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_rels/sheet7.xml.rels" ContentType="application/vnd.openxmlformats-package.relationships+xml"/>
  <Override PartName="/xl/worksheets/_rels/sheet1.xml.rels" ContentType="application/vnd.openxmlformats-package.relationships+xml"/>
  <Override PartName="/xl/worksheets/_rels/sheet6.xml.rels" ContentType="application/vnd.openxmlformats-package.relationships+xml"/>
  <Override PartName="/xl/worksheets/_rels/sheet5.xml.rels" ContentType="application/vnd.openxmlformats-package.relationship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_rels/drawing4.xml.rels" ContentType="application/vnd.openxmlformats-package.relationships+xml"/>
  <Override PartName="/xl/drawings/_rels/drawing3.xml.rels" ContentType="application/vnd.openxmlformats-package.relationships+xml"/>
  <Override PartName="/xl/drawings/_rels/drawing2.xml.rels" ContentType="application/vnd.openxmlformats-package.relationship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3"/>
  </bookViews>
  <sheets>
    <sheet name="GBPUSDH1-Metaquotes-demo" sheetId="1" state="visible" r:id="rId2"/>
    <sheet name="Variables" sheetId="2" state="visible" r:id="rId3"/>
    <sheet name="Profit data" sheetId="3" state="visible" r:id="rId4"/>
    <sheet name="Analyze" sheetId="4" state="visible" r:id="rId5"/>
    <sheet name="Interval Probabilities" sheetId="5" state="visible" r:id="rId6"/>
    <sheet name="Common Probabilities" sheetId="6" state="visible" r:id="rId7"/>
    <sheet name="Profit Chart" sheetId="7" state="visible" r:id="rId8"/>
  </sheets>
  <definedNames>
    <definedName function="false" hidden="true" localSheetId="0" name="_xlnm._FilterDatabase" vbProcedure="false">'GBPUSDH1-Metaquotes-demo'!$A$3:$P$6038</definedName>
    <definedName function="false" hidden="false" name="Currency" vbProcedure="false">Variables!$B$10</definedName>
    <definedName function="false" hidden="false" name="DealTypes" vbProcedure="false">Variables!$E$2:$E$4</definedName>
    <definedName function="false" hidden="false" name="Deposit" vbProcedure="false">Variables!$B$7</definedName>
    <definedName function="false" hidden="false" name="Interval" vbProcedure="false">Variables!$E$7</definedName>
    <definedName function="false" hidden="false" name="Leverage" vbProcedure="false">Variables!$B$8</definedName>
    <definedName function="false" hidden="false" name="Lot" vbProcedure="false">Variables!$B$11</definedName>
    <definedName function="false" hidden="false" name="MarginCall" vbProcedure="false">Variables!$B$9</definedName>
    <definedName function="false" hidden="false" name="MovingPeriod" vbProcedure="false">Variables!$B$1</definedName>
    <definedName function="false" hidden="false" name="MovingShift" vbProcedure="false">Variables!$B$2</definedName>
    <definedName function="false" hidden="false" name="Point" vbProcedure="false">Variables!$B$5</definedName>
    <definedName function="false" hidden="false" name="Spread" vbProcedure="false">Variables!$B$4</definedName>
  </definedName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<sst xmlns="http://schemas.openxmlformats.org/spreadsheetml/2006/main" count="59" uniqueCount="57">
  <si>
    <t xml:space="preserve">GBPUSD</t>
  </si>
  <si>
    <t xml:space="preserve">Time</t>
  </si>
  <si>
    <t xml:space="preserve">Open</t>
  </si>
  <si>
    <t xml:space="preserve">High</t>
  </si>
  <si>
    <t xml:space="preserve">Low</t>
  </si>
  <si>
    <t xml:space="preserve">Close</t>
  </si>
  <si>
    <t xml:space="preserve">Voume</t>
  </si>
  <si>
    <t xml:space="preserve">Row</t>
  </si>
  <si>
    <t xml:space="preserve">MA</t>
  </si>
  <si>
    <t xml:space="preserve">S1.Cross</t>
  </si>
  <si>
    <t xml:space="preserve">S1.Deal.State</t>
  </si>
  <si>
    <t xml:space="preserve">S1.Deal.Type</t>
  </si>
  <si>
    <t xml:space="preserve">S1.Deal.Price</t>
  </si>
  <si>
    <t xml:space="preserve">S1.Deal.Unique.Number</t>
  </si>
  <si>
    <t xml:space="preserve">S1.Deal.Profit</t>
  </si>
  <si>
    <t xml:space="preserve">S1.Deal.Profit.Type</t>
  </si>
  <si>
    <t xml:space="preserve">S1.Profit.ABS</t>
  </si>
  <si>
    <t xml:space="preserve">Moving Period</t>
  </si>
  <si>
    <t xml:space="preserve">Deal types</t>
  </si>
  <si>
    <t xml:space="preserve">Moving Shift</t>
  </si>
  <si>
    <t xml:space="preserve">Buy title value</t>
  </si>
  <si>
    <t xml:space="preserve">Buy</t>
  </si>
  <si>
    <t xml:space="preserve">Sell title value</t>
  </si>
  <si>
    <t xml:space="preserve">Sell</t>
  </si>
  <si>
    <t xml:space="preserve">Spread</t>
  </si>
  <si>
    <t xml:space="preserve">Close title value</t>
  </si>
  <si>
    <t xml:space="preserve">Point</t>
  </si>
  <si>
    <t xml:space="preserve">Deposit</t>
  </si>
  <si>
    <t xml:space="preserve">S1.Interval</t>
  </si>
  <si>
    <t xml:space="preserve">Leverage</t>
  </si>
  <si>
    <t xml:space="preserve">Margin Call</t>
  </si>
  <si>
    <t xml:space="preserve">Deposit Currency</t>
  </si>
  <si>
    <t xml:space="preserve">USD</t>
  </si>
  <si>
    <t xml:space="preserve">Lot</t>
  </si>
  <si>
    <t xml:space="preserve">Unsorted list</t>
  </si>
  <si>
    <t xml:space="preserve">Sorted list</t>
  </si>
  <si>
    <t xml:space="preserve">Probability</t>
  </si>
  <si>
    <t xml:space="preserve">Intervals</t>
  </si>
  <si>
    <t xml:space="preserve">Interval Probabilities</t>
  </si>
  <si>
    <t xml:space="preserve">Absolute value</t>
  </si>
  <si>
    <t xml:space="preserve">Percents</t>
  </si>
  <si>
    <t xml:space="preserve">Profit deals</t>
  </si>
  <si>
    <t xml:space="preserve">Loss deals</t>
  </si>
  <si>
    <t xml:space="preserve">Full profit (pips)</t>
  </si>
  <si>
    <t xml:space="preserve">Losses (pips)</t>
  </si>
  <si>
    <t xml:space="preserve">Profits (pips)</t>
  </si>
  <si>
    <t xml:space="preserve">Buy Deals Count</t>
  </si>
  <si>
    <t xml:space="preserve">Sell Deals Count</t>
  </si>
  <si>
    <t xml:space="preserve">Buy+Sell</t>
  </si>
  <si>
    <t xml:space="preserve">Buy Profit deals count</t>
  </si>
  <si>
    <t xml:space="preserve">Buy Loss deals count</t>
  </si>
  <si>
    <t xml:space="preserve">Sell Profit deals count</t>
  </si>
  <si>
    <t xml:space="preserve">Sell Loss deals count</t>
  </si>
  <si>
    <t xml:space="preserve">Average trade size (pips)</t>
  </si>
  <si>
    <t xml:space="preserve">Expected Value (interval)</t>
  </si>
  <si>
    <t xml:space="preserve">Expected Value (common)</t>
  </si>
  <si>
    <t xml:space="preserve">Net profit</t>
  </si>
</sst>
</file>

<file path=xl/styles.xml><?xml version="1.0" encoding="utf-8"?>
<styleSheet xmlns="http://schemas.openxmlformats.org/spreadsheetml/2006/main">
  <numFmts count="6">
    <numFmt numFmtId="164" formatCode="General"/>
    <numFmt numFmtId="165" formatCode="dd/mm/yyyy\ hh:mm"/>
    <numFmt numFmtId="166" formatCode="dd/mm/yy\ hh:mm"/>
    <numFmt numFmtId="167" formatCode="#,##0.00000"/>
    <numFmt numFmtId="168" formatCode="#,##0;[RED]\-#,##0"/>
    <numFmt numFmtId="169" formatCode="#,##0.00"/>
  </numFmts>
  <fonts count="9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40"/>
      <name val="Arial"/>
      <family val="2"/>
    </font>
    <font>
      <b val="true"/>
      <sz val="10"/>
      <name val="Arial"/>
      <family val="2"/>
    </font>
    <font>
      <b val="true"/>
      <sz val="10"/>
      <color rgb="FF999999"/>
      <name val="Arial"/>
      <family val="2"/>
    </font>
    <font>
      <sz val="10"/>
      <color rgb="FF999999"/>
      <name val="Arial"/>
      <family val="2"/>
    </font>
    <font>
      <sz val="13"/>
      <name val="Arial"/>
      <family val="2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4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5" fillId="0" borderId="0" xfId="0" applyFont="true" applyBorder="false" applyAlignment="true" applyProtection="false">
      <alignment horizontal="general" vertical="bottom" textRotation="9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general" vertical="bottom" textRotation="90" wrapText="false" indent="0" shrinkToFit="false"/>
      <protection locked="true" hidden="false"/>
    </xf>
    <xf numFmtId="166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8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9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3">
    <dxf>
      <font>
        <b val="0"/>
        <i val="0"/>
        <color rgb="FF006600"/>
        <sz val="10"/>
      </font>
      <fill>
        <patternFill>
          <bgColor rgb="FFCCFFCC"/>
        </patternFill>
      </fill>
    </dxf>
    <dxf>
      <font>
        <b val="0"/>
        <i val="0"/>
        <color rgb="FFCC0000"/>
        <sz val="10"/>
      </font>
      <fill>
        <patternFill>
          <bgColor rgb="FFFFCCCC"/>
        </patternFill>
      </fill>
    </dxf>
    <dxf>
      <font>
        <b val="0"/>
        <i val="0"/>
        <color rgb="FF996600"/>
        <sz val="10"/>
      </font>
      <fill>
        <patternFill>
          <bgColor rgb="FFFFFFCC"/>
        </patternFill>
      </fill>
    </dxf>
  </dxfs>
  <colors>
    <indexedColors>
      <rgbColor rgb="FF000000"/>
      <rgbColor rgb="FFFFFFFF"/>
      <rgbColor rgb="FFCC0000"/>
      <rgbColor rgb="FF00FF00"/>
      <rgbColor rgb="FF0000FF"/>
      <rgbColor rgb="FFFFFF00"/>
      <rgbColor rgb="FFFF00FF"/>
      <rgbColor rgb="FF00FFFF"/>
      <rgbColor rgb="FF800000"/>
      <rgbColor rgb="FF006600"/>
      <rgbColor rgb="FF000080"/>
      <rgbColor rgb="FF996600"/>
      <rgbColor rgb="FF800080"/>
      <rgbColor rgb="FF008080"/>
      <rgbColor rgb="FFB3B3B3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CC"/>
      <rgbColor rgb="FF3366FF"/>
      <rgbColor rgb="FF33CCCC"/>
      <rgbColor rgb="FF99CC00"/>
      <rgbColor rgb="FFFFCC00"/>
      <rgbColor rgb="FFFF9900"/>
      <rgbColor rgb="FFFF6600"/>
      <rgbColor rgb="FF666699"/>
      <rgbColor rgb="FF999999"/>
      <rgbColor rgb="FF00458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sharedStrings" Target="sharedStrings.xml"/>
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roundedCorners val="0"/>
  <c:chart>
    <c:title>
      <c:tx>
        <c:rich>
          <a:bodyPr rot="0"/>
          <a:lstStyle/>
          <a:p>
            <a:pPr>
              <a:defRPr b="0" sz="1300" spc="-1" strike="noStrike">
                <a:latin typeface="Arial"/>
              </a:defRPr>
            </a:pPr>
            <a:r>
              <a:rPr b="0" sz="1300" spc="-1" strike="noStrike">
                <a:latin typeface="Arial"/>
              </a:rPr>
              <a:t>Interval probabilities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ineChart>
        <c:grouping val="standard"/>
        <c:varyColors val="0"/>
        <c:ser>
          <c:idx val="0"/>
          <c:order val="0"/>
          <c:spPr>
            <a:solidFill>
              <a:srgbClr val="004586"/>
            </a:solidFill>
            <a:ln w="28800">
              <a:solidFill>
                <a:srgbClr val="004586"/>
              </a:solidFill>
              <a:round/>
            </a:ln>
          </c:spPr>
          <c:marker>
            <c:symbol val="none"/>
          </c:marker>
          <c:dLbls>
            <c:txPr>
              <a:bodyPr/>
              <a:lstStyle/>
              <a:p>
                <a:pPr>
                  <a:defRPr b="0" sz="1000" spc="-1" strike="noStrike">
                    <a:latin typeface="Arial"/>
                  </a:defRPr>
                </a:pPr>
              </a:p>
            </c:txPr>
            <c:showLegendKey val="0"/>
            <c:showVal val="0"/>
            <c:showCatName val="0"/>
            <c:showSerName val="0"/>
            <c:showPercent val="0"/>
            <c:separator> </c:separator>
            <c:showLeaderLines val="0"/>
          </c:dLbls>
          <c:cat>
            <c:strRef>
              <c:f>'Profit data'!$F$2:$F$36</c:f>
              <c:strCache>
                <c:ptCount val="35"/>
                <c:pt idx="0">
                  <c:v>-3006</c:v>
                </c:pt>
                <c:pt idx="1">
                  <c:v>-2662</c:v>
                </c:pt>
                <c:pt idx="2">
                  <c:v>-2318</c:v>
                </c:pt>
                <c:pt idx="3">
                  <c:v>-1974</c:v>
                </c:pt>
                <c:pt idx="4">
                  <c:v>-1630</c:v>
                </c:pt>
                <c:pt idx="5">
                  <c:v>-1286</c:v>
                </c:pt>
                <c:pt idx="6">
                  <c:v>-942</c:v>
                </c:pt>
                <c:pt idx="7">
                  <c:v>-598</c:v>
                </c:pt>
                <c:pt idx="8">
                  <c:v>-254</c:v>
                </c:pt>
                <c:pt idx="9">
                  <c:v>90</c:v>
                </c:pt>
                <c:pt idx="10">
                  <c:v>434</c:v>
                </c:pt>
                <c:pt idx="11">
                  <c:v>778</c:v>
                </c:pt>
                <c:pt idx="12">
                  <c:v>1122</c:v>
                </c:pt>
                <c:pt idx="13">
                  <c:v>1466</c:v>
                </c:pt>
                <c:pt idx="14">
                  <c:v>1810</c:v>
                </c:pt>
                <c:pt idx="15">
                  <c:v>2154</c:v>
                </c:pt>
                <c:pt idx="16">
                  <c:v>2498</c:v>
                </c:pt>
                <c:pt idx="17">
                  <c:v>2842</c:v>
                </c:pt>
                <c:pt idx="18">
                  <c:v>3186</c:v>
                </c:pt>
                <c:pt idx="19">
                  <c:v>3530</c:v>
                </c:pt>
                <c:pt idx="20">
                  <c:v>3874</c:v>
                </c:pt>
                <c:pt idx="21">
                  <c:v>4218</c:v>
                </c:pt>
                <c:pt idx="22">
                  <c:v>4562</c:v>
                </c:pt>
                <c:pt idx="23">
                  <c:v>4906</c:v>
                </c:pt>
                <c:pt idx="24">
                  <c:v>5250</c:v>
                </c:pt>
                <c:pt idx="25">
                  <c:v>5594</c:v>
                </c:pt>
                <c:pt idx="26">
                  <c:v>5938</c:v>
                </c:pt>
                <c:pt idx="27">
                  <c:v>6282</c:v>
                </c:pt>
                <c:pt idx="28">
                  <c:v>6626</c:v>
                </c:pt>
                <c:pt idx="29">
                  <c:v>6970</c:v>
                </c:pt>
                <c:pt idx="30">
                  <c:v>7314</c:v>
                </c:pt>
                <c:pt idx="31">
                  <c:v>7658</c:v>
                </c:pt>
                <c:pt idx="32">
                  <c:v>8002</c:v>
                </c:pt>
                <c:pt idx="33">
                  <c:v>8346</c:v>
                </c:pt>
                <c:pt idx="34">
                  <c:v>8690</c:v>
                </c:pt>
              </c:strCache>
            </c:strRef>
          </c:cat>
          <c:val>
            <c:numRef>
              <c:f>'Profit data'!$G$2:$G$36</c:f>
              <c:numCache>
                <c:formatCode>General</c:formatCode>
                <c:ptCount val="35"/>
                <c:pt idx="0">
                  <c:v>0.00411522633744856</c:v>
                </c:pt>
                <c:pt idx="1">
                  <c:v>0</c:v>
                </c:pt>
                <c:pt idx="2">
                  <c:v>0.00411522633744856</c:v>
                </c:pt>
                <c:pt idx="3">
                  <c:v>0</c:v>
                </c:pt>
                <c:pt idx="4">
                  <c:v>0</c:v>
                </c:pt>
                <c:pt idx="5">
                  <c:v>0.00411522633744856</c:v>
                </c:pt>
                <c:pt idx="6">
                  <c:v>0.037037037037037</c:v>
                </c:pt>
                <c:pt idx="7">
                  <c:v>0.176954732510288</c:v>
                </c:pt>
                <c:pt idx="8">
                  <c:v>0.395061728395062</c:v>
                </c:pt>
                <c:pt idx="9">
                  <c:v>0.0781893004115226</c:v>
                </c:pt>
                <c:pt idx="10">
                  <c:v>0.0617283950617284</c:v>
                </c:pt>
                <c:pt idx="11">
                  <c:v>0.0576131687242798</c:v>
                </c:pt>
                <c:pt idx="12">
                  <c:v>0.0288065843621399</c:v>
                </c:pt>
                <c:pt idx="13">
                  <c:v>0.00823045267489712</c:v>
                </c:pt>
                <c:pt idx="14">
                  <c:v>0.00823045267489712</c:v>
                </c:pt>
                <c:pt idx="15">
                  <c:v>0.00411522633744856</c:v>
                </c:pt>
                <c:pt idx="16">
                  <c:v>0.00411522633744856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0.00411522633744856</c:v>
                </c:pt>
              </c:numCache>
            </c:numRef>
          </c:val>
          <c:smooth val="0"/>
        </c:ser>
        <c:hiLowLines>
          <c:spPr>
            <a:ln>
              <a:noFill/>
            </a:ln>
          </c:spPr>
        </c:hiLowLines>
        <c:marker val="0"/>
        <c:axId val="62133849"/>
        <c:axId val="87698499"/>
      </c:lineChart>
      <c:catAx>
        <c:axId val="6213384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b="0" sz="1000" spc="-1" strike="noStrike">
                <a:latin typeface="Arial"/>
              </a:defRPr>
            </a:pPr>
          </a:p>
        </c:txPr>
        <c:crossAx val="87698499"/>
        <c:crosses val="autoZero"/>
        <c:auto val="1"/>
        <c:lblAlgn val="ctr"/>
        <c:lblOffset val="100"/>
        <c:noMultiLvlLbl val="0"/>
      </c:catAx>
      <c:valAx>
        <c:axId val="87698499"/>
        <c:scaling>
          <c:orientation val="minMax"/>
        </c:scaling>
        <c:delete val="0"/>
        <c:axPos val="l"/>
        <c:majorGridlines>
          <c:spPr>
            <a:ln>
              <a:solidFill>
                <a:srgbClr val="b3b3b3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b="0" sz="1000" spc="-1" strike="noStrike">
                <a:latin typeface="Arial"/>
              </a:defRPr>
            </a:pPr>
          </a:p>
        </c:txPr>
        <c:crossAx val="62133849"/>
        <c:crosses val="autoZero"/>
        <c:crossBetween val="midCat"/>
      </c:valAx>
      <c:spPr>
        <a:noFill/>
        <a:ln>
          <a:solidFill>
            <a:srgbClr val="b3b3b3"/>
          </a:solidFill>
        </a:ln>
      </c:spPr>
    </c:plotArea>
    <c:plotVisOnly val="1"/>
    <c:dispBlanksAs val="gap"/>
  </c:chart>
  <c:spPr>
    <a:solidFill>
      <a:srgbClr val="ffffff"/>
    </a:solidFill>
    <a:ln>
      <a:noFill/>
    </a:ln>
  </c:sp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roundedCorners val="0"/>
  <c:chart>
    <c:title>
      <c:tx>
        <c:rich>
          <a:bodyPr rot="0"/>
          <a:lstStyle/>
          <a:p>
            <a:pPr>
              <a:defRPr b="0" sz="1300" spc="-1" strike="noStrike">
                <a:latin typeface="Arial"/>
              </a:defRPr>
            </a:pPr>
            <a:r>
              <a:rPr b="0" sz="1300" spc="-1" strike="noStrike">
                <a:latin typeface="Arial"/>
              </a:rPr>
              <a:t>Common probabilities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ineChart>
        <c:grouping val="standard"/>
        <c:varyColors val="0"/>
        <c:ser>
          <c:idx val="0"/>
          <c:order val="0"/>
          <c:spPr>
            <a:solidFill>
              <a:srgbClr val="004586"/>
            </a:solidFill>
            <a:ln w="28800">
              <a:solidFill>
                <a:srgbClr val="004586"/>
              </a:solidFill>
              <a:round/>
            </a:ln>
          </c:spPr>
          <c:marker>
            <c:symbol val="none"/>
          </c:marker>
          <c:dLbls>
            <c:txPr>
              <a:bodyPr/>
              <a:lstStyle/>
              <a:p>
                <a:pPr>
                  <a:defRPr b="0" sz="1000" spc="-1" strike="noStrike">
                    <a:latin typeface="Arial"/>
                  </a:defRPr>
                </a:pPr>
              </a:p>
            </c:txPr>
            <c:showLegendKey val="0"/>
            <c:showVal val="0"/>
            <c:showCatName val="0"/>
            <c:showSerName val="0"/>
            <c:showPercent val="0"/>
            <c:separator> </c:separator>
            <c:showLeaderLines val="0"/>
          </c:dLbls>
          <c:cat>
            <c:strRef>
              <c:f>'Profit data'!$C$2:$C$214</c:f>
              <c:strCache>
                <c:ptCount val="213"/>
                <c:pt idx="0">
                  <c:v>-3006</c:v>
                </c:pt>
                <c:pt idx="1">
                  <c:v>-2206</c:v>
                </c:pt>
                <c:pt idx="2">
                  <c:v>-976</c:v>
                </c:pt>
                <c:pt idx="3">
                  <c:v>-914</c:v>
                </c:pt>
                <c:pt idx="4">
                  <c:v>-842</c:v>
                </c:pt>
                <c:pt idx="5">
                  <c:v>-829</c:v>
                </c:pt>
                <c:pt idx="6">
                  <c:v>-808</c:v>
                </c:pt>
                <c:pt idx="7">
                  <c:v>-719</c:v>
                </c:pt>
                <c:pt idx="8">
                  <c:v>-709</c:v>
                </c:pt>
                <c:pt idx="9">
                  <c:v>-658</c:v>
                </c:pt>
                <c:pt idx="10">
                  <c:v>-654</c:v>
                </c:pt>
                <c:pt idx="11">
                  <c:v>-638</c:v>
                </c:pt>
                <c:pt idx="12">
                  <c:v>-590</c:v>
                </c:pt>
                <c:pt idx="13">
                  <c:v>-566</c:v>
                </c:pt>
                <c:pt idx="14">
                  <c:v>-565</c:v>
                </c:pt>
                <c:pt idx="15">
                  <c:v>-560</c:v>
                </c:pt>
                <c:pt idx="16">
                  <c:v>-523</c:v>
                </c:pt>
                <c:pt idx="17">
                  <c:v>-494</c:v>
                </c:pt>
                <c:pt idx="18">
                  <c:v>-472</c:v>
                </c:pt>
                <c:pt idx="19">
                  <c:v>-468</c:v>
                </c:pt>
                <c:pt idx="20">
                  <c:v>-454</c:v>
                </c:pt>
                <c:pt idx="21">
                  <c:v>-450</c:v>
                </c:pt>
                <c:pt idx="22">
                  <c:v>-449</c:v>
                </c:pt>
                <c:pt idx="23">
                  <c:v>-448</c:v>
                </c:pt>
                <c:pt idx="24">
                  <c:v>-447</c:v>
                </c:pt>
                <c:pt idx="25">
                  <c:v>-429</c:v>
                </c:pt>
                <c:pt idx="26">
                  <c:v>-425</c:v>
                </c:pt>
                <c:pt idx="27">
                  <c:v>-401</c:v>
                </c:pt>
                <c:pt idx="28">
                  <c:v>-399</c:v>
                </c:pt>
                <c:pt idx="29">
                  <c:v>-387</c:v>
                </c:pt>
                <c:pt idx="30">
                  <c:v>-384</c:v>
                </c:pt>
                <c:pt idx="31">
                  <c:v>-373</c:v>
                </c:pt>
                <c:pt idx="32">
                  <c:v>-369</c:v>
                </c:pt>
                <c:pt idx="33">
                  <c:v>-367</c:v>
                </c:pt>
                <c:pt idx="34">
                  <c:v>-364</c:v>
                </c:pt>
                <c:pt idx="35">
                  <c:v>-346</c:v>
                </c:pt>
                <c:pt idx="36">
                  <c:v>-341</c:v>
                </c:pt>
                <c:pt idx="37">
                  <c:v>-331</c:v>
                </c:pt>
                <c:pt idx="38">
                  <c:v>-328</c:v>
                </c:pt>
                <c:pt idx="39">
                  <c:v>-327</c:v>
                </c:pt>
                <c:pt idx="40">
                  <c:v>-311</c:v>
                </c:pt>
                <c:pt idx="41">
                  <c:v>-310</c:v>
                </c:pt>
                <c:pt idx="42">
                  <c:v>-309</c:v>
                </c:pt>
                <c:pt idx="43">
                  <c:v>-304</c:v>
                </c:pt>
                <c:pt idx="44">
                  <c:v>-302</c:v>
                </c:pt>
                <c:pt idx="45">
                  <c:v>-301</c:v>
                </c:pt>
                <c:pt idx="46">
                  <c:v>-291</c:v>
                </c:pt>
                <c:pt idx="47">
                  <c:v>-289</c:v>
                </c:pt>
                <c:pt idx="48">
                  <c:v>-283</c:v>
                </c:pt>
                <c:pt idx="49">
                  <c:v>-279</c:v>
                </c:pt>
                <c:pt idx="50">
                  <c:v>-277</c:v>
                </c:pt>
                <c:pt idx="51">
                  <c:v>-268</c:v>
                </c:pt>
                <c:pt idx="52">
                  <c:v>-267</c:v>
                </c:pt>
                <c:pt idx="53">
                  <c:v>-263</c:v>
                </c:pt>
                <c:pt idx="54">
                  <c:v>-256</c:v>
                </c:pt>
                <c:pt idx="55">
                  <c:v>-254</c:v>
                </c:pt>
                <c:pt idx="56">
                  <c:v>-240</c:v>
                </c:pt>
                <c:pt idx="57">
                  <c:v>-239</c:v>
                </c:pt>
                <c:pt idx="58">
                  <c:v>-238</c:v>
                </c:pt>
                <c:pt idx="59">
                  <c:v>-237</c:v>
                </c:pt>
                <c:pt idx="60">
                  <c:v>-236</c:v>
                </c:pt>
                <c:pt idx="61">
                  <c:v>-232</c:v>
                </c:pt>
                <c:pt idx="62">
                  <c:v>-230</c:v>
                </c:pt>
                <c:pt idx="63">
                  <c:v>-227</c:v>
                </c:pt>
                <c:pt idx="64">
                  <c:v>-226</c:v>
                </c:pt>
                <c:pt idx="65">
                  <c:v>-223</c:v>
                </c:pt>
                <c:pt idx="66">
                  <c:v>-220</c:v>
                </c:pt>
                <c:pt idx="67">
                  <c:v>-216</c:v>
                </c:pt>
                <c:pt idx="68">
                  <c:v>-210</c:v>
                </c:pt>
                <c:pt idx="69">
                  <c:v>-206</c:v>
                </c:pt>
                <c:pt idx="70">
                  <c:v>-203</c:v>
                </c:pt>
                <c:pt idx="71">
                  <c:v>-199</c:v>
                </c:pt>
                <c:pt idx="72">
                  <c:v>-197</c:v>
                </c:pt>
                <c:pt idx="73">
                  <c:v>-195</c:v>
                </c:pt>
                <c:pt idx="74">
                  <c:v>-193</c:v>
                </c:pt>
                <c:pt idx="75">
                  <c:v>-190</c:v>
                </c:pt>
                <c:pt idx="76">
                  <c:v>-188</c:v>
                </c:pt>
                <c:pt idx="77">
                  <c:v>-182</c:v>
                </c:pt>
                <c:pt idx="78">
                  <c:v>-180</c:v>
                </c:pt>
                <c:pt idx="79">
                  <c:v>-177</c:v>
                </c:pt>
                <c:pt idx="80">
                  <c:v>-175</c:v>
                </c:pt>
                <c:pt idx="81">
                  <c:v>-174</c:v>
                </c:pt>
                <c:pt idx="82">
                  <c:v>-166</c:v>
                </c:pt>
                <c:pt idx="83">
                  <c:v>-165</c:v>
                </c:pt>
                <c:pt idx="84">
                  <c:v>-163</c:v>
                </c:pt>
                <c:pt idx="85">
                  <c:v>-162</c:v>
                </c:pt>
                <c:pt idx="86">
                  <c:v>-159</c:v>
                </c:pt>
                <c:pt idx="87">
                  <c:v>-157</c:v>
                </c:pt>
                <c:pt idx="88">
                  <c:v>-154</c:v>
                </c:pt>
                <c:pt idx="89">
                  <c:v>-152</c:v>
                </c:pt>
                <c:pt idx="90">
                  <c:v>-151</c:v>
                </c:pt>
                <c:pt idx="91">
                  <c:v>-149</c:v>
                </c:pt>
                <c:pt idx="92">
                  <c:v>-148</c:v>
                </c:pt>
                <c:pt idx="93">
                  <c:v>-143</c:v>
                </c:pt>
                <c:pt idx="94">
                  <c:v>-138</c:v>
                </c:pt>
                <c:pt idx="95">
                  <c:v>-133</c:v>
                </c:pt>
                <c:pt idx="96">
                  <c:v>-132</c:v>
                </c:pt>
                <c:pt idx="97">
                  <c:v>-131</c:v>
                </c:pt>
                <c:pt idx="98">
                  <c:v>-129</c:v>
                </c:pt>
                <c:pt idx="99">
                  <c:v>-126</c:v>
                </c:pt>
                <c:pt idx="100">
                  <c:v>-125</c:v>
                </c:pt>
                <c:pt idx="101">
                  <c:v>-123</c:v>
                </c:pt>
                <c:pt idx="102">
                  <c:v>-122</c:v>
                </c:pt>
                <c:pt idx="103">
                  <c:v>-112</c:v>
                </c:pt>
                <c:pt idx="104">
                  <c:v>-110</c:v>
                </c:pt>
                <c:pt idx="105">
                  <c:v>-102</c:v>
                </c:pt>
                <c:pt idx="106">
                  <c:v>-99</c:v>
                </c:pt>
                <c:pt idx="107">
                  <c:v>-98</c:v>
                </c:pt>
                <c:pt idx="108">
                  <c:v>-97</c:v>
                </c:pt>
                <c:pt idx="109">
                  <c:v>-96</c:v>
                </c:pt>
                <c:pt idx="110">
                  <c:v>-95</c:v>
                </c:pt>
                <c:pt idx="111">
                  <c:v>-91</c:v>
                </c:pt>
                <c:pt idx="112">
                  <c:v>-88</c:v>
                </c:pt>
                <c:pt idx="113">
                  <c:v>-87</c:v>
                </c:pt>
                <c:pt idx="114">
                  <c:v>-86</c:v>
                </c:pt>
                <c:pt idx="115">
                  <c:v>-84</c:v>
                </c:pt>
                <c:pt idx="116">
                  <c:v>-81</c:v>
                </c:pt>
                <c:pt idx="117">
                  <c:v>-80</c:v>
                </c:pt>
                <c:pt idx="118">
                  <c:v>-77</c:v>
                </c:pt>
                <c:pt idx="119">
                  <c:v>-76</c:v>
                </c:pt>
                <c:pt idx="120">
                  <c:v>-74</c:v>
                </c:pt>
                <c:pt idx="121">
                  <c:v>-68</c:v>
                </c:pt>
                <c:pt idx="122">
                  <c:v>-63</c:v>
                </c:pt>
                <c:pt idx="123">
                  <c:v>-60</c:v>
                </c:pt>
                <c:pt idx="124">
                  <c:v>-59</c:v>
                </c:pt>
                <c:pt idx="125">
                  <c:v>-58</c:v>
                </c:pt>
                <c:pt idx="126">
                  <c:v>-57</c:v>
                </c:pt>
                <c:pt idx="127">
                  <c:v>-55</c:v>
                </c:pt>
                <c:pt idx="128">
                  <c:v>-51</c:v>
                </c:pt>
                <c:pt idx="129">
                  <c:v>-46</c:v>
                </c:pt>
                <c:pt idx="130">
                  <c:v>-43</c:v>
                </c:pt>
                <c:pt idx="131">
                  <c:v>-41</c:v>
                </c:pt>
                <c:pt idx="132">
                  <c:v>-40</c:v>
                </c:pt>
                <c:pt idx="133">
                  <c:v>-35</c:v>
                </c:pt>
                <c:pt idx="134">
                  <c:v>-34</c:v>
                </c:pt>
                <c:pt idx="135">
                  <c:v>-32</c:v>
                </c:pt>
                <c:pt idx="136">
                  <c:v>-31</c:v>
                </c:pt>
                <c:pt idx="137">
                  <c:v>-28</c:v>
                </c:pt>
                <c:pt idx="138">
                  <c:v>-25</c:v>
                </c:pt>
                <c:pt idx="139">
                  <c:v>-22</c:v>
                </c:pt>
                <c:pt idx="140">
                  <c:v>-21</c:v>
                </c:pt>
                <c:pt idx="141">
                  <c:v>-12</c:v>
                </c:pt>
                <c:pt idx="142">
                  <c:v>-4</c:v>
                </c:pt>
                <c:pt idx="143">
                  <c:v>-2</c:v>
                </c:pt>
                <c:pt idx="144">
                  <c:v>3</c:v>
                </c:pt>
                <c:pt idx="145">
                  <c:v>21</c:v>
                </c:pt>
                <c:pt idx="146">
                  <c:v>28</c:v>
                </c:pt>
                <c:pt idx="147">
                  <c:v>35</c:v>
                </c:pt>
                <c:pt idx="148">
                  <c:v>59</c:v>
                </c:pt>
                <c:pt idx="149">
                  <c:v>66</c:v>
                </c:pt>
                <c:pt idx="150">
                  <c:v>77</c:v>
                </c:pt>
                <c:pt idx="151">
                  <c:v>134</c:v>
                </c:pt>
                <c:pt idx="152">
                  <c:v>140</c:v>
                </c:pt>
                <c:pt idx="153">
                  <c:v>148</c:v>
                </c:pt>
                <c:pt idx="154">
                  <c:v>153</c:v>
                </c:pt>
                <c:pt idx="155">
                  <c:v>167</c:v>
                </c:pt>
                <c:pt idx="156">
                  <c:v>172</c:v>
                </c:pt>
                <c:pt idx="157">
                  <c:v>188</c:v>
                </c:pt>
                <c:pt idx="158">
                  <c:v>226</c:v>
                </c:pt>
                <c:pt idx="159">
                  <c:v>231</c:v>
                </c:pt>
                <c:pt idx="160">
                  <c:v>236</c:v>
                </c:pt>
                <c:pt idx="161">
                  <c:v>251</c:v>
                </c:pt>
                <c:pt idx="162">
                  <c:v>255</c:v>
                </c:pt>
                <c:pt idx="163">
                  <c:v>283</c:v>
                </c:pt>
                <c:pt idx="164">
                  <c:v>294</c:v>
                </c:pt>
                <c:pt idx="165">
                  <c:v>334</c:v>
                </c:pt>
                <c:pt idx="166">
                  <c:v>349</c:v>
                </c:pt>
                <c:pt idx="167">
                  <c:v>395</c:v>
                </c:pt>
                <c:pt idx="168">
                  <c:v>414</c:v>
                </c:pt>
                <c:pt idx="169">
                  <c:v>416</c:v>
                </c:pt>
                <c:pt idx="170">
                  <c:v>454</c:v>
                </c:pt>
                <c:pt idx="171">
                  <c:v>457</c:v>
                </c:pt>
                <c:pt idx="172">
                  <c:v>467</c:v>
                </c:pt>
                <c:pt idx="173">
                  <c:v>486</c:v>
                </c:pt>
                <c:pt idx="174">
                  <c:v>498</c:v>
                </c:pt>
                <c:pt idx="175">
                  <c:v>510</c:v>
                </c:pt>
                <c:pt idx="176">
                  <c:v>522</c:v>
                </c:pt>
                <c:pt idx="177">
                  <c:v>531</c:v>
                </c:pt>
                <c:pt idx="178">
                  <c:v>536</c:v>
                </c:pt>
                <c:pt idx="179">
                  <c:v>594</c:v>
                </c:pt>
                <c:pt idx="180">
                  <c:v>599</c:v>
                </c:pt>
                <c:pt idx="181">
                  <c:v>686</c:v>
                </c:pt>
                <c:pt idx="182">
                  <c:v>737</c:v>
                </c:pt>
                <c:pt idx="183">
                  <c:v>749</c:v>
                </c:pt>
                <c:pt idx="184">
                  <c:v>765</c:v>
                </c:pt>
                <c:pt idx="185">
                  <c:v>795</c:v>
                </c:pt>
                <c:pt idx="186">
                  <c:v>798</c:v>
                </c:pt>
                <c:pt idx="187">
                  <c:v>813</c:v>
                </c:pt>
                <c:pt idx="188">
                  <c:v>816</c:v>
                </c:pt>
                <c:pt idx="189">
                  <c:v>830</c:v>
                </c:pt>
                <c:pt idx="190">
                  <c:v>849</c:v>
                </c:pt>
                <c:pt idx="191">
                  <c:v>873</c:v>
                </c:pt>
                <c:pt idx="192">
                  <c:v>905</c:v>
                </c:pt>
                <c:pt idx="193">
                  <c:v>925</c:v>
                </c:pt>
                <c:pt idx="194">
                  <c:v>959</c:v>
                </c:pt>
                <c:pt idx="195">
                  <c:v>968</c:v>
                </c:pt>
                <c:pt idx="196">
                  <c:v>996</c:v>
                </c:pt>
                <c:pt idx="197">
                  <c:v>1011</c:v>
                </c:pt>
                <c:pt idx="198">
                  <c:v>1060</c:v>
                </c:pt>
                <c:pt idx="199">
                  <c:v>1132</c:v>
                </c:pt>
                <c:pt idx="200">
                  <c:v>1196</c:v>
                </c:pt>
                <c:pt idx="201">
                  <c:v>1212</c:v>
                </c:pt>
                <c:pt idx="202">
                  <c:v>1262</c:v>
                </c:pt>
                <c:pt idx="203">
                  <c:v>1267</c:v>
                </c:pt>
                <c:pt idx="204">
                  <c:v>1284</c:v>
                </c:pt>
                <c:pt idx="205">
                  <c:v>1413</c:v>
                </c:pt>
                <c:pt idx="206">
                  <c:v>1489</c:v>
                </c:pt>
                <c:pt idx="207">
                  <c:v>1757</c:v>
                </c:pt>
                <c:pt idx="208">
                  <c:v>1822</c:v>
                </c:pt>
                <c:pt idx="209">
                  <c:v>2143</c:v>
                </c:pt>
                <c:pt idx="210">
                  <c:v>2254</c:v>
                </c:pt>
                <c:pt idx="211">
                  <c:v>2571</c:v>
                </c:pt>
                <c:pt idx="212">
                  <c:v>8944</c:v>
                </c:pt>
              </c:strCache>
            </c:strRef>
          </c:cat>
          <c:val>
            <c:numRef>
              <c:f>'Profit data'!$D$2:$D$214</c:f>
              <c:numCache>
                <c:formatCode>General</c:formatCode>
                <c:ptCount val="213"/>
                <c:pt idx="0">
                  <c:v>0.00411522633744856</c:v>
                </c:pt>
                <c:pt idx="1">
                  <c:v>0.00411522633744856</c:v>
                </c:pt>
                <c:pt idx="2">
                  <c:v>0.00411522633744856</c:v>
                </c:pt>
                <c:pt idx="3">
                  <c:v>0.00411522633744856</c:v>
                </c:pt>
                <c:pt idx="4">
                  <c:v>0.00411522633744856</c:v>
                </c:pt>
                <c:pt idx="5">
                  <c:v>0.00411522633744856</c:v>
                </c:pt>
                <c:pt idx="6">
                  <c:v>0.00411522633744856</c:v>
                </c:pt>
                <c:pt idx="7">
                  <c:v>0.00411522633744856</c:v>
                </c:pt>
                <c:pt idx="8">
                  <c:v>0.00411522633744856</c:v>
                </c:pt>
                <c:pt idx="9">
                  <c:v>0.00411522633744856</c:v>
                </c:pt>
                <c:pt idx="10">
                  <c:v>0.00411522633744856</c:v>
                </c:pt>
                <c:pt idx="11">
                  <c:v>0.00411522633744856</c:v>
                </c:pt>
                <c:pt idx="12">
                  <c:v>0.00411522633744856</c:v>
                </c:pt>
                <c:pt idx="13">
                  <c:v>0.00411522633744856</c:v>
                </c:pt>
                <c:pt idx="14">
                  <c:v>0.00411522633744856</c:v>
                </c:pt>
                <c:pt idx="15">
                  <c:v>0.00411522633744856</c:v>
                </c:pt>
                <c:pt idx="16">
                  <c:v>0.00411522633744856</c:v>
                </c:pt>
                <c:pt idx="17">
                  <c:v>0.00411522633744856</c:v>
                </c:pt>
                <c:pt idx="18">
                  <c:v>0.00411522633744856</c:v>
                </c:pt>
                <c:pt idx="19">
                  <c:v>0.00411522633744856</c:v>
                </c:pt>
                <c:pt idx="20">
                  <c:v>0.00411522633744856</c:v>
                </c:pt>
                <c:pt idx="21">
                  <c:v>0.00411522633744856</c:v>
                </c:pt>
                <c:pt idx="22">
                  <c:v>0.00411522633744856</c:v>
                </c:pt>
                <c:pt idx="23">
                  <c:v>0.00411522633744856</c:v>
                </c:pt>
                <c:pt idx="24">
                  <c:v>0.00411522633744856</c:v>
                </c:pt>
                <c:pt idx="25">
                  <c:v>0.00411522633744856</c:v>
                </c:pt>
                <c:pt idx="26">
                  <c:v>0.00411522633744856</c:v>
                </c:pt>
                <c:pt idx="27">
                  <c:v>0.00411522633744856</c:v>
                </c:pt>
                <c:pt idx="28">
                  <c:v>0.00411522633744856</c:v>
                </c:pt>
                <c:pt idx="29">
                  <c:v>0.00411522633744856</c:v>
                </c:pt>
                <c:pt idx="30">
                  <c:v>0.00411522633744856</c:v>
                </c:pt>
                <c:pt idx="31">
                  <c:v>0.00411522633744856</c:v>
                </c:pt>
                <c:pt idx="32">
                  <c:v>0.00411522633744856</c:v>
                </c:pt>
                <c:pt idx="33">
                  <c:v>0.00411522633744856</c:v>
                </c:pt>
                <c:pt idx="34">
                  <c:v>0.00823045267489712</c:v>
                </c:pt>
                <c:pt idx="35">
                  <c:v>0.00411522633744856</c:v>
                </c:pt>
                <c:pt idx="36">
                  <c:v>0.00411522633744856</c:v>
                </c:pt>
                <c:pt idx="37">
                  <c:v>0.00411522633744856</c:v>
                </c:pt>
                <c:pt idx="38">
                  <c:v>0.00411522633744856</c:v>
                </c:pt>
                <c:pt idx="39">
                  <c:v>0.00411522633744856</c:v>
                </c:pt>
                <c:pt idx="40">
                  <c:v>0.00411522633744856</c:v>
                </c:pt>
                <c:pt idx="41">
                  <c:v>0.00411522633744856</c:v>
                </c:pt>
                <c:pt idx="42">
                  <c:v>0.00411522633744856</c:v>
                </c:pt>
                <c:pt idx="43">
                  <c:v>0.00411522633744856</c:v>
                </c:pt>
                <c:pt idx="44">
                  <c:v>0.00411522633744856</c:v>
                </c:pt>
                <c:pt idx="45">
                  <c:v>0.00411522633744856</c:v>
                </c:pt>
                <c:pt idx="46">
                  <c:v>0.00411522633744856</c:v>
                </c:pt>
                <c:pt idx="47">
                  <c:v>0.00411522633744856</c:v>
                </c:pt>
                <c:pt idx="48">
                  <c:v>0.00823045267489712</c:v>
                </c:pt>
                <c:pt idx="49">
                  <c:v>0.00411522633744856</c:v>
                </c:pt>
                <c:pt idx="50">
                  <c:v>0.00411522633744856</c:v>
                </c:pt>
                <c:pt idx="51">
                  <c:v>0.00411522633744856</c:v>
                </c:pt>
                <c:pt idx="52">
                  <c:v>0.00411522633744856</c:v>
                </c:pt>
                <c:pt idx="53">
                  <c:v>0.0123456790123457</c:v>
                </c:pt>
                <c:pt idx="54">
                  <c:v>0.00411522633744856</c:v>
                </c:pt>
                <c:pt idx="55">
                  <c:v>0.00411522633744856</c:v>
                </c:pt>
                <c:pt idx="56">
                  <c:v>0.00823045267489712</c:v>
                </c:pt>
                <c:pt idx="57">
                  <c:v>0.00411522633744856</c:v>
                </c:pt>
                <c:pt idx="58">
                  <c:v>0.00411522633744856</c:v>
                </c:pt>
                <c:pt idx="59">
                  <c:v>0.00411522633744856</c:v>
                </c:pt>
                <c:pt idx="60">
                  <c:v>0.00411522633744856</c:v>
                </c:pt>
                <c:pt idx="61">
                  <c:v>0.00823045267489712</c:v>
                </c:pt>
                <c:pt idx="62">
                  <c:v>0.00411522633744856</c:v>
                </c:pt>
                <c:pt idx="63">
                  <c:v>0.00411522633744856</c:v>
                </c:pt>
                <c:pt idx="64">
                  <c:v>0.00823045267489712</c:v>
                </c:pt>
                <c:pt idx="65">
                  <c:v>0.00411522633744856</c:v>
                </c:pt>
                <c:pt idx="66">
                  <c:v>0.00411522633744856</c:v>
                </c:pt>
                <c:pt idx="67">
                  <c:v>0.00411522633744856</c:v>
                </c:pt>
                <c:pt idx="68">
                  <c:v>0.00411522633744856</c:v>
                </c:pt>
                <c:pt idx="69">
                  <c:v>0.00411522633744856</c:v>
                </c:pt>
                <c:pt idx="70">
                  <c:v>0.00411522633744856</c:v>
                </c:pt>
                <c:pt idx="71">
                  <c:v>0.00411522633744856</c:v>
                </c:pt>
                <c:pt idx="72">
                  <c:v>0.00411522633744856</c:v>
                </c:pt>
                <c:pt idx="73">
                  <c:v>0.00411522633744856</c:v>
                </c:pt>
                <c:pt idx="74">
                  <c:v>0.00411522633744856</c:v>
                </c:pt>
                <c:pt idx="75">
                  <c:v>0.00411522633744856</c:v>
                </c:pt>
                <c:pt idx="76">
                  <c:v>0.00411522633744856</c:v>
                </c:pt>
                <c:pt idx="77">
                  <c:v>0.00411522633744856</c:v>
                </c:pt>
                <c:pt idx="78">
                  <c:v>0.00411522633744856</c:v>
                </c:pt>
                <c:pt idx="79">
                  <c:v>0.00411522633744856</c:v>
                </c:pt>
                <c:pt idx="80">
                  <c:v>0.00411522633744856</c:v>
                </c:pt>
                <c:pt idx="81">
                  <c:v>0.00411522633744856</c:v>
                </c:pt>
                <c:pt idx="82">
                  <c:v>0.00411522633744856</c:v>
                </c:pt>
                <c:pt idx="83">
                  <c:v>0.00411522633744856</c:v>
                </c:pt>
                <c:pt idx="84">
                  <c:v>0.00411522633744856</c:v>
                </c:pt>
                <c:pt idx="85">
                  <c:v>0.00823045267489712</c:v>
                </c:pt>
                <c:pt idx="86">
                  <c:v>0.00411522633744856</c:v>
                </c:pt>
                <c:pt idx="87">
                  <c:v>0.00411522633744856</c:v>
                </c:pt>
                <c:pt idx="88">
                  <c:v>0.00411522633744856</c:v>
                </c:pt>
                <c:pt idx="89">
                  <c:v>0.00411522633744856</c:v>
                </c:pt>
                <c:pt idx="90">
                  <c:v>0.00411522633744856</c:v>
                </c:pt>
                <c:pt idx="91">
                  <c:v>0.00411522633744856</c:v>
                </c:pt>
                <c:pt idx="92">
                  <c:v>0.00411522633744856</c:v>
                </c:pt>
                <c:pt idx="93">
                  <c:v>0.00411522633744856</c:v>
                </c:pt>
                <c:pt idx="94">
                  <c:v>0.00411522633744856</c:v>
                </c:pt>
                <c:pt idx="95">
                  <c:v>0.00411522633744856</c:v>
                </c:pt>
                <c:pt idx="96">
                  <c:v>0.00411522633744856</c:v>
                </c:pt>
                <c:pt idx="97">
                  <c:v>0.00411522633744856</c:v>
                </c:pt>
                <c:pt idx="98">
                  <c:v>0.00411522633744856</c:v>
                </c:pt>
                <c:pt idx="99">
                  <c:v>0.00411522633744856</c:v>
                </c:pt>
                <c:pt idx="100">
                  <c:v>0.0164609053497942</c:v>
                </c:pt>
                <c:pt idx="101">
                  <c:v>0.00823045267489712</c:v>
                </c:pt>
                <c:pt idx="102">
                  <c:v>0.00823045267489712</c:v>
                </c:pt>
                <c:pt idx="103">
                  <c:v>0.00411522633744856</c:v>
                </c:pt>
                <c:pt idx="104">
                  <c:v>0.00411522633744856</c:v>
                </c:pt>
                <c:pt idx="105">
                  <c:v>0.00823045267489712</c:v>
                </c:pt>
                <c:pt idx="106">
                  <c:v>0.00823045267489712</c:v>
                </c:pt>
                <c:pt idx="107">
                  <c:v>0.00411522633744856</c:v>
                </c:pt>
                <c:pt idx="108">
                  <c:v>0.00411522633744856</c:v>
                </c:pt>
                <c:pt idx="109">
                  <c:v>0.0123456790123457</c:v>
                </c:pt>
                <c:pt idx="110">
                  <c:v>0.00823045267489712</c:v>
                </c:pt>
                <c:pt idx="111">
                  <c:v>0.00411522633744856</c:v>
                </c:pt>
                <c:pt idx="112">
                  <c:v>0.00411522633744856</c:v>
                </c:pt>
                <c:pt idx="113">
                  <c:v>0.00411522633744856</c:v>
                </c:pt>
                <c:pt idx="114">
                  <c:v>0.00411522633744856</c:v>
                </c:pt>
                <c:pt idx="115">
                  <c:v>0.00411522633744856</c:v>
                </c:pt>
                <c:pt idx="116">
                  <c:v>0.00411522633744856</c:v>
                </c:pt>
                <c:pt idx="117">
                  <c:v>0.00823045267489712</c:v>
                </c:pt>
                <c:pt idx="118">
                  <c:v>0.00411522633744856</c:v>
                </c:pt>
                <c:pt idx="119">
                  <c:v>0.0123456790123457</c:v>
                </c:pt>
                <c:pt idx="120">
                  <c:v>0.00411522633744856</c:v>
                </c:pt>
                <c:pt idx="121">
                  <c:v>0.00411522633744856</c:v>
                </c:pt>
                <c:pt idx="122">
                  <c:v>0.00411522633744856</c:v>
                </c:pt>
                <c:pt idx="123">
                  <c:v>0.00411522633744856</c:v>
                </c:pt>
                <c:pt idx="124">
                  <c:v>0.00823045267489712</c:v>
                </c:pt>
                <c:pt idx="125">
                  <c:v>0.00411522633744856</c:v>
                </c:pt>
                <c:pt idx="126">
                  <c:v>0.00411522633744856</c:v>
                </c:pt>
                <c:pt idx="127">
                  <c:v>0.00411522633744856</c:v>
                </c:pt>
                <c:pt idx="128">
                  <c:v>0.0123456790123457</c:v>
                </c:pt>
                <c:pt idx="129">
                  <c:v>0.00411522633744856</c:v>
                </c:pt>
                <c:pt idx="130">
                  <c:v>0.00411522633744856</c:v>
                </c:pt>
                <c:pt idx="131">
                  <c:v>0.00823045267489712</c:v>
                </c:pt>
                <c:pt idx="132">
                  <c:v>0.00411522633744856</c:v>
                </c:pt>
                <c:pt idx="133">
                  <c:v>0.00411522633744856</c:v>
                </c:pt>
                <c:pt idx="134">
                  <c:v>0.00823045267489712</c:v>
                </c:pt>
                <c:pt idx="135">
                  <c:v>0.00411522633744856</c:v>
                </c:pt>
                <c:pt idx="136">
                  <c:v>0.00411522633744856</c:v>
                </c:pt>
                <c:pt idx="137">
                  <c:v>0.00411522633744856</c:v>
                </c:pt>
                <c:pt idx="138">
                  <c:v>0.00823045267489712</c:v>
                </c:pt>
                <c:pt idx="139">
                  <c:v>0.00411522633744856</c:v>
                </c:pt>
                <c:pt idx="140">
                  <c:v>0.00411522633744856</c:v>
                </c:pt>
                <c:pt idx="141">
                  <c:v>0.00823045267489712</c:v>
                </c:pt>
                <c:pt idx="142">
                  <c:v>0.00411522633744856</c:v>
                </c:pt>
                <c:pt idx="143">
                  <c:v>0.00411522633744856</c:v>
                </c:pt>
                <c:pt idx="144">
                  <c:v>0.00411522633744856</c:v>
                </c:pt>
                <c:pt idx="145">
                  <c:v>0.00411522633744856</c:v>
                </c:pt>
                <c:pt idx="146">
                  <c:v>0.00411522633744856</c:v>
                </c:pt>
                <c:pt idx="147">
                  <c:v>0.00411522633744856</c:v>
                </c:pt>
                <c:pt idx="148">
                  <c:v>0.00411522633744856</c:v>
                </c:pt>
                <c:pt idx="149">
                  <c:v>0.00411522633744856</c:v>
                </c:pt>
                <c:pt idx="150">
                  <c:v>0.00411522633744856</c:v>
                </c:pt>
                <c:pt idx="151">
                  <c:v>0.00411522633744856</c:v>
                </c:pt>
                <c:pt idx="152">
                  <c:v>0.00411522633744856</c:v>
                </c:pt>
                <c:pt idx="153">
                  <c:v>0.00411522633744856</c:v>
                </c:pt>
                <c:pt idx="154">
                  <c:v>0.00411522633744856</c:v>
                </c:pt>
                <c:pt idx="155">
                  <c:v>0.00411522633744856</c:v>
                </c:pt>
                <c:pt idx="156">
                  <c:v>0.00411522633744856</c:v>
                </c:pt>
                <c:pt idx="157">
                  <c:v>0.00411522633744856</c:v>
                </c:pt>
                <c:pt idx="158">
                  <c:v>0.00411522633744856</c:v>
                </c:pt>
                <c:pt idx="159">
                  <c:v>0.00411522633744856</c:v>
                </c:pt>
                <c:pt idx="160">
                  <c:v>0.00411522633744856</c:v>
                </c:pt>
                <c:pt idx="161">
                  <c:v>0.00411522633744856</c:v>
                </c:pt>
                <c:pt idx="162">
                  <c:v>0.00411522633744856</c:v>
                </c:pt>
                <c:pt idx="163">
                  <c:v>0.00411522633744856</c:v>
                </c:pt>
                <c:pt idx="164">
                  <c:v>0.00411522633744856</c:v>
                </c:pt>
                <c:pt idx="165">
                  <c:v>0.00411522633744856</c:v>
                </c:pt>
                <c:pt idx="166">
                  <c:v>0.00411522633744856</c:v>
                </c:pt>
                <c:pt idx="167">
                  <c:v>0.00823045267489712</c:v>
                </c:pt>
                <c:pt idx="168">
                  <c:v>0.00411522633744856</c:v>
                </c:pt>
                <c:pt idx="169">
                  <c:v>0.00411522633744856</c:v>
                </c:pt>
                <c:pt idx="170">
                  <c:v>0.00411522633744856</c:v>
                </c:pt>
                <c:pt idx="171">
                  <c:v>0.00411522633744856</c:v>
                </c:pt>
                <c:pt idx="172">
                  <c:v>0.00411522633744856</c:v>
                </c:pt>
                <c:pt idx="173">
                  <c:v>0.00411522633744856</c:v>
                </c:pt>
                <c:pt idx="174">
                  <c:v>0.00411522633744856</c:v>
                </c:pt>
                <c:pt idx="175">
                  <c:v>0.00411522633744856</c:v>
                </c:pt>
                <c:pt idx="176">
                  <c:v>0.00411522633744856</c:v>
                </c:pt>
                <c:pt idx="177">
                  <c:v>0.00411522633744856</c:v>
                </c:pt>
                <c:pt idx="178">
                  <c:v>0.00411522633744856</c:v>
                </c:pt>
                <c:pt idx="179">
                  <c:v>0.00411522633744856</c:v>
                </c:pt>
                <c:pt idx="180">
                  <c:v>0.00411522633744856</c:v>
                </c:pt>
                <c:pt idx="181">
                  <c:v>0.00411522633744856</c:v>
                </c:pt>
                <c:pt idx="182">
                  <c:v>0.00411522633744856</c:v>
                </c:pt>
                <c:pt idx="183">
                  <c:v>0.00411522633744856</c:v>
                </c:pt>
                <c:pt idx="184">
                  <c:v>0.00411522633744856</c:v>
                </c:pt>
                <c:pt idx="185">
                  <c:v>0.00411522633744856</c:v>
                </c:pt>
                <c:pt idx="186">
                  <c:v>0.00411522633744856</c:v>
                </c:pt>
                <c:pt idx="187">
                  <c:v>0.00411522633744856</c:v>
                </c:pt>
                <c:pt idx="188">
                  <c:v>0.00411522633744856</c:v>
                </c:pt>
                <c:pt idx="189">
                  <c:v>0.00411522633744856</c:v>
                </c:pt>
                <c:pt idx="190">
                  <c:v>0.00411522633744856</c:v>
                </c:pt>
                <c:pt idx="191">
                  <c:v>0.00411522633744856</c:v>
                </c:pt>
                <c:pt idx="192">
                  <c:v>0.00411522633744856</c:v>
                </c:pt>
                <c:pt idx="193">
                  <c:v>0.00411522633744856</c:v>
                </c:pt>
                <c:pt idx="194">
                  <c:v>0.00411522633744856</c:v>
                </c:pt>
                <c:pt idx="195">
                  <c:v>0.00411522633744856</c:v>
                </c:pt>
                <c:pt idx="196">
                  <c:v>0.00411522633744856</c:v>
                </c:pt>
                <c:pt idx="197">
                  <c:v>0.00411522633744856</c:v>
                </c:pt>
                <c:pt idx="198">
                  <c:v>0.00411522633744856</c:v>
                </c:pt>
                <c:pt idx="199">
                  <c:v>0.00411522633744856</c:v>
                </c:pt>
                <c:pt idx="200">
                  <c:v>0.00411522633744856</c:v>
                </c:pt>
                <c:pt idx="201">
                  <c:v>0.00411522633744856</c:v>
                </c:pt>
                <c:pt idx="202">
                  <c:v>0.00411522633744856</c:v>
                </c:pt>
                <c:pt idx="203">
                  <c:v>0.00411522633744856</c:v>
                </c:pt>
                <c:pt idx="204">
                  <c:v>0.00411522633744856</c:v>
                </c:pt>
                <c:pt idx="205">
                  <c:v>0.00411522633744856</c:v>
                </c:pt>
                <c:pt idx="206">
                  <c:v>0.00823045267489712</c:v>
                </c:pt>
                <c:pt idx="207">
                  <c:v>0.00411522633744856</c:v>
                </c:pt>
                <c:pt idx="208">
                  <c:v>0.00411522633744856</c:v>
                </c:pt>
                <c:pt idx="209">
                  <c:v>0.00411522633744856</c:v>
                </c:pt>
                <c:pt idx="210">
                  <c:v>0.00411522633744856</c:v>
                </c:pt>
                <c:pt idx="211">
                  <c:v>0.00411522633744856</c:v>
                </c:pt>
                <c:pt idx="212">
                  <c:v>0.00411522633744856</c:v>
                </c:pt>
              </c:numCache>
            </c:numRef>
          </c:val>
          <c:smooth val="0"/>
        </c:ser>
        <c:hiLowLines>
          <c:spPr>
            <a:ln>
              <a:noFill/>
            </a:ln>
          </c:spPr>
        </c:hiLowLines>
        <c:marker val="0"/>
        <c:axId val="13938685"/>
        <c:axId val="85831329"/>
      </c:lineChart>
      <c:catAx>
        <c:axId val="1393868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b="0" sz="1000" spc="-1" strike="noStrike">
                <a:latin typeface="Arial"/>
              </a:defRPr>
            </a:pPr>
          </a:p>
        </c:txPr>
        <c:crossAx val="85831329"/>
        <c:crosses val="autoZero"/>
        <c:auto val="1"/>
        <c:lblAlgn val="ctr"/>
        <c:lblOffset val="100"/>
        <c:noMultiLvlLbl val="0"/>
      </c:catAx>
      <c:valAx>
        <c:axId val="85831329"/>
        <c:scaling>
          <c:orientation val="minMax"/>
        </c:scaling>
        <c:delete val="0"/>
        <c:axPos val="l"/>
        <c:majorGridlines>
          <c:spPr>
            <a:ln>
              <a:solidFill>
                <a:srgbClr val="b3b3b3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b="0" sz="1000" spc="-1" strike="noStrike">
                <a:latin typeface="Arial"/>
              </a:defRPr>
            </a:pPr>
          </a:p>
        </c:txPr>
        <c:crossAx val="13938685"/>
        <c:crosses val="autoZero"/>
        <c:crossBetween val="midCat"/>
      </c:valAx>
      <c:spPr>
        <a:noFill/>
        <a:ln>
          <a:solidFill>
            <a:srgbClr val="b3b3b3"/>
          </a:solidFill>
        </a:ln>
      </c:spPr>
    </c:plotArea>
    <c:plotVisOnly val="1"/>
    <c:dispBlanksAs val="gap"/>
  </c:chart>
  <c:spPr>
    <a:solidFill>
      <a:srgbClr val="ffffff"/>
    </a:solidFill>
    <a:ln>
      <a:noFill/>
    </a:ln>
  </c:sp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roundedCorners val="0"/>
  <c:chart>
    <c:title>
      <c:tx>
        <c:rich>
          <a:bodyPr rot="0"/>
          <a:lstStyle/>
          <a:p>
            <a:pPr>
              <a:defRPr b="0" sz="1300" spc="-1" strike="noStrike">
                <a:latin typeface="Arial"/>
              </a:defRPr>
            </a:pPr>
            <a:r>
              <a:rPr b="0" sz="1300" spc="-1" strike="noStrike">
                <a:latin typeface="Arial"/>
              </a:rPr>
              <a:t>Profit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ineChart>
        <c:grouping val="standard"/>
        <c:varyColors val="0"/>
        <c:ser>
          <c:idx val="0"/>
          <c:order val="0"/>
          <c:spPr>
            <a:solidFill>
              <a:srgbClr val="004586"/>
            </a:solidFill>
            <a:ln w="28800">
              <a:solidFill>
                <a:srgbClr val="004586"/>
              </a:solidFill>
              <a:round/>
            </a:ln>
          </c:spPr>
          <c:marker>
            <c:symbol val="none"/>
          </c:marker>
          <c:dLbls>
            <c:txPr>
              <a:bodyPr/>
              <a:lstStyle/>
              <a:p>
                <a:pPr>
                  <a:defRPr b="0" sz="1000" spc="-1" strike="noStrike">
                    <a:latin typeface="Arial"/>
                  </a:defRPr>
                </a:pPr>
              </a:p>
            </c:txPr>
            <c:showLegendKey val="0"/>
            <c:showVal val="0"/>
            <c:showCatName val="0"/>
            <c:showSerName val="0"/>
            <c:showPercent val="0"/>
            <c:separator> </c:separator>
            <c:showLeaderLines val="0"/>
          </c:dLbls>
          <c:cat>
            <c:strRef>
              <c:f>'GBPUSDH1-Metaquotes-demo'!$A$71:$A$5982</c:f>
              <c:strCache>
                <c:ptCount val="5912"/>
                <c:pt idx="0">
                  <c:v>28.11.19 14:00</c:v>
                </c:pt>
                <c:pt idx="1">
                  <c:v>28.11.19 15:00</c:v>
                </c:pt>
                <c:pt idx="2">
                  <c:v>28.11.19 16:00</c:v>
                </c:pt>
                <c:pt idx="3">
                  <c:v>28.11.19 17:00</c:v>
                </c:pt>
                <c:pt idx="4">
                  <c:v>28.11.19 18:00</c:v>
                </c:pt>
                <c:pt idx="5">
                  <c:v>28.11.19 19:00</c:v>
                </c:pt>
                <c:pt idx="6">
                  <c:v>28.11.19 20:00</c:v>
                </c:pt>
                <c:pt idx="7">
                  <c:v>28.11.19 21:00</c:v>
                </c:pt>
                <c:pt idx="8">
                  <c:v>28.11.19 22:00</c:v>
                </c:pt>
                <c:pt idx="9">
                  <c:v>28.11.19 23:00</c:v>
                </c:pt>
                <c:pt idx="10">
                  <c:v>29.11.19 00:00</c:v>
                </c:pt>
                <c:pt idx="11">
                  <c:v>29.11.19 01:00</c:v>
                </c:pt>
                <c:pt idx="12">
                  <c:v>29.11.19 02:00</c:v>
                </c:pt>
                <c:pt idx="13">
                  <c:v>29.11.19 03:00</c:v>
                </c:pt>
                <c:pt idx="14">
                  <c:v>29.11.19 04:00</c:v>
                </c:pt>
                <c:pt idx="15">
                  <c:v>29.11.19 05:00</c:v>
                </c:pt>
                <c:pt idx="16">
                  <c:v>29.11.19 06:00</c:v>
                </c:pt>
                <c:pt idx="17">
                  <c:v>29.11.19 07:00</c:v>
                </c:pt>
                <c:pt idx="18">
                  <c:v>29.11.19 08:00</c:v>
                </c:pt>
                <c:pt idx="19">
                  <c:v>29.11.19 09:00</c:v>
                </c:pt>
                <c:pt idx="20">
                  <c:v>29.11.19 10:00</c:v>
                </c:pt>
                <c:pt idx="21">
                  <c:v>29.11.19 11:00</c:v>
                </c:pt>
                <c:pt idx="22">
                  <c:v>29.11.19 12:00</c:v>
                </c:pt>
                <c:pt idx="23">
                  <c:v>29.11.19 13:00</c:v>
                </c:pt>
                <c:pt idx="24">
                  <c:v>29.11.19 14:00</c:v>
                </c:pt>
                <c:pt idx="25">
                  <c:v>29.11.19 15:00</c:v>
                </c:pt>
                <c:pt idx="26">
                  <c:v>29.11.19 16:00</c:v>
                </c:pt>
                <c:pt idx="27">
                  <c:v>29.11.19 17:00</c:v>
                </c:pt>
                <c:pt idx="28">
                  <c:v>29.11.19 18:00</c:v>
                </c:pt>
                <c:pt idx="29">
                  <c:v>29.11.19 19:00</c:v>
                </c:pt>
                <c:pt idx="30">
                  <c:v>29.11.19 20:00</c:v>
                </c:pt>
                <c:pt idx="31">
                  <c:v>29.11.19 21:00</c:v>
                </c:pt>
                <c:pt idx="32">
                  <c:v>29.11.19 22:00</c:v>
                </c:pt>
                <c:pt idx="33">
                  <c:v>29.11.19 23:00</c:v>
                </c:pt>
                <c:pt idx="34">
                  <c:v>02.12.19 00:00</c:v>
                </c:pt>
                <c:pt idx="35">
                  <c:v>02.12.19 01:00</c:v>
                </c:pt>
                <c:pt idx="36">
                  <c:v>02.12.19 02:00</c:v>
                </c:pt>
                <c:pt idx="37">
                  <c:v>02.12.19 03:00</c:v>
                </c:pt>
                <c:pt idx="38">
                  <c:v>02.12.19 04:00</c:v>
                </c:pt>
                <c:pt idx="39">
                  <c:v>02.12.19 05:00</c:v>
                </c:pt>
                <c:pt idx="40">
                  <c:v>02.12.19 06:00</c:v>
                </c:pt>
                <c:pt idx="41">
                  <c:v>02.12.19 07:00</c:v>
                </c:pt>
                <c:pt idx="42">
                  <c:v>02.12.19 08:00</c:v>
                </c:pt>
                <c:pt idx="43">
                  <c:v>02.12.19 09:00</c:v>
                </c:pt>
                <c:pt idx="44">
                  <c:v>02.12.19 10:00</c:v>
                </c:pt>
                <c:pt idx="45">
                  <c:v>02.12.19 11:00</c:v>
                </c:pt>
                <c:pt idx="46">
                  <c:v>02.12.19 12:00</c:v>
                </c:pt>
                <c:pt idx="47">
                  <c:v>02.12.19 13:00</c:v>
                </c:pt>
                <c:pt idx="48">
                  <c:v>02.12.19 14:00</c:v>
                </c:pt>
                <c:pt idx="49">
                  <c:v>02.12.19 15:00</c:v>
                </c:pt>
                <c:pt idx="50">
                  <c:v>02.12.19 16:00</c:v>
                </c:pt>
                <c:pt idx="51">
                  <c:v>02.12.19 17:00</c:v>
                </c:pt>
                <c:pt idx="52">
                  <c:v>02.12.19 18:00</c:v>
                </c:pt>
                <c:pt idx="53">
                  <c:v>02.12.19 19:00</c:v>
                </c:pt>
                <c:pt idx="54">
                  <c:v>02.12.19 20:00</c:v>
                </c:pt>
                <c:pt idx="55">
                  <c:v>02.12.19 21:00</c:v>
                </c:pt>
                <c:pt idx="56">
                  <c:v>02.12.19 22:00</c:v>
                </c:pt>
                <c:pt idx="57">
                  <c:v>02.12.19 23:00</c:v>
                </c:pt>
                <c:pt idx="58">
                  <c:v>03.12.19 00:00</c:v>
                </c:pt>
                <c:pt idx="59">
                  <c:v>03.12.19 01:00</c:v>
                </c:pt>
                <c:pt idx="60">
                  <c:v>03.12.19 02:00</c:v>
                </c:pt>
                <c:pt idx="61">
                  <c:v>03.12.19 03:00</c:v>
                </c:pt>
                <c:pt idx="62">
                  <c:v>03.12.19 04:00</c:v>
                </c:pt>
                <c:pt idx="63">
                  <c:v>03.12.19 05:00</c:v>
                </c:pt>
                <c:pt idx="64">
                  <c:v>03.12.19 06:00</c:v>
                </c:pt>
                <c:pt idx="65">
                  <c:v>03.12.19 07:00</c:v>
                </c:pt>
                <c:pt idx="66">
                  <c:v>03.12.19 08:00</c:v>
                </c:pt>
                <c:pt idx="67">
                  <c:v>03.12.19 09:00</c:v>
                </c:pt>
                <c:pt idx="68">
                  <c:v>03.12.19 10:00</c:v>
                </c:pt>
                <c:pt idx="69">
                  <c:v>03.12.19 11:00</c:v>
                </c:pt>
                <c:pt idx="70">
                  <c:v>03.12.19 12:00</c:v>
                </c:pt>
                <c:pt idx="71">
                  <c:v>03.12.19 13:00</c:v>
                </c:pt>
                <c:pt idx="72">
                  <c:v>03.12.19 14:00</c:v>
                </c:pt>
                <c:pt idx="73">
                  <c:v>03.12.19 15:00</c:v>
                </c:pt>
                <c:pt idx="74">
                  <c:v>03.12.19 16:00</c:v>
                </c:pt>
                <c:pt idx="75">
                  <c:v>03.12.19 17:00</c:v>
                </c:pt>
                <c:pt idx="76">
                  <c:v>03.12.19 18:00</c:v>
                </c:pt>
                <c:pt idx="77">
                  <c:v>03.12.19 19:00</c:v>
                </c:pt>
                <c:pt idx="78">
                  <c:v>03.12.19 20:00</c:v>
                </c:pt>
                <c:pt idx="79">
                  <c:v>03.12.19 21:00</c:v>
                </c:pt>
                <c:pt idx="80">
                  <c:v>03.12.19 22:00</c:v>
                </c:pt>
                <c:pt idx="81">
                  <c:v>03.12.19 23:00</c:v>
                </c:pt>
                <c:pt idx="82">
                  <c:v>04.12.19 00:00</c:v>
                </c:pt>
                <c:pt idx="83">
                  <c:v>04.12.19 01:00</c:v>
                </c:pt>
                <c:pt idx="84">
                  <c:v>04.12.19 02:00</c:v>
                </c:pt>
                <c:pt idx="85">
                  <c:v>04.12.19 03:00</c:v>
                </c:pt>
                <c:pt idx="86">
                  <c:v>04.12.19 04:00</c:v>
                </c:pt>
                <c:pt idx="87">
                  <c:v>04.12.19 05:00</c:v>
                </c:pt>
                <c:pt idx="88">
                  <c:v>04.12.19 06:00</c:v>
                </c:pt>
                <c:pt idx="89">
                  <c:v>04.12.19 07:00</c:v>
                </c:pt>
                <c:pt idx="90">
                  <c:v>04.12.19 08:00</c:v>
                </c:pt>
                <c:pt idx="91">
                  <c:v>04.12.19 09:00</c:v>
                </c:pt>
                <c:pt idx="92">
                  <c:v>04.12.19 10:00</c:v>
                </c:pt>
                <c:pt idx="93">
                  <c:v>04.12.19 11:00</c:v>
                </c:pt>
                <c:pt idx="94">
                  <c:v>04.12.19 12:00</c:v>
                </c:pt>
                <c:pt idx="95">
                  <c:v>04.12.19 13:00</c:v>
                </c:pt>
                <c:pt idx="96">
                  <c:v>04.12.19 14:00</c:v>
                </c:pt>
                <c:pt idx="97">
                  <c:v>04.12.19 15:00</c:v>
                </c:pt>
                <c:pt idx="98">
                  <c:v>04.12.19 16:00</c:v>
                </c:pt>
                <c:pt idx="99">
                  <c:v>04.12.19 17:00</c:v>
                </c:pt>
                <c:pt idx="100">
                  <c:v>04.12.19 18:00</c:v>
                </c:pt>
                <c:pt idx="101">
                  <c:v>04.12.19 19:00</c:v>
                </c:pt>
                <c:pt idx="102">
                  <c:v>04.12.19 20:00</c:v>
                </c:pt>
                <c:pt idx="103">
                  <c:v>04.12.19 21:00</c:v>
                </c:pt>
                <c:pt idx="104">
                  <c:v>04.12.19 22:00</c:v>
                </c:pt>
                <c:pt idx="105">
                  <c:v>04.12.19 23:00</c:v>
                </c:pt>
                <c:pt idx="106">
                  <c:v>05.12.19 00:00</c:v>
                </c:pt>
                <c:pt idx="107">
                  <c:v>05.12.19 01:00</c:v>
                </c:pt>
                <c:pt idx="108">
                  <c:v>05.12.19 02:00</c:v>
                </c:pt>
                <c:pt idx="109">
                  <c:v>05.12.19 03:00</c:v>
                </c:pt>
                <c:pt idx="110">
                  <c:v>05.12.19 04:00</c:v>
                </c:pt>
                <c:pt idx="111">
                  <c:v>05.12.19 05:00</c:v>
                </c:pt>
                <c:pt idx="112">
                  <c:v>05.12.19 06:00</c:v>
                </c:pt>
                <c:pt idx="113">
                  <c:v>05.12.19 07:00</c:v>
                </c:pt>
                <c:pt idx="114">
                  <c:v>05.12.19 08:00</c:v>
                </c:pt>
                <c:pt idx="115">
                  <c:v>05.12.19 09:00</c:v>
                </c:pt>
                <c:pt idx="116">
                  <c:v>05.12.19 10:00</c:v>
                </c:pt>
                <c:pt idx="117">
                  <c:v>05.12.19 11:00</c:v>
                </c:pt>
                <c:pt idx="118">
                  <c:v>05.12.19 12:00</c:v>
                </c:pt>
                <c:pt idx="119">
                  <c:v>05.12.19 13:00</c:v>
                </c:pt>
                <c:pt idx="120">
                  <c:v>05.12.19 14:00</c:v>
                </c:pt>
                <c:pt idx="121">
                  <c:v>05.12.19 15:00</c:v>
                </c:pt>
                <c:pt idx="122">
                  <c:v>05.12.19 16:00</c:v>
                </c:pt>
                <c:pt idx="123">
                  <c:v>05.12.19 17:00</c:v>
                </c:pt>
                <c:pt idx="124">
                  <c:v>05.12.19 18:00</c:v>
                </c:pt>
                <c:pt idx="125">
                  <c:v>05.12.19 19:00</c:v>
                </c:pt>
                <c:pt idx="126">
                  <c:v>05.12.19 20:00</c:v>
                </c:pt>
                <c:pt idx="127">
                  <c:v>05.12.19 21:00</c:v>
                </c:pt>
                <c:pt idx="128">
                  <c:v>05.12.19 22:00</c:v>
                </c:pt>
                <c:pt idx="129">
                  <c:v>05.12.19 23:00</c:v>
                </c:pt>
                <c:pt idx="130">
                  <c:v>06.12.19 00:00</c:v>
                </c:pt>
                <c:pt idx="131">
                  <c:v>06.12.19 01:00</c:v>
                </c:pt>
                <c:pt idx="132">
                  <c:v>06.12.19 02:00</c:v>
                </c:pt>
                <c:pt idx="133">
                  <c:v>06.12.19 03:00</c:v>
                </c:pt>
                <c:pt idx="134">
                  <c:v>06.12.19 04:00</c:v>
                </c:pt>
                <c:pt idx="135">
                  <c:v>06.12.19 05:00</c:v>
                </c:pt>
                <c:pt idx="136">
                  <c:v>06.12.19 06:00</c:v>
                </c:pt>
                <c:pt idx="137">
                  <c:v>06.12.19 07:00</c:v>
                </c:pt>
                <c:pt idx="138">
                  <c:v>06.12.19 08:00</c:v>
                </c:pt>
                <c:pt idx="139">
                  <c:v>06.12.19 09:00</c:v>
                </c:pt>
                <c:pt idx="140">
                  <c:v>06.12.19 10:00</c:v>
                </c:pt>
                <c:pt idx="141">
                  <c:v>06.12.19 11:00</c:v>
                </c:pt>
                <c:pt idx="142">
                  <c:v>06.12.19 12:00</c:v>
                </c:pt>
                <c:pt idx="143">
                  <c:v>06.12.19 13:00</c:v>
                </c:pt>
                <c:pt idx="144">
                  <c:v>06.12.19 14:00</c:v>
                </c:pt>
                <c:pt idx="145">
                  <c:v>06.12.19 15:00</c:v>
                </c:pt>
                <c:pt idx="146">
                  <c:v>06.12.19 16:00</c:v>
                </c:pt>
                <c:pt idx="147">
                  <c:v>06.12.19 17:00</c:v>
                </c:pt>
                <c:pt idx="148">
                  <c:v>06.12.19 18:00</c:v>
                </c:pt>
                <c:pt idx="149">
                  <c:v>06.12.19 19:00</c:v>
                </c:pt>
                <c:pt idx="150">
                  <c:v>06.12.19 20:00</c:v>
                </c:pt>
                <c:pt idx="151">
                  <c:v>06.12.19 21:00</c:v>
                </c:pt>
                <c:pt idx="152">
                  <c:v>06.12.19 22:00</c:v>
                </c:pt>
                <c:pt idx="153">
                  <c:v>06.12.19 23:00</c:v>
                </c:pt>
                <c:pt idx="154">
                  <c:v>09.12.19 00:00</c:v>
                </c:pt>
                <c:pt idx="155">
                  <c:v>09.12.19 01:00</c:v>
                </c:pt>
                <c:pt idx="156">
                  <c:v>09.12.19 02:00</c:v>
                </c:pt>
                <c:pt idx="157">
                  <c:v>09.12.19 03:00</c:v>
                </c:pt>
                <c:pt idx="158">
                  <c:v>09.12.19 04:00</c:v>
                </c:pt>
                <c:pt idx="159">
                  <c:v>09.12.19 05:00</c:v>
                </c:pt>
                <c:pt idx="160">
                  <c:v>09.12.19 06:00</c:v>
                </c:pt>
                <c:pt idx="161">
                  <c:v>09.12.19 07:00</c:v>
                </c:pt>
                <c:pt idx="162">
                  <c:v>09.12.19 08:00</c:v>
                </c:pt>
                <c:pt idx="163">
                  <c:v>09.12.19 09:00</c:v>
                </c:pt>
                <c:pt idx="164">
                  <c:v>09.12.19 10:00</c:v>
                </c:pt>
                <c:pt idx="165">
                  <c:v>09.12.19 11:00</c:v>
                </c:pt>
                <c:pt idx="166">
                  <c:v>09.12.19 12:00</c:v>
                </c:pt>
                <c:pt idx="167">
                  <c:v>09.12.19 13:00</c:v>
                </c:pt>
                <c:pt idx="168">
                  <c:v>09.12.19 14:00</c:v>
                </c:pt>
                <c:pt idx="169">
                  <c:v>09.12.19 15:00</c:v>
                </c:pt>
                <c:pt idx="170">
                  <c:v>09.12.19 16:00</c:v>
                </c:pt>
                <c:pt idx="171">
                  <c:v>09.12.19 17:00</c:v>
                </c:pt>
                <c:pt idx="172">
                  <c:v>09.12.19 18:00</c:v>
                </c:pt>
                <c:pt idx="173">
                  <c:v>09.12.19 19:00</c:v>
                </c:pt>
                <c:pt idx="174">
                  <c:v>09.12.19 20:00</c:v>
                </c:pt>
                <c:pt idx="175">
                  <c:v>09.12.19 21:00</c:v>
                </c:pt>
                <c:pt idx="176">
                  <c:v>09.12.19 22:00</c:v>
                </c:pt>
                <c:pt idx="177">
                  <c:v>09.12.19 23:00</c:v>
                </c:pt>
                <c:pt idx="178">
                  <c:v>10.12.19 00:00</c:v>
                </c:pt>
                <c:pt idx="179">
                  <c:v>10.12.19 01:00</c:v>
                </c:pt>
                <c:pt idx="180">
                  <c:v>10.12.19 02:00</c:v>
                </c:pt>
                <c:pt idx="181">
                  <c:v>10.12.19 03:00</c:v>
                </c:pt>
                <c:pt idx="182">
                  <c:v>10.12.19 04:00</c:v>
                </c:pt>
                <c:pt idx="183">
                  <c:v>10.12.19 05:00</c:v>
                </c:pt>
                <c:pt idx="184">
                  <c:v>10.12.19 06:00</c:v>
                </c:pt>
                <c:pt idx="185">
                  <c:v>10.12.19 07:00</c:v>
                </c:pt>
                <c:pt idx="186">
                  <c:v>10.12.19 08:00</c:v>
                </c:pt>
                <c:pt idx="187">
                  <c:v>10.12.19 09:00</c:v>
                </c:pt>
                <c:pt idx="188">
                  <c:v>10.12.19 10:00</c:v>
                </c:pt>
                <c:pt idx="189">
                  <c:v>10.12.19 11:00</c:v>
                </c:pt>
                <c:pt idx="190">
                  <c:v>10.12.19 12:00</c:v>
                </c:pt>
                <c:pt idx="191">
                  <c:v>10.12.19 13:00</c:v>
                </c:pt>
                <c:pt idx="192">
                  <c:v>10.12.19 14:00</c:v>
                </c:pt>
                <c:pt idx="193">
                  <c:v>10.12.19 15:00</c:v>
                </c:pt>
                <c:pt idx="194">
                  <c:v>10.12.19 16:00</c:v>
                </c:pt>
                <c:pt idx="195">
                  <c:v>10.12.19 17:00</c:v>
                </c:pt>
                <c:pt idx="196">
                  <c:v>10.12.19 18:00</c:v>
                </c:pt>
                <c:pt idx="197">
                  <c:v>10.12.19 19:00</c:v>
                </c:pt>
                <c:pt idx="198">
                  <c:v>10.12.19 20:00</c:v>
                </c:pt>
                <c:pt idx="199">
                  <c:v>10.12.19 21:00</c:v>
                </c:pt>
                <c:pt idx="200">
                  <c:v>10.12.19 22:00</c:v>
                </c:pt>
                <c:pt idx="201">
                  <c:v>10.12.19 23:00</c:v>
                </c:pt>
                <c:pt idx="202">
                  <c:v>11.12.19 00:00</c:v>
                </c:pt>
                <c:pt idx="203">
                  <c:v>11.12.19 01:00</c:v>
                </c:pt>
                <c:pt idx="204">
                  <c:v>11.12.19 02:00</c:v>
                </c:pt>
                <c:pt idx="205">
                  <c:v>11.12.19 03:00</c:v>
                </c:pt>
                <c:pt idx="206">
                  <c:v>11.12.19 04:00</c:v>
                </c:pt>
                <c:pt idx="207">
                  <c:v>11.12.19 05:00</c:v>
                </c:pt>
                <c:pt idx="208">
                  <c:v>11.12.19 06:00</c:v>
                </c:pt>
                <c:pt idx="209">
                  <c:v>11.12.19 07:00</c:v>
                </c:pt>
                <c:pt idx="210">
                  <c:v>11.12.19 08:00</c:v>
                </c:pt>
                <c:pt idx="211">
                  <c:v>11.12.19 09:00</c:v>
                </c:pt>
                <c:pt idx="212">
                  <c:v>11.12.19 10:00</c:v>
                </c:pt>
                <c:pt idx="213">
                  <c:v>11.12.19 11:00</c:v>
                </c:pt>
                <c:pt idx="214">
                  <c:v>11.12.19 12:00</c:v>
                </c:pt>
                <c:pt idx="215">
                  <c:v>11.12.19 13:00</c:v>
                </c:pt>
                <c:pt idx="216">
                  <c:v>11.12.19 14:00</c:v>
                </c:pt>
                <c:pt idx="217">
                  <c:v>11.12.19 15:00</c:v>
                </c:pt>
                <c:pt idx="218">
                  <c:v>11.12.19 16:00</c:v>
                </c:pt>
                <c:pt idx="219">
                  <c:v>11.12.19 17:00</c:v>
                </c:pt>
                <c:pt idx="220">
                  <c:v>11.12.19 18:00</c:v>
                </c:pt>
                <c:pt idx="221">
                  <c:v>11.12.19 19:00</c:v>
                </c:pt>
                <c:pt idx="222">
                  <c:v>11.12.19 20:00</c:v>
                </c:pt>
                <c:pt idx="223">
                  <c:v>11.12.19 21:00</c:v>
                </c:pt>
                <c:pt idx="224">
                  <c:v>11.12.19 22:00</c:v>
                </c:pt>
                <c:pt idx="225">
                  <c:v>11.12.19 23:00</c:v>
                </c:pt>
                <c:pt idx="226">
                  <c:v>12.12.19 00:00</c:v>
                </c:pt>
                <c:pt idx="227">
                  <c:v>12.12.19 01:00</c:v>
                </c:pt>
                <c:pt idx="228">
                  <c:v>12.12.19 02:00</c:v>
                </c:pt>
                <c:pt idx="229">
                  <c:v>12.12.19 03:00</c:v>
                </c:pt>
                <c:pt idx="230">
                  <c:v>12.12.19 04:00</c:v>
                </c:pt>
                <c:pt idx="231">
                  <c:v>12.12.19 05:00</c:v>
                </c:pt>
                <c:pt idx="232">
                  <c:v>12.12.19 06:00</c:v>
                </c:pt>
                <c:pt idx="233">
                  <c:v>12.12.19 07:00</c:v>
                </c:pt>
                <c:pt idx="234">
                  <c:v>12.12.19 08:00</c:v>
                </c:pt>
                <c:pt idx="235">
                  <c:v>12.12.19 09:00</c:v>
                </c:pt>
                <c:pt idx="236">
                  <c:v>12.12.19 10:00</c:v>
                </c:pt>
                <c:pt idx="237">
                  <c:v>12.12.19 11:00</c:v>
                </c:pt>
                <c:pt idx="238">
                  <c:v>12.12.19 12:00</c:v>
                </c:pt>
                <c:pt idx="239">
                  <c:v>12.12.19 13:00</c:v>
                </c:pt>
                <c:pt idx="240">
                  <c:v>12.12.19 14:00</c:v>
                </c:pt>
                <c:pt idx="241">
                  <c:v>12.12.19 15:00</c:v>
                </c:pt>
                <c:pt idx="242">
                  <c:v>12.12.19 16:00</c:v>
                </c:pt>
                <c:pt idx="243">
                  <c:v>12.12.19 17:00</c:v>
                </c:pt>
                <c:pt idx="244">
                  <c:v>12.12.19 18:00</c:v>
                </c:pt>
                <c:pt idx="245">
                  <c:v>12.12.19 19:00</c:v>
                </c:pt>
                <c:pt idx="246">
                  <c:v>12.12.19 20:00</c:v>
                </c:pt>
                <c:pt idx="247">
                  <c:v>12.12.19 21:00</c:v>
                </c:pt>
                <c:pt idx="248">
                  <c:v>12.12.19 22:00</c:v>
                </c:pt>
                <c:pt idx="249">
                  <c:v>12.12.19 23:00</c:v>
                </c:pt>
                <c:pt idx="250">
                  <c:v>13.12.19 00:00</c:v>
                </c:pt>
                <c:pt idx="251">
                  <c:v>13.12.19 01:00</c:v>
                </c:pt>
                <c:pt idx="252">
                  <c:v>13.12.19 02:00</c:v>
                </c:pt>
                <c:pt idx="253">
                  <c:v>13.12.19 03:00</c:v>
                </c:pt>
                <c:pt idx="254">
                  <c:v>13.12.19 04:00</c:v>
                </c:pt>
                <c:pt idx="255">
                  <c:v>13.12.19 05:00</c:v>
                </c:pt>
                <c:pt idx="256">
                  <c:v>13.12.19 06:00</c:v>
                </c:pt>
                <c:pt idx="257">
                  <c:v>13.12.19 07:00</c:v>
                </c:pt>
                <c:pt idx="258">
                  <c:v>13.12.19 08:00</c:v>
                </c:pt>
                <c:pt idx="259">
                  <c:v>13.12.19 09:00</c:v>
                </c:pt>
                <c:pt idx="260">
                  <c:v>13.12.19 10:00</c:v>
                </c:pt>
                <c:pt idx="261">
                  <c:v>13.12.19 11:00</c:v>
                </c:pt>
                <c:pt idx="262">
                  <c:v>13.12.19 12:00</c:v>
                </c:pt>
                <c:pt idx="263">
                  <c:v>13.12.19 13:00</c:v>
                </c:pt>
                <c:pt idx="264">
                  <c:v>13.12.19 14:00</c:v>
                </c:pt>
                <c:pt idx="265">
                  <c:v>13.12.19 15:00</c:v>
                </c:pt>
                <c:pt idx="266">
                  <c:v>13.12.19 16:00</c:v>
                </c:pt>
                <c:pt idx="267">
                  <c:v>13.12.19 17:00</c:v>
                </c:pt>
                <c:pt idx="268">
                  <c:v>13.12.19 18:00</c:v>
                </c:pt>
                <c:pt idx="269">
                  <c:v>13.12.19 19:00</c:v>
                </c:pt>
                <c:pt idx="270">
                  <c:v>13.12.19 20:00</c:v>
                </c:pt>
                <c:pt idx="271">
                  <c:v>13.12.19 21:00</c:v>
                </c:pt>
                <c:pt idx="272">
                  <c:v>13.12.19 22:00</c:v>
                </c:pt>
                <c:pt idx="273">
                  <c:v>13.12.19 23:00</c:v>
                </c:pt>
                <c:pt idx="274">
                  <c:v>16.12.19 00:00</c:v>
                </c:pt>
                <c:pt idx="275">
                  <c:v>16.12.19 01:00</c:v>
                </c:pt>
                <c:pt idx="276">
                  <c:v>16.12.19 02:00</c:v>
                </c:pt>
                <c:pt idx="277">
                  <c:v>16.12.19 03:00</c:v>
                </c:pt>
                <c:pt idx="278">
                  <c:v>16.12.19 04:00</c:v>
                </c:pt>
                <c:pt idx="279">
                  <c:v>16.12.19 05:00</c:v>
                </c:pt>
                <c:pt idx="280">
                  <c:v>16.12.19 06:00</c:v>
                </c:pt>
                <c:pt idx="281">
                  <c:v>16.12.19 07:00</c:v>
                </c:pt>
                <c:pt idx="282">
                  <c:v>16.12.19 08:00</c:v>
                </c:pt>
                <c:pt idx="283">
                  <c:v>16.12.19 09:00</c:v>
                </c:pt>
                <c:pt idx="284">
                  <c:v>16.12.19 10:00</c:v>
                </c:pt>
                <c:pt idx="285">
                  <c:v>16.12.19 11:00</c:v>
                </c:pt>
                <c:pt idx="286">
                  <c:v>16.12.19 12:00</c:v>
                </c:pt>
                <c:pt idx="287">
                  <c:v>16.12.19 13:00</c:v>
                </c:pt>
                <c:pt idx="288">
                  <c:v>16.12.19 14:00</c:v>
                </c:pt>
                <c:pt idx="289">
                  <c:v>16.12.19 15:00</c:v>
                </c:pt>
                <c:pt idx="290">
                  <c:v>16.12.19 16:00</c:v>
                </c:pt>
                <c:pt idx="291">
                  <c:v>16.12.19 17:00</c:v>
                </c:pt>
                <c:pt idx="292">
                  <c:v>16.12.19 18:00</c:v>
                </c:pt>
                <c:pt idx="293">
                  <c:v>16.12.19 19:00</c:v>
                </c:pt>
                <c:pt idx="294">
                  <c:v>16.12.19 20:00</c:v>
                </c:pt>
                <c:pt idx="295">
                  <c:v>16.12.19 21:00</c:v>
                </c:pt>
                <c:pt idx="296">
                  <c:v>16.12.19 22:00</c:v>
                </c:pt>
                <c:pt idx="297">
                  <c:v>16.12.19 23:00</c:v>
                </c:pt>
                <c:pt idx="298">
                  <c:v>17.12.19 00:00</c:v>
                </c:pt>
                <c:pt idx="299">
                  <c:v>17.12.19 01:00</c:v>
                </c:pt>
                <c:pt idx="300">
                  <c:v>17.12.19 02:00</c:v>
                </c:pt>
                <c:pt idx="301">
                  <c:v>17.12.19 03:00</c:v>
                </c:pt>
                <c:pt idx="302">
                  <c:v>17.12.19 04:00</c:v>
                </c:pt>
                <c:pt idx="303">
                  <c:v>17.12.19 05:00</c:v>
                </c:pt>
                <c:pt idx="304">
                  <c:v>17.12.19 06:00</c:v>
                </c:pt>
                <c:pt idx="305">
                  <c:v>17.12.19 07:00</c:v>
                </c:pt>
                <c:pt idx="306">
                  <c:v>17.12.19 08:00</c:v>
                </c:pt>
                <c:pt idx="307">
                  <c:v>17.12.19 09:00</c:v>
                </c:pt>
                <c:pt idx="308">
                  <c:v>17.12.19 10:00</c:v>
                </c:pt>
                <c:pt idx="309">
                  <c:v>17.12.19 11:00</c:v>
                </c:pt>
                <c:pt idx="310">
                  <c:v>17.12.19 12:00</c:v>
                </c:pt>
                <c:pt idx="311">
                  <c:v>17.12.19 13:00</c:v>
                </c:pt>
                <c:pt idx="312">
                  <c:v>17.12.19 14:00</c:v>
                </c:pt>
                <c:pt idx="313">
                  <c:v>17.12.19 15:00</c:v>
                </c:pt>
                <c:pt idx="314">
                  <c:v>17.12.19 16:00</c:v>
                </c:pt>
                <c:pt idx="315">
                  <c:v>17.12.19 17:00</c:v>
                </c:pt>
                <c:pt idx="316">
                  <c:v>17.12.19 18:00</c:v>
                </c:pt>
                <c:pt idx="317">
                  <c:v>17.12.19 19:00</c:v>
                </c:pt>
                <c:pt idx="318">
                  <c:v>17.12.19 20:00</c:v>
                </c:pt>
                <c:pt idx="319">
                  <c:v>17.12.19 21:00</c:v>
                </c:pt>
                <c:pt idx="320">
                  <c:v>17.12.19 22:00</c:v>
                </c:pt>
                <c:pt idx="321">
                  <c:v>17.12.19 23:00</c:v>
                </c:pt>
                <c:pt idx="322">
                  <c:v>18.12.19 00:00</c:v>
                </c:pt>
                <c:pt idx="323">
                  <c:v>18.12.19 01:00</c:v>
                </c:pt>
                <c:pt idx="324">
                  <c:v>18.12.19 02:00</c:v>
                </c:pt>
                <c:pt idx="325">
                  <c:v>18.12.19 03:00</c:v>
                </c:pt>
                <c:pt idx="326">
                  <c:v>18.12.19 04:00</c:v>
                </c:pt>
                <c:pt idx="327">
                  <c:v>18.12.19 05:00</c:v>
                </c:pt>
                <c:pt idx="328">
                  <c:v>18.12.19 06:00</c:v>
                </c:pt>
                <c:pt idx="329">
                  <c:v>18.12.19 07:00</c:v>
                </c:pt>
                <c:pt idx="330">
                  <c:v>18.12.19 08:00</c:v>
                </c:pt>
                <c:pt idx="331">
                  <c:v>18.12.19 09:00</c:v>
                </c:pt>
                <c:pt idx="332">
                  <c:v>18.12.19 10:00</c:v>
                </c:pt>
                <c:pt idx="333">
                  <c:v>18.12.19 11:00</c:v>
                </c:pt>
                <c:pt idx="334">
                  <c:v>18.12.19 12:00</c:v>
                </c:pt>
                <c:pt idx="335">
                  <c:v>18.12.19 13:00</c:v>
                </c:pt>
                <c:pt idx="336">
                  <c:v>18.12.19 14:00</c:v>
                </c:pt>
                <c:pt idx="337">
                  <c:v>18.12.19 15:00</c:v>
                </c:pt>
                <c:pt idx="338">
                  <c:v>18.12.19 16:00</c:v>
                </c:pt>
                <c:pt idx="339">
                  <c:v>18.12.19 17:00</c:v>
                </c:pt>
                <c:pt idx="340">
                  <c:v>18.12.19 18:00</c:v>
                </c:pt>
                <c:pt idx="341">
                  <c:v>18.12.19 19:00</c:v>
                </c:pt>
                <c:pt idx="342">
                  <c:v>18.12.19 20:00</c:v>
                </c:pt>
                <c:pt idx="343">
                  <c:v>18.12.19 21:00</c:v>
                </c:pt>
                <c:pt idx="344">
                  <c:v>18.12.19 22:00</c:v>
                </c:pt>
                <c:pt idx="345">
                  <c:v>18.12.19 23:00</c:v>
                </c:pt>
                <c:pt idx="346">
                  <c:v>19.12.19 00:00</c:v>
                </c:pt>
                <c:pt idx="347">
                  <c:v>19.12.19 01:00</c:v>
                </c:pt>
                <c:pt idx="348">
                  <c:v>19.12.19 02:00</c:v>
                </c:pt>
                <c:pt idx="349">
                  <c:v>19.12.19 03:00</c:v>
                </c:pt>
                <c:pt idx="350">
                  <c:v>19.12.19 04:00</c:v>
                </c:pt>
                <c:pt idx="351">
                  <c:v>19.12.19 05:00</c:v>
                </c:pt>
                <c:pt idx="352">
                  <c:v>19.12.19 06:00</c:v>
                </c:pt>
                <c:pt idx="353">
                  <c:v>19.12.19 07:00</c:v>
                </c:pt>
                <c:pt idx="354">
                  <c:v>19.12.19 08:00</c:v>
                </c:pt>
                <c:pt idx="355">
                  <c:v>19.12.19 09:00</c:v>
                </c:pt>
                <c:pt idx="356">
                  <c:v>19.12.19 10:00</c:v>
                </c:pt>
                <c:pt idx="357">
                  <c:v>19.12.19 11:00</c:v>
                </c:pt>
                <c:pt idx="358">
                  <c:v>19.12.19 12:00</c:v>
                </c:pt>
                <c:pt idx="359">
                  <c:v>19.12.19 13:00</c:v>
                </c:pt>
                <c:pt idx="360">
                  <c:v>19.12.19 14:00</c:v>
                </c:pt>
                <c:pt idx="361">
                  <c:v>19.12.19 15:00</c:v>
                </c:pt>
                <c:pt idx="362">
                  <c:v>19.12.19 16:00</c:v>
                </c:pt>
                <c:pt idx="363">
                  <c:v>19.12.19 17:00</c:v>
                </c:pt>
                <c:pt idx="364">
                  <c:v>19.12.19 18:00</c:v>
                </c:pt>
                <c:pt idx="365">
                  <c:v>19.12.19 19:00</c:v>
                </c:pt>
                <c:pt idx="366">
                  <c:v>19.12.19 20:00</c:v>
                </c:pt>
                <c:pt idx="367">
                  <c:v>19.12.19 21:00</c:v>
                </c:pt>
                <c:pt idx="368">
                  <c:v>19.12.19 22:00</c:v>
                </c:pt>
                <c:pt idx="369">
                  <c:v>19.12.19 23:00</c:v>
                </c:pt>
                <c:pt idx="370">
                  <c:v>20.12.19 00:00</c:v>
                </c:pt>
                <c:pt idx="371">
                  <c:v>20.12.19 01:00</c:v>
                </c:pt>
                <c:pt idx="372">
                  <c:v>20.12.19 02:00</c:v>
                </c:pt>
                <c:pt idx="373">
                  <c:v>20.12.19 03:00</c:v>
                </c:pt>
                <c:pt idx="374">
                  <c:v>20.12.19 04:00</c:v>
                </c:pt>
                <c:pt idx="375">
                  <c:v>20.12.19 05:00</c:v>
                </c:pt>
                <c:pt idx="376">
                  <c:v>20.12.19 06:00</c:v>
                </c:pt>
                <c:pt idx="377">
                  <c:v>20.12.19 07:00</c:v>
                </c:pt>
                <c:pt idx="378">
                  <c:v>20.12.19 08:00</c:v>
                </c:pt>
                <c:pt idx="379">
                  <c:v>20.12.19 09:00</c:v>
                </c:pt>
                <c:pt idx="380">
                  <c:v>20.12.19 10:00</c:v>
                </c:pt>
                <c:pt idx="381">
                  <c:v>20.12.19 11:00</c:v>
                </c:pt>
                <c:pt idx="382">
                  <c:v>20.12.19 12:00</c:v>
                </c:pt>
                <c:pt idx="383">
                  <c:v>20.12.19 13:00</c:v>
                </c:pt>
                <c:pt idx="384">
                  <c:v>20.12.19 14:00</c:v>
                </c:pt>
                <c:pt idx="385">
                  <c:v>20.12.19 15:00</c:v>
                </c:pt>
                <c:pt idx="386">
                  <c:v>20.12.19 16:00</c:v>
                </c:pt>
                <c:pt idx="387">
                  <c:v>20.12.19 17:00</c:v>
                </c:pt>
                <c:pt idx="388">
                  <c:v>20.12.19 18:00</c:v>
                </c:pt>
                <c:pt idx="389">
                  <c:v>20.12.19 19:00</c:v>
                </c:pt>
                <c:pt idx="390">
                  <c:v>20.12.19 20:00</c:v>
                </c:pt>
                <c:pt idx="391">
                  <c:v>20.12.19 21:00</c:v>
                </c:pt>
                <c:pt idx="392">
                  <c:v>20.12.19 22:00</c:v>
                </c:pt>
                <c:pt idx="393">
                  <c:v>20.12.19 23:00</c:v>
                </c:pt>
                <c:pt idx="394">
                  <c:v>23.12.19 00:00</c:v>
                </c:pt>
                <c:pt idx="395">
                  <c:v>23.12.19 01:00</c:v>
                </c:pt>
                <c:pt idx="396">
                  <c:v>23.12.19 02:00</c:v>
                </c:pt>
                <c:pt idx="397">
                  <c:v>23.12.19 03:00</c:v>
                </c:pt>
                <c:pt idx="398">
                  <c:v>23.12.19 04:00</c:v>
                </c:pt>
                <c:pt idx="399">
                  <c:v>23.12.19 05:00</c:v>
                </c:pt>
                <c:pt idx="400">
                  <c:v>23.12.19 06:00</c:v>
                </c:pt>
                <c:pt idx="401">
                  <c:v>23.12.19 07:00</c:v>
                </c:pt>
                <c:pt idx="402">
                  <c:v>23.12.19 08:00</c:v>
                </c:pt>
                <c:pt idx="403">
                  <c:v>23.12.19 09:00</c:v>
                </c:pt>
                <c:pt idx="404">
                  <c:v>23.12.19 10:00</c:v>
                </c:pt>
                <c:pt idx="405">
                  <c:v>23.12.19 11:00</c:v>
                </c:pt>
                <c:pt idx="406">
                  <c:v>23.12.19 12:00</c:v>
                </c:pt>
                <c:pt idx="407">
                  <c:v>23.12.19 13:00</c:v>
                </c:pt>
                <c:pt idx="408">
                  <c:v>23.12.19 14:00</c:v>
                </c:pt>
                <c:pt idx="409">
                  <c:v>23.12.19 15:00</c:v>
                </c:pt>
                <c:pt idx="410">
                  <c:v>23.12.19 16:00</c:v>
                </c:pt>
                <c:pt idx="411">
                  <c:v>23.12.19 17:00</c:v>
                </c:pt>
                <c:pt idx="412">
                  <c:v>23.12.19 18:00</c:v>
                </c:pt>
                <c:pt idx="413">
                  <c:v>23.12.19 19:00</c:v>
                </c:pt>
                <c:pt idx="414">
                  <c:v>23.12.19 20:00</c:v>
                </c:pt>
                <c:pt idx="415">
                  <c:v>23.12.19 21:00</c:v>
                </c:pt>
                <c:pt idx="416">
                  <c:v>23.12.19 22:00</c:v>
                </c:pt>
                <c:pt idx="417">
                  <c:v>23.12.19 23:00</c:v>
                </c:pt>
                <c:pt idx="418">
                  <c:v>24.12.19 00:00</c:v>
                </c:pt>
                <c:pt idx="419">
                  <c:v>24.12.19 01:00</c:v>
                </c:pt>
                <c:pt idx="420">
                  <c:v>24.12.19 02:00</c:v>
                </c:pt>
                <c:pt idx="421">
                  <c:v>24.12.19 03:00</c:v>
                </c:pt>
                <c:pt idx="422">
                  <c:v>24.12.19 04:00</c:v>
                </c:pt>
                <c:pt idx="423">
                  <c:v>24.12.19 05:00</c:v>
                </c:pt>
                <c:pt idx="424">
                  <c:v>24.12.19 06:00</c:v>
                </c:pt>
                <c:pt idx="425">
                  <c:v>24.12.19 07:00</c:v>
                </c:pt>
                <c:pt idx="426">
                  <c:v>24.12.19 08:00</c:v>
                </c:pt>
                <c:pt idx="427">
                  <c:v>24.12.19 09:00</c:v>
                </c:pt>
                <c:pt idx="428">
                  <c:v>24.12.19 10:00</c:v>
                </c:pt>
                <c:pt idx="429">
                  <c:v>24.12.19 11:00</c:v>
                </c:pt>
                <c:pt idx="430">
                  <c:v>24.12.19 12:00</c:v>
                </c:pt>
                <c:pt idx="431">
                  <c:v>24.12.19 13:00</c:v>
                </c:pt>
                <c:pt idx="432">
                  <c:v>24.12.19 14:00</c:v>
                </c:pt>
                <c:pt idx="433">
                  <c:v>24.12.19 15:00</c:v>
                </c:pt>
                <c:pt idx="434">
                  <c:v>24.12.19 16:00</c:v>
                </c:pt>
                <c:pt idx="435">
                  <c:v>24.12.19 17:00</c:v>
                </c:pt>
                <c:pt idx="436">
                  <c:v>24.12.19 18:00</c:v>
                </c:pt>
                <c:pt idx="437">
                  <c:v>24.12.19 19:00</c:v>
                </c:pt>
                <c:pt idx="438">
                  <c:v>24.12.19 20:00</c:v>
                </c:pt>
                <c:pt idx="439">
                  <c:v>24.12.19 21:00</c:v>
                </c:pt>
                <c:pt idx="440">
                  <c:v>26.12.19 06:00</c:v>
                </c:pt>
                <c:pt idx="441">
                  <c:v>26.12.19 07:00</c:v>
                </c:pt>
                <c:pt idx="442">
                  <c:v>26.12.19 08:00</c:v>
                </c:pt>
                <c:pt idx="443">
                  <c:v>26.12.19 09:00</c:v>
                </c:pt>
                <c:pt idx="444">
                  <c:v>26.12.19 10:00</c:v>
                </c:pt>
                <c:pt idx="445">
                  <c:v>26.12.19 11:00</c:v>
                </c:pt>
                <c:pt idx="446">
                  <c:v>26.12.19 12:00</c:v>
                </c:pt>
                <c:pt idx="447">
                  <c:v>26.12.19 13:00</c:v>
                </c:pt>
                <c:pt idx="448">
                  <c:v>26.12.19 14:00</c:v>
                </c:pt>
                <c:pt idx="449">
                  <c:v>26.12.19 15:00</c:v>
                </c:pt>
                <c:pt idx="450">
                  <c:v>26.12.19 16:00</c:v>
                </c:pt>
                <c:pt idx="451">
                  <c:v>26.12.19 17:00</c:v>
                </c:pt>
                <c:pt idx="452">
                  <c:v>26.12.19 18:00</c:v>
                </c:pt>
                <c:pt idx="453">
                  <c:v>26.12.19 19:00</c:v>
                </c:pt>
                <c:pt idx="454">
                  <c:v>26.12.19 20:00</c:v>
                </c:pt>
                <c:pt idx="455">
                  <c:v>26.12.19 21:00</c:v>
                </c:pt>
                <c:pt idx="456">
                  <c:v>26.12.19 22:00</c:v>
                </c:pt>
                <c:pt idx="457">
                  <c:v>26.12.19 23:00</c:v>
                </c:pt>
                <c:pt idx="458">
                  <c:v>27.12.19 00:00</c:v>
                </c:pt>
                <c:pt idx="459">
                  <c:v>27.12.19 01:00</c:v>
                </c:pt>
                <c:pt idx="460">
                  <c:v>27.12.19 02:00</c:v>
                </c:pt>
                <c:pt idx="461">
                  <c:v>27.12.19 03:00</c:v>
                </c:pt>
                <c:pt idx="462">
                  <c:v>27.12.19 04:00</c:v>
                </c:pt>
                <c:pt idx="463">
                  <c:v>27.12.19 05:00</c:v>
                </c:pt>
                <c:pt idx="464">
                  <c:v>27.12.19 06:00</c:v>
                </c:pt>
                <c:pt idx="465">
                  <c:v>27.12.19 07:00</c:v>
                </c:pt>
                <c:pt idx="466">
                  <c:v>27.12.19 08:00</c:v>
                </c:pt>
                <c:pt idx="467">
                  <c:v>27.12.19 09:00</c:v>
                </c:pt>
                <c:pt idx="468">
                  <c:v>27.12.19 10:00</c:v>
                </c:pt>
                <c:pt idx="469">
                  <c:v>27.12.19 11:00</c:v>
                </c:pt>
                <c:pt idx="470">
                  <c:v>27.12.19 12:00</c:v>
                </c:pt>
                <c:pt idx="471">
                  <c:v>27.12.19 13:00</c:v>
                </c:pt>
                <c:pt idx="472">
                  <c:v>27.12.19 14:00</c:v>
                </c:pt>
                <c:pt idx="473">
                  <c:v>27.12.19 15:00</c:v>
                </c:pt>
                <c:pt idx="474">
                  <c:v>27.12.19 16:00</c:v>
                </c:pt>
                <c:pt idx="475">
                  <c:v>27.12.19 17:00</c:v>
                </c:pt>
                <c:pt idx="476">
                  <c:v>27.12.19 18:00</c:v>
                </c:pt>
                <c:pt idx="477">
                  <c:v>27.12.19 19:00</c:v>
                </c:pt>
                <c:pt idx="478">
                  <c:v>27.12.19 20:00</c:v>
                </c:pt>
                <c:pt idx="479">
                  <c:v>27.12.19 21:00</c:v>
                </c:pt>
                <c:pt idx="480">
                  <c:v>27.12.19 22:00</c:v>
                </c:pt>
                <c:pt idx="481">
                  <c:v>27.12.19 23:00</c:v>
                </c:pt>
                <c:pt idx="482">
                  <c:v>30.12.19 00:00</c:v>
                </c:pt>
                <c:pt idx="483">
                  <c:v>30.12.19 01:00</c:v>
                </c:pt>
                <c:pt idx="484">
                  <c:v>30.12.19 02:00</c:v>
                </c:pt>
                <c:pt idx="485">
                  <c:v>30.12.19 03:00</c:v>
                </c:pt>
                <c:pt idx="486">
                  <c:v>30.12.19 04:00</c:v>
                </c:pt>
                <c:pt idx="487">
                  <c:v>30.12.19 05:00</c:v>
                </c:pt>
                <c:pt idx="488">
                  <c:v>30.12.19 06:00</c:v>
                </c:pt>
                <c:pt idx="489">
                  <c:v>30.12.19 07:00</c:v>
                </c:pt>
                <c:pt idx="490">
                  <c:v>30.12.19 08:00</c:v>
                </c:pt>
                <c:pt idx="491">
                  <c:v>30.12.19 09:00</c:v>
                </c:pt>
                <c:pt idx="492">
                  <c:v>30.12.19 10:00</c:v>
                </c:pt>
                <c:pt idx="493">
                  <c:v>30.12.19 11:00</c:v>
                </c:pt>
                <c:pt idx="494">
                  <c:v>30.12.19 12:00</c:v>
                </c:pt>
                <c:pt idx="495">
                  <c:v>30.12.19 13:00</c:v>
                </c:pt>
                <c:pt idx="496">
                  <c:v>30.12.19 14:00</c:v>
                </c:pt>
                <c:pt idx="497">
                  <c:v>30.12.19 15:00</c:v>
                </c:pt>
                <c:pt idx="498">
                  <c:v>30.12.19 16:00</c:v>
                </c:pt>
                <c:pt idx="499">
                  <c:v>30.12.19 17:00</c:v>
                </c:pt>
                <c:pt idx="500">
                  <c:v>30.12.19 18:00</c:v>
                </c:pt>
                <c:pt idx="501">
                  <c:v>30.12.19 19:00</c:v>
                </c:pt>
                <c:pt idx="502">
                  <c:v>30.12.19 20:00</c:v>
                </c:pt>
                <c:pt idx="503">
                  <c:v>30.12.19 21:00</c:v>
                </c:pt>
                <c:pt idx="504">
                  <c:v>30.12.19 22:00</c:v>
                </c:pt>
                <c:pt idx="505">
                  <c:v>30.12.19 23:00</c:v>
                </c:pt>
                <c:pt idx="506">
                  <c:v>31.12.19 00:00</c:v>
                </c:pt>
                <c:pt idx="507">
                  <c:v>31.12.19 01:00</c:v>
                </c:pt>
                <c:pt idx="508">
                  <c:v>31.12.19 02:00</c:v>
                </c:pt>
                <c:pt idx="509">
                  <c:v>31.12.19 03:00</c:v>
                </c:pt>
                <c:pt idx="510">
                  <c:v>31.12.19 04:00</c:v>
                </c:pt>
                <c:pt idx="511">
                  <c:v>31.12.19 05:00</c:v>
                </c:pt>
                <c:pt idx="512">
                  <c:v>31.12.19 06:00</c:v>
                </c:pt>
                <c:pt idx="513">
                  <c:v>31.12.19 07:00</c:v>
                </c:pt>
                <c:pt idx="514">
                  <c:v>31.12.19 08:00</c:v>
                </c:pt>
                <c:pt idx="515">
                  <c:v>31.12.19 09:00</c:v>
                </c:pt>
                <c:pt idx="516">
                  <c:v>31.12.19 10:00</c:v>
                </c:pt>
                <c:pt idx="517">
                  <c:v>31.12.19 11:00</c:v>
                </c:pt>
                <c:pt idx="518">
                  <c:v>31.12.19 12:00</c:v>
                </c:pt>
                <c:pt idx="519">
                  <c:v>31.12.19 13:00</c:v>
                </c:pt>
                <c:pt idx="520">
                  <c:v>31.12.19 14:00</c:v>
                </c:pt>
                <c:pt idx="521">
                  <c:v>31.12.19 15:00</c:v>
                </c:pt>
                <c:pt idx="522">
                  <c:v>31.12.19 16:00</c:v>
                </c:pt>
                <c:pt idx="523">
                  <c:v>31.12.19 17:00</c:v>
                </c:pt>
                <c:pt idx="524">
                  <c:v>31.12.19 18:00</c:v>
                </c:pt>
                <c:pt idx="525">
                  <c:v>31.12.19 19:00</c:v>
                </c:pt>
                <c:pt idx="526">
                  <c:v>31.12.19 20:00</c:v>
                </c:pt>
                <c:pt idx="527">
                  <c:v>31.12.19 21:00</c:v>
                </c:pt>
                <c:pt idx="528">
                  <c:v>31.12.19 22:00</c:v>
                </c:pt>
                <c:pt idx="529">
                  <c:v>31.12.19 23:00</c:v>
                </c:pt>
                <c:pt idx="530">
                  <c:v>02.01.20 06:00</c:v>
                </c:pt>
                <c:pt idx="531">
                  <c:v>02.01.20 07:00</c:v>
                </c:pt>
                <c:pt idx="532">
                  <c:v>02.01.20 08:00</c:v>
                </c:pt>
                <c:pt idx="533">
                  <c:v>02.01.20 09:00</c:v>
                </c:pt>
                <c:pt idx="534">
                  <c:v>02.01.20 10:00</c:v>
                </c:pt>
                <c:pt idx="535">
                  <c:v>02.01.20 11:00</c:v>
                </c:pt>
                <c:pt idx="536">
                  <c:v>02.01.20 12:00</c:v>
                </c:pt>
                <c:pt idx="537">
                  <c:v>02.01.20 13:00</c:v>
                </c:pt>
                <c:pt idx="538">
                  <c:v>02.01.20 14:00</c:v>
                </c:pt>
                <c:pt idx="539">
                  <c:v>02.01.20 15:00</c:v>
                </c:pt>
                <c:pt idx="540">
                  <c:v>02.01.20 16:00</c:v>
                </c:pt>
                <c:pt idx="541">
                  <c:v>02.01.20 17:00</c:v>
                </c:pt>
                <c:pt idx="542">
                  <c:v>02.01.20 18:00</c:v>
                </c:pt>
                <c:pt idx="543">
                  <c:v>02.01.20 19:00</c:v>
                </c:pt>
                <c:pt idx="544">
                  <c:v>02.01.20 20:00</c:v>
                </c:pt>
                <c:pt idx="545">
                  <c:v>02.01.20 21:00</c:v>
                </c:pt>
                <c:pt idx="546">
                  <c:v>02.01.20 22:00</c:v>
                </c:pt>
                <c:pt idx="547">
                  <c:v>02.01.20 23:00</c:v>
                </c:pt>
                <c:pt idx="548">
                  <c:v>03.01.20 00:00</c:v>
                </c:pt>
                <c:pt idx="549">
                  <c:v>03.01.20 01:00</c:v>
                </c:pt>
                <c:pt idx="550">
                  <c:v>03.01.20 02:00</c:v>
                </c:pt>
                <c:pt idx="551">
                  <c:v>03.01.20 03:00</c:v>
                </c:pt>
                <c:pt idx="552">
                  <c:v>03.01.20 04:00</c:v>
                </c:pt>
                <c:pt idx="553">
                  <c:v>03.01.20 05:00</c:v>
                </c:pt>
                <c:pt idx="554">
                  <c:v>03.01.20 06:00</c:v>
                </c:pt>
                <c:pt idx="555">
                  <c:v>03.01.20 07:00</c:v>
                </c:pt>
                <c:pt idx="556">
                  <c:v>03.01.20 08:00</c:v>
                </c:pt>
                <c:pt idx="557">
                  <c:v>03.01.20 09:00</c:v>
                </c:pt>
                <c:pt idx="558">
                  <c:v>03.01.20 10:00</c:v>
                </c:pt>
                <c:pt idx="559">
                  <c:v>03.01.20 11:00</c:v>
                </c:pt>
                <c:pt idx="560">
                  <c:v>03.01.20 12:00</c:v>
                </c:pt>
                <c:pt idx="561">
                  <c:v>03.01.20 13:00</c:v>
                </c:pt>
                <c:pt idx="562">
                  <c:v>03.01.20 14:00</c:v>
                </c:pt>
                <c:pt idx="563">
                  <c:v>03.01.20 15:00</c:v>
                </c:pt>
                <c:pt idx="564">
                  <c:v>03.01.20 16:00</c:v>
                </c:pt>
                <c:pt idx="565">
                  <c:v>03.01.20 17:00</c:v>
                </c:pt>
                <c:pt idx="566">
                  <c:v>03.01.20 18:00</c:v>
                </c:pt>
                <c:pt idx="567">
                  <c:v>03.01.20 19:00</c:v>
                </c:pt>
                <c:pt idx="568">
                  <c:v>03.01.20 20:00</c:v>
                </c:pt>
                <c:pt idx="569">
                  <c:v>03.01.20 21:00</c:v>
                </c:pt>
                <c:pt idx="570">
                  <c:v>03.01.20 22:00</c:v>
                </c:pt>
                <c:pt idx="571">
                  <c:v>03.01.20 23:00</c:v>
                </c:pt>
                <c:pt idx="572">
                  <c:v>06.01.20 00:00</c:v>
                </c:pt>
                <c:pt idx="573">
                  <c:v>06.01.20 01:00</c:v>
                </c:pt>
                <c:pt idx="574">
                  <c:v>06.01.20 02:00</c:v>
                </c:pt>
                <c:pt idx="575">
                  <c:v>06.01.20 03:00</c:v>
                </c:pt>
                <c:pt idx="576">
                  <c:v>06.01.20 04:00</c:v>
                </c:pt>
                <c:pt idx="577">
                  <c:v>06.01.20 05:00</c:v>
                </c:pt>
                <c:pt idx="578">
                  <c:v>06.01.20 06:00</c:v>
                </c:pt>
                <c:pt idx="579">
                  <c:v>06.01.20 07:00</c:v>
                </c:pt>
                <c:pt idx="580">
                  <c:v>06.01.20 08:00</c:v>
                </c:pt>
                <c:pt idx="581">
                  <c:v>06.01.20 09:00</c:v>
                </c:pt>
                <c:pt idx="582">
                  <c:v>06.01.20 10:00</c:v>
                </c:pt>
                <c:pt idx="583">
                  <c:v>06.01.20 11:00</c:v>
                </c:pt>
                <c:pt idx="584">
                  <c:v>06.01.20 12:00</c:v>
                </c:pt>
                <c:pt idx="585">
                  <c:v>06.01.20 13:00</c:v>
                </c:pt>
                <c:pt idx="586">
                  <c:v>06.01.20 14:00</c:v>
                </c:pt>
                <c:pt idx="587">
                  <c:v>06.01.20 15:00</c:v>
                </c:pt>
                <c:pt idx="588">
                  <c:v>06.01.20 16:00</c:v>
                </c:pt>
                <c:pt idx="589">
                  <c:v>06.01.20 17:00</c:v>
                </c:pt>
                <c:pt idx="590">
                  <c:v>06.01.20 18:00</c:v>
                </c:pt>
                <c:pt idx="591">
                  <c:v>06.01.20 19:00</c:v>
                </c:pt>
                <c:pt idx="592">
                  <c:v>06.01.20 20:00</c:v>
                </c:pt>
                <c:pt idx="593">
                  <c:v>06.01.20 21:00</c:v>
                </c:pt>
                <c:pt idx="594">
                  <c:v>06.01.20 22:00</c:v>
                </c:pt>
                <c:pt idx="595">
                  <c:v>06.01.20 23:00</c:v>
                </c:pt>
                <c:pt idx="596">
                  <c:v>07.01.20 00:00</c:v>
                </c:pt>
                <c:pt idx="597">
                  <c:v>07.01.20 01:00</c:v>
                </c:pt>
                <c:pt idx="598">
                  <c:v>07.01.20 02:00</c:v>
                </c:pt>
                <c:pt idx="599">
                  <c:v>07.01.20 03:00</c:v>
                </c:pt>
                <c:pt idx="600">
                  <c:v>07.01.20 04:00</c:v>
                </c:pt>
                <c:pt idx="601">
                  <c:v>07.01.20 05:00</c:v>
                </c:pt>
                <c:pt idx="602">
                  <c:v>07.01.20 06:00</c:v>
                </c:pt>
                <c:pt idx="603">
                  <c:v>07.01.20 07:00</c:v>
                </c:pt>
                <c:pt idx="604">
                  <c:v>07.01.20 08:00</c:v>
                </c:pt>
                <c:pt idx="605">
                  <c:v>07.01.20 09:00</c:v>
                </c:pt>
                <c:pt idx="606">
                  <c:v>07.01.20 10:00</c:v>
                </c:pt>
                <c:pt idx="607">
                  <c:v>07.01.20 11:00</c:v>
                </c:pt>
                <c:pt idx="608">
                  <c:v>07.01.20 12:00</c:v>
                </c:pt>
                <c:pt idx="609">
                  <c:v>07.01.20 13:00</c:v>
                </c:pt>
                <c:pt idx="610">
                  <c:v>07.01.20 14:00</c:v>
                </c:pt>
                <c:pt idx="611">
                  <c:v>07.01.20 15:00</c:v>
                </c:pt>
                <c:pt idx="612">
                  <c:v>07.01.20 16:00</c:v>
                </c:pt>
                <c:pt idx="613">
                  <c:v>07.01.20 17:00</c:v>
                </c:pt>
                <c:pt idx="614">
                  <c:v>07.01.20 18:00</c:v>
                </c:pt>
                <c:pt idx="615">
                  <c:v>07.01.20 19:00</c:v>
                </c:pt>
                <c:pt idx="616">
                  <c:v>07.01.20 20:00</c:v>
                </c:pt>
                <c:pt idx="617">
                  <c:v>07.01.20 21:00</c:v>
                </c:pt>
                <c:pt idx="618">
                  <c:v>07.01.20 22:00</c:v>
                </c:pt>
                <c:pt idx="619">
                  <c:v>07.01.20 23:00</c:v>
                </c:pt>
                <c:pt idx="620">
                  <c:v>08.01.20 00:00</c:v>
                </c:pt>
                <c:pt idx="621">
                  <c:v>08.01.20 01:00</c:v>
                </c:pt>
                <c:pt idx="622">
                  <c:v>08.01.20 02:00</c:v>
                </c:pt>
                <c:pt idx="623">
                  <c:v>08.01.20 03:00</c:v>
                </c:pt>
                <c:pt idx="624">
                  <c:v>08.01.20 04:00</c:v>
                </c:pt>
                <c:pt idx="625">
                  <c:v>08.01.20 05:00</c:v>
                </c:pt>
                <c:pt idx="626">
                  <c:v>08.01.20 06:00</c:v>
                </c:pt>
                <c:pt idx="627">
                  <c:v>08.01.20 07:00</c:v>
                </c:pt>
                <c:pt idx="628">
                  <c:v>08.01.20 08:00</c:v>
                </c:pt>
                <c:pt idx="629">
                  <c:v>08.01.20 09:00</c:v>
                </c:pt>
                <c:pt idx="630">
                  <c:v>08.01.20 10:00</c:v>
                </c:pt>
                <c:pt idx="631">
                  <c:v>08.01.20 11:00</c:v>
                </c:pt>
                <c:pt idx="632">
                  <c:v>08.01.20 12:00</c:v>
                </c:pt>
                <c:pt idx="633">
                  <c:v>08.01.20 13:00</c:v>
                </c:pt>
                <c:pt idx="634">
                  <c:v>08.01.20 14:00</c:v>
                </c:pt>
                <c:pt idx="635">
                  <c:v>08.01.20 15:00</c:v>
                </c:pt>
                <c:pt idx="636">
                  <c:v>08.01.20 16:00</c:v>
                </c:pt>
                <c:pt idx="637">
                  <c:v>08.01.20 17:00</c:v>
                </c:pt>
                <c:pt idx="638">
                  <c:v>08.01.20 18:00</c:v>
                </c:pt>
                <c:pt idx="639">
                  <c:v>08.01.20 19:00</c:v>
                </c:pt>
                <c:pt idx="640">
                  <c:v>08.01.20 20:00</c:v>
                </c:pt>
                <c:pt idx="641">
                  <c:v>08.01.20 21:00</c:v>
                </c:pt>
                <c:pt idx="642">
                  <c:v>08.01.20 22:00</c:v>
                </c:pt>
                <c:pt idx="643">
                  <c:v>08.01.20 23:00</c:v>
                </c:pt>
                <c:pt idx="644">
                  <c:v>09.01.20 00:00</c:v>
                </c:pt>
                <c:pt idx="645">
                  <c:v>09.01.20 01:00</c:v>
                </c:pt>
                <c:pt idx="646">
                  <c:v>09.01.20 02:00</c:v>
                </c:pt>
                <c:pt idx="647">
                  <c:v>09.01.20 03:00</c:v>
                </c:pt>
                <c:pt idx="648">
                  <c:v>09.01.20 04:00</c:v>
                </c:pt>
                <c:pt idx="649">
                  <c:v>09.01.20 05:00</c:v>
                </c:pt>
                <c:pt idx="650">
                  <c:v>09.01.20 06:00</c:v>
                </c:pt>
                <c:pt idx="651">
                  <c:v>09.01.20 07:00</c:v>
                </c:pt>
                <c:pt idx="652">
                  <c:v>09.01.20 08:00</c:v>
                </c:pt>
                <c:pt idx="653">
                  <c:v>09.01.20 09:00</c:v>
                </c:pt>
                <c:pt idx="654">
                  <c:v>09.01.20 10:00</c:v>
                </c:pt>
                <c:pt idx="655">
                  <c:v>09.01.20 11:00</c:v>
                </c:pt>
                <c:pt idx="656">
                  <c:v>09.01.20 12:00</c:v>
                </c:pt>
                <c:pt idx="657">
                  <c:v>09.01.20 13:00</c:v>
                </c:pt>
                <c:pt idx="658">
                  <c:v>09.01.20 14:00</c:v>
                </c:pt>
                <c:pt idx="659">
                  <c:v>09.01.20 15:00</c:v>
                </c:pt>
                <c:pt idx="660">
                  <c:v>09.01.20 16:00</c:v>
                </c:pt>
                <c:pt idx="661">
                  <c:v>09.01.20 17:00</c:v>
                </c:pt>
                <c:pt idx="662">
                  <c:v>09.01.20 18:00</c:v>
                </c:pt>
                <c:pt idx="663">
                  <c:v>09.01.20 19:00</c:v>
                </c:pt>
                <c:pt idx="664">
                  <c:v>09.01.20 20:00</c:v>
                </c:pt>
                <c:pt idx="665">
                  <c:v>09.01.20 21:00</c:v>
                </c:pt>
                <c:pt idx="666">
                  <c:v>09.01.20 22:00</c:v>
                </c:pt>
                <c:pt idx="667">
                  <c:v>09.01.20 23:00</c:v>
                </c:pt>
                <c:pt idx="668">
                  <c:v>10.01.20 00:00</c:v>
                </c:pt>
                <c:pt idx="669">
                  <c:v>10.01.20 01:00</c:v>
                </c:pt>
                <c:pt idx="670">
                  <c:v>10.01.20 02:00</c:v>
                </c:pt>
                <c:pt idx="671">
                  <c:v>10.01.20 03:00</c:v>
                </c:pt>
                <c:pt idx="672">
                  <c:v>10.01.20 04:00</c:v>
                </c:pt>
                <c:pt idx="673">
                  <c:v>10.01.20 05:00</c:v>
                </c:pt>
                <c:pt idx="674">
                  <c:v>10.01.20 06:00</c:v>
                </c:pt>
                <c:pt idx="675">
                  <c:v>10.01.20 07:00</c:v>
                </c:pt>
                <c:pt idx="676">
                  <c:v>10.01.20 08:00</c:v>
                </c:pt>
                <c:pt idx="677">
                  <c:v>10.01.20 09:00</c:v>
                </c:pt>
                <c:pt idx="678">
                  <c:v>10.01.20 10:00</c:v>
                </c:pt>
                <c:pt idx="679">
                  <c:v>10.01.20 11:00</c:v>
                </c:pt>
                <c:pt idx="680">
                  <c:v>10.01.20 12:00</c:v>
                </c:pt>
                <c:pt idx="681">
                  <c:v>10.01.20 13:00</c:v>
                </c:pt>
                <c:pt idx="682">
                  <c:v>10.01.20 14:00</c:v>
                </c:pt>
                <c:pt idx="683">
                  <c:v>10.01.20 15:00</c:v>
                </c:pt>
                <c:pt idx="684">
                  <c:v>10.01.20 16:00</c:v>
                </c:pt>
                <c:pt idx="685">
                  <c:v>10.01.20 17:00</c:v>
                </c:pt>
                <c:pt idx="686">
                  <c:v>10.01.20 18:00</c:v>
                </c:pt>
                <c:pt idx="687">
                  <c:v>10.01.20 19:00</c:v>
                </c:pt>
                <c:pt idx="688">
                  <c:v>10.01.20 20:00</c:v>
                </c:pt>
                <c:pt idx="689">
                  <c:v>10.01.20 21:00</c:v>
                </c:pt>
                <c:pt idx="690">
                  <c:v>10.01.20 22:00</c:v>
                </c:pt>
                <c:pt idx="691">
                  <c:v>10.01.20 23:00</c:v>
                </c:pt>
                <c:pt idx="692">
                  <c:v>13.01.20 00:00</c:v>
                </c:pt>
                <c:pt idx="693">
                  <c:v>13.01.20 01:00</c:v>
                </c:pt>
                <c:pt idx="694">
                  <c:v>13.01.20 02:00</c:v>
                </c:pt>
                <c:pt idx="695">
                  <c:v>13.01.20 03:00</c:v>
                </c:pt>
                <c:pt idx="696">
                  <c:v>13.01.20 04:00</c:v>
                </c:pt>
                <c:pt idx="697">
                  <c:v>13.01.20 05:00</c:v>
                </c:pt>
                <c:pt idx="698">
                  <c:v>13.01.20 06:00</c:v>
                </c:pt>
                <c:pt idx="699">
                  <c:v>13.01.20 07:00</c:v>
                </c:pt>
                <c:pt idx="700">
                  <c:v>13.01.20 08:00</c:v>
                </c:pt>
                <c:pt idx="701">
                  <c:v>13.01.20 09:00</c:v>
                </c:pt>
                <c:pt idx="702">
                  <c:v>13.01.20 10:00</c:v>
                </c:pt>
                <c:pt idx="703">
                  <c:v>13.01.20 11:00</c:v>
                </c:pt>
                <c:pt idx="704">
                  <c:v>13.01.20 12:00</c:v>
                </c:pt>
                <c:pt idx="705">
                  <c:v>13.01.20 13:00</c:v>
                </c:pt>
                <c:pt idx="706">
                  <c:v>13.01.20 14:00</c:v>
                </c:pt>
                <c:pt idx="707">
                  <c:v>13.01.20 15:00</c:v>
                </c:pt>
                <c:pt idx="708">
                  <c:v>13.01.20 16:00</c:v>
                </c:pt>
                <c:pt idx="709">
                  <c:v>13.01.20 17:00</c:v>
                </c:pt>
                <c:pt idx="710">
                  <c:v>13.01.20 18:00</c:v>
                </c:pt>
                <c:pt idx="711">
                  <c:v>13.01.20 19:00</c:v>
                </c:pt>
                <c:pt idx="712">
                  <c:v>13.01.20 20:00</c:v>
                </c:pt>
                <c:pt idx="713">
                  <c:v>13.01.20 21:00</c:v>
                </c:pt>
                <c:pt idx="714">
                  <c:v>13.01.20 22:00</c:v>
                </c:pt>
                <c:pt idx="715">
                  <c:v>13.01.20 23:00</c:v>
                </c:pt>
                <c:pt idx="716">
                  <c:v>14.01.20 00:00</c:v>
                </c:pt>
                <c:pt idx="717">
                  <c:v>14.01.20 01:00</c:v>
                </c:pt>
                <c:pt idx="718">
                  <c:v>14.01.20 02:00</c:v>
                </c:pt>
                <c:pt idx="719">
                  <c:v>14.01.20 03:00</c:v>
                </c:pt>
                <c:pt idx="720">
                  <c:v>14.01.20 04:00</c:v>
                </c:pt>
                <c:pt idx="721">
                  <c:v>14.01.20 05:00</c:v>
                </c:pt>
                <c:pt idx="722">
                  <c:v>14.01.20 06:00</c:v>
                </c:pt>
                <c:pt idx="723">
                  <c:v>14.01.20 07:00</c:v>
                </c:pt>
                <c:pt idx="724">
                  <c:v>14.01.20 08:00</c:v>
                </c:pt>
                <c:pt idx="725">
                  <c:v>14.01.20 09:00</c:v>
                </c:pt>
                <c:pt idx="726">
                  <c:v>14.01.20 10:00</c:v>
                </c:pt>
                <c:pt idx="727">
                  <c:v>14.01.20 11:00</c:v>
                </c:pt>
                <c:pt idx="728">
                  <c:v>14.01.20 12:00</c:v>
                </c:pt>
                <c:pt idx="729">
                  <c:v>14.01.20 13:00</c:v>
                </c:pt>
                <c:pt idx="730">
                  <c:v>14.01.20 14:00</c:v>
                </c:pt>
                <c:pt idx="731">
                  <c:v>14.01.20 15:00</c:v>
                </c:pt>
                <c:pt idx="732">
                  <c:v>14.01.20 16:00</c:v>
                </c:pt>
                <c:pt idx="733">
                  <c:v>14.01.20 17:00</c:v>
                </c:pt>
                <c:pt idx="734">
                  <c:v>14.01.20 18:00</c:v>
                </c:pt>
                <c:pt idx="735">
                  <c:v>14.01.20 19:00</c:v>
                </c:pt>
                <c:pt idx="736">
                  <c:v>14.01.20 20:00</c:v>
                </c:pt>
                <c:pt idx="737">
                  <c:v>14.01.20 21:00</c:v>
                </c:pt>
                <c:pt idx="738">
                  <c:v>14.01.20 22:00</c:v>
                </c:pt>
                <c:pt idx="739">
                  <c:v>14.01.20 23:00</c:v>
                </c:pt>
                <c:pt idx="740">
                  <c:v>15.01.20 00:00</c:v>
                </c:pt>
                <c:pt idx="741">
                  <c:v>15.01.20 01:00</c:v>
                </c:pt>
                <c:pt idx="742">
                  <c:v>15.01.20 02:00</c:v>
                </c:pt>
                <c:pt idx="743">
                  <c:v>15.01.20 03:00</c:v>
                </c:pt>
                <c:pt idx="744">
                  <c:v>15.01.20 04:00</c:v>
                </c:pt>
                <c:pt idx="745">
                  <c:v>15.01.20 05:00</c:v>
                </c:pt>
                <c:pt idx="746">
                  <c:v>15.01.20 06:00</c:v>
                </c:pt>
                <c:pt idx="747">
                  <c:v>15.01.20 07:00</c:v>
                </c:pt>
                <c:pt idx="748">
                  <c:v>15.01.20 08:00</c:v>
                </c:pt>
                <c:pt idx="749">
                  <c:v>15.01.20 09:00</c:v>
                </c:pt>
                <c:pt idx="750">
                  <c:v>15.01.20 10:00</c:v>
                </c:pt>
                <c:pt idx="751">
                  <c:v>15.01.20 11:00</c:v>
                </c:pt>
                <c:pt idx="752">
                  <c:v>15.01.20 12:00</c:v>
                </c:pt>
                <c:pt idx="753">
                  <c:v>15.01.20 13:00</c:v>
                </c:pt>
                <c:pt idx="754">
                  <c:v>15.01.20 14:00</c:v>
                </c:pt>
                <c:pt idx="755">
                  <c:v>15.01.20 15:00</c:v>
                </c:pt>
                <c:pt idx="756">
                  <c:v>15.01.20 16:00</c:v>
                </c:pt>
                <c:pt idx="757">
                  <c:v>15.01.20 17:00</c:v>
                </c:pt>
                <c:pt idx="758">
                  <c:v>15.01.20 18:00</c:v>
                </c:pt>
                <c:pt idx="759">
                  <c:v>15.01.20 19:00</c:v>
                </c:pt>
                <c:pt idx="760">
                  <c:v>15.01.20 20:00</c:v>
                </c:pt>
                <c:pt idx="761">
                  <c:v>15.01.20 21:00</c:v>
                </c:pt>
                <c:pt idx="762">
                  <c:v>15.01.20 22:00</c:v>
                </c:pt>
                <c:pt idx="763">
                  <c:v>15.01.20 23:00</c:v>
                </c:pt>
                <c:pt idx="764">
                  <c:v>16.01.20 00:00</c:v>
                </c:pt>
                <c:pt idx="765">
                  <c:v>16.01.20 01:00</c:v>
                </c:pt>
                <c:pt idx="766">
                  <c:v>16.01.20 02:00</c:v>
                </c:pt>
                <c:pt idx="767">
                  <c:v>16.01.20 03:00</c:v>
                </c:pt>
                <c:pt idx="768">
                  <c:v>16.01.20 04:00</c:v>
                </c:pt>
                <c:pt idx="769">
                  <c:v>16.01.20 05:00</c:v>
                </c:pt>
                <c:pt idx="770">
                  <c:v>16.01.20 06:00</c:v>
                </c:pt>
                <c:pt idx="771">
                  <c:v>16.01.20 07:00</c:v>
                </c:pt>
                <c:pt idx="772">
                  <c:v>16.01.20 08:00</c:v>
                </c:pt>
                <c:pt idx="773">
                  <c:v>16.01.20 09:00</c:v>
                </c:pt>
                <c:pt idx="774">
                  <c:v>16.01.20 10:00</c:v>
                </c:pt>
                <c:pt idx="775">
                  <c:v>16.01.20 11:00</c:v>
                </c:pt>
                <c:pt idx="776">
                  <c:v>16.01.20 12:00</c:v>
                </c:pt>
                <c:pt idx="777">
                  <c:v>16.01.20 13:00</c:v>
                </c:pt>
                <c:pt idx="778">
                  <c:v>16.01.20 14:00</c:v>
                </c:pt>
                <c:pt idx="779">
                  <c:v>16.01.20 15:00</c:v>
                </c:pt>
                <c:pt idx="780">
                  <c:v>16.01.20 16:00</c:v>
                </c:pt>
                <c:pt idx="781">
                  <c:v>16.01.20 17:00</c:v>
                </c:pt>
                <c:pt idx="782">
                  <c:v>16.01.20 18:00</c:v>
                </c:pt>
                <c:pt idx="783">
                  <c:v>16.01.20 19:00</c:v>
                </c:pt>
                <c:pt idx="784">
                  <c:v>16.01.20 20:00</c:v>
                </c:pt>
                <c:pt idx="785">
                  <c:v>16.01.20 21:00</c:v>
                </c:pt>
                <c:pt idx="786">
                  <c:v>16.01.20 22:00</c:v>
                </c:pt>
                <c:pt idx="787">
                  <c:v>16.01.20 23:00</c:v>
                </c:pt>
                <c:pt idx="788">
                  <c:v>17.01.20 00:00</c:v>
                </c:pt>
                <c:pt idx="789">
                  <c:v>17.01.20 01:00</c:v>
                </c:pt>
                <c:pt idx="790">
                  <c:v>17.01.20 02:00</c:v>
                </c:pt>
                <c:pt idx="791">
                  <c:v>17.01.20 03:00</c:v>
                </c:pt>
                <c:pt idx="792">
                  <c:v>17.01.20 04:00</c:v>
                </c:pt>
                <c:pt idx="793">
                  <c:v>17.01.20 05:00</c:v>
                </c:pt>
                <c:pt idx="794">
                  <c:v>17.01.20 06:00</c:v>
                </c:pt>
                <c:pt idx="795">
                  <c:v>17.01.20 07:00</c:v>
                </c:pt>
                <c:pt idx="796">
                  <c:v>17.01.20 08:00</c:v>
                </c:pt>
                <c:pt idx="797">
                  <c:v>17.01.20 09:00</c:v>
                </c:pt>
                <c:pt idx="798">
                  <c:v>17.01.20 10:00</c:v>
                </c:pt>
                <c:pt idx="799">
                  <c:v>17.01.20 11:00</c:v>
                </c:pt>
                <c:pt idx="800">
                  <c:v>17.01.20 12:00</c:v>
                </c:pt>
                <c:pt idx="801">
                  <c:v>17.01.20 13:00</c:v>
                </c:pt>
                <c:pt idx="802">
                  <c:v>17.01.20 14:00</c:v>
                </c:pt>
                <c:pt idx="803">
                  <c:v>17.01.20 15:00</c:v>
                </c:pt>
                <c:pt idx="804">
                  <c:v>17.01.20 16:00</c:v>
                </c:pt>
                <c:pt idx="805">
                  <c:v>17.01.20 17:00</c:v>
                </c:pt>
                <c:pt idx="806">
                  <c:v>17.01.20 18:00</c:v>
                </c:pt>
                <c:pt idx="807">
                  <c:v>17.01.20 19:00</c:v>
                </c:pt>
                <c:pt idx="808">
                  <c:v>17.01.20 20:00</c:v>
                </c:pt>
                <c:pt idx="809">
                  <c:v>17.01.20 21:00</c:v>
                </c:pt>
                <c:pt idx="810">
                  <c:v>17.01.20 22:00</c:v>
                </c:pt>
                <c:pt idx="811">
                  <c:v>17.01.20 23:00</c:v>
                </c:pt>
                <c:pt idx="812">
                  <c:v>20.01.20 00:00</c:v>
                </c:pt>
                <c:pt idx="813">
                  <c:v>20.01.20 01:00</c:v>
                </c:pt>
                <c:pt idx="814">
                  <c:v>20.01.20 02:00</c:v>
                </c:pt>
                <c:pt idx="815">
                  <c:v>20.01.20 03:00</c:v>
                </c:pt>
                <c:pt idx="816">
                  <c:v>20.01.20 04:00</c:v>
                </c:pt>
                <c:pt idx="817">
                  <c:v>20.01.20 05:00</c:v>
                </c:pt>
                <c:pt idx="818">
                  <c:v>20.01.20 06:00</c:v>
                </c:pt>
                <c:pt idx="819">
                  <c:v>20.01.20 07:00</c:v>
                </c:pt>
                <c:pt idx="820">
                  <c:v>20.01.20 08:00</c:v>
                </c:pt>
                <c:pt idx="821">
                  <c:v>20.01.20 09:00</c:v>
                </c:pt>
                <c:pt idx="822">
                  <c:v>20.01.20 10:00</c:v>
                </c:pt>
                <c:pt idx="823">
                  <c:v>20.01.20 11:00</c:v>
                </c:pt>
                <c:pt idx="824">
                  <c:v>20.01.20 12:00</c:v>
                </c:pt>
                <c:pt idx="825">
                  <c:v>20.01.20 13:00</c:v>
                </c:pt>
                <c:pt idx="826">
                  <c:v>20.01.20 14:00</c:v>
                </c:pt>
                <c:pt idx="827">
                  <c:v>20.01.20 15:00</c:v>
                </c:pt>
                <c:pt idx="828">
                  <c:v>20.01.20 16:00</c:v>
                </c:pt>
                <c:pt idx="829">
                  <c:v>20.01.20 17:00</c:v>
                </c:pt>
                <c:pt idx="830">
                  <c:v>20.01.20 18:00</c:v>
                </c:pt>
                <c:pt idx="831">
                  <c:v>20.01.20 19:00</c:v>
                </c:pt>
                <c:pt idx="832">
                  <c:v>20.01.20 20:00</c:v>
                </c:pt>
                <c:pt idx="833">
                  <c:v>20.01.20 21:00</c:v>
                </c:pt>
                <c:pt idx="834">
                  <c:v>20.01.20 22:00</c:v>
                </c:pt>
                <c:pt idx="835">
                  <c:v>20.01.20 23:00</c:v>
                </c:pt>
                <c:pt idx="836">
                  <c:v>21.01.20 00:00</c:v>
                </c:pt>
                <c:pt idx="837">
                  <c:v>21.01.20 01:00</c:v>
                </c:pt>
                <c:pt idx="838">
                  <c:v>21.01.20 02:00</c:v>
                </c:pt>
                <c:pt idx="839">
                  <c:v>21.01.20 03:00</c:v>
                </c:pt>
                <c:pt idx="840">
                  <c:v>21.01.20 04:00</c:v>
                </c:pt>
                <c:pt idx="841">
                  <c:v>21.01.20 05:00</c:v>
                </c:pt>
                <c:pt idx="842">
                  <c:v>21.01.20 06:00</c:v>
                </c:pt>
                <c:pt idx="843">
                  <c:v>21.01.20 07:00</c:v>
                </c:pt>
                <c:pt idx="844">
                  <c:v>21.01.20 08:00</c:v>
                </c:pt>
                <c:pt idx="845">
                  <c:v>21.01.20 09:00</c:v>
                </c:pt>
                <c:pt idx="846">
                  <c:v>21.01.20 10:00</c:v>
                </c:pt>
                <c:pt idx="847">
                  <c:v>21.01.20 11:00</c:v>
                </c:pt>
                <c:pt idx="848">
                  <c:v>21.01.20 12:00</c:v>
                </c:pt>
                <c:pt idx="849">
                  <c:v>21.01.20 13:00</c:v>
                </c:pt>
                <c:pt idx="850">
                  <c:v>21.01.20 14:00</c:v>
                </c:pt>
                <c:pt idx="851">
                  <c:v>21.01.20 15:00</c:v>
                </c:pt>
                <c:pt idx="852">
                  <c:v>21.01.20 16:00</c:v>
                </c:pt>
                <c:pt idx="853">
                  <c:v>21.01.20 17:00</c:v>
                </c:pt>
                <c:pt idx="854">
                  <c:v>21.01.20 18:00</c:v>
                </c:pt>
                <c:pt idx="855">
                  <c:v>21.01.20 19:00</c:v>
                </c:pt>
                <c:pt idx="856">
                  <c:v>21.01.20 20:00</c:v>
                </c:pt>
                <c:pt idx="857">
                  <c:v>21.01.20 21:00</c:v>
                </c:pt>
                <c:pt idx="858">
                  <c:v>21.01.20 22:00</c:v>
                </c:pt>
                <c:pt idx="859">
                  <c:v>21.01.20 23:00</c:v>
                </c:pt>
                <c:pt idx="860">
                  <c:v>22.01.20 00:00</c:v>
                </c:pt>
                <c:pt idx="861">
                  <c:v>22.01.20 01:00</c:v>
                </c:pt>
                <c:pt idx="862">
                  <c:v>22.01.20 02:00</c:v>
                </c:pt>
                <c:pt idx="863">
                  <c:v>22.01.20 03:00</c:v>
                </c:pt>
                <c:pt idx="864">
                  <c:v>22.01.20 04:00</c:v>
                </c:pt>
                <c:pt idx="865">
                  <c:v>22.01.20 05:00</c:v>
                </c:pt>
                <c:pt idx="866">
                  <c:v>22.01.20 06:00</c:v>
                </c:pt>
                <c:pt idx="867">
                  <c:v>22.01.20 07:00</c:v>
                </c:pt>
                <c:pt idx="868">
                  <c:v>22.01.20 08:00</c:v>
                </c:pt>
                <c:pt idx="869">
                  <c:v>22.01.20 09:00</c:v>
                </c:pt>
                <c:pt idx="870">
                  <c:v>22.01.20 10:00</c:v>
                </c:pt>
                <c:pt idx="871">
                  <c:v>22.01.20 11:00</c:v>
                </c:pt>
                <c:pt idx="872">
                  <c:v>22.01.20 12:00</c:v>
                </c:pt>
                <c:pt idx="873">
                  <c:v>22.01.20 13:00</c:v>
                </c:pt>
                <c:pt idx="874">
                  <c:v>22.01.20 14:00</c:v>
                </c:pt>
                <c:pt idx="875">
                  <c:v>22.01.20 15:00</c:v>
                </c:pt>
                <c:pt idx="876">
                  <c:v>22.01.20 16:00</c:v>
                </c:pt>
                <c:pt idx="877">
                  <c:v>22.01.20 17:00</c:v>
                </c:pt>
                <c:pt idx="878">
                  <c:v>22.01.20 18:00</c:v>
                </c:pt>
                <c:pt idx="879">
                  <c:v>22.01.20 19:00</c:v>
                </c:pt>
                <c:pt idx="880">
                  <c:v>22.01.20 20:00</c:v>
                </c:pt>
                <c:pt idx="881">
                  <c:v>22.01.20 21:00</c:v>
                </c:pt>
                <c:pt idx="882">
                  <c:v>22.01.20 22:00</c:v>
                </c:pt>
                <c:pt idx="883">
                  <c:v>22.01.20 23:00</c:v>
                </c:pt>
                <c:pt idx="884">
                  <c:v>23.01.20 00:00</c:v>
                </c:pt>
                <c:pt idx="885">
                  <c:v>23.01.20 01:00</c:v>
                </c:pt>
                <c:pt idx="886">
                  <c:v>23.01.20 02:00</c:v>
                </c:pt>
                <c:pt idx="887">
                  <c:v>23.01.20 03:00</c:v>
                </c:pt>
                <c:pt idx="888">
                  <c:v>23.01.20 04:00</c:v>
                </c:pt>
                <c:pt idx="889">
                  <c:v>23.01.20 05:00</c:v>
                </c:pt>
                <c:pt idx="890">
                  <c:v>23.01.20 06:00</c:v>
                </c:pt>
                <c:pt idx="891">
                  <c:v>23.01.20 07:00</c:v>
                </c:pt>
                <c:pt idx="892">
                  <c:v>23.01.20 08:00</c:v>
                </c:pt>
                <c:pt idx="893">
                  <c:v>23.01.20 09:00</c:v>
                </c:pt>
                <c:pt idx="894">
                  <c:v>23.01.20 10:00</c:v>
                </c:pt>
                <c:pt idx="895">
                  <c:v>23.01.20 11:00</c:v>
                </c:pt>
                <c:pt idx="896">
                  <c:v>23.01.20 12:00</c:v>
                </c:pt>
                <c:pt idx="897">
                  <c:v>23.01.20 13:00</c:v>
                </c:pt>
                <c:pt idx="898">
                  <c:v>23.01.20 14:00</c:v>
                </c:pt>
                <c:pt idx="899">
                  <c:v>23.01.20 15:00</c:v>
                </c:pt>
                <c:pt idx="900">
                  <c:v>23.01.20 16:00</c:v>
                </c:pt>
                <c:pt idx="901">
                  <c:v>23.01.20 17:00</c:v>
                </c:pt>
                <c:pt idx="902">
                  <c:v>23.01.20 18:00</c:v>
                </c:pt>
                <c:pt idx="903">
                  <c:v>23.01.20 19:00</c:v>
                </c:pt>
                <c:pt idx="904">
                  <c:v>23.01.20 20:00</c:v>
                </c:pt>
                <c:pt idx="905">
                  <c:v>23.01.20 21:00</c:v>
                </c:pt>
                <c:pt idx="906">
                  <c:v>23.01.20 22:00</c:v>
                </c:pt>
                <c:pt idx="907">
                  <c:v>23.01.20 23:00</c:v>
                </c:pt>
                <c:pt idx="908">
                  <c:v>24.01.20 00:00</c:v>
                </c:pt>
                <c:pt idx="909">
                  <c:v>24.01.20 01:00</c:v>
                </c:pt>
                <c:pt idx="910">
                  <c:v>24.01.20 02:00</c:v>
                </c:pt>
                <c:pt idx="911">
                  <c:v>24.01.20 03:00</c:v>
                </c:pt>
                <c:pt idx="912">
                  <c:v>24.01.20 04:00</c:v>
                </c:pt>
                <c:pt idx="913">
                  <c:v>24.01.20 05:00</c:v>
                </c:pt>
                <c:pt idx="914">
                  <c:v>24.01.20 06:00</c:v>
                </c:pt>
                <c:pt idx="915">
                  <c:v>24.01.20 07:00</c:v>
                </c:pt>
                <c:pt idx="916">
                  <c:v>24.01.20 08:00</c:v>
                </c:pt>
                <c:pt idx="917">
                  <c:v>24.01.20 09:00</c:v>
                </c:pt>
                <c:pt idx="918">
                  <c:v>24.01.20 10:00</c:v>
                </c:pt>
                <c:pt idx="919">
                  <c:v>24.01.20 11:00</c:v>
                </c:pt>
                <c:pt idx="920">
                  <c:v>24.01.20 12:00</c:v>
                </c:pt>
                <c:pt idx="921">
                  <c:v>24.01.20 13:00</c:v>
                </c:pt>
                <c:pt idx="922">
                  <c:v>24.01.20 14:00</c:v>
                </c:pt>
                <c:pt idx="923">
                  <c:v>24.01.20 15:00</c:v>
                </c:pt>
                <c:pt idx="924">
                  <c:v>24.01.20 16:00</c:v>
                </c:pt>
                <c:pt idx="925">
                  <c:v>24.01.20 17:00</c:v>
                </c:pt>
                <c:pt idx="926">
                  <c:v>24.01.20 18:00</c:v>
                </c:pt>
                <c:pt idx="927">
                  <c:v>24.01.20 19:00</c:v>
                </c:pt>
                <c:pt idx="928">
                  <c:v>24.01.20 20:00</c:v>
                </c:pt>
                <c:pt idx="929">
                  <c:v>24.01.20 21:00</c:v>
                </c:pt>
                <c:pt idx="930">
                  <c:v>24.01.20 22:00</c:v>
                </c:pt>
                <c:pt idx="931">
                  <c:v>24.01.20 23:00</c:v>
                </c:pt>
                <c:pt idx="932">
                  <c:v>27.01.20 00:00</c:v>
                </c:pt>
                <c:pt idx="933">
                  <c:v>27.01.20 01:00</c:v>
                </c:pt>
                <c:pt idx="934">
                  <c:v>27.01.20 02:00</c:v>
                </c:pt>
                <c:pt idx="935">
                  <c:v>27.01.20 03:00</c:v>
                </c:pt>
                <c:pt idx="936">
                  <c:v>27.01.20 04:00</c:v>
                </c:pt>
                <c:pt idx="937">
                  <c:v>27.01.20 05:00</c:v>
                </c:pt>
                <c:pt idx="938">
                  <c:v>27.01.20 06:00</c:v>
                </c:pt>
                <c:pt idx="939">
                  <c:v>27.01.20 07:00</c:v>
                </c:pt>
                <c:pt idx="940">
                  <c:v>27.01.20 08:00</c:v>
                </c:pt>
                <c:pt idx="941">
                  <c:v>27.01.20 09:00</c:v>
                </c:pt>
                <c:pt idx="942">
                  <c:v>27.01.20 10:00</c:v>
                </c:pt>
                <c:pt idx="943">
                  <c:v>27.01.20 11:00</c:v>
                </c:pt>
                <c:pt idx="944">
                  <c:v>27.01.20 12:00</c:v>
                </c:pt>
                <c:pt idx="945">
                  <c:v>27.01.20 13:00</c:v>
                </c:pt>
                <c:pt idx="946">
                  <c:v>27.01.20 14:00</c:v>
                </c:pt>
                <c:pt idx="947">
                  <c:v>27.01.20 15:00</c:v>
                </c:pt>
                <c:pt idx="948">
                  <c:v>27.01.20 16:00</c:v>
                </c:pt>
                <c:pt idx="949">
                  <c:v>27.01.20 17:00</c:v>
                </c:pt>
                <c:pt idx="950">
                  <c:v>27.01.20 18:00</c:v>
                </c:pt>
                <c:pt idx="951">
                  <c:v>27.01.20 19:00</c:v>
                </c:pt>
                <c:pt idx="952">
                  <c:v>27.01.20 20:00</c:v>
                </c:pt>
                <c:pt idx="953">
                  <c:v>27.01.20 21:00</c:v>
                </c:pt>
                <c:pt idx="954">
                  <c:v>27.01.20 22:00</c:v>
                </c:pt>
                <c:pt idx="955">
                  <c:v>27.01.20 23:00</c:v>
                </c:pt>
                <c:pt idx="956">
                  <c:v>28.01.20 00:00</c:v>
                </c:pt>
                <c:pt idx="957">
                  <c:v>28.01.20 01:00</c:v>
                </c:pt>
                <c:pt idx="958">
                  <c:v>28.01.20 02:00</c:v>
                </c:pt>
                <c:pt idx="959">
                  <c:v>28.01.20 03:00</c:v>
                </c:pt>
                <c:pt idx="960">
                  <c:v>28.01.20 04:00</c:v>
                </c:pt>
                <c:pt idx="961">
                  <c:v>28.01.20 05:00</c:v>
                </c:pt>
                <c:pt idx="962">
                  <c:v>28.01.20 06:00</c:v>
                </c:pt>
                <c:pt idx="963">
                  <c:v>28.01.20 07:00</c:v>
                </c:pt>
                <c:pt idx="964">
                  <c:v>28.01.20 08:00</c:v>
                </c:pt>
                <c:pt idx="965">
                  <c:v>28.01.20 09:00</c:v>
                </c:pt>
                <c:pt idx="966">
                  <c:v>28.01.20 10:00</c:v>
                </c:pt>
                <c:pt idx="967">
                  <c:v>28.01.20 11:00</c:v>
                </c:pt>
                <c:pt idx="968">
                  <c:v>28.01.20 12:00</c:v>
                </c:pt>
                <c:pt idx="969">
                  <c:v>28.01.20 13:00</c:v>
                </c:pt>
                <c:pt idx="970">
                  <c:v>28.01.20 14:00</c:v>
                </c:pt>
                <c:pt idx="971">
                  <c:v>28.01.20 15:00</c:v>
                </c:pt>
                <c:pt idx="972">
                  <c:v>28.01.20 16:00</c:v>
                </c:pt>
                <c:pt idx="973">
                  <c:v>28.01.20 17:00</c:v>
                </c:pt>
                <c:pt idx="974">
                  <c:v>28.01.20 18:00</c:v>
                </c:pt>
                <c:pt idx="975">
                  <c:v>28.01.20 19:00</c:v>
                </c:pt>
                <c:pt idx="976">
                  <c:v>28.01.20 20:00</c:v>
                </c:pt>
                <c:pt idx="977">
                  <c:v>28.01.20 21:00</c:v>
                </c:pt>
                <c:pt idx="978">
                  <c:v>28.01.20 22:00</c:v>
                </c:pt>
                <c:pt idx="979">
                  <c:v>28.01.20 23:00</c:v>
                </c:pt>
                <c:pt idx="980">
                  <c:v>29.01.20 00:00</c:v>
                </c:pt>
                <c:pt idx="981">
                  <c:v>29.01.20 01:00</c:v>
                </c:pt>
                <c:pt idx="982">
                  <c:v>29.01.20 02:00</c:v>
                </c:pt>
                <c:pt idx="983">
                  <c:v>29.01.20 03:00</c:v>
                </c:pt>
                <c:pt idx="984">
                  <c:v>29.01.20 04:00</c:v>
                </c:pt>
                <c:pt idx="985">
                  <c:v>29.01.20 05:00</c:v>
                </c:pt>
                <c:pt idx="986">
                  <c:v>29.01.20 06:00</c:v>
                </c:pt>
                <c:pt idx="987">
                  <c:v>29.01.20 07:00</c:v>
                </c:pt>
                <c:pt idx="988">
                  <c:v>29.01.20 08:00</c:v>
                </c:pt>
                <c:pt idx="989">
                  <c:v>29.01.20 09:00</c:v>
                </c:pt>
                <c:pt idx="990">
                  <c:v>29.01.20 10:00</c:v>
                </c:pt>
                <c:pt idx="991">
                  <c:v>29.01.20 11:00</c:v>
                </c:pt>
                <c:pt idx="992">
                  <c:v>29.01.20 12:00</c:v>
                </c:pt>
                <c:pt idx="993">
                  <c:v>29.01.20 13:00</c:v>
                </c:pt>
                <c:pt idx="994">
                  <c:v>29.01.20 14:00</c:v>
                </c:pt>
                <c:pt idx="995">
                  <c:v>29.01.20 15:00</c:v>
                </c:pt>
                <c:pt idx="996">
                  <c:v>29.01.20 16:00</c:v>
                </c:pt>
                <c:pt idx="997">
                  <c:v>29.01.20 17:00</c:v>
                </c:pt>
                <c:pt idx="998">
                  <c:v>29.01.20 18:00</c:v>
                </c:pt>
                <c:pt idx="999">
                  <c:v>29.01.20 19:00</c:v>
                </c:pt>
                <c:pt idx="1000">
                  <c:v>29.01.20 20:00</c:v>
                </c:pt>
                <c:pt idx="1001">
                  <c:v>29.01.20 21:00</c:v>
                </c:pt>
                <c:pt idx="1002">
                  <c:v>29.01.20 22:00</c:v>
                </c:pt>
                <c:pt idx="1003">
                  <c:v>29.01.20 23:00</c:v>
                </c:pt>
                <c:pt idx="1004">
                  <c:v>30.01.20 00:00</c:v>
                </c:pt>
                <c:pt idx="1005">
                  <c:v>30.01.20 01:00</c:v>
                </c:pt>
                <c:pt idx="1006">
                  <c:v>30.01.20 02:00</c:v>
                </c:pt>
                <c:pt idx="1007">
                  <c:v>30.01.20 03:00</c:v>
                </c:pt>
                <c:pt idx="1008">
                  <c:v>30.01.20 04:00</c:v>
                </c:pt>
                <c:pt idx="1009">
                  <c:v>30.01.20 05:00</c:v>
                </c:pt>
                <c:pt idx="1010">
                  <c:v>30.01.20 06:00</c:v>
                </c:pt>
                <c:pt idx="1011">
                  <c:v>30.01.20 07:00</c:v>
                </c:pt>
                <c:pt idx="1012">
                  <c:v>30.01.20 08:00</c:v>
                </c:pt>
                <c:pt idx="1013">
                  <c:v>30.01.20 09:00</c:v>
                </c:pt>
                <c:pt idx="1014">
                  <c:v>30.01.20 10:00</c:v>
                </c:pt>
                <c:pt idx="1015">
                  <c:v>30.01.20 11:00</c:v>
                </c:pt>
                <c:pt idx="1016">
                  <c:v>30.01.20 12:00</c:v>
                </c:pt>
                <c:pt idx="1017">
                  <c:v>30.01.20 13:00</c:v>
                </c:pt>
                <c:pt idx="1018">
                  <c:v>30.01.20 14:00</c:v>
                </c:pt>
                <c:pt idx="1019">
                  <c:v>30.01.20 15:00</c:v>
                </c:pt>
                <c:pt idx="1020">
                  <c:v>30.01.20 16:00</c:v>
                </c:pt>
                <c:pt idx="1021">
                  <c:v>30.01.20 17:00</c:v>
                </c:pt>
                <c:pt idx="1022">
                  <c:v>30.01.20 18:00</c:v>
                </c:pt>
                <c:pt idx="1023">
                  <c:v>30.01.20 19:00</c:v>
                </c:pt>
                <c:pt idx="1024">
                  <c:v>30.01.20 20:00</c:v>
                </c:pt>
                <c:pt idx="1025">
                  <c:v>30.01.20 21:00</c:v>
                </c:pt>
                <c:pt idx="1026">
                  <c:v>30.01.20 22:00</c:v>
                </c:pt>
                <c:pt idx="1027">
                  <c:v>30.01.20 23:00</c:v>
                </c:pt>
                <c:pt idx="1028">
                  <c:v>31.01.20 00:00</c:v>
                </c:pt>
                <c:pt idx="1029">
                  <c:v>31.01.20 01:00</c:v>
                </c:pt>
                <c:pt idx="1030">
                  <c:v>31.01.20 02:00</c:v>
                </c:pt>
                <c:pt idx="1031">
                  <c:v>31.01.20 03:00</c:v>
                </c:pt>
                <c:pt idx="1032">
                  <c:v>31.01.20 04:00</c:v>
                </c:pt>
                <c:pt idx="1033">
                  <c:v>31.01.20 05:00</c:v>
                </c:pt>
                <c:pt idx="1034">
                  <c:v>31.01.20 06:00</c:v>
                </c:pt>
                <c:pt idx="1035">
                  <c:v>31.01.20 07:00</c:v>
                </c:pt>
                <c:pt idx="1036">
                  <c:v>31.01.20 08:00</c:v>
                </c:pt>
                <c:pt idx="1037">
                  <c:v>31.01.20 09:00</c:v>
                </c:pt>
                <c:pt idx="1038">
                  <c:v>31.01.20 10:00</c:v>
                </c:pt>
                <c:pt idx="1039">
                  <c:v>31.01.20 11:00</c:v>
                </c:pt>
                <c:pt idx="1040">
                  <c:v>31.01.20 12:00</c:v>
                </c:pt>
                <c:pt idx="1041">
                  <c:v>31.01.20 13:00</c:v>
                </c:pt>
                <c:pt idx="1042">
                  <c:v>31.01.20 14:00</c:v>
                </c:pt>
                <c:pt idx="1043">
                  <c:v>31.01.20 15:00</c:v>
                </c:pt>
                <c:pt idx="1044">
                  <c:v>31.01.20 16:00</c:v>
                </c:pt>
                <c:pt idx="1045">
                  <c:v>31.01.20 17:00</c:v>
                </c:pt>
                <c:pt idx="1046">
                  <c:v>31.01.20 18:00</c:v>
                </c:pt>
                <c:pt idx="1047">
                  <c:v>31.01.20 19:00</c:v>
                </c:pt>
                <c:pt idx="1048">
                  <c:v>31.01.20 20:00</c:v>
                </c:pt>
                <c:pt idx="1049">
                  <c:v>31.01.20 21:00</c:v>
                </c:pt>
                <c:pt idx="1050">
                  <c:v>31.01.20 22:00</c:v>
                </c:pt>
                <c:pt idx="1051">
                  <c:v>31.01.20 23:00</c:v>
                </c:pt>
                <c:pt idx="1052">
                  <c:v>03.02.20 00:00</c:v>
                </c:pt>
                <c:pt idx="1053">
                  <c:v>03.02.20 01:00</c:v>
                </c:pt>
                <c:pt idx="1054">
                  <c:v>03.02.20 02:00</c:v>
                </c:pt>
                <c:pt idx="1055">
                  <c:v>03.02.20 03:00</c:v>
                </c:pt>
                <c:pt idx="1056">
                  <c:v>03.02.20 04:00</c:v>
                </c:pt>
                <c:pt idx="1057">
                  <c:v>03.02.20 05:00</c:v>
                </c:pt>
                <c:pt idx="1058">
                  <c:v>03.02.20 06:00</c:v>
                </c:pt>
                <c:pt idx="1059">
                  <c:v>03.02.20 07:00</c:v>
                </c:pt>
                <c:pt idx="1060">
                  <c:v>03.02.20 08:00</c:v>
                </c:pt>
                <c:pt idx="1061">
                  <c:v>03.02.20 09:00</c:v>
                </c:pt>
                <c:pt idx="1062">
                  <c:v>03.02.20 10:00</c:v>
                </c:pt>
                <c:pt idx="1063">
                  <c:v>03.02.20 11:00</c:v>
                </c:pt>
                <c:pt idx="1064">
                  <c:v>03.02.20 12:00</c:v>
                </c:pt>
                <c:pt idx="1065">
                  <c:v>03.02.20 13:00</c:v>
                </c:pt>
                <c:pt idx="1066">
                  <c:v>03.02.20 14:00</c:v>
                </c:pt>
                <c:pt idx="1067">
                  <c:v>03.02.20 15:00</c:v>
                </c:pt>
                <c:pt idx="1068">
                  <c:v>03.02.20 16:00</c:v>
                </c:pt>
                <c:pt idx="1069">
                  <c:v>03.02.20 17:00</c:v>
                </c:pt>
                <c:pt idx="1070">
                  <c:v>03.02.20 18:00</c:v>
                </c:pt>
                <c:pt idx="1071">
                  <c:v>03.02.20 19:00</c:v>
                </c:pt>
                <c:pt idx="1072">
                  <c:v>03.02.20 20:00</c:v>
                </c:pt>
                <c:pt idx="1073">
                  <c:v>03.02.20 21:00</c:v>
                </c:pt>
                <c:pt idx="1074">
                  <c:v>03.02.20 22:00</c:v>
                </c:pt>
                <c:pt idx="1075">
                  <c:v>03.02.20 23:00</c:v>
                </c:pt>
                <c:pt idx="1076">
                  <c:v>04.02.20 00:00</c:v>
                </c:pt>
                <c:pt idx="1077">
                  <c:v>04.02.20 01:00</c:v>
                </c:pt>
                <c:pt idx="1078">
                  <c:v>04.02.20 02:00</c:v>
                </c:pt>
                <c:pt idx="1079">
                  <c:v>04.02.20 03:00</c:v>
                </c:pt>
                <c:pt idx="1080">
                  <c:v>04.02.20 04:00</c:v>
                </c:pt>
                <c:pt idx="1081">
                  <c:v>04.02.20 05:00</c:v>
                </c:pt>
                <c:pt idx="1082">
                  <c:v>04.02.20 06:00</c:v>
                </c:pt>
                <c:pt idx="1083">
                  <c:v>04.02.20 07:00</c:v>
                </c:pt>
                <c:pt idx="1084">
                  <c:v>04.02.20 08:00</c:v>
                </c:pt>
                <c:pt idx="1085">
                  <c:v>04.02.20 09:00</c:v>
                </c:pt>
                <c:pt idx="1086">
                  <c:v>04.02.20 10:00</c:v>
                </c:pt>
                <c:pt idx="1087">
                  <c:v>04.02.20 11:00</c:v>
                </c:pt>
                <c:pt idx="1088">
                  <c:v>04.02.20 12:00</c:v>
                </c:pt>
                <c:pt idx="1089">
                  <c:v>04.02.20 13:00</c:v>
                </c:pt>
                <c:pt idx="1090">
                  <c:v>04.02.20 14:00</c:v>
                </c:pt>
                <c:pt idx="1091">
                  <c:v>04.02.20 15:00</c:v>
                </c:pt>
                <c:pt idx="1092">
                  <c:v>04.02.20 16:00</c:v>
                </c:pt>
                <c:pt idx="1093">
                  <c:v>04.02.20 17:00</c:v>
                </c:pt>
                <c:pt idx="1094">
                  <c:v>04.02.20 18:00</c:v>
                </c:pt>
                <c:pt idx="1095">
                  <c:v>04.02.20 19:00</c:v>
                </c:pt>
                <c:pt idx="1096">
                  <c:v>04.02.20 20:00</c:v>
                </c:pt>
                <c:pt idx="1097">
                  <c:v>04.02.20 21:00</c:v>
                </c:pt>
                <c:pt idx="1098">
                  <c:v>04.02.20 22:00</c:v>
                </c:pt>
                <c:pt idx="1099">
                  <c:v>04.02.20 23:00</c:v>
                </c:pt>
                <c:pt idx="1100">
                  <c:v>05.02.20 00:00</c:v>
                </c:pt>
                <c:pt idx="1101">
                  <c:v>05.02.20 01:00</c:v>
                </c:pt>
                <c:pt idx="1102">
                  <c:v>05.02.20 02:00</c:v>
                </c:pt>
                <c:pt idx="1103">
                  <c:v>05.02.20 03:00</c:v>
                </c:pt>
                <c:pt idx="1104">
                  <c:v>05.02.20 04:00</c:v>
                </c:pt>
                <c:pt idx="1105">
                  <c:v>05.02.20 05:00</c:v>
                </c:pt>
                <c:pt idx="1106">
                  <c:v>05.02.20 06:00</c:v>
                </c:pt>
                <c:pt idx="1107">
                  <c:v>05.02.20 07:00</c:v>
                </c:pt>
                <c:pt idx="1108">
                  <c:v>05.02.20 08:00</c:v>
                </c:pt>
                <c:pt idx="1109">
                  <c:v>05.02.20 09:00</c:v>
                </c:pt>
                <c:pt idx="1110">
                  <c:v>05.02.20 10:00</c:v>
                </c:pt>
                <c:pt idx="1111">
                  <c:v>05.02.20 11:00</c:v>
                </c:pt>
                <c:pt idx="1112">
                  <c:v>05.02.20 12:00</c:v>
                </c:pt>
                <c:pt idx="1113">
                  <c:v>05.02.20 13:00</c:v>
                </c:pt>
                <c:pt idx="1114">
                  <c:v>05.02.20 14:00</c:v>
                </c:pt>
                <c:pt idx="1115">
                  <c:v>05.02.20 15:00</c:v>
                </c:pt>
                <c:pt idx="1116">
                  <c:v>05.02.20 16:00</c:v>
                </c:pt>
                <c:pt idx="1117">
                  <c:v>05.02.20 17:00</c:v>
                </c:pt>
                <c:pt idx="1118">
                  <c:v>05.02.20 18:00</c:v>
                </c:pt>
                <c:pt idx="1119">
                  <c:v>05.02.20 19:00</c:v>
                </c:pt>
                <c:pt idx="1120">
                  <c:v>05.02.20 20:00</c:v>
                </c:pt>
                <c:pt idx="1121">
                  <c:v>05.02.20 21:00</c:v>
                </c:pt>
                <c:pt idx="1122">
                  <c:v>05.02.20 22:00</c:v>
                </c:pt>
                <c:pt idx="1123">
                  <c:v>05.02.20 23:00</c:v>
                </c:pt>
                <c:pt idx="1124">
                  <c:v>06.02.20 00:00</c:v>
                </c:pt>
                <c:pt idx="1125">
                  <c:v>06.02.20 01:00</c:v>
                </c:pt>
                <c:pt idx="1126">
                  <c:v>06.02.20 02:00</c:v>
                </c:pt>
                <c:pt idx="1127">
                  <c:v>06.02.20 03:00</c:v>
                </c:pt>
                <c:pt idx="1128">
                  <c:v>06.02.20 04:00</c:v>
                </c:pt>
                <c:pt idx="1129">
                  <c:v>06.02.20 05:00</c:v>
                </c:pt>
                <c:pt idx="1130">
                  <c:v>06.02.20 06:00</c:v>
                </c:pt>
                <c:pt idx="1131">
                  <c:v>06.02.20 07:00</c:v>
                </c:pt>
                <c:pt idx="1132">
                  <c:v>06.02.20 08:00</c:v>
                </c:pt>
                <c:pt idx="1133">
                  <c:v>06.02.20 09:00</c:v>
                </c:pt>
                <c:pt idx="1134">
                  <c:v>06.02.20 10:00</c:v>
                </c:pt>
                <c:pt idx="1135">
                  <c:v>06.02.20 11:00</c:v>
                </c:pt>
                <c:pt idx="1136">
                  <c:v>06.02.20 12:00</c:v>
                </c:pt>
                <c:pt idx="1137">
                  <c:v>06.02.20 13:00</c:v>
                </c:pt>
                <c:pt idx="1138">
                  <c:v>06.02.20 14:00</c:v>
                </c:pt>
                <c:pt idx="1139">
                  <c:v>06.02.20 15:00</c:v>
                </c:pt>
                <c:pt idx="1140">
                  <c:v>06.02.20 16:00</c:v>
                </c:pt>
                <c:pt idx="1141">
                  <c:v>06.02.20 17:00</c:v>
                </c:pt>
                <c:pt idx="1142">
                  <c:v>06.02.20 18:00</c:v>
                </c:pt>
                <c:pt idx="1143">
                  <c:v>06.02.20 19:00</c:v>
                </c:pt>
                <c:pt idx="1144">
                  <c:v>06.02.20 20:00</c:v>
                </c:pt>
                <c:pt idx="1145">
                  <c:v>06.02.20 21:00</c:v>
                </c:pt>
                <c:pt idx="1146">
                  <c:v>06.02.20 22:00</c:v>
                </c:pt>
                <c:pt idx="1147">
                  <c:v>06.02.20 23:00</c:v>
                </c:pt>
                <c:pt idx="1148">
                  <c:v>07.02.20 00:00</c:v>
                </c:pt>
                <c:pt idx="1149">
                  <c:v>07.02.20 01:00</c:v>
                </c:pt>
                <c:pt idx="1150">
                  <c:v>07.02.20 02:00</c:v>
                </c:pt>
                <c:pt idx="1151">
                  <c:v>07.02.20 03:00</c:v>
                </c:pt>
                <c:pt idx="1152">
                  <c:v>07.02.20 04:00</c:v>
                </c:pt>
                <c:pt idx="1153">
                  <c:v>07.02.20 05:00</c:v>
                </c:pt>
                <c:pt idx="1154">
                  <c:v>07.02.20 06:00</c:v>
                </c:pt>
                <c:pt idx="1155">
                  <c:v>07.02.20 07:00</c:v>
                </c:pt>
                <c:pt idx="1156">
                  <c:v>07.02.20 08:00</c:v>
                </c:pt>
                <c:pt idx="1157">
                  <c:v>07.02.20 09:00</c:v>
                </c:pt>
                <c:pt idx="1158">
                  <c:v>07.02.20 10:00</c:v>
                </c:pt>
                <c:pt idx="1159">
                  <c:v>07.02.20 11:00</c:v>
                </c:pt>
                <c:pt idx="1160">
                  <c:v>07.02.20 12:00</c:v>
                </c:pt>
                <c:pt idx="1161">
                  <c:v>07.02.20 13:00</c:v>
                </c:pt>
                <c:pt idx="1162">
                  <c:v>07.02.20 14:00</c:v>
                </c:pt>
                <c:pt idx="1163">
                  <c:v>07.02.20 15:00</c:v>
                </c:pt>
                <c:pt idx="1164">
                  <c:v>07.02.20 16:00</c:v>
                </c:pt>
                <c:pt idx="1165">
                  <c:v>07.02.20 17:00</c:v>
                </c:pt>
                <c:pt idx="1166">
                  <c:v>07.02.20 18:00</c:v>
                </c:pt>
                <c:pt idx="1167">
                  <c:v>07.02.20 19:00</c:v>
                </c:pt>
                <c:pt idx="1168">
                  <c:v>07.02.20 20:00</c:v>
                </c:pt>
                <c:pt idx="1169">
                  <c:v>07.02.20 21:00</c:v>
                </c:pt>
                <c:pt idx="1170">
                  <c:v>07.02.20 22:00</c:v>
                </c:pt>
                <c:pt idx="1171">
                  <c:v>07.02.20 23:00</c:v>
                </c:pt>
                <c:pt idx="1172">
                  <c:v>10.02.20 00:00</c:v>
                </c:pt>
                <c:pt idx="1173">
                  <c:v>10.02.20 01:00</c:v>
                </c:pt>
                <c:pt idx="1174">
                  <c:v>10.02.20 02:00</c:v>
                </c:pt>
                <c:pt idx="1175">
                  <c:v>10.02.20 03:00</c:v>
                </c:pt>
                <c:pt idx="1176">
                  <c:v>10.02.20 04:00</c:v>
                </c:pt>
                <c:pt idx="1177">
                  <c:v>10.02.20 05:00</c:v>
                </c:pt>
                <c:pt idx="1178">
                  <c:v>10.02.20 06:00</c:v>
                </c:pt>
                <c:pt idx="1179">
                  <c:v>10.02.20 07:00</c:v>
                </c:pt>
                <c:pt idx="1180">
                  <c:v>10.02.20 08:00</c:v>
                </c:pt>
                <c:pt idx="1181">
                  <c:v>10.02.20 09:00</c:v>
                </c:pt>
                <c:pt idx="1182">
                  <c:v>10.02.20 10:00</c:v>
                </c:pt>
                <c:pt idx="1183">
                  <c:v>10.02.20 11:00</c:v>
                </c:pt>
                <c:pt idx="1184">
                  <c:v>10.02.20 12:00</c:v>
                </c:pt>
                <c:pt idx="1185">
                  <c:v>10.02.20 13:00</c:v>
                </c:pt>
                <c:pt idx="1186">
                  <c:v>10.02.20 14:00</c:v>
                </c:pt>
                <c:pt idx="1187">
                  <c:v>10.02.20 15:00</c:v>
                </c:pt>
                <c:pt idx="1188">
                  <c:v>10.02.20 16:00</c:v>
                </c:pt>
                <c:pt idx="1189">
                  <c:v>10.02.20 17:00</c:v>
                </c:pt>
                <c:pt idx="1190">
                  <c:v>10.02.20 18:00</c:v>
                </c:pt>
                <c:pt idx="1191">
                  <c:v>10.02.20 19:00</c:v>
                </c:pt>
                <c:pt idx="1192">
                  <c:v>10.02.20 20:00</c:v>
                </c:pt>
                <c:pt idx="1193">
                  <c:v>10.02.20 21:00</c:v>
                </c:pt>
                <c:pt idx="1194">
                  <c:v>10.02.20 22:00</c:v>
                </c:pt>
                <c:pt idx="1195">
                  <c:v>10.02.20 23:00</c:v>
                </c:pt>
                <c:pt idx="1196">
                  <c:v>11.02.20 00:00</c:v>
                </c:pt>
                <c:pt idx="1197">
                  <c:v>11.02.20 01:00</c:v>
                </c:pt>
                <c:pt idx="1198">
                  <c:v>11.02.20 02:00</c:v>
                </c:pt>
                <c:pt idx="1199">
                  <c:v>11.02.20 03:00</c:v>
                </c:pt>
                <c:pt idx="1200">
                  <c:v>11.02.20 04:00</c:v>
                </c:pt>
                <c:pt idx="1201">
                  <c:v>11.02.20 05:00</c:v>
                </c:pt>
                <c:pt idx="1202">
                  <c:v>11.02.20 06:00</c:v>
                </c:pt>
                <c:pt idx="1203">
                  <c:v>11.02.20 07:00</c:v>
                </c:pt>
                <c:pt idx="1204">
                  <c:v>11.02.20 08:00</c:v>
                </c:pt>
                <c:pt idx="1205">
                  <c:v>11.02.20 09:00</c:v>
                </c:pt>
                <c:pt idx="1206">
                  <c:v>11.02.20 10:00</c:v>
                </c:pt>
                <c:pt idx="1207">
                  <c:v>11.02.20 11:00</c:v>
                </c:pt>
                <c:pt idx="1208">
                  <c:v>11.02.20 12:00</c:v>
                </c:pt>
                <c:pt idx="1209">
                  <c:v>11.02.20 13:00</c:v>
                </c:pt>
                <c:pt idx="1210">
                  <c:v>11.02.20 14:00</c:v>
                </c:pt>
                <c:pt idx="1211">
                  <c:v>11.02.20 15:00</c:v>
                </c:pt>
                <c:pt idx="1212">
                  <c:v>11.02.20 16:00</c:v>
                </c:pt>
                <c:pt idx="1213">
                  <c:v>11.02.20 17:00</c:v>
                </c:pt>
                <c:pt idx="1214">
                  <c:v>11.02.20 18:00</c:v>
                </c:pt>
                <c:pt idx="1215">
                  <c:v>11.02.20 19:00</c:v>
                </c:pt>
                <c:pt idx="1216">
                  <c:v>11.02.20 20:00</c:v>
                </c:pt>
                <c:pt idx="1217">
                  <c:v>11.02.20 21:00</c:v>
                </c:pt>
                <c:pt idx="1218">
                  <c:v>11.02.20 22:00</c:v>
                </c:pt>
                <c:pt idx="1219">
                  <c:v>11.02.20 23:00</c:v>
                </c:pt>
                <c:pt idx="1220">
                  <c:v>12.02.20 00:00</c:v>
                </c:pt>
                <c:pt idx="1221">
                  <c:v>12.02.20 01:00</c:v>
                </c:pt>
                <c:pt idx="1222">
                  <c:v>12.02.20 02:00</c:v>
                </c:pt>
                <c:pt idx="1223">
                  <c:v>12.02.20 03:00</c:v>
                </c:pt>
                <c:pt idx="1224">
                  <c:v>12.02.20 04:00</c:v>
                </c:pt>
                <c:pt idx="1225">
                  <c:v>12.02.20 05:00</c:v>
                </c:pt>
                <c:pt idx="1226">
                  <c:v>12.02.20 06:00</c:v>
                </c:pt>
                <c:pt idx="1227">
                  <c:v>12.02.20 07:00</c:v>
                </c:pt>
                <c:pt idx="1228">
                  <c:v>12.02.20 08:00</c:v>
                </c:pt>
                <c:pt idx="1229">
                  <c:v>12.02.20 09:00</c:v>
                </c:pt>
                <c:pt idx="1230">
                  <c:v>12.02.20 10:00</c:v>
                </c:pt>
                <c:pt idx="1231">
                  <c:v>12.02.20 11:00</c:v>
                </c:pt>
                <c:pt idx="1232">
                  <c:v>12.02.20 12:00</c:v>
                </c:pt>
                <c:pt idx="1233">
                  <c:v>12.02.20 13:00</c:v>
                </c:pt>
                <c:pt idx="1234">
                  <c:v>12.02.20 14:00</c:v>
                </c:pt>
                <c:pt idx="1235">
                  <c:v>12.02.20 15:00</c:v>
                </c:pt>
                <c:pt idx="1236">
                  <c:v>12.02.20 16:00</c:v>
                </c:pt>
                <c:pt idx="1237">
                  <c:v>12.02.20 17:00</c:v>
                </c:pt>
                <c:pt idx="1238">
                  <c:v>12.02.20 18:00</c:v>
                </c:pt>
                <c:pt idx="1239">
                  <c:v>12.02.20 19:00</c:v>
                </c:pt>
                <c:pt idx="1240">
                  <c:v>12.02.20 20:00</c:v>
                </c:pt>
                <c:pt idx="1241">
                  <c:v>12.02.20 21:00</c:v>
                </c:pt>
                <c:pt idx="1242">
                  <c:v>12.02.20 22:00</c:v>
                </c:pt>
                <c:pt idx="1243">
                  <c:v>12.02.20 23:00</c:v>
                </c:pt>
                <c:pt idx="1244">
                  <c:v>13.02.20 00:00</c:v>
                </c:pt>
                <c:pt idx="1245">
                  <c:v>13.02.20 01:00</c:v>
                </c:pt>
                <c:pt idx="1246">
                  <c:v>13.02.20 02:00</c:v>
                </c:pt>
                <c:pt idx="1247">
                  <c:v>13.02.20 03:00</c:v>
                </c:pt>
                <c:pt idx="1248">
                  <c:v>13.02.20 04:00</c:v>
                </c:pt>
                <c:pt idx="1249">
                  <c:v>13.02.20 05:00</c:v>
                </c:pt>
                <c:pt idx="1250">
                  <c:v>13.02.20 06:00</c:v>
                </c:pt>
                <c:pt idx="1251">
                  <c:v>13.02.20 07:00</c:v>
                </c:pt>
                <c:pt idx="1252">
                  <c:v>13.02.20 08:00</c:v>
                </c:pt>
                <c:pt idx="1253">
                  <c:v>13.02.20 09:00</c:v>
                </c:pt>
                <c:pt idx="1254">
                  <c:v>13.02.20 10:00</c:v>
                </c:pt>
                <c:pt idx="1255">
                  <c:v>13.02.20 11:00</c:v>
                </c:pt>
                <c:pt idx="1256">
                  <c:v>13.02.20 12:00</c:v>
                </c:pt>
                <c:pt idx="1257">
                  <c:v>13.02.20 13:00</c:v>
                </c:pt>
                <c:pt idx="1258">
                  <c:v>13.02.20 14:00</c:v>
                </c:pt>
                <c:pt idx="1259">
                  <c:v>13.02.20 15:00</c:v>
                </c:pt>
                <c:pt idx="1260">
                  <c:v>13.02.20 16:00</c:v>
                </c:pt>
                <c:pt idx="1261">
                  <c:v>13.02.20 17:00</c:v>
                </c:pt>
                <c:pt idx="1262">
                  <c:v>13.02.20 18:00</c:v>
                </c:pt>
                <c:pt idx="1263">
                  <c:v>13.02.20 19:00</c:v>
                </c:pt>
                <c:pt idx="1264">
                  <c:v>13.02.20 20:00</c:v>
                </c:pt>
                <c:pt idx="1265">
                  <c:v>13.02.20 21:00</c:v>
                </c:pt>
                <c:pt idx="1266">
                  <c:v>13.02.20 22:00</c:v>
                </c:pt>
                <c:pt idx="1267">
                  <c:v>13.02.20 23:00</c:v>
                </c:pt>
                <c:pt idx="1268">
                  <c:v>14.02.20 00:00</c:v>
                </c:pt>
                <c:pt idx="1269">
                  <c:v>14.02.20 01:00</c:v>
                </c:pt>
                <c:pt idx="1270">
                  <c:v>14.02.20 02:00</c:v>
                </c:pt>
                <c:pt idx="1271">
                  <c:v>14.02.20 03:00</c:v>
                </c:pt>
                <c:pt idx="1272">
                  <c:v>14.02.20 04:00</c:v>
                </c:pt>
                <c:pt idx="1273">
                  <c:v>14.02.20 05:00</c:v>
                </c:pt>
                <c:pt idx="1274">
                  <c:v>14.02.20 06:00</c:v>
                </c:pt>
                <c:pt idx="1275">
                  <c:v>14.02.20 07:00</c:v>
                </c:pt>
                <c:pt idx="1276">
                  <c:v>14.02.20 08:00</c:v>
                </c:pt>
                <c:pt idx="1277">
                  <c:v>14.02.20 09:00</c:v>
                </c:pt>
                <c:pt idx="1278">
                  <c:v>14.02.20 10:00</c:v>
                </c:pt>
                <c:pt idx="1279">
                  <c:v>14.02.20 11:00</c:v>
                </c:pt>
                <c:pt idx="1280">
                  <c:v>14.02.20 12:00</c:v>
                </c:pt>
                <c:pt idx="1281">
                  <c:v>14.02.20 13:00</c:v>
                </c:pt>
                <c:pt idx="1282">
                  <c:v>14.02.20 14:00</c:v>
                </c:pt>
                <c:pt idx="1283">
                  <c:v>14.02.20 15:00</c:v>
                </c:pt>
                <c:pt idx="1284">
                  <c:v>14.02.20 16:00</c:v>
                </c:pt>
                <c:pt idx="1285">
                  <c:v>14.02.20 17:00</c:v>
                </c:pt>
                <c:pt idx="1286">
                  <c:v>14.02.20 18:00</c:v>
                </c:pt>
                <c:pt idx="1287">
                  <c:v>14.02.20 19:00</c:v>
                </c:pt>
                <c:pt idx="1288">
                  <c:v>14.02.20 20:00</c:v>
                </c:pt>
                <c:pt idx="1289">
                  <c:v>14.02.20 21:00</c:v>
                </c:pt>
                <c:pt idx="1290">
                  <c:v>14.02.20 22:00</c:v>
                </c:pt>
                <c:pt idx="1291">
                  <c:v>14.02.20 23:00</c:v>
                </c:pt>
                <c:pt idx="1292">
                  <c:v>17.02.20 00:00</c:v>
                </c:pt>
                <c:pt idx="1293">
                  <c:v>17.02.20 01:00</c:v>
                </c:pt>
                <c:pt idx="1294">
                  <c:v>17.02.20 02:00</c:v>
                </c:pt>
                <c:pt idx="1295">
                  <c:v>17.02.20 03:00</c:v>
                </c:pt>
                <c:pt idx="1296">
                  <c:v>17.02.20 04:00</c:v>
                </c:pt>
                <c:pt idx="1297">
                  <c:v>17.02.20 05:00</c:v>
                </c:pt>
                <c:pt idx="1298">
                  <c:v>17.02.20 06:00</c:v>
                </c:pt>
                <c:pt idx="1299">
                  <c:v>17.02.20 07:00</c:v>
                </c:pt>
                <c:pt idx="1300">
                  <c:v>17.02.20 08:00</c:v>
                </c:pt>
                <c:pt idx="1301">
                  <c:v>17.02.20 09:00</c:v>
                </c:pt>
                <c:pt idx="1302">
                  <c:v>17.02.20 10:00</c:v>
                </c:pt>
                <c:pt idx="1303">
                  <c:v>17.02.20 11:00</c:v>
                </c:pt>
                <c:pt idx="1304">
                  <c:v>17.02.20 12:00</c:v>
                </c:pt>
                <c:pt idx="1305">
                  <c:v>17.02.20 13:00</c:v>
                </c:pt>
                <c:pt idx="1306">
                  <c:v>17.02.20 14:00</c:v>
                </c:pt>
                <c:pt idx="1307">
                  <c:v>17.02.20 15:00</c:v>
                </c:pt>
                <c:pt idx="1308">
                  <c:v>17.02.20 16:00</c:v>
                </c:pt>
                <c:pt idx="1309">
                  <c:v>17.02.20 17:00</c:v>
                </c:pt>
                <c:pt idx="1310">
                  <c:v>17.02.20 18:00</c:v>
                </c:pt>
                <c:pt idx="1311">
                  <c:v>17.02.20 19:00</c:v>
                </c:pt>
                <c:pt idx="1312">
                  <c:v>17.02.20 20:00</c:v>
                </c:pt>
                <c:pt idx="1313">
                  <c:v>17.02.20 21:00</c:v>
                </c:pt>
                <c:pt idx="1314">
                  <c:v>17.02.20 22:00</c:v>
                </c:pt>
                <c:pt idx="1315">
                  <c:v>17.02.20 23:00</c:v>
                </c:pt>
                <c:pt idx="1316">
                  <c:v>18.02.20 00:00</c:v>
                </c:pt>
                <c:pt idx="1317">
                  <c:v>18.02.20 01:00</c:v>
                </c:pt>
                <c:pt idx="1318">
                  <c:v>18.02.20 02:00</c:v>
                </c:pt>
                <c:pt idx="1319">
                  <c:v>18.02.20 03:00</c:v>
                </c:pt>
                <c:pt idx="1320">
                  <c:v>18.02.20 04:00</c:v>
                </c:pt>
                <c:pt idx="1321">
                  <c:v>18.02.20 05:00</c:v>
                </c:pt>
                <c:pt idx="1322">
                  <c:v>18.02.20 06:00</c:v>
                </c:pt>
                <c:pt idx="1323">
                  <c:v>18.02.20 07:00</c:v>
                </c:pt>
                <c:pt idx="1324">
                  <c:v>18.02.20 08:00</c:v>
                </c:pt>
                <c:pt idx="1325">
                  <c:v>18.02.20 09:00</c:v>
                </c:pt>
                <c:pt idx="1326">
                  <c:v>18.02.20 10:00</c:v>
                </c:pt>
                <c:pt idx="1327">
                  <c:v>18.02.20 11:00</c:v>
                </c:pt>
                <c:pt idx="1328">
                  <c:v>18.02.20 12:00</c:v>
                </c:pt>
                <c:pt idx="1329">
                  <c:v>18.02.20 13:00</c:v>
                </c:pt>
                <c:pt idx="1330">
                  <c:v>18.02.20 14:00</c:v>
                </c:pt>
                <c:pt idx="1331">
                  <c:v>18.02.20 15:00</c:v>
                </c:pt>
                <c:pt idx="1332">
                  <c:v>18.02.20 16:00</c:v>
                </c:pt>
                <c:pt idx="1333">
                  <c:v>18.02.20 17:00</c:v>
                </c:pt>
                <c:pt idx="1334">
                  <c:v>18.02.20 18:00</c:v>
                </c:pt>
                <c:pt idx="1335">
                  <c:v>18.02.20 19:00</c:v>
                </c:pt>
                <c:pt idx="1336">
                  <c:v>18.02.20 20:00</c:v>
                </c:pt>
                <c:pt idx="1337">
                  <c:v>18.02.20 21:00</c:v>
                </c:pt>
                <c:pt idx="1338">
                  <c:v>18.02.20 22:00</c:v>
                </c:pt>
                <c:pt idx="1339">
                  <c:v>18.02.20 23:00</c:v>
                </c:pt>
                <c:pt idx="1340">
                  <c:v>19.02.20 00:00</c:v>
                </c:pt>
                <c:pt idx="1341">
                  <c:v>19.02.20 01:00</c:v>
                </c:pt>
                <c:pt idx="1342">
                  <c:v>19.02.20 02:00</c:v>
                </c:pt>
                <c:pt idx="1343">
                  <c:v>19.02.20 03:00</c:v>
                </c:pt>
                <c:pt idx="1344">
                  <c:v>19.02.20 04:00</c:v>
                </c:pt>
                <c:pt idx="1345">
                  <c:v>19.02.20 05:00</c:v>
                </c:pt>
                <c:pt idx="1346">
                  <c:v>19.02.20 06:00</c:v>
                </c:pt>
                <c:pt idx="1347">
                  <c:v>19.02.20 07:00</c:v>
                </c:pt>
                <c:pt idx="1348">
                  <c:v>19.02.20 08:00</c:v>
                </c:pt>
                <c:pt idx="1349">
                  <c:v>19.02.20 09:00</c:v>
                </c:pt>
                <c:pt idx="1350">
                  <c:v>19.02.20 10:00</c:v>
                </c:pt>
                <c:pt idx="1351">
                  <c:v>19.02.20 11:00</c:v>
                </c:pt>
                <c:pt idx="1352">
                  <c:v>19.02.20 12:00</c:v>
                </c:pt>
                <c:pt idx="1353">
                  <c:v>19.02.20 13:00</c:v>
                </c:pt>
                <c:pt idx="1354">
                  <c:v>19.02.20 14:00</c:v>
                </c:pt>
                <c:pt idx="1355">
                  <c:v>19.02.20 15:00</c:v>
                </c:pt>
                <c:pt idx="1356">
                  <c:v>19.02.20 16:00</c:v>
                </c:pt>
                <c:pt idx="1357">
                  <c:v>19.02.20 17:00</c:v>
                </c:pt>
                <c:pt idx="1358">
                  <c:v>19.02.20 18:00</c:v>
                </c:pt>
                <c:pt idx="1359">
                  <c:v>19.02.20 19:00</c:v>
                </c:pt>
                <c:pt idx="1360">
                  <c:v>19.02.20 20:00</c:v>
                </c:pt>
                <c:pt idx="1361">
                  <c:v>19.02.20 21:00</c:v>
                </c:pt>
                <c:pt idx="1362">
                  <c:v>19.02.20 22:00</c:v>
                </c:pt>
                <c:pt idx="1363">
                  <c:v>19.02.20 23:00</c:v>
                </c:pt>
                <c:pt idx="1364">
                  <c:v>20.02.20 00:00</c:v>
                </c:pt>
                <c:pt idx="1365">
                  <c:v>20.02.20 01:00</c:v>
                </c:pt>
                <c:pt idx="1366">
                  <c:v>20.02.20 02:00</c:v>
                </c:pt>
                <c:pt idx="1367">
                  <c:v>20.02.20 03:00</c:v>
                </c:pt>
                <c:pt idx="1368">
                  <c:v>20.02.20 04:00</c:v>
                </c:pt>
                <c:pt idx="1369">
                  <c:v>20.02.20 05:00</c:v>
                </c:pt>
                <c:pt idx="1370">
                  <c:v>20.02.20 06:00</c:v>
                </c:pt>
                <c:pt idx="1371">
                  <c:v>20.02.20 07:00</c:v>
                </c:pt>
                <c:pt idx="1372">
                  <c:v>20.02.20 08:00</c:v>
                </c:pt>
                <c:pt idx="1373">
                  <c:v>20.02.20 09:00</c:v>
                </c:pt>
                <c:pt idx="1374">
                  <c:v>20.02.20 10:00</c:v>
                </c:pt>
                <c:pt idx="1375">
                  <c:v>20.02.20 11:00</c:v>
                </c:pt>
                <c:pt idx="1376">
                  <c:v>20.02.20 12:00</c:v>
                </c:pt>
                <c:pt idx="1377">
                  <c:v>20.02.20 13:00</c:v>
                </c:pt>
                <c:pt idx="1378">
                  <c:v>20.02.20 14:00</c:v>
                </c:pt>
                <c:pt idx="1379">
                  <c:v>20.02.20 15:00</c:v>
                </c:pt>
                <c:pt idx="1380">
                  <c:v>20.02.20 16:00</c:v>
                </c:pt>
                <c:pt idx="1381">
                  <c:v>20.02.20 17:00</c:v>
                </c:pt>
                <c:pt idx="1382">
                  <c:v>20.02.20 18:00</c:v>
                </c:pt>
                <c:pt idx="1383">
                  <c:v>20.02.20 19:00</c:v>
                </c:pt>
                <c:pt idx="1384">
                  <c:v>20.02.20 20:00</c:v>
                </c:pt>
                <c:pt idx="1385">
                  <c:v>20.02.20 21:00</c:v>
                </c:pt>
                <c:pt idx="1386">
                  <c:v>20.02.20 22:00</c:v>
                </c:pt>
                <c:pt idx="1387">
                  <c:v>20.02.20 23:00</c:v>
                </c:pt>
                <c:pt idx="1388">
                  <c:v>21.02.20 00:00</c:v>
                </c:pt>
                <c:pt idx="1389">
                  <c:v>21.02.20 01:00</c:v>
                </c:pt>
                <c:pt idx="1390">
                  <c:v>21.02.20 02:00</c:v>
                </c:pt>
                <c:pt idx="1391">
                  <c:v>21.02.20 03:00</c:v>
                </c:pt>
                <c:pt idx="1392">
                  <c:v>21.02.20 04:00</c:v>
                </c:pt>
                <c:pt idx="1393">
                  <c:v>21.02.20 05:00</c:v>
                </c:pt>
                <c:pt idx="1394">
                  <c:v>21.02.20 06:00</c:v>
                </c:pt>
                <c:pt idx="1395">
                  <c:v>21.02.20 07:00</c:v>
                </c:pt>
                <c:pt idx="1396">
                  <c:v>21.02.20 08:00</c:v>
                </c:pt>
                <c:pt idx="1397">
                  <c:v>21.02.20 09:00</c:v>
                </c:pt>
                <c:pt idx="1398">
                  <c:v>21.02.20 10:00</c:v>
                </c:pt>
                <c:pt idx="1399">
                  <c:v>21.02.20 11:00</c:v>
                </c:pt>
                <c:pt idx="1400">
                  <c:v>21.02.20 12:00</c:v>
                </c:pt>
                <c:pt idx="1401">
                  <c:v>21.02.20 13:00</c:v>
                </c:pt>
                <c:pt idx="1402">
                  <c:v>21.02.20 14:00</c:v>
                </c:pt>
                <c:pt idx="1403">
                  <c:v>21.02.20 15:00</c:v>
                </c:pt>
                <c:pt idx="1404">
                  <c:v>21.02.20 16:00</c:v>
                </c:pt>
                <c:pt idx="1405">
                  <c:v>21.02.20 17:00</c:v>
                </c:pt>
                <c:pt idx="1406">
                  <c:v>21.02.20 18:00</c:v>
                </c:pt>
                <c:pt idx="1407">
                  <c:v>21.02.20 19:00</c:v>
                </c:pt>
                <c:pt idx="1408">
                  <c:v>21.02.20 20:00</c:v>
                </c:pt>
                <c:pt idx="1409">
                  <c:v>21.02.20 21:00</c:v>
                </c:pt>
                <c:pt idx="1410">
                  <c:v>21.02.20 22:00</c:v>
                </c:pt>
                <c:pt idx="1411">
                  <c:v>21.02.20 23:00</c:v>
                </c:pt>
                <c:pt idx="1412">
                  <c:v>24.02.20 00:00</c:v>
                </c:pt>
                <c:pt idx="1413">
                  <c:v>24.02.20 01:00</c:v>
                </c:pt>
                <c:pt idx="1414">
                  <c:v>24.02.20 02:00</c:v>
                </c:pt>
                <c:pt idx="1415">
                  <c:v>24.02.20 03:00</c:v>
                </c:pt>
                <c:pt idx="1416">
                  <c:v>24.02.20 04:00</c:v>
                </c:pt>
                <c:pt idx="1417">
                  <c:v>24.02.20 05:00</c:v>
                </c:pt>
                <c:pt idx="1418">
                  <c:v>24.02.20 06:00</c:v>
                </c:pt>
                <c:pt idx="1419">
                  <c:v>24.02.20 07:00</c:v>
                </c:pt>
                <c:pt idx="1420">
                  <c:v>24.02.20 08:00</c:v>
                </c:pt>
                <c:pt idx="1421">
                  <c:v>24.02.20 09:00</c:v>
                </c:pt>
                <c:pt idx="1422">
                  <c:v>24.02.20 10:00</c:v>
                </c:pt>
                <c:pt idx="1423">
                  <c:v>24.02.20 11:00</c:v>
                </c:pt>
                <c:pt idx="1424">
                  <c:v>24.02.20 12:00</c:v>
                </c:pt>
                <c:pt idx="1425">
                  <c:v>24.02.20 13:00</c:v>
                </c:pt>
                <c:pt idx="1426">
                  <c:v>24.02.20 14:00</c:v>
                </c:pt>
                <c:pt idx="1427">
                  <c:v>24.02.20 15:00</c:v>
                </c:pt>
                <c:pt idx="1428">
                  <c:v>24.02.20 16:00</c:v>
                </c:pt>
                <c:pt idx="1429">
                  <c:v>24.02.20 17:00</c:v>
                </c:pt>
                <c:pt idx="1430">
                  <c:v>24.02.20 18:00</c:v>
                </c:pt>
                <c:pt idx="1431">
                  <c:v>24.02.20 19:00</c:v>
                </c:pt>
                <c:pt idx="1432">
                  <c:v>24.02.20 20:00</c:v>
                </c:pt>
                <c:pt idx="1433">
                  <c:v>24.02.20 21:00</c:v>
                </c:pt>
                <c:pt idx="1434">
                  <c:v>24.02.20 22:00</c:v>
                </c:pt>
                <c:pt idx="1435">
                  <c:v>24.02.20 23:00</c:v>
                </c:pt>
                <c:pt idx="1436">
                  <c:v>25.02.20 00:00</c:v>
                </c:pt>
                <c:pt idx="1437">
                  <c:v>25.02.20 01:00</c:v>
                </c:pt>
                <c:pt idx="1438">
                  <c:v>25.02.20 02:00</c:v>
                </c:pt>
                <c:pt idx="1439">
                  <c:v>25.02.20 03:00</c:v>
                </c:pt>
                <c:pt idx="1440">
                  <c:v>25.02.20 04:00</c:v>
                </c:pt>
                <c:pt idx="1441">
                  <c:v>25.02.20 05:00</c:v>
                </c:pt>
                <c:pt idx="1442">
                  <c:v>25.02.20 06:00</c:v>
                </c:pt>
                <c:pt idx="1443">
                  <c:v>25.02.20 07:00</c:v>
                </c:pt>
                <c:pt idx="1444">
                  <c:v>25.02.20 08:00</c:v>
                </c:pt>
                <c:pt idx="1445">
                  <c:v>25.02.20 09:00</c:v>
                </c:pt>
                <c:pt idx="1446">
                  <c:v>25.02.20 10:00</c:v>
                </c:pt>
                <c:pt idx="1447">
                  <c:v>25.02.20 11:00</c:v>
                </c:pt>
                <c:pt idx="1448">
                  <c:v>25.02.20 12:00</c:v>
                </c:pt>
                <c:pt idx="1449">
                  <c:v>25.02.20 13:00</c:v>
                </c:pt>
                <c:pt idx="1450">
                  <c:v>25.02.20 14:00</c:v>
                </c:pt>
                <c:pt idx="1451">
                  <c:v>25.02.20 15:00</c:v>
                </c:pt>
                <c:pt idx="1452">
                  <c:v>25.02.20 16:00</c:v>
                </c:pt>
                <c:pt idx="1453">
                  <c:v>25.02.20 17:00</c:v>
                </c:pt>
                <c:pt idx="1454">
                  <c:v>25.02.20 18:00</c:v>
                </c:pt>
                <c:pt idx="1455">
                  <c:v>25.02.20 19:00</c:v>
                </c:pt>
                <c:pt idx="1456">
                  <c:v>25.02.20 20:00</c:v>
                </c:pt>
                <c:pt idx="1457">
                  <c:v>25.02.20 21:00</c:v>
                </c:pt>
                <c:pt idx="1458">
                  <c:v>25.02.20 22:00</c:v>
                </c:pt>
                <c:pt idx="1459">
                  <c:v>25.02.20 23:00</c:v>
                </c:pt>
                <c:pt idx="1460">
                  <c:v>26.02.20 00:00</c:v>
                </c:pt>
                <c:pt idx="1461">
                  <c:v>26.02.20 01:00</c:v>
                </c:pt>
                <c:pt idx="1462">
                  <c:v>26.02.20 02:00</c:v>
                </c:pt>
                <c:pt idx="1463">
                  <c:v>26.02.20 03:00</c:v>
                </c:pt>
                <c:pt idx="1464">
                  <c:v>26.02.20 04:00</c:v>
                </c:pt>
                <c:pt idx="1465">
                  <c:v>26.02.20 05:00</c:v>
                </c:pt>
                <c:pt idx="1466">
                  <c:v>26.02.20 06:00</c:v>
                </c:pt>
                <c:pt idx="1467">
                  <c:v>26.02.20 07:00</c:v>
                </c:pt>
                <c:pt idx="1468">
                  <c:v>26.02.20 08:00</c:v>
                </c:pt>
                <c:pt idx="1469">
                  <c:v>26.02.20 09:00</c:v>
                </c:pt>
                <c:pt idx="1470">
                  <c:v>26.02.20 10:00</c:v>
                </c:pt>
                <c:pt idx="1471">
                  <c:v>26.02.20 11:00</c:v>
                </c:pt>
                <c:pt idx="1472">
                  <c:v>26.02.20 12:00</c:v>
                </c:pt>
                <c:pt idx="1473">
                  <c:v>26.02.20 13:00</c:v>
                </c:pt>
                <c:pt idx="1474">
                  <c:v>26.02.20 14:00</c:v>
                </c:pt>
                <c:pt idx="1475">
                  <c:v>26.02.20 15:00</c:v>
                </c:pt>
                <c:pt idx="1476">
                  <c:v>26.02.20 16:00</c:v>
                </c:pt>
                <c:pt idx="1477">
                  <c:v>26.02.20 17:00</c:v>
                </c:pt>
                <c:pt idx="1478">
                  <c:v>26.02.20 18:00</c:v>
                </c:pt>
                <c:pt idx="1479">
                  <c:v>26.02.20 19:00</c:v>
                </c:pt>
                <c:pt idx="1480">
                  <c:v>26.02.20 20:00</c:v>
                </c:pt>
                <c:pt idx="1481">
                  <c:v>26.02.20 21:00</c:v>
                </c:pt>
                <c:pt idx="1482">
                  <c:v>26.02.20 22:00</c:v>
                </c:pt>
                <c:pt idx="1483">
                  <c:v>26.02.20 23:00</c:v>
                </c:pt>
                <c:pt idx="1484">
                  <c:v>27.02.20 00:00</c:v>
                </c:pt>
                <c:pt idx="1485">
                  <c:v>27.02.20 01:00</c:v>
                </c:pt>
                <c:pt idx="1486">
                  <c:v>27.02.20 02:00</c:v>
                </c:pt>
                <c:pt idx="1487">
                  <c:v>27.02.20 03:00</c:v>
                </c:pt>
                <c:pt idx="1488">
                  <c:v>27.02.20 04:00</c:v>
                </c:pt>
                <c:pt idx="1489">
                  <c:v>27.02.20 05:00</c:v>
                </c:pt>
                <c:pt idx="1490">
                  <c:v>27.02.20 06:00</c:v>
                </c:pt>
                <c:pt idx="1491">
                  <c:v>27.02.20 07:00</c:v>
                </c:pt>
                <c:pt idx="1492">
                  <c:v>27.02.20 08:00</c:v>
                </c:pt>
                <c:pt idx="1493">
                  <c:v>27.02.20 09:00</c:v>
                </c:pt>
                <c:pt idx="1494">
                  <c:v>27.02.20 10:00</c:v>
                </c:pt>
                <c:pt idx="1495">
                  <c:v>27.02.20 11:00</c:v>
                </c:pt>
                <c:pt idx="1496">
                  <c:v>27.02.20 12:00</c:v>
                </c:pt>
                <c:pt idx="1497">
                  <c:v>27.02.20 13:00</c:v>
                </c:pt>
                <c:pt idx="1498">
                  <c:v>27.02.20 14:00</c:v>
                </c:pt>
                <c:pt idx="1499">
                  <c:v>27.02.20 15:00</c:v>
                </c:pt>
                <c:pt idx="1500">
                  <c:v>27.02.20 16:00</c:v>
                </c:pt>
                <c:pt idx="1501">
                  <c:v>27.02.20 17:00</c:v>
                </c:pt>
                <c:pt idx="1502">
                  <c:v>27.02.20 18:00</c:v>
                </c:pt>
                <c:pt idx="1503">
                  <c:v>27.02.20 19:00</c:v>
                </c:pt>
                <c:pt idx="1504">
                  <c:v>27.02.20 20:00</c:v>
                </c:pt>
                <c:pt idx="1505">
                  <c:v>27.02.20 21:00</c:v>
                </c:pt>
                <c:pt idx="1506">
                  <c:v>27.02.20 22:00</c:v>
                </c:pt>
                <c:pt idx="1507">
                  <c:v>27.02.20 23:00</c:v>
                </c:pt>
                <c:pt idx="1508">
                  <c:v>28.02.20 00:00</c:v>
                </c:pt>
                <c:pt idx="1509">
                  <c:v>28.02.20 01:00</c:v>
                </c:pt>
                <c:pt idx="1510">
                  <c:v>28.02.20 02:00</c:v>
                </c:pt>
                <c:pt idx="1511">
                  <c:v>28.02.20 03:00</c:v>
                </c:pt>
                <c:pt idx="1512">
                  <c:v>28.02.20 04:00</c:v>
                </c:pt>
                <c:pt idx="1513">
                  <c:v>28.02.20 05:00</c:v>
                </c:pt>
                <c:pt idx="1514">
                  <c:v>28.02.20 06:00</c:v>
                </c:pt>
                <c:pt idx="1515">
                  <c:v>28.02.20 07:00</c:v>
                </c:pt>
                <c:pt idx="1516">
                  <c:v>28.02.20 08:00</c:v>
                </c:pt>
                <c:pt idx="1517">
                  <c:v>28.02.20 09:00</c:v>
                </c:pt>
                <c:pt idx="1518">
                  <c:v>28.02.20 10:00</c:v>
                </c:pt>
                <c:pt idx="1519">
                  <c:v>28.02.20 11:00</c:v>
                </c:pt>
                <c:pt idx="1520">
                  <c:v>28.02.20 12:00</c:v>
                </c:pt>
                <c:pt idx="1521">
                  <c:v>28.02.20 13:00</c:v>
                </c:pt>
                <c:pt idx="1522">
                  <c:v>28.02.20 14:00</c:v>
                </c:pt>
                <c:pt idx="1523">
                  <c:v>28.02.20 15:00</c:v>
                </c:pt>
                <c:pt idx="1524">
                  <c:v>28.02.20 16:00</c:v>
                </c:pt>
                <c:pt idx="1525">
                  <c:v>28.02.20 17:00</c:v>
                </c:pt>
                <c:pt idx="1526">
                  <c:v>28.02.20 18:00</c:v>
                </c:pt>
                <c:pt idx="1527">
                  <c:v>28.02.20 19:00</c:v>
                </c:pt>
                <c:pt idx="1528">
                  <c:v>28.02.20 20:00</c:v>
                </c:pt>
                <c:pt idx="1529">
                  <c:v>28.02.20 21:00</c:v>
                </c:pt>
                <c:pt idx="1530">
                  <c:v>28.02.20 22:00</c:v>
                </c:pt>
                <c:pt idx="1531">
                  <c:v>28.02.20 23:00</c:v>
                </c:pt>
                <c:pt idx="1532">
                  <c:v>02.03.20 00:00</c:v>
                </c:pt>
                <c:pt idx="1533">
                  <c:v>02.03.20 01:00</c:v>
                </c:pt>
                <c:pt idx="1534">
                  <c:v>02.03.20 02:00</c:v>
                </c:pt>
                <c:pt idx="1535">
                  <c:v>02.03.20 03:00</c:v>
                </c:pt>
                <c:pt idx="1536">
                  <c:v>02.03.20 04:00</c:v>
                </c:pt>
                <c:pt idx="1537">
                  <c:v>02.03.20 05:00</c:v>
                </c:pt>
                <c:pt idx="1538">
                  <c:v>02.03.20 06:00</c:v>
                </c:pt>
                <c:pt idx="1539">
                  <c:v>02.03.20 07:00</c:v>
                </c:pt>
                <c:pt idx="1540">
                  <c:v>02.03.20 08:00</c:v>
                </c:pt>
                <c:pt idx="1541">
                  <c:v>02.03.20 09:00</c:v>
                </c:pt>
                <c:pt idx="1542">
                  <c:v>02.03.20 10:00</c:v>
                </c:pt>
                <c:pt idx="1543">
                  <c:v>02.03.20 11:00</c:v>
                </c:pt>
                <c:pt idx="1544">
                  <c:v>02.03.20 12:00</c:v>
                </c:pt>
                <c:pt idx="1545">
                  <c:v>02.03.20 13:00</c:v>
                </c:pt>
                <c:pt idx="1546">
                  <c:v>02.03.20 14:00</c:v>
                </c:pt>
                <c:pt idx="1547">
                  <c:v>02.03.20 15:00</c:v>
                </c:pt>
                <c:pt idx="1548">
                  <c:v>02.03.20 16:00</c:v>
                </c:pt>
                <c:pt idx="1549">
                  <c:v>02.03.20 17:00</c:v>
                </c:pt>
                <c:pt idx="1550">
                  <c:v>02.03.20 18:00</c:v>
                </c:pt>
                <c:pt idx="1551">
                  <c:v>02.03.20 19:00</c:v>
                </c:pt>
                <c:pt idx="1552">
                  <c:v>02.03.20 20:00</c:v>
                </c:pt>
                <c:pt idx="1553">
                  <c:v>02.03.20 21:00</c:v>
                </c:pt>
                <c:pt idx="1554">
                  <c:v>02.03.20 22:00</c:v>
                </c:pt>
                <c:pt idx="1555">
                  <c:v>02.03.20 23:00</c:v>
                </c:pt>
                <c:pt idx="1556">
                  <c:v>03.03.20 00:00</c:v>
                </c:pt>
                <c:pt idx="1557">
                  <c:v>03.03.20 01:00</c:v>
                </c:pt>
                <c:pt idx="1558">
                  <c:v>03.03.20 02:00</c:v>
                </c:pt>
                <c:pt idx="1559">
                  <c:v>03.03.20 03:00</c:v>
                </c:pt>
                <c:pt idx="1560">
                  <c:v>03.03.20 04:00</c:v>
                </c:pt>
                <c:pt idx="1561">
                  <c:v>03.03.20 05:00</c:v>
                </c:pt>
                <c:pt idx="1562">
                  <c:v>03.03.20 06:00</c:v>
                </c:pt>
                <c:pt idx="1563">
                  <c:v>03.03.20 07:00</c:v>
                </c:pt>
                <c:pt idx="1564">
                  <c:v>03.03.20 08:00</c:v>
                </c:pt>
                <c:pt idx="1565">
                  <c:v>03.03.20 09:00</c:v>
                </c:pt>
                <c:pt idx="1566">
                  <c:v>03.03.20 10:00</c:v>
                </c:pt>
                <c:pt idx="1567">
                  <c:v>03.03.20 11:00</c:v>
                </c:pt>
                <c:pt idx="1568">
                  <c:v>03.03.20 12:00</c:v>
                </c:pt>
                <c:pt idx="1569">
                  <c:v>03.03.20 13:00</c:v>
                </c:pt>
                <c:pt idx="1570">
                  <c:v>03.03.20 14:00</c:v>
                </c:pt>
                <c:pt idx="1571">
                  <c:v>03.03.20 15:00</c:v>
                </c:pt>
                <c:pt idx="1572">
                  <c:v>03.03.20 16:00</c:v>
                </c:pt>
                <c:pt idx="1573">
                  <c:v>03.03.20 17:00</c:v>
                </c:pt>
                <c:pt idx="1574">
                  <c:v>03.03.20 18:00</c:v>
                </c:pt>
                <c:pt idx="1575">
                  <c:v>03.03.20 19:00</c:v>
                </c:pt>
                <c:pt idx="1576">
                  <c:v>03.03.20 20:00</c:v>
                </c:pt>
                <c:pt idx="1577">
                  <c:v>03.03.20 21:00</c:v>
                </c:pt>
                <c:pt idx="1578">
                  <c:v>03.03.20 22:00</c:v>
                </c:pt>
                <c:pt idx="1579">
                  <c:v>03.03.20 23:00</c:v>
                </c:pt>
                <c:pt idx="1580">
                  <c:v>04.03.20 00:00</c:v>
                </c:pt>
                <c:pt idx="1581">
                  <c:v>04.03.20 01:00</c:v>
                </c:pt>
                <c:pt idx="1582">
                  <c:v>04.03.20 02:00</c:v>
                </c:pt>
                <c:pt idx="1583">
                  <c:v>04.03.20 03:00</c:v>
                </c:pt>
                <c:pt idx="1584">
                  <c:v>04.03.20 04:00</c:v>
                </c:pt>
                <c:pt idx="1585">
                  <c:v>04.03.20 05:00</c:v>
                </c:pt>
                <c:pt idx="1586">
                  <c:v>04.03.20 06:00</c:v>
                </c:pt>
                <c:pt idx="1587">
                  <c:v>04.03.20 07:00</c:v>
                </c:pt>
                <c:pt idx="1588">
                  <c:v>04.03.20 08:00</c:v>
                </c:pt>
                <c:pt idx="1589">
                  <c:v>04.03.20 09:00</c:v>
                </c:pt>
                <c:pt idx="1590">
                  <c:v>04.03.20 10:00</c:v>
                </c:pt>
                <c:pt idx="1591">
                  <c:v>04.03.20 11:00</c:v>
                </c:pt>
                <c:pt idx="1592">
                  <c:v>04.03.20 12:00</c:v>
                </c:pt>
                <c:pt idx="1593">
                  <c:v>04.03.20 13:00</c:v>
                </c:pt>
                <c:pt idx="1594">
                  <c:v>04.03.20 14:00</c:v>
                </c:pt>
                <c:pt idx="1595">
                  <c:v>04.03.20 15:00</c:v>
                </c:pt>
                <c:pt idx="1596">
                  <c:v>04.03.20 16:00</c:v>
                </c:pt>
                <c:pt idx="1597">
                  <c:v>04.03.20 17:00</c:v>
                </c:pt>
                <c:pt idx="1598">
                  <c:v>04.03.20 18:00</c:v>
                </c:pt>
                <c:pt idx="1599">
                  <c:v>04.03.20 19:00</c:v>
                </c:pt>
                <c:pt idx="1600">
                  <c:v>04.03.20 20:00</c:v>
                </c:pt>
                <c:pt idx="1601">
                  <c:v>04.03.20 21:00</c:v>
                </c:pt>
                <c:pt idx="1602">
                  <c:v>04.03.20 22:00</c:v>
                </c:pt>
                <c:pt idx="1603">
                  <c:v>04.03.20 23:00</c:v>
                </c:pt>
                <c:pt idx="1604">
                  <c:v>05.03.20 00:00</c:v>
                </c:pt>
                <c:pt idx="1605">
                  <c:v>05.03.20 01:00</c:v>
                </c:pt>
                <c:pt idx="1606">
                  <c:v>05.03.20 02:00</c:v>
                </c:pt>
                <c:pt idx="1607">
                  <c:v>05.03.20 03:00</c:v>
                </c:pt>
                <c:pt idx="1608">
                  <c:v>05.03.20 04:00</c:v>
                </c:pt>
                <c:pt idx="1609">
                  <c:v>05.03.20 05:00</c:v>
                </c:pt>
                <c:pt idx="1610">
                  <c:v>05.03.20 06:00</c:v>
                </c:pt>
                <c:pt idx="1611">
                  <c:v>05.03.20 07:00</c:v>
                </c:pt>
                <c:pt idx="1612">
                  <c:v>05.03.20 08:00</c:v>
                </c:pt>
                <c:pt idx="1613">
                  <c:v>05.03.20 09:00</c:v>
                </c:pt>
                <c:pt idx="1614">
                  <c:v>05.03.20 10:00</c:v>
                </c:pt>
                <c:pt idx="1615">
                  <c:v>05.03.20 11:00</c:v>
                </c:pt>
                <c:pt idx="1616">
                  <c:v>05.03.20 12:00</c:v>
                </c:pt>
                <c:pt idx="1617">
                  <c:v>05.03.20 13:00</c:v>
                </c:pt>
                <c:pt idx="1618">
                  <c:v>05.03.20 14:00</c:v>
                </c:pt>
                <c:pt idx="1619">
                  <c:v>05.03.20 15:00</c:v>
                </c:pt>
                <c:pt idx="1620">
                  <c:v>05.03.20 16:00</c:v>
                </c:pt>
                <c:pt idx="1621">
                  <c:v>05.03.20 17:00</c:v>
                </c:pt>
                <c:pt idx="1622">
                  <c:v>05.03.20 18:00</c:v>
                </c:pt>
                <c:pt idx="1623">
                  <c:v>05.03.20 19:00</c:v>
                </c:pt>
                <c:pt idx="1624">
                  <c:v>05.03.20 20:00</c:v>
                </c:pt>
                <c:pt idx="1625">
                  <c:v>05.03.20 21:00</c:v>
                </c:pt>
                <c:pt idx="1626">
                  <c:v>05.03.20 22:00</c:v>
                </c:pt>
                <c:pt idx="1627">
                  <c:v>05.03.20 23:00</c:v>
                </c:pt>
                <c:pt idx="1628">
                  <c:v>06.03.20 00:00</c:v>
                </c:pt>
                <c:pt idx="1629">
                  <c:v>06.03.20 01:00</c:v>
                </c:pt>
                <c:pt idx="1630">
                  <c:v>06.03.20 02:00</c:v>
                </c:pt>
                <c:pt idx="1631">
                  <c:v>06.03.20 03:00</c:v>
                </c:pt>
                <c:pt idx="1632">
                  <c:v>06.03.20 04:00</c:v>
                </c:pt>
                <c:pt idx="1633">
                  <c:v>06.03.20 05:00</c:v>
                </c:pt>
                <c:pt idx="1634">
                  <c:v>06.03.20 06:00</c:v>
                </c:pt>
                <c:pt idx="1635">
                  <c:v>06.03.20 07:00</c:v>
                </c:pt>
                <c:pt idx="1636">
                  <c:v>06.03.20 08:00</c:v>
                </c:pt>
                <c:pt idx="1637">
                  <c:v>06.03.20 09:00</c:v>
                </c:pt>
                <c:pt idx="1638">
                  <c:v>06.03.20 10:00</c:v>
                </c:pt>
                <c:pt idx="1639">
                  <c:v>06.03.20 11:00</c:v>
                </c:pt>
                <c:pt idx="1640">
                  <c:v>06.03.20 12:00</c:v>
                </c:pt>
                <c:pt idx="1641">
                  <c:v>06.03.20 13:00</c:v>
                </c:pt>
                <c:pt idx="1642">
                  <c:v>06.03.20 14:00</c:v>
                </c:pt>
                <c:pt idx="1643">
                  <c:v>06.03.20 15:00</c:v>
                </c:pt>
                <c:pt idx="1644">
                  <c:v>06.03.20 16:00</c:v>
                </c:pt>
                <c:pt idx="1645">
                  <c:v>06.03.20 17:00</c:v>
                </c:pt>
                <c:pt idx="1646">
                  <c:v>06.03.20 18:00</c:v>
                </c:pt>
                <c:pt idx="1647">
                  <c:v>06.03.20 19:00</c:v>
                </c:pt>
                <c:pt idx="1648">
                  <c:v>06.03.20 20:00</c:v>
                </c:pt>
                <c:pt idx="1649">
                  <c:v>06.03.20 21:00</c:v>
                </c:pt>
                <c:pt idx="1650">
                  <c:v>06.03.20 22:00</c:v>
                </c:pt>
                <c:pt idx="1651">
                  <c:v>06.03.20 23:00</c:v>
                </c:pt>
                <c:pt idx="1652">
                  <c:v>09.03.20 00:00</c:v>
                </c:pt>
                <c:pt idx="1653">
                  <c:v>09.03.20 01:00</c:v>
                </c:pt>
                <c:pt idx="1654">
                  <c:v>09.03.20 02:00</c:v>
                </c:pt>
                <c:pt idx="1655">
                  <c:v>09.03.20 03:00</c:v>
                </c:pt>
                <c:pt idx="1656">
                  <c:v>09.03.20 04:00</c:v>
                </c:pt>
                <c:pt idx="1657">
                  <c:v>09.03.20 05:00</c:v>
                </c:pt>
                <c:pt idx="1658">
                  <c:v>09.03.20 06:00</c:v>
                </c:pt>
                <c:pt idx="1659">
                  <c:v>09.03.20 07:00</c:v>
                </c:pt>
                <c:pt idx="1660">
                  <c:v>09.03.20 08:00</c:v>
                </c:pt>
                <c:pt idx="1661">
                  <c:v>09.03.20 09:00</c:v>
                </c:pt>
                <c:pt idx="1662">
                  <c:v>09.03.20 10:00</c:v>
                </c:pt>
                <c:pt idx="1663">
                  <c:v>09.03.20 11:00</c:v>
                </c:pt>
                <c:pt idx="1664">
                  <c:v>09.03.20 12:00</c:v>
                </c:pt>
                <c:pt idx="1665">
                  <c:v>09.03.20 13:00</c:v>
                </c:pt>
                <c:pt idx="1666">
                  <c:v>09.03.20 14:00</c:v>
                </c:pt>
                <c:pt idx="1667">
                  <c:v>09.03.20 15:00</c:v>
                </c:pt>
                <c:pt idx="1668">
                  <c:v>09.03.20 16:00</c:v>
                </c:pt>
                <c:pt idx="1669">
                  <c:v>09.03.20 17:00</c:v>
                </c:pt>
                <c:pt idx="1670">
                  <c:v>09.03.20 18:00</c:v>
                </c:pt>
                <c:pt idx="1671">
                  <c:v>09.03.20 19:00</c:v>
                </c:pt>
                <c:pt idx="1672">
                  <c:v>09.03.20 20:00</c:v>
                </c:pt>
                <c:pt idx="1673">
                  <c:v>09.03.20 21:00</c:v>
                </c:pt>
                <c:pt idx="1674">
                  <c:v>09.03.20 22:00</c:v>
                </c:pt>
                <c:pt idx="1675">
                  <c:v>09.03.20 23:00</c:v>
                </c:pt>
                <c:pt idx="1676">
                  <c:v>10.03.20 00:00</c:v>
                </c:pt>
                <c:pt idx="1677">
                  <c:v>10.03.20 01:00</c:v>
                </c:pt>
                <c:pt idx="1678">
                  <c:v>10.03.20 02:00</c:v>
                </c:pt>
                <c:pt idx="1679">
                  <c:v>10.03.20 03:00</c:v>
                </c:pt>
                <c:pt idx="1680">
                  <c:v>10.03.20 04:00</c:v>
                </c:pt>
                <c:pt idx="1681">
                  <c:v>10.03.20 05:00</c:v>
                </c:pt>
                <c:pt idx="1682">
                  <c:v>10.03.20 06:00</c:v>
                </c:pt>
                <c:pt idx="1683">
                  <c:v>10.03.20 07:00</c:v>
                </c:pt>
                <c:pt idx="1684">
                  <c:v>10.03.20 08:00</c:v>
                </c:pt>
                <c:pt idx="1685">
                  <c:v>10.03.20 09:00</c:v>
                </c:pt>
                <c:pt idx="1686">
                  <c:v>10.03.20 10:00</c:v>
                </c:pt>
                <c:pt idx="1687">
                  <c:v>10.03.20 11:00</c:v>
                </c:pt>
                <c:pt idx="1688">
                  <c:v>10.03.20 12:00</c:v>
                </c:pt>
                <c:pt idx="1689">
                  <c:v>10.03.20 13:00</c:v>
                </c:pt>
                <c:pt idx="1690">
                  <c:v>10.03.20 14:00</c:v>
                </c:pt>
                <c:pt idx="1691">
                  <c:v>10.03.20 15:00</c:v>
                </c:pt>
                <c:pt idx="1692">
                  <c:v>10.03.20 16:00</c:v>
                </c:pt>
                <c:pt idx="1693">
                  <c:v>10.03.20 17:00</c:v>
                </c:pt>
                <c:pt idx="1694">
                  <c:v>10.03.20 18:00</c:v>
                </c:pt>
                <c:pt idx="1695">
                  <c:v>10.03.20 19:00</c:v>
                </c:pt>
                <c:pt idx="1696">
                  <c:v>10.03.20 20:00</c:v>
                </c:pt>
                <c:pt idx="1697">
                  <c:v>10.03.20 21:00</c:v>
                </c:pt>
                <c:pt idx="1698">
                  <c:v>10.03.20 22:00</c:v>
                </c:pt>
                <c:pt idx="1699">
                  <c:v>10.03.20 23:00</c:v>
                </c:pt>
                <c:pt idx="1700">
                  <c:v>11.03.20 00:00</c:v>
                </c:pt>
                <c:pt idx="1701">
                  <c:v>11.03.20 01:00</c:v>
                </c:pt>
                <c:pt idx="1702">
                  <c:v>11.03.20 02:00</c:v>
                </c:pt>
                <c:pt idx="1703">
                  <c:v>11.03.20 03:00</c:v>
                </c:pt>
                <c:pt idx="1704">
                  <c:v>11.03.20 04:00</c:v>
                </c:pt>
                <c:pt idx="1705">
                  <c:v>11.03.20 05:00</c:v>
                </c:pt>
                <c:pt idx="1706">
                  <c:v>11.03.20 06:00</c:v>
                </c:pt>
                <c:pt idx="1707">
                  <c:v>11.03.20 07:00</c:v>
                </c:pt>
                <c:pt idx="1708">
                  <c:v>11.03.20 08:00</c:v>
                </c:pt>
                <c:pt idx="1709">
                  <c:v>11.03.20 09:00</c:v>
                </c:pt>
                <c:pt idx="1710">
                  <c:v>11.03.20 10:00</c:v>
                </c:pt>
                <c:pt idx="1711">
                  <c:v>11.03.20 11:00</c:v>
                </c:pt>
                <c:pt idx="1712">
                  <c:v>11.03.20 12:00</c:v>
                </c:pt>
                <c:pt idx="1713">
                  <c:v>11.03.20 13:00</c:v>
                </c:pt>
                <c:pt idx="1714">
                  <c:v>11.03.20 14:00</c:v>
                </c:pt>
                <c:pt idx="1715">
                  <c:v>11.03.20 15:00</c:v>
                </c:pt>
                <c:pt idx="1716">
                  <c:v>11.03.20 16:00</c:v>
                </c:pt>
                <c:pt idx="1717">
                  <c:v>11.03.20 17:00</c:v>
                </c:pt>
                <c:pt idx="1718">
                  <c:v>11.03.20 18:00</c:v>
                </c:pt>
                <c:pt idx="1719">
                  <c:v>11.03.20 19:00</c:v>
                </c:pt>
                <c:pt idx="1720">
                  <c:v>11.03.20 20:00</c:v>
                </c:pt>
                <c:pt idx="1721">
                  <c:v>11.03.20 21:00</c:v>
                </c:pt>
                <c:pt idx="1722">
                  <c:v>11.03.20 22:00</c:v>
                </c:pt>
                <c:pt idx="1723">
                  <c:v>11.03.20 23:00</c:v>
                </c:pt>
                <c:pt idx="1724">
                  <c:v>12.03.20 00:00</c:v>
                </c:pt>
                <c:pt idx="1725">
                  <c:v>12.03.20 01:00</c:v>
                </c:pt>
                <c:pt idx="1726">
                  <c:v>12.03.20 02:00</c:v>
                </c:pt>
                <c:pt idx="1727">
                  <c:v>12.03.20 03:00</c:v>
                </c:pt>
                <c:pt idx="1728">
                  <c:v>12.03.20 04:00</c:v>
                </c:pt>
                <c:pt idx="1729">
                  <c:v>12.03.20 05:00</c:v>
                </c:pt>
                <c:pt idx="1730">
                  <c:v>12.03.20 06:00</c:v>
                </c:pt>
                <c:pt idx="1731">
                  <c:v>12.03.20 07:00</c:v>
                </c:pt>
                <c:pt idx="1732">
                  <c:v>12.03.20 08:00</c:v>
                </c:pt>
                <c:pt idx="1733">
                  <c:v>12.03.20 09:00</c:v>
                </c:pt>
                <c:pt idx="1734">
                  <c:v>12.03.20 10:00</c:v>
                </c:pt>
                <c:pt idx="1735">
                  <c:v>12.03.20 11:00</c:v>
                </c:pt>
                <c:pt idx="1736">
                  <c:v>12.03.20 12:00</c:v>
                </c:pt>
                <c:pt idx="1737">
                  <c:v>12.03.20 13:00</c:v>
                </c:pt>
                <c:pt idx="1738">
                  <c:v>12.03.20 14:00</c:v>
                </c:pt>
                <c:pt idx="1739">
                  <c:v>12.03.20 15:00</c:v>
                </c:pt>
                <c:pt idx="1740">
                  <c:v>12.03.20 16:00</c:v>
                </c:pt>
                <c:pt idx="1741">
                  <c:v>12.03.20 17:00</c:v>
                </c:pt>
                <c:pt idx="1742">
                  <c:v>12.03.20 18:00</c:v>
                </c:pt>
                <c:pt idx="1743">
                  <c:v>12.03.20 19:00</c:v>
                </c:pt>
                <c:pt idx="1744">
                  <c:v>12.03.20 20:00</c:v>
                </c:pt>
                <c:pt idx="1745">
                  <c:v>12.03.20 21:00</c:v>
                </c:pt>
                <c:pt idx="1746">
                  <c:v>12.03.20 22:00</c:v>
                </c:pt>
                <c:pt idx="1747">
                  <c:v>12.03.20 23:00</c:v>
                </c:pt>
                <c:pt idx="1748">
                  <c:v>13.03.20 00:00</c:v>
                </c:pt>
                <c:pt idx="1749">
                  <c:v>13.03.20 01:00</c:v>
                </c:pt>
                <c:pt idx="1750">
                  <c:v>13.03.20 02:00</c:v>
                </c:pt>
                <c:pt idx="1751">
                  <c:v>13.03.20 03:00</c:v>
                </c:pt>
                <c:pt idx="1752">
                  <c:v>13.03.20 04:00</c:v>
                </c:pt>
                <c:pt idx="1753">
                  <c:v>13.03.20 05:00</c:v>
                </c:pt>
                <c:pt idx="1754">
                  <c:v>13.03.20 06:00</c:v>
                </c:pt>
                <c:pt idx="1755">
                  <c:v>13.03.20 07:00</c:v>
                </c:pt>
                <c:pt idx="1756">
                  <c:v>13.03.20 08:00</c:v>
                </c:pt>
                <c:pt idx="1757">
                  <c:v>13.03.20 09:00</c:v>
                </c:pt>
                <c:pt idx="1758">
                  <c:v>13.03.20 10:00</c:v>
                </c:pt>
                <c:pt idx="1759">
                  <c:v>13.03.20 11:00</c:v>
                </c:pt>
                <c:pt idx="1760">
                  <c:v>13.03.20 12:00</c:v>
                </c:pt>
                <c:pt idx="1761">
                  <c:v>13.03.20 13:00</c:v>
                </c:pt>
                <c:pt idx="1762">
                  <c:v>13.03.20 14:00</c:v>
                </c:pt>
                <c:pt idx="1763">
                  <c:v>13.03.20 15:00</c:v>
                </c:pt>
                <c:pt idx="1764">
                  <c:v>13.03.20 16:00</c:v>
                </c:pt>
                <c:pt idx="1765">
                  <c:v>13.03.20 17:00</c:v>
                </c:pt>
                <c:pt idx="1766">
                  <c:v>13.03.20 18:00</c:v>
                </c:pt>
                <c:pt idx="1767">
                  <c:v>13.03.20 19:00</c:v>
                </c:pt>
                <c:pt idx="1768">
                  <c:v>13.03.20 20:00</c:v>
                </c:pt>
                <c:pt idx="1769">
                  <c:v>13.03.20 21:00</c:v>
                </c:pt>
                <c:pt idx="1770">
                  <c:v>13.03.20 22:00</c:v>
                </c:pt>
                <c:pt idx="1771">
                  <c:v>16.03.20 00:00</c:v>
                </c:pt>
                <c:pt idx="1772">
                  <c:v>16.03.20 01:00</c:v>
                </c:pt>
                <c:pt idx="1773">
                  <c:v>16.03.20 02:00</c:v>
                </c:pt>
                <c:pt idx="1774">
                  <c:v>16.03.20 03:00</c:v>
                </c:pt>
                <c:pt idx="1775">
                  <c:v>16.03.20 04:00</c:v>
                </c:pt>
                <c:pt idx="1776">
                  <c:v>16.03.20 05:00</c:v>
                </c:pt>
                <c:pt idx="1777">
                  <c:v>16.03.20 06:00</c:v>
                </c:pt>
                <c:pt idx="1778">
                  <c:v>16.03.20 07:00</c:v>
                </c:pt>
                <c:pt idx="1779">
                  <c:v>16.03.20 08:00</c:v>
                </c:pt>
                <c:pt idx="1780">
                  <c:v>16.03.20 09:00</c:v>
                </c:pt>
                <c:pt idx="1781">
                  <c:v>16.03.20 10:00</c:v>
                </c:pt>
                <c:pt idx="1782">
                  <c:v>16.03.20 11:00</c:v>
                </c:pt>
                <c:pt idx="1783">
                  <c:v>16.03.20 12:00</c:v>
                </c:pt>
                <c:pt idx="1784">
                  <c:v>16.03.20 13:00</c:v>
                </c:pt>
                <c:pt idx="1785">
                  <c:v>16.03.20 14:00</c:v>
                </c:pt>
                <c:pt idx="1786">
                  <c:v>16.03.20 15:00</c:v>
                </c:pt>
                <c:pt idx="1787">
                  <c:v>16.03.20 16:00</c:v>
                </c:pt>
                <c:pt idx="1788">
                  <c:v>16.03.20 17:00</c:v>
                </c:pt>
                <c:pt idx="1789">
                  <c:v>16.03.20 18:00</c:v>
                </c:pt>
                <c:pt idx="1790">
                  <c:v>16.03.20 19:00</c:v>
                </c:pt>
                <c:pt idx="1791">
                  <c:v>16.03.20 20:00</c:v>
                </c:pt>
                <c:pt idx="1792">
                  <c:v>16.03.20 21:00</c:v>
                </c:pt>
                <c:pt idx="1793">
                  <c:v>16.03.20 22:00</c:v>
                </c:pt>
                <c:pt idx="1794">
                  <c:v>16.03.20 23:00</c:v>
                </c:pt>
                <c:pt idx="1795">
                  <c:v>17.03.20 00:00</c:v>
                </c:pt>
                <c:pt idx="1796">
                  <c:v>17.03.20 01:00</c:v>
                </c:pt>
                <c:pt idx="1797">
                  <c:v>17.03.20 02:00</c:v>
                </c:pt>
                <c:pt idx="1798">
                  <c:v>17.03.20 03:00</c:v>
                </c:pt>
                <c:pt idx="1799">
                  <c:v>17.03.20 04:00</c:v>
                </c:pt>
                <c:pt idx="1800">
                  <c:v>17.03.20 05:00</c:v>
                </c:pt>
                <c:pt idx="1801">
                  <c:v>17.03.20 06:00</c:v>
                </c:pt>
                <c:pt idx="1802">
                  <c:v>17.03.20 07:00</c:v>
                </c:pt>
                <c:pt idx="1803">
                  <c:v>17.03.20 08:00</c:v>
                </c:pt>
                <c:pt idx="1804">
                  <c:v>17.03.20 09:00</c:v>
                </c:pt>
                <c:pt idx="1805">
                  <c:v>17.03.20 10:00</c:v>
                </c:pt>
                <c:pt idx="1806">
                  <c:v>17.03.20 11:00</c:v>
                </c:pt>
                <c:pt idx="1807">
                  <c:v>17.03.20 12:00</c:v>
                </c:pt>
                <c:pt idx="1808">
                  <c:v>17.03.20 13:00</c:v>
                </c:pt>
                <c:pt idx="1809">
                  <c:v>17.03.20 14:00</c:v>
                </c:pt>
                <c:pt idx="1810">
                  <c:v>17.03.20 15:00</c:v>
                </c:pt>
                <c:pt idx="1811">
                  <c:v>17.03.20 16:00</c:v>
                </c:pt>
                <c:pt idx="1812">
                  <c:v>17.03.20 17:00</c:v>
                </c:pt>
                <c:pt idx="1813">
                  <c:v>17.03.20 18:00</c:v>
                </c:pt>
                <c:pt idx="1814">
                  <c:v>17.03.20 19:00</c:v>
                </c:pt>
                <c:pt idx="1815">
                  <c:v>17.03.20 20:00</c:v>
                </c:pt>
                <c:pt idx="1816">
                  <c:v>17.03.20 21:00</c:v>
                </c:pt>
                <c:pt idx="1817">
                  <c:v>17.03.20 22:00</c:v>
                </c:pt>
                <c:pt idx="1818">
                  <c:v>17.03.20 23:00</c:v>
                </c:pt>
                <c:pt idx="1819">
                  <c:v>18.03.20 00:00</c:v>
                </c:pt>
                <c:pt idx="1820">
                  <c:v>18.03.20 01:00</c:v>
                </c:pt>
                <c:pt idx="1821">
                  <c:v>18.03.20 02:00</c:v>
                </c:pt>
                <c:pt idx="1822">
                  <c:v>18.03.20 03:00</c:v>
                </c:pt>
                <c:pt idx="1823">
                  <c:v>18.03.20 04:00</c:v>
                </c:pt>
                <c:pt idx="1824">
                  <c:v>18.03.20 05:00</c:v>
                </c:pt>
                <c:pt idx="1825">
                  <c:v>18.03.20 06:00</c:v>
                </c:pt>
                <c:pt idx="1826">
                  <c:v>18.03.20 07:00</c:v>
                </c:pt>
                <c:pt idx="1827">
                  <c:v>18.03.20 08:00</c:v>
                </c:pt>
                <c:pt idx="1828">
                  <c:v>18.03.20 09:00</c:v>
                </c:pt>
                <c:pt idx="1829">
                  <c:v>18.03.20 10:00</c:v>
                </c:pt>
                <c:pt idx="1830">
                  <c:v>18.03.20 11:00</c:v>
                </c:pt>
                <c:pt idx="1831">
                  <c:v>18.03.20 12:00</c:v>
                </c:pt>
                <c:pt idx="1832">
                  <c:v>18.03.20 13:00</c:v>
                </c:pt>
                <c:pt idx="1833">
                  <c:v>18.03.20 14:00</c:v>
                </c:pt>
                <c:pt idx="1834">
                  <c:v>18.03.20 15:00</c:v>
                </c:pt>
                <c:pt idx="1835">
                  <c:v>18.03.20 16:00</c:v>
                </c:pt>
                <c:pt idx="1836">
                  <c:v>18.03.20 17:00</c:v>
                </c:pt>
                <c:pt idx="1837">
                  <c:v>18.03.20 18:00</c:v>
                </c:pt>
                <c:pt idx="1838">
                  <c:v>18.03.20 19:00</c:v>
                </c:pt>
                <c:pt idx="1839">
                  <c:v>18.03.20 20:00</c:v>
                </c:pt>
                <c:pt idx="1840">
                  <c:v>18.03.20 21:00</c:v>
                </c:pt>
                <c:pt idx="1841">
                  <c:v>18.03.20 22:00</c:v>
                </c:pt>
                <c:pt idx="1842">
                  <c:v>18.03.20 23:00</c:v>
                </c:pt>
                <c:pt idx="1843">
                  <c:v>19.03.20 00:00</c:v>
                </c:pt>
                <c:pt idx="1844">
                  <c:v>19.03.20 01:00</c:v>
                </c:pt>
                <c:pt idx="1845">
                  <c:v>19.03.20 02:00</c:v>
                </c:pt>
                <c:pt idx="1846">
                  <c:v>19.03.20 03:00</c:v>
                </c:pt>
                <c:pt idx="1847">
                  <c:v>19.03.20 04:00</c:v>
                </c:pt>
                <c:pt idx="1848">
                  <c:v>19.03.20 05:00</c:v>
                </c:pt>
                <c:pt idx="1849">
                  <c:v>19.03.20 06:00</c:v>
                </c:pt>
                <c:pt idx="1850">
                  <c:v>19.03.20 07:00</c:v>
                </c:pt>
                <c:pt idx="1851">
                  <c:v>19.03.20 08:00</c:v>
                </c:pt>
                <c:pt idx="1852">
                  <c:v>19.03.20 09:00</c:v>
                </c:pt>
                <c:pt idx="1853">
                  <c:v>19.03.20 10:00</c:v>
                </c:pt>
                <c:pt idx="1854">
                  <c:v>19.03.20 11:00</c:v>
                </c:pt>
                <c:pt idx="1855">
                  <c:v>19.03.20 12:00</c:v>
                </c:pt>
                <c:pt idx="1856">
                  <c:v>19.03.20 13:00</c:v>
                </c:pt>
                <c:pt idx="1857">
                  <c:v>19.03.20 14:00</c:v>
                </c:pt>
                <c:pt idx="1858">
                  <c:v>19.03.20 15:00</c:v>
                </c:pt>
                <c:pt idx="1859">
                  <c:v>19.03.20 16:00</c:v>
                </c:pt>
                <c:pt idx="1860">
                  <c:v>19.03.20 17:00</c:v>
                </c:pt>
                <c:pt idx="1861">
                  <c:v>19.03.20 18:00</c:v>
                </c:pt>
                <c:pt idx="1862">
                  <c:v>19.03.20 19:00</c:v>
                </c:pt>
                <c:pt idx="1863">
                  <c:v>19.03.20 20:00</c:v>
                </c:pt>
                <c:pt idx="1864">
                  <c:v>19.03.20 21:00</c:v>
                </c:pt>
                <c:pt idx="1865">
                  <c:v>19.03.20 22:00</c:v>
                </c:pt>
                <c:pt idx="1866">
                  <c:v>19.03.20 23:00</c:v>
                </c:pt>
                <c:pt idx="1867">
                  <c:v>20.03.20 00:00</c:v>
                </c:pt>
                <c:pt idx="1868">
                  <c:v>20.03.20 01:00</c:v>
                </c:pt>
                <c:pt idx="1869">
                  <c:v>20.03.20 02:00</c:v>
                </c:pt>
                <c:pt idx="1870">
                  <c:v>20.03.20 03:00</c:v>
                </c:pt>
                <c:pt idx="1871">
                  <c:v>20.03.20 04:00</c:v>
                </c:pt>
                <c:pt idx="1872">
                  <c:v>20.03.20 05:00</c:v>
                </c:pt>
                <c:pt idx="1873">
                  <c:v>20.03.20 06:00</c:v>
                </c:pt>
                <c:pt idx="1874">
                  <c:v>20.03.20 07:00</c:v>
                </c:pt>
                <c:pt idx="1875">
                  <c:v>20.03.20 08:00</c:v>
                </c:pt>
                <c:pt idx="1876">
                  <c:v>20.03.20 09:00</c:v>
                </c:pt>
                <c:pt idx="1877">
                  <c:v>20.03.20 10:00</c:v>
                </c:pt>
                <c:pt idx="1878">
                  <c:v>20.03.20 11:00</c:v>
                </c:pt>
                <c:pt idx="1879">
                  <c:v>20.03.20 12:00</c:v>
                </c:pt>
                <c:pt idx="1880">
                  <c:v>20.03.20 13:00</c:v>
                </c:pt>
                <c:pt idx="1881">
                  <c:v>20.03.20 14:00</c:v>
                </c:pt>
                <c:pt idx="1882">
                  <c:v>20.03.20 15:00</c:v>
                </c:pt>
                <c:pt idx="1883">
                  <c:v>20.03.20 16:00</c:v>
                </c:pt>
                <c:pt idx="1884">
                  <c:v>20.03.20 17:00</c:v>
                </c:pt>
                <c:pt idx="1885">
                  <c:v>20.03.20 18:00</c:v>
                </c:pt>
                <c:pt idx="1886">
                  <c:v>20.03.20 19:00</c:v>
                </c:pt>
                <c:pt idx="1887">
                  <c:v>20.03.20 20:00</c:v>
                </c:pt>
                <c:pt idx="1888">
                  <c:v>20.03.20 21:00</c:v>
                </c:pt>
                <c:pt idx="1889">
                  <c:v>20.03.20 22:00</c:v>
                </c:pt>
                <c:pt idx="1890">
                  <c:v>23.03.20 00:00</c:v>
                </c:pt>
                <c:pt idx="1891">
                  <c:v>23.03.20 01:00</c:v>
                </c:pt>
                <c:pt idx="1892">
                  <c:v>23.03.20 02:00</c:v>
                </c:pt>
                <c:pt idx="1893">
                  <c:v>23.03.20 03:00</c:v>
                </c:pt>
                <c:pt idx="1894">
                  <c:v>23.03.20 04:00</c:v>
                </c:pt>
                <c:pt idx="1895">
                  <c:v>23.03.20 05:00</c:v>
                </c:pt>
                <c:pt idx="1896">
                  <c:v>23.03.20 06:00</c:v>
                </c:pt>
                <c:pt idx="1897">
                  <c:v>23.03.20 07:00</c:v>
                </c:pt>
                <c:pt idx="1898">
                  <c:v>23.03.20 08:00</c:v>
                </c:pt>
                <c:pt idx="1899">
                  <c:v>23.03.20 09:00</c:v>
                </c:pt>
                <c:pt idx="1900">
                  <c:v>23.03.20 10:00</c:v>
                </c:pt>
                <c:pt idx="1901">
                  <c:v>23.03.20 11:00</c:v>
                </c:pt>
                <c:pt idx="1902">
                  <c:v>23.03.20 12:00</c:v>
                </c:pt>
                <c:pt idx="1903">
                  <c:v>23.03.20 13:00</c:v>
                </c:pt>
                <c:pt idx="1904">
                  <c:v>23.03.20 14:00</c:v>
                </c:pt>
                <c:pt idx="1905">
                  <c:v>23.03.20 15:00</c:v>
                </c:pt>
                <c:pt idx="1906">
                  <c:v>23.03.20 16:00</c:v>
                </c:pt>
                <c:pt idx="1907">
                  <c:v>23.03.20 17:00</c:v>
                </c:pt>
                <c:pt idx="1908">
                  <c:v>23.03.20 18:00</c:v>
                </c:pt>
                <c:pt idx="1909">
                  <c:v>23.03.20 19:00</c:v>
                </c:pt>
                <c:pt idx="1910">
                  <c:v>23.03.20 20:00</c:v>
                </c:pt>
                <c:pt idx="1911">
                  <c:v>23.03.20 21:00</c:v>
                </c:pt>
                <c:pt idx="1912">
                  <c:v>23.03.20 22:00</c:v>
                </c:pt>
                <c:pt idx="1913">
                  <c:v>23.03.20 23:00</c:v>
                </c:pt>
                <c:pt idx="1914">
                  <c:v>24.03.20 00:00</c:v>
                </c:pt>
                <c:pt idx="1915">
                  <c:v>24.03.20 01:00</c:v>
                </c:pt>
                <c:pt idx="1916">
                  <c:v>24.03.20 02:00</c:v>
                </c:pt>
                <c:pt idx="1917">
                  <c:v>24.03.20 03:00</c:v>
                </c:pt>
                <c:pt idx="1918">
                  <c:v>24.03.20 04:00</c:v>
                </c:pt>
                <c:pt idx="1919">
                  <c:v>24.03.20 05:00</c:v>
                </c:pt>
                <c:pt idx="1920">
                  <c:v>24.03.20 06:00</c:v>
                </c:pt>
                <c:pt idx="1921">
                  <c:v>24.03.20 07:00</c:v>
                </c:pt>
                <c:pt idx="1922">
                  <c:v>24.03.20 08:00</c:v>
                </c:pt>
                <c:pt idx="1923">
                  <c:v>24.03.20 09:00</c:v>
                </c:pt>
                <c:pt idx="1924">
                  <c:v>24.03.20 10:00</c:v>
                </c:pt>
                <c:pt idx="1925">
                  <c:v>24.03.20 11:00</c:v>
                </c:pt>
                <c:pt idx="1926">
                  <c:v>24.03.20 12:00</c:v>
                </c:pt>
                <c:pt idx="1927">
                  <c:v>24.03.20 13:00</c:v>
                </c:pt>
                <c:pt idx="1928">
                  <c:v>24.03.20 14:00</c:v>
                </c:pt>
                <c:pt idx="1929">
                  <c:v>24.03.20 15:00</c:v>
                </c:pt>
                <c:pt idx="1930">
                  <c:v>24.03.20 16:00</c:v>
                </c:pt>
                <c:pt idx="1931">
                  <c:v>24.03.20 17:00</c:v>
                </c:pt>
                <c:pt idx="1932">
                  <c:v>24.03.20 18:00</c:v>
                </c:pt>
                <c:pt idx="1933">
                  <c:v>24.03.20 19:00</c:v>
                </c:pt>
                <c:pt idx="1934">
                  <c:v>24.03.20 20:00</c:v>
                </c:pt>
                <c:pt idx="1935">
                  <c:v>24.03.20 21:00</c:v>
                </c:pt>
                <c:pt idx="1936">
                  <c:v>24.03.20 22:00</c:v>
                </c:pt>
                <c:pt idx="1937">
                  <c:v>24.03.20 23:00</c:v>
                </c:pt>
                <c:pt idx="1938">
                  <c:v>25.03.20 00:00</c:v>
                </c:pt>
                <c:pt idx="1939">
                  <c:v>25.03.20 01:00</c:v>
                </c:pt>
                <c:pt idx="1940">
                  <c:v>25.03.20 02:00</c:v>
                </c:pt>
                <c:pt idx="1941">
                  <c:v>25.03.20 03:00</c:v>
                </c:pt>
                <c:pt idx="1942">
                  <c:v>25.03.20 04:00</c:v>
                </c:pt>
                <c:pt idx="1943">
                  <c:v>25.03.20 05:00</c:v>
                </c:pt>
                <c:pt idx="1944">
                  <c:v>25.03.20 06:00</c:v>
                </c:pt>
                <c:pt idx="1945">
                  <c:v>25.03.20 07:00</c:v>
                </c:pt>
                <c:pt idx="1946">
                  <c:v>25.03.20 08:00</c:v>
                </c:pt>
                <c:pt idx="1947">
                  <c:v>25.03.20 09:00</c:v>
                </c:pt>
                <c:pt idx="1948">
                  <c:v>25.03.20 10:00</c:v>
                </c:pt>
                <c:pt idx="1949">
                  <c:v>25.03.20 11:00</c:v>
                </c:pt>
                <c:pt idx="1950">
                  <c:v>25.03.20 12:00</c:v>
                </c:pt>
                <c:pt idx="1951">
                  <c:v>25.03.20 13:00</c:v>
                </c:pt>
                <c:pt idx="1952">
                  <c:v>25.03.20 14:00</c:v>
                </c:pt>
                <c:pt idx="1953">
                  <c:v>25.03.20 15:00</c:v>
                </c:pt>
                <c:pt idx="1954">
                  <c:v>25.03.20 16:00</c:v>
                </c:pt>
                <c:pt idx="1955">
                  <c:v>25.03.20 17:00</c:v>
                </c:pt>
                <c:pt idx="1956">
                  <c:v>25.03.20 18:00</c:v>
                </c:pt>
                <c:pt idx="1957">
                  <c:v>25.03.20 19:00</c:v>
                </c:pt>
                <c:pt idx="1958">
                  <c:v>25.03.20 20:00</c:v>
                </c:pt>
                <c:pt idx="1959">
                  <c:v>25.03.20 21:00</c:v>
                </c:pt>
                <c:pt idx="1960">
                  <c:v>25.03.20 22:00</c:v>
                </c:pt>
                <c:pt idx="1961">
                  <c:v>25.03.20 23:00</c:v>
                </c:pt>
                <c:pt idx="1962">
                  <c:v>26.03.20 00:00</c:v>
                </c:pt>
                <c:pt idx="1963">
                  <c:v>26.03.20 01:00</c:v>
                </c:pt>
                <c:pt idx="1964">
                  <c:v>26.03.20 02:00</c:v>
                </c:pt>
                <c:pt idx="1965">
                  <c:v>26.03.20 03:00</c:v>
                </c:pt>
                <c:pt idx="1966">
                  <c:v>26.03.20 04:00</c:v>
                </c:pt>
                <c:pt idx="1967">
                  <c:v>26.03.20 05:00</c:v>
                </c:pt>
                <c:pt idx="1968">
                  <c:v>26.03.20 06:00</c:v>
                </c:pt>
                <c:pt idx="1969">
                  <c:v>26.03.20 07:00</c:v>
                </c:pt>
                <c:pt idx="1970">
                  <c:v>26.03.20 08:00</c:v>
                </c:pt>
                <c:pt idx="1971">
                  <c:v>26.03.20 09:00</c:v>
                </c:pt>
                <c:pt idx="1972">
                  <c:v>26.03.20 10:00</c:v>
                </c:pt>
                <c:pt idx="1973">
                  <c:v>26.03.20 11:00</c:v>
                </c:pt>
                <c:pt idx="1974">
                  <c:v>26.03.20 12:00</c:v>
                </c:pt>
                <c:pt idx="1975">
                  <c:v>26.03.20 13:00</c:v>
                </c:pt>
                <c:pt idx="1976">
                  <c:v>26.03.20 14:00</c:v>
                </c:pt>
                <c:pt idx="1977">
                  <c:v>26.03.20 15:00</c:v>
                </c:pt>
                <c:pt idx="1978">
                  <c:v>26.03.20 16:00</c:v>
                </c:pt>
                <c:pt idx="1979">
                  <c:v>26.03.20 17:00</c:v>
                </c:pt>
                <c:pt idx="1980">
                  <c:v>26.03.20 18:00</c:v>
                </c:pt>
                <c:pt idx="1981">
                  <c:v>26.03.20 19:00</c:v>
                </c:pt>
                <c:pt idx="1982">
                  <c:v>26.03.20 20:00</c:v>
                </c:pt>
                <c:pt idx="1983">
                  <c:v>26.03.20 21:00</c:v>
                </c:pt>
                <c:pt idx="1984">
                  <c:v>26.03.20 22:00</c:v>
                </c:pt>
                <c:pt idx="1985">
                  <c:v>26.03.20 23:00</c:v>
                </c:pt>
                <c:pt idx="1986">
                  <c:v>27.03.20 00:00</c:v>
                </c:pt>
                <c:pt idx="1987">
                  <c:v>27.03.20 01:00</c:v>
                </c:pt>
                <c:pt idx="1988">
                  <c:v>27.03.20 02:00</c:v>
                </c:pt>
                <c:pt idx="1989">
                  <c:v>27.03.20 03:00</c:v>
                </c:pt>
                <c:pt idx="1990">
                  <c:v>27.03.20 04:00</c:v>
                </c:pt>
                <c:pt idx="1991">
                  <c:v>27.03.20 05:00</c:v>
                </c:pt>
                <c:pt idx="1992">
                  <c:v>27.03.20 06:00</c:v>
                </c:pt>
                <c:pt idx="1993">
                  <c:v>27.03.20 07:00</c:v>
                </c:pt>
                <c:pt idx="1994">
                  <c:v>27.03.20 08:00</c:v>
                </c:pt>
                <c:pt idx="1995">
                  <c:v>27.03.20 09:00</c:v>
                </c:pt>
                <c:pt idx="1996">
                  <c:v>27.03.20 10:00</c:v>
                </c:pt>
                <c:pt idx="1997">
                  <c:v>27.03.20 11:00</c:v>
                </c:pt>
                <c:pt idx="1998">
                  <c:v>27.03.20 12:00</c:v>
                </c:pt>
                <c:pt idx="1999">
                  <c:v>27.03.20 13:00</c:v>
                </c:pt>
                <c:pt idx="2000">
                  <c:v>27.03.20 14:00</c:v>
                </c:pt>
                <c:pt idx="2001">
                  <c:v>27.03.20 15:00</c:v>
                </c:pt>
                <c:pt idx="2002">
                  <c:v>27.03.20 16:00</c:v>
                </c:pt>
                <c:pt idx="2003">
                  <c:v>27.03.20 17:00</c:v>
                </c:pt>
                <c:pt idx="2004">
                  <c:v>27.03.20 18:00</c:v>
                </c:pt>
                <c:pt idx="2005">
                  <c:v>27.03.20 19:00</c:v>
                </c:pt>
                <c:pt idx="2006">
                  <c:v>27.03.20 20:00</c:v>
                </c:pt>
                <c:pt idx="2007">
                  <c:v>27.03.20 21:00</c:v>
                </c:pt>
                <c:pt idx="2008">
                  <c:v>27.03.20 22:00</c:v>
                </c:pt>
                <c:pt idx="2009">
                  <c:v>30.03.20 00:00</c:v>
                </c:pt>
                <c:pt idx="2010">
                  <c:v>30.03.20 01:00</c:v>
                </c:pt>
                <c:pt idx="2011">
                  <c:v>30.03.20 02:00</c:v>
                </c:pt>
                <c:pt idx="2012">
                  <c:v>30.03.20 03:00</c:v>
                </c:pt>
                <c:pt idx="2013">
                  <c:v>30.03.20 04:00</c:v>
                </c:pt>
                <c:pt idx="2014">
                  <c:v>30.03.20 05:00</c:v>
                </c:pt>
                <c:pt idx="2015">
                  <c:v>30.03.20 06:00</c:v>
                </c:pt>
                <c:pt idx="2016">
                  <c:v>30.03.20 07:00</c:v>
                </c:pt>
                <c:pt idx="2017">
                  <c:v>30.03.20 08:00</c:v>
                </c:pt>
                <c:pt idx="2018">
                  <c:v>30.03.20 09:00</c:v>
                </c:pt>
                <c:pt idx="2019">
                  <c:v>30.03.20 10:00</c:v>
                </c:pt>
                <c:pt idx="2020">
                  <c:v>30.03.20 11:00</c:v>
                </c:pt>
                <c:pt idx="2021">
                  <c:v>30.03.20 12:00</c:v>
                </c:pt>
                <c:pt idx="2022">
                  <c:v>30.03.20 13:00</c:v>
                </c:pt>
                <c:pt idx="2023">
                  <c:v>30.03.20 14:00</c:v>
                </c:pt>
                <c:pt idx="2024">
                  <c:v>30.03.20 15:00</c:v>
                </c:pt>
                <c:pt idx="2025">
                  <c:v>30.03.20 16:00</c:v>
                </c:pt>
                <c:pt idx="2026">
                  <c:v>30.03.20 17:00</c:v>
                </c:pt>
                <c:pt idx="2027">
                  <c:v>30.03.20 18:00</c:v>
                </c:pt>
                <c:pt idx="2028">
                  <c:v>30.03.20 19:00</c:v>
                </c:pt>
                <c:pt idx="2029">
                  <c:v>30.03.20 20:00</c:v>
                </c:pt>
                <c:pt idx="2030">
                  <c:v>30.03.20 21:00</c:v>
                </c:pt>
                <c:pt idx="2031">
                  <c:v>30.03.20 22:00</c:v>
                </c:pt>
                <c:pt idx="2032">
                  <c:v>30.03.20 23:00</c:v>
                </c:pt>
                <c:pt idx="2033">
                  <c:v>31.03.20 00:00</c:v>
                </c:pt>
                <c:pt idx="2034">
                  <c:v>31.03.20 01:00</c:v>
                </c:pt>
                <c:pt idx="2035">
                  <c:v>31.03.20 02:00</c:v>
                </c:pt>
                <c:pt idx="2036">
                  <c:v>31.03.20 03:00</c:v>
                </c:pt>
                <c:pt idx="2037">
                  <c:v>31.03.20 04:00</c:v>
                </c:pt>
                <c:pt idx="2038">
                  <c:v>31.03.20 05:00</c:v>
                </c:pt>
                <c:pt idx="2039">
                  <c:v>31.03.20 06:00</c:v>
                </c:pt>
                <c:pt idx="2040">
                  <c:v>31.03.20 07:00</c:v>
                </c:pt>
                <c:pt idx="2041">
                  <c:v>31.03.20 08:00</c:v>
                </c:pt>
                <c:pt idx="2042">
                  <c:v>31.03.20 09:00</c:v>
                </c:pt>
                <c:pt idx="2043">
                  <c:v>31.03.20 10:00</c:v>
                </c:pt>
                <c:pt idx="2044">
                  <c:v>31.03.20 11:00</c:v>
                </c:pt>
                <c:pt idx="2045">
                  <c:v>31.03.20 12:00</c:v>
                </c:pt>
                <c:pt idx="2046">
                  <c:v>31.03.20 13:00</c:v>
                </c:pt>
                <c:pt idx="2047">
                  <c:v>31.03.20 14:00</c:v>
                </c:pt>
                <c:pt idx="2048">
                  <c:v>31.03.20 15:00</c:v>
                </c:pt>
                <c:pt idx="2049">
                  <c:v>31.03.20 16:00</c:v>
                </c:pt>
                <c:pt idx="2050">
                  <c:v>31.03.20 17:00</c:v>
                </c:pt>
                <c:pt idx="2051">
                  <c:v>31.03.20 18:00</c:v>
                </c:pt>
                <c:pt idx="2052">
                  <c:v>31.03.20 19:00</c:v>
                </c:pt>
                <c:pt idx="2053">
                  <c:v>31.03.20 20:00</c:v>
                </c:pt>
                <c:pt idx="2054">
                  <c:v>31.03.20 21:00</c:v>
                </c:pt>
                <c:pt idx="2055">
                  <c:v>31.03.20 22:00</c:v>
                </c:pt>
                <c:pt idx="2056">
                  <c:v>31.03.20 23:00</c:v>
                </c:pt>
                <c:pt idx="2057">
                  <c:v>01.04.20 00:00</c:v>
                </c:pt>
                <c:pt idx="2058">
                  <c:v>01.04.20 01:00</c:v>
                </c:pt>
                <c:pt idx="2059">
                  <c:v>01.04.20 02:00</c:v>
                </c:pt>
                <c:pt idx="2060">
                  <c:v>01.04.20 03:00</c:v>
                </c:pt>
                <c:pt idx="2061">
                  <c:v>01.04.20 04:00</c:v>
                </c:pt>
                <c:pt idx="2062">
                  <c:v>01.04.20 05:00</c:v>
                </c:pt>
                <c:pt idx="2063">
                  <c:v>01.04.20 06:00</c:v>
                </c:pt>
                <c:pt idx="2064">
                  <c:v>01.04.20 07:00</c:v>
                </c:pt>
                <c:pt idx="2065">
                  <c:v>01.04.20 08:00</c:v>
                </c:pt>
                <c:pt idx="2066">
                  <c:v>01.04.20 09:00</c:v>
                </c:pt>
                <c:pt idx="2067">
                  <c:v>01.04.20 10:00</c:v>
                </c:pt>
                <c:pt idx="2068">
                  <c:v>01.04.20 11:00</c:v>
                </c:pt>
                <c:pt idx="2069">
                  <c:v>01.04.20 12:00</c:v>
                </c:pt>
                <c:pt idx="2070">
                  <c:v>01.04.20 13:00</c:v>
                </c:pt>
                <c:pt idx="2071">
                  <c:v>01.04.20 14:00</c:v>
                </c:pt>
                <c:pt idx="2072">
                  <c:v>01.04.20 15:00</c:v>
                </c:pt>
                <c:pt idx="2073">
                  <c:v>01.04.20 16:00</c:v>
                </c:pt>
                <c:pt idx="2074">
                  <c:v>01.04.20 17:00</c:v>
                </c:pt>
                <c:pt idx="2075">
                  <c:v>01.04.20 18:00</c:v>
                </c:pt>
                <c:pt idx="2076">
                  <c:v>01.04.20 19:00</c:v>
                </c:pt>
                <c:pt idx="2077">
                  <c:v>01.04.20 20:00</c:v>
                </c:pt>
                <c:pt idx="2078">
                  <c:v>01.04.20 21:00</c:v>
                </c:pt>
                <c:pt idx="2079">
                  <c:v>01.04.20 22:00</c:v>
                </c:pt>
                <c:pt idx="2080">
                  <c:v>01.04.20 23:00</c:v>
                </c:pt>
                <c:pt idx="2081">
                  <c:v>02.04.20 00:00</c:v>
                </c:pt>
                <c:pt idx="2082">
                  <c:v>02.04.20 01:00</c:v>
                </c:pt>
                <c:pt idx="2083">
                  <c:v>02.04.20 02:00</c:v>
                </c:pt>
                <c:pt idx="2084">
                  <c:v>02.04.20 03:00</c:v>
                </c:pt>
                <c:pt idx="2085">
                  <c:v>02.04.20 04:00</c:v>
                </c:pt>
                <c:pt idx="2086">
                  <c:v>02.04.20 05:00</c:v>
                </c:pt>
                <c:pt idx="2087">
                  <c:v>02.04.20 06:00</c:v>
                </c:pt>
                <c:pt idx="2088">
                  <c:v>02.04.20 07:00</c:v>
                </c:pt>
                <c:pt idx="2089">
                  <c:v>02.04.20 08:00</c:v>
                </c:pt>
                <c:pt idx="2090">
                  <c:v>02.04.20 09:00</c:v>
                </c:pt>
                <c:pt idx="2091">
                  <c:v>02.04.20 10:00</c:v>
                </c:pt>
                <c:pt idx="2092">
                  <c:v>02.04.20 11:00</c:v>
                </c:pt>
                <c:pt idx="2093">
                  <c:v>02.04.20 12:00</c:v>
                </c:pt>
                <c:pt idx="2094">
                  <c:v>02.04.20 13:00</c:v>
                </c:pt>
                <c:pt idx="2095">
                  <c:v>02.04.20 14:00</c:v>
                </c:pt>
                <c:pt idx="2096">
                  <c:v>02.04.20 15:00</c:v>
                </c:pt>
                <c:pt idx="2097">
                  <c:v>02.04.20 16:00</c:v>
                </c:pt>
                <c:pt idx="2098">
                  <c:v>02.04.20 17:00</c:v>
                </c:pt>
                <c:pt idx="2099">
                  <c:v>02.04.20 18:00</c:v>
                </c:pt>
                <c:pt idx="2100">
                  <c:v>02.04.20 19:00</c:v>
                </c:pt>
                <c:pt idx="2101">
                  <c:v>02.04.20 20:00</c:v>
                </c:pt>
                <c:pt idx="2102">
                  <c:v>02.04.20 21:00</c:v>
                </c:pt>
                <c:pt idx="2103">
                  <c:v>02.04.20 22:00</c:v>
                </c:pt>
                <c:pt idx="2104">
                  <c:v>02.04.20 23:00</c:v>
                </c:pt>
                <c:pt idx="2105">
                  <c:v>03.04.20 00:00</c:v>
                </c:pt>
                <c:pt idx="2106">
                  <c:v>03.04.20 01:00</c:v>
                </c:pt>
                <c:pt idx="2107">
                  <c:v>03.04.20 02:00</c:v>
                </c:pt>
                <c:pt idx="2108">
                  <c:v>03.04.20 03:00</c:v>
                </c:pt>
                <c:pt idx="2109">
                  <c:v>03.04.20 04:00</c:v>
                </c:pt>
                <c:pt idx="2110">
                  <c:v>03.04.20 05:00</c:v>
                </c:pt>
                <c:pt idx="2111">
                  <c:v>03.04.20 06:00</c:v>
                </c:pt>
                <c:pt idx="2112">
                  <c:v>03.04.20 07:00</c:v>
                </c:pt>
                <c:pt idx="2113">
                  <c:v>03.04.20 08:00</c:v>
                </c:pt>
                <c:pt idx="2114">
                  <c:v>03.04.20 09:00</c:v>
                </c:pt>
                <c:pt idx="2115">
                  <c:v>03.04.20 10:00</c:v>
                </c:pt>
                <c:pt idx="2116">
                  <c:v>03.04.20 11:00</c:v>
                </c:pt>
                <c:pt idx="2117">
                  <c:v>03.04.20 12:00</c:v>
                </c:pt>
                <c:pt idx="2118">
                  <c:v>03.04.20 13:00</c:v>
                </c:pt>
                <c:pt idx="2119">
                  <c:v>03.04.20 14:00</c:v>
                </c:pt>
                <c:pt idx="2120">
                  <c:v>03.04.20 15:00</c:v>
                </c:pt>
                <c:pt idx="2121">
                  <c:v>03.04.20 16:00</c:v>
                </c:pt>
                <c:pt idx="2122">
                  <c:v>03.04.20 17:00</c:v>
                </c:pt>
                <c:pt idx="2123">
                  <c:v>03.04.20 18:00</c:v>
                </c:pt>
                <c:pt idx="2124">
                  <c:v>03.04.20 19:00</c:v>
                </c:pt>
                <c:pt idx="2125">
                  <c:v>03.04.20 20:00</c:v>
                </c:pt>
                <c:pt idx="2126">
                  <c:v>03.04.20 21:00</c:v>
                </c:pt>
                <c:pt idx="2127">
                  <c:v>03.04.20 22:00</c:v>
                </c:pt>
                <c:pt idx="2128">
                  <c:v>03.04.20 23:00</c:v>
                </c:pt>
                <c:pt idx="2129">
                  <c:v>06.04.20 00:00</c:v>
                </c:pt>
                <c:pt idx="2130">
                  <c:v>06.04.20 01:00</c:v>
                </c:pt>
                <c:pt idx="2131">
                  <c:v>06.04.20 02:00</c:v>
                </c:pt>
                <c:pt idx="2132">
                  <c:v>06.04.20 03:00</c:v>
                </c:pt>
                <c:pt idx="2133">
                  <c:v>06.04.20 04:00</c:v>
                </c:pt>
                <c:pt idx="2134">
                  <c:v>06.04.20 05:00</c:v>
                </c:pt>
                <c:pt idx="2135">
                  <c:v>06.04.20 06:00</c:v>
                </c:pt>
                <c:pt idx="2136">
                  <c:v>06.04.20 07:00</c:v>
                </c:pt>
                <c:pt idx="2137">
                  <c:v>06.04.20 08:00</c:v>
                </c:pt>
                <c:pt idx="2138">
                  <c:v>06.04.20 09:00</c:v>
                </c:pt>
                <c:pt idx="2139">
                  <c:v>06.04.20 10:00</c:v>
                </c:pt>
                <c:pt idx="2140">
                  <c:v>06.04.20 11:00</c:v>
                </c:pt>
                <c:pt idx="2141">
                  <c:v>06.04.20 12:00</c:v>
                </c:pt>
                <c:pt idx="2142">
                  <c:v>06.04.20 13:00</c:v>
                </c:pt>
                <c:pt idx="2143">
                  <c:v>06.04.20 14:00</c:v>
                </c:pt>
                <c:pt idx="2144">
                  <c:v>06.04.20 15:00</c:v>
                </c:pt>
                <c:pt idx="2145">
                  <c:v>06.04.20 16:00</c:v>
                </c:pt>
                <c:pt idx="2146">
                  <c:v>06.04.20 17:00</c:v>
                </c:pt>
                <c:pt idx="2147">
                  <c:v>06.04.20 18:00</c:v>
                </c:pt>
                <c:pt idx="2148">
                  <c:v>06.04.20 19:00</c:v>
                </c:pt>
                <c:pt idx="2149">
                  <c:v>06.04.20 20:00</c:v>
                </c:pt>
                <c:pt idx="2150">
                  <c:v>06.04.20 21:00</c:v>
                </c:pt>
                <c:pt idx="2151">
                  <c:v>06.04.20 22:00</c:v>
                </c:pt>
                <c:pt idx="2152">
                  <c:v>06.04.20 23:00</c:v>
                </c:pt>
                <c:pt idx="2153">
                  <c:v>07.04.20 00:00</c:v>
                </c:pt>
                <c:pt idx="2154">
                  <c:v>07.04.20 01:00</c:v>
                </c:pt>
                <c:pt idx="2155">
                  <c:v>07.04.20 02:00</c:v>
                </c:pt>
                <c:pt idx="2156">
                  <c:v>07.04.20 03:00</c:v>
                </c:pt>
                <c:pt idx="2157">
                  <c:v>07.04.20 04:00</c:v>
                </c:pt>
                <c:pt idx="2158">
                  <c:v>07.04.20 05:00</c:v>
                </c:pt>
                <c:pt idx="2159">
                  <c:v>07.04.20 06:00</c:v>
                </c:pt>
                <c:pt idx="2160">
                  <c:v>07.04.20 07:00</c:v>
                </c:pt>
                <c:pt idx="2161">
                  <c:v>07.04.20 08:00</c:v>
                </c:pt>
                <c:pt idx="2162">
                  <c:v>07.04.20 09:00</c:v>
                </c:pt>
                <c:pt idx="2163">
                  <c:v>07.04.20 10:00</c:v>
                </c:pt>
                <c:pt idx="2164">
                  <c:v>07.04.20 11:00</c:v>
                </c:pt>
                <c:pt idx="2165">
                  <c:v>07.04.20 12:00</c:v>
                </c:pt>
                <c:pt idx="2166">
                  <c:v>07.04.20 13:00</c:v>
                </c:pt>
                <c:pt idx="2167">
                  <c:v>07.04.20 14:00</c:v>
                </c:pt>
                <c:pt idx="2168">
                  <c:v>07.04.20 15:00</c:v>
                </c:pt>
                <c:pt idx="2169">
                  <c:v>07.04.20 16:00</c:v>
                </c:pt>
                <c:pt idx="2170">
                  <c:v>07.04.20 17:00</c:v>
                </c:pt>
                <c:pt idx="2171">
                  <c:v>07.04.20 18:00</c:v>
                </c:pt>
                <c:pt idx="2172">
                  <c:v>07.04.20 19:00</c:v>
                </c:pt>
                <c:pt idx="2173">
                  <c:v>07.04.20 20:00</c:v>
                </c:pt>
                <c:pt idx="2174">
                  <c:v>07.04.20 21:00</c:v>
                </c:pt>
                <c:pt idx="2175">
                  <c:v>07.04.20 22:00</c:v>
                </c:pt>
                <c:pt idx="2176">
                  <c:v>07.04.20 23:00</c:v>
                </c:pt>
                <c:pt idx="2177">
                  <c:v>08.04.20 00:00</c:v>
                </c:pt>
                <c:pt idx="2178">
                  <c:v>08.04.20 01:00</c:v>
                </c:pt>
                <c:pt idx="2179">
                  <c:v>08.04.20 02:00</c:v>
                </c:pt>
                <c:pt idx="2180">
                  <c:v>08.04.20 03:00</c:v>
                </c:pt>
                <c:pt idx="2181">
                  <c:v>08.04.20 04:00</c:v>
                </c:pt>
                <c:pt idx="2182">
                  <c:v>08.04.20 05:00</c:v>
                </c:pt>
                <c:pt idx="2183">
                  <c:v>08.04.20 06:00</c:v>
                </c:pt>
                <c:pt idx="2184">
                  <c:v>08.04.20 07:00</c:v>
                </c:pt>
                <c:pt idx="2185">
                  <c:v>08.04.20 08:00</c:v>
                </c:pt>
                <c:pt idx="2186">
                  <c:v>08.04.20 09:00</c:v>
                </c:pt>
                <c:pt idx="2187">
                  <c:v>08.04.20 10:00</c:v>
                </c:pt>
                <c:pt idx="2188">
                  <c:v>08.04.20 11:00</c:v>
                </c:pt>
                <c:pt idx="2189">
                  <c:v>08.04.20 12:00</c:v>
                </c:pt>
                <c:pt idx="2190">
                  <c:v>08.04.20 13:00</c:v>
                </c:pt>
                <c:pt idx="2191">
                  <c:v>08.04.20 14:00</c:v>
                </c:pt>
                <c:pt idx="2192">
                  <c:v>08.04.20 15:00</c:v>
                </c:pt>
                <c:pt idx="2193">
                  <c:v>08.04.20 16:00</c:v>
                </c:pt>
                <c:pt idx="2194">
                  <c:v>08.04.20 17:00</c:v>
                </c:pt>
                <c:pt idx="2195">
                  <c:v>08.04.20 18:00</c:v>
                </c:pt>
                <c:pt idx="2196">
                  <c:v>08.04.20 19:00</c:v>
                </c:pt>
                <c:pt idx="2197">
                  <c:v>08.04.20 20:00</c:v>
                </c:pt>
                <c:pt idx="2198">
                  <c:v>08.04.20 21:00</c:v>
                </c:pt>
                <c:pt idx="2199">
                  <c:v>08.04.20 22:00</c:v>
                </c:pt>
                <c:pt idx="2200">
                  <c:v>08.04.20 23:00</c:v>
                </c:pt>
                <c:pt idx="2201">
                  <c:v>09.04.20 00:00</c:v>
                </c:pt>
                <c:pt idx="2202">
                  <c:v>09.04.20 01:00</c:v>
                </c:pt>
                <c:pt idx="2203">
                  <c:v>09.04.20 02:00</c:v>
                </c:pt>
                <c:pt idx="2204">
                  <c:v>09.04.20 03:00</c:v>
                </c:pt>
                <c:pt idx="2205">
                  <c:v>09.04.20 04:00</c:v>
                </c:pt>
                <c:pt idx="2206">
                  <c:v>09.04.20 05:00</c:v>
                </c:pt>
                <c:pt idx="2207">
                  <c:v>09.04.20 06:00</c:v>
                </c:pt>
                <c:pt idx="2208">
                  <c:v>09.04.20 07:00</c:v>
                </c:pt>
                <c:pt idx="2209">
                  <c:v>09.04.20 08:00</c:v>
                </c:pt>
                <c:pt idx="2210">
                  <c:v>09.04.20 09:00</c:v>
                </c:pt>
                <c:pt idx="2211">
                  <c:v>09.04.20 10:00</c:v>
                </c:pt>
                <c:pt idx="2212">
                  <c:v>09.04.20 11:00</c:v>
                </c:pt>
                <c:pt idx="2213">
                  <c:v>09.04.20 12:00</c:v>
                </c:pt>
                <c:pt idx="2214">
                  <c:v>09.04.20 13:00</c:v>
                </c:pt>
                <c:pt idx="2215">
                  <c:v>09.04.20 14:00</c:v>
                </c:pt>
                <c:pt idx="2216">
                  <c:v>09.04.20 15:00</c:v>
                </c:pt>
                <c:pt idx="2217">
                  <c:v>09.04.20 16:00</c:v>
                </c:pt>
                <c:pt idx="2218">
                  <c:v>09.04.20 17:00</c:v>
                </c:pt>
                <c:pt idx="2219">
                  <c:v>09.04.20 18:00</c:v>
                </c:pt>
                <c:pt idx="2220">
                  <c:v>09.04.20 19:00</c:v>
                </c:pt>
                <c:pt idx="2221">
                  <c:v>09.04.20 20:00</c:v>
                </c:pt>
                <c:pt idx="2222">
                  <c:v>09.04.20 21:00</c:v>
                </c:pt>
                <c:pt idx="2223">
                  <c:v>09.04.20 22:00</c:v>
                </c:pt>
                <c:pt idx="2224">
                  <c:v>09.04.20 23:00</c:v>
                </c:pt>
                <c:pt idx="2225">
                  <c:v>10.04.20 00:00</c:v>
                </c:pt>
                <c:pt idx="2226">
                  <c:v>10.04.20 01:00</c:v>
                </c:pt>
                <c:pt idx="2227">
                  <c:v>10.04.20 02:00</c:v>
                </c:pt>
                <c:pt idx="2228">
                  <c:v>10.04.20 03:00</c:v>
                </c:pt>
                <c:pt idx="2229">
                  <c:v>10.04.20 04:00</c:v>
                </c:pt>
                <c:pt idx="2230">
                  <c:v>10.04.20 05:00</c:v>
                </c:pt>
                <c:pt idx="2231">
                  <c:v>10.04.20 06:00</c:v>
                </c:pt>
                <c:pt idx="2232">
                  <c:v>10.04.20 07:00</c:v>
                </c:pt>
                <c:pt idx="2233">
                  <c:v>10.04.20 08:00</c:v>
                </c:pt>
                <c:pt idx="2234">
                  <c:v>10.04.20 09:00</c:v>
                </c:pt>
                <c:pt idx="2235">
                  <c:v>10.04.20 10:00</c:v>
                </c:pt>
                <c:pt idx="2236">
                  <c:v>10.04.20 11:00</c:v>
                </c:pt>
                <c:pt idx="2237">
                  <c:v>10.04.20 12:00</c:v>
                </c:pt>
                <c:pt idx="2238">
                  <c:v>10.04.20 13:00</c:v>
                </c:pt>
                <c:pt idx="2239">
                  <c:v>10.04.20 14:00</c:v>
                </c:pt>
                <c:pt idx="2240">
                  <c:v>10.04.20 15:00</c:v>
                </c:pt>
                <c:pt idx="2241">
                  <c:v>10.04.20 16:00</c:v>
                </c:pt>
                <c:pt idx="2242">
                  <c:v>10.04.20 17:00</c:v>
                </c:pt>
                <c:pt idx="2243">
                  <c:v>10.04.20 18:00</c:v>
                </c:pt>
                <c:pt idx="2244">
                  <c:v>10.04.20 19:00</c:v>
                </c:pt>
                <c:pt idx="2245">
                  <c:v>10.04.20 20:00</c:v>
                </c:pt>
                <c:pt idx="2246">
                  <c:v>10.04.20 21:00</c:v>
                </c:pt>
                <c:pt idx="2247">
                  <c:v>10.04.20 22:00</c:v>
                </c:pt>
                <c:pt idx="2248">
                  <c:v>10.04.20 23:00</c:v>
                </c:pt>
                <c:pt idx="2249">
                  <c:v>13.04.20 00:00</c:v>
                </c:pt>
                <c:pt idx="2250">
                  <c:v>13.04.20 01:00</c:v>
                </c:pt>
                <c:pt idx="2251">
                  <c:v>13.04.20 02:00</c:v>
                </c:pt>
                <c:pt idx="2252">
                  <c:v>13.04.20 03:00</c:v>
                </c:pt>
                <c:pt idx="2253">
                  <c:v>13.04.20 04:00</c:v>
                </c:pt>
                <c:pt idx="2254">
                  <c:v>13.04.20 05:00</c:v>
                </c:pt>
                <c:pt idx="2255">
                  <c:v>13.04.20 06:00</c:v>
                </c:pt>
                <c:pt idx="2256">
                  <c:v>13.04.20 07:00</c:v>
                </c:pt>
                <c:pt idx="2257">
                  <c:v>13.04.20 08:00</c:v>
                </c:pt>
                <c:pt idx="2258">
                  <c:v>13.04.20 09:00</c:v>
                </c:pt>
                <c:pt idx="2259">
                  <c:v>13.04.20 10:00</c:v>
                </c:pt>
                <c:pt idx="2260">
                  <c:v>13.04.20 11:00</c:v>
                </c:pt>
                <c:pt idx="2261">
                  <c:v>13.04.20 12:00</c:v>
                </c:pt>
                <c:pt idx="2262">
                  <c:v>13.04.20 13:00</c:v>
                </c:pt>
                <c:pt idx="2263">
                  <c:v>13.04.20 14:00</c:v>
                </c:pt>
                <c:pt idx="2264">
                  <c:v>13.04.20 15:00</c:v>
                </c:pt>
                <c:pt idx="2265">
                  <c:v>13.04.20 16:00</c:v>
                </c:pt>
                <c:pt idx="2266">
                  <c:v>13.04.20 17:00</c:v>
                </c:pt>
                <c:pt idx="2267">
                  <c:v>13.04.20 18:00</c:v>
                </c:pt>
                <c:pt idx="2268">
                  <c:v>13.04.20 19:00</c:v>
                </c:pt>
                <c:pt idx="2269">
                  <c:v>13.04.20 20:00</c:v>
                </c:pt>
                <c:pt idx="2270">
                  <c:v>13.04.20 21:00</c:v>
                </c:pt>
                <c:pt idx="2271">
                  <c:v>13.04.20 22:00</c:v>
                </c:pt>
                <c:pt idx="2272">
                  <c:v>13.04.20 23:00</c:v>
                </c:pt>
                <c:pt idx="2273">
                  <c:v>14.04.20 00:00</c:v>
                </c:pt>
                <c:pt idx="2274">
                  <c:v>14.04.20 01:00</c:v>
                </c:pt>
                <c:pt idx="2275">
                  <c:v>14.04.20 02:00</c:v>
                </c:pt>
                <c:pt idx="2276">
                  <c:v>14.04.20 03:00</c:v>
                </c:pt>
                <c:pt idx="2277">
                  <c:v>14.04.20 04:00</c:v>
                </c:pt>
                <c:pt idx="2278">
                  <c:v>14.04.20 05:00</c:v>
                </c:pt>
                <c:pt idx="2279">
                  <c:v>14.04.20 06:00</c:v>
                </c:pt>
                <c:pt idx="2280">
                  <c:v>14.04.20 07:00</c:v>
                </c:pt>
                <c:pt idx="2281">
                  <c:v>14.04.20 08:00</c:v>
                </c:pt>
                <c:pt idx="2282">
                  <c:v>14.04.20 09:00</c:v>
                </c:pt>
                <c:pt idx="2283">
                  <c:v>14.04.20 10:00</c:v>
                </c:pt>
                <c:pt idx="2284">
                  <c:v>14.04.20 11:00</c:v>
                </c:pt>
                <c:pt idx="2285">
                  <c:v>14.04.20 12:00</c:v>
                </c:pt>
                <c:pt idx="2286">
                  <c:v>14.04.20 13:00</c:v>
                </c:pt>
                <c:pt idx="2287">
                  <c:v>14.04.20 14:00</c:v>
                </c:pt>
                <c:pt idx="2288">
                  <c:v>14.04.20 15:00</c:v>
                </c:pt>
                <c:pt idx="2289">
                  <c:v>14.04.20 16:00</c:v>
                </c:pt>
                <c:pt idx="2290">
                  <c:v>14.04.20 17:00</c:v>
                </c:pt>
                <c:pt idx="2291">
                  <c:v>14.04.20 18:00</c:v>
                </c:pt>
                <c:pt idx="2292">
                  <c:v>14.04.20 19:00</c:v>
                </c:pt>
                <c:pt idx="2293">
                  <c:v>14.04.20 20:00</c:v>
                </c:pt>
                <c:pt idx="2294">
                  <c:v>14.04.20 21:00</c:v>
                </c:pt>
                <c:pt idx="2295">
                  <c:v>14.04.20 22:00</c:v>
                </c:pt>
                <c:pt idx="2296">
                  <c:v>14.04.20 23:00</c:v>
                </c:pt>
                <c:pt idx="2297">
                  <c:v>15.04.20 00:00</c:v>
                </c:pt>
                <c:pt idx="2298">
                  <c:v>15.04.20 01:00</c:v>
                </c:pt>
                <c:pt idx="2299">
                  <c:v>15.04.20 02:00</c:v>
                </c:pt>
                <c:pt idx="2300">
                  <c:v>15.04.20 03:00</c:v>
                </c:pt>
                <c:pt idx="2301">
                  <c:v>15.04.20 04:00</c:v>
                </c:pt>
                <c:pt idx="2302">
                  <c:v>15.04.20 05:00</c:v>
                </c:pt>
                <c:pt idx="2303">
                  <c:v>15.04.20 06:00</c:v>
                </c:pt>
                <c:pt idx="2304">
                  <c:v>15.04.20 07:00</c:v>
                </c:pt>
                <c:pt idx="2305">
                  <c:v>15.04.20 08:00</c:v>
                </c:pt>
                <c:pt idx="2306">
                  <c:v>15.04.20 09:00</c:v>
                </c:pt>
                <c:pt idx="2307">
                  <c:v>15.04.20 10:00</c:v>
                </c:pt>
                <c:pt idx="2308">
                  <c:v>15.04.20 11:00</c:v>
                </c:pt>
                <c:pt idx="2309">
                  <c:v>15.04.20 12:00</c:v>
                </c:pt>
                <c:pt idx="2310">
                  <c:v>15.04.20 13:00</c:v>
                </c:pt>
                <c:pt idx="2311">
                  <c:v>15.04.20 14:00</c:v>
                </c:pt>
                <c:pt idx="2312">
                  <c:v>15.04.20 15:00</c:v>
                </c:pt>
                <c:pt idx="2313">
                  <c:v>15.04.20 16:00</c:v>
                </c:pt>
                <c:pt idx="2314">
                  <c:v>15.04.20 17:00</c:v>
                </c:pt>
                <c:pt idx="2315">
                  <c:v>15.04.20 18:00</c:v>
                </c:pt>
                <c:pt idx="2316">
                  <c:v>15.04.20 19:00</c:v>
                </c:pt>
                <c:pt idx="2317">
                  <c:v>15.04.20 20:00</c:v>
                </c:pt>
                <c:pt idx="2318">
                  <c:v>15.04.20 21:00</c:v>
                </c:pt>
                <c:pt idx="2319">
                  <c:v>15.04.20 22:00</c:v>
                </c:pt>
                <c:pt idx="2320">
                  <c:v>15.04.20 23:00</c:v>
                </c:pt>
                <c:pt idx="2321">
                  <c:v>16.04.20 00:00</c:v>
                </c:pt>
                <c:pt idx="2322">
                  <c:v>16.04.20 01:00</c:v>
                </c:pt>
                <c:pt idx="2323">
                  <c:v>16.04.20 02:00</c:v>
                </c:pt>
                <c:pt idx="2324">
                  <c:v>16.04.20 03:00</c:v>
                </c:pt>
                <c:pt idx="2325">
                  <c:v>16.04.20 04:00</c:v>
                </c:pt>
                <c:pt idx="2326">
                  <c:v>16.04.20 05:00</c:v>
                </c:pt>
                <c:pt idx="2327">
                  <c:v>16.04.20 06:00</c:v>
                </c:pt>
                <c:pt idx="2328">
                  <c:v>16.04.20 07:00</c:v>
                </c:pt>
                <c:pt idx="2329">
                  <c:v>16.04.20 08:00</c:v>
                </c:pt>
                <c:pt idx="2330">
                  <c:v>16.04.20 09:00</c:v>
                </c:pt>
                <c:pt idx="2331">
                  <c:v>16.04.20 10:00</c:v>
                </c:pt>
                <c:pt idx="2332">
                  <c:v>16.04.20 11:00</c:v>
                </c:pt>
                <c:pt idx="2333">
                  <c:v>16.04.20 12:00</c:v>
                </c:pt>
                <c:pt idx="2334">
                  <c:v>16.04.20 13:00</c:v>
                </c:pt>
                <c:pt idx="2335">
                  <c:v>16.04.20 14:00</c:v>
                </c:pt>
                <c:pt idx="2336">
                  <c:v>16.04.20 15:00</c:v>
                </c:pt>
                <c:pt idx="2337">
                  <c:v>16.04.20 16:00</c:v>
                </c:pt>
                <c:pt idx="2338">
                  <c:v>16.04.20 17:00</c:v>
                </c:pt>
                <c:pt idx="2339">
                  <c:v>16.04.20 18:00</c:v>
                </c:pt>
                <c:pt idx="2340">
                  <c:v>16.04.20 19:00</c:v>
                </c:pt>
                <c:pt idx="2341">
                  <c:v>16.04.20 20:00</c:v>
                </c:pt>
                <c:pt idx="2342">
                  <c:v>16.04.20 21:00</c:v>
                </c:pt>
                <c:pt idx="2343">
                  <c:v>16.04.20 22:00</c:v>
                </c:pt>
                <c:pt idx="2344">
                  <c:v>16.04.20 23:00</c:v>
                </c:pt>
                <c:pt idx="2345">
                  <c:v>17.04.20 00:00</c:v>
                </c:pt>
                <c:pt idx="2346">
                  <c:v>17.04.20 01:00</c:v>
                </c:pt>
                <c:pt idx="2347">
                  <c:v>17.04.20 02:00</c:v>
                </c:pt>
                <c:pt idx="2348">
                  <c:v>17.04.20 03:00</c:v>
                </c:pt>
                <c:pt idx="2349">
                  <c:v>17.04.20 04:00</c:v>
                </c:pt>
                <c:pt idx="2350">
                  <c:v>17.04.20 05:00</c:v>
                </c:pt>
                <c:pt idx="2351">
                  <c:v>17.04.20 06:00</c:v>
                </c:pt>
                <c:pt idx="2352">
                  <c:v>17.04.20 07:00</c:v>
                </c:pt>
                <c:pt idx="2353">
                  <c:v>17.04.20 08:00</c:v>
                </c:pt>
                <c:pt idx="2354">
                  <c:v>17.04.20 09:00</c:v>
                </c:pt>
                <c:pt idx="2355">
                  <c:v>17.04.20 10:00</c:v>
                </c:pt>
                <c:pt idx="2356">
                  <c:v>17.04.20 11:00</c:v>
                </c:pt>
                <c:pt idx="2357">
                  <c:v>17.04.20 12:00</c:v>
                </c:pt>
                <c:pt idx="2358">
                  <c:v>17.04.20 13:00</c:v>
                </c:pt>
                <c:pt idx="2359">
                  <c:v>17.04.20 14:00</c:v>
                </c:pt>
                <c:pt idx="2360">
                  <c:v>17.04.20 15:00</c:v>
                </c:pt>
                <c:pt idx="2361">
                  <c:v>17.04.20 16:00</c:v>
                </c:pt>
                <c:pt idx="2362">
                  <c:v>17.04.20 17:00</c:v>
                </c:pt>
                <c:pt idx="2363">
                  <c:v>17.04.20 18:00</c:v>
                </c:pt>
                <c:pt idx="2364">
                  <c:v>17.04.20 19:00</c:v>
                </c:pt>
                <c:pt idx="2365">
                  <c:v>17.04.20 20:00</c:v>
                </c:pt>
                <c:pt idx="2366">
                  <c:v>17.04.20 21:00</c:v>
                </c:pt>
                <c:pt idx="2367">
                  <c:v>17.04.20 22:00</c:v>
                </c:pt>
                <c:pt idx="2368">
                  <c:v>17.04.20 23:00</c:v>
                </c:pt>
                <c:pt idx="2369">
                  <c:v>20.04.20 00:00</c:v>
                </c:pt>
                <c:pt idx="2370">
                  <c:v>20.04.20 01:00</c:v>
                </c:pt>
                <c:pt idx="2371">
                  <c:v>20.04.20 02:00</c:v>
                </c:pt>
                <c:pt idx="2372">
                  <c:v>20.04.20 03:00</c:v>
                </c:pt>
                <c:pt idx="2373">
                  <c:v>20.04.20 04:00</c:v>
                </c:pt>
                <c:pt idx="2374">
                  <c:v>20.04.20 05:00</c:v>
                </c:pt>
                <c:pt idx="2375">
                  <c:v>20.04.20 06:00</c:v>
                </c:pt>
                <c:pt idx="2376">
                  <c:v>20.04.20 07:00</c:v>
                </c:pt>
                <c:pt idx="2377">
                  <c:v>20.04.20 08:00</c:v>
                </c:pt>
                <c:pt idx="2378">
                  <c:v>20.04.20 09:00</c:v>
                </c:pt>
                <c:pt idx="2379">
                  <c:v>20.04.20 10:00</c:v>
                </c:pt>
                <c:pt idx="2380">
                  <c:v>20.04.20 11:00</c:v>
                </c:pt>
                <c:pt idx="2381">
                  <c:v>20.04.20 12:00</c:v>
                </c:pt>
                <c:pt idx="2382">
                  <c:v>20.04.20 13:00</c:v>
                </c:pt>
                <c:pt idx="2383">
                  <c:v>20.04.20 14:00</c:v>
                </c:pt>
                <c:pt idx="2384">
                  <c:v>20.04.20 15:00</c:v>
                </c:pt>
                <c:pt idx="2385">
                  <c:v>20.04.20 16:00</c:v>
                </c:pt>
                <c:pt idx="2386">
                  <c:v>20.04.20 17:00</c:v>
                </c:pt>
                <c:pt idx="2387">
                  <c:v>20.04.20 18:00</c:v>
                </c:pt>
                <c:pt idx="2388">
                  <c:v>20.04.20 19:00</c:v>
                </c:pt>
                <c:pt idx="2389">
                  <c:v>20.04.20 20:00</c:v>
                </c:pt>
                <c:pt idx="2390">
                  <c:v>20.04.20 21:00</c:v>
                </c:pt>
                <c:pt idx="2391">
                  <c:v>20.04.20 22:00</c:v>
                </c:pt>
                <c:pt idx="2392">
                  <c:v>20.04.20 23:00</c:v>
                </c:pt>
                <c:pt idx="2393">
                  <c:v>21.04.20 00:00</c:v>
                </c:pt>
                <c:pt idx="2394">
                  <c:v>21.04.20 01:00</c:v>
                </c:pt>
                <c:pt idx="2395">
                  <c:v>21.04.20 02:00</c:v>
                </c:pt>
                <c:pt idx="2396">
                  <c:v>21.04.20 03:00</c:v>
                </c:pt>
                <c:pt idx="2397">
                  <c:v>21.04.20 04:00</c:v>
                </c:pt>
                <c:pt idx="2398">
                  <c:v>21.04.20 05:00</c:v>
                </c:pt>
                <c:pt idx="2399">
                  <c:v>21.04.20 06:00</c:v>
                </c:pt>
                <c:pt idx="2400">
                  <c:v>21.04.20 07:00</c:v>
                </c:pt>
                <c:pt idx="2401">
                  <c:v>21.04.20 08:00</c:v>
                </c:pt>
                <c:pt idx="2402">
                  <c:v>21.04.20 09:00</c:v>
                </c:pt>
                <c:pt idx="2403">
                  <c:v>21.04.20 10:00</c:v>
                </c:pt>
                <c:pt idx="2404">
                  <c:v>21.04.20 11:00</c:v>
                </c:pt>
                <c:pt idx="2405">
                  <c:v>21.04.20 12:00</c:v>
                </c:pt>
                <c:pt idx="2406">
                  <c:v>21.04.20 13:00</c:v>
                </c:pt>
                <c:pt idx="2407">
                  <c:v>21.04.20 14:00</c:v>
                </c:pt>
                <c:pt idx="2408">
                  <c:v>21.04.20 15:00</c:v>
                </c:pt>
                <c:pt idx="2409">
                  <c:v>21.04.20 16:00</c:v>
                </c:pt>
                <c:pt idx="2410">
                  <c:v>21.04.20 17:00</c:v>
                </c:pt>
                <c:pt idx="2411">
                  <c:v>21.04.20 18:00</c:v>
                </c:pt>
                <c:pt idx="2412">
                  <c:v>21.04.20 19:00</c:v>
                </c:pt>
                <c:pt idx="2413">
                  <c:v>21.04.20 20:00</c:v>
                </c:pt>
                <c:pt idx="2414">
                  <c:v>21.04.20 21:00</c:v>
                </c:pt>
                <c:pt idx="2415">
                  <c:v>21.04.20 22:00</c:v>
                </c:pt>
                <c:pt idx="2416">
                  <c:v>21.04.20 23:00</c:v>
                </c:pt>
                <c:pt idx="2417">
                  <c:v>22.04.20 00:00</c:v>
                </c:pt>
                <c:pt idx="2418">
                  <c:v>22.04.20 01:00</c:v>
                </c:pt>
                <c:pt idx="2419">
                  <c:v>22.04.20 02:00</c:v>
                </c:pt>
                <c:pt idx="2420">
                  <c:v>22.04.20 03:00</c:v>
                </c:pt>
                <c:pt idx="2421">
                  <c:v>22.04.20 04:00</c:v>
                </c:pt>
                <c:pt idx="2422">
                  <c:v>22.04.20 05:00</c:v>
                </c:pt>
                <c:pt idx="2423">
                  <c:v>22.04.20 06:00</c:v>
                </c:pt>
                <c:pt idx="2424">
                  <c:v>22.04.20 07:00</c:v>
                </c:pt>
                <c:pt idx="2425">
                  <c:v>22.04.20 08:00</c:v>
                </c:pt>
                <c:pt idx="2426">
                  <c:v>22.04.20 09:00</c:v>
                </c:pt>
                <c:pt idx="2427">
                  <c:v>22.04.20 10:00</c:v>
                </c:pt>
                <c:pt idx="2428">
                  <c:v>22.04.20 11:00</c:v>
                </c:pt>
                <c:pt idx="2429">
                  <c:v>22.04.20 12:00</c:v>
                </c:pt>
                <c:pt idx="2430">
                  <c:v>22.04.20 13:00</c:v>
                </c:pt>
                <c:pt idx="2431">
                  <c:v>22.04.20 14:00</c:v>
                </c:pt>
                <c:pt idx="2432">
                  <c:v>22.04.20 15:00</c:v>
                </c:pt>
                <c:pt idx="2433">
                  <c:v>22.04.20 16:00</c:v>
                </c:pt>
                <c:pt idx="2434">
                  <c:v>22.04.20 17:00</c:v>
                </c:pt>
                <c:pt idx="2435">
                  <c:v>22.04.20 18:00</c:v>
                </c:pt>
                <c:pt idx="2436">
                  <c:v>22.04.20 19:00</c:v>
                </c:pt>
                <c:pt idx="2437">
                  <c:v>22.04.20 20:00</c:v>
                </c:pt>
                <c:pt idx="2438">
                  <c:v>22.04.20 21:00</c:v>
                </c:pt>
                <c:pt idx="2439">
                  <c:v>22.04.20 22:00</c:v>
                </c:pt>
                <c:pt idx="2440">
                  <c:v>22.04.20 23:00</c:v>
                </c:pt>
                <c:pt idx="2441">
                  <c:v>23.04.20 00:00</c:v>
                </c:pt>
                <c:pt idx="2442">
                  <c:v>23.04.20 01:00</c:v>
                </c:pt>
                <c:pt idx="2443">
                  <c:v>23.04.20 02:00</c:v>
                </c:pt>
                <c:pt idx="2444">
                  <c:v>23.04.20 03:00</c:v>
                </c:pt>
                <c:pt idx="2445">
                  <c:v>23.04.20 04:00</c:v>
                </c:pt>
                <c:pt idx="2446">
                  <c:v>23.04.20 05:00</c:v>
                </c:pt>
                <c:pt idx="2447">
                  <c:v>23.04.20 06:00</c:v>
                </c:pt>
                <c:pt idx="2448">
                  <c:v>23.04.20 07:00</c:v>
                </c:pt>
                <c:pt idx="2449">
                  <c:v>23.04.20 08:00</c:v>
                </c:pt>
                <c:pt idx="2450">
                  <c:v>23.04.20 09:00</c:v>
                </c:pt>
                <c:pt idx="2451">
                  <c:v>23.04.20 10:00</c:v>
                </c:pt>
                <c:pt idx="2452">
                  <c:v>23.04.20 11:00</c:v>
                </c:pt>
                <c:pt idx="2453">
                  <c:v>23.04.20 12:00</c:v>
                </c:pt>
                <c:pt idx="2454">
                  <c:v>23.04.20 13:00</c:v>
                </c:pt>
                <c:pt idx="2455">
                  <c:v>23.04.20 14:00</c:v>
                </c:pt>
                <c:pt idx="2456">
                  <c:v>23.04.20 15:00</c:v>
                </c:pt>
                <c:pt idx="2457">
                  <c:v>23.04.20 16:00</c:v>
                </c:pt>
                <c:pt idx="2458">
                  <c:v>23.04.20 17:00</c:v>
                </c:pt>
                <c:pt idx="2459">
                  <c:v>23.04.20 18:00</c:v>
                </c:pt>
                <c:pt idx="2460">
                  <c:v>23.04.20 19:00</c:v>
                </c:pt>
                <c:pt idx="2461">
                  <c:v>23.04.20 20:00</c:v>
                </c:pt>
                <c:pt idx="2462">
                  <c:v>23.04.20 21:00</c:v>
                </c:pt>
                <c:pt idx="2463">
                  <c:v>23.04.20 22:00</c:v>
                </c:pt>
                <c:pt idx="2464">
                  <c:v>23.04.20 23:00</c:v>
                </c:pt>
                <c:pt idx="2465">
                  <c:v>24.04.20 00:00</c:v>
                </c:pt>
                <c:pt idx="2466">
                  <c:v>24.04.20 01:00</c:v>
                </c:pt>
                <c:pt idx="2467">
                  <c:v>24.04.20 02:00</c:v>
                </c:pt>
                <c:pt idx="2468">
                  <c:v>24.04.20 03:00</c:v>
                </c:pt>
                <c:pt idx="2469">
                  <c:v>24.04.20 04:00</c:v>
                </c:pt>
                <c:pt idx="2470">
                  <c:v>24.04.20 05:00</c:v>
                </c:pt>
                <c:pt idx="2471">
                  <c:v>24.04.20 06:00</c:v>
                </c:pt>
                <c:pt idx="2472">
                  <c:v>24.04.20 07:00</c:v>
                </c:pt>
                <c:pt idx="2473">
                  <c:v>24.04.20 08:00</c:v>
                </c:pt>
                <c:pt idx="2474">
                  <c:v>24.04.20 09:00</c:v>
                </c:pt>
                <c:pt idx="2475">
                  <c:v>24.04.20 10:00</c:v>
                </c:pt>
                <c:pt idx="2476">
                  <c:v>24.04.20 11:00</c:v>
                </c:pt>
                <c:pt idx="2477">
                  <c:v>24.04.20 12:00</c:v>
                </c:pt>
                <c:pt idx="2478">
                  <c:v>24.04.20 13:00</c:v>
                </c:pt>
                <c:pt idx="2479">
                  <c:v>24.04.20 14:00</c:v>
                </c:pt>
                <c:pt idx="2480">
                  <c:v>24.04.20 15:00</c:v>
                </c:pt>
                <c:pt idx="2481">
                  <c:v>24.04.20 16:00</c:v>
                </c:pt>
                <c:pt idx="2482">
                  <c:v>24.04.20 17:00</c:v>
                </c:pt>
                <c:pt idx="2483">
                  <c:v>24.04.20 18:00</c:v>
                </c:pt>
                <c:pt idx="2484">
                  <c:v>24.04.20 19:00</c:v>
                </c:pt>
                <c:pt idx="2485">
                  <c:v>24.04.20 20:00</c:v>
                </c:pt>
                <c:pt idx="2486">
                  <c:v>24.04.20 21:00</c:v>
                </c:pt>
                <c:pt idx="2487">
                  <c:v>24.04.20 22:00</c:v>
                </c:pt>
                <c:pt idx="2488">
                  <c:v>24.04.20 23:00</c:v>
                </c:pt>
                <c:pt idx="2489">
                  <c:v>27.04.20 00:00</c:v>
                </c:pt>
                <c:pt idx="2490">
                  <c:v>27.04.20 01:00</c:v>
                </c:pt>
                <c:pt idx="2491">
                  <c:v>27.04.20 02:00</c:v>
                </c:pt>
                <c:pt idx="2492">
                  <c:v>27.04.20 03:00</c:v>
                </c:pt>
                <c:pt idx="2493">
                  <c:v>27.04.20 04:00</c:v>
                </c:pt>
                <c:pt idx="2494">
                  <c:v>27.04.20 05:00</c:v>
                </c:pt>
                <c:pt idx="2495">
                  <c:v>27.04.20 06:00</c:v>
                </c:pt>
                <c:pt idx="2496">
                  <c:v>27.04.20 07:00</c:v>
                </c:pt>
                <c:pt idx="2497">
                  <c:v>27.04.20 08:00</c:v>
                </c:pt>
                <c:pt idx="2498">
                  <c:v>27.04.20 09:00</c:v>
                </c:pt>
                <c:pt idx="2499">
                  <c:v>27.04.20 10:00</c:v>
                </c:pt>
                <c:pt idx="2500">
                  <c:v>27.04.20 11:00</c:v>
                </c:pt>
                <c:pt idx="2501">
                  <c:v>27.04.20 12:00</c:v>
                </c:pt>
                <c:pt idx="2502">
                  <c:v>27.04.20 13:00</c:v>
                </c:pt>
                <c:pt idx="2503">
                  <c:v>27.04.20 14:00</c:v>
                </c:pt>
                <c:pt idx="2504">
                  <c:v>27.04.20 15:00</c:v>
                </c:pt>
                <c:pt idx="2505">
                  <c:v>27.04.20 16:00</c:v>
                </c:pt>
                <c:pt idx="2506">
                  <c:v>27.04.20 17:00</c:v>
                </c:pt>
                <c:pt idx="2507">
                  <c:v>27.04.20 18:00</c:v>
                </c:pt>
                <c:pt idx="2508">
                  <c:v>27.04.20 19:00</c:v>
                </c:pt>
                <c:pt idx="2509">
                  <c:v>27.04.20 20:00</c:v>
                </c:pt>
                <c:pt idx="2510">
                  <c:v>27.04.20 21:00</c:v>
                </c:pt>
                <c:pt idx="2511">
                  <c:v>27.04.20 22:00</c:v>
                </c:pt>
                <c:pt idx="2512">
                  <c:v>27.04.20 23:00</c:v>
                </c:pt>
                <c:pt idx="2513">
                  <c:v>28.04.20 00:00</c:v>
                </c:pt>
                <c:pt idx="2514">
                  <c:v>28.04.20 01:00</c:v>
                </c:pt>
                <c:pt idx="2515">
                  <c:v>28.04.20 02:00</c:v>
                </c:pt>
                <c:pt idx="2516">
                  <c:v>28.04.20 03:00</c:v>
                </c:pt>
                <c:pt idx="2517">
                  <c:v>28.04.20 04:00</c:v>
                </c:pt>
                <c:pt idx="2518">
                  <c:v>28.04.20 05:00</c:v>
                </c:pt>
                <c:pt idx="2519">
                  <c:v>28.04.20 06:00</c:v>
                </c:pt>
                <c:pt idx="2520">
                  <c:v>28.04.20 07:00</c:v>
                </c:pt>
                <c:pt idx="2521">
                  <c:v>28.04.20 08:00</c:v>
                </c:pt>
                <c:pt idx="2522">
                  <c:v>28.04.20 09:00</c:v>
                </c:pt>
                <c:pt idx="2523">
                  <c:v>28.04.20 10:00</c:v>
                </c:pt>
                <c:pt idx="2524">
                  <c:v>28.04.20 11:00</c:v>
                </c:pt>
                <c:pt idx="2525">
                  <c:v>28.04.20 12:00</c:v>
                </c:pt>
                <c:pt idx="2526">
                  <c:v>28.04.20 13:00</c:v>
                </c:pt>
                <c:pt idx="2527">
                  <c:v>28.04.20 14:00</c:v>
                </c:pt>
                <c:pt idx="2528">
                  <c:v>28.04.20 15:00</c:v>
                </c:pt>
                <c:pt idx="2529">
                  <c:v>28.04.20 16:00</c:v>
                </c:pt>
                <c:pt idx="2530">
                  <c:v>28.04.20 17:00</c:v>
                </c:pt>
                <c:pt idx="2531">
                  <c:v>28.04.20 18:00</c:v>
                </c:pt>
                <c:pt idx="2532">
                  <c:v>28.04.20 19:00</c:v>
                </c:pt>
                <c:pt idx="2533">
                  <c:v>28.04.20 20:00</c:v>
                </c:pt>
                <c:pt idx="2534">
                  <c:v>28.04.20 21:00</c:v>
                </c:pt>
                <c:pt idx="2535">
                  <c:v>28.04.20 22:00</c:v>
                </c:pt>
                <c:pt idx="2536">
                  <c:v>28.04.20 23:00</c:v>
                </c:pt>
                <c:pt idx="2537">
                  <c:v>29.04.20 00:00</c:v>
                </c:pt>
                <c:pt idx="2538">
                  <c:v>29.04.20 01:00</c:v>
                </c:pt>
                <c:pt idx="2539">
                  <c:v>29.04.20 02:00</c:v>
                </c:pt>
                <c:pt idx="2540">
                  <c:v>29.04.20 03:00</c:v>
                </c:pt>
                <c:pt idx="2541">
                  <c:v>29.04.20 04:00</c:v>
                </c:pt>
                <c:pt idx="2542">
                  <c:v>29.04.20 05:00</c:v>
                </c:pt>
                <c:pt idx="2543">
                  <c:v>29.04.20 06:00</c:v>
                </c:pt>
                <c:pt idx="2544">
                  <c:v>29.04.20 07:00</c:v>
                </c:pt>
                <c:pt idx="2545">
                  <c:v>29.04.20 08:00</c:v>
                </c:pt>
                <c:pt idx="2546">
                  <c:v>29.04.20 09:00</c:v>
                </c:pt>
                <c:pt idx="2547">
                  <c:v>29.04.20 10:00</c:v>
                </c:pt>
                <c:pt idx="2548">
                  <c:v>29.04.20 11:00</c:v>
                </c:pt>
                <c:pt idx="2549">
                  <c:v>29.04.20 12:00</c:v>
                </c:pt>
                <c:pt idx="2550">
                  <c:v>29.04.20 13:00</c:v>
                </c:pt>
                <c:pt idx="2551">
                  <c:v>29.04.20 14:00</c:v>
                </c:pt>
                <c:pt idx="2552">
                  <c:v>29.04.20 15:00</c:v>
                </c:pt>
                <c:pt idx="2553">
                  <c:v>29.04.20 16:00</c:v>
                </c:pt>
                <c:pt idx="2554">
                  <c:v>29.04.20 17:00</c:v>
                </c:pt>
                <c:pt idx="2555">
                  <c:v>29.04.20 18:00</c:v>
                </c:pt>
                <c:pt idx="2556">
                  <c:v>29.04.20 19:00</c:v>
                </c:pt>
                <c:pt idx="2557">
                  <c:v>29.04.20 20:00</c:v>
                </c:pt>
                <c:pt idx="2558">
                  <c:v>29.04.20 21:00</c:v>
                </c:pt>
                <c:pt idx="2559">
                  <c:v>29.04.20 22:00</c:v>
                </c:pt>
                <c:pt idx="2560">
                  <c:v>29.04.20 23:00</c:v>
                </c:pt>
                <c:pt idx="2561">
                  <c:v>30.04.20 00:00</c:v>
                </c:pt>
                <c:pt idx="2562">
                  <c:v>30.04.20 01:00</c:v>
                </c:pt>
                <c:pt idx="2563">
                  <c:v>30.04.20 02:00</c:v>
                </c:pt>
                <c:pt idx="2564">
                  <c:v>30.04.20 03:00</c:v>
                </c:pt>
                <c:pt idx="2565">
                  <c:v>30.04.20 04:00</c:v>
                </c:pt>
                <c:pt idx="2566">
                  <c:v>30.04.20 05:00</c:v>
                </c:pt>
                <c:pt idx="2567">
                  <c:v>30.04.20 06:00</c:v>
                </c:pt>
                <c:pt idx="2568">
                  <c:v>30.04.20 07:00</c:v>
                </c:pt>
                <c:pt idx="2569">
                  <c:v>30.04.20 08:00</c:v>
                </c:pt>
                <c:pt idx="2570">
                  <c:v>30.04.20 09:00</c:v>
                </c:pt>
                <c:pt idx="2571">
                  <c:v>30.04.20 10:00</c:v>
                </c:pt>
                <c:pt idx="2572">
                  <c:v>30.04.20 11:00</c:v>
                </c:pt>
                <c:pt idx="2573">
                  <c:v>30.04.20 12:00</c:v>
                </c:pt>
                <c:pt idx="2574">
                  <c:v>30.04.20 13:00</c:v>
                </c:pt>
                <c:pt idx="2575">
                  <c:v>30.04.20 14:00</c:v>
                </c:pt>
                <c:pt idx="2576">
                  <c:v>30.04.20 15:00</c:v>
                </c:pt>
                <c:pt idx="2577">
                  <c:v>30.04.20 16:00</c:v>
                </c:pt>
                <c:pt idx="2578">
                  <c:v>30.04.20 17:00</c:v>
                </c:pt>
                <c:pt idx="2579">
                  <c:v>30.04.20 18:00</c:v>
                </c:pt>
                <c:pt idx="2580">
                  <c:v>30.04.20 19:00</c:v>
                </c:pt>
                <c:pt idx="2581">
                  <c:v>30.04.20 20:00</c:v>
                </c:pt>
                <c:pt idx="2582">
                  <c:v>30.04.20 21:00</c:v>
                </c:pt>
                <c:pt idx="2583">
                  <c:v>30.04.20 22:00</c:v>
                </c:pt>
                <c:pt idx="2584">
                  <c:v>30.04.20 23:00</c:v>
                </c:pt>
                <c:pt idx="2585">
                  <c:v>01.05.20 00:00</c:v>
                </c:pt>
                <c:pt idx="2586">
                  <c:v>01.05.20 01:00</c:v>
                </c:pt>
                <c:pt idx="2587">
                  <c:v>01.05.20 02:00</c:v>
                </c:pt>
                <c:pt idx="2588">
                  <c:v>01.05.20 03:00</c:v>
                </c:pt>
                <c:pt idx="2589">
                  <c:v>01.05.20 04:00</c:v>
                </c:pt>
                <c:pt idx="2590">
                  <c:v>01.05.20 05:00</c:v>
                </c:pt>
                <c:pt idx="2591">
                  <c:v>01.05.20 06:00</c:v>
                </c:pt>
                <c:pt idx="2592">
                  <c:v>01.05.20 07:00</c:v>
                </c:pt>
                <c:pt idx="2593">
                  <c:v>01.05.20 08:00</c:v>
                </c:pt>
                <c:pt idx="2594">
                  <c:v>01.05.20 09:00</c:v>
                </c:pt>
                <c:pt idx="2595">
                  <c:v>01.05.20 10:00</c:v>
                </c:pt>
                <c:pt idx="2596">
                  <c:v>01.05.20 11:00</c:v>
                </c:pt>
                <c:pt idx="2597">
                  <c:v>01.05.20 12:00</c:v>
                </c:pt>
                <c:pt idx="2598">
                  <c:v>01.05.20 13:00</c:v>
                </c:pt>
                <c:pt idx="2599">
                  <c:v>01.05.20 14:00</c:v>
                </c:pt>
                <c:pt idx="2600">
                  <c:v>01.05.20 15:00</c:v>
                </c:pt>
                <c:pt idx="2601">
                  <c:v>01.05.20 16:00</c:v>
                </c:pt>
                <c:pt idx="2602">
                  <c:v>01.05.20 17:00</c:v>
                </c:pt>
                <c:pt idx="2603">
                  <c:v>01.05.20 18:00</c:v>
                </c:pt>
                <c:pt idx="2604">
                  <c:v>01.05.20 19:00</c:v>
                </c:pt>
                <c:pt idx="2605">
                  <c:v>01.05.20 20:00</c:v>
                </c:pt>
                <c:pt idx="2606">
                  <c:v>01.05.20 21:00</c:v>
                </c:pt>
                <c:pt idx="2607">
                  <c:v>01.05.20 22:00</c:v>
                </c:pt>
                <c:pt idx="2608">
                  <c:v>01.05.20 23:00</c:v>
                </c:pt>
                <c:pt idx="2609">
                  <c:v>04.05.20 00:00</c:v>
                </c:pt>
                <c:pt idx="2610">
                  <c:v>04.05.20 01:00</c:v>
                </c:pt>
                <c:pt idx="2611">
                  <c:v>04.05.20 02:00</c:v>
                </c:pt>
                <c:pt idx="2612">
                  <c:v>04.05.20 03:00</c:v>
                </c:pt>
                <c:pt idx="2613">
                  <c:v>04.05.20 04:00</c:v>
                </c:pt>
                <c:pt idx="2614">
                  <c:v>04.05.20 05:00</c:v>
                </c:pt>
                <c:pt idx="2615">
                  <c:v>04.05.20 06:00</c:v>
                </c:pt>
                <c:pt idx="2616">
                  <c:v>04.05.20 07:00</c:v>
                </c:pt>
                <c:pt idx="2617">
                  <c:v>04.05.20 08:00</c:v>
                </c:pt>
                <c:pt idx="2618">
                  <c:v>04.05.20 09:00</c:v>
                </c:pt>
                <c:pt idx="2619">
                  <c:v>04.05.20 10:00</c:v>
                </c:pt>
                <c:pt idx="2620">
                  <c:v>04.05.20 11:00</c:v>
                </c:pt>
                <c:pt idx="2621">
                  <c:v>04.05.20 12:00</c:v>
                </c:pt>
                <c:pt idx="2622">
                  <c:v>04.05.20 13:00</c:v>
                </c:pt>
                <c:pt idx="2623">
                  <c:v>04.05.20 14:00</c:v>
                </c:pt>
                <c:pt idx="2624">
                  <c:v>04.05.20 15:00</c:v>
                </c:pt>
                <c:pt idx="2625">
                  <c:v>04.05.20 16:00</c:v>
                </c:pt>
                <c:pt idx="2626">
                  <c:v>04.05.20 17:00</c:v>
                </c:pt>
                <c:pt idx="2627">
                  <c:v>04.05.20 18:00</c:v>
                </c:pt>
                <c:pt idx="2628">
                  <c:v>04.05.20 19:00</c:v>
                </c:pt>
                <c:pt idx="2629">
                  <c:v>04.05.20 20:00</c:v>
                </c:pt>
                <c:pt idx="2630">
                  <c:v>04.05.20 21:00</c:v>
                </c:pt>
                <c:pt idx="2631">
                  <c:v>04.05.20 22:00</c:v>
                </c:pt>
                <c:pt idx="2632">
                  <c:v>04.05.20 23:00</c:v>
                </c:pt>
                <c:pt idx="2633">
                  <c:v>05.05.20 00:00</c:v>
                </c:pt>
                <c:pt idx="2634">
                  <c:v>05.05.20 01:00</c:v>
                </c:pt>
                <c:pt idx="2635">
                  <c:v>05.05.20 02:00</c:v>
                </c:pt>
                <c:pt idx="2636">
                  <c:v>05.05.20 03:00</c:v>
                </c:pt>
                <c:pt idx="2637">
                  <c:v>05.05.20 04:00</c:v>
                </c:pt>
                <c:pt idx="2638">
                  <c:v>05.05.20 05:00</c:v>
                </c:pt>
                <c:pt idx="2639">
                  <c:v>05.05.20 06:00</c:v>
                </c:pt>
                <c:pt idx="2640">
                  <c:v>05.05.20 07:00</c:v>
                </c:pt>
                <c:pt idx="2641">
                  <c:v>05.05.20 08:00</c:v>
                </c:pt>
                <c:pt idx="2642">
                  <c:v>05.05.20 09:00</c:v>
                </c:pt>
                <c:pt idx="2643">
                  <c:v>05.05.20 10:00</c:v>
                </c:pt>
                <c:pt idx="2644">
                  <c:v>05.05.20 11:00</c:v>
                </c:pt>
                <c:pt idx="2645">
                  <c:v>05.05.20 12:00</c:v>
                </c:pt>
                <c:pt idx="2646">
                  <c:v>05.05.20 13:00</c:v>
                </c:pt>
                <c:pt idx="2647">
                  <c:v>05.05.20 14:00</c:v>
                </c:pt>
                <c:pt idx="2648">
                  <c:v>05.05.20 15:00</c:v>
                </c:pt>
                <c:pt idx="2649">
                  <c:v>05.05.20 16:00</c:v>
                </c:pt>
                <c:pt idx="2650">
                  <c:v>05.05.20 17:00</c:v>
                </c:pt>
                <c:pt idx="2651">
                  <c:v>05.05.20 18:00</c:v>
                </c:pt>
                <c:pt idx="2652">
                  <c:v>05.05.20 19:00</c:v>
                </c:pt>
                <c:pt idx="2653">
                  <c:v>05.05.20 20:00</c:v>
                </c:pt>
                <c:pt idx="2654">
                  <c:v>05.05.20 21:00</c:v>
                </c:pt>
                <c:pt idx="2655">
                  <c:v>05.05.20 22:00</c:v>
                </c:pt>
                <c:pt idx="2656">
                  <c:v>05.05.20 23:00</c:v>
                </c:pt>
                <c:pt idx="2657">
                  <c:v>06.05.20 00:00</c:v>
                </c:pt>
                <c:pt idx="2658">
                  <c:v>06.05.20 01:00</c:v>
                </c:pt>
                <c:pt idx="2659">
                  <c:v>06.05.20 02:00</c:v>
                </c:pt>
                <c:pt idx="2660">
                  <c:v>06.05.20 03:00</c:v>
                </c:pt>
                <c:pt idx="2661">
                  <c:v>06.05.20 04:00</c:v>
                </c:pt>
                <c:pt idx="2662">
                  <c:v>06.05.20 05:00</c:v>
                </c:pt>
                <c:pt idx="2663">
                  <c:v>06.05.20 06:00</c:v>
                </c:pt>
                <c:pt idx="2664">
                  <c:v>06.05.20 07:00</c:v>
                </c:pt>
                <c:pt idx="2665">
                  <c:v>06.05.20 08:00</c:v>
                </c:pt>
                <c:pt idx="2666">
                  <c:v>06.05.20 09:00</c:v>
                </c:pt>
                <c:pt idx="2667">
                  <c:v>06.05.20 10:00</c:v>
                </c:pt>
                <c:pt idx="2668">
                  <c:v>06.05.20 11:00</c:v>
                </c:pt>
                <c:pt idx="2669">
                  <c:v>06.05.20 12:00</c:v>
                </c:pt>
                <c:pt idx="2670">
                  <c:v>06.05.20 13:00</c:v>
                </c:pt>
                <c:pt idx="2671">
                  <c:v>06.05.20 14:00</c:v>
                </c:pt>
                <c:pt idx="2672">
                  <c:v>06.05.20 15:00</c:v>
                </c:pt>
                <c:pt idx="2673">
                  <c:v>06.05.20 16:00</c:v>
                </c:pt>
                <c:pt idx="2674">
                  <c:v>06.05.20 17:00</c:v>
                </c:pt>
                <c:pt idx="2675">
                  <c:v>06.05.20 18:00</c:v>
                </c:pt>
                <c:pt idx="2676">
                  <c:v>06.05.20 19:00</c:v>
                </c:pt>
                <c:pt idx="2677">
                  <c:v>06.05.20 20:00</c:v>
                </c:pt>
                <c:pt idx="2678">
                  <c:v>06.05.20 21:00</c:v>
                </c:pt>
                <c:pt idx="2679">
                  <c:v>06.05.20 22:00</c:v>
                </c:pt>
                <c:pt idx="2680">
                  <c:v>06.05.20 23:00</c:v>
                </c:pt>
                <c:pt idx="2681">
                  <c:v>07.05.20 00:00</c:v>
                </c:pt>
                <c:pt idx="2682">
                  <c:v>07.05.20 01:00</c:v>
                </c:pt>
                <c:pt idx="2683">
                  <c:v>07.05.20 02:00</c:v>
                </c:pt>
                <c:pt idx="2684">
                  <c:v>07.05.20 03:00</c:v>
                </c:pt>
                <c:pt idx="2685">
                  <c:v>07.05.20 04:00</c:v>
                </c:pt>
                <c:pt idx="2686">
                  <c:v>07.05.20 05:00</c:v>
                </c:pt>
                <c:pt idx="2687">
                  <c:v>07.05.20 06:00</c:v>
                </c:pt>
                <c:pt idx="2688">
                  <c:v>07.05.20 07:00</c:v>
                </c:pt>
                <c:pt idx="2689">
                  <c:v>07.05.20 08:00</c:v>
                </c:pt>
                <c:pt idx="2690">
                  <c:v>07.05.20 09:00</c:v>
                </c:pt>
                <c:pt idx="2691">
                  <c:v>07.05.20 10:00</c:v>
                </c:pt>
                <c:pt idx="2692">
                  <c:v>07.05.20 11:00</c:v>
                </c:pt>
                <c:pt idx="2693">
                  <c:v>07.05.20 12:00</c:v>
                </c:pt>
                <c:pt idx="2694">
                  <c:v>07.05.20 13:00</c:v>
                </c:pt>
                <c:pt idx="2695">
                  <c:v>07.05.20 14:00</c:v>
                </c:pt>
                <c:pt idx="2696">
                  <c:v>07.05.20 15:00</c:v>
                </c:pt>
                <c:pt idx="2697">
                  <c:v>07.05.20 16:00</c:v>
                </c:pt>
                <c:pt idx="2698">
                  <c:v>07.05.20 17:00</c:v>
                </c:pt>
                <c:pt idx="2699">
                  <c:v>07.05.20 18:00</c:v>
                </c:pt>
                <c:pt idx="2700">
                  <c:v>07.05.20 19:00</c:v>
                </c:pt>
                <c:pt idx="2701">
                  <c:v>07.05.20 20:00</c:v>
                </c:pt>
                <c:pt idx="2702">
                  <c:v>07.05.20 21:00</c:v>
                </c:pt>
                <c:pt idx="2703">
                  <c:v>07.05.20 22:00</c:v>
                </c:pt>
                <c:pt idx="2704">
                  <c:v>07.05.20 23:00</c:v>
                </c:pt>
                <c:pt idx="2705">
                  <c:v>08.05.20 00:00</c:v>
                </c:pt>
                <c:pt idx="2706">
                  <c:v>08.05.20 01:00</c:v>
                </c:pt>
                <c:pt idx="2707">
                  <c:v>08.05.20 02:00</c:v>
                </c:pt>
                <c:pt idx="2708">
                  <c:v>08.05.20 03:00</c:v>
                </c:pt>
                <c:pt idx="2709">
                  <c:v>08.05.20 04:00</c:v>
                </c:pt>
                <c:pt idx="2710">
                  <c:v>08.05.20 05:00</c:v>
                </c:pt>
                <c:pt idx="2711">
                  <c:v>08.05.20 06:00</c:v>
                </c:pt>
                <c:pt idx="2712">
                  <c:v>08.05.20 07:00</c:v>
                </c:pt>
                <c:pt idx="2713">
                  <c:v>08.05.20 08:00</c:v>
                </c:pt>
                <c:pt idx="2714">
                  <c:v>08.05.20 09:00</c:v>
                </c:pt>
                <c:pt idx="2715">
                  <c:v>08.05.20 10:00</c:v>
                </c:pt>
                <c:pt idx="2716">
                  <c:v>08.05.20 11:00</c:v>
                </c:pt>
                <c:pt idx="2717">
                  <c:v>08.05.20 12:00</c:v>
                </c:pt>
                <c:pt idx="2718">
                  <c:v>08.05.20 13:00</c:v>
                </c:pt>
                <c:pt idx="2719">
                  <c:v>08.05.20 14:00</c:v>
                </c:pt>
                <c:pt idx="2720">
                  <c:v>08.05.20 15:00</c:v>
                </c:pt>
                <c:pt idx="2721">
                  <c:v>08.05.20 16:00</c:v>
                </c:pt>
                <c:pt idx="2722">
                  <c:v>08.05.20 17:00</c:v>
                </c:pt>
                <c:pt idx="2723">
                  <c:v>08.05.20 18:00</c:v>
                </c:pt>
                <c:pt idx="2724">
                  <c:v>08.05.20 19:00</c:v>
                </c:pt>
                <c:pt idx="2725">
                  <c:v>08.05.20 20:00</c:v>
                </c:pt>
                <c:pt idx="2726">
                  <c:v>08.05.20 21:00</c:v>
                </c:pt>
                <c:pt idx="2727">
                  <c:v>08.05.20 22:00</c:v>
                </c:pt>
                <c:pt idx="2728">
                  <c:v>08.05.20 23:00</c:v>
                </c:pt>
                <c:pt idx="2729">
                  <c:v>11.05.20 00:00</c:v>
                </c:pt>
                <c:pt idx="2730">
                  <c:v>11.05.20 01:00</c:v>
                </c:pt>
                <c:pt idx="2731">
                  <c:v>11.05.20 02:00</c:v>
                </c:pt>
                <c:pt idx="2732">
                  <c:v>11.05.20 03:00</c:v>
                </c:pt>
                <c:pt idx="2733">
                  <c:v>11.05.20 04:00</c:v>
                </c:pt>
                <c:pt idx="2734">
                  <c:v>11.05.20 05:00</c:v>
                </c:pt>
                <c:pt idx="2735">
                  <c:v>11.05.20 06:00</c:v>
                </c:pt>
                <c:pt idx="2736">
                  <c:v>11.05.20 07:00</c:v>
                </c:pt>
                <c:pt idx="2737">
                  <c:v>11.05.20 08:00</c:v>
                </c:pt>
                <c:pt idx="2738">
                  <c:v>11.05.20 09:00</c:v>
                </c:pt>
                <c:pt idx="2739">
                  <c:v>11.05.20 10:00</c:v>
                </c:pt>
                <c:pt idx="2740">
                  <c:v>11.05.20 11:00</c:v>
                </c:pt>
                <c:pt idx="2741">
                  <c:v>11.05.20 12:00</c:v>
                </c:pt>
                <c:pt idx="2742">
                  <c:v>11.05.20 13:00</c:v>
                </c:pt>
                <c:pt idx="2743">
                  <c:v>11.05.20 14:00</c:v>
                </c:pt>
                <c:pt idx="2744">
                  <c:v>11.05.20 15:00</c:v>
                </c:pt>
                <c:pt idx="2745">
                  <c:v>11.05.20 16:00</c:v>
                </c:pt>
                <c:pt idx="2746">
                  <c:v>11.05.20 17:00</c:v>
                </c:pt>
                <c:pt idx="2747">
                  <c:v>11.05.20 18:00</c:v>
                </c:pt>
                <c:pt idx="2748">
                  <c:v>11.05.20 19:00</c:v>
                </c:pt>
                <c:pt idx="2749">
                  <c:v>11.05.20 20:00</c:v>
                </c:pt>
                <c:pt idx="2750">
                  <c:v>11.05.20 21:00</c:v>
                </c:pt>
                <c:pt idx="2751">
                  <c:v>11.05.20 22:00</c:v>
                </c:pt>
                <c:pt idx="2752">
                  <c:v>11.05.20 23:00</c:v>
                </c:pt>
                <c:pt idx="2753">
                  <c:v>12.05.20 00:00</c:v>
                </c:pt>
                <c:pt idx="2754">
                  <c:v>12.05.20 01:00</c:v>
                </c:pt>
                <c:pt idx="2755">
                  <c:v>12.05.20 02:00</c:v>
                </c:pt>
                <c:pt idx="2756">
                  <c:v>12.05.20 03:00</c:v>
                </c:pt>
                <c:pt idx="2757">
                  <c:v>12.05.20 04:00</c:v>
                </c:pt>
                <c:pt idx="2758">
                  <c:v>12.05.20 05:00</c:v>
                </c:pt>
                <c:pt idx="2759">
                  <c:v>12.05.20 06:00</c:v>
                </c:pt>
                <c:pt idx="2760">
                  <c:v>12.05.20 07:00</c:v>
                </c:pt>
                <c:pt idx="2761">
                  <c:v>12.05.20 08:00</c:v>
                </c:pt>
                <c:pt idx="2762">
                  <c:v>12.05.20 09:00</c:v>
                </c:pt>
                <c:pt idx="2763">
                  <c:v>12.05.20 10:00</c:v>
                </c:pt>
                <c:pt idx="2764">
                  <c:v>12.05.20 11:00</c:v>
                </c:pt>
                <c:pt idx="2765">
                  <c:v>12.05.20 12:00</c:v>
                </c:pt>
                <c:pt idx="2766">
                  <c:v>12.05.20 13:00</c:v>
                </c:pt>
                <c:pt idx="2767">
                  <c:v>12.05.20 14:00</c:v>
                </c:pt>
                <c:pt idx="2768">
                  <c:v>12.05.20 15:00</c:v>
                </c:pt>
                <c:pt idx="2769">
                  <c:v>12.05.20 16:00</c:v>
                </c:pt>
                <c:pt idx="2770">
                  <c:v>12.05.20 17:00</c:v>
                </c:pt>
                <c:pt idx="2771">
                  <c:v>12.05.20 18:00</c:v>
                </c:pt>
                <c:pt idx="2772">
                  <c:v>12.05.20 19:00</c:v>
                </c:pt>
                <c:pt idx="2773">
                  <c:v>12.05.20 20:00</c:v>
                </c:pt>
                <c:pt idx="2774">
                  <c:v>12.05.20 21:00</c:v>
                </c:pt>
                <c:pt idx="2775">
                  <c:v>12.05.20 22:00</c:v>
                </c:pt>
                <c:pt idx="2776">
                  <c:v>12.05.20 23:00</c:v>
                </c:pt>
                <c:pt idx="2777">
                  <c:v>13.05.20 00:00</c:v>
                </c:pt>
                <c:pt idx="2778">
                  <c:v>13.05.20 01:00</c:v>
                </c:pt>
                <c:pt idx="2779">
                  <c:v>13.05.20 02:00</c:v>
                </c:pt>
                <c:pt idx="2780">
                  <c:v>13.05.20 03:00</c:v>
                </c:pt>
                <c:pt idx="2781">
                  <c:v>13.05.20 04:00</c:v>
                </c:pt>
                <c:pt idx="2782">
                  <c:v>13.05.20 05:00</c:v>
                </c:pt>
                <c:pt idx="2783">
                  <c:v>13.05.20 06:00</c:v>
                </c:pt>
                <c:pt idx="2784">
                  <c:v>13.05.20 07:00</c:v>
                </c:pt>
                <c:pt idx="2785">
                  <c:v>13.05.20 08:00</c:v>
                </c:pt>
                <c:pt idx="2786">
                  <c:v>13.05.20 09:00</c:v>
                </c:pt>
                <c:pt idx="2787">
                  <c:v>13.05.20 10:00</c:v>
                </c:pt>
                <c:pt idx="2788">
                  <c:v>13.05.20 11:00</c:v>
                </c:pt>
                <c:pt idx="2789">
                  <c:v>13.05.20 12:00</c:v>
                </c:pt>
                <c:pt idx="2790">
                  <c:v>13.05.20 13:00</c:v>
                </c:pt>
                <c:pt idx="2791">
                  <c:v>13.05.20 14:00</c:v>
                </c:pt>
                <c:pt idx="2792">
                  <c:v>13.05.20 15:00</c:v>
                </c:pt>
                <c:pt idx="2793">
                  <c:v>13.05.20 16:00</c:v>
                </c:pt>
                <c:pt idx="2794">
                  <c:v>13.05.20 17:00</c:v>
                </c:pt>
                <c:pt idx="2795">
                  <c:v>13.05.20 18:00</c:v>
                </c:pt>
                <c:pt idx="2796">
                  <c:v>13.05.20 19:00</c:v>
                </c:pt>
                <c:pt idx="2797">
                  <c:v>13.05.20 20:00</c:v>
                </c:pt>
                <c:pt idx="2798">
                  <c:v>13.05.20 21:00</c:v>
                </c:pt>
                <c:pt idx="2799">
                  <c:v>13.05.20 22:00</c:v>
                </c:pt>
                <c:pt idx="2800">
                  <c:v>13.05.20 23:00</c:v>
                </c:pt>
                <c:pt idx="2801">
                  <c:v>14.05.20 00:00</c:v>
                </c:pt>
                <c:pt idx="2802">
                  <c:v>14.05.20 01:00</c:v>
                </c:pt>
                <c:pt idx="2803">
                  <c:v>14.05.20 02:00</c:v>
                </c:pt>
                <c:pt idx="2804">
                  <c:v>14.05.20 03:00</c:v>
                </c:pt>
                <c:pt idx="2805">
                  <c:v>14.05.20 04:00</c:v>
                </c:pt>
                <c:pt idx="2806">
                  <c:v>14.05.20 05:00</c:v>
                </c:pt>
                <c:pt idx="2807">
                  <c:v>14.05.20 06:00</c:v>
                </c:pt>
                <c:pt idx="2808">
                  <c:v>14.05.20 07:00</c:v>
                </c:pt>
                <c:pt idx="2809">
                  <c:v>14.05.20 08:00</c:v>
                </c:pt>
                <c:pt idx="2810">
                  <c:v>14.05.20 09:00</c:v>
                </c:pt>
                <c:pt idx="2811">
                  <c:v>14.05.20 10:00</c:v>
                </c:pt>
                <c:pt idx="2812">
                  <c:v>14.05.20 11:00</c:v>
                </c:pt>
                <c:pt idx="2813">
                  <c:v>14.05.20 12:00</c:v>
                </c:pt>
                <c:pt idx="2814">
                  <c:v>14.05.20 13:00</c:v>
                </c:pt>
                <c:pt idx="2815">
                  <c:v>14.05.20 14:00</c:v>
                </c:pt>
                <c:pt idx="2816">
                  <c:v>14.05.20 15:00</c:v>
                </c:pt>
                <c:pt idx="2817">
                  <c:v>14.05.20 16:00</c:v>
                </c:pt>
                <c:pt idx="2818">
                  <c:v>14.05.20 17:00</c:v>
                </c:pt>
                <c:pt idx="2819">
                  <c:v>14.05.20 18:00</c:v>
                </c:pt>
                <c:pt idx="2820">
                  <c:v>14.05.20 19:00</c:v>
                </c:pt>
                <c:pt idx="2821">
                  <c:v>14.05.20 20:00</c:v>
                </c:pt>
                <c:pt idx="2822">
                  <c:v>14.05.20 21:00</c:v>
                </c:pt>
                <c:pt idx="2823">
                  <c:v>14.05.20 22:00</c:v>
                </c:pt>
                <c:pt idx="2824">
                  <c:v>14.05.20 23:00</c:v>
                </c:pt>
                <c:pt idx="2825">
                  <c:v>15.05.20 00:00</c:v>
                </c:pt>
                <c:pt idx="2826">
                  <c:v>15.05.20 01:00</c:v>
                </c:pt>
                <c:pt idx="2827">
                  <c:v>15.05.20 02:00</c:v>
                </c:pt>
                <c:pt idx="2828">
                  <c:v>15.05.20 03:00</c:v>
                </c:pt>
                <c:pt idx="2829">
                  <c:v>15.05.20 04:00</c:v>
                </c:pt>
                <c:pt idx="2830">
                  <c:v>15.05.20 05:00</c:v>
                </c:pt>
                <c:pt idx="2831">
                  <c:v>15.05.20 06:00</c:v>
                </c:pt>
                <c:pt idx="2832">
                  <c:v>15.05.20 07:00</c:v>
                </c:pt>
                <c:pt idx="2833">
                  <c:v>15.05.20 08:00</c:v>
                </c:pt>
                <c:pt idx="2834">
                  <c:v>15.05.20 09:00</c:v>
                </c:pt>
                <c:pt idx="2835">
                  <c:v>15.05.20 10:00</c:v>
                </c:pt>
                <c:pt idx="2836">
                  <c:v>15.05.20 11:00</c:v>
                </c:pt>
                <c:pt idx="2837">
                  <c:v>15.05.20 12:00</c:v>
                </c:pt>
                <c:pt idx="2838">
                  <c:v>15.05.20 13:00</c:v>
                </c:pt>
                <c:pt idx="2839">
                  <c:v>15.05.20 14:00</c:v>
                </c:pt>
                <c:pt idx="2840">
                  <c:v>15.05.20 15:00</c:v>
                </c:pt>
                <c:pt idx="2841">
                  <c:v>15.05.20 16:00</c:v>
                </c:pt>
                <c:pt idx="2842">
                  <c:v>15.05.20 17:00</c:v>
                </c:pt>
                <c:pt idx="2843">
                  <c:v>15.05.20 18:00</c:v>
                </c:pt>
                <c:pt idx="2844">
                  <c:v>15.05.20 19:00</c:v>
                </c:pt>
                <c:pt idx="2845">
                  <c:v>15.05.20 20:00</c:v>
                </c:pt>
                <c:pt idx="2846">
                  <c:v>15.05.20 21:00</c:v>
                </c:pt>
                <c:pt idx="2847">
                  <c:v>15.05.20 22:00</c:v>
                </c:pt>
                <c:pt idx="2848">
                  <c:v>15.05.20 23:00</c:v>
                </c:pt>
                <c:pt idx="2849">
                  <c:v>18.05.20 00:00</c:v>
                </c:pt>
                <c:pt idx="2850">
                  <c:v>18.05.20 01:00</c:v>
                </c:pt>
                <c:pt idx="2851">
                  <c:v>18.05.20 02:00</c:v>
                </c:pt>
                <c:pt idx="2852">
                  <c:v>18.05.20 03:00</c:v>
                </c:pt>
                <c:pt idx="2853">
                  <c:v>18.05.20 04:00</c:v>
                </c:pt>
                <c:pt idx="2854">
                  <c:v>18.05.20 05:00</c:v>
                </c:pt>
                <c:pt idx="2855">
                  <c:v>18.05.20 06:00</c:v>
                </c:pt>
                <c:pt idx="2856">
                  <c:v>18.05.20 07:00</c:v>
                </c:pt>
                <c:pt idx="2857">
                  <c:v>18.05.20 08:00</c:v>
                </c:pt>
                <c:pt idx="2858">
                  <c:v>18.05.20 09:00</c:v>
                </c:pt>
                <c:pt idx="2859">
                  <c:v>18.05.20 10:00</c:v>
                </c:pt>
                <c:pt idx="2860">
                  <c:v>18.05.20 11:00</c:v>
                </c:pt>
                <c:pt idx="2861">
                  <c:v>18.05.20 12:00</c:v>
                </c:pt>
                <c:pt idx="2862">
                  <c:v>18.05.20 13:00</c:v>
                </c:pt>
                <c:pt idx="2863">
                  <c:v>18.05.20 14:00</c:v>
                </c:pt>
                <c:pt idx="2864">
                  <c:v>18.05.20 15:00</c:v>
                </c:pt>
                <c:pt idx="2865">
                  <c:v>18.05.20 16:00</c:v>
                </c:pt>
                <c:pt idx="2866">
                  <c:v>18.05.20 17:00</c:v>
                </c:pt>
                <c:pt idx="2867">
                  <c:v>18.05.20 18:00</c:v>
                </c:pt>
                <c:pt idx="2868">
                  <c:v>18.05.20 19:00</c:v>
                </c:pt>
                <c:pt idx="2869">
                  <c:v>18.05.20 20:00</c:v>
                </c:pt>
                <c:pt idx="2870">
                  <c:v>18.05.20 21:00</c:v>
                </c:pt>
                <c:pt idx="2871">
                  <c:v>18.05.20 22:00</c:v>
                </c:pt>
                <c:pt idx="2872">
                  <c:v>18.05.20 23:00</c:v>
                </c:pt>
                <c:pt idx="2873">
                  <c:v>19.05.20 00:00</c:v>
                </c:pt>
                <c:pt idx="2874">
                  <c:v>19.05.20 01:00</c:v>
                </c:pt>
                <c:pt idx="2875">
                  <c:v>19.05.20 02:00</c:v>
                </c:pt>
                <c:pt idx="2876">
                  <c:v>19.05.20 03:00</c:v>
                </c:pt>
                <c:pt idx="2877">
                  <c:v>19.05.20 04:00</c:v>
                </c:pt>
                <c:pt idx="2878">
                  <c:v>19.05.20 05:00</c:v>
                </c:pt>
                <c:pt idx="2879">
                  <c:v>19.05.20 06:00</c:v>
                </c:pt>
                <c:pt idx="2880">
                  <c:v>19.05.20 07:00</c:v>
                </c:pt>
                <c:pt idx="2881">
                  <c:v>19.05.20 08:00</c:v>
                </c:pt>
                <c:pt idx="2882">
                  <c:v>19.05.20 09:00</c:v>
                </c:pt>
                <c:pt idx="2883">
                  <c:v>19.05.20 10:00</c:v>
                </c:pt>
                <c:pt idx="2884">
                  <c:v>19.05.20 11:00</c:v>
                </c:pt>
                <c:pt idx="2885">
                  <c:v>19.05.20 12:00</c:v>
                </c:pt>
                <c:pt idx="2886">
                  <c:v>19.05.20 13:00</c:v>
                </c:pt>
                <c:pt idx="2887">
                  <c:v>19.05.20 14:00</c:v>
                </c:pt>
                <c:pt idx="2888">
                  <c:v>19.05.20 15:00</c:v>
                </c:pt>
                <c:pt idx="2889">
                  <c:v>19.05.20 16:00</c:v>
                </c:pt>
                <c:pt idx="2890">
                  <c:v>19.05.20 17:00</c:v>
                </c:pt>
                <c:pt idx="2891">
                  <c:v>19.05.20 18:00</c:v>
                </c:pt>
                <c:pt idx="2892">
                  <c:v>19.05.20 19:00</c:v>
                </c:pt>
                <c:pt idx="2893">
                  <c:v>19.05.20 20:00</c:v>
                </c:pt>
                <c:pt idx="2894">
                  <c:v>19.05.20 21:00</c:v>
                </c:pt>
                <c:pt idx="2895">
                  <c:v>19.05.20 22:00</c:v>
                </c:pt>
                <c:pt idx="2896">
                  <c:v>19.05.20 23:00</c:v>
                </c:pt>
                <c:pt idx="2897">
                  <c:v>20.05.20 00:00</c:v>
                </c:pt>
                <c:pt idx="2898">
                  <c:v>20.05.20 01:00</c:v>
                </c:pt>
                <c:pt idx="2899">
                  <c:v>20.05.20 02:00</c:v>
                </c:pt>
                <c:pt idx="2900">
                  <c:v>20.05.20 03:00</c:v>
                </c:pt>
                <c:pt idx="2901">
                  <c:v>20.05.20 04:00</c:v>
                </c:pt>
                <c:pt idx="2902">
                  <c:v>20.05.20 05:00</c:v>
                </c:pt>
                <c:pt idx="2903">
                  <c:v>20.05.20 06:00</c:v>
                </c:pt>
                <c:pt idx="2904">
                  <c:v>20.05.20 07:00</c:v>
                </c:pt>
                <c:pt idx="2905">
                  <c:v>20.05.20 08:00</c:v>
                </c:pt>
                <c:pt idx="2906">
                  <c:v>20.05.20 09:00</c:v>
                </c:pt>
                <c:pt idx="2907">
                  <c:v>20.05.20 10:00</c:v>
                </c:pt>
                <c:pt idx="2908">
                  <c:v>20.05.20 11:00</c:v>
                </c:pt>
                <c:pt idx="2909">
                  <c:v>20.05.20 12:00</c:v>
                </c:pt>
                <c:pt idx="2910">
                  <c:v>20.05.20 13:00</c:v>
                </c:pt>
                <c:pt idx="2911">
                  <c:v>20.05.20 14:00</c:v>
                </c:pt>
                <c:pt idx="2912">
                  <c:v>20.05.20 15:00</c:v>
                </c:pt>
                <c:pt idx="2913">
                  <c:v>20.05.20 16:00</c:v>
                </c:pt>
                <c:pt idx="2914">
                  <c:v>20.05.20 17:00</c:v>
                </c:pt>
                <c:pt idx="2915">
                  <c:v>20.05.20 18:00</c:v>
                </c:pt>
                <c:pt idx="2916">
                  <c:v>20.05.20 19:00</c:v>
                </c:pt>
                <c:pt idx="2917">
                  <c:v>20.05.20 20:00</c:v>
                </c:pt>
                <c:pt idx="2918">
                  <c:v>20.05.20 21:00</c:v>
                </c:pt>
                <c:pt idx="2919">
                  <c:v>20.05.20 22:00</c:v>
                </c:pt>
                <c:pt idx="2920">
                  <c:v>20.05.20 23:00</c:v>
                </c:pt>
                <c:pt idx="2921">
                  <c:v>21.05.20 00:00</c:v>
                </c:pt>
                <c:pt idx="2922">
                  <c:v>21.05.20 01:00</c:v>
                </c:pt>
                <c:pt idx="2923">
                  <c:v>21.05.20 02:00</c:v>
                </c:pt>
                <c:pt idx="2924">
                  <c:v>21.05.20 03:00</c:v>
                </c:pt>
                <c:pt idx="2925">
                  <c:v>21.05.20 04:00</c:v>
                </c:pt>
                <c:pt idx="2926">
                  <c:v>21.05.20 05:00</c:v>
                </c:pt>
                <c:pt idx="2927">
                  <c:v>21.05.20 06:00</c:v>
                </c:pt>
                <c:pt idx="2928">
                  <c:v>21.05.20 07:00</c:v>
                </c:pt>
                <c:pt idx="2929">
                  <c:v>21.05.20 08:00</c:v>
                </c:pt>
                <c:pt idx="2930">
                  <c:v>21.05.20 09:00</c:v>
                </c:pt>
                <c:pt idx="2931">
                  <c:v>21.05.20 10:00</c:v>
                </c:pt>
                <c:pt idx="2932">
                  <c:v>21.05.20 11:00</c:v>
                </c:pt>
                <c:pt idx="2933">
                  <c:v>21.05.20 12:00</c:v>
                </c:pt>
                <c:pt idx="2934">
                  <c:v>21.05.20 13:00</c:v>
                </c:pt>
                <c:pt idx="2935">
                  <c:v>21.05.20 14:00</c:v>
                </c:pt>
                <c:pt idx="2936">
                  <c:v>21.05.20 15:00</c:v>
                </c:pt>
                <c:pt idx="2937">
                  <c:v>21.05.20 16:00</c:v>
                </c:pt>
                <c:pt idx="2938">
                  <c:v>21.05.20 17:00</c:v>
                </c:pt>
                <c:pt idx="2939">
                  <c:v>21.05.20 18:00</c:v>
                </c:pt>
                <c:pt idx="2940">
                  <c:v>21.05.20 19:00</c:v>
                </c:pt>
                <c:pt idx="2941">
                  <c:v>21.05.20 20:00</c:v>
                </c:pt>
                <c:pt idx="2942">
                  <c:v>21.05.20 21:00</c:v>
                </c:pt>
                <c:pt idx="2943">
                  <c:v>21.05.20 22:00</c:v>
                </c:pt>
                <c:pt idx="2944">
                  <c:v>21.05.20 23:00</c:v>
                </c:pt>
                <c:pt idx="2945">
                  <c:v>22.05.20 00:00</c:v>
                </c:pt>
                <c:pt idx="2946">
                  <c:v>22.05.20 01:00</c:v>
                </c:pt>
                <c:pt idx="2947">
                  <c:v>22.05.20 02:00</c:v>
                </c:pt>
                <c:pt idx="2948">
                  <c:v>22.05.20 03:00</c:v>
                </c:pt>
                <c:pt idx="2949">
                  <c:v>22.05.20 04:00</c:v>
                </c:pt>
                <c:pt idx="2950">
                  <c:v>22.05.20 05:00</c:v>
                </c:pt>
                <c:pt idx="2951">
                  <c:v>22.05.20 06:00</c:v>
                </c:pt>
                <c:pt idx="2952">
                  <c:v>22.05.20 07:00</c:v>
                </c:pt>
                <c:pt idx="2953">
                  <c:v>22.05.20 08:00</c:v>
                </c:pt>
                <c:pt idx="2954">
                  <c:v>22.05.20 09:00</c:v>
                </c:pt>
                <c:pt idx="2955">
                  <c:v>22.05.20 10:00</c:v>
                </c:pt>
                <c:pt idx="2956">
                  <c:v>22.05.20 11:00</c:v>
                </c:pt>
                <c:pt idx="2957">
                  <c:v>22.05.20 12:00</c:v>
                </c:pt>
                <c:pt idx="2958">
                  <c:v>22.05.20 13:00</c:v>
                </c:pt>
                <c:pt idx="2959">
                  <c:v>22.05.20 14:00</c:v>
                </c:pt>
                <c:pt idx="2960">
                  <c:v>22.05.20 15:00</c:v>
                </c:pt>
                <c:pt idx="2961">
                  <c:v>22.05.20 16:00</c:v>
                </c:pt>
                <c:pt idx="2962">
                  <c:v>22.05.20 17:00</c:v>
                </c:pt>
                <c:pt idx="2963">
                  <c:v>22.05.20 18:00</c:v>
                </c:pt>
                <c:pt idx="2964">
                  <c:v>22.05.20 19:00</c:v>
                </c:pt>
                <c:pt idx="2965">
                  <c:v>22.05.20 20:00</c:v>
                </c:pt>
                <c:pt idx="2966">
                  <c:v>22.05.20 21:00</c:v>
                </c:pt>
                <c:pt idx="2967">
                  <c:v>22.05.20 22:00</c:v>
                </c:pt>
                <c:pt idx="2968">
                  <c:v>22.05.20 23:00</c:v>
                </c:pt>
                <c:pt idx="2969">
                  <c:v>25.05.20 00:00</c:v>
                </c:pt>
                <c:pt idx="2970">
                  <c:v>25.05.20 01:00</c:v>
                </c:pt>
                <c:pt idx="2971">
                  <c:v>25.05.20 02:00</c:v>
                </c:pt>
                <c:pt idx="2972">
                  <c:v>25.05.20 03:00</c:v>
                </c:pt>
                <c:pt idx="2973">
                  <c:v>25.05.20 04:00</c:v>
                </c:pt>
                <c:pt idx="2974">
                  <c:v>25.05.20 05:00</c:v>
                </c:pt>
                <c:pt idx="2975">
                  <c:v>25.05.20 06:00</c:v>
                </c:pt>
                <c:pt idx="2976">
                  <c:v>25.05.20 07:00</c:v>
                </c:pt>
                <c:pt idx="2977">
                  <c:v>25.05.20 08:00</c:v>
                </c:pt>
                <c:pt idx="2978">
                  <c:v>25.05.20 09:00</c:v>
                </c:pt>
                <c:pt idx="2979">
                  <c:v>25.05.20 10:00</c:v>
                </c:pt>
                <c:pt idx="2980">
                  <c:v>25.05.20 11:00</c:v>
                </c:pt>
                <c:pt idx="2981">
                  <c:v>25.05.20 12:00</c:v>
                </c:pt>
                <c:pt idx="2982">
                  <c:v>25.05.20 13:00</c:v>
                </c:pt>
                <c:pt idx="2983">
                  <c:v>25.05.20 14:00</c:v>
                </c:pt>
                <c:pt idx="2984">
                  <c:v>25.05.20 15:00</c:v>
                </c:pt>
                <c:pt idx="2985">
                  <c:v>25.05.20 16:00</c:v>
                </c:pt>
                <c:pt idx="2986">
                  <c:v>25.05.20 17:00</c:v>
                </c:pt>
                <c:pt idx="2987">
                  <c:v>25.05.20 18:00</c:v>
                </c:pt>
                <c:pt idx="2988">
                  <c:v>25.05.20 19:00</c:v>
                </c:pt>
                <c:pt idx="2989">
                  <c:v>25.05.20 20:00</c:v>
                </c:pt>
                <c:pt idx="2990">
                  <c:v>25.05.20 21:00</c:v>
                </c:pt>
                <c:pt idx="2991">
                  <c:v>25.05.20 22:00</c:v>
                </c:pt>
                <c:pt idx="2992">
                  <c:v>25.05.20 23:00</c:v>
                </c:pt>
                <c:pt idx="2993">
                  <c:v>26.05.20 00:00</c:v>
                </c:pt>
                <c:pt idx="2994">
                  <c:v>26.05.20 01:00</c:v>
                </c:pt>
                <c:pt idx="2995">
                  <c:v>26.05.20 02:00</c:v>
                </c:pt>
                <c:pt idx="2996">
                  <c:v>26.05.20 03:00</c:v>
                </c:pt>
                <c:pt idx="2997">
                  <c:v>26.05.20 04:00</c:v>
                </c:pt>
                <c:pt idx="2998">
                  <c:v>26.05.20 05:00</c:v>
                </c:pt>
                <c:pt idx="2999">
                  <c:v>26.05.20 06:00</c:v>
                </c:pt>
                <c:pt idx="3000">
                  <c:v>26.05.20 07:00</c:v>
                </c:pt>
                <c:pt idx="3001">
                  <c:v>26.05.20 08:00</c:v>
                </c:pt>
                <c:pt idx="3002">
                  <c:v>26.05.20 09:00</c:v>
                </c:pt>
                <c:pt idx="3003">
                  <c:v>26.05.20 10:00</c:v>
                </c:pt>
                <c:pt idx="3004">
                  <c:v>26.05.20 11:00</c:v>
                </c:pt>
                <c:pt idx="3005">
                  <c:v>26.05.20 12:00</c:v>
                </c:pt>
                <c:pt idx="3006">
                  <c:v>26.05.20 13:00</c:v>
                </c:pt>
                <c:pt idx="3007">
                  <c:v>26.05.20 14:00</c:v>
                </c:pt>
                <c:pt idx="3008">
                  <c:v>26.05.20 15:00</c:v>
                </c:pt>
                <c:pt idx="3009">
                  <c:v>26.05.20 16:00</c:v>
                </c:pt>
                <c:pt idx="3010">
                  <c:v>26.05.20 17:00</c:v>
                </c:pt>
                <c:pt idx="3011">
                  <c:v>26.05.20 18:00</c:v>
                </c:pt>
                <c:pt idx="3012">
                  <c:v>26.05.20 19:00</c:v>
                </c:pt>
                <c:pt idx="3013">
                  <c:v>26.05.20 20:00</c:v>
                </c:pt>
                <c:pt idx="3014">
                  <c:v>26.05.20 21:00</c:v>
                </c:pt>
                <c:pt idx="3015">
                  <c:v>26.05.20 22:00</c:v>
                </c:pt>
                <c:pt idx="3016">
                  <c:v>26.05.20 23:00</c:v>
                </c:pt>
                <c:pt idx="3017">
                  <c:v>27.05.20 00:00</c:v>
                </c:pt>
                <c:pt idx="3018">
                  <c:v>27.05.20 01:00</c:v>
                </c:pt>
                <c:pt idx="3019">
                  <c:v>27.05.20 02:00</c:v>
                </c:pt>
                <c:pt idx="3020">
                  <c:v>27.05.20 03:00</c:v>
                </c:pt>
                <c:pt idx="3021">
                  <c:v>27.05.20 04:00</c:v>
                </c:pt>
                <c:pt idx="3022">
                  <c:v>27.05.20 05:00</c:v>
                </c:pt>
                <c:pt idx="3023">
                  <c:v>27.05.20 06:00</c:v>
                </c:pt>
                <c:pt idx="3024">
                  <c:v>27.05.20 07:00</c:v>
                </c:pt>
                <c:pt idx="3025">
                  <c:v>27.05.20 08:00</c:v>
                </c:pt>
                <c:pt idx="3026">
                  <c:v>27.05.20 09:00</c:v>
                </c:pt>
                <c:pt idx="3027">
                  <c:v>27.05.20 10:00</c:v>
                </c:pt>
                <c:pt idx="3028">
                  <c:v>27.05.20 11:00</c:v>
                </c:pt>
                <c:pt idx="3029">
                  <c:v>27.05.20 12:00</c:v>
                </c:pt>
                <c:pt idx="3030">
                  <c:v>27.05.20 13:00</c:v>
                </c:pt>
                <c:pt idx="3031">
                  <c:v>27.05.20 14:00</c:v>
                </c:pt>
                <c:pt idx="3032">
                  <c:v>27.05.20 15:00</c:v>
                </c:pt>
                <c:pt idx="3033">
                  <c:v>27.05.20 16:00</c:v>
                </c:pt>
                <c:pt idx="3034">
                  <c:v>27.05.20 17:00</c:v>
                </c:pt>
                <c:pt idx="3035">
                  <c:v>27.05.20 18:00</c:v>
                </c:pt>
                <c:pt idx="3036">
                  <c:v>27.05.20 19:00</c:v>
                </c:pt>
                <c:pt idx="3037">
                  <c:v>27.05.20 20:00</c:v>
                </c:pt>
                <c:pt idx="3038">
                  <c:v>27.05.20 21:00</c:v>
                </c:pt>
                <c:pt idx="3039">
                  <c:v>27.05.20 22:00</c:v>
                </c:pt>
                <c:pt idx="3040">
                  <c:v>27.05.20 23:00</c:v>
                </c:pt>
                <c:pt idx="3041">
                  <c:v>28.05.20 00:00</c:v>
                </c:pt>
                <c:pt idx="3042">
                  <c:v>28.05.20 01:00</c:v>
                </c:pt>
                <c:pt idx="3043">
                  <c:v>28.05.20 02:00</c:v>
                </c:pt>
                <c:pt idx="3044">
                  <c:v>28.05.20 03:00</c:v>
                </c:pt>
                <c:pt idx="3045">
                  <c:v>28.05.20 04:00</c:v>
                </c:pt>
                <c:pt idx="3046">
                  <c:v>28.05.20 05:00</c:v>
                </c:pt>
                <c:pt idx="3047">
                  <c:v>28.05.20 06:00</c:v>
                </c:pt>
                <c:pt idx="3048">
                  <c:v>28.05.20 07:00</c:v>
                </c:pt>
                <c:pt idx="3049">
                  <c:v>28.05.20 08:00</c:v>
                </c:pt>
                <c:pt idx="3050">
                  <c:v>28.05.20 09:00</c:v>
                </c:pt>
                <c:pt idx="3051">
                  <c:v>28.05.20 10:00</c:v>
                </c:pt>
                <c:pt idx="3052">
                  <c:v>28.05.20 11:00</c:v>
                </c:pt>
                <c:pt idx="3053">
                  <c:v>28.05.20 12:00</c:v>
                </c:pt>
                <c:pt idx="3054">
                  <c:v>28.05.20 13:00</c:v>
                </c:pt>
                <c:pt idx="3055">
                  <c:v>28.05.20 14:00</c:v>
                </c:pt>
                <c:pt idx="3056">
                  <c:v>28.05.20 15:00</c:v>
                </c:pt>
                <c:pt idx="3057">
                  <c:v>28.05.20 16:00</c:v>
                </c:pt>
                <c:pt idx="3058">
                  <c:v>28.05.20 17:00</c:v>
                </c:pt>
                <c:pt idx="3059">
                  <c:v>28.05.20 18:00</c:v>
                </c:pt>
                <c:pt idx="3060">
                  <c:v>28.05.20 19:00</c:v>
                </c:pt>
                <c:pt idx="3061">
                  <c:v>28.05.20 20:00</c:v>
                </c:pt>
                <c:pt idx="3062">
                  <c:v>28.05.20 21:00</c:v>
                </c:pt>
                <c:pt idx="3063">
                  <c:v>28.05.20 22:00</c:v>
                </c:pt>
                <c:pt idx="3064">
                  <c:v>28.05.20 23:00</c:v>
                </c:pt>
                <c:pt idx="3065">
                  <c:v>29.05.20 00:00</c:v>
                </c:pt>
                <c:pt idx="3066">
                  <c:v>29.05.20 01:00</c:v>
                </c:pt>
                <c:pt idx="3067">
                  <c:v>29.05.20 02:00</c:v>
                </c:pt>
                <c:pt idx="3068">
                  <c:v>29.05.20 03:00</c:v>
                </c:pt>
                <c:pt idx="3069">
                  <c:v>29.05.20 04:00</c:v>
                </c:pt>
                <c:pt idx="3070">
                  <c:v>29.05.20 05:00</c:v>
                </c:pt>
                <c:pt idx="3071">
                  <c:v>29.05.20 06:00</c:v>
                </c:pt>
                <c:pt idx="3072">
                  <c:v>29.05.20 07:00</c:v>
                </c:pt>
                <c:pt idx="3073">
                  <c:v>29.05.20 08:00</c:v>
                </c:pt>
                <c:pt idx="3074">
                  <c:v>29.05.20 09:00</c:v>
                </c:pt>
                <c:pt idx="3075">
                  <c:v>29.05.20 10:00</c:v>
                </c:pt>
                <c:pt idx="3076">
                  <c:v>29.05.20 11:00</c:v>
                </c:pt>
                <c:pt idx="3077">
                  <c:v>29.05.20 12:00</c:v>
                </c:pt>
                <c:pt idx="3078">
                  <c:v>29.05.20 13:00</c:v>
                </c:pt>
                <c:pt idx="3079">
                  <c:v>29.05.20 14:00</c:v>
                </c:pt>
                <c:pt idx="3080">
                  <c:v>29.05.20 15:00</c:v>
                </c:pt>
                <c:pt idx="3081">
                  <c:v>29.05.20 16:00</c:v>
                </c:pt>
                <c:pt idx="3082">
                  <c:v>29.05.20 17:00</c:v>
                </c:pt>
                <c:pt idx="3083">
                  <c:v>29.05.20 18:00</c:v>
                </c:pt>
                <c:pt idx="3084">
                  <c:v>29.05.20 19:00</c:v>
                </c:pt>
                <c:pt idx="3085">
                  <c:v>29.05.20 20:00</c:v>
                </c:pt>
                <c:pt idx="3086">
                  <c:v>29.05.20 21:00</c:v>
                </c:pt>
                <c:pt idx="3087">
                  <c:v>29.05.20 22:00</c:v>
                </c:pt>
                <c:pt idx="3088">
                  <c:v>29.05.20 23:00</c:v>
                </c:pt>
                <c:pt idx="3089">
                  <c:v>01.06.20 00:00</c:v>
                </c:pt>
                <c:pt idx="3090">
                  <c:v>01.06.20 01:00</c:v>
                </c:pt>
                <c:pt idx="3091">
                  <c:v>01.06.20 02:00</c:v>
                </c:pt>
                <c:pt idx="3092">
                  <c:v>01.06.20 03:00</c:v>
                </c:pt>
                <c:pt idx="3093">
                  <c:v>01.06.20 04:00</c:v>
                </c:pt>
                <c:pt idx="3094">
                  <c:v>01.06.20 05:00</c:v>
                </c:pt>
                <c:pt idx="3095">
                  <c:v>01.06.20 06:00</c:v>
                </c:pt>
                <c:pt idx="3096">
                  <c:v>01.06.20 07:00</c:v>
                </c:pt>
                <c:pt idx="3097">
                  <c:v>01.06.20 08:00</c:v>
                </c:pt>
                <c:pt idx="3098">
                  <c:v>01.06.20 09:00</c:v>
                </c:pt>
                <c:pt idx="3099">
                  <c:v>01.06.20 10:00</c:v>
                </c:pt>
                <c:pt idx="3100">
                  <c:v>01.06.20 11:00</c:v>
                </c:pt>
                <c:pt idx="3101">
                  <c:v>01.06.20 12:00</c:v>
                </c:pt>
                <c:pt idx="3102">
                  <c:v>01.06.20 13:00</c:v>
                </c:pt>
                <c:pt idx="3103">
                  <c:v>01.06.20 14:00</c:v>
                </c:pt>
                <c:pt idx="3104">
                  <c:v>01.06.20 15:00</c:v>
                </c:pt>
                <c:pt idx="3105">
                  <c:v>01.06.20 16:00</c:v>
                </c:pt>
                <c:pt idx="3106">
                  <c:v>01.06.20 17:00</c:v>
                </c:pt>
                <c:pt idx="3107">
                  <c:v>01.06.20 18:00</c:v>
                </c:pt>
                <c:pt idx="3108">
                  <c:v>01.06.20 19:00</c:v>
                </c:pt>
                <c:pt idx="3109">
                  <c:v>01.06.20 20:00</c:v>
                </c:pt>
                <c:pt idx="3110">
                  <c:v>01.06.20 21:00</c:v>
                </c:pt>
                <c:pt idx="3111">
                  <c:v>01.06.20 22:00</c:v>
                </c:pt>
                <c:pt idx="3112">
                  <c:v>01.06.20 23:00</c:v>
                </c:pt>
                <c:pt idx="3113">
                  <c:v>02.06.20 00:00</c:v>
                </c:pt>
                <c:pt idx="3114">
                  <c:v>02.06.20 01:00</c:v>
                </c:pt>
                <c:pt idx="3115">
                  <c:v>02.06.20 02:00</c:v>
                </c:pt>
                <c:pt idx="3116">
                  <c:v>02.06.20 03:00</c:v>
                </c:pt>
                <c:pt idx="3117">
                  <c:v>02.06.20 04:00</c:v>
                </c:pt>
                <c:pt idx="3118">
                  <c:v>02.06.20 05:00</c:v>
                </c:pt>
                <c:pt idx="3119">
                  <c:v>02.06.20 06:00</c:v>
                </c:pt>
                <c:pt idx="3120">
                  <c:v>02.06.20 07:00</c:v>
                </c:pt>
                <c:pt idx="3121">
                  <c:v>02.06.20 08:00</c:v>
                </c:pt>
                <c:pt idx="3122">
                  <c:v>02.06.20 09:00</c:v>
                </c:pt>
                <c:pt idx="3123">
                  <c:v>02.06.20 10:00</c:v>
                </c:pt>
                <c:pt idx="3124">
                  <c:v>02.06.20 11:00</c:v>
                </c:pt>
                <c:pt idx="3125">
                  <c:v>02.06.20 12:00</c:v>
                </c:pt>
                <c:pt idx="3126">
                  <c:v>02.06.20 13:00</c:v>
                </c:pt>
                <c:pt idx="3127">
                  <c:v>02.06.20 14:00</c:v>
                </c:pt>
                <c:pt idx="3128">
                  <c:v>02.06.20 15:00</c:v>
                </c:pt>
                <c:pt idx="3129">
                  <c:v>02.06.20 16:00</c:v>
                </c:pt>
                <c:pt idx="3130">
                  <c:v>02.06.20 17:00</c:v>
                </c:pt>
                <c:pt idx="3131">
                  <c:v>02.06.20 18:00</c:v>
                </c:pt>
                <c:pt idx="3132">
                  <c:v>02.06.20 19:00</c:v>
                </c:pt>
                <c:pt idx="3133">
                  <c:v>02.06.20 20:00</c:v>
                </c:pt>
                <c:pt idx="3134">
                  <c:v>02.06.20 21:00</c:v>
                </c:pt>
                <c:pt idx="3135">
                  <c:v>02.06.20 22:00</c:v>
                </c:pt>
                <c:pt idx="3136">
                  <c:v>02.06.20 23:00</c:v>
                </c:pt>
                <c:pt idx="3137">
                  <c:v>03.06.20 00:00</c:v>
                </c:pt>
                <c:pt idx="3138">
                  <c:v>03.06.20 01:00</c:v>
                </c:pt>
                <c:pt idx="3139">
                  <c:v>03.06.20 02:00</c:v>
                </c:pt>
                <c:pt idx="3140">
                  <c:v>03.06.20 03:00</c:v>
                </c:pt>
                <c:pt idx="3141">
                  <c:v>03.06.20 04:00</c:v>
                </c:pt>
                <c:pt idx="3142">
                  <c:v>03.06.20 05:00</c:v>
                </c:pt>
                <c:pt idx="3143">
                  <c:v>03.06.20 06:00</c:v>
                </c:pt>
                <c:pt idx="3144">
                  <c:v>03.06.20 07:00</c:v>
                </c:pt>
                <c:pt idx="3145">
                  <c:v>03.06.20 08:00</c:v>
                </c:pt>
                <c:pt idx="3146">
                  <c:v>03.06.20 09:00</c:v>
                </c:pt>
                <c:pt idx="3147">
                  <c:v>03.06.20 10:00</c:v>
                </c:pt>
                <c:pt idx="3148">
                  <c:v>03.06.20 11:00</c:v>
                </c:pt>
                <c:pt idx="3149">
                  <c:v>03.06.20 12:00</c:v>
                </c:pt>
                <c:pt idx="3150">
                  <c:v>03.06.20 13:00</c:v>
                </c:pt>
                <c:pt idx="3151">
                  <c:v>03.06.20 14:00</c:v>
                </c:pt>
                <c:pt idx="3152">
                  <c:v>03.06.20 15:00</c:v>
                </c:pt>
                <c:pt idx="3153">
                  <c:v>03.06.20 16:00</c:v>
                </c:pt>
                <c:pt idx="3154">
                  <c:v>03.06.20 17:00</c:v>
                </c:pt>
                <c:pt idx="3155">
                  <c:v>03.06.20 18:00</c:v>
                </c:pt>
                <c:pt idx="3156">
                  <c:v>03.06.20 19:00</c:v>
                </c:pt>
                <c:pt idx="3157">
                  <c:v>03.06.20 20:00</c:v>
                </c:pt>
                <c:pt idx="3158">
                  <c:v>03.06.20 21:00</c:v>
                </c:pt>
                <c:pt idx="3159">
                  <c:v>03.06.20 22:00</c:v>
                </c:pt>
                <c:pt idx="3160">
                  <c:v>03.06.20 23:00</c:v>
                </c:pt>
                <c:pt idx="3161">
                  <c:v>04.06.20 00:00</c:v>
                </c:pt>
                <c:pt idx="3162">
                  <c:v>04.06.20 01:00</c:v>
                </c:pt>
                <c:pt idx="3163">
                  <c:v>04.06.20 02:00</c:v>
                </c:pt>
                <c:pt idx="3164">
                  <c:v>04.06.20 03:00</c:v>
                </c:pt>
                <c:pt idx="3165">
                  <c:v>04.06.20 04:00</c:v>
                </c:pt>
                <c:pt idx="3166">
                  <c:v>04.06.20 05:00</c:v>
                </c:pt>
                <c:pt idx="3167">
                  <c:v>04.06.20 06:00</c:v>
                </c:pt>
                <c:pt idx="3168">
                  <c:v>04.06.20 07:00</c:v>
                </c:pt>
                <c:pt idx="3169">
                  <c:v>04.06.20 08:00</c:v>
                </c:pt>
                <c:pt idx="3170">
                  <c:v>04.06.20 09:00</c:v>
                </c:pt>
                <c:pt idx="3171">
                  <c:v>04.06.20 10:00</c:v>
                </c:pt>
                <c:pt idx="3172">
                  <c:v>04.06.20 11:00</c:v>
                </c:pt>
                <c:pt idx="3173">
                  <c:v>04.06.20 12:00</c:v>
                </c:pt>
                <c:pt idx="3174">
                  <c:v>04.06.20 13:00</c:v>
                </c:pt>
                <c:pt idx="3175">
                  <c:v>04.06.20 14:00</c:v>
                </c:pt>
                <c:pt idx="3176">
                  <c:v>04.06.20 15:00</c:v>
                </c:pt>
                <c:pt idx="3177">
                  <c:v>04.06.20 16:00</c:v>
                </c:pt>
                <c:pt idx="3178">
                  <c:v>04.06.20 17:00</c:v>
                </c:pt>
                <c:pt idx="3179">
                  <c:v>04.06.20 18:00</c:v>
                </c:pt>
                <c:pt idx="3180">
                  <c:v>04.06.20 19:00</c:v>
                </c:pt>
                <c:pt idx="3181">
                  <c:v>04.06.20 20:00</c:v>
                </c:pt>
                <c:pt idx="3182">
                  <c:v>04.06.20 21:00</c:v>
                </c:pt>
                <c:pt idx="3183">
                  <c:v>04.06.20 22:00</c:v>
                </c:pt>
                <c:pt idx="3184">
                  <c:v>04.06.20 23:00</c:v>
                </c:pt>
                <c:pt idx="3185">
                  <c:v>05.06.20 00:00</c:v>
                </c:pt>
                <c:pt idx="3186">
                  <c:v>05.06.20 01:00</c:v>
                </c:pt>
                <c:pt idx="3187">
                  <c:v>05.06.20 02:00</c:v>
                </c:pt>
                <c:pt idx="3188">
                  <c:v>05.06.20 03:00</c:v>
                </c:pt>
                <c:pt idx="3189">
                  <c:v>05.06.20 04:00</c:v>
                </c:pt>
                <c:pt idx="3190">
                  <c:v>05.06.20 05:00</c:v>
                </c:pt>
                <c:pt idx="3191">
                  <c:v>05.06.20 06:00</c:v>
                </c:pt>
                <c:pt idx="3192">
                  <c:v>05.06.20 07:00</c:v>
                </c:pt>
                <c:pt idx="3193">
                  <c:v>05.06.20 08:00</c:v>
                </c:pt>
                <c:pt idx="3194">
                  <c:v>05.06.20 09:00</c:v>
                </c:pt>
                <c:pt idx="3195">
                  <c:v>05.06.20 10:00</c:v>
                </c:pt>
                <c:pt idx="3196">
                  <c:v>05.06.20 11:00</c:v>
                </c:pt>
                <c:pt idx="3197">
                  <c:v>05.06.20 12:00</c:v>
                </c:pt>
                <c:pt idx="3198">
                  <c:v>05.06.20 13:00</c:v>
                </c:pt>
                <c:pt idx="3199">
                  <c:v>05.06.20 14:00</c:v>
                </c:pt>
                <c:pt idx="3200">
                  <c:v>05.06.20 15:00</c:v>
                </c:pt>
                <c:pt idx="3201">
                  <c:v>05.06.20 16:00</c:v>
                </c:pt>
                <c:pt idx="3202">
                  <c:v>05.06.20 17:00</c:v>
                </c:pt>
                <c:pt idx="3203">
                  <c:v>05.06.20 18:00</c:v>
                </c:pt>
                <c:pt idx="3204">
                  <c:v>05.06.20 19:00</c:v>
                </c:pt>
                <c:pt idx="3205">
                  <c:v>05.06.20 20:00</c:v>
                </c:pt>
                <c:pt idx="3206">
                  <c:v>05.06.20 21:00</c:v>
                </c:pt>
                <c:pt idx="3207">
                  <c:v>05.06.20 22:00</c:v>
                </c:pt>
                <c:pt idx="3208">
                  <c:v>05.06.20 23:00</c:v>
                </c:pt>
                <c:pt idx="3209">
                  <c:v>08.06.20 00:00</c:v>
                </c:pt>
                <c:pt idx="3210">
                  <c:v>08.06.20 01:00</c:v>
                </c:pt>
                <c:pt idx="3211">
                  <c:v>08.06.20 02:00</c:v>
                </c:pt>
                <c:pt idx="3212">
                  <c:v>08.06.20 03:00</c:v>
                </c:pt>
                <c:pt idx="3213">
                  <c:v>08.06.20 04:00</c:v>
                </c:pt>
                <c:pt idx="3214">
                  <c:v>08.06.20 05:00</c:v>
                </c:pt>
                <c:pt idx="3215">
                  <c:v>08.06.20 06:00</c:v>
                </c:pt>
                <c:pt idx="3216">
                  <c:v>08.06.20 07:00</c:v>
                </c:pt>
                <c:pt idx="3217">
                  <c:v>08.06.20 08:00</c:v>
                </c:pt>
                <c:pt idx="3218">
                  <c:v>08.06.20 09:00</c:v>
                </c:pt>
                <c:pt idx="3219">
                  <c:v>08.06.20 10:00</c:v>
                </c:pt>
                <c:pt idx="3220">
                  <c:v>08.06.20 11:00</c:v>
                </c:pt>
                <c:pt idx="3221">
                  <c:v>08.06.20 12:00</c:v>
                </c:pt>
                <c:pt idx="3222">
                  <c:v>08.06.20 13:00</c:v>
                </c:pt>
                <c:pt idx="3223">
                  <c:v>08.06.20 14:00</c:v>
                </c:pt>
                <c:pt idx="3224">
                  <c:v>08.06.20 15:00</c:v>
                </c:pt>
                <c:pt idx="3225">
                  <c:v>08.06.20 16:00</c:v>
                </c:pt>
                <c:pt idx="3226">
                  <c:v>08.06.20 17:00</c:v>
                </c:pt>
                <c:pt idx="3227">
                  <c:v>08.06.20 18:00</c:v>
                </c:pt>
                <c:pt idx="3228">
                  <c:v>08.06.20 19:00</c:v>
                </c:pt>
                <c:pt idx="3229">
                  <c:v>08.06.20 20:00</c:v>
                </c:pt>
                <c:pt idx="3230">
                  <c:v>08.06.20 21:00</c:v>
                </c:pt>
                <c:pt idx="3231">
                  <c:v>08.06.20 22:00</c:v>
                </c:pt>
                <c:pt idx="3232">
                  <c:v>08.06.20 23:00</c:v>
                </c:pt>
                <c:pt idx="3233">
                  <c:v>09.06.20 00:00</c:v>
                </c:pt>
                <c:pt idx="3234">
                  <c:v>09.06.20 01:00</c:v>
                </c:pt>
                <c:pt idx="3235">
                  <c:v>09.06.20 02:00</c:v>
                </c:pt>
                <c:pt idx="3236">
                  <c:v>09.06.20 03:00</c:v>
                </c:pt>
                <c:pt idx="3237">
                  <c:v>09.06.20 04:00</c:v>
                </c:pt>
                <c:pt idx="3238">
                  <c:v>09.06.20 05:00</c:v>
                </c:pt>
                <c:pt idx="3239">
                  <c:v>09.06.20 06:00</c:v>
                </c:pt>
                <c:pt idx="3240">
                  <c:v>09.06.20 07:00</c:v>
                </c:pt>
                <c:pt idx="3241">
                  <c:v>09.06.20 08:00</c:v>
                </c:pt>
                <c:pt idx="3242">
                  <c:v>09.06.20 09:00</c:v>
                </c:pt>
                <c:pt idx="3243">
                  <c:v>09.06.20 10:00</c:v>
                </c:pt>
                <c:pt idx="3244">
                  <c:v>09.06.20 11:00</c:v>
                </c:pt>
                <c:pt idx="3245">
                  <c:v>09.06.20 12:00</c:v>
                </c:pt>
                <c:pt idx="3246">
                  <c:v>09.06.20 13:00</c:v>
                </c:pt>
                <c:pt idx="3247">
                  <c:v>09.06.20 14:00</c:v>
                </c:pt>
                <c:pt idx="3248">
                  <c:v>09.06.20 15:00</c:v>
                </c:pt>
                <c:pt idx="3249">
                  <c:v>09.06.20 16:00</c:v>
                </c:pt>
                <c:pt idx="3250">
                  <c:v>09.06.20 17:00</c:v>
                </c:pt>
                <c:pt idx="3251">
                  <c:v>09.06.20 18:00</c:v>
                </c:pt>
                <c:pt idx="3252">
                  <c:v>09.06.20 19:00</c:v>
                </c:pt>
                <c:pt idx="3253">
                  <c:v>09.06.20 20:00</c:v>
                </c:pt>
                <c:pt idx="3254">
                  <c:v>09.06.20 21:00</c:v>
                </c:pt>
                <c:pt idx="3255">
                  <c:v>09.06.20 22:00</c:v>
                </c:pt>
                <c:pt idx="3256">
                  <c:v>09.06.20 23:00</c:v>
                </c:pt>
                <c:pt idx="3257">
                  <c:v>10.06.20 00:00</c:v>
                </c:pt>
                <c:pt idx="3258">
                  <c:v>10.06.20 01:00</c:v>
                </c:pt>
                <c:pt idx="3259">
                  <c:v>10.06.20 02:00</c:v>
                </c:pt>
                <c:pt idx="3260">
                  <c:v>10.06.20 03:00</c:v>
                </c:pt>
                <c:pt idx="3261">
                  <c:v>10.06.20 04:00</c:v>
                </c:pt>
                <c:pt idx="3262">
                  <c:v>10.06.20 05:00</c:v>
                </c:pt>
                <c:pt idx="3263">
                  <c:v>10.06.20 06:00</c:v>
                </c:pt>
                <c:pt idx="3264">
                  <c:v>10.06.20 07:00</c:v>
                </c:pt>
                <c:pt idx="3265">
                  <c:v>10.06.20 08:00</c:v>
                </c:pt>
                <c:pt idx="3266">
                  <c:v>10.06.20 09:00</c:v>
                </c:pt>
                <c:pt idx="3267">
                  <c:v>10.06.20 10:00</c:v>
                </c:pt>
                <c:pt idx="3268">
                  <c:v>10.06.20 11:00</c:v>
                </c:pt>
                <c:pt idx="3269">
                  <c:v>10.06.20 12:00</c:v>
                </c:pt>
                <c:pt idx="3270">
                  <c:v>10.06.20 13:00</c:v>
                </c:pt>
                <c:pt idx="3271">
                  <c:v>10.06.20 14:00</c:v>
                </c:pt>
                <c:pt idx="3272">
                  <c:v>10.06.20 15:00</c:v>
                </c:pt>
                <c:pt idx="3273">
                  <c:v>10.06.20 16:00</c:v>
                </c:pt>
                <c:pt idx="3274">
                  <c:v>10.06.20 17:00</c:v>
                </c:pt>
                <c:pt idx="3275">
                  <c:v>10.06.20 18:00</c:v>
                </c:pt>
                <c:pt idx="3276">
                  <c:v>10.06.20 19:00</c:v>
                </c:pt>
                <c:pt idx="3277">
                  <c:v>10.06.20 20:00</c:v>
                </c:pt>
                <c:pt idx="3278">
                  <c:v>10.06.20 21:00</c:v>
                </c:pt>
                <c:pt idx="3279">
                  <c:v>10.06.20 22:00</c:v>
                </c:pt>
                <c:pt idx="3280">
                  <c:v>10.06.20 23:00</c:v>
                </c:pt>
                <c:pt idx="3281">
                  <c:v>11.06.20 00:00</c:v>
                </c:pt>
                <c:pt idx="3282">
                  <c:v>11.06.20 01:00</c:v>
                </c:pt>
                <c:pt idx="3283">
                  <c:v>11.06.20 02:00</c:v>
                </c:pt>
                <c:pt idx="3284">
                  <c:v>11.06.20 03:00</c:v>
                </c:pt>
                <c:pt idx="3285">
                  <c:v>11.06.20 04:00</c:v>
                </c:pt>
                <c:pt idx="3286">
                  <c:v>11.06.20 05:00</c:v>
                </c:pt>
                <c:pt idx="3287">
                  <c:v>11.06.20 06:00</c:v>
                </c:pt>
                <c:pt idx="3288">
                  <c:v>11.06.20 07:00</c:v>
                </c:pt>
                <c:pt idx="3289">
                  <c:v>11.06.20 08:00</c:v>
                </c:pt>
                <c:pt idx="3290">
                  <c:v>11.06.20 09:00</c:v>
                </c:pt>
                <c:pt idx="3291">
                  <c:v>11.06.20 10:00</c:v>
                </c:pt>
                <c:pt idx="3292">
                  <c:v>11.06.20 11:00</c:v>
                </c:pt>
                <c:pt idx="3293">
                  <c:v>11.06.20 12:00</c:v>
                </c:pt>
                <c:pt idx="3294">
                  <c:v>11.06.20 13:00</c:v>
                </c:pt>
                <c:pt idx="3295">
                  <c:v>11.06.20 14:00</c:v>
                </c:pt>
                <c:pt idx="3296">
                  <c:v>11.06.20 15:00</c:v>
                </c:pt>
                <c:pt idx="3297">
                  <c:v>11.06.20 16:00</c:v>
                </c:pt>
                <c:pt idx="3298">
                  <c:v>11.06.20 17:00</c:v>
                </c:pt>
                <c:pt idx="3299">
                  <c:v>11.06.20 18:00</c:v>
                </c:pt>
                <c:pt idx="3300">
                  <c:v>11.06.20 19:00</c:v>
                </c:pt>
                <c:pt idx="3301">
                  <c:v>11.06.20 20:00</c:v>
                </c:pt>
                <c:pt idx="3302">
                  <c:v>11.06.20 21:00</c:v>
                </c:pt>
                <c:pt idx="3303">
                  <c:v>11.06.20 22:00</c:v>
                </c:pt>
                <c:pt idx="3304">
                  <c:v>11.06.20 23:00</c:v>
                </c:pt>
                <c:pt idx="3305">
                  <c:v>12.06.20 00:00</c:v>
                </c:pt>
                <c:pt idx="3306">
                  <c:v>12.06.20 01:00</c:v>
                </c:pt>
                <c:pt idx="3307">
                  <c:v>12.06.20 02:00</c:v>
                </c:pt>
                <c:pt idx="3308">
                  <c:v>12.06.20 03:00</c:v>
                </c:pt>
                <c:pt idx="3309">
                  <c:v>12.06.20 04:00</c:v>
                </c:pt>
                <c:pt idx="3310">
                  <c:v>12.06.20 05:00</c:v>
                </c:pt>
                <c:pt idx="3311">
                  <c:v>12.06.20 06:00</c:v>
                </c:pt>
                <c:pt idx="3312">
                  <c:v>12.06.20 07:00</c:v>
                </c:pt>
                <c:pt idx="3313">
                  <c:v>12.06.20 08:00</c:v>
                </c:pt>
                <c:pt idx="3314">
                  <c:v>12.06.20 09:00</c:v>
                </c:pt>
                <c:pt idx="3315">
                  <c:v>12.06.20 10:00</c:v>
                </c:pt>
                <c:pt idx="3316">
                  <c:v>12.06.20 11:00</c:v>
                </c:pt>
                <c:pt idx="3317">
                  <c:v>12.06.20 12:00</c:v>
                </c:pt>
                <c:pt idx="3318">
                  <c:v>12.06.20 13:00</c:v>
                </c:pt>
                <c:pt idx="3319">
                  <c:v>12.06.20 14:00</c:v>
                </c:pt>
                <c:pt idx="3320">
                  <c:v>12.06.20 15:00</c:v>
                </c:pt>
                <c:pt idx="3321">
                  <c:v>12.06.20 16:00</c:v>
                </c:pt>
                <c:pt idx="3322">
                  <c:v>12.06.20 17:00</c:v>
                </c:pt>
                <c:pt idx="3323">
                  <c:v>12.06.20 18:00</c:v>
                </c:pt>
                <c:pt idx="3324">
                  <c:v>12.06.20 19:00</c:v>
                </c:pt>
                <c:pt idx="3325">
                  <c:v>12.06.20 20:00</c:v>
                </c:pt>
                <c:pt idx="3326">
                  <c:v>12.06.20 21:00</c:v>
                </c:pt>
                <c:pt idx="3327">
                  <c:v>12.06.20 22:00</c:v>
                </c:pt>
                <c:pt idx="3328">
                  <c:v>12.06.20 23:00</c:v>
                </c:pt>
                <c:pt idx="3329">
                  <c:v>15.06.20 00:00</c:v>
                </c:pt>
                <c:pt idx="3330">
                  <c:v>15.06.20 01:00</c:v>
                </c:pt>
                <c:pt idx="3331">
                  <c:v>15.06.20 02:00</c:v>
                </c:pt>
                <c:pt idx="3332">
                  <c:v>15.06.20 03:00</c:v>
                </c:pt>
                <c:pt idx="3333">
                  <c:v>15.06.20 04:00</c:v>
                </c:pt>
                <c:pt idx="3334">
                  <c:v>15.06.20 05:00</c:v>
                </c:pt>
                <c:pt idx="3335">
                  <c:v>15.06.20 06:00</c:v>
                </c:pt>
                <c:pt idx="3336">
                  <c:v>15.06.20 07:00</c:v>
                </c:pt>
                <c:pt idx="3337">
                  <c:v>15.06.20 08:00</c:v>
                </c:pt>
                <c:pt idx="3338">
                  <c:v>15.06.20 09:00</c:v>
                </c:pt>
                <c:pt idx="3339">
                  <c:v>15.06.20 10:00</c:v>
                </c:pt>
                <c:pt idx="3340">
                  <c:v>15.06.20 11:00</c:v>
                </c:pt>
                <c:pt idx="3341">
                  <c:v>15.06.20 12:00</c:v>
                </c:pt>
                <c:pt idx="3342">
                  <c:v>15.06.20 13:00</c:v>
                </c:pt>
                <c:pt idx="3343">
                  <c:v>15.06.20 14:00</c:v>
                </c:pt>
                <c:pt idx="3344">
                  <c:v>15.06.20 15:00</c:v>
                </c:pt>
                <c:pt idx="3345">
                  <c:v>15.06.20 16:00</c:v>
                </c:pt>
                <c:pt idx="3346">
                  <c:v>15.06.20 17:00</c:v>
                </c:pt>
                <c:pt idx="3347">
                  <c:v>15.06.20 18:00</c:v>
                </c:pt>
                <c:pt idx="3348">
                  <c:v>15.06.20 19:00</c:v>
                </c:pt>
                <c:pt idx="3349">
                  <c:v>15.06.20 20:00</c:v>
                </c:pt>
                <c:pt idx="3350">
                  <c:v>15.06.20 21:00</c:v>
                </c:pt>
                <c:pt idx="3351">
                  <c:v>15.06.20 22:00</c:v>
                </c:pt>
                <c:pt idx="3352">
                  <c:v>15.06.20 23:00</c:v>
                </c:pt>
                <c:pt idx="3353">
                  <c:v>16.06.20 00:00</c:v>
                </c:pt>
                <c:pt idx="3354">
                  <c:v>16.06.20 01:00</c:v>
                </c:pt>
                <c:pt idx="3355">
                  <c:v>16.06.20 02:00</c:v>
                </c:pt>
                <c:pt idx="3356">
                  <c:v>16.06.20 03:00</c:v>
                </c:pt>
                <c:pt idx="3357">
                  <c:v>16.06.20 04:00</c:v>
                </c:pt>
                <c:pt idx="3358">
                  <c:v>16.06.20 05:00</c:v>
                </c:pt>
                <c:pt idx="3359">
                  <c:v>16.06.20 06:00</c:v>
                </c:pt>
                <c:pt idx="3360">
                  <c:v>16.06.20 07:00</c:v>
                </c:pt>
                <c:pt idx="3361">
                  <c:v>16.06.20 08:00</c:v>
                </c:pt>
                <c:pt idx="3362">
                  <c:v>16.06.20 09:00</c:v>
                </c:pt>
                <c:pt idx="3363">
                  <c:v>16.06.20 10:00</c:v>
                </c:pt>
                <c:pt idx="3364">
                  <c:v>16.06.20 11:00</c:v>
                </c:pt>
                <c:pt idx="3365">
                  <c:v>16.06.20 12:00</c:v>
                </c:pt>
                <c:pt idx="3366">
                  <c:v>16.06.20 13:00</c:v>
                </c:pt>
                <c:pt idx="3367">
                  <c:v>16.06.20 14:00</c:v>
                </c:pt>
                <c:pt idx="3368">
                  <c:v>16.06.20 15:00</c:v>
                </c:pt>
                <c:pt idx="3369">
                  <c:v>16.06.20 16:00</c:v>
                </c:pt>
                <c:pt idx="3370">
                  <c:v>16.06.20 17:00</c:v>
                </c:pt>
                <c:pt idx="3371">
                  <c:v>16.06.20 18:00</c:v>
                </c:pt>
                <c:pt idx="3372">
                  <c:v>16.06.20 19:00</c:v>
                </c:pt>
                <c:pt idx="3373">
                  <c:v>16.06.20 20:00</c:v>
                </c:pt>
                <c:pt idx="3374">
                  <c:v>16.06.20 21:00</c:v>
                </c:pt>
                <c:pt idx="3375">
                  <c:v>16.06.20 22:00</c:v>
                </c:pt>
                <c:pt idx="3376">
                  <c:v>16.06.20 23:00</c:v>
                </c:pt>
                <c:pt idx="3377">
                  <c:v>17.06.20 00:00</c:v>
                </c:pt>
                <c:pt idx="3378">
                  <c:v>17.06.20 01:00</c:v>
                </c:pt>
                <c:pt idx="3379">
                  <c:v>17.06.20 02:00</c:v>
                </c:pt>
                <c:pt idx="3380">
                  <c:v>17.06.20 03:00</c:v>
                </c:pt>
                <c:pt idx="3381">
                  <c:v>17.06.20 04:00</c:v>
                </c:pt>
                <c:pt idx="3382">
                  <c:v>17.06.20 05:00</c:v>
                </c:pt>
                <c:pt idx="3383">
                  <c:v>17.06.20 06:00</c:v>
                </c:pt>
                <c:pt idx="3384">
                  <c:v>17.06.20 07:00</c:v>
                </c:pt>
                <c:pt idx="3385">
                  <c:v>17.06.20 08:00</c:v>
                </c:pt>
                <c:pt idx="3386">
                  <c:v>17.06.20 09:00</c:v>
                </c:pt>
                <c:pt idx="3387">
                  <c:v>17.06.20 10:00</c:v>
                </c:pt>
                <c:pt idx="3388">
                  <c:v>17.06.20 11:00</c:v>
                </c:pt>
                <c:pt idx="3389">
                  <c:v>17.06.20 12:00</c:v>
                </c:pt>
                <c:pt idx="3390">
                  <c:v>17.06.20 13:00</c:v>
                </c:pt>
                <c:pt idx="3391">
                  <c:v>17.06.20 14:00</c:v>
                </c:pt>
                <c:pt idx="3392">
                  <c:v>17.06.20 15:00</c:v>
                </c:pt>
                <c:pt idx="3393">
                  <c:v>17.06.20 16:00</c:v>
                </c:pt>
                <c:pt idx="3394">
                  <c:v>17.06.20 17:00</c:v>
                </c:pt>
                <c:pt idx="3395">
                  <c:v>17.06.20 18:00</c:v>
                </c:pt>
                <c:pt idx="3396">
                  <c:v>17.06.20 19:00</c:v>
                </c:pt>
                <c:pt idx="3397">
                  <c:v>17.06.20 20:00</c:v>
                </c:pt>
                <c:pt idx="3398">
                  <c:v>17.06.20 21:00</c:v>
                </c:pt>
                <c:pt idx="3399">
                  <c:v>17.06.20 22:00</c:v>
                </c:pt>
                <c:pt idx="3400">
                  <c:v>17.06.20 23:00</c:v>
                </c:pt>
                <c:pt idx="3401">
                  <c:v>18.06.20 00:00</c:v>
                </c:pt>
                <c:pt idx="3402">
                  <c:v>18.06.20 01:00</c:v>
                </c:pt>
                <c:pt idx="3403">
                  <c:v>18.06.20 02:00</c:v>
                </c:pt>
                <c:pt idx="3404">
                  <c:v>18.06.20 03:00</c:v>
                </c:pt>
                <c:pt idx="3405">
                  <c:v>18.06.20 04:00</c:v>
                </c:pt>
                <c:pt idx="3406">
                  <c:v>18.06.20 05:00</c:v>
                </c:pt>
                <c:pt idx="3407">
                  <c:v>18.06.20 06:00</c:v>
                </c:pt>
                <c:pt idx="3408">
                  <c:v>18.06.20 07:00</c:v>
                </c:pt>
                <c:pt idx="3409">
                  <c:v>18.06.20 08:00</c:v>
                </c:pt>
                <c:pt idx="3410">
                  <c:v>18.06.20 09:00</c:v>
                </c:pt>
                <c:pt idx="3411">
                  <c:v>18.06.20 10:00</c:v>
                </c:pt>
                <c:pt idx="3412">
                  <c:v>18.06.20 11:00</c:v>
                </c:pt>
                <c:pt idx="3413">
                  <c:v>18.06.20 12:00</c:v>
                </c:pt>
                <c:pt idx="3414">
                  <c:v>18.06.20 13:00</c:v>
                </c:pt>
                <c:pt idx="3415">
                  <c:v>18.06.20 14:00</c:v>
                </c:pt>
                <c:pt idx="3416">
                  <c:v>18.06.20 15:00</c:v>
                </c:pt>
                <c:pt idx="3417">
                  <c:v>18.06.20 16:00</c:v>
                </c:pt>
                <c:pt idx="3418">
                  <c:v>18.06.20 17:00</c:v>
                </c:pt>
                <c:pt idx="3419">
                  <c:v>18.06.20 18:00</c:v>
                </c:pt>
                <c:pt idx="3420">
                  <c:v>18.06.20 19:00</c:v>
                </c:pt>
                <c:pt idx="3421">
                  <c:v>18.06.20 20:00</c:v>
                </c:pt>
                <c:pt idx="3422">
                  <c:v>18.06.20 21:00</c:v>
                </c:pt>
                <c:pt idx="3423">
                  <c:v>18.06.20 22:00</c:v>
                </c:pt>
                <c:pt idx="3424">
                  <c:v>18.06.20 23:00</c:v>
                </c:pt>
                <c:pt idx="3425">
                  <c:v>19.06.20 00:00</c:v>
                </c:pt>
                <c:pt idx="3426">
                  <c:v>19.06.20 01:00</c:v>
                </c:pt>
                <c:pt idx="3427">
                  <c:v>19.06.20 02:00</c:v>
                </c:pt>
                <c:pt idx="3428">
                  <c:v>19.06.20 03:00</c:v>
                </c:pt>
                <c:pt idx="3429">
                  <c:v>19.06.20 04:00</c:v>
                </c:pt>
                <c:pt idx="3430">
                  <c:v>19.06.20 05:00</c:v>
                </c:pt>
                <c:pt idx="3431">
                  <c:v>19.06.20 06:00</c:v>
                </c:pt>
                <c:pt idx="3432">
                  <c:v>19.06.20 07:00</c:v>
                </c:pt>
                <c:pt idx="3433">
                  <c:v>19.06.20 08:00</c:v>
                </c:pt>
                <c:pt idx="3434">
                  <c:v>19.06.20 09:00</c:v>
                </c:pt>
                <c:pt idx="3435">
                  <c:v>19.06.20 10:00</c:v>
                </c:pt>
                <c:pt idx="3436">
                  <c:v>19.06.20 11:00</c:v>
                </c:pt>
                <c:pt idx="3437">
                  <c:v>19.06.20 12:00</c:v>
                </c:pt>
                <c:pt idx="3438">
                  <c:v>19.06.20 13:00</c:v>
                </c:pt>
                <c:pt idx="3439">
                  <c:v>19.06.20 14:00</c:v>
                </c:pt>
                <c:pt idx="3440">
                  <c:v>19.06.20 15:00</c:v>
                </c:pt>
                <c:pt idx="3441">
                  <c:v>19.06.20 16:00</c:v>
                </c:pt>
                <c:pt idx="3442">
                  <c:v>19.06.20 17:00</c:v>
                </c:pt>
                <c:pt idx="3443">
                  <c:v>19.06.20 18:00</c:v>
                </c:pt>
                <c:pt idx="3444">
                  <c:v>19.06.20 19:00</c:v>
                </c:pt>
                <c:pt idx="3445">
                  <c:v>19.06.20 20:00</c:v>
                </c:pt>
                <c:pt idx="3446">
                  <c:v>19.06.20 21:00</c:v>
                </c:pt>
                <c:pt idx="3447">
                  <c:v>19.06.20 22:00</c:v>
                </c:pt>
                <c:pt idx="3448">
                  <c:v>19.06.20 23:00</c:v>
                </c:pt>
                <c:pt idx="3449">
                  <c:v>22.06.20 00:00</c:v>
                </c:pt>
                <c:pt idx="3450">
                  <c:v>22.06.20 01:00</c:v>
                </c:pt>
                <c:pt idx="3451">
                  <c:v>22.06.20 02:00</c:v>
                </c:pt>
                <c:pt idx="3452">
                  <c:v>22.06.20 03:00</c:v>
                </c:pt>
                <c:pt idx="3453">
                  <c:v>22.06.20 04:00</c:v>
                </c:pt>
                <c:pt idx="3454">
                  <c:v>22.06.20 05:00</c:v>
                </c:pt>
                <c:pt idx="3455">
                  <c:v>22.06.20 06:00</c:v>
                </c:pt>
                <c:pt idx="3456">
                  <c:v>22.06.20 07:00</c:v>
                </c:pt>
                <c:pt idx="3457">
                  <c:v>22.06.20 08:00</c:v>
                </c:pt>
                <c:pt idx="3458">
                  <c:v>22.06.20 09:00</c:v>
                </c:pt>
                <c:pt idx="3459">
                  <c:v>22.06.20 10:00</c:v>
                </c:pt>
                <c:pt idx="3460">
                  <c:v>22.06.20 11:00</c:v>
                </c:pt>
                <c:pt idx="3461">
                  <c:v>22.06.20 12:00</c:v>
                </c:pt>
                <c:pt idx="3462">
                  <c:v>22.06.20 13:00</c:v>
                </c:pt>
                <c:pt idx="3463">
                  <c:v>22.06.20 14:00</c:v>
                </c:pt>
                <c:pt idx="3464">
                  <c:v>22.06.20 15:00</c:v>
                </c:pt>
                <c:pt idx="3465">
                  <c:v>22.06.20 16:00</c:v>
                </c:pt>
                <c:pt idx="3466">
                  <c:v>22.06.20 17:00</c:v>
                </c:pt>
                <c:pt idx="3467">
                  <c:v>22.06.20 18:00</c:v>
                </c:pt>
                <c:pt idx="3468">
                  <c:v>22.06.20 19:00</c:v>
                </c:pt>
                <c:pt idx="3469">
                  <c:v>22.06.20 20:00</c:v>
                </c:pt>
                <c:pt idx="3470">
                  <c:v>22.06.20 21:00</c:v>
                </c:pt>
                <c:pt idx="3471">
                  <c:v>22.06.20 22:00</c:v>
                </c:pt>
                <c:pt idx="3472">
                  <c:v>22.06.20 23:00</c:v>
                </c:pt>
                <c:pt idx="3473">
                  <c:v>23.06.20 00:00</c:v>
                </c:pt>
                <c:pt idx="3474">
                  <c:v>23.06.20 01:00</c:v>
                </c:pt>
                <c:pt idx="3475">
                  <c:v>23.06.20 02:00</c:v>
                </c:pt>
                <c:pt idx="3476">
                  <c:v>23.06.20 03:00</c:v>
                </c:pt>
                <c:pt idx="3477">
                  <c:v>23.06.20 04:00</c:v>
                </c:pt>
                <c:pt idx="3478">
                  <c:v>23.06.20 05:00</c:v>
                </c:pt>
                <c:pt idx="3479">
                  <c:v>23.06.20 06:00</c:v>
                </c:pt>
                <c:pt idx="3480">
                  <c:v>23.06.20 07:00</c:v>
                </c:pt>
                <c:pt idx="3481">
                  <c:v>23.06.20 08:00</c:v>
                </c:pt>
                <c:pt idx="3482">
                  <c:v>23.06.20 09:00</c:v>
                </c:pt>
                <c:pt idx="3483">
                  <c:v>23.06.20 10:00</c:v>
                </c:pt>
                <c:pt idx="3484">
                  <c:v>23.06.20 11:00</c:v>
                </c:pt>
                <c:pt idx="3485">
                  <c:v>23.06.20 12:00</c:v>
                </c:pt>
                <c:pt idx="3486">
                  <c:v>23.06.20 13:00</c:v>
                </c:pt>
                <c:pt idx="3487">
                  <c:v>23.06.20 14:00</c:v>
                </c:pt>
                <c:pt idx="3488">
                  <c:v>23.06.20 15:00</c:v>
                </c:pt>
                <c:pt idx="3489">
                  <c:v>23.06.20 16:00</c:v>
                </c:pt>
                <c:pt idx="3490">
                  <c:v>23.06.20 17:00</c:v>
                </c:pt>
                <c:pt idx="3491">
                  <c:v>23.06.20 18:00</c:v>
                </c:pt>
                <c:pt idx="3492">
                  <c:v>23.06.20 19:00</c:v>
                </c:pt>
                <c:pt idx="3493">
                  <c:v>23.06.20 20:00</c:v>
                </c:pt>
                <c:pt idx="3494">
                  <c:v>23.06.20 21:00</c:v>
                </c:pt>
                <c:pt idx="3495">
                  <c:v>23.06.20 22:00</c:v>
                </c:pt>
                <c:pt idx="3496">
                  <c:v>23.06.20 23:00</c:v>
                </c:pt>
                <c:pt idx="3497">
                  <c:v>24.06.20 00:00</c:v>
                </c:pt>
                <c:pt idx="3498">
                  <c:v>24.06.20 01:00</c:v>
                </c:pt>
                <c:pt idx="3499">
                  <c:v>24.06.20 02:00</c:v>
                </c:pt>
                <c:pt idx="3500">
                  <c:v>24.06.20 03:00</c:v>
                </c:pt>
                <c:pt idx="3501">
                  <c:v>24.06.20 04:00</c:v>
                </c:pt>
                <c:pt idx="3502">
                  <c:v>24.06.20 05:00</c:v>
                </c:pt>
                <c:pt idx="3503">
                  <c:v>24.06.20 06:00</c:v>
                </c:pt>
                <c:pt idx="3504">
                  <c:v>24.06.20 07:00</c:v>
                </c:pt>
                <c:pt idx="3505">
                  <c:v>24.06.20 08:00</c:v>
                </c:pt>
                <c:pt idx="3506">
                  <c:v>24.06.20 09:00</c:v>
                </c:pt>
                <c:pt idx="3507">
                  <c:v>24.06.20 10:00</c:v>
                </c:pt>
                <c:pt idx="3508">
                  <c:v>24.06.20 11:00</c:v>
                </c:pt>
                <c:pt idx="3509">
                  <c:v>24.06.20 12:00</c:v>
                </c:pt>
                <c:pt idx="3510">
                  <c:v>24.06.20 13:00</c:v>
                </c:pt>
                <c:pt idx="3511">
                  <c:v>24.06.20 14:00</c:v>
                </c:pt>
                <c:pt idx="3512">
                  <c:v>24.06.20 15:00</c:v>
                </c:pt>
                <c:pt idx="3513">
                  <c:v>24.06.20 16:00</c:v>
                </c:pt>
                <c:pt idx="3514">
                  <c:v>24.06.20 17:00</c:v>
                </c:pt>
                <c:pt idx="3515">
                  <c:v>24.06.20 18:00</c:v>
                </c:pt>
                <c:pt idx="3516">
                  <c:v>24.06.20 19:00</c:v>
                </c:pt>
                <c:pt idx="3517">
                  <c:v>24.06.20 20:00</c:v>
                </c:pt>
                <c:pt idx="3518">
                  <c:v>24.06.20 21:00</c:v>
                </c:pt>
                <c:pt idx="3519">
                  <c:v>24.06.20 22:00</c:v>
                </c:pt>
                <c:pt idx="3520">
                  <c:v>24.06.20 23:00</c:v>
                </c:pt>
                <c:pt idx="3521">
                  <c:v>25.06.20 00:00</c:v>
                </c:pt>
                <c:pt idx="3522">
                  <c:v>25.06.20 01:00</c:v>
                </c:pt>
                <c:pt idx="3523">
                  <c:v>25.06.20 02:00</c:v>
                </c:pt>
                <c:pt idx="3524">
                  <c:v>25.06.20 03:00</c:v>
                </c:pt>
                <c:pt idx="3525">
                  <c:v>25.06.20 04:00</c:v>
                </c:pt>
                <c:pt idx="3526">
                  <c:v>25.06.20 05:00</c:v>
                </c:pt>
                <c:pt idx="3527">
                  <c:v>25.06.20 06:00</c:v>
                </c:pt>
                <c:pt idx="3528">
                  <c:v>25.06.20 07:00</c:v>
                </c:pt>
                <c:pt idx="3529">
                  <c:v>25.06.20 08:00</c:v>
                </c:pt>
                <c:pt idx="3530">
                  <c:v>25.06.20 09:00</c:v>
                </c:pt>
                <c:pt idx="3531">
                  <c:v>25.06.20 10:00</c:v>
                </c:pt>
                <c:pt idx="3532">
                  <c:v>25.06.20 11:00</c:v>
                </c:pt>
                <c:pt idx="3533">
                  <c:v>25.06.20 12:00</c:v>
                </c:pt>
                <c:pt idx="3534">
                  <c:v>25.06.20 13:00</c:v>
                </c:pt>
                <c:pt idx="3535">
                  <c:v>25.06.20 14:00</c:v>
                </c:pt>
                <c:pt idx="3536">
                  <c:v>25.06.20 15:00</c:v>
                </c:pt>
                <c:pt idx="3537">
                  <c:v>25.06.20 16:00</c:v>
                </c:pt>
                <c:pt idx="3538">
                  <c:v>25.06.20 17:00</c:v>
                </c:pt>
                <c:pt idx="3539">
                  <c:v>25.06.20 18:00</c:v>
                </c:pt>
                <c:pt idx="3540">
                  <c:v>25.06.20 19:00</c:v>
                </c:pt>
                <c:pt idx="3541">
                  <c:v>25.06.20 20:00</c:v>
                </c:pt>
                <c:pt idx="3542">
                  <c:v>25.06.20 21:00</c:v>
                </c:pt>
                <c:pt idx="3543">
                  <c:v>25.06.20 22:00</c:v>
                </c:pt>
                <c:pt idx="3544">
                  <c:v>25.06.20 23:00</c:v>
                </c:pt>
                <c:pt idx="3545">
                  <c:v>26.06.20 00:00</c:v>
                </c:pt>
                <c:pt idx="3546">
                  <c:v>26.06.20 01:00</c:v>
                </c:pt>
                <c:pt idx="3547">
                  <c:v>26.06.20 02:00</c:v>
                </c:pt>
                <c:pt idx="3548">
                  <c:v>26.06.20 03:00</c:v>
                </c:pt>
                <c:pt idx="3549">
                  <c:v>26.06.20 04:00</c:v>
                </c:pt>
                <c:pt idx="3550">
                  <c:v>26.06.20 05:00</c:v>
                </c:pt>
                <c:pt idx="3551">
                  <c:v>26.06.20 06:00</c:v>
                </c:pt>
                <c:pt idx="3552">
                  <c:v>26.06.20 07:00</c:v>
                </c:pt>
                <c:pt idx="3553">
                  <c:v>26.06.20 08:00</c:v>
                </c:pt>
                <c:pt idx="3554">
                  <c:v>26.06.20 09:00</c:v>
                </c:pt>
                <c:pt idx="3555">
                  <c:v>26.06.20 10:00</c:v>
                </c:pt>
                <c:pt idx="3556">
                  <c:v>26.06.20 11:00</c:v>
                </c:pt>
                <c:pt idx="3557">
                  <c:v>26.06.20 12:00</c:v>
                </c:pt>
                <c:pt idx="3558">
                  <c:v>26.06.20 13:00</c:v>
                </c:pt>
                <c:pt idx="3559">
                  <c:v>26.06.20 14:00</c:v>
                </c:pt>
                <c:pt idx="3560">
                  <c:v>26.06.20 15:00</c:v>
                </c:pt>
                <c:pt idx="3561">
                  <c:v>26.06.20 16:00</c:v>
                </c:pt>
                <c:pt idx="3562">
                  <c:v>26.06.20 17:00</c:v>
                </c:pt>
                <c:pt idx="3563">
                  <c:v>26.06.20 18:00</c:v>
                </c:pt>
                <c:pt idx="3564">
                  <c:v>26.06.20 19:00</c:v>
                </c:pt>
                <c:pt idx="3565">
                  <c:v>26.06.20 20:00</c:v>
                </c:pt>
                <c:pt idx="3566">
                  <c:v>26.06.20 21:00</c:v>
                </c:pt>
                <c:pt idx="3567">
                  <c:v>26.06.20 22:00</c:v>
                </c:pt>
                <c:pt idx="3568">
                  <c:v>26.06.20 23:00</c:v>
                </c:pt>
                <c:pt idx="3569">
                  <c:v>29.06.20 00:00</c:v>
                </c:pt>
                <c:pt idx="3570">
                  <c:v>29.06.20 01:00</c:v>
                </c:pt>
                <c:pt idx="3571">
                  <c:v>29.06.20 02:00</c:v>
                </c:pt>
                <c:pt idx="3572">
                  <c:v>29.06.20 03:00</c:v>
                </c:pt>
                <c:pt idx="3573">
                  <c:v>29.06.20 04:00</c:v>
                </c:pt>
                <c:pt idx="3574">
                  <c:v>29.06.20 05:00</c:v>
                </c:pt>
                <c:pt idx="3575">
                  <c:v>29.06.20 06:00</c:v>
                </c:pt>
                <c:pt idx="3576">
                  <c:v>29.06.20 07:00</c:v>
                </c:pt>
                <c:pt idx="3577">
                  <c:v>29.06.20 08:00</c:v>
                </c:pt>
                <c:pt idx="3578">
                  <c:v>29.06.20 09:00</c:v>
                </c:pt>
                <c:pt idx="3579">
                  <c:v>29.06.20 10:00</c:v>
                </c:pt>
                <c:pt idx="3580">
                  <c:v>29.06.20 11:00</c:v>
                </c:pt>
                <c:pt idx="3581">
                  <c:v>29.06.20 12:00</c:v>
                </c:pt>
                <c:pt idx="3582">
                  <c:v>29.06.20 13:00</c:v>
                </c:pt>
                <c:pt idx="3583">
                  <c:v>29.06.20 14:00</c:v>
                </c:pt>
                <c:pt idx="3584">
                  <c:v>29.06.20 15:00</c:v>
                </c:pt>
                <c:pt idx="3585">
                  <c:v>29.06.20 16:00</c:v>
                </c:pt>
                <c:pt idx="3586">
                  <c:v>29.06.20 17:00</c:v>
                </c:pt>
                <c:pt idx="3587">
                  <c:v>29.06.20 18:00</c:v>
                </c:pt>
                <c:pt idx="3588">
                  <c:v>29.06.20 19:00</c:v>
                </c:pt>
                <c:pt idx="3589">
                  <c:v>29.06.20 20:00</c:v>
                </c:pt>
                <c:pt idx="3590">
                  <c:v>29.06.20 21:00</c:v>
                </c:pt>
                <c:pt idx="3591">
                  <c:v>29.06.20 22:00</c:v>
                </c:pt>
                <c:pt idx="3592">
                  <c:v>29.06.20 23:00</c:v>
                </c:pt>
                <c:pt idx="3593">
                  <c:v>30.06.20 00:00</c:v>
                </c:pt>
                <c:pt idx="3594">
                  <c:v>30.06.20 01:00</c:v>
                </c:pt>
                <c:pt idx="3595">
                  <c:v>30.06.20 02:00</c:v>
                </c:pt>
                <c:pt idx="3596">
                  <c:v>30.06.20 03:00</c:v>
                </c:pt>
                <c:pt idx="3597">
                  <c:v>30.06.20 04:00</c:v>
                </c:pt>
                <c:pt idx="3598">
                  <c:v>30.06.20 05:00</c:v>
                </c:pt>
                <c:pt idx="3599">
                  <c:v>30.06.20 06:00</c:v>
                </c:pt>
                <c:pt idx="3600">
                  <c:v>30.06.20 07:00</c:v>
                </c:pt>
                <c:pt idx="3601">
                  <c:v>30.06.20 08:00</c:v>
                </c:pt>
                <c:pt idx="3602">
                  <c:v>30.06.20 09:00</c:v>
                </c:pt>
                <c:pt idx="3603">
                  <c:v>30.06.20 10:00</c:v>
                </c:pt>
                <c:pt idx="3604">
                  <c:v>30.06.20 11:00</c:v>
                </c:pt>
                <c:pt idx="3605">
                  <c:v>30.06.20 12:00</c:v>
                </c:pt>
                <c:pt idx="3606">
                  <c:v>30.06.20 13:00</c:v>
                </c:pt>
                <c:pt idx="3607">
                  <c:v>30.06.20 14:00</c:v>
                </c:pt>
                <c:pt idx="3608">
                  <c:v>30.06.20 15:00</c:v>
                </c:pt>
                <c:pt idx="3609">
                  <c:v>30.06.20 16:00</c:v>
                </c:pt>
                <c:pt idx="3610">
                  <c:v>30.06.20 17:00</c:v>
                </c:pt>
                <c:pt idx="3611">
                  <c:v>30.06.20 18:00</c:v>
                </c:pt>
                <c:pt idx="3612">
                  <c:v>30.06.20 19:00</c:v>
                </c:pt>
                <c:pt idx="3613">
                  <c:v>30.06.20 20:00</c:v>
                </c:pt>
                <c:pt idx="3614">
                  <c:v>30.06.20 21:00</c:v>
                </c:pt>
                <c:pt idx="3615">
                  <c:v>30.06.20 22:00</c:v>
                </c:pt>
                <c:pt idx="3616">
                  <c:v>30.06.20 23:00</c:v>
                </c:pt>
                <c:pt idx="3617">
                  <c:v>01.07.20 00:00</c:v>
                </c:pt>
                <c:pt idx="3618">
                  <c:v>01.07.20 01:00</c:v>
                </c:pt>
                <c:pt idx="3619">
                  <c:v>01.07.20 02:00</c:v>
                </c:pt>
                <c:pt idx="3620">
                  <c:v>01.07.20 03:00</c:v>
                </c:pt>
                <c:pt idx="3621">
                  <c:v>01.07.20 04:00</c:v>
                </c:pt>
                <c:pt idx="3622">
                  <c:v>01.07.20 05:00</c:v>
                </c:pt>
                <c:pt idx="3623">
                  <c:v>01.07.20 06:00</c:v>
                </c:pt>
                <c:pt idx="3624">
                  <c:v>01.07.20 07:00</c:v>
                </c:pt>
                <c:pt idx="3625">
                  <c:v>01.07.20 08:00</c:v>
                </c:pt>
                <c:pt idx="3626">
                  <c:v>01.07.20 09:00</c:v>
                </c:pt>
                <c:pt idx="3627">
                  <c:v>01.07.20 10:00</c:v>
                </c:pt>
                <c:pt idx="3628">
                  <c:v>01.07.20 11:00</c:v>
                </c:pt>
                <c:pt idx="3629">
                  <c:v>01.07.20 12:00</c:v>
                </c:pt>
                <c:pt idx="3630">
                  <c:v>01.07.20 13:00</c:v>
                </c:pt>
                <c:pt idx="3631">
                  <c:v>01.07.20 14:00</c:v>
                </c:pt>
                <c:pt idx="3632">
                  <c:v>01.07.20 15:00</c:v>
                </c:pt>
                <c:pt idx="3633">
                  <c:v>01.07.20 16:00</c:v>
                </c:pt>
                <c:pt idx="3634">
                  <c:v>01.07.20 17:00</c:v>
                </c:pt>
                <c:pt idx="3635">
                  <c:v>01.07.20 18:00</c:v>
                </c:pt>
                <c:pt idx="3636">
                  <c:v>01.07.20 19:00</c:v>
                </c:pt>
                <c:pt idx="3637">
                  <c:v>01.07.20 20:00</c:v>
                </c:pt>
                <c:pt idx="3638">
                  <c:v>01.07.20 21:00</c:v>
                </c:pt>
                <c:pt idx="3639">
                  <c:v>01.07.20 22:00</c:v>
                </c:pt>
                <c:pt idx="3640">
                  <c:v>01.07.20 23:00</c:v>
                </c:pt>
                <c:pt idx="3641">
                  <c:v>02.07.20 00:00</c:v>
                </c:pt>
                <c:pt idx="3642">
                  <c:v>02.07.20 01:00</c:v>
                </c:pt>
                <c:pt idx="3643">
                  <c:v>02.07.20 02:00</c:v>
                </c:pt>
                <c:pt idx="3644">
                  <c:v>02.07.20 03:00</c:v>
                </c:pt>
                <c:pt idx="3645">
                  <c:v>02.07.20 04:00</c:v>
                </c:pt>
                <c:pt idx="3646">
                  <c:v>02.07.20 05:00</c:v>
                </c:pt>
                <c:pt idx="3647">
                  <c:v>02.07.20 06:00</c:v>
                </c:pt>
                <c:pt idx="3648">
                  <c:v>02.07.20 07:00</c:v>
                </c:pt>
                <c:pt idx="3649">
                  <c:v>02.07.20 08:00</c:v>
                </c:pt>
                <c:pt idx="3650">
                  <c:v>02.07.20 09:00</c:v>
                </c:pt>
                <c:pt idx="3651">
                  <c:v>02.07.20 10:00</c:v>
                </c:pt>
                <c:pt idx="3652">
                  <c:v>02.07.20 11:00</c:v>
                </c:pt>
                <c:pt idx="3653">
                  <c:v>02.07.20 12:00</c:v>
                </c:pt>
                <c:pt idx="3654">
                  <c:v>02.07.20 13:00</c:v>
                </c:pt>
                <c:pt idx="3655">
                  <c:v>02.07.20 14:00</c:v>
                </c:pt>
                <c:pt idx="3656">
                  <c:v>02.07.20 15:00</c:v>
                </c:pt>
                <c:pt idx="3657">
                  <c:v>02.07.20 16:00</c:v>
                </c:pt>
                <c:pt idx="3658">
                  <c:v>02.07.20 17:00</c:v>
                </c:pt>
                <c:pt idx="3659">
                  <c:v>02.07.20 18:00</c:v>
                </c:pt>
                <c:pt idx="3660">
                  <c:v>02.07.20 19:00</c:v>
                </c:pt>
                <c:pt idx="3661">
                  <c:v>02.07.20 20:00</c:v>
                </c:pt>
                <c:pt idx="3662">
                  <c:v>02.07.20 21:00</c:v>
                </c:pt>
                <c:pt idx="3663">
                  <c:v>02.07.20 22:00</c:v>
                </c:pt>
                <c:pt idx="3664">
                  <c:v>02.07.20 23:00</c:v>
                </c:pt>
                <c:pt idx="3665">
                  <c:v>03.07.20 00:00</c:v>
                </c:pt>
                <c:pt idx="3666">
                  <c:v>03.07.20 01:00</c:v>
                </c:pt>
                <c:pt idx="3667">
                  <c:v>03.07.20 02:00</c:v>
                </c:pt>
                <c:pt idx="3668">
                  <c:v>03.07.20 03:00</c:v>
                </c:pt>
                <c:pt idx="3669">
                  <c:v>03.07.20 04:00</c:v>
                </c:pt>
                <c:pt idx="3670">
                  <c:v>03.07.20 05:00</c:v>
                </c:pt>
                <c:pt idx="3671">
                  <c:v>03.07.20 06:00</c:v>
                </c:pt>
                <c:pt idx="3672">
                  <c:v>03.07.20 07:00</c:v>
                </c:pt>
                <c:pt idx="3673">
                  <c:v>03.07.20 08:00</c:v>
                </c:pt>
                <c:pt idx="3674">
                  <c:v>03.07.20 09:00</c:v>
                </c:pt>
                <c:pt idx="3675">
                  <c:v>03.07.20 10:00</c:v>
                </c:pt>
                <c:pt idx="3676">
                  <c:v>03.07.20 11:00</c:v>
                </c:pt>
                <c:pt idx="3677">
                  <c:v>03.07.20 12:00</c:v>
                </c:pt>
                <c:pt idx="3678">
                  <c:v>03.07.20 13:00</c:v>
                </c:pt>
                <c:pt idx="3679">
                  <c:v>03.07.20 14:00</c:v>
                </c:pt>
                <c:pt idx="3680">
                  <c:v>03.07.20 15:00</c:v>
                </c:pt>
                <c:pt idx="3681">
                  <c:v>03.07.20 16:00</c:v>
                </c:pt>
                <c:pt idx="3682">
                  <c:v>03.07.20 17:00</c:v>
                </c:pt>
                <c:pt idx="3683">
                  <c:v>03.07.20 18:00</c:v>
                </c:pt>
                <c:pt idx="3684">
                  <c:v>03.07.20 19:00</c:v>
                </c:pt>
                <c:pt idx="3685">
                  <c:v>03.07.20 20:00</c:v>
                </c:pt>
                <c:pt idx="3686">
                  <c:v>03.07.20 21:00</c:v>
                </c:pt>
                <c:pt idx="3687">
                  <c:v>03.07.20 22:00</c:v>
                </c:pt>
                <c:pt idx="3688">
                  <c:v>03.07.20 23:00</c:v>
                </c:pt>
                <c:pt idx="3689">
                  <c:v>06.07.20 00:00</c:v>
                </c:pt>
                <c:pt idx="3690">
                  <c:v>06.07.20 01:00</c:v>
                </c:pt>
                <c:pt idx="3691">
                  <c:v>06.07.20 02:00</c:v>
                </c:pt>
                <c:pt idx="3692">
                  <c:v>06.07.20 03:00</c:v>
                </c:pt>
                <c:pt idx="3693">
                  <c:v>06.07.20 04:00</c:v>
                </c:pt>
                <c:pt idx="3694">
                  <c:v>06.07.20 05:00</c:v>
                </c:pt>
                <c:pt idx="3695">
                  <c:v>06.07.20 06:00</c:v>
                </c:pt>
                <c:pt idx="3696">
                  <c:v>06.07.20 07:00</c:v>
                </c:pt>
                <c:pt idx="3697">
                  <c:v>06.07.20 08:00</c:v>
                </c:pt>
                <c:pt idx="3698">
                  <c:v>06.07.20 09:00</c:v>
                </c:pt>
                <c:pt idx="3699">
                  <c:v>06.07.20 10:00</c:v>
                </c:pt>
                <c:pt idx="3700">
                  <c:v>06.07.20 11:00</c:v>
                </c:pt>
                <c:pt idx="3701">
                  <c:v>06.07.20 12:00</c:v>
                </c:pt>
                <c:pt idx="3702">
                  <c:v>06.07.20 13:00</c:v>
                </c:pt>
                <c:pt idx="3703">
                  <c:v>06.07.20 14:00</c:v>
                </c:pt>
                <c:pt idx="3704">
                  <c:v>06.07.20 15:00</c:v>
                </c:pt>
                <c:pt idx="3705">
                  <c:v>06.07.20 16:00</c:v>
                </c:pt>
                <c:pt idx="3706">
                  <c:v>06.07.20 17:00</c:v>
                </c:pt>
                <c:pt idx="3707">
                  <c:v>06.07.20 18:00</c:v>
                </c:pt>
                <c:pt idx="3708">
                  <c:v>06.07.20 19:00</c:v>
                </c:pt>
                <c:pt idx="3709">
                  <c:v>06.07.20 20:00</c:v>
                </c:pt>
                <c:pt idx="3710">
                  <c:v>06.07.20 21:00</c:v>
                </c:pt>
                <c:pt idx="3711">
                  <c:v>06.07.20 22:00</c:v>
                </c:pt>
                <c:pt idx="3712">
                  <c:v>06.07.20 23:00</c:v>
                </c:pt>
                <c:pt idx="3713">
                  <c:v>07.07.20 00:00</c:v>
                </c:pt>
                <c:pt idx="3714">
                  <c:v>07.07.20 01:00</c:v>
                </c:pt>
                <c:pt idx="3715">
                  <c:v>07.07.20 02:00</c:v>
                </c:pt>
                <c:pt idx="3716">
                  <c:v>07.07.20 03:00</c:v>
                </c:pt>
                <c:pt idx="3717">
                  <c:v>07.07.20 04:00</c:v>
                </c:pt>
                <c:pt idx="3718">
                  <c:v>07.07.20 05:00</c:v>
                </c:pt>
                <c:pt idx="3719">
                  <c:v>07.07.20 06:00</c:v>
                </c:pt>
                <c:pt idx="3720">
                  <c:v>07.07.20 07:00</c:v>
                </c:pt>
                <c:pt idx="3721">
                  <c:v>07.07.20 08:00</c:v>
                </c:pt>
                <c:pt idx="3722">
                  <c:v>07.07.20 09:00</c:v>
                </c:pt>
                <c:pt idx="3723">
                  <c:v>07.07.20 10:00</c:v>
                </c:pt>
                <c:pt idx="3724">
                  <c:v>07.07.20 11:00</c:v>
                </c:pt>
                <c:pt idx="3725">
                  <c:v>07.07.20 12:00</c:v>
                </c:pt>
                <c:pt idx="3726">
                  <c:v>07.07.20 13:00</c:v>
                </c:pt>
                <c:pt idx="3727">
                  <c:v>07.07.20 14:00</c:v>
                </c:pt>
                <c:pt idx="3728">
                  <c:v>07.07.20 15:00</c:v>
                </c:pt>
                <c:pt idx="3729">
                  <c:v>07.07.20 16:00</c:v>
                </c:pt>
                <c:pt idx="3730">
                  <c:v>07.07.20 17:00</c:v>
                </c:pt>
                <c:pt idx="3731">
                  <c:v>07.07.20 18:00</c:v>
                </c:pt>
                <c:pt idx="3732">
                  <c:v>07.07.20 19:00</c:v>
                </c:pt>
                <c:pt idx="3733">
                  <c:v>07.07.20 20:00</c:v>
                </c:pt>
                <c:pt idx="3734">
                  <c:v>07.07.20 21:00</c:v>
                </c:pt>
                <c:pt idx="3735">
                  <c:v>07.07.20 22:00</c:v>
                </c:pt>
                <c:pt idx="3736">
                  <c:v>07.07.20 23:00</c:v>
                </c:pt>
                <c:pt idx="3737">
                  <c:v>08.07.20 00:00</c:v>
                </c:pt>
                <c:pt idx="3738">
                  <c:v>08.07.20 01:00</c:v>
                </c:pt>
                <c:pt idx="3739">
                  <c:v>08.07.20 02:00</c:v>
                </c:pt>
                <c:pt idx="3740">
                  <c:v>08.07.20 03:00</c:v>
                </c:pt>
                <c:pt idx="3741">
                  <c:v>08.07.20 04:00</c:v>
                </c:pt>
                <c:pt idx="3742">
                  <c:v>08.07.20 05:00</c:v>
                </c:pt>
                <c:pt idx="3743">
                  <c:v>08.07.20 06:00</c:v>
                </c:pt>
                <c:pt idx="3744">
                  <c:v>08.07.20 07:00</c:v>
                </c:pt>
                <c:pt idx="3745">
                  <c:v>08.07.20 08:00</c:v>
                </c:pt>
                <c:pt idx="3746">
                  <c:v>08.07.20 09:00</c:v>
                </c:pt>
                <c:pt idx="3747">
                  <c:v>08.07.20 10:00</c:v>
                </c:pt>
                <c:pt idx="3748">
                  <c:v>08.07.20 11:00</c:v>
                </c:pt>
                <c:pt idx="3749">
                  <c:v>08.07.20 12:00</c:v>
                </c:pt>
                <c:pt idx="3750">
                  <c:v>08.07.20 13:00</c:v>
                </c:pt>
                <c:pt idx="3751">
                  <c:v>08.07.20 14:00</c:v>
                </c:pt>
                <c:pt idx="3752">
                  <c:v>08.07.20 15:00</c:v>
                </c:pt>
                <c:pt idx="3753">
                  <c:v>08.07.20 16:00</c:v>
                </c:pt>
                <c:pt idx="3754">
                  <c:v>08.07.20 17:00</c:v>
                </c:pt>
                <c:pt idx="3755">
                  <c:v>08.07.20 18:00</c:v>
                </c:pt>
                <c:pt idx="3756">
                  <c:v>08.07.20 19:00</c:v>
                </c:pt>
                <c:pt idx="3757">
                  <c:v>08.07.20 20:00</c:v>
                </c:pt>
                <c:pt idx="3758">
                  <c:v>08.07.20 21:00</c:v>
                </c:pt>
                <c:pt idx="3759">
                  <c:v>08.07.20 22:00</c:v>
                </c:pt>
                <c:pt idx="3760">
                  <c:v>08.07.20 23:00</c:v>
                </c:pt>
                <c:pt idx="3761">
                  <c:v>09.07.20 00:00</c:v>
                </c:pt>
                <c:pt idx="3762">
                  <c:v>09.07.20 01:00</c:v>
                </c:pt>
                <c:pt idx="3763">
                  <c:v>09.07.20 02:00</c:v>
                </c:pt>
                <c:pt idx="3764">
                  <c:v>09.07.20 03:00</c:v>
                </c:pt>
                <c:pt idx="3765">
                  <c:v>09.07.20 04:00</c:v>
                </c:pt>
                <c:pt idx="3766">
                  <c:v>09.07.20 05:00</c:v>
                </c:pt>
                <c:pt idx="3767">
                  <c:v>09.07.20 06:00</c:v>
                </c:pt>
                <c:pt idx="3768">
                  <c:v>09.07.20 07:00</c:v>
                </c:pt>
                <c:pt idx="3769">
                  <c:v>09.07.20 08:00</c:v>
                </c:pt>
                <c:pt idx="3770">
                  <c:v>09.07.20 09:00</c:v>
                </c:pt>
                <c:pt idx="3771">
                  <c:v>09.07.20 10:00</c:v>
                </c:pt>
                <c:pt idx="3772">
                  <c:v>09.07.20 11:00</c:v>
                </c:pt>
                <c:pt idx="3773">
                  <c:v>09.07.20 12:00</c:v>
                </c:pt>
                <c:pt idx="3774">
                  <c:v>09.07.20 13:00</c:v>
                </c:pt>
                <c:pt idx="3775">
                  <c:v>09.07.20 14:00</c:v>
                </c:pt>
                <c:pt idx="3776">
                  <c:v>09.07.20 15:00</c:v>
                </c:pt>
                <c:pt idx="3777">
                  <c:v>09.07.20 16:00</c:v>
                </c:pt>
                <c:pt idx="3778">
                  <c:v>09.07.20 17:00</c:v>
                </c:pt>
                <c:pt idx="3779">
                  <c:v>09.07.20 18:00</c:v>
                </c:pt>
                <c:pt idx="3780">
                  <c:v>09.07.20 19:00</c:v>
                </c:pt>
                <c:pt idx="3781">
                  <c:v>09.07.20 20:00</c:v>
                </c:pt>
                <c:pt idx="3782">
                  <c:v>09.07.20 21:00</c:v>
                </c:pt>
                <c:pt idx="3783">
                  <c:v>09.07.20 22:00</c:v>
                </c:pt>
                <c:pt idx="3784">
                  <c:v>09.07.20 23:00</c:v>
                </c:pt>
                <c:pt idx="3785">
                  <c:v>10.07.20 00:00</c:v>
                </c:pt>
                <c:pt idx="3786">
                  <c:v>10.07.20 01:00</c:v>
                </c:pt>
                <c:pt idx="3787">
                  <c:v>10.07.20 02:00</c:v>
                </c:pt>
                <c:pt idx="3788">
                  <c:v>10.07.20 03:00</c:v>
                </c:pt>
                <c:pt idx="3789">
                  <c:v>10.07.20 04:00</c:v>
                </c:pt>
                <c:pt idx="3790">
                  <c:v>10.07.20 05:00</c:v>
                </c:pt>
                <c:pt idx="3791">
                  <c:v>10.07.20 06:00</c:v>
                </c:pt>
                <c:pt idx="3792">
                  <c:v>10.07.20 07:00</c:v>
                </c:pt>
                <c:pt idx="3793">
                  <c:v>10.07.20 08:00</c:v>
                </c:pt>
                <c:pt idx="3794">
                  <c:v>10.07.20 09:00</c:v>
                </c:pt>
                <c:pt idx="3795">
                  <c:v>10.07.20 10:00</c:v>
                </c:pt>
                <c:pt idx="3796">
                  <c:v>10.07.20 11:00</c:v>
                </c:pt>
                <c:pt idx="3797">
                  <c:v>10.07.20 12:00</c:v>
                </c:pt>
                <c:pt idx="3798">
                  <c:v>10.07.20 13:00</c:v>
                </c:pt>
                <c:pt idx="3799">
                  <c:v>10.07.20 14:00</c:v>
                </c:pt>
                <c:pt idx="3800">
                  <c:v>10.07.20 15:00</c:v>
                </c:pt>
                <c:pt idx="3801">
                  <c:v>10.07.20 16:00</c:v>
                </c:pt>
                <c:pt idx="3802">
                  <c:v>10.07.20 17:00</c:v>
                </c:pt>
                <c:pt idx="3803">
                  <c:v>10.07.20 18:00</c:v>
                </c:pt>
                <c:pt idx="3804">
                  <c:v>10.07.20 19:00</c:v>
                </c:pt>
                <c:pt idx="3805">
                  <c:v>10.07.20 20:00</c:v>
                </c:pt>
                <c:pt idx="3806">
                  <c:v>10.07.20 21:00</c:v>
                </c:pt>
                <c:pt idx="3807">
                  <c:v>10.07.20 22:00</c:v>
                </c:pt>
                <c:pt idx="3808">
                  <c:v>10.07.20 23:00</c:v>
                </c:pt>
                <c:pt idx="3809">
                  <c:v>13.07.20 00:00</c:v>
                </c:pt>
                <c:pt idx="3810">
                  <c:v>13.07.20 01:00</c:v>
                </c:pt>
                <c:pt idx="3811">
                  <c:v>13.07.20 02:00</c:v>
                </c:pt>
                <c:pt idx="3812">
                  <c:v>13.07.20 03:00</c:v>
                </c:pt>
                <c:pt idx="3813">
                  <c:v>13.07.20 04:00</c:v>
                </c:pt>
                <c:pt idx="3814">
                  <c:v>13.07.20 05:00</c:v>
                </c:pt>
                <c:pt idx="3815">
                  <c:v>13.07.20 06:00</c:v>
                </c:pt>
                <c:pt idx="3816">
                  <c:v>13.07.20 07:00</c:v>
                </c:pt>
                <c:pt idx="3817">
                  <c:v>13.07.20 08:00</c:v>
                </c:pt>
                <c:pt idx="3818">
                  <c:v>13.07.20 09:00</c:v>
                </c:pt>
                <c:pt idx="3819">
                  <c:v>13.07.20 10:00</c:v>
                </c:pt>
                <c:pt idx="3820">
                  <c:v>13.07.20 11:00</c:v>
                </c:pt>
                <c:pt idx="3821">
                  <c:v>13.07.20 12:00</c:v>
                </c:pt>
                <c:pt idx="3822">
                  <c:v>13.07.20 13:00</c:v>
                </c:pt>
                <c:pt idx="3823">
                  <c:v>13.07.20 14:00</c:v>
                </c:pt>
                <c:pt idx="3824">
                  <c:v>13.07.20 15:00</c:v>
                </c:pt>
                <c:pt idx="3825">
                  <c:v>13.07.20 16:00</c:v>
                </c:pt>
                <c:pt idx="3826">
                  <c:v>13.07.20 17:00</c:v>
                </c:pt>
                <c:pt idx="3827">
                  <c:v>13.07.20 18:00</c:v>
                </c:pt>
                <c:pt idx="3828">
                  <c:v>13.07.20 19:00</c:v>
                </c:pt>
                <c:pt idx="3829">
                  <c:v>13.07.20 20:00</c:v>
                </c:pt>
                <c:pt idx="3830">
                  <c:v>13.07.20 21:00</c:v>
                </c:pt>
                <c:pt idx="3831">
                  <c:v>13.07.20 22:00</c:v>
                </c:pt>
                <c:pt idx="3832">
                  <c:v>13.07.20 23:00</c:v>
                </c:pt>
                <c:pt idx="3833">
                  <c:v>14.07.20 00:00</c:v>
                </c:pt>
                <c:pt idx="3834">
                  <c:v>14.07.20 01:00</c:v>
                </c:pt>
                <c:pt idx="3835">
                  <c:v>14.07.20 02:00</c:v>
                </c:pt>
                <c:pt idx="3836">
                  <c:v>14.07.20 03:00</c:v>
                </c:pt>
                <c:pt idx="3837">
                  <c:v>14.07.20 04:00</c:v>
                </c:pt>
                <c:pt idx="3838">
                  <c:v>14.07.20 05:00</c:v>
                </c:pt>
                <c:pt idx="3839">
                  <c:v>14.07.20 06:00</c:v>
                </c:pt>
                <c:pt idx="3840">
                  <c:v>14.07.20 07:00</c:v>
                </c:pt>
                <c:pt idx="3841">
                  <c:v>14.07.20 08:00</c:v>
                </c:pt>
                <c:pt idx="3842">
                  <c:v>14.07.20 09:00</c:v>
                </c:pt>
                <c:pt idx="3843">
                  <c:v>14.07.20 10:00</c:v>
                </c:pt>
                <c:pt idx="3844">
                  <c:v>14.07.20 11:00</c:v>
                </c:pt>
                <c:pt idx="3845">
                  <c:v>14.07.20 12:00</c:v>
                </c:pt>
                <c:pt idx="3846">
                  <c:v>14.07.20 13:00</c:v>
                </c:pt>
                <c:pt idx="3847">
                  <c:v>14.07.20 14:00</c:v>
                </c:pt>
                <c:pt idx="3848">
                  <c:v>14.07.20 15:00</c:v>
                </c:pt>
                <c:pt idx="3849">
                  <c:v>14.07.20 16:00</c:v>
                </c:pt>
                <c:pt idx="3850">
                  <c:v>14.07.20 17:00</c:v>
                </c:pt>
                <c:pt idx="3851">
                  <c:v>14.07.20 18:00</c:v>
                </c:pt>
                <c:pt idx="3852">
                  <c:v>14.07.20 19:00</c:v>
                </c:pt>
                <c:pt idx="3853">
                  <c:v>14.07.20 20:00</c:v>
                </c:pt>
                <c:pt idx="3854">
                  <c:v>14.07.20 21:00</c:v>
                </c:pt>
                <c:pt idx="3855">
                  <c:v>14.07.20 22:00</c:v>
                </c:pt>
                <c:pt idx="3856">
                  <c:v>14.07.20 23:00</c:v>
                </c:pt>
                <c:pt idx="3857">
                  <c:v>15.07.20 00:00</c:v>
                </c:pt>
                <c:pt idx="3858">
                  <c:v>15.07.20 01:00</c:v>
                </c:pt>
                <c:pt idx="3859">
                  <c:v>15.07.20 02:00</c:v>
                </c:pt>
                <c:pt idx="3860">
                  <c:v>15.07.20 03:00</c:v>
                </c:pt>
                <c:pt idx="3861">
                  <c:v>15.07.20 04:00</c:v>
                </c:pt>
                <c:pt idx="3862">
                  <c:v>15.07.20 05:00</c:v>
                </c:pt>
                <c:pt idx="3863">
                  <c:v>15.07.20 06:00</c:v>
                </c:pt>
                <c:pt idx="3864">
                  <c:v>15.07.20 07:00</c:v>
                </c:pt>
                <c:pt idx="3865">
                  <c:v>15.07.20 08:00</c:v>
                </c:pt>
                <c:pt idx="3866">
                  <c:v>15.07.20 09:00</c:v>
                </c:pt>
                <c:pt idx="3867">
                  <c:v>15.07.20 10:00</c:v>
                </c:pt>
                <c:pt idx="3868">
                  <c:v>15.07.20 11:00</c:v>
                </c:pt>
                <c:pt idx="3869">
                  <c:v>15.07.20 12:00</c:v>
                </c:pt>
                <c:pt idx="3870">
                  <c:v>15.07.20 13:00</c:v>
                </c:pt>
                <c:pt idx="3871">
                  <c:v>15.07.20 14:00</c:v>
                </c:pt>
                <c:pt idx="3872">
                  <c:v>15.07.20 15:00</c:v>
                </c:pt>
                <c:pt idx="3873">
                  <c:v>15.07.20 16:00</c:v>
                </c:pt>
                <c:pt idx="3874">
                  <c:v>15.07.20 17:00</c:v>
                </c:pt>
                <c:pt idx="3875">
                  <c:v>15.07.20 18:00</c:v>
                </c:pt>
                <c:pt idx="3876">
                  <c:v>15.07.20 19:00</c:v>
                </c:pt>
                <c:pt idx="3877">
                  <c:v>15.07.20 20:00</c:v>
                </c:pt>
                <c:pt idx="3878">
                  <c:v>15.07.20 21:00</c:v>
                </c:pt>
                <c:pt idx="3879">
                  <c:v>15.07.20 22:00</c:v>
                </c:pt>
                <c:pt idx="3880">
                  <c:v>15.07.20 23:00</c:v>
                </c:pt>
                <c:pt idx="3881">
                  <c:v>16.07.20 00:00</c:v>
                </c:pt>
                <c:pt idx="3882">
                  <c:v>16.07.20 01:00</c:v>
                </c:pt>
                <c:pt idx="3883">
                  <c:v>16.07.20 02:00</c:v>
                </c:pt>
                <c:pt idx="3884">
                  <c:v>16.07.20 03:00</c:v>
                </c:pt>
                <c:pt idx="3885">
                  <c:v>16.07.20 04:00</c:v>
                </c:pt>
                <c:pt idx="3886">
                  <c:v>16.07.20 05:00</c:v>
                </c:pt>
                <c:pt idx="3887">
                  <c:v>16.07.20 06:00</c:v>
                </c:pt>
                <c:pt idx="3888">
                  <c:v>16.07.20 07:00</c:v>
                </c:pt>
                <c:pt idx="3889">
                  <c:v>16.07.20 08:00</c:v>
                </c:pt>
                <c:pt idx="3890">
                  <c:v>16.07.20 09:00</c:v>
                </c:pt>
                <c:pt idx="3891">
                  <c:v>16.07.20 10:00</c:v>
                </c:pt>
                <c:pt idx="3892">
                  <c:v>16.07.20 11:00</c:v>
                </c:pt>
                <c:pt idx="3893">
                  <c:v>16.07.20 12:00</c:v>
                </c:pt>
                <c:pt idx="3894">
                  <c:v>16.07.20 13:00</c:v>
                </c:pt>
                <c:pt idx="3895">
                  <c:v>16.07.20 14:00</c:v>
                </c:pt>
                <c:pt idx="3896">
                  <c:v>16.07.20 15:00</c:v>
                </c:pt>
                <c:pt idx="3897">
                  <c:v>16.07.20 16:00</c:v>
                </c:pt>
                <c:pt idx="3898">
                  <c:v>16.07.20 17:00</c:v>
                </c:pt>
                <c:pt idx="3899">
                  <c:v>16.07.20 18:00</c:v>
                </c:pt>
                <c:pt idx="3900">
                  <c:v>16.07.20 19:00</c:v>
                </c:pt>
                <c:pt idx="3901">
                  <c:v>16.07.20 20:00</c:v>
                </c:pt>
                <c:pt idx="3902">
                  <c:v>16.07.20 21:00</c:v>
                </c:pt>
                <c:pt idx="3903">
                  <c:v>16.07.20 22:00</c:v>
                </c:pt>
                <c:pt idx="3904">
                  <c:v>16.07.20 23:00</c:v>
                </c:pt>
                <c:pt idx="3905">
                  <c:v>17.07.20 00:00</c:v>
                </c:pt>
                <c:pt idx="3906">
                  <c:v>17.07.20 01:00</c:v>
                </c:pt>
                <c:pt idx="3907">
                  <c:v>17.07.20 02:00</c:v>
                </c:pt>
                <c:pt idx="3908">
                  <c:v>17.07.20 03:00</c:v>
                </c:pt>
                <c:pt idx="3909">
                  <c:v>17.07.20 04:00</c:v>
                </c:pt>
                <c:pt idx="3910">
                  <c:v>17.07.20 05:00</c:v>
                </c:pt>
                <c:pt idx="3911">
                  <c:v>17.07.20 06:00</c:v>
                </c:pt>
                <c:pt idx="3912">
                  <c:v>17.07.20 07:00</c:v>
                </c:pt>
                <c:pt idx="3913">
                  <c:v>17.07.20 08:00</c:v>
                </c:pt>
                <c:pt idx="3914">
                  <c:v>17.07.20 09:00</c:v>
                </c:pt>
                <c:pt idx="3915">
                  <c:v>17.07.20 10:00</c:v>
                </c:pt>
                <c:pt idx="3916">
                  <c:v>17.07.20 11:00</c:v>
                </c:pt>
                <c:pt idx="3917">
                  <c:v>17.07.20 12:00</c:v>
                </c:pt>
                <c:pt idx="3918">
                  <c:v>17.07.20 13:00</c:v>
                </c:pt>
                <c:pt idx="3919">
                  <c:v>17.07.20 14:00</c:v>
                </c:pt>
                <c:pt idx="3920">
                  <c:v>17.07.20 15:00</c:v>
                </c:pt>
                <c:pt idx="3921">
                  <c:v>17.07.20 16:00</c:v>
                </c:pt>
                <c:pt idx="3922">
                  <c:v>17.07.20 17:00</c:v>
                </c:pt>
                <c:pt idx="3923">
                  <c:v>17.07.20 18:00</c:v>
                </c:pt>
                <c:pt idx="3924">
                  <c:v>17.07.20 19:00</c:v>
                </c:pt>
                <c:pt idx="3925">
                  <c:v>17.07.20 20:00</c:v>
                </c:pt>
                <c:pt idx="3926">
                  <c:v>17.07.20 21:00</c:v>
                </c:pt>
                <c:pt idx="3927">
                  <c:v>17.07.20 22:00</c:v>
                </c:pt>
                <c:pt idx="3928">
                  <c:v>17.07.20 23:00</c:v>
                </c:pt>
                <c:pt idx="3929">
                  <c:v>20.07.20 00:00</c:v>
                </c:pt>
                <c:pt idx="3930">
                  <c:v>20.07.20 01:00</c:v>
                </c:pt>
                <c:pt idx="3931">
                  <c:v>20.07.20 02:00</c:v>
                </c:pt>
                <c:pt idx="3932">
                  <c:v>20.07.20 03:00</c:v>
                </c:pt>
                <c:pt idx="3933">
                  <c:v>20.07.20 04:00</c:v>
                </c:pt>
                <c:pt idx="3934">
                  <c:v>20.07.20 05:00</c:v>
                </c:pt>
                <c:pt idx="3935">
                  <c:v>20.07.20 06:00</c:v>
                </c:pt>
                <c:pt idx="3936">
                  <c:v>20.07.20 07:00</c:v>
                </c:pt>
                <c:pt idx="3937">
                  <c:v>20.07.20 08:00</c:v>
                </c:pt>
                <c:pt idx="3938">
                  <c:v>20.07.20 09:00</c:v>
                </c:pt>
                <c:pt idx="3939">
                  <c:v>20.07.20 10:00</c:v>
                </c:pt>
                <c:pt idx="3940">
                  <c:v>20.07.20 11:00</c:v>
                </c:pt>
                <c:pt idx="3941">
                  <c:v>20.07.20 12:00</c:v>
                </c:pt>
                <c:pt idx="3942">
                  <c:v>20.07.20 13:00</c:v>
                </c:pt>
                <c:pt idx="3943">
                  <c:v>20.07.20 14:00</c:v>
                </c:pt>
                <c:pt idx="3944">
                  <c:v>20.07.20 15:00</c:v>
                </c:pt>
                <c:pt idx="3945">
                  <c:v>20.07.20 16:00</c:v>
                </c:pt>
                <c:pt idx="3946">
                  <c:v>20.07.20 17:00</c:v>
                </c:pt>
                <c:pt idx="3947">
                  <c:v>20.07.20 18:00</c:v>
                </c:pt>
                <c:pt idx="3948">
                  <c:v>20.07.20 19:00</c:v>
                </c:pt>
                <c:pt idx="3949">
                  <c:v>20.07.20 20:00</c:v>
                </c:pt>
                <c:pt idx="3950">
                  <c:v>20.07.20 21:00</c:v>
                </c:pt>
                <c:pt idx="3951">
                  <c:v>20.07.20 22:00</c:v>
                </c:pt>
                <c:pt idx="3952">
                  <c:v>20.07.20 23:00</c:v>
                </c:pt>
                <c:pt idx="3953">
                  <c:v>21.07.20 00:00</c:v>
                </c:pt>
                <c:pt idx="3954">
                  <c:v>21.07.20 01:00</c:v>
                </c:pt>
                <c:pt idx="3955">
                  <c:v>21.07.20 02:00</c:v>
                </c:pt>
                <c:pt idx="3956">
                  <c:v>21.07.20 03:00</c:v>
                </c:pt>
                <c:pt idx="3957">
                  <c:v>21.07.20 04:00</c:v>
                </c:pt>
                <c:pt idx="3958">
                  <c:v>21.07.20 05:00</c:v>
                </c:pt>
                <c:pt idx="3959">
                  <c:v>21.07.20 06:00</c:v>
                </c:pt>
                <c:pt idx="3960">
                  <c:v>21.07.20 07:00</c:v>
                </c:pt>
                <c:pt idx="3961">
                  <c:v>21.07.20 08:00</c:v>
                </c:pt>
                <c:pt idx="3962">
                  <c:v>21.07.20 09:00</c:v>
                </c:pt>
                <c:pt idx="3963">
                  <c:v>21.07.20 10:00</c:v>
                </c:pt>
                <c:pt idx="3964">
                  <c:v>21.07.20 11:00</c:v>
                </c:pt>
                <c:pt idx="3965">
                  <c:v>21.07.20 12:00</c:v>
                </c:pt>
                <c:pt idx="3966">
                  <c:v>21.07.20 13:00</c:v>
                </c:pt>
                <c:pt idx="3967">
                  <c:v>21.07.20 14:00</c:v>
                </c:pt>
                <c:pt idx="3968">
                  <c:v>21.07.20 15:00</c:v>
                </c:pt>
                <c:pt idx="3969">
                  <c:v>21.07.20 16:00</c:v>
                </c:pt>
                <c:pt idx="3970">
                  <c:v>21.07.20 17:00</c:v>
                </c:pt>
                <c:pt idx="3971">
                  <c:v>21.07.20 18:00</c:v>
                </c:pt>
                <c:pt idx="3972">
                  <c:v>21.07.20 19:00</c:v>
                </c:pt>
                <c:pt idx="3973">
                  <c:v>21.07.20 20:00</c:v>
                </c:pt>
                <c:pt idx="3974">
                  <c:v>21.07.20 21:00</c:v>
                </c:pt>
                <c:pt idx="3975">
                  <c:v>21.07.20 22:00</c:v>
                </c:pt>
                <c:pt idx="3976">
                  <c:v>21.07.20 23:00</c:v>
                </c:pt>
                <c:pt idx="3977">
                  <c:v>22.07.20 00:00</c:v>
                </c:pt>
                <c:pt idx="3978">
                  <c:v>22.07.20 01:00</c:v>
                </c:pt>
                <c:pt idx="3979">
                  <c:v>22.07.20 02:00</c:v>
                </c:pt>
                <c:pt idx="3980">
                  <c:v>22.07.20 03:00</c:v>
                </c:pt>
                <c:pt idx="3981">
                  <c:v>22.07.20 04:00</c:v>
                </c:pt>
                <c:pt idx="3982">
                  <c:v>22.07.20 05:00</c:v>
                </c:pt>
                <c:pt idx="3983">
                  <c:v>22.07.20 06:00</c:v>
                </c:pt>
                <c:pt idx="3984">
                  <c:v>22.07.20 07:00</c:v>
                </c:pt>
                <c:pt idx="3985">
                  <c:v>22.07.20 08:00</c:v>
                </c:pt>
                <c:pt idx="3986">
                  <c:v>22.07.20 09:00</c:v>
                </c:pt>
                <c:pt idx="3987">
                  <c:v>22.07.20 10:00</c:v>
                </c:pt>
                <c:pt idx="3988">
                  <c:v>22.07.20 11:00</c:v>
                </c:pt>
                <c:pt idx="3989">
                  <c:v>22.07.20 12:00</c:v>
                </c:pt>
                <c:pt idx="3990">
                  <c:v>22.07.20 13:00</c:v>
                </c:pt>
                <c:pt idx="3991">
                  <c:v>22.07.20 14:00</c:v>
                </c:pt>
                <c:pt idx="3992">
                  <c:v>22.07.20 15:00</c:v>
                </c:pt>
                <c:pt idx="3993">
                  <c:v>22.07.20 16:00</c:v>
                </c:pt>
                <c:pt idx="3994">
                  <c:v>22.07.20 17:00</c:v>
                </c:pt>
                <c:pt idx="3995">
                  <c:v>22.07.20 18:00</c:v>
                </c:pt>
                <c:pt idx="3996">
                  <c:v>22.07.20 19:00</c:v>
                </c:pt>
                <c:pt idx="3997">
                  <c:v>22.07.20 20:00</c:v>
                </c:pt>
                <c:pt idx="3998">
                  <c:v>22.07.20 21:00</c:v>
                </c:pt>
                <c:pt idx="3999">
                  <c:v>22.07.20 22:00</c:v>
                </c:pt>
                <c:pt idx="4000">
                  <c:v>22.07.20 23:00</c:v>
                </c:pt>
                <c:pt idx="4001">
                  <c:v>23.07.20 00:00</c:v>
                </c:pt>
                <c:pt idx="4002">
                  <c:v>23.07.20 01:00</c:v>
                </c:pt>
                <c:pt idx="4003">
                  <c:v>23.07.20 02:00</c:v>
                </c:pt>
                <c:pt idx="4004">
                  <c:v>23.07.20 03:00</c:v>
                </c:pt>
                <c:pt idx="4005">
                  <c:v>23.07.20 04:00</c:v>
                </c:pt>
                <c:pt idx="4006">
                  <c:v>23.07.20 05:00</c:v>
                </c:pt>
                <c:pt idx="4007">
                  <c:v>23.07.20 06:00</c:v>
                </c:pt>
                <c:pt idx="4008">
                  <c:v>23.07.20 07:00</c:v>
                </c:pt>
                <c:pt idx="4009">
                  <c:v>23.07.20 08:00</c:v>
                </c:pt>
                <c:pt idx="4010">
                  <c:v>23.07.20 09:00</c:v>
                </c:pt>
                <c:pt idx="4011">
                  <c:v>23.07.20 10:00</c:v>
                </c:pt>
                <c:pt idx="4012">
                  <c:v>23.07.20 11:00</c:v>
                </c:pt>
                <c:pt idx="4013">
                  <c:v>23.07.20 12:00</c:v>
                </c:pt>
                <c:pt idx="4014">
                  <c:v>23.07.20 13:00</c:v>
                </c:pt>
                <c:pt idx="4015">
                  <c:v>23.07.20 14:00</c:v>
                </c:pt>
                <c:pt idx="4016">
                  <c:v>23.07.20 15:00</c:v>
                </c:pt>
                <c:pt idx="4017">
                  <c:v>23.07.20 16:00</c:v>
                </c:pt>
                <c:pt idx="4018">
                  <c:v>23.07.20 17:00</c:v>
                </c:pt>
                <c:pt idx="4019">
                  <c:v>23.07.20 18:00</c:v>
                </c:pt>
                <c:pt idx="4020">
                  <c:v>23.07.20 19:00</c:v>
                </c:pt>
                <c:pt idx="4021">
                  <c:v>23.07.20 20:00</c:v>
                </c:pt>
                <c:pt idx="4022">
                  <c:v>23.07.20 21:00</c:v>
                </c:pt>
                <c:pt idx="4023">
                  <c:v>23.07.20 22:00</c:v>
                </c:pt>
                <c:pt idx="4024">
                  <c:v>23.07.20 23:00</c:v>
                </c:pt>
                <c:pt idx="4025">
                  <c:v>24.07.20 00:00</c:v>
                </c:pt>
                <c:pt idx="4026">
                  <c:v>24.07.20 01:00</c:v>
                </c:pt>
                <c:pt idx="4027">
                  <c:v>24.07.20 02:00</c:v>
                </c:pt>
                <c:pt idx="4028">
                  <c:v>24.07.20 03:00</c:v>
                </c:pt>
                <c:pt idx="4029">
                  <c:v>24.07.20 04:00</c:v>
                </c:pt>
                <c:pt idx="4030">
                  <c:v>24.07.20 05:00</c:v>
                </c:pt>
                <c:pt idx="4031">
                  <c:v>24.07.20 06:00</c:v>
                </c:pt>
                <c:pt idx="4032">
                  <c:v>24.07.20 07:00</c:v>
                </c:pt>
                <c:pt idx="4033">
                  <c:v>24.07.20 08:00</c:v>
                </c:pt>
                <c:pt idx="4034">
                  <c:v>24.07.20 09:00</c:v>
                </c:pt>
                <c:pt idx="4035">
                  <c:v>24.07.20 10:00</c:v>
                </c:pt>
                <c:pt idx="4036">
                  <c:v>24.07.20 11:00</c:v>
                </c:pt>
                <c:pt idx="4037">
                  <c:v>24.07.20 12:00</c:v>
                </c:pt>
                <c:pt idx="4038">
                  <c:v>24.07.20 13:00</c:v>
                </c:pt>
                <c:pt idx="4039">
                  <c:v>24.07.20 14:00</c:v>
                </c:pt>
                <c:pt idx="4040">
                  <c:v>24.07.20 15:00</c:v>
                </c:pt>
                <c:pt idx="4041">
                  <c:v>24.07.20 16:00</c:v>
                </c:pt>
                <c:pt idx="4042">
                  <c:v>24.07.20 17:00</c:v>
                </c:pt>
                <c:pt idx="4043">
                  <c:v>24.07.20 18:00</c:v>
                </c:pt>
                <c:pt idx="4044">
                  <c:v>24.07.20 19:00</c:v>
                </c:pt>
                <c:pt idx="4045">
                  <c:v>24.07.20 20:00</c:v>
                </c:pt>
                <c:pt idx="4046">
                  <c:v>24.07.20 21:00</c:v>
                </c:pt>
                <c:pt idx="4047">
                  <c:v>24.07.20 22:00</c:v>
                </c:pt>
                <c:pt idx="4048">
                  <c:v>24.07.20 23:00</c:v>
                </c:pt>
                <c:pt idx="4049">
                  <c:v>27.07.20 00:00</c:v>
                </c:pt>
                <c:pt idx="4050">
                  <c:v>27.07.20 01:00</c:v>
                </c:pt>
                <c:pt idx="4051">
                  <c:v>27.07.20 02:00</c:v>
                </c:pt>
                <c:pt idx="4052">
                  <c:v>27.07.20 03:00</c:v>
                </c:pt>
                <c:pt idx="4053">
                  <c:v>27.07.20 04:00</c:v>
                </c:pt>
                <c:pt idx="4054">
                  <c:v>27.07.20 05:00</c:v>
                </c:pt>
                <c:pt idx="4055">
                  <c:v>27.07.20 06:00</c:v>
                </c:pt>
                <c:pt idx="4056">
                  <c:v>27.07.20 07:00</c:v>
                </c:pt>
                <c:pt idx="4057">
                  <c:v>27.07.20 08:00</c:v>
                </c:pt>
                <c:pt idx="4058">
                  <c:v>27.07.20 09:00</c:v>
                </c:pt>
                <c:pt idx="4059">
                  <c:v>27.07.20 10:00</c:v>
                </c:pt>
                <c:pt idx="4060">
                  <c:v>27.07.20 11:00</c:v>
                </c:pt>
                <c:pt idx="4061">
                  <c:v>27.07.20 12:00</c:v>
                </c:pt>
                <c:pt idx="4062">
                  <c:v>27.07.20 13:00</c:v>
                </c:pt>
                <c:pt idx="4063">
                  <c:v>27.07.20 14:00</c:v>
                </c:pt>
                <c:pt idx="4064">
                  <c:v>27.07.20 15:00</c:v>
                </c:pt>
                <c:pt idx="4065">
                  <c:v>27.07.20 16:00</c:v>
                </c:pt>
                <c:pt idx="4066">
                  <c:v>27.07.20 17:00</c:v>
                </c:pt>
                <c:pt idx="4067">
                  <c:v>27.07.20 18:00</c:v>
                </c:pt>
                <c:pt idx="4068">
                  <c:v>27.07.20 19:00</c:v>
                </c:pt>
                <c:pt idx="4069">
                  <c:v>27.07.20 20:00</c:v>
                </c:pt>
                <c:pt idx="4070">
                  <c:v>27.07.20 21:00</c:v>
                </c:pt>
                <c:pt idx="4071">
                  <c:v>27.07.20 22:00</c:v>
                </c:pt>
                <c:pt idx="4072">
                  <c:v>27.07.20 23:00</c:v>
                </c:pt>
                <c:pt idx="4073">
                  <c:v>28.07.20 00:00</c:v>
                </c:pt>
                <c:pt idx="4074">
                  <c:v>28.07.20 01:00</c:v>
                </c:pt>
                <c:pt idx="4075">
                  <c:v>28.07.20 02:00</c:v>
                </c:pt>
                <c:pt idx="4076">
                  <c:v>28.07.20 03:00</c:v>
                </c:pt>
                <c:pt idx="4077">
                  <c:v>28.07.20 04:00</c:v>
                </c:pt>
                <c:pt idx="4078">
                  <c:v>28.07.20 05:00</c:v>
                </c:pt>
                <c:pt idx="4079">
                  <c:v>28.07.20 06:00</c:v>
                </c:pt>
                <c:pt idx="4080">
                  <c:v>28.07.20 07:00</c:v>
                </c:pt>
                <c:pt idx="4081">
                  <c:v>28.07.20 08:00</c:v>
                </c:pt>
                <c:pt idx="4082">
                  <c:v>28.07.20 09:00</c:v>
                </c:pt>
                <c:pt idx="4083">
                  <c:v>28.07.20 10:00</c:v>
                </c:pt>
                <c:pt idx="4084">
                  <c:v>28.07.20 11:00</c:v>
                </c:pt>
                <c:pt idx="4085">
                  <c:v>28.07.20 12:00</c:v>
                </c:pt>
                <c:pt idx="4086">
                  <c:v>28.07.20 13:00</c:v>
                </c:pt>
                <c:pt idx="4087">
                  <c:v>28.07.20 14:00</c:v>
                </c:pt>
                <c:pt idx="4088">
                  <c:v>28.07.20 15:00</c:v>
                </c:pt>
                <c:pt idx="4089">
                  <c:v>28.07.20 16:00</c:v>
                </c:pt>
                <c:pt idx="4090">
                  <c:v>28.07.20 17:00</c:v>
                </c:pt>
                <c:pt idx="4091">
                  <c:v>28.07.20 18:00</c:v>
                </c:pt>
                <c:pt idx="4092">
                  <c:v>28.07.20 19:00</c:v>
                </c:pt>
                <c:pt idx="4093">
                  <c:v>28.07.20 20:00</c:v>
                </c:pt>
                <c:pt idx="4094">
                  <c:v>28.07.20 21:00</c:v>
                </c:pt>
                <c:pt idx="4095">
                  <c:v>28.07.20 22:00</c:v>
                </c:pt>
                <c:pt idx="4096">
                  <c:v>28.07.20 23:00</c:v>
                </c:pt>
                <c:pt idx="4097">
                  <c:v>29.07.20 00:00</c:v>
                </c:pt>
                <c:pt idx="4098">
                  <c:v>29.07.20 01:00</c:v>
                </c:pt>
                <c:pt idx="4099">
                  <c:v>29.07.20 02:00</c:v>
                </c:pt>
                <c:pt idx="4100">
                  <c:v>29.07.20 03:00</c:v>
                </c:pt>
                <c:pt idx="4101">
                  <c:v>29.07.20 04:00</c:v>
                </c:pt>
                <c:pt idx="4102">
                  <c:v>29.07.20 05:00</c:v>
                </c:pt>
                <c:pt idx="4103">
                  <c:v>29.07.20 06:00</c:v>
                </c:pt>
                <c:pt idx="4104">
                  <c:v>29.07.20 07:00</c:v>
                </c:pt>
                <c:pt idx="4105">
                  <c:v>29.07.20 08:00</c:v>
                </c:pt>
                <c:pt idx="4106">
                  <c:v>29.07.20 09:00</c:v>
                </c:pt>
                <c:pt idx="4107">
                  <c:v>29.07.20 10:00</c:v>
                </c:pt>
                <c:pt idx="4108">
                  <c:v>29.07.20 11:00</c:v>
                </c:pt>
                <c:pt idx="4109">
                  <c:v>29.07.20 12:00</c:v>
                </c:pt>
                <c:pt idx="4110">
                  <c:v>29.07.20 13:00</c:v>
                </c:pt>
                <c:pt idx="4111">
                  <c:v>29.07.20 14:00</c:v>
                </c:pt>
                <c:pt idx="4112">
                  <c:v>29.07.20 15:00</c:v>
                </c:pt>
                <c:pt idx="4113">
                  <c:v>29.07.20 16:00</c:v>
                </c:pt>
                <c:pt idx="4114">
                  <c:v>29.07.20 17:00</c:v>
                </c:pt>
                <c:pt idx="4115">
                  <c:v>29.07.20 18:00</c:v>
                </c:pt>
                <c:pt idx="4116">
                  <c:v>29.07.20 19:00</c:v>
                </c:pt>
                <c:pt idx="4117">
                  <c:v>29.07.20 20:00</c:v>
                </c:pt>
                <c:pt idx="4118">
                  <c:v>29.07.20 21:00</c:v>
                </c:pt>
                <c:pt idx="4119">
                  <c:v>29.07.20 22:00</c:v>
                </c:pt>
                <c:pt idx="4120">
                  <c:v>29.07.20 23:00</c:v>
                </c:pt>
                <c:pt idx="4121">
                  <c:v>30.07.20 00:00</c:v>
                </c:pt>
                <c:pt idx="4122">
                  <c:v>30.07.20 01:00</c:v>
                </c:pt>
                <c:pt idx="4123">
                  <c:v>30.07.20 02:00</c:v>
                </c:pt>
                <c:pt idx="4124">
                  <c:v>30.07.20 03:00</c:v>
                </c:pt>
                <c:pt idx="4125">
                  <c:v>30.07.20 04:00</c:v>
                </c:pt>
                <c:pt idx="4126">
                  <c:v>30.07.20 05:00</c:v>
                </c:pt>
                <c:pt idx="4127">
                  <c:v>30.07.20 06:00</c:v>
                </c:pt>
                <c:pt idx="4128">
                  <c:v>30.07.20 07:00</c:v>
                </c:pt>
                <c:pt idx="4129">
                  <c:v>30.07.20 08:00</c:v>
                </c:pt>
                <c:pt idx="4130">
                  <c:v>30.07.20 09:00</c:v>
                </c:pt>
                <c:pt idx="4131">
                  <c:v>30.07.20 10:00</c:v>
                </c:pt>
                <c:pt idx="4132">
                  <c:v>30.07.20 11:00</c:v>
                </c:pt>
                <c:pt idx="4133">
                  <c:v>30.07.20 12:00</c:v>
                </c:pt>
                <c:pt idx="4134">
                  <c:v>30.07.20 13:00</c:v>
                </c:pt>
                <c:pt idx="4135">
                  <c:v>30.07.20 14:00</c:v>
                </c:pt>
                <c:pt idx="4136">
                  <c:v>30.07.20 15:00</c:v>
                </c:pt>
                <c:pt idx="4137">
                  <c:v>30.07.20 16:00</c:v>
                </c:pt>
                <c:pt idx="4138">
                  <c:v>30.07.20 17:00</c:v>
                </c:pt>
                <c:pt idx="4139">
                  <c:v>30.07.20 18:00</c:v>
                </c:pt>
                <c:pt idx="4140">
                  <c:v>30.07.20 19:00</c:v>
                </c:pt>
                <c:pt idx="4141">
                  <c:v>30.07.20 20:00</c:v>
                </c:pt>
                <c:pt idx="4142">
                  <c:v>30.07.20 21:00</c:v>
                </c:pt>
                <c:pt idx="4143">
                  <c:v>30.07.20 22:00</c:v>
                </c:pt>
                <c:pt idx="4144">
                  <c:v>30.07.20 23:00</c:v>
                </c:pt>
                <c:pt idx="4145">
                  <c:v>31.07.20 00:00</c:v>
                </c:pt>
                <c:pt idx="4146">
                  <c:v>31.07.20 01:00</c:v>
                </c:pt>
                <c:pt idx="4147">
                  <c:v>31.07.20 02:00</c:v>
                </c:pt>
                <c:pt idx="4148">
                  <c:v>31.07.20 03:00</c:v>
                </c:pt>
                <c:pt idx="4149">
                  <c:v>31.07.20 04:00</c:v>
                </c:pt>
                <c:pt idx="4150">
                  <c:v>31.07.20 05:00</c:v>
                </c:pt>
                <c:pt idx="4151">
                  <c:v>31.07.20 06:00</c:v>
                </c:pt>
                <c:pt idx="4152">
                  <c:v>31.07.20 07:00</c:v>
                </c:pt>
                <c:pt idx="4153">
                  <c:v>31.07.20 08:00</c:v>
                </c:pt>
                <c:pt idx="4154">
                  <c:v>31.07.20 09:00</c:v>
                </c:pt>
                <c:pt idx="4155">
                  <c:v>31.07.20 10:00</c:v>
                </c:pt>
                <c:pt idx="4156">
                  <c:v>31.07.20 11:00</c:v>
                </c:pt>
                <c:pt idx="4157">
                  <c:v>31.07.20 12:00</c:v>
                </c:pt>
                <c:pt idx="4158">
                  <c:v>31.07.20 13:00</c:v>
                </c:pt>
                <c:pt idx="4159">
                  <c:v>31.07.20 14:00</c:v>
                </c:pt>
                <c:pt idx="4160">
                  <c:v>31.07.20 15:00</c:v>
                </c:pt>
                <c:pt idx="4161">
                  <c:v>31.07.20 16:00</c:v>
                </c:pt>
                <c:pt idx="4162">
                  <c:v>31.07.20 17:00</c:v>
                </c:pt>
                <c:pt idx="4163">
                  <c:v>31.07.20 18:00</c:v>
                </c:pt>
                <c:pt idx="4164">
                  <c:v>31.07.20 19:00</c:v>
                </c:pt>
                <c:pt idx="4165">
                  <c:v>31.07.20 20:00</c:v>
                </c:pt>
                <c:pt idx="4166">
                  <c:v>31.07.20 21:00</c:v>
                </c:pt>
                <c:pt idx="4167">
                  <c:v>31.07.20 22:00</c:v>
                </c:pt>
                <c:pt idx="4168">
                  <c:v>31.07.20 23:00</c:v>
                </c:pt>
                <c:pt idx="4169">
                  <c:v>03.08.20 00:00</c:v>
                </c:pt>
                <c:pt idx="4170">
                  <c:v>03.08.20 01:00</c:v>
                </c:pt>
                <c:pt idx="4171">
                  <c:v>03.08.20 02:00</c:v>
                </c:pt>
                <c:pt idx="4172">
                  <c:v>03.08.20 03:00</c:v>
                </c:pt>
                <c:pt idx="4173">
                  <c:v>03.08.20 04:00</c:v>
                </c:pt>
                <c:pt idx="4174">
                  <c:v>03.08.20 05:00</c:v>
                </c:pt>
                <c:pt idx="4175">
                  <c:v>03.08.20 06:00</c:v>
                </c:pt>
                <c:pt idx="4176">
                  <c:v>03.08.20 07:00</c:v>
                </c:pt>
                <c:pt idx="4177">
                  <c:v>03.08.20 08:00</c:v>
                </c:pt>
                <c:pt idx="4178">
                  <c:v>03.08.20 09:00</c:v>
                </c:pt>
                <c:pt idx="4179">
                  <c:v>03.08.20 10:00</c:v>
                </c:pt>
                <c:pt idx="4180">
                  <c:v>03.08.20 11:00</c:v>
                </c:pt>
                <c:pt idx="4181">
                  <c:v>03.08.20 12:00</c:v>
                </c:pt>
                <c:pt idx="4182">
                  <c:v>03.08.20 13:00</c:v>
                </c:pt>
                <c:pt idx="4183">
                  <c:v>03.08.20 14:00</c:v>
                </c:pt>
                <c:pt idx="4184">
                  <c:v>03.08.20 15:00</c:v>
                </c:pt>
                <c:pt idx="4185">
                  <c:v>03.08.20 16:00</c:v>
                </c:pt>
                <c:pt idx="4186">
                  <c:v>03.08.20 17:00</c:v>
                </c:pt>
                <c:pt idx="4187">
                  <c:v>03.08.20 18:00</c:v>
                </c:pt>
                <c:pt idx="4188">
                  <c:v>03.08.20 19:00</c:v>
                </c:pt>
                <c:pt idx="4189">
                  <c:v>03.08.20 20:00</c:v>
                </c:pt>
                <c:pt idx="4190">
                  <c:v>03.08.20 21:00</c:v>
                </c:pt>
                <c:pt idx="4191">
                  <c:v>03.08.20 22:00</c:v>
                </c:pt>
                <c:pt idx="4192">
                  <c:v>03.08.20 23:00</c:v>
                </c:pt>
                <c:pt idx="4193">
                  <c:v>04.08.20 00:00</c:v>
                </c:pt>
                <c:pt idx="4194">
                  <c:v>04.08.20 01:00</c:v>
                </c:pt>
                <c:pt idx="4195">
                  <c:v>04.08.20 02:00</c:v>
                </c:pt>
                <c:pt idx="4196">
                  <c:v>04.08.20 03:00</c:v>
                </c:pt>
                <c:pt idx="4197">
                  <c:v>04.08.20 04:00</c:v>
                </c:pt>
                <c:pt idx="4198">
                  <c:v>04.08.20 05:00</c:v>
                </c:pt>
                <c:pt idx="4199">
                  <c:v>04.08.20 06:00</c:v>
                </c:pt>
                <c:pt idx="4200">
                  <c:v>04.08.20 07:00</c:v>
                </c:pt>
                <c:pt idx="4201">
                  <c:v>04.08.20 08:00</c:v>
                </c:pt>
                <c:pt idx="4202">
                  <c:v>04.08.20 09:00</c:v>
                </c:pt>
                <c:pt idx="4203">
                  <c:v>04.08.20 10:00</c:v>
                </c:pt>
                <c:pt idx="4204">
                  <c:v>04.08.20 11:00</c:v>
                </c:pt>
                <c:pt idx="4205">
                  <c:v>04.08.20 12:00</c:v>
                </c:pt>
                <c:pt idx="4206">
                  <c:v>04.08.20 13:00</c:v>
                </c:pt>
                <c:pt idx="4207">
                  <c:v>04.08.20 14:00</c:v>
                </c:pt>
                <c:pt idx="4208">
                  <c:v>04.08.20 15:00</c:v>
                </c:pt>
                <c:pt idx="4209">
                  <c:v>04.08.20 16:00</c:v>
                </c:pt>
                <c:pt idx="4210">
                  <c:v>04.08.20 17:00</c:v>
                </c:pt>
                <c:pt idx="4211">
                  <c:v>04.08.20 18:00</c:v>
                </c:pt>
                <c:pt idx="4212">
                  <c:v>04.08.20 19:00</c:v>
                </c:pt>
                <c:pt idx="4213">
                  <c:v>04.08.20 20:00</c:v>
                </c:pt>
                <c:pt idx="4214">
                  <c:v>04.08.20 21:00</c:v>
                </c:pt>
                <c:pt idx="4215">
                  <c:v>04.08.20 22:00</c:v>
                </c:pt>
                <c:pt idx="4216">
                  <c:v>04.08.20 23:00</c:v>
                </c:pt>
                <c:pt idx="4217">
                  <c:v>05.08.20 00:00</c:v>
                </c:pt>
                <c:pt idx="4218">
                  <c:v>05.08.20 01:00</c:v>
                </c:pt>
                <c:pt idx="4219">
                  <c:v>05.08.20 02:00</c:v>
                </c:pt>
                <c:pt idx="4220">
                  <c:v>05.08.20 03:00</c:v>
                </c:pt>
                <c:pt idx="4221">
                  <c:v>05.08.20 04:00</c:v>
                </c:pt>
                <c:pt idx="4222">
                  <c:v>05.08.20 05:00</c:v>
                </c:pt>
                <c:pt idx="4223">
                  <c:v>05.08.20 06:00</c:v>
                </c:pt>
                <c:pt idx="4224">
                  <c:v>05.08.20 07:00</c:v>
                </c:pt>
                <c:pt idx="4225">
                  <c:v>05.08.20 08:00</c:v>
                </c:pt>
                <c:pt idx="4226">
                  <c:v>05.08.20 09:00</c:v>
                </c:pt>
                <c:pt idx="4227">
                  <c:v>05.08.20 10:00</c:v>
                </c:pt>
                <c:pt idx="4228">
                  <c:v>05.08.20 11:00</c:v>
                </c:pt>
                <c:pt idx="4229">
                  <c:v>05.08.20 12:00</c:v>
                </c:pt>
                <c:pt idx="4230">
                  <c:v>05.08.20 13:00</c:v>
                </c:pt>
                <c:pt idx="4231">
                  <c:v>05.08.20 14:00</c:v>
                </c:pt>
                <c:pt idx="4232">
                  <c:v>05.08.20 15:00</c:v>
                </c:pt>
                <c:pt idx="4233">
                  <c:v>05.08.20 16:00</c:v>
                </c:pt>
                <c:pt idx="4234">
                  <c:v>05.08.20 17:00</c:v>
                </c:pt>
                <c:pt idx="4235">
                  <c:v>05.08.20 18:00</c:v>
                </c:pt>
                <c:pt idx="4236">
                  <c:v>05.08.20 19:00</c:v>
                </c:pt>
                <c:pt idx="4237">
                  <c:v>05.08.20 20:00</c:v>
                </c:pt>
                <c:pt idx="4238">
                  <c:v>05.08.20 21:00</c:v>
                </c:pt>
                <c:pt idx="4239">
                  <c:v>05.08.20 22:00</c:v>
                </c:pt>
                <c:pt idx="4240">
                  <c:v>05.08.20 23:00</c:v>
                </c:pt>
                <c:pt idx="4241">
                  <c:v>06.08.20 00:00</c:v>
                </c:pt>
                <c:pt idx="4242">
                  <c:v>06.08.20 01:00</c:v>
                </c:pt>
                <c:pt idx="4243">
                  <c:v>06.08.20 02:00</c:v>
                </c:pt>
                <c:pt idx="4244">
                  <c:v>06.08.20 03:00</c:v>
                </c:pt>
                <c:pt idx="4245">
                  <c:v>06.08.20 04:00</c:v>
                </c:pt>
                <c:pt idx="4246">
                  <c:v>06.08.20 05:00</c:v>
                </c:pt>
                <c:pt idx="4247">
                  <c:v>06.08.20 06:00</c:v>
                </c:pt>
                <c:pt idx="4248">
                  <c:v>06.08.20 07:00</c:v>
                </c:pt>
                <c:pt idx="4249">
                  <c:v>06.08.20 08:00</c:v>
                </c:pt>
                <c:pt idx="4250">
                  <c:v>06.08.20 09:00</c:v>
                </c:pt>
                <c:pt idx="4251">
                  <c:v>06.08.20 10:00</c:v>
                </c:pt>
                <c:pt idx="4252">
                  <c:v>06.08.20 11:00</c:v>
                </c:pt>
                <c:pt idx="4253">
                  <c:v>06.08.20 12:00</c:v>
                </c:pt>
                <c:pt idx="4254">
                  <c:v>06.08.20 13:00</c:v>
                </c:pt>
                <c:pt idx="4255">
                  <c:v>06.08.20 14:00</c:v>
                </c:pt>
                <c:pt idx="4256">
                  <c:v>06.08.20 15:00</c:v>
                </c:pt>
                <c:pt idx="4257">
                  <c:v>06.08.20 16:00</c:v>
                </c:pt>
                <c:pt idx="4258">
                  <c:v>06.08.20 17:00</c:v>
                </c:pt>
                <c:pt idx="4259">
                  <c:v>06.08.20 18:00</c:v>
                </c:pt>
                <c:pt idx="4260">
                  <c:v>06.08.20 19:00</c:v>
                </c:pt>
                <c:pt idx="4261">
                  <c:v>06.08.20 20:00</c:v>
                </c:pt>
                <c:pt idx="4262">
                  <c:v>06.08.20 21:00</c:v>
                </c:pt>
                <c:pt idx="4263">
                  <c:v>06.08.20 22:00</c:v>
                </c:pt>
                <c:pt idx="4264">
                  <c:v>06.08.20 23:00</c:v>
                </c:pt>
                <c:pt idx="4265">
                  <c:v>07.08.20 00:00</c:v>
                </c:pt>
                <c:pt idx="4266">
                  <c:v>07.08.20 01:00</c:v>
                </c:pt>
                <c:pt idx="4267">
                  <c:v>07.08.20 02:00</c:v>
                </c:pt>
                <c:pt idx="4268">
                  <c:v>07.08.20 03:00</c:v>
                </c:pt>
                <c:pt idx="4269">
                  <c:v>07.08.20 04:00</c:v>
                </c:pt>
                <c:pt idx="4270">
                  <c:v>07.08.20 05:00</c:v>
                </c:pt>
                <c:pt idx="4271">
                  <c:v>07.08.20 06:00</c:v>
                </c:pt>
                <c:pt idx="4272">
                  <c:v>07.08.20 07:00</c:v>
                </c:pt>
                <c:pt idx="4273">
                  <c:v>07.08.20 08:00</c:v>
                </c:pt>
                <c:pt idx="4274">
                  <c:v>07.08.20 09:00</c:v>
                </c:pt>
                <c:pt idx="4275">
                  <c:v>07.08.20 10:00</c:v>
                </c:pt>
                <c:pt idx="4276">
                  <c:v>07.08.20 11:00</c:v>
                </c:pt>
                <c:pt idx="4277">
                  <c:v>07.08.20 12:00</c:v>
                </c:pt>
                <c:pt idx="4278">
                  <c:v>07.08.20 13:00</c:v>
                </c:pt>
                <c:pt idx="4279">
                  <c:v>07.08.20 14:00</c:v>
                </c:pt>
                <c:pt idx="4280">
                  <c:v>07.08.20 15:00</c:v>
                </c:pt>
                <c:pt idx="4281">
                  <c:v>07.08.20 16:00</c:v>
                </c:pt>
                <c:pt idx="4282">
                  <c:v>07.08.20 17:00</c:v>
                </c:pt>
                <c:pt idx="4283">
                  <c:v>07.08.20 18:00</c:v>
                </c:pt>
                <c:pt idx="4284">
                  <c:v>07.08.20 19:00</c:v>
                </c:pt>
                <c:pt idx="4285">
                  <c:v>07.08.20 20:00</c:v>
                </c:pt>
                <c:pt idx="4286">
                  <c:v>07.08.20 21:00</c:v>
                </c:pt>
                <c:pt idx="4287">
                  <c:v>07.08.20 22:00</c:v>
                </c:pt>
                <c:pt idx="4288">
                  <c:v>07.08.20 23:00</c:v>
                </c:pt>
                <c:pt idx="4289">
                  <c:v>10.08.20 00:00</c:v>
                </c:pt>
                <c:pt idx="4290">
                  <c:v>10.08.20 01:00</c:v>
                </c:pt>
                <c:pt idx="4291">
                  <c:v>10.08.20 02:00</c:v>
                </c:pt>
                <c:pt idx="4292">
                  <c:v>10.08.20 03:00</c:v>
                </c:pt>
                <c:pt idx="4293">
                  <c:v>10.08.20 04:00</c:v>
                </c:pt>
                <c:pt idx="4294">
                  <c:v>10.08.20 05:00</c:v>
                </c:pt>
                <c:pt idx="4295">
                  <c:v>10.08.20 06:00</c:v>
                </c:pt>
                <c:pt idx="4296">
                  <c:v>10.08.20 07:00</c:v>
                </c:pt>
                <c:pt idx="4297">
                  <c:v>10.08.20 08:00</c:v>
                </c:pt>
                <c:pt idx="4298">
                  <c:v>10.08.20 09:00</c:v>
                </c:pt>
                <c:pt idx="4299">
                  <c:v>10.08.20 10:00</c:v>
                </c:pt>
                <c:pt idx="4300">
                  <c:v>10.08.20 11:00</c:v>
                </c:pt>
                <c:pt idx="4301">
                  <c:v>10.08.20 12:00</c:v>
                </c:pt>
                <c:pt idx="4302">
                  <c:v>10.08.20 13:00</c:v>
                </c:pt>
                <c:pt idx="4303">
                  <c:v>10.08.20 14:00</c:v>
                </c:pt>
                <c:pt idx="4304">
                  <c:v>10.08.20 15:00</c:v>
                </c:pt>
                <c:pt idx="4305">
                  <c:v>10.08.20 16:00</c:v>
                </c:pt>
                <c:pt idx="4306">
                  <c:v>10.08.20 17:00</c:v>
                </c:pt>
                <c:pt idx="4307">
                  <c:v>10.08.20 18:00</c:v>
                </c:pt>
                <c:pt idx="4308">
                  <c:v>10.08.20 19:00</c:v>
                </c:pt>
                <c:pt idx="4309">
                  <c:v>10.08.20 20:00</c:v>
                </c:pt>
                <c:pt idx="4310">
                  <c:v>10.08.20 21:00</c:v>
                </c:pt>
                <c:pt idx="4311">
                  <c:v>10.08.20 22:00</c:v>
                </c:pt>
                <c:pt idx="4312">
                  <c:v>10.08.20 23:00</c:v>
                </c:pt>
                <c:pt idx="4313">
                  <c:v>11.08.20 00:00</c:v>
                </c:pt>
                <c:pt idx="4314">
                  <c:v>11.08.20 01:00</c:v>
                </c:pt>
                <c:pt idx="4315">
                  <c:v>11.08.20 02:00</c:v>
                </c:pt>
                <c:pt idx="4316">
                  <c:v>11.08.20 03:00</c:v>
                </c:pt>
                <c:pt idx="4317">
                  <c:v>11.08.20 04:00</c:v>
                </c:pt>
                <c:pt idx="4318">
                  <c:v>11.08.20 05:00</c:v>
                </c:pt>
                <c:pt idx="4319">
                  <c:v>11.08.20 06:00</c:v>
                </c:pt>
                <c:pt idx="4320">
                  <c:v>11.08.20 07:00</c:v>
                </c:pt>
                <c:pt idx="4321">
                  <c:v>11.08.20 08:00</c:v>
                </c:pt>
                <c:pt idx="4322">
                  <c:v>11.08.20 09:00</c:v>
                </c:pt>
                <c:pt idx="4323">
                  <c:v>11.08.20 10:00</c:v>
                </c:pt>
                <c:pt idx="4324">
                  <c:v>11.08.20 11:00</c:v>
                </c:pt>
                <c:pt idx="4325">
                  <c:v>11.08.20 12:00</c:v>
                </c:pt>
                <c:pt idx="4326">
                  <c:v>11.08.20 13:00</c:v>
                </c:pt>
                <c:pt idx="4327">
                  <c:v>11.08.20 14:00</c:v>
                </c:pt>
                <c:pt idx="4328">
                  <c:v>11.08.20 15:00</c:v>
                </c:pt>
                <c:pt idx="4329">
                  <c:v>11.08.20 16:00</c:v>
                </c:pt>
                <c:pt idx="4330">
                  <c:v>11.08.20 17:00</c:v>
                </c:pt>
                <c:pt idx="4331">
                  <c:v>11.08.20 18:00</c:v>
                </c:pt>
                <c:pt idx="4332">
                  <c:v>11.08.20 19:00</c:v>
                </c:pt>
                <c:pt idx="4333">
                  <c:v>11.08.20 20:00</c:v>
                </c:pt>
                <c:pt idx="4334">
                  <c:v>11.08.20 21:00</c:v>
                </c:pt>
                <c:pt idx="4335">
                  <c:v>11.08.20 22:00</c:v>
                </c:pt>
                <c:pt idx="4336">
                  <c:v>11.08.20 23:00</c:v>
                </c:pt>
                <c:pt idx="4337">
                  <c:v>12.08.20 00:00</c:v>
                </c:pt>
                <c:pt idx="4338">
                  <c:v>12.08.20 01:00</c:v>
                </c:pt>
                <c:pt idx="4339">
                  <c:v>12.08.20 02:00</c:v>
                </c:pt>
                <c:pt idx="4340">
                  <c:v>12.08.20 03:00</c:v>
                </c:pt>
                <c:pt idx="4341">
                  <c:v>12.08.20 04:00</c:v>
                </c:pt>
                <c:pt idx="4342">
                  <c:v>12.08.20 05:00</c:v>
                </c:pt>
                <c:pt idx="4343">
                  <c:v>12.08.20 06:00</c:v>
                </c:pt>
                <c:pt idx="4344">
                  <c:v>12.08.20 07:00</c:v>
                </c:pt>
                <c:pt idx="4345">
                  <c:v>12.08.20 08:00</c:v>
                </c:pt>
                <c:pt idx="4346">
                  <c:v>12.08.20 09:00</c:v>
                </c:pt>
                <c:pt idx="4347">
                  <c:v>12.08.20 10:00</c:v>
                </c:pt>
                <c:pt idx="4348">
                  <c:v>12.08.20 11:00</c:v>
                </c:pt>
                <c:pt idx="4349">
                  <c:v>12.08.20 12:00</c:v>
                </c:pt>
                <c:pt idx="4350">
                  <c:v>12.08.20 13:00</c:v>
                </c:pt>
                <c:pt idx="4351">
                  <c:v>12.08.20 14:00</c:v>
                </c:pt>
                <c:pt idx="4352">
                  <c:v>12.08.20 15:00</c:v>
                </c:pt>
                <c:pt idx="4353">
                  <c:v>12.08.20 16:00</c:v>
                </c:pt>
                <c:pt idx="4354">
                  <c:v>12.08.20 17:00</c:v>
                </c:pt>
                <c:pt idx="4355">
                  <c:v>12.08.20 18:00</c:v>
                </c:pt>
                <c:pt idx="4356">
                  <c:v>12.08.20 19:00</c:v>
                </c:pt>
                <c:pt idx="4357">
                  <c:v>12.08.20 20:00</c:v>
                </c:pt>
                <c:pt idx="4358">
                  <c:v>12.08.20 21:00</c:v>
                </c:pt>
                <c:pt idx="4359">
                  <c:v>12.08.20 22:00</c:v>
                </c:pt>
                <c:pt idx="4360">
                  <c:v>12.08.20 23:00</c:v>
                </c:pt>
                <c:pt idx="4361">
                  <c:v>13.08.20 00:00</c:v>
                </c:pt>
                <c:pt idx="4362">
                  <c:v>13.08.20 01:00</c:v>
                </c:pt>
                <c:pt idx="4363">
                  <c:v>13.08.20 02:00</c:v>
                </c:pt>
                <c:pt idx="4364">
                  <c:v>13.08.20 03:00</c:v>
                </c:pt>
                <c:pt idx="4365">
                  <c:v>13.08.20 04:00</c:v>
                </c:pt>
                <c:pt idx="4366">
                  <c:v>13.08.20 05:00</c:v>
                </c:pt>
                <c:pt idx="4367">
                  <c:v>13.08.20 06:00</c:v>
                </c:pt>
                <c:pt idx="4368">
                  <c:v>13.08.20 07:00</c:v>
                </c:pt>
                <c:pt idx="4369">
                  <c:v>13.08.20 08:00</c:v>
                </c:pt>
                <c:pt idx="4370">
                  <c:v>13.08.20 09:00</c:v>
                </c:pt>
                <c:pt idx="4371">
                  <c:v>13.08.20 10:00</c:v>
                </c:pt>
                <c:pt idx="4372">
                  <c:v>13.08.20 11:00</c:v>
                </c:pt>
                <c:pt idx="4373">
                  <c:v>13.08.20 12:00</c:v>
                </c:pt>
                <c:pt idx="4374">
                  <c:v>13.08.20 13:00</c:v>
                </c:pt>
                <c:pt idx="4375">
                  <c:v>13.08.20 14:00</c:v>
                </c:pt>
                <c:pt idx="4376">
                  <c:v>13.08.20 15:00</c:v>
                </c:pt>
                <c:pt idx="4377">
                  <c:v>13.08.20 16:00</c:v>
                </c:pt>
                <c:pt idx="4378">
                  <c:v>13.08.20 17:00</c:v>
                </c:pt>
                <c:pt idx="4379">
                  <c:v>13.08.20 18:00</c:v>
                </c:pt>
                <c:pt idx="4380">
                  <c:v>13.08.20 19:00</c:v>
                </c:pt>
                <c:pt idx="4381">
                  <c:v>13.08.20 20:00</c:v>
                </c:pt>
                <c:pt idx="4382">
                  <c:v>13.08.20 21:00</c:v>
                </c:pt>
                <c:pt idx="4383">
                  <c:v>13.08.20 22:00</c:v>
                </c:pt>
                <c:pt idx="4384">
                  <c:v>13.08.20 23:00</c:v>
                </c:pt>
                <c:pt idx="4385">
                  <c:v>14.08.20 00:00</c:v>
                </c:pt>
                <c:pt idx="4386">
                  <c:v>14.08.20 01:00</c:v>
                </c:pt>
                <c:pt idx="4387">
                  <c:v>14.08.20 02:00</c:v>
                </c:pt>
                <c:pt idx="4388">
                  <c:v>14.08.20 03:00</c:v>
                </c:pt>
                <c:pt idx="4389">
                  <c:v>14.08.20 04:00</c:v>
                </c:pt>
                <c:pt idx="4390">
                  <c:v>14.08.20 05:00</c:v>
                </c:pt>
                <c:pt idx="4391">
                  <c:v>14.08.20 06:00</c:v>
                </c:pt>
                <c:pt idx="4392">
                  <c:v>14.08.20 07:00</c:v>
                </c:pt>
                <c:pt idx="4393">
                  <c:v>14.08.20 08:00</c:v>
                </c:pt>
                <c:pt idx="4394">
                  <c:v>14.08.20 09:00</c:v>
                </c:pt>
                <c:pt idx="4395">
                  <c:v>14.08.20 10:00</c:v>
                </c:pt>
                <c:pt idx="4396">
                  <c:v>14.08.20 11:00</c:v>
                </c:pt>
                <c:pt idx="4397">
                  <c:v>14.08.20 12:00</c:v>
                </c:pt>
                <c:pt idx="4398">
                  <c:v>14.08.20 13:00</c:v>
                </c:pt>
                <c:pt idx="4399">
                  <c:v>14.08.20 14:00</c:v>
                </c:pt>
                <c:pt idx="4400">
                  <c:v>14.08.20 15:00</c:v>
                </c:pt>
                <c:pt idx="4401">
                  <c:v>14.08.20 16:00</c:v>
                </c:pt>
                <c:pt idx="4402">
                  <c:v>14.08.20 17:00</c:v>
                </c:pt>
                <c:pt idx="4403">
                  <c:v>14.08.20 18:00</c:v>
                </c:pt>
                <c:pt idx="4404">
                  <c:v>14.08.20 19:00</c:v>
                </c:pt>
                <c:pt idx="4405">
                  <c:v>14.08.20 20:00</c:v>
                </c:pt>
                <c:pt idx="4406">
                  <c:v>14.08.20 21:00</c:v>
                </c:pt>
                <c:pt idx="4407">
                  <c:v>14.08.20 22:00</c:v>
                </c:pt>
                <c:pt idx="4408">
                  <c:v>14.08.20 23:00</c:v>
                </c:pt>
                <c:pt idx="4409">
                  <c:v>17.08.20 00:00</c:v>
                </c:pt>
                <c:pt idx="4410">
                  <c:v>17.08.20 01:00</c:v>
                </c:pt>
                <c:pt idx="4411">
                  <c:v>17.08.20 02:00</c:v>
                </c:pt>
                <c:pt idx="4412">
                  <c:v>17.08.20 03:00</c:v>
                </c:pt>
                <c:pt idx="4413">
                  <c:v>17.08.20 04:00</c:v>
                </c:pt>
                <c:pt idx="4414">
                  <c:v>17.08.20 05:00</c:v>
                </c:pt>
                <c:pt idx="4415">
                  <c:v>17.08.20 06:00</c:v>
                </c:pt>
                <c:pt idx="4416">
                  <c:v>17.08.20 07:00</c:v>
                </c:pt>
                <c:pt idx="4417">
                  <c:v>17.08.20 08:00</c:v>
                </c:pt>
                <c:pt idx="4418">
                  <c:v>17.08.20 09:00</c:v>
                </c:pt>
                <c:pt idx="4419">
                  <c:v>17.08.20 10:00</c:v>
                </c:pt>
                <c:pt idx="4420">
                  <c:v>17.08.20 11:00</c:v>
                </c:pt>
                <c:pt idx="4421">
                  <c:v>17.08.20 12:00</c:v>
                </c:pt>
                <c:pt idx="4422">
                  <c:v>17.08.20 13:00</c:v>
                </c:pt>
                <c:pt idx="4423">
                  <c:v>17.08.20 14:00</c:v>
                </c:pt>
                <c:pt idx="4424">
                  <c:v>17.08.20 15:00</c:v>
                </c:pt>
                <c:pt idx="4425">
                  <c:v>17.08.20 16:00</c:v>
                </c:pt>
                <c:pt idx="4426">
                  <c:v>17.08.20 17:00</c:v>
                </c:pt>
                <c:pt idx="4427">
                  <c:v>17.08.20 18:00</c:v>
                </c:pt>
                <c:pt idx="4428">
                  <c:v>17.08.20 19:00</c:v>
                </c:pt>
                <c:pt idx="4429">
                  <c:v>17.08.20 20:00</c:v>
                </c:pt>
                <c:pt idx="4430">
                  <c:v>17.08.20 21:00</c:v>
                </c:pt>
                <c:pt idx="4431">
                  <c:v>17.08.20 22:00</c:v>
                </c:pt>
                <c:pt idx="4432">
                  <c:v>17.08.20 23:00</c:v>
                </c:pt>
                <c:pt idx="4433">
                  <c:v>18.08.20 00:00</c:v>
                </c:pt>
                <c:pt idx="4434">
                  <c:v>18.08.20 01:00</c:v>
                </c:pt>
                <c:pt idx="4435">
                  <c:v>18.08.20 02:00</c:v>
                </c:pt>
                <c:pt idx="4436">
                  <c:v>18.08.20 03:00</c:v>
                </c:pt>
                <c:pt idx="4437">
                  <c:v>18.08.20 04:00</c:v>
                </c:pt>
                <c:pt idx="4438">
                  <c:v>18.08.20 05:00</c:v>
                </c:pt>
                <c:pt idx="4439">
                  <c:v>18.08.20 06:00</c:v>
                </c:pt>
                <c:pt idx="4440">
                  <c:v>18.08.20 07:00</c:v>
                </c:pt>
                <c:pt idx="4441">
                  <c:v>18.08.20 08:00</c:v>
                </c:pt>
                <c:pt idx="4442">
                  <c:v>18.08.20 09:00</c:v>
                </c:pt>
                <c:pt idx="4443">
                  <c:v>18.08.20 10:00</c:v>
                </c:pt>
                <c:pt idx="4444">
                  <c:v>18.08.20 11:00</c:v>
                </c:pt>
                <c:pt idx="4445">
                  <c:v>18.08.20 12:00</c:v>
                </c:pt>
                <c:pt idx="4446">
                  <c:v>18.08.20 13:00</c:v>
                </c:pt>
                <c:pt idx="4447">
                  <c:v>18.08.20 14:00</c:v>
                </c:pt>
                <c:pt idx="4448">
                  <c:v>18.08.20 15:00</c:v>
                </c:pt>
                <c:pt idx="4449">
                  <c:v>18.08.20 16:00</c:v>
                </c:pt>
                <c:pt idx="4450">
                  <c:v>18.08.20 17:00</c:v>
                </c:pt>
                <c:pt idx="4451">
                  <c:v>18.08.20 18:00</c:v>
                </c:pt>
                <c:pt idx="4452">
                  <c:v>18.08.20 19:00</c:v>
                </c:pt>
                <c:pt idx="4453">
                  <c:v>18.08.20 20:00</c:v>
                </c:pt>
                <c:pt idx="4454">
                  <c:v>18.08.20 21:00</c:v>
                </c:pt>
                <c:pt idx="4455">
                  <c:v>18.08.20 22:00</c:v>
                </c:pt>
                <c:pt idx="4456">
                  <c:v>18.08.20 23:00</c:v>
                </c:pt>
                <c:pt idx="4457">
                  <c:v>19.08.20 00:00</c:v>
                </c:pt>
                <c:pt idx="4458">
                  <c:v>19.08.20 01:00</c:v>
                </c:pt>
                <c:pt idx="4459">
                  <c:v>19.08.20 02:00</c:v>
                </c:pt>
                <c:pt idx="4460">
                  <c:v>19.08.20 03:00</c:v>
                </c:pt>
                <c:pt idx="4461">
                  <c:v>19.08.20 04:00</c:v>
                </c:pt>
                <c:pt idx="4462">
                  <c:v>19.08.20 05:00</c:v>
                </c:pt>
                <c:pt idx="4463">
                  <c:v>19.08.20 06:00</c:v>
                </c:pt>
                <c:pt idx="4464">
                  <c:v>19.08.20 07:00</c:v>
                </c:pt>
                <c:pt idx="4465">
                  <c:v>19.08.20 08:00</c:v>
                </c:pt>
                <c:pt idx="4466">
                  <c:v>19.08.20 09:00</c:v>
                </c:pt>
                <c:pt idx="4467">
                  <c:v>19.08.20 10:00</c:v>
                </c:pt>
                <c:pt idx="4468">
                  <c:v>19.08.20 11:00</c:v>
                </c:pt>
                <c:pt idx="4469">
                  <c:v>19.08.20 12:00</c:v>
                </c:pt>
                <c:pt idx="4470">
                  <c:v>19.08.20 13:00</c:v>
                </c:pt>
                <c:pt idx="4471">
                  <c:v>19.08.20 14:00</c:v>
                </c:pt>
                <c:pt idx="4472">
                  <c:v>19.08.20 15:00</c:v>
                </c:pt>
                <c:pt idx="4473">
                  <c:v>19.08.20 16:00</c:v>
                </c:pt>
                <c:pt idx="4474">
                  <c:v>19.08.20 17:00</c:v>
                </c:pt>
                <c:pt idx="4475">
                  <c:v>19.08.20 18:00</c:v>
                </c:pt>
                <c:pt idx="4476">
                  <c:v>19.08.20 19:00</c:v>
                </c:pt>
                <c:pt idx="4477">
                  <c:v>19.08.20 20:00</c:v>
                </c:pt>
                <c:pt idx="4478">
                  <c:v>19.08.20 21:00</c:v>
                </c:pt>
                <c:pt idx="4479">
                  <c:v>19.08.20 22:00</c:v>
                </c:pt>
                <c:pt idx="4480">
                  <c:v>19.08.20 23:00</c:v>
                </c:pt>
                <c:pt idx="4481">
                  <c:v>20.08.20 00:00</c:v>
                </c:pt>
                <c:pt idx="4482">
                  <c:v>20.08.20 01:00</c:v>
                </c:pt>
                <c:pt idx="4483">
                  <c:v>20.08.20 02:00</c:v>
                </c:pt>
                <c:pt idx="4484">
                  <c:v>20.08.20 03:00</c:v>
                </c:pt>
                <c:pt idx="4485">
                  <c:v>20.08.20 04:00</c:v>
                </c:pt>
                <c:pt idx="4486">
                  <c:v>20.08.20 05:00</c:v>
                </c:pt>
                <c:pt idx="4487">
                  <c:v>20.08.20 06:00</c:v>
                </c:pt>
                <c:pt idx="4488">
                  <c:v>20.08.20 07:00</c:v>
                </c:pt>
                <c:pt idx="4489">
                  <c:v>20.08.20 08:00</c:v>
                </c:pt>
                <c:pt idx="4490">
                  <c:v>20.08.20 09:00</c:v>
                </c:pt>
                <c:pt idx="4491">
                  <c:v>20.08.20 10:00</c:v>
                </c:pt>
                <c:pt idx="4492">
                  <c:v>20.08.20 11:00</c:v>
                </c:pt>
                <c:pt idx="4493">
                  <c:v>20.08.20 12:00</c:v>
                </c:pt>
                <c:pt idx="4494">
                  <c:v>20.08.20 13:00</c:v>
                </c:pt>
                <c:pt idx="4495">
                  <c:v>20.08.20 14:00</c:v>
                </c:pt>
                <c:pt idx="4496">
                  <c:v>20.08.20 15:00</c:v>
                </c:pt>
                <c:pt idx="4497">
                  <c:v>20.08.20 16:00</c:v>
                </c:pt>
                <c:pt idx="4498">
                  <c:v>20.08.20 17:00</c:v>
                </c:pt>
                <c:pt idx="4499">
                  <c:v>20.08.20 18:00</c:v>
                </c:pt>
                <c:pt idx="4500">
                  <c:v>20.08.20 19:00</c:v>
                </c:pt>
                <c:pt idx="4501">
                  <c:v>20.08.20 20:00</c:v>
                </c:pt>
                <c:pt idx="4502">
                  <c:v>20.08.20 21:00</c:v>
                </c:pt>
                <c:pt idx="4503">
                  <c:v>20.08.20 22:00</c:v>
                </c:pt>
                <c:pt idx="4504">
                  <c:v>20.08.20 23:00</c:v>
                </c:pt>
                <c:pt idx="4505">
                  <c:v>21.08.20 00:00</c:v>
                </c:pt>
                <c:pt idx="4506">
                  <c:v>21.08.20 01:00</c:v>
                </c:pt>
                <c:pt idx="4507">
                  <c:v>21.08.20 02:00</c:v>
                </c:pt>
                <c:pt idx="4508">
                  <c:v>21.08.20 03:00</c:v>
                </c:pt>
                <c:pt idx="4509">
                  <c:v>21.08.20 04:00</c:v>
                </c:pt>
                <c:pt idx="4510">
                  <c:v>21.08.20 05:00</c:v>
                </c:pt>
                <c:pt idx="4511">
                  <c:v>21.08.20 06:00</c:v>
                </c:pt>
                <c:pt idx="4512">
                  <c:v>21.08.20 07:00</c:v>
                </c:pt>
                <c:pt idx="4513">
                  <c:v>21.08.20 08:00</c:v>
                </c:pt>
                <c:pt idx="4514">
                  <c:v>21.08.20 09:00</c:v>
                </c:pt>
                <c:pt idx="4515">
                  <c:v>21.08.20 10:00</c:v>
                </c:pt>
                <c:pt idx="4516">
                  <c:v>21.08.20 11:00</c:v>
                </c:pt>
                <c:pt idx="4517">
                  <c:v>21.08.20 12:00</c:v>
                </c:pt>
                <c:pt idx="4518">
                  <c:v>21.08.20 13:00</c:v>
                </c:pt>
                <c:pt idx="4519">
                  <c:v>21.08.20 14:00</c:v>
                </c:pt>
                <c:pt idx="4520">
                  <c:v>21.08.20 15:00</c:v>
                </c:pt>
                <c:pt idx="4521">
                  <c:v>21.08.20 16:00</c:v>
                </c:pt>
                <c:pt idx="4522">
                  <c:v>21.08.20 17:00</c:v>
                </c:pt>
                <c:pt idx="4523">
                  <c:v>21.08.20 18:00</c:v>
                </c:pt>
                <c:pt idx="4524">
                  <c:v>21.08.20 19:00</c:v>
                </c:pt>
                <c:pt idx="4525">
                  <c:v>21.08.20 20:00</c:v>
                </c:pt>
                <c:pt idx="4526">
                  <c:v>21.08.20 21:00</c:v>
                </c:pt>
                <c:pt idx="4527">
                  <c:v>21.08.20 22:00</c:v>
                </c:pt>
                <c:pt idx="4528">
                  <c:v>21.08.20 23:00</c:v>
                </c:pt>
                <c:pt idx="4529">
                  <c:v>24.08.20 00:00</c:v>
                </c:pt>
                <c:pt idx="4530">
                  <c:v>24.08.20 01:00</c:v>
                </c:pt>
                <c:pt idx="4531">
                  <c:v>24.08.20 02:00</c:v>
                </c:pt>
                <c:pt idx="4532">
                  <c:v>24.08.20 03:00</c:v>
                </c:pt>
                <c:pt idx="4533">
                  <c:v>24.08.20 04:00</c:v>
                </c:pt>
                <c:pt idx="4534">
                  <c:v>24.08.20 05:00</c:v>
                </c:pt>
                <c:pt idx="4535">
                  <c:v>24.08.20 06:00</c:v>
                </c:pt>
                <c:pt idx="4536">
                  <c:v>24.08.20 07:00</c:v>
                </c:pt>
                <c:pt idx="4537">
                  <c:v>24.08.20 08:00</c:v>
                </c:pt>
                <c:pt idx="4538">
                  <c:v>24.08.20 09:00</c:v>
                </c:pt>
                <c:pt idx="4539">
                  <c:v>24.08.20 10:00</c:v>
                </c:pt>
                <c:pt idx="4540">
                  <c:v>24.08.20 11:00</c:v>
                </c:pt>
                <c:pt idx="4541">
                  <c:v>24.08.20 12:00</c:v>
                </c:pt>
                <c:pt idx="4542">
                  <c:v>24.08.20 13:00</c:v>
                </c:pt>
                <c:pt idx="4543">
                  <c:v>24.08.20 14:00</c:v>
                </c:pt>
                <c:pt idx="4544">
                  <c:v>24.08.20 15:00</c:v>
                </c:pt>
                <c:pt idx="4545">
                  <c:v>24.08.20 16:00</c:v>
                </c:pt>
                <c:pt idx="4546">
                  <c:v>24.08.20 17:00</c:v>
                </c:pt>
                <c:pt idx="4547">
                  <c:v>24.08.20 18:00</c:v>
                </c:pt>
                <c:pt idx="4548">
                  <c:v>24.08.20 19:00</c:v>
                </c:pt>
                <c:pt idx="4549">
                  <c:v>24.08.20 20:00</c:v>
                </c:pt>
                <c:pt idx="4550">
                  <c:v>24.08.20 21:00</c:v>
                </c:pt>
                <c:pt idx="4551">
                  <c:v>24.08.20 22:00</c:v>
                </c:pt>
                <c:pt idx="4552">
                  <c:v>24.08.20 23:00</c:v>
                </c:pt>
                <c:pt idx="4553">
                  <c:v>25.08.20 00:00</c:v>
                </c:pt>
                <c:pt idx="4554">
                  <c:v>25.08.20 01:00</c:v>
                </c:pt>
                <c:pt idx="4555">
                  <c:v>25.08.20 02:00</c:v>
                </c:pt>
                <c:pt idx="4556">
                  <c:v>25.08.20 03:00</c:v>
                </c:pt>
                <c:pt idx="4557">
                  <c:v>25.08.20 04:00</c:v>
                </c:pt>
                <c:pt idx="4558">
                  <c:v>25.08.20 05:00</c:v>
                </c:pt>
                <c:pt idx="4559">
                  <c:v>25.08.20 06:00</c:v>
                </c:pt>
                <c:pt idx="4560">
                  <c:v>25.08.20 07:00</c:v>
                </c:pt>
                <c:pt idx="4561">
                  <c:v>25.08.20 08:00</c:v>
                </c:pt>
                <c:pt idx="4562">
                  <c:v>25.08.20 09:00</c:v>
                </c:pt>
                <c:pt idx="4563">
                  <c:v>25.08.20 10:00</c:v>
                </c:pt>
                <c:pt idx="4564">
                  <c:v>25.08.20 11:00</c:v>
                </c:pt>
                <c:pt idx="4565">
                  <c:v>25.08.20 12:00</c:v>
                </c:pt>
                <c:pt idx="4566">
                  <c:v>25.08.20 13:00</c:v>
                </c:pt>
                <c:pt idx="4567">
                  <c:v>25.08.20 14:00</c:v>
                </c:pt>
                <c:pt idx="4568">
                  <c:v>25.08.20 15:00</c:v>
                </c:pt>
                <c:pt idx="4569">
                  <c:v>25.08.20 16:00</c:v>
                </c:pt>
                <c:pt idx="4570">
                  <c:v>25.08.20 17:00</c:v>
                </c:pt>
                <c:pt idx="4571">
                  <c:v>25.08.20 18:00</c:v>
                </c:pt>
                <c:pt idx="4572">
                  <c:v>25.08.20 19:00</c:v>
                </c:pt>
                <c:pt idx="4573">
                  <c:v>25.08.20 20:00</c:v>
                </c:pt>
                <c:pt idx="4574">
                  <c:v>25.08.20 21:00</c:v>
                </c:pt>
                <c:pt idx="4575">
                  <c:v>25.08.20 22:00</c:v>
                </c:pt>
                <c:pt idx="4576">
                  <c:v>25.08.20 23:00</c:v>
                </c:pt>
                <c:pt idx="4577">
                  <c:v>26.08.20 00:00</c:v>
                </c:pt>
                <c:pt idx="4578">
                  <c:v>26.08.20 01:00</c:v>
                </c:pt>
                <c:pt idx="4579">
                  <c:v>26.08.20 02:00</c:v>
                </c:pt>
                <c:pt idx="4580">
                  <c:v>26.08.20 03:00</c:v>
                </c:pt>
                <c:pt idx="4581">
                  <c:v>26.08.20 04:00</c:v>
                </c:pt>
                <c:pt idx="4582">
                  <c:v>26.08.20 05:00</c:v>
                </c:pt>
                <c:pt idx="4583">
                  <c:v>26.08.20 06:00</c:v>
                </c:pt>
                <c:pt idx="4584">
                  <c:v>26.08.20 07:00</c:v>
                </c:pt>
                <c:pt idx="4585">
                  <c:v>26.08.20 08:00</c:v>
                </c:pt>
                <c:pt idx="4586">
                  <c:v>26.08.20 09:00</c:v>
                </c:pt>
                <c:pt idx="4587">
                  <c:v>26.08.20 10:00</c:v>
                </c:pt>
                <c:pt idx="4588">
                  <c:v>26.08.20 11:00</c:v>
                </c:pt>
                <c:pt idx="4589">
                  <c:v>26.08.20 12:00</c:v>
                </c:pt>
                <c:pt idx="4590">
                  <c:v>26.08.20 13:00</c:v>
                </c:pt>
                <c:pt idx="4591">
                  <c:v>26.08.20 14:00</c:v>
                </c:pt>
                <c:pt idx="4592">
                  <c:v>26.08.20 15:00</c:v>
                </c:pt>
                <c:pt idx="4593">
                  <c:v>26.08.20 16:00</c:v>
                </c:pt>
                <c:pt idx="4594">
                  <c:v>26.08.20 17:00</c:v>
                </c:pt>
                <c:pt idx="4595">
                  <c:v>26.08.20 18:00</c:v>
                </c:pt>
                <c:pt idx="4596">
                  <c:v>26.08.20 19:00</c:v>
                </c:pt>
                <c:pt idx="4597">
                  <c:v>26.08.20 20:00</c:v>
                </c:pt>
                <c:pt idx="4598">
                  <c:v>26.08.20 21:00</c:v>
                </c:pt>
                <c:pt idx="4599">
                  <c:v>26.08.20 22:00</c:v>
                </c:pt>
                <c:pt idx="4600">
                  <c:v>26.08.20 23:00</c:v>
                </c:pt>
                <c:pt idx="4601">
                  <c:v>27.08.20 00:00</c:v>
                </c:pt>
                <c:pt idx="4602">
                  <c:v>27.08.20 01:00</c:v>
                </c:pt>
                <c:pt idx="4603">
                  <c:v>27.08.20 02:00</c:v>
                </c:pt>
                <c:pt idx="4604">
                  <c:v>27.08.20 03:00</c:v>
                </c:pt>
                <c:pt idx="4605">
                  <c:v>27.08.20 04:00</c:v>
                </c:pt>
                <c:pt idx="4606">
                  <c:v>27.08.20 05:00</c:v>
                </c:pt>
                <c:pt idx="4607">
                  <c:v>27.08.20 06:00</c:v>
                </c:pt>
                <c:pt idx="4608">
                  <c:v>27.08.20 07:00</c:v>
                </c:pt>
                <c:pt idx="4609">
                  <c:v>27.08.20 08:00</c:v>
                </c:pt>
                <c:pt idx="4610">
                  <c:v>27.08.20 09:00</c:v>
                </c:pt>
                <c:pt idx="4611">
                  <c:v>27.08.20 10:00</c:v>
                </c:pt>
                <c:pt idx="4612">
                  <c:v>27.08.20 11:00</c:v>
                </c:pt>
                <c:pt idx="4613">
                  <c:v>27.08.20 12:00</c:v>
                </c:pt>
                <c:pt idx="4614">
                  <c:v>27.08.20 13:00</c:v>
                </c:pt>
                <c:pt idx="4615">
                  <c:v>27.08.20 14:00</c:v>
                </c:pt>
                <c:pt idx="4616">
                  <c:v>27.08.20 15:00</c:v>
                </c:pt>
                <c:pt idx="4617">
                  <c:v>27.08.20 16:00</c:v>
                </c:pt>
                <c:pt idx="4618">
                  <c:v>27.08.20 17:00</c:v>
                </c:pt>
                <c:pt idx="4619">
                  <c:v>27.08.20 18:00</c:v>
                </c:pt>
                <c:pt idx="4620">
                  <c:v>27.08.20 19:00</c:v>
                </c:pt>
                <c:pt idx="4621">
                  <c:v>27.08.20 20:00</c:v>
                </c:pt>
                <c:pt idx="4622">
                  <c:v>27.08.20 21:00</c:v>
                </c:pt>
                <c:pt idx="4623">
                  <c:v>27.08.20 22:00</c:v>
                </c:pt>
                <c:pt idx="4624">
                  <c:v>27.08.20 23:00</c:v>
                </c:pt>
                <c:pt idx="4625">
                  <c:v>28.08.20 00:00</c:v>
                </c:pt>
                <c:pt idx="4626">
                  <c:v>28.08.20 01:00</c:v>
                </c:pt>
                <c:pt idx="4627">
                  <c:v>28.08.20 02:00</c:v>
                </c:pt>
                <c:pt idx="4628">
                  <c:v>28.08.20 03:00</c:v>
                </c:pt>
                <c:pt idx="4629">
                  <c:v>28.08.20 04:00</c:v>
                </c:pt>
                <c:pt idx="4630">
                  <c:v>28.08.20 05:00</c:v>
                </c:pt>
                <c:pt idx="4631">
                  <c:v>28.08.20 06:00</c:v>
                </c:pt>
                <c:pt idx="4632">
                  <c:v>28.08.20 07:00</c:v>
                </c:pt>
                <c:pt idx="4633">
                  <c:v>28.08.20 08:00</c:v>
                </c:pt>
                <c:pt idx="4634">
                  <c:v>28.08.20 09:00</c:v>
                </c:pt>
                <c:pt idx="4635">
                  <c:v>28.08.20 10:00</c:v>
                </c:pt>
                <c:pt idx="4636">
                  <c:v>28.08.20 11:00</c:v>
                </c:pt>
                <c:pt idx="4637">
                  <c:v>28.08.20 12:00</c:v>
                </c:pt>
                <c:pt idx="4638">
                  <c:v>28.08.20 13:00</c:v>
                </c:pt>
                <c:pt idx="4639">
                  <c:v>28.08.20 14:00</c:v>
                </c:pt>
                <c:pt idx="4640">
                  <c:v>28.08.20 15:00</c:v>
                </c:pt>
                <c:pt idx="4641">
                  <c:v>28.08.20 16:00</c:v>
                </c:pt>
                <c:pt idx="4642">
                  <c:v>28.08.20 17:00</c:v>
                </c:pt>
                <c:pt idx="4643">
                  <c:v>28.08.20 18:00</c:v>
                </c:pt>
                <c:pt idx="4644">
                  <c:v>28.08.20 19:00</c:v>
                </c:pt>
                <c:pt idx="4645">
                  <c:v>28.08.20 20:00</c:v>
                </c:pt>
                <c:pt idx="4646">
                  <c:v>28.08.20 21:00</c:v>
                </c:pt>
                <c:pt idx="4647">
                  <c:v>28.08.20 22:00</c:v>
                </c:pt>
                <c:pt idx="4648">
                  <c:v>28.08.20 23:00</c:v>
                </c:pt>
                <c:pt idx="4649">
                  <c:v>31.08.20 00:00</c:v>
                </c:pt>
                <c:pt idx="4650">
                  <c:v>31.08.20 01:00</c:v>
                </c:pt>
                <c:pt idx="4651">
                  <c:v>31.08.20 02:00</c:v>
                </c:pt>
                <c:pt idx="4652">
                  <c:v>31.08.20 03:00</c:v>
                </c:pt>
                <c:pt idx="4653">
                  <c:v>31.08.20 04:00</c:v>
                </c:pt>
                <c:pt idx="4654">
                  <c:v>31.08.20 05:00</c:v>
                </c:pt>
                <c:pt idx="4655">
                  <c:v>31.08.20 06:00</c:v>
                </c:pt>
                <c:pt idx="4656">
                  <c:v>31.08.20 07:00</c:v>
                </c:pt>
                <c:pt idx="4657">
                  <c:v>31.08.20 08:00</c:v>
                </c:pt>
                <c:pt idx="4658">
                  <c:v>31.08.20 09:00</c:v>
                </c:pt>
                <c:pt idx="4659">
                  <c:v>31.08.20 10:00</c:v>
                </c:pt>
                <c:pt idx="4660">
                  <c:v>31.08.20 11:00</c:v>
                </c:pt>
                <c:pt idx="4661">
                  <c:v>31.08.20 12:00</c:v>
                </c:pt>
                <c:pt idx="4662">
                  <c:v>31.08.20 13:00</c:v>
                </c:pt>
                <c:pt idx="4663">
                  <c:v>31.08.20 14:00</c:v>
                </c:pt>
                <c:pt idx="4664">
                  <c:v>31.08.20 15:00</c:v>
                </c:pt>
                <c:pt idx="4665">
                  <c:v>31.08.20 16:00</c:v>
                </c:pt>
                <c:pt idx="4666">
                  <c:v>31.08.20 17:00</c:v>
                </c:pt>
                <c:pt idx="4667">
                  <c:v>31.08.20 18:00</c:v>
                </c:pt>
                <c:pt idx="4668">
                  <c:v>31.08.20 19:00</c:v>
                </c:pt>
                <c:pt idx="4669">
                  <c:v>31.08.20 20:00</c:v>
                </c:pt>
                <c:pt idx="4670">
                  <c:v>31.08.20 21:00</c:v>
                </c:pt>
                <c:pt idx="4671">
                  <c:v>31.08.20 22:00</c:v>
                </c:pt>
                <c:pt idx="4672">
                  <c:v>31.08.20 23:00</c:v>
                </c:pt>
                <c:pt idx="4673">
                  <c:v>01.09.20 00:00</c:v>
                </c:pt>
                <c:pt idx="4674">
                  <c:v>01.09.20 01:00</c:v>
                </c:pt>
                <c:pt idx="4675">
                  <c:v>01.09.20 02:00</c:v>
                </c:pt>
                <c:pt idx="4676">
                  <c:v>01.09.20 03:00</c:v>
                </c:pt>
                <c:pt idx="4677">
                  <c:v>01.09.20 04:00</c:v>
                </c:pt>
                <c:pt idx="4678">
                  <c:v>01.09.20 05:00</c:v>
                </c:pt>
                <c:pt idx="4679">
                  <c:v>01.09.20 06:00</c:v>
                </c:pt>
                <c:pt idx="4680">
                  <c:v>01.09.20 07:00</c:v>
                </c:pt>
                <c:pt idx="4681">
                  <c:v>01.09.20 08:00</c:v>
                </c:pt>
                <c:pt idx="4682">
                  <c:v>01.09.20 09:00</c:v>
                </c:pt>
                <c:pt idx="4683">
                  <c:v>01.09.20 10:00</c:v>
                </c:pt>
                <c:pt idx="4684">
                  <c:v>01.09.20 11:00</c:v>
                </c:pt>
                <c:pt idx="4685">
                  <c:v>01.09.20 12:00</c:v>
                </c:pt>
                <c:pt idx="4686">
                  <c:v>01.09.20 13:00</c:v>
                </c:pt>
                <c:pt idx="4687">
                  <c:v>01.09.20 14:00</c:v>
                </c:pt>
                <c:pt idx="4688">
                  <c:v>01.09.20 15:00</c:v>
                </c:pt>
                <c:pt idx="4689">
                  <c:v>01.09.20 16:00</c:v>
                </c:pt>
                <c:pt idx="4690">
                  <c:v>01.09.20 17:00</c:v>
                </c:pt>
                <c:pt idx="4691">
                  <c:v>01.09.20 18:00</c:v>
                </c:pt>
                <c:pt idx="4692">
                  <c:v>01.09.20 19:00</c:v>
                </c:pt>
                <c:pt idx="4693">
                  <c:v>01.09.20 20:00</c:v>
                </c:pt>
                <c:pt idx="4694">
                  <c:v>01.09.20 21:00</c:v>
                </c:pt>
                <c:pt idx="4695">
                  <c:v>01.09.20 22:00</c:v>
                </c:pt>
                <c:pt idx="4696">
                  <c:v>01.09.20 23:00</c:v>
                </c:pt>
                <c:pt idx="4697">
                  <c:v>02.09.20 00:00</c:v>
                </c:pt>
                <c:pt idx="4698">
                  <c:v>02.09.20 01:00</c:v>
                </c:pt>
                <c:pt idx="4699">
                  <c:v>02.09.20 02:00</c:v>
                </c:pt>
                <c:pt idx="4700">
                  <c:v>02.09.20 03:00</c:v>
                </c:pt>
                <c:pt idx="4701">
                  <c:v>02.09.20 04:00</c:v>
                </c:pt>
                <c:pt idx="4702">
                  <c:v>02.09.20 05:00</c:v>
                </c:pt>
                <c:pt idx="4703">
                  <c:v>02.09.20 06:00</c:v>
                </c:pt>
                <c:pt idx="4704">
                  <c:v>02.09.20 07:00</c:v>
                </c:pt>
                <c:pt idx="4705">
                  <c:v>02.09.20 08:00</c:v>
                </c:pt>
                <c:pt idx="4706">
                  <c:v>02.09.20 09:00</c:v>
                </c:pt>
                <c:pt idx="4707">
                  <c:v>02.09.20 10:00</c:v>
                </c:pt>
                <c:pt idx="4708">
                  <c:v>02.09.20 11:00</c:v>
                </c:pt>
                <c:pt idx="4709">
                  <c:v>02.09.20 12:00</c:v>
                </c:pt>
                <c:pt idx="4710">
                  <c:v>02.09.20 13:00</c:v>
                </c:pt>
                <c:pt idx="4711">
                  <c:v>02.09.20 14:00</c:v>
                </c:pt>
                <c:pt idx="4712">
                  <c:v>02.09.20 15:00</c:v>
                </c:pt>
                <c:pt idx="4713">
                  <c:v>02.09.20 16:00</c:v>
                </c:pt>
                <c:pt idx="4714">
                  <c:v>02.09.20 17:00</c:v>
                </c:pt>
                <c:pt idx="4715">
                  <c:v>02.09.20 18:00</c:v>
                </c:pt>
                <c:pt idx="4716">
                  <c:v>02.09.20 19:00</c:v>
                </c:pt>
                <c:pt idx="4717">
                  <c:v>02.09.20 20:00</c:v>
                </c:pt>
                <c:pt idx="4718">
                  <c:v>02.09.20 21:00</c:v>
                </c:pt>
                <c:pt idx="4719">
                  <c:v>02.09.20 22:00</c:v>
                </c:pt>
                <c:pt idx="4720">
                  <c:v>02.09.20 23:00</c:v>
                </c:pt>
                <c:pt idx="4721">
                  <c:v>03.09.20 00:00</c:v>
                </c:pt>
                <c:pt idx="4722">
                  <c:v>03.09.20 01:00</c:v>
                </c:pt>
                <c:pt idx="4723">
                  <c:v>03.09.20 02:00</c:v>
                </c:pt>
                <c:pt idx="4724">
                  <c:v>03.09.20 03:00</c:v>
                </c:pt>
                <c:pt idx="4725">
                  <c:v>03.09.20 04:00</c:v>
                </c:pt>
                <c:pt idx="4726">
                  <c:v>03.09.20 05:00</c:v>
                </c:pt>
                <c:pt idx="4727">
                  <c:v>03.09.20 06:00</c:v>
                </c:pt>
                <c:pt idx="4728">
                  <c:v>03.09.20 07:00</c:v>
                </c:pt>
                <c:pt idx="4729">
                  <c:v>03.09.20 08:00</c:v>
                </c:pt>
                <c:pt idx="4730">
                  <c:v>03.09.20 09:00</c:v>
                </c:pt>
                <c:pt idx="4731">
                  <c:v>03.09.20 10:00</c:v>
                </c:pt>
                <c:pt idx="4732">
                  <c:v>03.09.20 11:00</c:v>
                </c:pt>
                <c:pt idx="4733">
                  <c:v>03.09.20 12:00</c:v>
                </c:pt>
                <c:pt idx="4734">
                  <c:v>03.09.20 13:00</c:v>
                </c:pt>
                <c:pt idx="4735">
                  <c:v>03.09.20 14:00</c:v>
                </c:pt>
                <c:pt idx="4736">
                  <c:v>03.09.20 15:00</c:v>
                </c:pt>
                <c:pt idx="4737">
                  <c:v>03.09.20 16:00</c:v>
                </c:pt>
                <c:pt idx="4738">
                  <c:v>03.09.20 17:00</c:v>
                </c:pt>
                <c:pt idx="4739">
                  <c:v>03.09.20 18:00</c:v>
                </c:pt>
                <c:pt idx="4740">
                  <c:v>03.09.20 19:00</c:v>
                </c:pt>
                <c:pt idx="4741">
                  <c:v>03.09.20 20:00</c:v>
                </c:pt>
                <c:pt idx="4742">
                  <c:v>03.09.20 21:00</c:v>
                </c:pt>
                <c:pt idx="4743">
                  <c:v>03.09.20 22:00</c:v>
                </c:pt>
                <c:pt idx="4744">
                  <c:v>03.09.20 23:00</c:v>
                </c:pt>
                <c:pt idx="4745">
                  <c:v>04.09.20 00:00</c:v>
                </c:pt>
                <c:pt idx="4746">
                  <c:v>04.09.20 01:00</c:v>
                </c:pt>
                <c:pt idx="4747">
                  <c:v>04.09.20 02:00</c:v>
                </c:pt>
                <c:pt idx="4748">
                  <c:v>04.09.20 03:00</c:v>
                </c:pt>
                <c:pt idx="4749">
                  <c:v>04.09.20 04:00</c:v>
                </c:pt>
                <c:pt idx="4750">
                  <c:v>04.09.20 05:00</c:v>
                </c:pt>
                <c:pt idx="4751">
                  <c:v>04.09.20 06:00</c:v>
                </c:pt>
                <c:pt idx="4752">
                  <c:v>04.09.20 07:00</c:v>
                </c:pt>
                <c:pt idx="4753">
                  <c:v>04.09.20 08:00</c:v>
                </c:pt>
                <c:pt idx="4754">
                  <c:v>04.09.20 09:00</c:v>
                </c:pt>
                <c:pt idx="4755">
                  <c:v>04.09.20 10:00</c:v>
                </c:pt>
                <c:pt idx="4756">
                  <c:v>04.09.20 11:00</c:v>
                </c:pt>
                <c:pt idx="4757">
                  <c:v>04.09.20 12:00</c:v>
                </c:pt>
                <c:pt idx="4758">
                  <c:v>04.09.20 13:00</c:v>
                </c:pt>
                <c:pt idx="4759">
                  <c:v>04.09.20 14:00</c:v>
                </c:pt>
                <c:pt idx="4760">
                  <c:v>04.09.20 15:00</c:v>
                </c:pt>
                <c:pt idx="4761">
                  <c:v>04.09.20 16:00</c:v>
                </c:pt>
                <c:pt idx="4762">
                  <c:v>04.09.20 17:00</c:v>
                </c:pt>
                <c:pt idx="4763">
                  <c:v>04.09.20 18:00</c:v>
                </c:pt>
                <c:pt idx="4764">
                  <c:v>04.09.20 19:00</c:v>
                </c:pt>
                <c:pt idx="4765">
                  <c:v>04.09.20 20:00</c:v>
                </c:pt>
                <c:pt idx="4766">
                  <c:v>04.09.20 21:00</c:v>
                </c:pt>
                <c:pt idx="4767">
                  <c:v>04.09.20 22:00</c:v>
                </c:pt>
                <c:pt idx="4768">
                  <c:v>04.09.20 23:00</c:v>
                </c:pt>
                <c:pt idx="4769">
                  <c:v>07.09.20 00:00</c:v>
                </c:pt>
                <c:pt idx="4770">
                  <c:v>07.09.20 01:00</c:v>
                </c:pt>
                <c:pt idx="4771">
                  <c:v>07.09.20 02:00</c:v>
                </c:pt>
                <c:pt idx="4772">
                  <c:v>07.09.20 03:00</c:v>
                </c:pt>
                <c:pt idx="4773">
                  <c:v>07.09.20 04:00</c:v>
                </c:pt>
                <c:pt idx="4774">
                  <c:v>07.09.20 05:00</c:v>
                </c:pt>
                <c:pt idx="4775">
                  <c:v>07.09.20 06:00</c:v>
                </c:pt>
                <c:pt idx="4776">
                  <c:v>07.09.20 07:00</c:v>
                </c:pt>
                <c:pt idx="4777">
                  <c:v>07.09.20 08:00</c:v>
                </c:pt>
                <c:pt idx="4778">
                  <c:v>07.09.20 09:00</c:v>
                </c:pt>
                <c:pt idx="4779">
                  <c:v>07.09.20 10:00</c:v>
                </c:pt>
                <c:pt idx="4780">
                  <c:v>07.09.20 11:00</c:v>
                </c:pt>
                <c:pt idx="4781">
                  <c:v>07.09.20 12:00</c:v>
                </c:pt>
                <c:pt idx="4782">
                  <c:v>07.09.20 13:00</c:v>
                </c:pt>
                <c:pt idx="4783">
                  <c:v>07.09.20 14:00</c:v>
                </c:pt>
                <c:pt idx="4784">
                  <c:v>07.09.20 15:00</c:v>
                </c:pt>
                <c:pt idx="4785">
                  <c:v>07.09.20 16:00</c:v>
                </c:pt>
                <c:pt idx="4786">
                  <c:v>07.09.20 17:00</c:v>
                </c:pt>
                <c:pt idx="4787">
                  <c:v>07.09.20 18:00</c:v>
                </c:pt>
                <c:pt idx="4788">
                  <c:v>07.09.20 19:00</c:v>
                </c:pt>
                <c:pt idx="4789">
                  <c:v>07.09.20 20:00</c:v>
                </c:pt>
                <c:pt idx="4790">
                  <c:v>07.09.20 21:00</c:v>
                </c:pt>
                <c:pt idx="4791">
                  <c:v>07.09.20 22:00</c:v>
                </c:pt>
                <c:pt idx="4792">
                  <c:v>07.09.20 23:00</c:v>
                </c:pt>
                <c:pt idx="4793">
                  <c:v>08.09.20 00:00</c:v>
                </c:pt>
                <c:pt idx="4794">
                  <c:v>08.09.20 01:00</c:v>
                </c:pt>
                <c:pt idx="4795">
                  <c:v>08.09.20 02:00</c:v>
                </c:pt>
                <c:pt idx="4796">
                  <c:v>08.09.20 03:00</c:v>
                </c:pt>
                <c:pt idx="4797">
                  <c:v>08.09.20 04:00</c:v>
                </c:pt>
                <c:pt idx="4798">
                  <c:v>08.09.20 05:00</c:v>
                </c:pt>
                <c:pt idx="4799">
                  <c:v>08.09.20 06:00</c:v>
                </c:pt>
                <c:pt idx="4800">
                  <c:v>08.09.20 07:00</c:v>
                </c:pt>
                <c:pt idx="4801">
                  <c:v>08.09.20 08:00</c:v>
                </c:pt>
                <c:pt idx="4802">
                  <c:v>08.09.20 09:00</c:v>
                </c:pt>
                <c:pt idx="4803">
                  <c:v>08.09.20 10:00</c:v>
                </c:pt>
                <c:pt idx="4804">
                  <c:v>08.09.20 11:00</c:v>
                </c:pt>
                <c:pt idx="4805">
                  <c:v>08.09.20 12:00</c:v>
                </c:pt>
                <c:pt idx="4806">
                  <c:v>08.09.20 13:00</c:v>
                </c:pt>
                <c:pt idx="4807">
                  <c:v>08.09.20 14:00</c:v>
                </c:pt>
                <c:pt idx="4808">
                  <c:v>08.09.20 15:00</c:v>
                </c:pt>
                <c:pt idx="4809">
                  <c:v>08.09.20 16:00</c:v>
                </c:pt>
                <c:pt idx="4810">
                  <c:v>08.09.20 17:00</c:v>
                </c:pt>
                <c:pt idx="4811">
                  <c:v>08.09.20 18:00</c:v>
                </c:pt>
                <c:pt idx="4812">
                  <c:v>08.09.20 19:00</c:v>
                </c:pt>
                <c:pt idx="4813">
                  <c:v>08.09.20 20:00</c:v>
                </c:pt>
                <c:pt idx="4814">
                  <c:v>08.09.20 21:00</c:v>
                </c:pt>
                <c:pt idx="4815">
                  <c:v>08.09.20 22:00</c:v>
                </c:pt>
                <c:pt idx="4816">
                  <c:v>08.09.20 23:00</c:v>
                </c:pt>
                <c:pt idx="4817">
                  <c:v>09.09.20 00:00</c:v>
                </c:pt>
                <c:pt idx="4818">
                  <c:v>09.09.20 01:00</c:v>
                </c:pt>
                <c:pt idx="4819">
                  <c:v>09.09.20 02:00</c:v>
                </c:pt>
                <c:pt idx="4820">
                  <c:v>09.09.20 03:00</c:v>
                </c:pt>
                <c:pt idx="4821">
                  <c:v>09.09.20 04:00</c:v>
                </c:pt>
                <c:pt idx="4822">
                  <c:v>09.09.20 05:00</c:v>
                </c:pt>
                <c:pt idx="4823">
                  <c:v>09.09.20 06:00</c:v>
                </c:pt>
                <c:pt idx="4824">
                  <c:v>09.09.20 07:00</c:v>
                </c:pt>
                <c:pt idx="4825">
                  <c:v>09.09.20 08:00</c:v>
                </c:pt>
                <c:pt idx="4826">
                  <c:v>09.09.20 09:00</c:v>
                </c:pt>
                <c:pt idx="4827">
                  <c:v>09.09.20 10:00</c:v>
                </c:pt>
                <c:pt idx="4828">
                  <c:v>09.09.20 11:00</c:v>
                </c:pt>
                <c:pt idx="4829">
                  <c:v>09.09.20 12:00</c:v>
                </c:pt>
                <c:pt idx="4830">
                  <c:v>09.09.20 13:00</c:v>
                </c:pt>
                <c:pt idx="4831">
                  <c:v>09.09.20 14:00</c:v>
                </c:pt>
                <c:pt idx="4832">
                  <c:v>09.09.20 15:00</c:v>
                </c:pt>
                <c:pt idx="4833">
                  <c:v>09.09.20 16:00</c:v>
                </c:pt>
                <c:pt idx="4834">
                  <c:v>09.09.20 17:00</c:v>
                </c:pt>
                <c:pt idx="4835">
                  <c:v>09.09.20 18:00</c:v>
                </c:pt>
                <c:pt idx="4836">
                  <c:v>09.09.20 19:00</c:v>
                </c:pt>
                <c:pt idx="4837">
                  <c:v>09.09.20 20:00</c:v>
                </c:pt>
                <c:pt idx="4838">
                  <c:v>09.09.20 21:00</c:v>
                </c:pt>
                <c:pt idx="4839">
                  <c:v>09.09.20 22:00</c:v>
                </c:pt>
                <c:pt idx="4840">
                  <c:v>09.09.20 23:00</c:v>
                </c:pt>
                <c:pt idx="4841">
                  <c:v>10.09.20 00:00</c:v>
                </c:pt>
                <c:pt idx="4842">
                  <c:v>10.09.20 01:00</c:v>
                </c:pt>
                <c:pt idx="4843">
                  <c:v>10.09.20 02:00</c:v>
                </c:pt>
                <c:pt idx="4844">
                  <c:v>10.09.20 03:00</c:v>
                </c:pt>
                <c:pt idx="4845">
                  <c:v>10.09.20 04:00</c:v>
                </c:pt>
                <c:pt idx="4846">
                  <c:v>10.09.20 05:00</c:v>
                </c:pt>
                <c:pt idx="4847">
                  <c:v>10.09.20 06:00</c:v>
                </c:pt>
                <c:pt idx="4848">
                  <c:v>10.09.20 07:00</c:v>
                </c:pt>
                <c:pt idx="4849">
                  <c:v>10.09.20 08:00</c:v>
                </c:pt>
                <c:pt idx="4850">
                  <c:v>10.09.20 09:00</c:v>
                </c:pt>
                <c:pt idx="4851">
                  <c:v>10.09.20 10:00</c:v>
                </c:pt>
                <c:pt idx="4852">
                  <c:v>10.09.20 11:00</c:v>
                </c:pt>
                <c:pt idx="4853">
                  <c:v>10.09.20 12:00</c:v>
                </c:pt>
                <c:pt idx="4854">
                  <c:v>10.09.20 13:00</c:v>
                </c:pt>
                <c:pt idx="4855">
                  <c:v>10.09.20 14:00</c:v>
                </c:pt>
                <c:pt idx="4856">
                  <c:v>10.09.20 15:00</c:v>
                </c:pt>
                <c:pt idx="4857">
                  <c:v>10.09.20 16:00</c:v>
                </c:pt>
                <c:pt idx="4858">
                  <c:v>10.09.20 17:00</c:v>
                </c:pt>
                <c:pt idx="4859">
                  <c:v>10.09.20 18:00</c:v>
                </c:pt>
                <c:pt idx="4860">
                  <c:v>10.09.20 19:00</c:v>
                </c:pt>
                <c:pt idx="4861">
                  <c:v>10.09.20 20:00</c:v>
                </c:pt>
                <c:pt idx="4862">
                  <c:v>10.09.20 21:00</c:v>
                </c:pt>
                <c:pt idx="4863">
                  <c:v>10.09.20 22:00</c:v>
                </c:pt>
                <c:pt idx="4864">
                  <c:v>10.09.20 23:00</c:v>
                </c:pt>
                <c:pt idx="4865">
                  <c:v>11.09.20 00:00</c:v>
                </c:pt>
                <c:pt idx="4866">
                  <c:v>11.09.20 01:00</c:v>
                </c:pt>
                <c:pt idx="4867">
                  <c:v>11.09.20 02:00</c:v>
                </c:pt>
                <c:pt idx="4868">
                  <c:v>11.09.20 03:00</c:v>
                </c:pt>
                <c:pt idx="4869">
                  <c:v>11.09.20 04:00</c:v>
                </c:pt>
                <c:pt idx="4870">
                  <c:v>11.09.20 05:00</c:v>
                </c:pt>
                <c:pt idx="4871">
                  <c:v>11.09.20 06:00</c:v>
                </c:pt>
                <c:pt idx="4872">
                  <c:v>11.09.20 07:00</c:v>
                </c:pt>
                <c:pt idx="4873">
                  <c:v>11.09.20 08:00</c:v>
                </c:pt>
                <c:pt idx="4874">
                  <c:v>11.09.20 09:00</c:v>
                </c:pt>
                <c:pt idx="4875">
                  <c:v>11.09.20 10:00</c:v>
                </c:pt>
                <c:pt idx="4876">
                  <c:v>11.09.20 11:00</c:v>
                </c:pt>
                <c:pt idx="4877">
                  <c:v>11.09.20 12:00</c:v>
                </c:pt>
                <c:pt idx="4878">
                  <c:v>11.09.20 13:00</c:v>
                </c:pt>
                <c:pt idx="4879">
                  <c:v>11.09.20 14:00</c:v>
                </c:pt>
                <c:pt idx="4880">
                  <c:v>11.09.20 15:00</c:v>
                </c:pt>
                <c:pt idx="4881">
                  <c:v>11.09.20 16:00</c:v>
                </c:pt>
                <c:pt idx="4882">
                  <c:v>11.09.20 17:00</c:v>
                </c:pt>
                <c:pt idx="4883">
                  <c:v>11.09.20 18:00</c:v>
                </c:pt>
                <c:pt idx="4884">
                  <c:v>11.09.20 19:00</c:v>
                </c:pt>
                <c:pt idx="4885">
                  <c:v>11.09.20 20:00</c:v>
                </c:pt>
                <c:pt idx="4886">
                  <c:v>11.09.20 21:00</c:v>
                </c:pt>
                <c:pt idx="4887">
                  <c:v>11.09.20 22:00</c:v>
                </c:pt>
                <c:pt idx="4888">
                  <c:v>11.09.20 23:00</c:v>
                </c:pt>
                <c:pt idx="4889">
                  <c:v>14.09.20 00:00</c:v>
                </c:pt>
                <c:pt idx="4890">
                  <c:v>14.09.20 01:00</c:v>
                </c:pt>
                <c:pt idx="4891">
                  <c:v>14.09.20 02:00</c:v>
                </c:pt>
                <c:pt idx="4892">
                  <c:v>14.09.20 03:00</c:v>
                </c:pt>
                <c:pt idx="4893">
                  <c:v>14.09.20 04:00</c:v>
                </c:pt>
                <c:pt idx="4894">
                  <c:v>14.09.20 05:00</c:v>
                </c:pt>
                <c:pt idx="4895">
                  <c:v>14.09.20 06:00</c:v>
                </c:pt>
                <c:pt idx="4896">
                  <c:v>14.09.20 07:00</c:v>
                </c:pt>
                <c:pt idx="4897">
                  <c:v>14.09.20 08:00</c:v>
                </c:pt>
                <c:pt idx="4898">
                  <c:v>14.09.20 09:00</c:v>
                </c:pt>
                <c:pt idx="4899">
                  <c:v>14.09.20 10:00</c:v>
                </c:pt>
                <c:pt idx="4900">
                  <c:v>14.09.20 11:00</c:v>
                </c:pt>
                <c:pt idx="4901">
                  <c:v>14.09.20 12:00</c:v>
                </c:pt>
                <c:pt idx="4902">
                  <c:v>14.09.20 13:00</c:v>
                </c:pt>
                <c:pt idx="4903">
                  <c:v>14.09.20 14:00</c:v>
                </c:pt>
                <c:pt idx="4904">
                  <c:v>14.09.20 15:00</c:v>
                </c:pt>
                <c:pt idx="4905">
                  <c:v>14.09.20 16:00</c:v>
                </c:pt>
                <c:pt idx="4906">
                  <c:v>14.09.20 17:00</c:v>
                </c:pt>
                <c:pt idx="4907">
                  <c:v>14.09.20 18:00</c:v>
                </c:pt>
                <c:pt idx="4908">
                  <c:v>14.09.20 19:00</c:v>
                </c:pt>
                <c:pt idx="4909">
                  <c:v>14.09.20 20:00</c:v>
                </c:pt>
                <c:pt idx="4910">
                  <c:v>14.09.20 21:00</c:v>
                </c:pt>
                <c:pt idx="4911">
                  <c:v>14.09.20 22:00</c:v>
                </c:pt>
                <c:pt idx="4912">
                  <c:v>14.09.20 23:00</c:v>
                </c:pt>
                <c:pt idx="4913">
                  <c:v>15.09.20 00:00</c:v>
                </c:pt>
                <c:pt idx="4914">
                  <c:v>15.09.20 01:00</c:v>
                </c:pt>
                <c:pt idx="4915">
                  <c:v>15.09.20 02:00</c:v>
                </c:pt>
                <c:pt idx="4916">
                  <c:v>15.09.20 03:00</c:v>
                </c:pt>
                <c:pt idx="4917">
                  <c:v>15.09.20 04:00</c:v>
                </c:pt>
                <c:pt idx="4918">
                  <c:v>15.09.20 05:00</c:v>
                </c:pt>
                <c:pt idx="4919">
                  <c:v>15.09.20 06:00</c:v>
                </c:pt>
                <c:pt idx="4920">
                  <c:v>15.09.20 07:00</c:v>
                </c:pt>
                <c:pt idx="4921">
                  <c:v>15.09.20 08:00</c:v>
                </c:pt>
                <c:pt idx="4922">
                  <c:v>15.09.20 09:00</c:v>
                </c:pt>
                <c:pt idx="4923">
                  <c:v>15.09.20 10:00</c:v>
                </c:pt>
                <c:pt idx="4924">
                  <c:v>15.09.20 11:00</c:v>
                </c:pt>
                <c:pt idx="4925">
                  <c:v>15.09.20 12:00</c:v>
                </c:pt>
                <c:pt idx="4926">
                  <c:v>15.09.20 13:00</c:v>
                </c:pt>
                <c:pt idx="4927">
                  <c:v>15.09.20 14:00</c:v>
                </c:pt>
                <c:pt idx="4928">
                  <c:v>15.09.20 15:00</c:v>
                </c:pt>
                <c:pt idx="4929">
                  <c:v>15.09.20 16:00</c:v>
                </c:pt>
                <c:pt idx="4930">
                  <c:v>15.09.20 17:00</c:v>
                </c:pt>
                <c:pt idx="4931">
                  <c:v>15.09.20 18:00</c:v>
                </c:pt>
                <c:pt idx="4932">
                  <c:v>15.09.20 19:00</c:v>
                </c:pt>
                <c:pt idx="4933">
                  <c:v>15.09.20 20:00</c:v>
                </c:pt>
                <c:pt idx="4934">
                  <c:v>15.09.20 21:00</c:v>
                </c:pt>
                <c:pt idx="4935">
                  <c:v>15.09.20 22:00</c:v>
                </c:pt>
                <c:pt idx="4936">
                  <c:v>15.09.20 23:00</c:v>
                </c:pt>
                <c:pt idx="4937">
                  <c:v>16.09.20 00:00</c:v>
                </c:pt>
                <c:pt idx="4938">
                  <c:v>16.09.20 01:00</c:v>
                </c:pt>
                <c:pt idx="4939">
                  <c:v>16.09.20 02:00</c:v>
                </c:pt>
                <c:pt idx="4940">
                  <c:v>16.09.20 03:00</c:v>
                </c:pt>
                <c:pt idx="4941">
                  <c:v>16.09.20 04:00</c:v>
                </c:pt>
                <c:pt idx="4942">
                  <c:v>16.09.20 05:00</c:v>
                </c:pt>
                <c:pt idx="4943">
                  <c:v>16.09.20 06:00</c:v>
                </c:pt>
                <c:pt idx="4944">
                  <c:v>16.09.20 07:00</c:v>
                </c:pt>
                <c:pt idx="4945">
                  <c:v>16.09.20 08:00</c:v>
                </c:pt>
                <c:pt idx="4946">
                  <c:v>16.09.20 09:00</c:v>
                </c:pt>
                <c:pt idx="4947">
                  <c:v>16.09.20 10:00</c:v>
                </c:pt>
                <c:pt idx="4948">
                  <c:v>16.09.20 11:00</c:v>
                </c:pt>
                <c:pt idx="4949">
                  <c:v>16.09.20 12:00</c:v>
                </c:pt>
                <c:pt idx="4950">
                  <c:v>16.09.20 13:00</c:v>
                </c:pt>
                <c:pt idx="4951">
                  <c:v>16.09.20 14:00</c:v>
                </c:pt>
                <c:pt idx="4952">
                  <c:v>16.09.20 15:00</c:v>
                </c:pt>
                <c:pt idx="4953">
                  <c:v>16.09.20 16:00</c:v>
                </c:pt>
                <c:pt idx="4954">
                  <c:v>16.09.20 17:00</c:v>
                </c:pt>
                <c:pt idx="4955">
                  <c:v>16.09.20 18:00</c:v>
                </c:pt>
                <c:pt idx="4956">
                  <c:v>16.09.20 19:00</c:v>
                </c:pt>
                <c:pt idx="4957">
                  <c:v>16.09.20 20:00</c:v>
                </c:pt>
                <c:pt idx="4958">
                  <c:v>16.09.20 21:00</c:v>
                </c:pt>
                <c:pt idx="4959">
                  <c:v>16.09.20 22:00</c:v>
                </c:pt>
                <c:pt idx="4960">
                  <c:v>16.09.20 23:00</c:v>
                </c:pt>
                <c:pt idx="4961">
                  <c:v>17.09.20 00:00</c:v>
                </c:pt>
                <c:pt idx="4962">
                  <c:v>17.09.20 01:00</c:v>
                </c:pt>
                <c:pt idx="4963">
                  <c:v>17.09.20 02:00</c:v>
                </c:pt>
                <c:pt idx="4964">
                  <c:v>17.09.20 03:00</c:v>
                </c:pt>
                <c:pt idx="4965">
                  <c:v>17.09.20 04:00</c:v>
                </c:pt>
                <c:pt idx="4966">
                  <c:v>17.09.20 05:00</c:v>
                </c:pt>
                <c:pt idx="4967">
                  <c:v>17.09.20 06:00</c:v>
                </c:pt>
                <c:pt idx="4968">
                  <c:v>17.09.20 07:00</c:v>
                </c:pt>
                <c:pt idx="4969">
                  <c:v>17.09.20 08:00</c:v>
                </c:pt>
                <c:pt idx="4970">
                  <c:v>17.09.20 09:00</c:v>
                </c:pt>
                <c:pt idx="4971">
                  <c:v>17.09.20 10:00</c:v>
                </c:pt>
                <c:pt idx="4972">
                  <c:v>17.09.20 11:00</c:v>
                </c:pt>
                <c:pt idx="4973">
                  <c:v>17.09.20 12:00</c:v>
                </c:pt>
                <c:pt idx="4974">
                  <c:v>17.09.20 13:00</c:v>
                </c:pt>
                <c:pt idx="4975">
                  <c:v>17.09.20 14:00</c:v>
                </c:pt>
                <c:pt idx="4976">
                  <c:v>17.09.20 15:00</c:v>
                </c:pt>
                <c:pt idx="4977">
                  <c:v>17.09.20 16:00</c:v>
                </c:pt>
                <c:pt idx="4978">
                  <c:v>17.09.20 17:00</c:v>
                </c:pt>
                <c:pt idx="4979">
                  <c:v>17.09.20 18:00</c:v>
                </c:pt>
                <c:pt idx="4980">
                  <c:v>17.09.20 19:00</c:v>
                </c:pt>
                <c:pt idx="4981">
                  <c:v>17.09.20 20:00</c:v>
                </c:pt>
                <c:pt idx="4982">
                  <c:v>17.09.20 21:00</c:v>
                </c:pt>
                <c:pt idx="4983">
                  <c:v>17.09.20 22:00</c:v>
                </c:pt>
                <c:pt idx="4984">
                  <c:v>17.09.20 23:00</c:v>
                </c:pt>
                <c:pt idx="4985">
                  <c:v>18.09.20 00:00</c:v>
                </c:pt>
                <c:pt idx="4986">
                  <c:v>18.09.20 01:00</c:v>
                </c:pt>
                <c:pt idx="4987">
                  <c:v>18.09.20 02:00</c:v>
                </c:pt>
                <c:pt idx="4988">
                  <c:v>18.09.20 03:00</c:v>
                </c:pt>
                <c:pt idx="4989">
                  <c:v>18.09.20 04:00</c:v>
                </c:pt>
                <c:pt idx="4990">
                  <c:v>18.09.20 05:00</c:v>
                </c:pt>
                <c:pt idx="4991">
                  <c:v>18.09.20 06:00</c:v>
                </c:pt>
                <c:pt idx="4992">
                  <c:v>18.09.20 07:00</c:v>
                </c:pt>
                <c:pt idx="4993">
                  <c:v>18.09.20 08:00</c:v>
                </c:pt>
                <c:pt idx="4994">
                  <c:v>18.09.20 09:00</c:v>
                </c:pt>
                <c:pt idx="4995">
                  <c:v>18.09.20 10:00</c:v>
                </c:pt>
                <c:pt idx="4996">
                  <c:v>18.09.20 11:00</c:v>
                </c:pt>
                <c:pt idx="4997">
                  <c:v>18.09.20 12:00</c:v>
                </c:pt>
                <c:pt idx="4998">
                  <c:v>18.09.20 13:00</c:v>
                </c:pt>
                <c:pt idx="4999">
                  <c:v>18.09.20 14:00</c:v>
                </c:pt>
                <c:pt idx="5000">
                  <c:v>18.09.20 15:00</c:v>
                </c:pt>
                <c:pt idx="5001">
                  <c:v>18.09.20 16:00</c:v>
                </c:pt>
                <c:pt idx="5002">
                  <c:v>18.09.20 17:00</c:v>
                </c:pt>
                <c:pt idx="5003">
                  <c:v>18.09.20 18:00</c:v>
                </c:pt>
                <c:pt idx="5004">
                  <c:v>18.09.20 19:00</c:v>
                </c:pt>
                <c:pt idx="5005">
                  <c:v>18.09.20 20:00</c:v>
                </c:pt>
                <c:pt idx="5006">
                  <c:v>18.09.20 21:00</c:v>
                </c:pt>
                <c:pt idx="5007">
                  <c:v>18.09.20 22:00</c:v>
                </c:pt>
                <c:pt idx="5008">
                  <c:v>18.09.20 23:00</c:v>
                </c:pt>
                <c:pt idx="5009">
                  <c:v>21.09.20 00:00</c:v>
                </c:pt>
                <c:pt idx="5010">
                  <c:v>21.09.20 01:00</c:v>
                </c:pt>
                <c:pt idx="5011">
                  <c:v>21.09.20 02:00</c:v>
                </c:pt>
                <c:pt idx="5012">
                  <c:v>21.09.20 03:00</c:v>
                </c:pt>
                <c:pt idx="5013">
                  <c:v>21.09.20 04:00</c:v>
                </c:pt>
                <c:pt idx="5014">
                  <c:v>21.09.20 05:00</c:v>
                </c:pt>
                <c:pt idx="5015">
                  <c:v>21.09.20 06:00</c:v>
                </c:pt>
                <c:pt idx="5016">
                  <c:v>21.09.20 07:00</c:v>
                </c:pt>
                <c:pt idx="5017">
                  <c:v>21.09.20 08:00</c:v>
                </c:pt>
                <c:pt idx="5018">
                  <c:v>21.09.20 09:00</c:v>
                </c:pt>
                <c:pt idx="5019">
                  <c:v>21.09.20 10:00</c:v>
                </c:pt>
                <c:pt idx="5020">
                  <c:v>21.09.20 11:00</c:v>
                </c:pt>
                <c:pt idx="5021">
                  <c:v>21.09.20 12:00</c:v>
                </c:pt>
                <c:pt idx="5022">
                  <c:v>21.09.20 13:00</c:v>
                </c:pt>
                <c:pt idx="5023">
                  <c:v>21.09.20 14:00</c:v>
                </c:pt>
                <c:pt idx="5024">
                  <c:v>21.09.20 15:00</c:v>
                </c:pt>
                <c:pt idx="5025">
                  <c:v>21.09.20 16:00</c:v>
                </c:pt>
                <c:pt idx="5026">
                  <c:v>21.09.20 17:00</c:v>
                </c:pt>
                <c:pt idx="5027">
                  <c:v>21.09.20 18:00</c:v>
                </c:pt>
                <c:pt idx="5028">
                  <c:v>21.09.20 19:00</c:v>
                </c:pt>
                <c:pt idx="5029">
                  <c:v>21.09.20 20:00</c:v>
                </c:pt>
                <c:pt idx="5030">
                  <c:v>21.09.20 21:00</c:v>
                </c:pt>
                <c:pt idx="5031">
                  <c:v>21.09.20 22:00</c:v>
                </c:pt>
                <c:pt idx="5032">
                  <c:v>21.09.20 23:00</c:v>
                </c:pt>
                <c:pt idx="5033">
                  <c:v>22.09.20 00:00</c:v>
                </c:pt>
                <c:pt idx="5034">
                  <c:v>22.09.20 01:00</c:v>
                </c:pt>
                <c:pt idx="5035">
                  <c:v>22.09.20 02:00</c:v>
                </c:pt>
                <c:pt idx="5036">
                  <c:v>22.09.20 03:00</c:v>
                </c:pt>
                <c:pt idx="5037">
                  <c:v>22.09.20 04:00</c:v>
                </c:pt>
                <c:pt idx="5038">
                  <c:v>22.09.20 05:00</c:v>
                </c:pt>
                <c:pt idx="5039">
                  <c:v>22.09.20 06:00</c:v>
                </c:pt>
                <c:pt idx="5040">
                  <c:v>22.09.20 07:00</c:v>
                </c:pt>
                <c:pt idx="5041">
                  <c:v>22.09.20 08:00</c:v>
                </c:pt>
                <c:pt idx="5042">
                  <c:v>22.09.20 09:00</c:v>
                </c:pt>
                <c:pt idx="5043">
                  <c:v>22.09.20 10:00</c:v>
                </c:pt>
                <c:pt idx="5044">
                  <c:v>22.09.20 11:00</c:v>
                </c:pt>
                <c:pt idx="5045">
                  <c:v>22.09.20 12:00</c:v>
                </c:pt>
                <c:pt idx="5046">
                  <c:v>22.09.20 13:00</c:v>
                </c:pt>
                <c:pt idx="5047">
                  <c:v>22.09.20 14:00</c:v>
                </c:pt>
                <c:pt idx="5048">
                  <c:v>22.09.20 15:00</c:v>
                </c:pt>
                <c:pt idx="5049">
                  <c:v>22.09.20 16:00</c:v>
                </c:pt>
                <c:pt idx="5050">
                  <c:v>22.09.20 17:00</c:v>
                </c:pt>
                <c:pt idx="5051">
                  <c:v>22.09.20 18:00</c:v>
                </c:pt>
                <c:pt idx="5052">
                  <c:v>22.09.20 19:00</c:v>
                </c:pt>
                <c:pt idx="5053">
                  <c:v>22.09.20 20:00</c:v>
                </c:pt>
                <c:pt idx="5054">
                  <c:v>22.09.20 21:00</c:v>
                </c:pt>
                <c:pt idx="5055">
                  <c:v>22.09.20 22:00</c:v>
                </c:pt>
                <c:pt idx="5056">
                  <c:v>22.09.20 23:00</c:v>
                </c:pt>
                <c:pt idx="5057">
                  <c:v>23.09.20 00:00</c:v>
                </c:pt>
                <c:pt idx="5058">
                  <c:v>23.09.20 01:00</c:v>
                </c:pt>
                <c:pt idx="5059">
                  <c:v>23.09.20 02:00</c:v>
                </c:pt>
                <c:pt idx="5060">
                  <c:v>23.09.20 03:00</c:v>
                </c:pt>
                <c:pt idx="5061">
                  <c:v>23.09.20 04:00</c:v>
                </c:pt>
                <c:pt idx="5062">
                  <c:v>23.09.20 05:00</c:v>
                </c:pt>
                <c:pt idx="5063">
                  <c:v>23.09.20 06:00</c:v>
                </c:pt>
                <c:pt idx="5064">
                  <c:v>23.09.20 07:00</c:v>
                </c:pt>
                <c:pt idx="5065">
                  <c:v>23.09.20 08:00</c:v>
                </c:pt>
                <c:pt idx="5066">
                  <c:v>23.09.20 09:00</c:v>
                </c:pt>
                <c:pt idx="5067">
                  <c:v>23.09.20 10:00</c:v>
                </c:pt>
                <c:pt idx="5068">
                  <c:v>23.09.20 11:00</c:v>
                </c:pt>
                <c:pt idx="5069">
                  <c:v>23.09.20 12:00</c:v>
                </c:pt>
                <c:pt idx="5070">
                  <c:v>23.09.20 13:00</c:v>
                </c:pt>
                <c:pt idx="5071">
                  <c:v>23.09.20 14:00</c:v>
                </c:pt>
                <c:pt idx="5072">
                  <c:v>23.09.20 15:00</c:v>
                </c:pt>
                <c:pt idx="5073">
                  <c:v>23.09.20 16:00</c:v>
                </c:pt>
                <c:pt idx="5074">
                  <c:v>23.09.20 17:00</c:v>
                </c:pt>
                <c:pt idx="5075">
                  <c:v>23.09.20 18:00</c:v>
                </c:pt>
                <c:pt idx="5076">
                  <c:v>23.09.20 19:00</c:v>
                </c:pt>
                <c:pt idx="5077">
                  <c:v>23.09.20 20:00</c:v>
                </c:pt>
                <c:pt idx="5078">
                  <c:v>23.09.20 21:00</c:v>
                </c:pt>
                <c:pt idx="5079">
                  <c:v>23.09.20 22:00</c:v>
                </c:pt>
                <c:pt idx="5080">
                  <c:v>23.09.20 23:00</c:v>
                </c:pt>
                <c:pt idx="5081">
                  <c:v>24.09.20 00:00</c:v>
                </c:pt>
                <c:pt idx="5082">
                  <c:v>24.09.20 01:00</c:v>
                </c:pt>
                <c:pt idx="5083">
                  <c:v>24.09.20 02:00</c:v>
                </c:pt>
                <c:pt idx="5084">
                  <c:v>24.09.20 03:00</c:v>
                </c:pt>
                <c:pt idx="5085">
                  <c:v>24.09.20 04:00</c:v>
                </c:pt>
                <c:pt idx="5086">
                  <c:v>24.09.20 05:00</c:v>
                </c:pt>
                <c:pt idx="5087">
                  <c:v>24.09.20 06:00</c:v>
                </c:pt>
                <c:pt idx="5088">
                  <c:v>24.09.20 07:00</c:v>
                </c:pt>
                <c:pt idx="5089">
                  <c:v>24.09.20 08:00</c:v>
                </c:pt>
                <c:pt idx="5090">
                  <c:v>24.09.20 09:00</c:v>
                </c:pt>
                <c:pt idx="5091">
                  <c:v>24.09.20 10:00</c:v>
                </c:pt>
                <c:pt idx="5092">
                  <c:v>24.09.20 11:00</c:v>
                </c:pt>
                <c:pt idx="5093">
                  <c:v>24.09.20 12:00</c:v>
                </c:pt>
                <c:pt idx="5094">
                  <c:v>24.09.20 13:00</c:v>
                </c:pt>
                <c:pt idx="5095">
                  <c:v>24.09.20 14:00</c:v>
                </c:pt>
                <c:pt idx="5096">
                  <c:v>24.09.20 15:00</c:v>
                </c:pt>
                <c:pt idx="5097">
                  <c:v>24.09.20 16:00</c:v>
                </c:pt>
                <c:pt idx="5098">
                  <c:v>24.09.20 17:00</c:v>
                </c:pt>
                <c:pt idx="5099">
                  <c:v>24.09.20 18:00</c:v>
                </c:pt>
                <c:pt idx="5100">
                  <c:v>24.09.20 19:00</c:v>
                </c:pt>
                <c:pt idx="5101">
                  <c:v>24.09.20 20:00</c:v>
                </c:pt>
                <c:pt idx="5102">
                  <c:v>24.09.20 21:00</c:v>
                </c:pt>
                <c:pt idx="5103">
                  <c:v>24.09.20 22:00</c:v>
                </c:pt>
                <c:pt idx="5104">
                  <c:v>24.09.20 23:00</c:v>
                </c:pt>
                <c:pt idx="5105">
                  <c:v>25.09.20 00:00</c:v>
                </c:pt>
                <c:pt idx="5106">
                  <c:v>25.09.20 01:00</c:v>
                </c:pt>
                <c:pt idx="5107">
                  <c:v>25.09.20 02:00</c:v>
                </c:pt>
                <c:pt idx="5108">
                  <c:v>25.09.20 03:00</c:v>
                </c:pt>
                <c:pt idx="5109">
                  <c:v>25.09.20 04:00</c:v>
                </c:pt>
                <c:pt idx="5110">
                  <c:v>25.09.20 05:00</c:v>
                </c:pt>
                <c:pt idx="5111">
                  <c:v>25.09.20 06:00</c:v>
                </c:pt>
                <c:pt idx="5112">
                  <c:v>25.09.20 07:00</c:v>
                </c:pt>
                <c:pt idx="5113">
                  <c:v>25.09.20 08:00</c:v>
                </c:pt>
                <c:pt idx="5114">
                  <c:v>25.09.20 09:00</c:v>
                </c:pt>
                <c:pt idx="5115">
                  <c:v>25.09.20 10:00</c:v>
                </c:pt>
                <c:pt idx="5116">
                  <c:v>25.09.20 11:00</c:v>
                </c:pt>
                <c:pt idx="5117">
                  <c:v>25.09.20 12:00</c:v>
                </c:pt>
                <c:pt idx="5118">
                  <c:v>25.09.20 13:00</c:v>
                </c:pt>
                <c:pt idx="5119">
                  <c:v>25.09.20 14:00</c:v>
                </c:pt>
                <c:pt idx="5120">
                  <c:v>25.09.20 15:00</c:v>
                </c:pt>
                <c:pt idx="5121">
                  <c:v>25.09.20 16:00</c:v>
                </c:pt>
                <c:pt idx="5122">
                  <c:v>25.09.20 17:00</c:v>
                </c:pt>
                <c:pt idx="5123">
                  <c:v>25.09.20 18:00</c:v>
                </c:pt>
                <c:pt idx="5124">
                  <c:v>25.09.20 19:00</c:v>
                </c:pt>
                <c:pt idx="5125">
                  <c:v>25.09.20 20:00</c:v>
                </c:pt>
                <c:pt idx="5126">
                  <c:v>25.09.20 21:00</c:v>
                </c:pt>
                <c:pt idx="5127">
                  <c:v>25.09.20 22:00</c:v>
                </c:pt>
                <c:pt idx="5128">
                  <c:v>25.09.20 23:00</c:v>
                </c:pt>
                <c:pt idx="5129">
                  <c:v>28.09.20 00:00</c:v>
                </c:pt>
                <c:pt idx="5130">
                  <c:v>28.09.20 01:00</c:v>
                </c:pt>
                <c:pt idx="5131">
                  <c:v>28.09.20 02:00</c:v>
                </c:pt>
                <c:pt idx="5132">
                  <c:v>28.09.20 03:00</c:v>
                </c:pt>
                <c:pt idx="5133">
                  <c:v>28.09.20 04:00</c:v>
                </c:pt>
                <c:pt idx="5134">
                  <c:v>28.09.20 05:00</c:v>
                </c:pt>
                <c:pt idx="5135">
                  <c:v>28.09.20 06:00</c:v>
                </c:pt>
                <c:pt idx="5136">
                  <c:v>28.09.20 07:00</c:v>
                </c:pt>
                <c:pt idx="5137">
                  <c:v>28.09.20 08:00</c:v>
                </c:pt>
                <c:pt idx="5138">
                  <c:v>28.09.20 09:00</c:v>
                </c:pt>
                <c:pt idx="5139">
                  <c:v>28.09.20 10:00</c:v>
                </c:pt>
                <c:pt idx="5140">
                  <c:v>28.09.20 11:00</c:v>
                </c:pt>
                <c:pt idx="5141">
                  <c:v>28.09.20 12:00</c:v>
                </c:pt>
                <c:pt idx="5142">
                  <c:v>28.09.20 13:00</c:v>
                </c:pt>
                <c:pt idx="5143">
                  <c:v>28.09.20 14:00</c:v>
                </c:pt>
                <c:pt idx="5144">
                  <c:v>28.09.20 15:00</c:v>
                </c:pt>
                <c:pt idx="5145">
                  <c:v>28.09.20 16:00</c:v>
                </c:pt>
                <c:pt idx="5146">
                  <c:v>28.09.20 17:00</c:v>
                </c:pt>
                <c:pt idx="5147">
                  <c:v>28.09.20 18:00</c:v>
                </c:pt>
                <c:pt idx="5148">
                  <c:v>28.09.20 19:00</c:v>
                </c:pt>
                <c:pt idx="5149">
                  <c:v>28.09.20 20:00</c:v>
                </c:pt>
                <c:pt idx="5150">
                  <c:v>28.09.20 21:00</c:v>
                </c:pt>
                <c:pt idx="5151">
                  <c:v>28.09.20 22:00</c:v>
                </c:pt>
                <c:pt idx="5152">
                  <c:v>28.09.20 23:00</c:v>
                </c:pt>
                <c:pt idx="5153">
                  <c:v>29.09.20 00:00</c:v>
                </c:pt>
                <c:pt idx="5154">
                  <c:v>29.09.20 01:00</c:v>
                </c:pt>
                <c:pt idx="5155">
                  <c:v>29.09.20 02:00</c:v>
                </c:pt>
                <c:pt idx="5156">
                  <c:v>29.09.20 03:00</c:v>
                </c:pt>
                <c:pt idx="5157">
                  <c:v>29.09.20 04:00</c:v>
                </c:pt>
                <c:pt idx="5158">
                  <c:v>29.09.20 05:00</c:v>
                </c:pt>
                <c:pt idx="5159">
                  <c:v>29.09.20 06:00</c:v>
                </c:pt>
                <c:pt idx="5160">
                  <c:v>29.09.20 07:00</c:v>
                </c:pt>
                <c:pt idx="5161">
                  <c:v>29.09.20 08:00</c:v>
                </c:pt>
                <c:pt idx="5162">
                  <c:v>29.09.20 09:00</c:v>
                </c:pt>
                <c:pt idx="5163">
                  <c:v>29.09.20 10:00</c:v>
                </c:pt>
                <c:pt idx="5164">
                  <c:v>29.09.20 11:00</c:v>
                </c:pt>
                <c:pt idx="5165">
                  <c:v>29.09.20 12:00</c:v>
                </c:pt>
                <c:pt idx="5166">
                  <c:v>29.09.20 13:00</c:v>
                </c:pt>
                <c:pt idx="5167">
                  <c:v>29.09.20 14:00</c:v>
                </c:pt>
                <c:pt idx="5168">
                  <c:v>29.09.20 15:00</c:v>
                </c:pt>
                <c:pt idx="5169">
                  <c:v>29.09.20 16:00</c:v>
                </c:pt>
                <c:pt idx="5170">
                  <c:v>29.09.20 17:00</c:v>
                </c:pt>
                <c:pt idx="5171">
                  <c:v>29.09.20 18:00</c:v>
                </c:pt>
                <c:pt idx="5172">
                  <c:v>29.09.20 19:00</c:v>
                </c:pt>
                <c:pt idx="5173">
                  <c:v>29.09.20 20:00</c:v>
                </c:pt>
                <c:pt idx="5174">
                  <c:v>29.09.20 21:00</c:v>
                </c:pt>
                <c:pt idx="5175">
                  <c:v>29.09.20 22:00</c:v>
                </c:pt>
                <c:pt idx="5176">
                  <c:v>29.09.20 23:00</c:v>
                </c:pt>
                <c:pt idx="5177">
                  <c:v>30.09.20 00:00</c:v>
                </c:pt>
                <c:pt idx="5178">
                  <c:v>30.09.20 01:00</c:v>
                </c:pt>
                <c:pt idx="5179">
                  <c:v>30.09.20 02:00</c:v>
                </c:pt>
                <c:pt idx="5180">
                  <c:v>30.09.20 03:00</c:v>
                </c:pt>
                <c:pt idx="5181">
                  <c:v>30.09.20 04:00</c:v>
                </c:pt>
                <c:pt idx="5182">
                  <c:v>30.09.20 05:00</c:v>
                </c:pt>
                <c:pt idx="5183">
                  <c:v>30.09.20 06:00</c:v>
                </c:pt>
                <c:pt idx="5184">
                  <c:v>30.09.20 07:00</c:v>
                </c:pt>
                <c:pt idx="5185">
                  <c:v>30.09.20 08:00</c:v>
                </c:pt>
                <c:pt idx="5186">
                  <c:v>30.09.20 09:00</c:v>
                </c:pt>
                <c:pt idx="5187">
                  <c:v>30.09.20 10:00</c:v>
                </c:pt>
                <c:pt idx="5188">
                  <c:v>30.09.20 11:00</c:v>
                </c:pt>
                <c:pt idx="5189">
                  <c:v>30.09.20 12:00</c:v>
                </c:pt>
                <c:pt idx="5190">
                  <c:v>30.09.20 13:00</c:v>
                </c:pt>
                <c:pt idx="5191">
                  <c:v>30.09.20 14:00</c:v>
                </c:pt>
                <c:pt idx="5192">
                  <c:v>30.09.20 15:00</c:v>
                </c:pt>
                <c:pt idx="5193">
                  <c:v>30.09.20 16:00</c:v>
                </c:pt>
                <c:pt idx="5194">
                  <c:v>30.09.20 17:00</c:v>
                </c:pt>
                <c:pt idx="5195">
                  <c:v>30.09.20 18:00</c:v>
                </c:pt>
                <c:pt idx="5196">
                  <c:v>30.09.20 19:00</c:v>
                </c:pt>
                <c:pt idx="5197">
                  <c:v>30.09.20 20:00</c:v>
                </c:pt>
                <c:pt idx="5198">
                  <c:v>30.09.20 21:00</c:v>
                </c:pt>
                <c:pt idx="5199">
                  <c:v>30.09.20 22:00</c:v>
                </c:pt>
                <c:pt idx="5200">
                  <c:v>30.09.20 23:00</c:v>
                </c:pt>
                <c:pt idx="5201">
                  <c:v>01.10.20 00:00</c:v>
                </c:pt>
                <c:pt idx="5202">
                  <c:v>01.10.20 01:00</c:v>
                </c:pt>
                <c:pt idx="5203">
                  <c:v>01.10.20 02:00</c:v>
                </c:pt>
                <c:pt idx="5204">
                  <c:v>01.10.20 03:00</c:v>
                </c:pt>
                <c:pt idx="5205">
                  <c:v>01.10.20 04:00</c:v>
                </c:pt>
                <c:pt idx="5206">
                  <c:v>01.10.20 05:00</c:v>
                </c:pt>
                <c:pt idx="5207">
                  <c:v>01.10.20 06:00</c:v>
                </c:pt>
                <c:pt idx="5208">
                  <c:v>01.10.20 07:00</c:v>
                </c:pt>
                <c:pt idx="5209">
                  <c:v>01.10.20 08:00</c:v>
                </c:pt>
                <c:pt idx="5210">
                  <c:v>01.10.20 09:00</c:v>
                </c:pt>
                <c:pt idx="5211">
                  <c:v>01.10.20 10:00</c:v>
                </c:pt>
                <c:pt idx="5212">
                  <c:v>01.10.20 11:00</c:v>
                </c:pt>
                <c:pt idx="5213">
                  <c:v>01.10.20 12:00</c:v>
                </c:pt>
                <c:pt idx="5214">
                  <c:v>01.10.20 13:00</c:v>
                </c:pt>
                <c:pt idx="5215">
                  <c:v>01.10.20 14:00</c:v>
                </c:pt>
                <c:pt idx="5216">
                  <c:v>01.10.20 15:00</c:v>
                </c:pt>
                <c:pt idx="5217">
                  <c:v>01.10.20 16:00</c:v>
                </c:pt>
                <c:pt idx="5218">
                  <c:v>01.10.20 17:00</c:v>
                </c:pt>
                <c:pt idx="5219">
                  <c:v>01.10.20 18:00</c:v>
                </c:pt>
                <c:pt idx="5220">
                  <c:v>01.10.20 19:00</c:v>
                </c:pt>
                <c:pt idx="5221">
                  <c:v>01.10.20 20:00</c:v>
                </c:pt>
                <c:pt idx="5222">
                  <c:v>01.10.20 21:00</c:v>
                </c:pt>
                <c:pt idx="5223">
                  <c:v>01.10.20 22:00</c:v>
                </c:pt>
                <c:pt idx="5224">
                  <c:v>01.10.20 23:00</c:v>
                </c:pt>
                <c:pt idx="5225">
                  <c:v>02.10.20 00:00</c:v>
                </c:pt>
                <c:pt idx="5226">
                  <c:v>02.10.20 01:00</c:v>
                </c:pt>
                <c:pt idx="5227">
                  <c:v>02.10.20 02:00</c:v>
                </c:pt>
                <c:pt idx="5228">
                  <c:v>02.10.20 03:00</c:v>
                </c:pt>
                <c:pt idx="5229">
                  <c:v>02.10.20 04:00</c:v>
                </c:pt>
                <c:pt idx="5230">
                  <c:v>02.10.20 05:00</c:v>
                </c:pt>
                <c:pt idx="5231">
                  <c:v>02.10.20 06:00</c:v>
                </c:pt>
                <c:pt idx="5232">
                  <c:v>02.10.20 07:00</c:v>
                </c:pt>
                <c:pt idx="5233">
                  <c:v>02.10.20 08:00</c:v>
                </c:pt>
                <c:pt idx="5234">
                  <c:v>02.10.20 09:00</c:v>
                </c:pt>
                <c:pt idx="5235">
                  <c:v>02.10.20 10:00</c:v>
                </c:pt>
                <c:pt idx="5236">
                  <c:v>02.10.20 11:00</c:v>
                </c:pt>
                <c:pt idx="5237">
                  <c:v>02.10.20 12:00</c:v>
                </c:pt>
                <c:pt idx="5238">
                  <c:v>02.10.20 13:00</c:v>
                </c:pt>
                <c:pt idx="5239">
                  <c:v>02.10.20 14:00</c:v>
                </c:pt>
                <c:pt idx="5240">
                  <c:v>02.10.20 15:00</c:v>
                </c:pt>
                <c:pt idx="5241">
                  <c:v>02.10.20 16:00</c:v>
                </c:pt>
                <c:pt idx="5242">
                  <c:v>02.10.20 17:00</c:v>
                </c:pt>
                <c:pt idx="5243">
                  <c:v>02.10.20 18:00</c:v>
                </c:pt>
                <c:pt idx="5244">
                  <c:v>02.10.20 19:00</c:v>
                </c:pt>
                <c:pt idx="5245">
                  <c:v>02.10.20 20:00</c:v>
                </c:pt>
                <c:pt idx="5246">
                  <c:v>02.10.20 21:00</c:v>
                </c:pt>
                <c:pt idx="5247">
                  <c:v>02.10.20 22:00</c:v>
                </c:pt>
                <c:pt idx="5248">
                  <c:v>02.10.20 23:00</c:v>
                </c:pt>
                <c:pt idx="5249">
                  <c:v>05.10.20 00:00</c:v>
                </c:pt>
                <c:pt idx="5250">
                  <c:v>05.10.20 01:00</c:v>
                </c:pt>
                <c:pt idx="5251">
                  <c:v>05.10.20 02:00</c:v>
                </c:pt>
                <c:pt idx="5252">
                  <c:v>05.10.20 03:00</c:v>
                </c:pt>
                <c:pt idx="5253">
                  <c:v>05.10.20 04:00</c:v>
                </c:pt>
                <c:pt idx="5254">
                  <c:v>05.10.20 05:00</c:v>
                </c:pt>
                <c:pt idx="5255">
                  <c:v>05.10.20 06:00</c:v>
                </c:pt>
                <c:pt idx="5256">
                  <c:v>05.10.20 07:00</c:v>
                </c:pt>
                <c:pt idx="5257">
                  <c:v>05.10.20 08:00</c:v>
                </c:pt>
                <c:pt idx="5258">
                  <c:v>05.10.20 09:00</c:v>
                </c:pt>
                <c:pt idx="5259">
                  <c:v>05.10.20 10:00</c:v>
                </c:pt>
                <c:pt idx="5260">
                  <c:v>05.10.20 11:00</c:v>
                </c:pt>
                <c:pt idx="5261">
                  <c:v>05.10.20 12:00</c:v>
                </c:pt>
                <c:pt idx="5262">
                  <c:v>05.10.20 13:00</c:v>
                </c:pt>
                <c:pt idx="5263">
                  <c:v>05.10.20 14:00</c:v>
                </c:pt>
                <c:pt idx="5264">
                  <c:v>05.10.20 15:00</c:v>
                </c:pt>
                <c:pt idx="5265">
                  <c:v>05.10.20 16:00</c:v>
                </c:pt>
                <c:pt idx="5266">
                  <c:v>05.10.20 17:00</c:v>
                </c:pt>
                <c:pt idx="5267">
                  <c:v>05.10.20 18:00</c:v>
                </c:pt>
                <c:pt idx="5268">
                  <c:v>05.10.20 19:00</c:v>
                </c:pt>
                <c:pt idx="5269">
                  <c:v>05.10.20 20:00</c:v>
                </c:pt>
                <c:pt idx="5270">
                  <c:v>05.10.20 21:00</c:v>
                </c:pt>
                <c:pt idx="5271">
                  <c:v>05.10.20 22:00</c:v>
                </c:pt>
                <c:pt idx="5272">
                  <c:v>05.10.20 23:00</c:v>
                </c:pt>
                <c:pt idx="5273">
                  <c:v>06.10.20 00:00</c:v>
                </c:pt>
                <c:pt idx="5274">
                  <c:v>06.10.20 01:00</c:v>
                </c:pt>
                <c:pt idx="5275">
                  <c:v>06.10.20 02:00</c:v>
                </c:pt>
                <c:pt idx="5276">
                  <c:v>06.10.20 03:00</c:v>
                </c:pt>
                <c:pt idx="5277">
                  <c:v>06.10.20 04:00</c:v>
                </c:pt>
                <c:pt idx="5278">
                  <c:v>06.10.20 05:00</c:v>
                </c:pt>
                <c:pt idx="5279">
                  <c:v>06.10.20 06:00</c:v>
                </c:pt>
                <c:pt idx="5280">
                  <c:v>06.10.20 07:00</c:v>
                </c:pt>
                <c:pt idx="5281">
                  <c:v>06.10.20 08:00</c:v>
                </c:pt>
                <c:pt idx="5282">
                  <c:v>06.10.20 09:00</c:v>
                </c:pt>
                <c:pt idx="5283">
                  <c:v>06.10.20 10:00</c:v>
                </c:pt>
                <c:pt idx="5284">
                  <c:v>06.10.20 11:00</c:v>
                </c:pt>
                <c:pt idx="5285">
                  <c:v>06.10.20 12:00</c:v>
                </c:pt>
                <c:pt idx="5286">
                  <c:v>06.10.20 13:00</c:v>
                </c:pt>
                <c:pt idx="5287">
                  <c:v>06.10.20 14:00</c:v>
                </c:pt>
                <c:pt idx="5288">
                  <c:v>06.10.20 15:00</c:v>
                </c:pt>
                <c:pt idx="5289">
                  <c:v>06.10.20 16:00</c:v>
                </c:pt>
                <c:pt idx="5290">
                  <c:v>06.10.20 17:00</c:v>
                </c:pt>
                <c:pt idx="5291">
                  <c:v>06.10.20 18:00</c:v>
                </c:pt>
                <c:pt idx="5292">
                  <c:v>06.10.20 19:00</c:v>
                </c:pt>
                <c:pt idx="5293">
                  <c:v>06.10.20 20:00</c:v>
                </c:pt>
                <c:pt idx="5294">
                  <c:v>06.10.20 21:00</c:v>
                </c:pt>
                <c:pt idx="5295">
                  <c:v>06.10.20 22:00</c:v>
                </c:pt>
                <c:pt idx="5296">
                  <c:v>06.10.20 23:00</c:v>
                </c:pt>
                <c:pt idx="5297">
                  <c:v>07.10.20 00:00</c:v>
                </c:pt>
                <c:pt idx="5298">
                  <c:v>07.10.20 01:00</c:v>
                </c:pt>
                <c:pt idx="5299">
                  <c:v>07.10.20 02:00</c:v>
                </c:pt>
                <c:pt idx="5300">
                  <c:v>07.10.20 03:00</c:v>
                </c:pt>
                <c:pt idx="5301">
                  <c:v>07.10.20 04:00</c:v>
                </c:pt>
                <c:pt idx="5302">
                  <c:v>07.10.20 05:00</c:v>
                </c:pt>
                <c:pt idx="5303">
                  <c:v>07.10.20 06:00</c:v>
                </c:pt>
                <c:pt idx="5304">
                  <c:v>07.10.20 07:00</c:v>
                </c:pt>
                <c:pt idx="5305">
                  <c:v>07.10.20 08:00</c:v>
                </c:pt>
                <c:pt idx="5306">
                  <c:v>07.10.20 09:00</c:v>
                </c:pt>
                <c:pt idx="5307">
                  <c:v>07.10.20 10:00</c:v>
                </c:pt>
                <c:pt idx="5308">
                  <c:v>07.10.20 11:00</c:v>
                </c:pt>
                <c:pt idx="5309">
                  <c:v>07.10.20 12:00</c:v>
                </c:pt>
                <c:pt idx="5310">
                  <c:v>07.10.20 13:00</c:v>
                </c:pt>
                <c:pt idx="5311">
                  <c:v>07.10.20 14:00</c:v>
                </c:pt>
                <c:pt idx="5312">
                  <c:v>07.10.20 15:00</c:v>
                </c:pt>
                <c:pt idx="5313">
                  <c:v>07.10.20 16:00</c:v>
                </c:pt>
                <c:pt idx="5314">
                  <c:v>07.10.20 17:00</c:v>
                </c:pt>
                <c:pt idx="5315">
                  <c:v>07.10.20 18:00</c:v>
                </c:pt>
                <c:pt idx="5316">
                  <c:v>07.10.20 19:00</c:v>
                </c:pt>
                <c:pt idx="5317">
                  <c:v>07.10.20 20:00</c:v>
                </c:pt>
                <c:pt idx="5318">
                  <c:v>07.10.20 21:00</c:v>
                </c:pt>
                <c:pt idx="5319">
                  <c:v>07.10.20 22:00</c:v>
                </c:pt>
                <c:pt idx="5320">
                  <c:v>07.10.20 23:00</c:v>
                </c:pt>
                <c:pt idx="5321">
                  <c:v>08.10.20 00:00</c:v>
                </c:pt>
                <c:pt idx="5322">
                  <c:v>08.10.20 01:00</c:v>
                </c:pt>
                <c:pt idx="5323">
                  <c:v>08.10.20 02:00</c:v>
                </c:pt>
                <c:pt idx="5324">
                  <c:v>08.10.20 03:00</c:v>
                </c:pt>
                <c:pt idx="5325">
                  <c:v>08.10.20 04:00</c:v>
                </c:pt>
                <c:pt idx="5326">
                  <c:v>08.10.20 05:00</c:v>
                </c:pt>
                <c:pt idx="5327">
                  <c:v>08.10.20 06:00</c:v>
                </c:pt>
                <c:pt idx="5328">
                  <c:v>08.10.20 07:00</c:v>
                </c:pt>
                <c:pt idx="5329">
                  <c:v>08.10.20 08:00</c:v>
                </c:pt>
                <c:pt idx="5330">
                  <c:v>08.10.20 09:00</c:v>
                </c:pt>
                <c:pt idx="5331">
                  <c:v>08.10.20 10:00</c:v>
                </c:pt>
                <c:pt idx="5332">
                  <c:v>08.10.20 11:00</c:v>
                </c:pt>
                <c:pt idx="5333">
                  <c:v>08.10.20 12:00</c:v>
                </c:pt>
                <c:pt idx="5334">
                  <c:v>08.10.20 13:00</c:v>
                </c:pt>
                <c:pt idx="5335">
                  <c:v>08.10.20 14:00</c:v>
                </c:pt>
                <c:pt idx="5336">
                  <c:v>08.10.20 15:00</c:v>
                </c:pt>
                <c:pt idx="5337">
                  <c:v>08.10.20 16:00</c:v>
                </c:pt>
                <c:pt idx="5338">
                  <c:v>08.10.20 17:00</c:v>
                </c:pt>
                <c:pt idx="5339">
                  <c:v>08.10.20 18:00</c:v>
                </c:pt>
                <c:pt idx="5340">
                  <c:v>08.10.20 19:00</c:v>
                </c:pt>
                <c:pt idx="5341">
                  <c:v>08.10.20 20:00</c:v>
                </c:pt>
                <c:pt idx="5342">
                  <c:v>08.10.20 21:00</c:v>
                </c:pt>
                <c:pt idx="5343">
                  <c:v>08.10.20 22:00</c:v>
                </c:pt>
                <c:pt idx="5344">
                  <c:v>08.10.20 23:00</c:v>
                </c:pt>
                <c:pt idx="5345">
                  <c:v>09.10.20 00:00</c:v>
                </c:pt>
                <c:pt idx="5346">
                  <c:v>09.10.20 01:00</c:v>
                </c:pt>
                <c:pt idx="5347">
                  <c:v>09.10.20 02:00</c:v>
                </c:pt>
                <c:pt idx="5348">
                  <c:v>09.10.20 03:00</c:v>
                </c:pt>
                <c:pt idx="5349">
                  <c:v>09.10.20 04:00</c:v>
                </c:pt>
                <c:pt idx="5350">
                  <c:v>09.10.20 05:00</c:v>
                </c:pt>
                <c:pt idx="5351">
                  <c:v>09.10.20 06:00</c:v>
                </c:pt>
                <c:pt idx="5352">
                  <c:v>09.10.20 07:00</c:v>
                </c:pt>
                <c:pt idx="5353">
                  <c:v>09.10.20 08:00</c:v>
                </c:pt>
                <c:pt idx="5354">
                  <c:v>09.10.20 09:00</c:v>
                </c:pt>
                <c:pt idx="5355">
                  <c:v>09.10.20 10:00</c:v>
                </c:pt>
                <c:pt idx="5356">
                  <c:v>09.10.20 11:00</c:v>
                </c:pt>
                <c:pt idx="5357">
                  <c:v>09.10.20 12:00</c:v>
                </c:pt>
                <c:pt idx="5358">
                  <c:v>09.10.20 13:00</c:v>
                </c:pt>
                <c:pt idx="5359">
                  <c:v>09.10.20 14:00</c:v>
                </c:pt>
                <c:pt idx="5360">
                  <c:v>09.10.20 15:00</c:v>
                </c:pt>
                <c:pt idx="5361">
                  <c:v>09.10.20 16:00</c:v>
                </c:pt>
                <c:pt idx="5362">
                  <c:v>09.10.20 17:00</c:v>
                </c:pt>
                <c:pt idx="5363">
                  <c:v>09.10.20 18:00</c:v>
                </c:pt>
                <c:pt idx="5364">
                  <c:v>09.10.20 19:00</c:v>
                </c:pt>
                <c:pt idx="5365">
                  <c:v>09.10.20 20:00</c:v>
                </c:pt>
                <c:pt idx="5366">
                  <c:v>09.10.20 21:00</c:v>
                </c:pt>
                <c:pt idx="5367">
                  <c:v>09.10.20 22:00</c:v>
                </c:pt>
                <c:pt idx="5368">
                  <c:v>09.10.20 23:00</c:v>
                </c:pt>
                <c:pt idx="5369">
                  <c:v>12.10.20 00:00</c:v>
                </c:pt>
                <c:pt idx="5370">
                  <c:v>12.10.20 01:00</c:v>
                </c:pt>
                <c:pt idx="5371">
                  <c:v>12.10.20 02:00</c:v>
                </c:pt>
                <c:pt idx="5372">
                  <c:v>12.10.20 03:00</c:v>
                </c:pt>
                <c:pt idx="5373">
                  <c:v>12.10.20 04:00</c:v>
                </c:pt>
                <c:pt idx="5374">
                  <c:v>12.10.20 05:00</c:v>
                </c:pt>
                <c:pt idx="5375">
                  <c:v>12.10.20 06:00</c:v>
                </c:pt>
                <c:pt idx="5376">
                  <c:v>12.10.20 07:00</c:v>
                </c:pt>
                <c:pt idx="5377">
                  <c:v>12.10.20 08:00</c:v>
                </c:pt>
                <c:pt idx="5378">
                  <c:v>12.10.20 09:00</c:v>
                </c:pt>
                <c:pt idx="5379">
                  <c:v>12.10.20 10:00</c:v>
                </c:pt>
                <c:pt idx="5380">
                  <c:v>12.10.20 11:00</c:v>
                </c:pt>
                <c:pt idx="5381">
                  <c:v>12.10.20 12:00</c:v>
                </c:pt>
                <c:pt idx="5382">
                  <c:v>12.10.20 13:00</c:v>
                </c:pt>
                <c:pt idx="5383">
                  <c:v>12.10.20 14:00</c:v>
                </c:pt>
                <c:pt idx="5384">
                  <c:v>12.10.20 15:00</c:v>
                </c:pt>
                <c:pt idx="5385">
                  <c:v>12.10.20 16:00</c:v>
                </c:pt>
                <c:pt idx="5386">
                  <c:v>12.10.20 17:00</c:v>
                </c:pt>
                <c:pt idx="5387">
                  <c:v>12.10.20 18:00</c:v>
                </c:pt>
                <c:pt idx="5388">
                  <c:v>12.10.20 19:00</c:v>
                </c:pt>
                <c:pt idx="5389">
                  <c:v>12.10.20 20:00</c:v>
                </c:pt>
                <c:pt idx="5390">
                  <c:v>12.10.20 21:00</c:v>
                </c:pt>
                <c:pt idx="5391">
                  <c:v>12.10.20 22:00</c:v>
                </c:pt>
                <c:pt idx="5392">
                  <c:v>12.10.20 23:00</c:v>
                </c:pt>
                <c:pt idx="5393">
                  <c:v>13.10.20 00:00</c:v>
                </c:pt>
                <c:pt idx="5394">
                  <c:v>13.10.20 01:00</c:v>
                </c:pt>
                <c:pt idx="5395">
                  <c:v>13.10.20 02:00</c:v>
                </c:pt>
                <c:pt idx="5396">
                  <c:v>13.10.20 03:00</c:v>
                </c:pt>
                <c:pt idx="5397">
                  <c:v>13.10.20 04:00</c:v>
                </c:pt>
                <c:pt idx="5398">
                  <c:v>13.10.20 05:00</c:v>
                </c:pt>
                <c:pt idx="5399">
                  <c:v>13.10.20 06:00</c:v>
                </c:pt>
                <c:pt idx="5400">
                  <c:v>13.10.20 07:00</c:v>
                </c:pt>
                <c:pt idx="5401">
                  <c:v>13.10.20 08:00</c:v>
                </c:pt>
                <c:pt idx="5402">
                  <c:v>13.10.20 09:00</c:v>
                </c:pt>
                <c:pt idx="5403">
                  <c:v>13.10.20 10:00</c:v>
                </c:pt>
                <c:pt idx="5404">
                  <c:v>13.10.20 11:00</c:v>
                </c:pt>
                <c:pt idx="5405">
                  <c:v>13.10.20 12:00</c:v>
                </c:pt>
                <c:pt idx="5406">
                  <c:v>13.10.20 13:00</c:v>
                </c:pt>
                <c:pt idx="5407">
                  <c:v>13.10.20 14:00</c:v>
                </c:pt>
                <c:pt idx="5408">
                  <c:v>13.10.20 15:00</c:v>
                </c:pt>
                <c:pt idx="5409">
                  <c:v>13.10.20 16:00</c:v>
                </c:pt>
                <c:pt idx="5410">
                  <c:v>13.10.20 17:00</c:v>
                </c:pt>
                <c:pt idx="5411">
                  <c:v>13.10.20 18:00</c:v>
                </c:pt>
                <c:pt idx="5412">
                  <c:v>13.10.20 19:00</c:v>
                </c:pt>
                <c:pt idx="5413">
                  <c:v>13.10.20 20:00</c:v>
                </c:pt>
                <c:pt idx="5414">
                  <c:v>13.10.20 21:00</c:v>
                </c:pt>
                <c:pt idx="5415">
                  <c:v>13.10.20 22:00</c:v>
                </c:pt>
                <c:pt idx="5416">
                  <c:v>13.10.20 23:00</c:v>
                </c:pt>
                <c:pt idx="5417">
                  <c:v>14.10.20 00:00</c:v>
                </c:pt>
                <c:pt idx="5418">
                  <c:v>14.10.20 01:00</c:v>
                </c:pt>
                <c:pt idx="5419">
                  <c:v>14.10.20 02:00</c:v>
                </c:pt>
                <c:pt idx="5420">
                  <c:v>14.10.20 03:00</c:v>
                </c:pt>
                <c:pt idx="5421">
                  <c:v>14.10.20 04:00</c:v>
                </c:pt>
                <c:pt idx="5422">
                  <c:v>14.10.20 05:00</c:v>
                </c:pt>
                <c:pt idx="5423">
                  <c:v>14.10.20 06:00</c:v>
                </c:pt>
                <c:pt idx="5424">
                  <c:v>14.10.20 07:00</c:v>
                </c:pt>
                <c:pt idx="5425">
                  <c:v>14.10.20 08:00</c:v>
                </c:pt>
                <c:pt idx="5426">
                  <c:v>14.10.20 09:00</c:v>
                </c:pt>
                <c:pt idx="5427">
                  <c:v>14.10.20 10:00</c:v>
                </c:pt>
                <c:pt idx="5428">
                  <c:v>14.10.20 11:00</c:v>
                </c:pt>
                <c:pt idx="5429">
                  <c:v>14.10.20 12:00</c:v>
                </c:pt>
                <c:pt idx="5430">
                  <c:v>14.10.20 13:00</c:v>
                </c:pt>
                <c:pt idx="5431">
                  <c:v>14.10.20 14:00</c:v>
                </c:pt>
                <c:pt idx="5432">
                  <c:v>14.10.20 15:00</c:v>
                </c:pt>
                <c:pt idx="5433">
                  <c:v>14.10.20 16:00</c:v>
                </c:pt>
                <c:pt idx="5434">
                  <c:v>14.10.20 17:00</c:v>
                </c:pt>
                <c:pt idx="5435">
                  <c:v>14.10.20 18:00</c:v>
                </c:pt>
                <c:pt idx="5436">
                  <c:v>14.10.20 19:00</c:v>
                </c:pt>
                <c:pt idx="5437">
                  <c:v>14.10.20 20:00</c:v>
                </c:pt>
                <c:pt idx="5438">
                  <c:v>14.10.20 21:00</c:v>
                </c:pt>
                <c:pt idx="5439">
                  <c:v>14.10.20 22:00</c:v>
                </c:pt>
                <c:pt idx="5440">
                  <c:v>14.10.20 23:00</c:v>
                </c:pt>
                <c:pt idx="5441">
                  <c:v>15.10.20 00:00</c:v>
                </c:pt>
                <c:pt idx="5442">
                  <c:v>15.10.20 01:00</c:v>
                </c:pt>
                <c:pt idx="5443">
                  <c:v>15.10.20 02:00</c:v>
                </c:pt>
                <c:pt idx="5444">
                  <c:v>15.10.20 03:00</c:v>
                </c:pt>
                <c:pt idx="5445">
                  <c:v>15.10.20 04:00</c:v>
                </c:pt>
                <c:pt idx="5446">
                  <c:v>15.10.20 05:00</c:v>
                </c:pt>
                <c:pt idx="5447">
                  <c:v>15.10.20 06:00</c:v>
                </c:pt>
                <c:pt idx="5448">
                  <c:v>15.10.20 07:00</c:v>
                </c:pt>
                <c:pt idx="5449">
                  <c:v>15.10.20 08:00</c:v>
                </c:pt>
                <c:pt idx="5450">
                  <c:v>15.10.20 09:00</c:v>
                </c:pt>
                <c:pt idx="5451">
                  <c:v>15.10.20 10:00</c:v>
                </c:pt>
                <c:pt idx="5452">
                  <c:v>15.10.20 11:00</c:v>
                </c:pt>
                <c:pt idx="5453">
                  <c:v>15.10.20 12:00</c:v>
                </c:pt>
                <c:pt idx="5454">
                  <c:v>15.10.20 13:00</c:v>
                </c:pt>
                <c:pt idx="5455">
                  <c:v>15.10.20 14:00</c:v>
                </c:pt>
                <c:pt idx="5456">
                  <c:v>15.10.20 15:00</c:v>
                </c:pt>
                <c:pt idx="5457">
                  <c:v>15.10.20 16:00</c:v>
                </c:pt>
                <c:pt idx="5458">
                  <c:v>15.10.20 17:00</c:v>
                </c:pt>
                <c:pt idx="5459">
                  <c:v>15.10.20 18:00</c:v>
                </c:pt>
                <c:pt idx="5460">
                  <c:v>15.10.20 19:00</c:v>
                </c:pt>
                <c:pt idx="5461">
                  <c:v>15.10.20 20:00</c:v>
                </c:pt>
                <c:pt idx="5462">
                  <c:v>15.10.20 21:00</c:v>
                </c:pt>
                <c:pt idx="5463">
                  <c:v>15.10.20 22:00</c:v>
                </c:pt>
                <c:pt idx="5464">
                  <c:v>15.10.20 23:00</c:v>
                </c:pt>
                <c:pt idx="5465">
                  <c:v>16.10.20 00:00</c:v>
                </c:pt>
                <c:pt idx="5466">
                  <c:v>16.10.20 01:00</c:v>
                </c:pt>
                <c:pt idx="5467">
                  <c:v>16.10.20 02:00</c:v>
                </c:pt>
                <c:pt idx="5468">
                  <c:v>16.10.20 03:00</c:v>
                </c:pt>
                <c:pt idx="5469">
                  <c:v>16.10.20 04:00</c:v>
                </c:pt>
                <c:pt idx="5470">
                  <c:v>16.10.20 05:00</c:v>
                </c:pt>
                <c:pt idx="5471">
                  <c:v>16.10.20 06:00</c:v>
                </c:pt>
                <c:pt idx="5472">
                  <c:v>16.10.20 07:00</c:v>
                </c:pt>
                <c:pt idx="5473">
                  <c:v>16.10.20 08:00</c:v>
                </c:pt>
                <c:pt idx="5474">
                  <c:v>16.10.20 09:00</c:v>
                </c:pt>
                <c:pt idx="5475">
                  <c:v>16.10.20 10:00</c:v>
                </c:pt>
                <c:pt idx="5476">
                  <c:v>16.10.20 11:00</c:v>
                </c:pt>
                <c:pt idx="5477">
                  <c:v>16.10.20 12:00</c:v>
                </c:pt>
                <c:pt idx="5478">
                  <c:v>16.10.20 13:00</c:v>
                </c:pt>
                <c:pt idx="5479">
                  <c:v>16.10.20 14:00</c:v>
                </c:pt>
                <c:pt idx="5480">
                  <c:v>16.10.20 15:00</c:v>
                </c:pt>
                <c:pt idx="5481">
                  <c:v>16.10.20 16:00</c:v>
                </c:pt>
                <c:pt idx="5482">
                  <c:v>16.10.20 17:00</c:v>
                </c:pt>
                <c:pt idx="5483">
                  <c:v>16.10.20 18:00</c:v>
                </c:pt>
                <c:pt idx="5484">
                  <c:v>16.10.20 19:00</c:v>
                </c:pt>
                <c:pt idx="5485">
                  <c:v>16.10.20 20:00</c:v>
                </c:pt>
                <c:pt idx="5486">
                  <c:v>16.10.20 21:00</c:v>
                </c:pt>
                <c:pt idx="5487">
                  <c:v>16.10.20 22:00</c:v>
                </c:pt>
                <c:pt idx="5488">
                  <c:v>16.10.20 23:00</c:v>
                </c:pt>
                <c:pt idx="5489">
                  <c:v>19.10.20 00:00</c:v>
                </c:pt>
                <c:pt idx="5490">
                  <c:v>19.10.20 01:00</c:v>
                </c:pt>
                <c:pt idx="5491">
                  <c:v>19.10.20 02:00</c:v>
                </c:pt>
                <c:pt idx="5492">
                  <c:v>19.10.20 03:00</c:v>
                </c:pt>
                <c:pt idx="5493">
                  <c:v>19.10.20 04:00</c:v>
                </c:pt>
                <c:pt idx="5494">
                  <c:v>19.10.20 05:00</c:v>
                </c:pt>
                <c:pt idx="5495">
                  <c:v>19.10.20 06:00</c:v>
                </c:pt>
                <c:pt idx="5496">
                  <c:v>19.10.20 07:00</c:v>
                </c:pt>
                <c:pt idx="5497">
                  <c:v>19.10.20 08:00</c:v>
                </c:pt>
                <c:pt idx="5498">
                  <c:v>19.10.20 09:00</c:v>
                </c:pt>
                <c:pt idx="5499">
                  <c:v>19.10.20 10:00</c:v>
                </c:pt>
                <c:pt idx="5500">
                  <c:v>19.10.20 11:00</c:v>
                </c:pt>
                <c:pt idx="5501">
                  <c:v>19.10.20 12:00</c:v>
                </c:pt>
                <c:pt idx="5502">
                  <c:v>19.10.20 13:00</c:v>
                </c:pt>
                <c:pt idx="5503">
                  <c:v>19.10.20 14:00</c:v>
                </c:pt>
                <c:pt idx="5504">
                  <c:v>19.10.20 15:00</c:v>
                </c:pt>
                <c:pt idx="5505">
                  <c:v>19.10.20 16:00</c:v>
                </c:pt>
                <c:pt idx="5506">
                  <c:v>19.10.20 17:00</c:v>
                </c:pt>
                <c:pt idx="5507">
                  <c:v>19.10.20 18:00</c:v>
                </c:pt>
                <c:pt idx="5508">
                  <c:v>19.10.20 19:00</c:v>
                </c:pt>
                <c:pt idx="5509">
                  <c:v>19.10.20 20:00</c:v>
                </c:pt>
                <c:pt idx="5510">
                  <c:v>19.10.20 21:00</c:v>
                </c:pt>
                <c:pt idx="5511">
                  <c:v>19.10.20 22:00</c:v>
                </c:pt>
                <c:pt idx="5512">
                  <c:v>19.10.20 23:00</c:v>
                </c:pt>
                <c:pt idx="5513">
                  <c:v>20.10.20 00:00</c:v>
                </c:pt>
                <c:pt idx="5514">
                  <c:v>20.10.20 01:00</c:v>
                </c:pt>
                <c:pt idx="5515">
                  <c:v>20.10.20 02:00</c:v>
                </c:pt>
                <c:pt idx="5516">
                  <c:v>20.10.20 03:00</c:v>
                </c:pt>
                <c:pt idx="5517">
                  <c:v>20.10.20 04:00</c:v>
                </c:pt>
                <c:pt idx="5518">
                  <c:v>20.10.20 05:00</c:v>
                </c:pt>
                <c:pt idx="5519">
                  <c:v>20.10.20 06:00</c:v>
                </c:pt>
                <c:pt idx="5520">
                  <c:v>20.10.20 07:00</c:v>
                </c:pt>
                <c:pt idx="5521">
                  <c:v>20.10.20 08:00</c:v>
                </c:pt>
                <c:pt idx="5522">
                  <c:v>20.10.20 09:00</c:v>
                </c:pt>
                <c:pt idx="5523">
                  <c:v>20.10.20 10:00</c:v>
                </c:pt>
                <c:pt idx="5524">
                  <c:v>20.10.20 11:00</c:v>
                </c:pt>
                <c:pt idx="5525">
                  <c:v>20.10.20 12:00</c:v>
                </c:pt>
                <c:pt idx="5526">
                  <c:v>20.10.20 13:00</c:v>
                </c:pt>
                <c:pt idx="5527">
                  <c:v>20.10.20 14:00</c:v>
                </c:pt>
                <c:pt idx="5528">
                  <c:v>20.10.20 15:00</c:v>
                </c:pt>
                <c:pt idx="5529">
                  <c:v>20.10.20 16:00</c:v>
                </c:pt>
                <c:pt idx="5530">
                  <c:v>20.10.20 17:00</c:v>
                </c:pt>
                <c:pt idx="5531">
                  <c:v>20.10.20 18:00</c:v>
                </c:pt>
                <c:pt idx="5532">
                  <c:v>20.10.20 19:00</c:v>
                </c:pt>
                <c:pt idx="5533">
                  <c:v>20.10.20 20:00</c:v>
                </c:pt>
                <c:pt idx="5534">
                  <c:v>20.10.20 21:00</c:v>
                </c:pt>
                <c:pt idx="5535">
                  <c:v>20.10.20 22:00</c:v>
                </c:pt>
                <c:pt idx="5536">
                  <c:v>20.10.20 23:00</c:v>
                </c:pt>
                <c:pt idx="5537">
                  <c:v>21.10.20 00:00</c:v>
                </c:pt>
                <c:pt idx="5538">
                  <c:v>21.10.20 01:00</c:v>
                </c:pt>
                <c:pt idx="5539">
                  <c:v>21.10.20 02:00</c:v>
                </c:pt>
                <c:pt idx="5540">
                  <c:v>21.10.20 03:00</c:v>
                </c:pt>
                <c:pt idx="5541">
                  <c:v>21.10.20 04:00</c:v>
                </c:pt>
                <c:pt idx="5542">
                  <c:v>21.10.20 05:00</c:v>
                </c:pt>
                <c:pt idx="5543">
                  <c:v>21.10.20 06:00</c:v>
                </c:pt>
                <c:pt idx="5544">
                  <c:v>21.10.20 07:00</c:v>
                </c:pt>
                <c:pt idx="5545">
                  <c:v>21.10.20 08:00</c:v>
                </c:pt>
                <c:pt idx="5546">
                  <c:v>21.10.20 09:00</c:v>
                </c:pt>
                <c:pt idx="5547">
                  <c:v>21.10.20 10:00</c:v>
                </c:pt>
                <c:pt idx="5548">
                  <c:v>21.10.20 11:00</c:v>
                </c:pt>
                <c:pt idx="5549">
                  <c:v>21.10.20 12:00</c:v>
                </c:pt>
                <c:pt idx="5550">
                  <c:v>21.10.20 13:00</c:v>
                </c:pt>
                <c:pt idx="5551">
                  <c:v>21.10.20 14:00</c:v>
                </c:pt>
                <c:pt idx="5552">
                  <c:v>21.10.20 15:00</c:v>
                </c:pt>
                <c:pt idx="5553">
                  <c:v>21.10.20 16:00</c:v>
                </c:pt>
                <c:pt idx="5554">
                  <c:v>21.10.20 17:00</c:v>
                </c:pt>
                <c:pt idx="5555">
                  <c:v>21.10.20 18:00</c:v>
                </c:pt>
                <c:pt idx="5556">
                  <c:v>21.10.20 19:00</c:v>
                </c:pt>
                <c:pt idx="5557">
                  <c:v>21.10.20 20:00</c:v>
                </c:pt>
                <c:pt idx="5558">
                  <c:v>21.10.20 21:00</c:v>
                </c:pt>
                <c:pt idx="5559">
                  <c:v>21.10.20 22:00</c:v>
                </c:pt>
                <c:pt idx="5560">
                  <c:v>21.10.20 23:00</c:v>
                </c:pt>
                <c:pt idx="5561">
                  <c:v>22.10.20 00:00</c:v>
                </c:pt>
                <c:pt idx="5562">
                  <c:v>22.10.20 01:00</c:v>
                </c:pt>
                <c:pt idx="5563">
                  <c:v>22.10.20 02:00</c:v>
                </c:pt>
                <c:pt idx="5564">
                  <c:v>22.10.20 03:00</c:v>
                </c:pt>
                <c:pt idx="5565">
                  <c:v>22.10.20 04:00</c:v>
                </c:pt>
                <c:pt idx="5566">
                  <c:v>22.10.20 05:00</c:v>
                </c:pt>
                <c:pt idx="5567">
                  <c:v>22.10.20 06:00</c:v>
                </c:pt>
                <c:pt idx="5568">
                  <c:v>22.10.20 07:00</c:v>
                </c:pt>
                <c:pt idx="5569">
                  <c:v>22.10.20 08:00</c:v>
                </c:pt>
                <c:pt idx="5570">
                  <c:v>22.10.20 09:00</c:v>
                </c:pt>
                <c:pt idx="5571">
                  <c:v>22.10.20 10:00</c:v>
                </c:pt>
                <c:pt idx="5572">
                  <c:v>22.10.20 11:00</c:v>
                </c:pt>
                <c:pt idx="5573">
                  <c:v>22.10.20 12:00</c:v>
                </c:pt>
                <c:pt idx="5574">
                  <c:v>22.10.20 13:00</c:v>
                </c:pt>
                <c:pt idx="5575">
                  <c:v>22.10.20 14:00</c:v>
                </c:pt>
                <c:pt idx="5576">
                  <c:v>22.10.20 15:00</c:v>
                </c:pt>
                <c:pt idx="5577">
                  <c:v>22.10.20 16:00</c:v>
                </c:pt>
                <c:pt idx="5578">
                  <c:v>22.10.20 17:00</c:v>
                </c:pt>
                <c:pt idx="5579">
                  <c:v>22.10.20 18:00</c:v>
                </c:pt>
                <c:pt idx="5580">
                  <c:v>22.10.20 19:00</c:v>
                </c:pt>
                <c:pt idx="5581">
                  <c:v>22.10.20 20:00</c:v>
                </c:pt>
                <c:pt idx="5582">
                  <c:v>22.10.20 21:00</c:v>
                </c:pt>
                <c:pt idx="5583">
                  <c:v>22.10.20 22:00</c:v>
                </c:pt>
                <c:pt idx="5584">
                  <c:v>22.10.20 23:00</c:v>
                </c:pt>
                <c:pt idx="5585">
                  <c:v>23.10.20 00:00</c:v>
                </c:pt>
                <c:pt idx="5586">
                  <c:v>23.10.20 01:00</c:v>
                </c:pt>
                <c:pt idx="5587">
                  <c:v>23.10.20 02:00</c:v>
                </c:pt>
                <c:pt idx="5588">
                  <c:v>23.10.20 03:00</c:v>
                </c:pt>
                <c:pt idx="5589">
                  <c:v>23.10.20 04:00</c:v>
                </c:pt>
                <c:pt idx="5590">
                  <c:v>23.10.20 05:00</c:v>
                </c:pt>
                <c:pt idx="5591">
                  <c:v>23.10.20 06:00</c:v>
                </c:pt>
                <c:pt idx="5592">
                  <c:v>23.10.20 07:00</c:v>
                </c:pt>
                <c:pt idx="5593">
                  <c:v>23.10.20 08:00</c:v>
                </c:pt>
                <c:pt idx="5594">
                  <c:v>23.10.20 09:00</c:v>
                </c:pt>
                <c:pt idx="5595">
                  <c:v>23.10.20 10:00</c:v>
                </c:pt>
                <c:pt idx="5596">
                  <c:v>23.10.20 11:00</c:v>
                </c:pt>
                <c:pt idx="5597">
                  <c:v>23.10.20 12:00</c:v>
                </c:pt>
                <c:pt idx="5598">
                  <c:v>23.10.20 13:00</c:v>
                </c:pt>
                <c:pt idx="5599">
                  <c:v>23.10.20 14:00</c:v>
                </c:pt>
                <c:pt idx="5600">
                  <c:v>23.10.20 15:00</c:v>
                </c:pt>
                <c:pt idx="5601">
                  <c:v>23.10.20 16:00</c:v>
                </c:pt>
                <c:pt idx="5602">
                  <c:v>23.10.20 17:00</c:v>
                </c:pt>
                <c:pt idx="5603">
                  <c:v>23.10.20 18:00</c:v>
                </c:pt>
                <c:pt idx="5604">
                  <c:v>23.10.20 19:00</c:v>
                </c:pt>
                <c:pt idx="5605">
                  <c:v>23.10.20 20:00</c:v>
                </c:pt>
                <c:pt idx="5606">
                  <c:v>23.10.20 21:00</c:v>
                </c:pt>
                <c:pt idx="5607">
                  <c:v>23.10.20 22:00</c:v>
                </c:pt>
                <c:pt idx="5608">
                  <c:v>23.10.20 23:00</c:v>
                </c:pt>
                <c:pt idx="5609">
                  <c:v>26.10.20 00:00</c:v>
                </c:pt>
                <c:pt idx="5610">
                  <c:v>26.10.20 01:00</c:v>
                </c:pt>
                <c:pt idx="5611">
                  <c:v>26.10.20 02:00</c:v>
                </c:pt>
                <c:pt idx="5612">
                  <c:v>26.10.20 03:00</c:v>
                </c:pt>
                <c:pt idx="5613">
                  <c:v>26.10.20 04:00</c:v>
                </c:pt>
                <c:pt idx="5614">
                  <c:v>26.10.20 05:00</c:v>
                </c:pt>
                <c:pt idx="5615">
                  <c:v>26.10.20 06:00</c:v>
                </c:pt>
                <c:pt idx="5616">
                  <c:v>26.10.20 07:00</c:v>
                </c:pt>
                <c:pt idx="5617">
                  <c:v>26.10.20 08:00</c:v>
                </c:pt>
                <c:pt idx="5618">
                  <c:v>26.10.20 09:00</c:v>
                </c:pt>
                <c:pt idx="5619">
                  <c:v>26.10.20 10:00</c:v>
                </c:pt>
                <c:pt idx="5620">
                  <c:v>26.10.20 11:00</c:v>
                </c:pt>
                <c:pt idx="5621">
                  <c:v>26.10.20 12:00</c:v>
                </c:pt>
                <c:pt idx="5622">
                  <c:v>26.10.20 13:00</c:v>
                </c:pt>
                <c:pt idx="5623">
                  <c:v>26.10.20 14:00</c:v>
                </c:pt>
                <c:pt idx="5624">
                  <c:v>26.10.20 15:00</c:v>
                </c:pt>
                <c:pt idx="5625">
                  <c:v>26.10.20 16:00</c:v>
                </c:pt>
                <c:pt idx="5626">
                  <c:v>26.10.20 17:00</c:v>
                </c:pt>
                <c:pt idx="5627">
                  <c:v>26.10.20 18:00</c:v>
                </c:pt>
                <c:pt idx="5628">
                  <c:v>26.10.20 19:00</c:v>
                </c:pt>
                <c:pt idx="5629">
                  <c:v>26.10.20 20:00</c:v>
                </c:pt>
                <c:pt idx="5630">
                  <c:v>26.10.20 21:00</c:v>
                </c:pt>
                <c:pt idx="5631">
                  <c:v>26.10.20 22:00</c:v>
                </c:pt>
                <c:pt idx="5632">
                  <c:v>26.10.20 23:00</c:v>
                </c:pt>
                <c:pt idx="5633">
                  <c:v>27.10.20 00:00</c:v>
                </c:pt>
                <c:pt idx="5634">
                  <c:v>27.10.20 01:00</c:v>
                </c:pt>
                <c:pt idx="5635">
                  <c:v>27.10.20 02:00</c:v>
                </c:pt>
                <c:pt idx="5636">
                  <c:v>27.10.20 03:00</c:v>
                </c:pt>
                <c:pt idx="5637">
                  <c:v>27.10.20 04:00</c:v>
                </c:pt>
                <c:pt idx="5638">
                  <c:v>27.10.20 05:00</c:v>
                </c:pt>
                <c:pt idx="5639">
                  <c:v>27.10.20 06:00</c:v>
                </c:pt>
                <c:pt idx="5640">
                  <c:v>27.10.20 07:00</c:v>
                </c:pt>
                <c:pt idx="5641">
                  <c:v>27.10.20 08:00</c:v>
                </c:pt>
                <c:pt idx="5642">
                  <c:v>27.10.20 09:00</c:v>
                </c:pt>
                <c:pt idx="5643">
                  <c:v>27.10.20 10:00</c:v>
                </c:pt>
                <c:pt idx="5644">
                  <c:v>27.10.20 11:00</c:v>
                </c:pt>
                <c:pt idx="5645">
                  <c:v>27.10.20 12:00</c:v>
                </c:pt>
                <c:pt idx="5646">
                  <c:v>27.10.20 13:00</c:v>
                </c:pt>
                <c:pt idx="5647">
                  <c:v>27.10.20 14:00</c:v>
                </c:pt>
                <c:pt idx="5648">
                  <c:v>27.10.20 15:00</c:v>
                </c:pt>
                <c:pt idx="5649">
                  <c:v>27.10.20 16:00</c:v>
                </c:pt>
                <c:pt idx="5650">
                  <c:v>27.10.20 17:00</c:v>
                </c:pt>
                <c:pt idx="5651">
                  <c:v>27.10.20 18:00</c:v>
                </c:pt>
                <c:pt idx="5652">
                  <c:v>27.10.20 19:00</c:v>
                </c:pt>
                <c:pt idx="5653">
                  <c:v>27.10.20 20:00</c:v>
                </c:pt>
                <c:pt idx="5654">
                  <c:v>27.10.20 21:00</c:v>
                </c:pt>
                <c:pt idx="5655">
                  <c:v>27.10.20 22:00</c:v>
                </c:pt>
                <c:pt idx="5656">
                  <c:v>27.10.20 23:00</c:v>
                </c:pt>
                <c:pt idx="5657">
                  <c:v>28.10.20 00:00</c:v>
                </c:pt>
                <c:pt idx="5658">
                  <c:v>28.10.20 01:00</c:v>
                </c:pt>
                <c:pt idx="5659">
                  <c:v>28.10.20 02:00</c:v>
                </c:pt>
                <c:pt idx="5660">
                  <c:v>28.10.20 03:00</c:v>
                </c:pt>
                <c:pt idx="5661">
                  <c:v>28.10.20 04:00</c:v>
                </c:pt>
                <c:pt idx="5662">
                  <c:v>28.10.20 05:00</c:v>
                </c:pt>
                <c:pt idx="5663">
                  <c:v>28.10.20 06:00</c:v>
                </c:pt>
                <c:pt idx="5664">
                  <c:v>28.10.20 07:00</c:v>
                </c:pt>
                <c:pt idx="5665">
                  <c:v>28.10.20 08:00</c:v>
                </c:pt>
                <c:pt idx="5666">
                  <c:v>28.10.20 09:00</c:v>
                </c:pt>
                <c:pt idx="5667">
                  <c:v>28.10.20 10:00</c:v>
                </c:pt>
                <c:pt idx="5668">
                  <c:v>28.10.20 11:00</c:v>
                </c:pt>
                <c:pt idx="5669">
                  <c:v>28.10.20 12:00</c:v>
                </c:pt>
                <c:pt idx="5670">
                  <c:v>28.10.20 13:00</c:v>
                </c:pt>
                <c:pt idx="5671">
                  <c:v>28.10.20 14:00</c:v>
                </c:pt>
                <c:pt idx="5672">
                  <c:v>28.10.20 15:00</c:v>
                </c:pt>
                <c:pt idx="5673">
                  <c:v>28.10.20 16:00</c:v>
                </c:pt>
                <c:pt idx="5674">
                  <c:v>28.10.20 17:00</c:v>
                </c:pt>
                <c:pt idx="5675">
                  <c:v>28.10.20 18:00</c:v>
                </c:pt>
                <c:pt idx="5676">
                  <c:v>28.10.20 19:00</c:v>
                </c:pt>
                <c:pt idx="5677">
                  <c:v>28.10.20 20:00</c:v>
                </c:pt>
                <c:pt idx="5678">
                  <c:v>28.10.20 21:00</c:v>
                </c:pt>
                <c:pt idx="5679">
                  <c:v>28.10.20 22:00</c:v>
                </c:pt>
                <c:pt idx="5680">
                  <c:v>28.10.20 23:00</c:v>
                </c:pt>
                <c:pt idx="5681">
                  <c:v>29.10.20 00:00</c:v>
                </c:pt>
                <c:pt idx="5682">
                  <c:v>29.10.20 01:00</c:v>
                </c:pt>
                <c:pt idx="5683">
                  <c:v>29.10.20 02:00</c:v>
                </c:pt>
                <c:pt idx="5684">
                  <c:v>29.10.20 03:00</c:v>
                </c:pt>
                <c:pt idx="5685">
                  <c:v>29.10.20 04:00</c:v>
                </c:pt>
                <c:pt idx="5686">
                  <c:v>29.10.20 05:00</c:v>
                </c:pt>
                <c:pt idx="5687">
                  <c:v>29.10.20 06:00</c:v>
                </c:pt>
                <c:pt idx="5688">
                  <c:v>29.10.20 07:00</c:v>
                </c:pt>
                <c:pt idx="5689">
                  <c:v>29.10.20 08:00</c:v>
                </c:pt>
                <c:pt idx="5690">
                  <c:v>29.10.20 09:00</c:v>
                </c:pt>
                <c:pt idx="5691">
                  <c:v>29.10.20 10:00</c:v>
                </c:pt>
                <c:pt idx="5692">
                  <c:v>29.10.20 11:00</c:v>
                </c:pt>
                <c:pt idx="5693">
                  <c:v>29.10.20 12:00</c:v>
                </c:pt>
                <c:pt idx="5694">
                  <c:v>29.10.20 13:00</c:v>
                </c:pt>
                <c:pt idx="5695">
                  <c:v>29.10.20 14:00</c:v>
                </c:pt>
                <c:pt idx="5696">
                  <c:v>29.10.20 15:00</c:v>
                </c:pt>
                <c:pt idx="5697">
                  <c:v>29.10.20 16:00</c:v>
                </c:pt>
                <c:pt idx="5698">
                  <c:v>29.10.20 17:00</c:v>
                </c:pt>
                <c:pt idx="5699">
                  <c:v>29.10.20 18:00</c:v>
                </c:pt>
                <c:pt idx="5700">
                  <c:v>29.10.20 19:00</c:v>
                </c:pt>
                <c:pt idx="5701">
                  <c:v>29.10.20 20:00</c:v>
                </c:pt>
                <c:pt idx="5702">
                  <c:v>29.10.20 21:00</c:v>
                </c:pt>
                <c:pt idx="5703">
                  <c:v>29.10.20 22:00</c:v>
                </c:pt>
                <c:pt idx="5704">
                  <c:v>29.10.20 23:00</c:v>
                </c:pt>
                <c:pt idx="5705">
                  <c:v>30.10.20 00:00</c:v>
                </c:pt>
                <c:pt idx="5706">
                  <c:v>30.10.20 01:00</c:v>
                </c:pt>
                <c:pt idx="5707">
                  <c:v>30.10.20 02:00</c:v>
                </c:pt>
                <c:pt idx="5708">
                  <c:v>30.10.20 03:00</c:v>
                </c:pt>
                <c:pt idx="5709">
                  <c:v>30.10.20 04:00</c:v>
                </c:pt>
                <c:pt idx="5710">
                  <c:v>30.10.20 05:00</c:v>
                </c:pt>
                <c:pt idx="5711">
                  <c:v>30.10.20 06:00</c:v>
                </c:pt>
                <c:pt idx="5712">
                  <c:v>30.10.20 07:00</c:v>
                </c:pt>
                <c:pt idx="5713">
                  <c:v>30.10.20 08:00</c:v>
                </c:pt>
                <c:pt idx="5714">
                  <c:v>30.10.20 09:00</c:v>
                </c:pt>
                <c:pt idx="5715">
                  <c:v>30.10.20 10:00</c:v>
                </c:pt>
                <c:pt idx="5716">
                  <c:v>30.10.20 11:00</c:v>
                </c:pt>
                <c:pt idx="5717">
                  <c:v>30.10.20 12:00</c:v>
                </c:pt>
                <c:pt idx="5718">
                  <c:v>30.10.20 13:00</c:v>
                </c:pt>
                <c:pt idx="5719">
                  <c:v>30.10.20 14:00</c:v>
                </c:pt>
                <c:pt idx="5720">
                  <c:v>30.10.20 15:00</c:v>
                </c:pt>
                <c:pt idx="5721">
                  <c:v>30.10.20 16:00</c:v>
                </c:pt>
                <c:pt idx="5722">
                  <c:v>30.10.20 17:00</c:v>
                </c:pt>
                <c:pt idx="5723">
                  <c:v>30.10.20 18:00</c:v>
                </c:pt>
                <c:pt idx="5724">
                  <c:v>30.10.20 19:00</c:v>
                </c:pt>
                <c:pt idx="5725">
                  <c:v>30.10.20 20:00</c:v>
                </c:pt>
                <c:pt idx="5726">
                  <c:v>30.10.20 21:00</c:v>
                </c:pt>
                <c:pt idx="5727">
                  <c:v>30.10.20 22:00</c:v>
                </c:pt>
                <c:pt idx="5728">
                  <c:v>02.11.20 00:00</c:v>
                </c:pt>
                <c:pt idx="5729">
                  <c:v>02.11.20 01:00</c:v>
                </c:pt>
                <c:pt idx="5730">
                  <c:v>02.11.20 02:00</c:v>
                </c:pt>
                <c:pt idx="5731">
                  <c:v>02.11.20 03:00</c:v>
                </c:pt>
                <c:pt idx="5732">
                  <c:v>02.11.20 04:00</c:v>
                </c:pt>
                <c:pt idx="5733">
                  <c:v>02.11.20 05:00</c:v>
                </c:pt>
                <c:pt idx="5734">
                  <c:v>02.11.20 06:00</c:v>
                </c:pt>
                <c:pt idx="5735">
                  <c:v>02.11.20 07:00</c:v>
                </c:pt>
                <c:pt idx="5736">
                  <c:v>02.11.20 08:00</c:v>
                </c:pt>
                <c:pt idx="5737">
                  <c:v>02.11.20 09:00</c:v>
                </c:pt>
                <c:pt idx="5738">
                  <c:v>02.11.20 10:00</c:v>
                </c:pt>
                <c:pt idx="5739">
                  <c:v>02.11.20 11:00</c:v>
                </c:pt>
                <c:pt idx="5740">
                  <c:v>02.11.20 12:00</c:v>
                </c:pt>
                <c:pt idx="5741">
                  <c:v>02.11.20 13:00</c:v>
                </c:pt>
                <c:pt idx="5742">
                  <c:v>02.11.20 14:00</c:v>
                </c:pt>
                <c:pt idx="5743">
                  <c:v>02.11.20 15:00</c:v>
                </c:pt>
                <c:pt idx="5744">
                  <c:v>02.11.20 16:00</c:v>
                </c:pt>
                <c:pt idx="5745">
                  <c:v>02.11.20 17:00</c:v>
                </c:pt>
                <c:pt idx="5746">
                  <c:v>02.11.20 18:00</c:v>
                </c:pt>
                <c:pt idx="5747">
                  <c:v>02.11.20 19:00</c:v>
                </c:pt>
                <c:pt idx="5748">
                  <c:v>02.11.20 20:00</c:v>
                </c:pt>
                <c:pt idx="5749">
                  <c:v>02.11.20 21:00</c:v>
                </c:pt>
                <c:pt idx="5750">
                  <c:v>02.11.20 22:00</c:v>
                </c:pt>
                <c:pt idx="5751">
                  <c:v>02.11.20 23:00</c:v>
                </c:pt>
                <c:pt idx="5752">
                  <c:v>03.11.20 00:00</c:v>
                </c:pt>
                <c:pt idx="5753">
                  <c:v>03.11.20 01:00</c:v>
                </c:pt>
                <c:pt idx="5754">
                  <c:v>03.11.20 02:00</c:v>
                </c:pt>
                <c:pt idx="5755">
                  <c:v>03.11.20 03:00</c:v>
                </c:pt>
                <c:pt idx="5756">
                  <c:v>03.11.20 04:00</c:v>
                </c:pt>
                <c:pt idx="5757">
                  <c:v>03.11.20 05:00</c:v>
                </c:pt>
                <c:pt idx="5758">
                  <c:v>03.11.20 06:00</c:v>
                </c:pt>
                <c:pt idx="5759">
                  <c:v>03.11.20 07:00</c:v>
                </c:pt>
                <c:pt idx="5760">
                  <c:v>03.11.20 08:00</c:v>
                </c:pt>
                <c:pt idx="5761">
                  <c:v>03.11.20 09:00</c:v>
                </c:pt>
                <c:pt idx="5762">
                  <c:v>03.11.20 10:00</c:v>
                </c:pt>
                <c:pt idx="5763">
                  <c:v>03.11.20 11:00</c:v>
                </c:pt>
                <c:pt idx="5764">
                  <c:v>03.11.20 12:00</c:v>
                </c:pt>
                <c:pt idx="5765">
                  <c:v>03.11.20 13:00</c:v>
                </c:pt>
                <c:pt idx="5766">
                  <c:v>03.11.20 14:00</c:v>
                </c:pt>
                <c:pt idx="5767">
                  <c:v>03.11.20 15:00</c:v>
                </c:pt>
                <c:pt idx="5768">
                  <c:v>03.11.20 16:00</c:v>
                </c:pt>
                <c:pt idx="5769">
                  <c:v>03.11.20 17:00</c:v>
                </c:pt>
                <c:pt idx="5770">
                  <c:v>03.11.20 18:00</c:v>
                </c:pt>
                <c:pt idx="5771">
                  <c:v>03.11.20 19:00</c:v>
                </c:pt>
                <c:pt idx="5772">
                  <c:v>03.11.20 20:00</c:v>
                </c:pt>
                <c:pt idx="5773">
                  <c:v>03.11.20 21:00</c:v>
                </c:pt>
                <c:pt idx="5774">
                  <c:v>03.11.20 22:00</c:v>
                </c:pt>
                <c:pt idx="5775">
                  <c:v>03.11.20 23:00</c:v>
                </c:pt>
                <c:pt idx="5776">
                  <c:v>04.11.20 00:00</c:v>
                </c:pt>
                <c:pt idx="5777">
                  <c:v>04.11.20 01:00</c:v>
                </c:pt>
                <c:pt idx="5778">
                  <c:v>04.11.20 02:00</c:v>
                </c:pt>
                <c:pt idx="5779">
                  <c:v>04.11.20 03:00</c:v>
                </c:pt>
                <c:pt idx="5780">
                  <c:v>04.11.20 04:00</c:v>
                </c:pt>
                <c:pt idx="5781">
                  <c:v>04.11.20 05:00</c:v>
                </c:pt>
                <c:pt idx="5782">
                  <c:v>04.11.20 06:00</c:v>
                </c:pt>
                <c:pt idx="5783">
                  <c:v>04.11.20 07:00</c:v>
                </c:pt>
                <c:pt idx="5784">
                  <c:v>04.11.20 08:00</c:v>
                </c:pt>
                <c:pt idx="5785">
                  <c:v>04.11.20 09:00</c:v>
                </c:pt>
                <c:pt idx="5786">
                  <c:v>04.11.20 10:00</c:v>
                </c:pt>
                <c:pt idx="5787">
                  <c:v>04.11.20 11:00</c:v>
                </c:pt>
                <c:pt idx="5788">
                  <c:v>04.11.20 12:00</c:v>
                </c:pt>
                <c:pt idx="5789">
                  <c:v>04.11.20 13:00</c:v>
                </c:pt>
                <c:pt idx="5790">
                  <c:v>04.11.20 14:00</c:v>
                </c:pt>
                <c:pt idx="5791">
                  <c:v>04.11.20 15:00</c:v>
                </c:pt>
                <c:pt idx="5792">
                  <c:v>04.11.20 16:00</c:v>
                </c:pt>
                <c:pt idx="5793">
                  <c:v>04.11.20 17:00</c:v>
                </c:pt>
                <c:pt idx="5794">
                  <c:v>04.11.20 18:00</c:v>
                </c:pt>
                <c:pt idx="5795">
                  <c:v>04.11.20 19:00</c:v>
                </c:pt>
                <c:pt idx="5796">
                  <c:v>04.11.20 20:00</c:v>
                </c:pt>
                <c:pt idx="5797">
                  <c:v>04.11.20 21:00</c:v>
                </c:pt>
                <c:pt idx="5798">
                  <c:v>04.11.20 22:00</c:v>
                </c:pt>
                <c:pt idx="5799">
                  <c:v>04.11.20 23:00</c:v>
                </c:pt>
                <c:pt idx="5800">
                  <c:v>05.11.20 00:00</c:v>
                </c:pt>
                <c:pt idx="5801">
                  <c:v>05.11.20 01:00</c:v>
                </c:pt>
                <c:pt idx="5802">
                  <c:v>05.11.20 02:00</c:v>
                </c:pt>
                <c:pt idx="5803">
                  <c:v>05.11.20 03:00</c:v>
                </c:pt>
                <c:pt idx="5804">
                  <c:v>05.11.20 04:00</c:v>
                </c:pt>
                <c:pt idx="5805">
                  <c:v>05.11.20 05:00</c:v>
                </c:pt>
                <c:pt idx="5806">
                  <c:v>05.11.20 06:00</c:v>
                </c:pt>
                <c:pt idx="5807">
                  <c:v>05.11.20 07:00</c:v>
                </c:pt>
                <c:pt idx="5808">
                  <c:v>05.11.20 08:00</c:v>
                </c:pt>
                <c:pt idx="5809">
                  <c:v>05.11.20 09:00</c:v>
                </c:pt>
                <c:pt idx="5810">
                  <c:v>05.11.20 10:00</c:v>
                </c:pt>
                <c:pt idx="5811">
                  <c:v>05.11.20 11:00</c:v>
                </c:pt>
                <c:pt idx="5812">
                  <c:v>05.11.20 12:00</c:v>
                </c:pt>
                <c:pt idx="5813">
                  <c:v>05.11.20 13:00</c:v>
                </c:pt>
                <c:pt idx="5814">
                  <c:v>05.11.20 14:00</c:v>
                </c:pt>
                <c:pt idx="5815">
                  <c:v>05.11.20 15:00</c:v>
                </c:pt>
                <c:pt idx="5816">
                  <c:v>05.11.20 16:00</c:v>
                </c:pt>
                <c:pt idx="5817">
                  <c:v>05.11.20 17:00</c:v>
                </c:pt>
                <c:pt idx="5818">
                  <c:v>05.11.20 18:00</c:v>
                </c:pt>
                <c:pt idx="5819">
                  <c:v>05.11.20 19:00</c:v>
                </c:pt>
                <c:pt idx="5820">
                  <c:v>05.11.20 20:00</c:v>
                </c:pt>
                <c:pt idx="5821">
                  <c:v>05.11.20 21:00</c:v>
                </c:pt>
                <c:pt idx="5822">
                  <c:v>05.11.20 22:00</c:v>
                </c:pt>
                <c:pt idx="5823">
                  <c:v>05.11.20 23:00</c:v>
                </c:pt>
                <c:pt idx="5824">
                  <c:v>06.11.20 00:00</c:v>
                </c:pt>
                <c:pt idx="5825">
                  <c:v>06.11.20 01:00</c:v>
                </c:pt>
                <c:pt idx="5826">
                  <c:v>06.11.20 02:00</c:v>
                </c:pt>
                <c:pt idx="5827">
                  <c:v>06.11.20 03:00</c:v>
                </c:pt>
                <c:pt idx="5828">
                  <c:v>06.11.20 04:00</c:v>
                </c:pt>
                <c:pt idx="5829">
                  <c:v>06.11.20 05:00</c:v>
                </c:pt>
                <c:pt idx="5830">
                  <c:v>06.11.20 06:00</c:v>
                </c:pt>
                <c:pt idx="5831">
                  <c:v>06.11.20 07:00</c:v>
                </c:pt>
                <c:pt idx="5832">
                  <c:v>06.11.20 08:00</c:v>
                </c:pt>
                <c:pt idx="5833">
                  <c:v>06.11.20 09:00</c:v>
                </c:pt>
                <c:pt idx="5834">
                  <c:v>06.11.20 10:00</c:v>
                </c:pt>
                <c:pt idx="5835">
                  <c:v>06.11.20 11:00</c:v>
                </c:pt>
                <c:pt idx="5836">
                  <c:v>06.11.20 12:00</c:v>
                </c:pt>
                <c:pt idx="5837">
                  <c:v>06.11.20 13:00</c:v>
                </c:pt>
                <c:pt idx="5838">
                  <c:v>06.11.20 14:00</c:v>
                </c:pt>
                <c:pt idx="5839">
                  <c:v>06.11.20 15:00</c:v>
                </c:pt>
                <c:pt idx="5840">
                  <c:v>06.11.20 16:00</c:v>
                </c:pt>
                <c:pt idx="5841">
                  <c:v>06.11.20 17:00</c:v>
                </c:pt>
                <c:pt idx="5842">
                  <c:v>06.11.20 18:00</c:v>
                </c:pt>
                <c:pt idx="5843">
                  <c:v>06.11.20 19:00</c:v>
                </c:pt>
                <c:pt idx="5844">
                  <c:v>06.11.20 20:00</c:v>
                </c:pt>
                <c:pt idx="5845">
                  <c:v>06.11.20 21:00</c:v>
                </c:pt>
                <c:pt idx="5846">
                  <c:v>06.11.20 22:00</c:v>
                </c:pt>
                <c:pt idx="5847">
                  <c:v>06.11.20 23:00</c:v>
                </c:pt>
                <c:pt idx="5848">
                  <c:v>09.11.20 00:00</c:v>
                </c:pt>
                <c:pt idx="5849">
                  <c:v>09.11.20 01:00</c:v>
                </c:pt>
                <c:pt idx="5850">
                  <c:v>09.11.20 02:00</c:v>
                </c:pt>
                <c:pt idx="5851">
                  <c:v>09.11.20 03:00</c:v>
                </c:pt>
                <c:pt idx="5852">
                  <c:v>09.11.20 04:00</c:v>
                </c:pt>
                <c:pt idx="5853">
                  <c:v>09.11.20 05:00</c:v>
                </c:pt>
                <c:pt idx="5854">
                  <c:v>09.11.20 06:00</c:v>
                </c:pt>
                <c:pt idx="5855">
                  <c:v>09.11.20 07:00</c:v>
                </c:pt>
                <c:pt idx="5856">
                  <c:v>09.11.20 08:00</c:v>
                </c:pt>
                <c:pt idx="5857">
                  <c:v>09.11.20 09:00</c:v>
                </c:pt>
                <c:pt idx="5858">
                  <c:v>09.11.20 10:00</c:v>
                </c:pt>
                <c:pt idx="5859">
                  <c:v>09.11.20 11:00</c:v>
                </c:pt>
                <c:pt idx="5860">
                  <c:v>09.11.20 12:00</c:v>
                </c:pt>
                <c:pt idx="5861">
                  <c:v>09.11.20 13:00</c:v>
                </c:pt>
                <c:pt idx="5862">
                  <c:v>09.11.20 14:00</c:v>
                </c:pt>
                <c:pt idx="5863">
                  <c:v>09.11.20 15:00</c:v>
                </c:pt>
                <c:pt idx="5864">
                  <c:v>09.11.20 16:00</c:v>
                </c:pt>
                <c:pt idx="5865">
                  <c:v>09.11.20 17:00</c:v>
                </c:pt>
                <c:pt idx="5866">
                  <c:v>09.11.20 18:00</c:v>
                </c:pt>
                <c:pt idx="5867">
                  <c:v>09.11.20 19:00</c:v>
                </c:pt>
                <c:pt idx="5868">
                  <c:v>09.11.20 20:00</c:v>
                </c:pt>
                <c:pt idx="5869">
                  <c:v>09.11.20 21:00</c:v>
                </c:pt>
                <c:pt idx="5870">
                  <c:v>09.11.20 22:00</c:v>
                </c:pt>
                <c:pt idx="5871">
                  <c:v>09.11.20 23:00</c:v>
                </c:pt>
                <c:pt idx="5872">
                  <c:v>10.11.20 00:00</c:v>
                </c:pt>
                <c:pt idx="5873">
                  <c:v>10.11.20 01:00</c:v>
                </c:pt>
                <c:pt idx="5874">
                  <c:v>10.11.20 02:00</c:v>
                </c:pt>
                <c:pt idx="5875">
                  <c:v>10.11.20 03:00</c:v>
                </c:pt>
                <c:pt idx="5876">
                  <c:v>10.11.20 04:00</c:v>
                </c:pt>
                <c:pt idx="5877">
                  <c:v>10.11.20 05:00</c:v>
                </c:pt>
                <c:pt idx="5878">
                  <c:v>10.11.20 06:00</c:v>
                </c:pt>
                <c:pt idx="5879">
                  <c:v>10.11.20 07:00</c:v>
                </c:pt>
                <c:pt idx="5880">
                  <c:v>10.11.20 08:00</c:v>
                </c:pt>
                <c:pt idx="5881">
                  <c:v>10.11.20 09:00</c:v>
                </c:pt>
                <c:pt idx="5882">
                  <c:v>10.11.20 10:00</c:v>
                </c:pt>
                <c:pt idx="5883">
                  <c:v>10.11.20 11:00</c:v>
                </c:pt>
                <c:pt idx="5884">
                  <c:v>10.11.20 12:00</c:v>
                </c:pt>
                <c:pt idx="5885">
                  <c:v>10.11.20 13:00</c:v>
                </c:pt>
                <c:pt idx="5886">
                  <c:v>10.11.20 14:00</c:v>
                </c:pt>
                <c:pt idx="5887">
                  <c:v>10.11.20 15:00</c:v>
                </c:pt>
                <c:pt idx="5888">
                  <c:v>10.11.20 16:00</c:v>
                </c:pt>
                <c:pt idx="5889">
                  <c:v>10.11.20 17:00</c:v>
                </c:pt>
                <c:pt idx="5890">
                  <c:v>10.11.20 18:00</c:v>
                </c:pt>
                <c:pt idx="5891">
                  <c:v>10.11.20 19:00</c:v>
                </c:pt>
                <c:pt idx="5892">
                  <c:v>10.11.20 20:00</c:v>
                </c:pt>
                <c:pt idx="5893">
                  <c:v>10.11.20 21:00</c:v>
                </c:pt>
                <c:pt idx="5894">
                  <c:v>10.11.20 22:00</c:v>
                </c:pt>
                <c:pt idx="5895">
                  <c:v>10.11.20 23:00</c:v>
                </c:pt>
                <c:pt idx="5896">
                  <c:v>11.11.20 00:00</c:v>
                </c:pt>
                <c:pt idx="5897">
                  <c:v>11.11.20 01:00</c:v>
                </c:pt>
                <c:pt idx="5898">
                  <c:v>11.11.20 02:00</c:v>
                </c:pt>
                <c:pt idx="5899">
                  <c:v>11.11.20 03:00</c:v>
                </c:pt>
                <c:pt idx="5900">
                  <c:v>11.11.20 04:00</c:v>
                </c:pt>
                <c:pt idx="5901">
                  <c:v>11.11.20 05:00</c:v>
                </c:pt>
                <c:pt idx="5902">
                  <c:v>11.11.20 06:00</c:v>
                </c:pt>
                <c:pt idx="5903">
                  <c:v>11.11.20 07:00</c:v>
                </c:pt>
                <c:pt idx="5904">
                  <c:v>11.11.20 08:00</c:v>
                </c:pt>
                <c:pt idx="5905">
                  <c:v>11.11.20 09:00</c:v>
                </c:pt>
                <c:pt idx="5906">
                  <c:v>11.11.20 10:00</c:v>
                </c:pt>
                <c:pt idx="5907">
                  <c:v>11.11.20 11:00</c:v>
                </c:pt>
                <c:pt idx="5908">
                  <c:v>11.11.20 12:00</c:v>
                </c:pt>
                <c:pt idx="5909">
                  <c:v>11.11.20 13:00</c:v>
                </c:pt>
                <c:pt idx="5910">
                  <c:v>11.11.20 14:00</c:v>
                </c:pt>
                <c:pt idx="5911">
                  <c:v>11.11.20 15:00</c:v>
                </c:pt>
              </c:strCache>
            </c:strRef>
          </c:cat>
          <c:val>
            <c:numRef>
              <c:f>'GBPUSDH1-Metaquotes-demo'!$N$71:$N$5982</c:f>
              <c:numCache>
                <c:formatCode>General</c:formatCode>
                <c:ptCount val="5912"/>
                <c:pt idx="0">
                  <c:v>531</c:v>
                </c:pt>
                <c:pt idx="28">
                  <c:v>-302</c:v>
                </c:pt>
                <c:pt idx="89">
                  <c:v>798</c:v>
                </c:pt>
                <c:pt idx="154">
                  <c:v>849</c:v>
                </c:pt>
                <c:pt idx="171">
                  <c:v>66</c:v>
                </c:pt>
                <c:pt idx="174">
                  <c:v>-80</c:v>
                </c:pt>
                <c:pt idx="189">
                  <c:v>-96</c:v>
                </c:pt>
                <c:pt idx="251">
                  <c:v>-3006</c:v>
                </c:pt>
                <c:pt idx="287">
                  <c:v>-341</c:v>
                </c:pt>
                <c:pt idx="352">
                  <c:v>2571</c:v>
                </c:pt>
                <c:pt idx="354">
                  <c:v>-31</c:v>
                </c:pt>
                <c:pt idx="381">
                  <c:v>349</c:v>
                </c:pt>
                <c:pt idx="431">
                  <c:v>816</c:v>
                </c:pt>
                <c:pt idx="462">
                  <c:v>294</c:v>
                </c:pt>
                <c:pt idx="466">
                  <c:v>-59</c:v>
                </c:pt>
                <c:pt idx="493">
                  <c:v>830</c:v>
                </c:pt>
                <c:pt idx="504">
                  <c:v>-43</c:v>
                </c:pt>
                <c:pt idx="513">
                  <c:v>-51</c:v>
                </c:pt>
                <c:pt idx="582">
                  <c:v>-658</c:v>
                </c:pt>
                <c:pt idx="604">
                  <c:v>486</c:v>
                </c:pt>
                <c:pt idx="609">
                  <c:v>-289</c:v>
                </c:pt>
                <c:pt idx="629">
                  <c:v>-96</c:v>
                </c:pt>
                <c:pt idx="679">
                  <c:v>536</c:v>
                </c:pt>
                <c:pt idx="682">
                  <c:v>-177</c:v>
                </c:pt>
                <c:pt idx="725">
                  <c:v>-76</c:v>
                </c:pt>
                <c:pt idx="731">
                  <c:v>-237</c:v>
                </c:pt>
                <c:pt idx="757">
                  <c:v>-143</c:v>
                </c:pt>
                <c:pt idx="868">
                  <c:v>-28</c:v>
                </c:pt>
                <c:pt idx="895">
                  <c:v>-102</c:v>
                </c:pt>
                <c:pt idx="920">
                  <c:v>-310</c:v>
                </c:pt>
                <c:pt idx="948">
                  <c:v>-193</c:v>
                </c:pt>
                <c:pt idx="980">
                  <c:v>134</c:v>
                </c:pt>
                <c:pt idx="1013">
                  <c:v>-86</c:v>
                </c:pt>
                <c:pt idx="1058">
                  <c:v>1413</c:v>
                </c:pt>
                <c:pt idx="1088">
                  <c:v>-206</c:v>
                </c:pt>
                <c:pt idx="1110">
                  <c:v>-195</c:v>
                </c:pt>
                <c:pt idx="1156">
                  <c:v>686</c:v>
                </c:pt>
                <c:pt idx="1163">
                  <c:v>-131</c:v>
                </c:pt>
                <c:pt idx="1165">
                  <c:v>-180</c:v>
                </c:pt>
                <c:pt idx="1184">
                  <c:v>-51</c:v>
                </c:pt>
                <c:pt idx="1196">
                  <c:v>-25</c:v>
                </c:pt>
                <c:pt idx="1199">
                  <c:v>-40</c:v>
                </c:pt>
                <c:pt idx="1277">
                  <c:v>1060</c:v>
                </c:pt>
                <c:pt idx="1279">
                  <c:v>-174</c:v>
                </c:pt>
                <c:pt idx="1291">
                  <c:v>-162</c:v>
                </c:pt>
                <c:pt idx="1302">
                  <c:v>-60</c:v>
                </c:pt>
                <c:pt idx="1304">
                  <c:v>-21</c:v>
                </c:pt>
                <c:pt idx="1337">
                  <c:v>-328</c:v>
                </c:pt>
                <c:pt idx="1352">
                  <c:v>-125</c:v>
                </c:pt>
                <c:pt idx="1432">
                  <c:v>454</c:v>
                </c:pt>
                <c:pt idx="1435">
                  <c:v>-138</c:v>
                </c:pt>
                <c:pt idx="1468">
                  <c:v>-99</c:v>
                </c:pt>
                <c:pt idx="1511">
                  <c:v>905</c:v>
                </c:pt>
                <c:pt idx="1515">
                  <c:v>59</c:v>
                </c:pt>
                <c:pt idx="1517">
                  <c:v>-88</c:v>
                </c:pt>
                <c:pt idx="1521">
                  <c:v>-226</c:v>
                </c:pt>
                <c:pt idx="1552">
                  <c:v>-283</c:v>
                </c:pt>
                <c:pt idx="1568">
                  <c:v>3</c:v>
                </c:pt>
                <c:pt idx="1596">
                  <c:v>-369</c:v>
                </c:pt>
                <c:pt idx="1710">
                  <c:v>-384</c:v>
                </c:pt>
                <c:pt idx="1718">
                  <c:v>-454</c:v>
                </c:pt>
                <c:pt idx="1858">
                  <c:v>8944</c:v>
                </c:pt>
                <c:pt idx="1887">
                  <c:v>873</c:v>
                </c:pt>
                <c:pt idx="1905">
                  <c:v>148</c:v>
                </c:pt>
                <c:pt idx="1957">
                  <c:v>-2206</c:v>
                </c:pt>
                <c:pt idx="1963">
                  <c:v>-560</c:v>
                </c:pt>
                <c:pt idx="1971">
                  <c:v>-263</c:v>
                </c:pt>
                <c:pt idx="1997">
                  <c:v>2254</c:v>
                </c:pt>
                <c:pt idx="2019">
                  <c:v>1489</c:v>
                </c:pt>
                <c:pt idx="2025">
                  <c:v>-309</c:v>
                </c:pt>
                <c:pt idx="2028">
                  <c:v>-267</c:v>
                </c:pt>
                <c:pt idx="2034">
                  <c:v>-401</c:v>
                </c:pt>
                <c:pt idx="2062">
                  <c:v>-91</c:v>
                </c:pt>
                <c:pt idx="2079">
                  <c:v>-566</c:v>
                </c:pt>
                <c:pt idx="2081">
                  <c:v>-230</c:v>
                </c:pt>
                <c:pt idx="2084">
                  <c:v>-76</c:v>
                </c:pt>
                <c:pt idx="2086">
                  <c:v>-35</c:v>
                </c:pt>
                <c:pt idx="2098">
                  <c:v>-425</c:v>
                </c:pt>
                <c:pt idx="2139">
                  <c:v>1267</c:v>
                </c:pt>
                <c:pt idx="2161">
                  <c:v>-346</c:v>
                </c:pt>
                <c:pt idx="2191">
                  <c:v>-232</c:v>
                </c:pt>
                <c:pt idx="2320">
                  <c:v>1212</c:v>
                </c:pt>
                <c:pt idx="2346">
                  <c:v>414</c:v>
                </c:pt>
                <c:pt idx="2362">
                  <c:v>-654</c:v>
                </c:pt>
                <c:pt idx="2426">
                  <c:v>1822</c:v>
                </c:pt>
                <c:pt idx="2441">
                  <c:v>-223</c:v>
                </c:pt>
                <c:pt idx="2443">
                  <c:v>-125</c:v>
                </c:pt>
                <c:pt idx="2449">
                  <c:v>-154</c:v>
                </c:pt>
                <c:pt idx="2453">
                  <c:v>-327</c:v>
                </c:pt>
                <c:pt idx="2467">
                  <c:v>-96</c:v>
                </c:pt>
                <c:pt idx="2472">
                  <c:v>-41</c:v>
                </c:pt>
                <c:pt idx="2479">
                  <c:v>-76</c:v>
                </c:pt>
                <c:pt idx="2486">
                  <c:v>-4</c:v>
                </c:pt>
                <c:pt idx="2511">
                  <c:v>-197</c:v>
                </c:pt>
                <c:pt idx="2518">
                  <c:v>-129</c:v>
                </c:pt>
                <c:pt idx="2523">
                  <c:v>-163</c:v>
                </c:pt>
                <c:pt idx="2645">
                  <c:v>-387</c:v>
                </c:pt>
                <c:pt idx="2648">
                  <c:v>-59</c:v>
                </c:pt>
                <c:pt idx="2652">
                  <c:v>-81</c:v>
                </c:pt>
                <c:pt idx="2698">
                  <c:v>-914</c:v>
                </c:pt>
                <c:pt idx="2721">
                  <c:v>231</c:v>
                </c:pt>
                <c:pt idx="2740">
                  <c:v>-719</c:v>
                </c:pt>
                <c:pt idx="2765">
                  <c:v>-220</c:v>
                </c:pt>
                <c:pt idx="2772">
                  <c:v>-367</c:v>
                </c:pt>
                <c:pt idx="2788">
                  <c:v>-227</c:v>
                </c:pt>
                <c:pt idx="2824">
                  <c:v>-2</c:v>
                </c:pt>
                <c:pt idx="2836">
                  <c:v>-182</c:v>
                </c:pt>
                <c:pt idx="2862">
                  <c:v>813</c:v>
                </c:pt>
                <c:pt idx="2910">
                  <c:v>-373</c:v>
                </c:pt>
                <c:pt idx="2951">
                  <c:v>-157</c:v>
                </c:pt>
                <c:pt idx="2975">
                  <c:v>-122</c:v>
                </c:pt>
                <c:pt idx="2978">
                  <c:v>-34</c:v>
                </c:pt>
                <c:pt idx="2993">
                  <c:v>-32</c:v>
                </c:pt>
                <c:pt idx="3032">
                  <c:v>1262</c:v>
                </c:pt>
                <c:pt idx="3076">
                  <c:v>594</c:v>
                </c:pt>
                <c:pt idx="3084">
                  <c:v>-494</c:v>
                </c:pt>
                <c:pt idx="3152">
                  <c:v>2143</c:v>
                </c:pt>
                <c:pt idx="3161">
                  <c:v>-268</c:v>
                </c:pt>
                <c:pt idx="3177">
                  <c:v>-301</c:v>
                </c:pt>
                <c:pt idx="3220">
                  <c:v>1196</c:v>
                </c:pt>
                <c:pt idx="3222">
                  <c:v>-263</c:v>
                </c:pt>
                <c:pt idx="3243">
                  <c:v>21</c:v>
                </c:pt>
                <c:pt idx="3281">
                  <c:v>236</c:v>
                </c:pt>
                <c:pt idx="3323">
                  <c:v>-829</c:v>
                </c:pt>
                <c:pt idx="3343">
                  <c:v>-331</c:v>
                </c:pt>
                <c:pt idx="3370">
                  <c:v>749</c:v>
                </c:pt>
                <c:pt idx="3392">
                  <c:v>-77</c:v>
                </c:pt>
                <c:pt idx="3401">
                  <c:v>-148</c:v>
                </c:pt>
                <c:pt idx="3408">
                  <c:v>-34</c:v>
                </c:pt>
                <c:pt idx="3434">
                  <c:v>1011</c:v>
                </c:pt>
                <c:pt idx="3456">
                  <c:v>416</c:v>
                </c:pt>
                <c:pt idx="3483">
                  <c:v>-239</c:v>
                </c:pt>
                <c:pt idx="3489">
                  <c:v>-468</c:v>
                </c:pt>
                <c:pt idx="3511">
                  <c:v>-126</c:v>
                </c:pt>
                <c:pt idx="3532">
                  <c:v>522</c:v>
                </c:pt>
                <c:pt idx="3537">
                  <c:v>-58</c:v>
                </c:pt>
                <c:pt idx="3548">
                  <c:v>-80</c:v>
                </c:pt>
                <c:pt idx="3552">
                  <c:v>-68</c:v>
                </c:pt>
                <c:pt idx="3556">
                  <c:v>-110</c:v>
                </c:pt>
                <c:pt idx="3575">
                  <c:v>395</c:v>
                </c:pt>
                <c:pt idx="3598">
                  <c:v>226</c:v>
                </c:pt>
                <c:pt idx="3610">
                  <c:v>-165</c:v>
                </c:pt>
                <c:pt idx="3659">
                  <c:v>959</c:v>
                </c:pt>
                <c:pt idx="3676">
                  <c:v>-188</c:v>
                </c:pt>
                <c:pt idx="3708">
                  <c:v>140</c:v>
                </c:pt>
                <c:pt idx="3712">
                  <c:v>-41</c:v>
                </c:pt>
                <c:pt idx="3719">
                  <c:v>-203</c:v>
                </c:pt>
                <c:pt idx="3747">
                  <c:v>457</c:v>
                </c:pt>
                <c:pt idx="3753">
                  <c:v>-149</c:v>
                </c:pt>
                <c:pt idx="3779">
                  <c:v>283</c:v>
                </c:pt>
                <c:pt idx="3800">
                  <c:v>-123</c:v>
                </c:pt>
                <c:pt idx="3852">
                  <c:v>795</c:v>
                </c:pt>
                <c:pt idx="3903">
                  <c:v>-447</c:v>
                </c:pt>
                <c:pt idx="3910">
                  <c:v>-25</c:v>
                </c:pt>
                <c:pt idx="3933">
                  <c:v>-199</c:v>
                </c:pt>
                <c:pt idx="3984">
                  <c:v>1489</c:v>
                </c:pt>
                <c:pt idx="4019">
                  <c:v>-175</c:v>
                </c:pt>
                <c:pt idx="4036">
                  <c:v>-125</c:v>
                </c:pt>
                <c:pt idx="4080">
                  <c:v>996</c:v>
                </c:pt>
                <c:pt idx="4087">
                  <c:v>-87</c:v>
                </c:pt>
                <c:pt idx="4089">
                  <c:v>-226</c:v>
                </c:pt>
                <c:pt idx="4129">
                  <c:v>395</c:v>
                </c:pt>
                <c:pt idx="4165">
                  <c:v>1132</c:v>
                </c:pt>
                <c:pt idx="4182">
                  <c:v>-590</c:v>
                </c:pt>
                <c:pt idx="4247">
                  <c:v>467</c:v>
                </c:pt>
                <c:pt idx="4299">
                  <c:v>-808</c:v>
                </c:pt>
                <c:pt idx="4323">
                  <c:v>77</c:v>
                </c:pt>
                <c:pt idx="4332">
                  <c:v>-74</c:v>
                </c:pt>
                <c:pt idx="4351">
                  <c:v>-448</c:v>
                </c:pt>
                <c:pt idx="4355">
                  <c:v>-399</c:v>
                </c:pt>
                <c:pt idx="4364">
                  <c:v>-95</c:v>
                </c:pt>
                <c:pt idx="4416">
                  <c:v>188</c:v>
                </c:pt>
                <c:pt idx="4420">
                  <c:v>-133</c:v>
                </c:pt>
                <c:pt idx="4423">
                  <c:v>-263</c:v>
                </c:pt>
                <c:pt idx="4470">
                  <c:v>1284</c:v>
                </c:pt>
                <c:pt idx="4538">
                  <c:v>968</c:v>
                </c:pt>
                <c:pt idx="4558">
                  <c:v>-123</c:v>
                </c:pt>
                <c:pt idx="4593">
                  <c:v>-46</c:v>
                </c:pt>
                <c:pt idx="4618">
                  <c:v>153</c:v>
                </c:pt>
                <c:pt idx="4621">
                  <c:v>-472</c:v>
                </c:pt>
                <c:pt idx="4623">
                  <c:v>-51</c:v>
                </c:pt>
                <c:pt idx="4693">
                  <c:v>1757</c:v>
                </c:pt>
                <c:pt idx="4749">
                  <c:v>498</c:v>
                </c:pt>
                <c:pt idx="4756">
                  <c:v>-311</c:v>
                </c:pt>
                <c:pt idx="4767">
                  <c:v>-283</c:v>
                </c:pt>
                <c:pt idx="4852">
                  <c:v>-55</c:v>
                </c:pt>
                <c:pt idx="4856">
                  <c:v>-523</c:v>
                </c:pt>
                <c:pt idx="4879">
                  <c:v>-450</c:v>
                </c:pt>
                <c:pt idx="4894">
                  <c:v>-12</c:v>
                </c:pt>
                <c:pt idx="4932">
                  <c:v>-190</c:v>
                </c:pt>
                <c:pt idx="4965">
                  <c:v>255</c:v>
                </c:pt>
                <c:pt idx="4979">
                  <c:v>-449</c:v>
                </c:pt>
                <c:pt idx="4982">
                  <c:v>-99</c:v>
                </c:pt>
                <c:pt idx="4992">
                  <c:v>-159</c:v>
                </c:pt>
                <c:pt idx="5015">
                  <c:v>-102</c:v>
                </c:pt>
                <c:pt idx="5040">
                  <c:v>765</c:v>
                </c:pt>
                <c:pt idx="5045">
                  <c:v>-279</c:v>
                </c:pt>
                <c:pt idx="5047">
                  <c:v>-709</c:v>
                </c:pt>
                <c:pt idx="5070">
                  <c:v>737</c:v>
                </c:pt>
                <c:pt idx="5073">
                  <c:v>-216</c:v>
                </c:pt>
                <c:pt idx="5085">
                  <c:v>-166</c:v>
                </c:pt>
                <c:pt idx="5099">
                  <c:v>-232</c:v>
                </c:pt>
                <c:pt idx="5118">
                  <c:v>-97</c:v>
                </c:pt>
                <c:pt idx="5155">
                  <c:v>-842</c:v>
                </c:pt>
                <c:pt idx="5160">
                  <c:v>-151</c:v>
                </c:pt>
                <c:pt idx="5176">
                  <c:v>-84</c:v>
                </c:pt>
                <c:pt idx="5181">
                  <c:v>-162</c:v>
                </c:pt>
                <c:pt idx="5183">
                  <c:v>-122</c:v>
                </c:pt>
                <c:pt idx="5212">
                  <c:v>334</c:v>
                </c:pt>
                <c:pt idx="5218">
                  <c:v>-976</c:v>
                </c:pt>
                <c:pt idx="5259">
                  <c:v>-12</c:v>
                </c:pt>
                <c:pt idx="5286">
                  <c:v>167</c:v>
                </c:pt>
                <c:pt idx="5309">
                  <c:v>-236</c:v>
                </c:pt>
                <c:pt idx="5313">
                  <c:v>-132</c:v>
                </c:pt>
                <c:pt idx="5315">
                  <c:v>-240</c:v>
                </c:pt>
                <c:pt idx="5338">
                  <c:v>-364</c:v>
                </c:pt>
                <c:pt idx="5340">
                  <c:v>-152</c:v>
                </c:pt>
                <c:pt idx="5359">
                  <c:v>-95</c:v>
                </c:pt>
                <c:pt idx="5361">
                  <c:v>-238</c:v>
                </c:pt>
                <c:pt idx="5385">
                  <c:v>-277</c:v>
                </c:pt>
                <c:pt idx="5406">
                  <c:v>-125</c:v>
                </c:pt>
                <c:pt idx="5450">
                  <c:v>-22</c:v>
                </c:pt>
                <c:pt idx="5479">
                  <c:v>-254</c:v>
                </c:pt>
                <c:pt idx="5486">
                  <c:v>-57</c:v>
                </c:pt>
                <c:pt idx="5489">
                  <c:v>-364</c:v>
                </c:pt>
                <c:pt idx="5511">
                  <c:v>251</c:v>
                </c:pt>
                <c:pt idx="5528">
                  <c:v>-291</c:v>
                </c:pt>
                <c:pt idx="5533">
                  <c:v>-304</c:v>
                </c:pt>
                <c:pt idx="5599">
                  <c:v>-565</c:v>
                </c:pt>
                <c:pt idx="5601">
                  <c:v>-240</c:v>
                </c:pt>
                <c:pt idx="5621">
                  <c:v>172</c:v>
                </c:pt>
                <c:pt idx="5637">
                  <c:v>-63</c:v>
                </c:pt>
                <c:pt idx="5658">
                  <c:v>35</c:v>
                </c:pt>
                <c:pt idx="5667">
                  <c:v>-210</c:v>
                </c:pt>
                <c:pt idx="5716">
                  <c:v>599</c:v>
                </c:pt>
                <c:pt idx="5745">
                  <c:v>-256</c:v>
                </c:pt>
                <c:pt idx="5781">
                  <c:v>510</c:v>
                </c:pt>
                <c:pt idx="5792">
                  <c:v>-638</c:v>
                </c:pt>
                <c:pt idx="5841">
                  <c:v>925</c:v>
                </c:pt>
                <c:pt idx="5859">
                  <c:v>28</c:v>
                </c:pt>
                <c:pt idx="5865">
                  <c:v>-98</c:v>
                </c:pt>
                <c:pt idx="5874">
                  <c:v>-112</c:v>
                </c:pt>
                <c:pt idx="5911">
                  <c:v>-429</c:v>
                </c:pt>
              </c:numCache>
            </c:numRef>
          </c:val>
          <c:smooth val="0"/>
        </c:ser>
        <c:hiLowLines>
          <c:spPr>
            <a:ln>
              <a:noFill/>
            </a:ln>
          </c:spPr>
        </c:hiLowLines>
        <c:marker val="0"/>
        <c:axId val="74090940"/>
        <c:axId val="21793555"/>
      </c:lineChart>
      <c:catAx>
        <c:axId val="74090940"/>
        <c:scaling>
          <c:orientation val="minMax"/>
        </c:scaling>
        <c:delete val="0"/>
        <c:axPos val="b"/>
        <c:numFmt formatCode="dd/mm/yy\ hh:mm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b="0" sz="1000" spc="-1" strike="noStrike">
                <a:latin typeface="Arial"/>
              </a:defRPr>
            </a:pPr>
          </a:p>
        </c:txPr>
        <c:crossAx val="21793555"/>
        <c:crosses val="autoZero"/>
        <c:auto val="1"/>
        <c:lblAlgn val="ctr"/>
        <c:lblOffset val="100"/>
        <c:noMultiLvlLbl val="0"/>
      </c:catAx>
      <c:valAx>
        <c:axId val="21793555"/>
        <c:scaling>
          <c:orientation val="minMax"/>
        </c:scaling>
        <c:delete val="0"/>
        <c:axPos val="l"/>
        <c:majorGridlines>
          <c:spPr>
            <a:ln>
              <a:solidFill>
                <a:srgbClr val="b3b3b3"/>
              </a:solidFill>
            </a:ln>
          </c:spPr>
        </c:majorGridlines>
        <c:numFmt formatCode="#,##0;[RED]\-#,##0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b="0" sz="1000" spc="-1" strike="noStrike">
                <a:latin typeface="Arial"/>
              </a:defRPr>
            </a:pPr>
          </a:p>
        </c:txPr>
        <c:crossAx val="74090940"/>
        <c:crosses val="autoZero"/>
        <c:crossBetween val="midCat"/>
      </c:valAx>
      <c:spPr>
        <a:noFill/>
        <a:ln>
          <a:solidFill>
            <a:srgbClr val="b3b3b3"/>
          </a:solidFill>
        </a:ln>
      </c:spPr>
    </c:plotArea>
    <c:plotVisOnly val="1"/>
    <c:dispBlanksAs val="gap"/>
  </c:chart>
  <c:spPr>
    <a:solidFill>
      <a:srgbClr val="ffffff"/>
    </a:solidFill>
    <a:ln>
      <a:noFill/>
    </a:ln>
  </c:spPr>
</c:chartSpace>
</file>

<file path=xl/drawings/_rels/drawing2.xml.rels><?xml version="1.0" encoding="UTF-8"?>
<Relationships xmlns="http://schemas.openxmlformats.org/package/2006/relationships"><Relationship Id="rId1" Type="http://schemas.openxmlformats.org/officeDocument/2006/relationships/chart" Target="../charts/chart1.xml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chart" Target="../charts/chart2.xml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chart" Target="../charts/chart3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360</xdr:colOff>
      <xdr:row>0</xdr:row>
      <xdr:rowOff>360</xdr:rowOff>
    </xdr:from>
    <xdr:to>
      <xdr:col>7</xdr:col>
      <xdr:colOff>70560</xdr:colOff>
      <xdr:row>19</xdr:row>
      <xdr:rowOff>151560</xdr:rowOff>
    </xdr:to>
    <xdr:graphicFrame>
      <xdr:nvGraphicFramePr>
        <xdr:cNvPr id="0" name=""/>
        <xdr:cNvGraphicFramePr/>
      </xdr:nvGraphicFramePr>
      <xdr:xfrm>
        <a:off x="360" y="360"/>
        <a:ext cx="5759640" cy="323964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360</xdr:colOff>
      <xdr:row>0</xdr:row>
      <xdr:rowOff>360</xdr:rowOff>
    </xdr:from>
    <xdr:to>
      <xdr:col>7</xdr:col>
      <xdr:colOff>70560</xdr:colOff>
      <xdr:row>19</xdr:row>
      <xdr:rowOff>151560</xdr:rowOff>
    </xdr:to>
    <xdr:graphicFrame>
      <xdr:nvGraphicFramePr>
        <xdr:cNvPr id="1" name=""/>
        <xdr:cNvGraphicFramePr/>
      </xdr:nvGraphicFramePr>
      <xdr:xfrm>
        <a:off x="360" y="360"/>
        <a:ext cx="5759640" cy="323964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360</xdr:colOff>
      <xdr:row>0</xdr:row>
      <xdr:rowOff>360</xdr:rowOff>
    </xdr:from>
    <xdr:to>
      <xdr:col>7</xdr:col>
      <xdr:colOff>70560</xdr:colOff>
      <xdr:row>19</xdr:row>
      <xdr:rowOff>151560</xdr:rowOff>
    </xdr:to>
    <xdr:graphicFrame>
      <xdr:nvGraphicFramePr>
        <xdr:cNvPr id="2" name=""/>
        <xdr:cNvGraphicFramePr/>
      </xdr:nvGraphicFramePr>
      <xdr:xfrm>
        <a:off x="360" y="360"/>
        <a:ext cx="5759640" cy="323964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P603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3" topLeftCell="B46" activePane="bottomRight" state="frozen"/>
      <selection pane="topLeft" activeCell="A1" activeCellId="0" sqref="A1"/>
      <selection pane="topRight" activeCell="B1" activeCellId="0" sqref="B1"/>
      <selection pane="bottomLeft" activeCell="A46" activeCellId="0" sqref="A46"/>
      <selection pane="bottomRight" activeCell="O71" activeCellId="0" sqref="O71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13.52"/>
    <col collapsed="false" customWidth="true" hidden="false" outlineLevel="0" max="5" min="2" style="0" width="7.95"/>
    <col collapsed="false" customWidth="true" hidden="false" outlineLevel="0" max="6" min="6" style="0" width="6.43"/>
    <col collapsed="false" customWidth="true" hidden="false" outlineLevel="0" max="7" min="7" style="0" width="4.48"/>
    <col collapsed="false" customWidth="true" hidden="false" outlineLevel="0" max="8" min="8" style="0" width="7.95"/>
    <col collapsed="false" customWidth="true" hidden="false" outlineLevel="0" max="10" min="9" style="0" width="3.65"/>
    <col collapsed="false" customWidth="true" hidden="false" outlineLevel="0" max="11" min="11" style="0" width="6.16"/>
    <col collapsed="false" customWidth="true" hidden="false" outlineLevel="0" max="12" min="12" style="0" width="7.95"/>
    <col collapsed="false" customWidth="true" hidden="false" outlineLevel="0" max="13" min="13" style="0" width="8.52"/>
    <col collapsed="false" customWidth="true" hidden="false" outlineLevel="0" max="14" min="14" style="0" width="6.57"/>
    <col collapsed="false" customWidth="true" hidden="false" outlineLevel="0" max="15" min="15" style="0" width="3.65"/>
    <col collapsed="false" customWidth="true" hidden="false" outlineLevel="0" max="16" min="16" style="0" width="5.46"/>
  </cols>
  <sheetData>
    <row r="1" customFormat="false" ht="48.05" hidden="false" customHeight="false" outlineLevel="0" collapsed="false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customFormat="false" ht="12.8" hidden="false" customHeight="false" outlineLevel="0" collapsed="false">
      <c r="A2" s="2"/>
      <c r="B2" s="3"/>
      <c r="C2" s="3"/>
      <c r="D2" s="3"/>
      <c r="E2" s="3"/>
      <c r="F2" s="3"/>
      <c r="G2" s="3"/>
    </row>
    <row r="3" customFormat="false" ht="111.9" hidden="false" customHeight="false" outlineLevel="0" collapsed="false">
      <c r="A3" s="2" t="s">
        <v>1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</row>
    <row r="4" customFormat="false" ht="12.8" hidden="false" customHeight="false" outlineLevel="0" collapsed="false">
      <c r="A4" s="4" t="n">
        <v>43794.7916666667</v>
      </c>
      <c r="B4" s="5" t="n">
        <v>1.28841</v>
      </c>
      <c r="C4" s="5" t="n">
        <v>1.28905</v>
      </c>
      <c r="D4" s="5" t="n">
        <v>1.28807</v>
      </c>
      <c r="E4" s="5" t="n">
        <v>1.28882</v>
      </c>
      <c r="F4" s="0" t="n">
        <v>2141</v>
      </c>
      <c r="G4" s="0" t="n">
        <f aca="false">ROW()-3</f>
        <v>1</v>
      </c>
      <c r="H4" s="5" t="str">
        <f aca="true">IF(G4&gt;(MovingPeriod+MovingShift),AVERAGE(INDIRECT("E"&amp;(ROW()-MovingPeriod-MovingShift)&amp;":"&amp;"E"&amp;ROW()-MovingShift)),"")</f>
        <v/>
      </c>
      <c r="I4" s="0" t="str">
        <f aca="false">IF(AND(B4&gt;H4,E4&lt;H4),-1,IF(AND(B4&lt;H4,E4&gt;H4),1,""))</f>
        <v/>
      </c>
      <c r="J4" s="0" t="str">
        <f aca="false">IF(AND(I4=-1,J3=""),-1,IF(AND(I4=1,J3=""),1,IF(OR(AND(I4="",J3=1),AND(I4="",J3=-1),I4=J3),J3,"")))</f>
        <v/>
      </c>
      <c r="K4" s="0" t="str">
        <f aca="false">IF(AND(J3=1,J2=""),INDEX(DealTypes,1),IF(AND(J3=-1,J2=""),INDEX(DealTypes,2),IF(OR(AND(J3="",J2=1),AND(J3="",J2=-1)),INDEX(DealTypes,3),"")))</f>
        <v/>
      </c>
      <c r="L4" s="0" t="str">
        <f aca="false">IF(K4=INDEX(DealTypes,1),B4+Spread,IF(K4=INDEX(DealTypes,2),B4,IF(OR(K4=INDEX(DealTypes,3),N(L3)=0),"",L3)))</f>
        <v/>
      </c>
      <c r="M4" s="6" t="str">
        <f aca="false">IF(N4&lt;&gt;"",IF(COUNTIF(N$3:N4,N4)=1,MAX(M3:M$4)+1,""),"")</f>
        <v/>
      </c>
      <c r="N4" s="7" t="str">
        <f aca="false">IF(K4=INDEX(DealTypes,3),IF(I3=-1,ROUND((B4-L3)/Point,0),ROUND((L3-B4)/Point,0)),"")</f>
        <v/>
      </c>
      <c r="O4" s="6" t="str">
        <f aca="false">(IF(AND(N(N4)&gt;0,I3=-1),1,IF(AND(N(N4)&lt;0,I3=-1),-1,IF(AND(N(N4)&gt;0,I3=1),2,IF(AND(N(N4)&lt;0,I3=1),-2,"")))))</f>
        <v/>
      </c>
      <c r="P4" s="6" t="str">
        <f aca="false">IF(N4&lt;&gt;"",ABS(N4),"")</f>
        <v/>
      </c>
    </row>
    <row r="5" customFormat="false" ht="12.8" hidden="false" customHeight="false" outlineLevel="0" collapsed="false">
      <c r="A5" s="4" t="n">
        <v>43794.8333333333</v>
      </c>
      <c r="B5" s="5" t="n">
        <v>1.28881</v>
      </c>
      <c r="C5" s="5" t="n">
        <v>1.28996</v>
      </c>
      <c r="D5" s="5" t="n">
        <v>1.28861</v>
      </c>
      <c r="E5" s="5" t="n">
        <v>1.28973</v>
      </c>
      <c r="F5" s="0" t="n">
        <v>1726</v>
      </c>
      <c r="G5" s="0" t="n">
        <f aca="false">ROW()-3</f>
        <v>2</v>
      </c>
      <c r="H5" s="5" t="str">
        <f aca="true">IF(G5&gt;(MovingPeriod+MovingShift),AVERAGE(INDIRECT("E"&amp;(ROW()-MovingPeriod-MovingShift)&amp;":"&amp;"E"&amp;ROW()-MovingShift)),"")</f>
        <v/>
      </c>
      <c r="I5" s="0" t="str">
        <f aca="false">IF(AND(B5&gt;H5,E5&lt;H5),-1,IF(AND(B5&lt;H5,E5&gt;H5),1,""))</f>
        <v/>
      </c>
      <c r="J5" s="0" t="str">
        <f aca="false">IF(AND(I5=-1,J4=""),-1,IF(AND(I5=1,J4=""),1,IF(OR(AND(I5="",J4=1),AND(I5="",J4=-1),I5=J4),J4,"")))</f>
        <v/>
      </c>
      <c r="K5" s="0" t="str">
        <f aca="false">IF(AND(J4=1,J3=""),INDEX(DealTypes,1),IF(AND(J4=-1,J3=""),INDEX(DealTypes,2),IF(OR(AND(J4="",J3=1),AND(J4="",J3=-1)),INDEX(DealTypes,3),"")))</f>
        <v/>
      </c>
      <c r="L5" s="0" t="str">
        <f aca="false">IF(K5=INDEX(DealTypes,1),B5+Spread,IF(K5=INDEX(DealTypes,2),B5,IF(OR(K5=INDEX(DealTypes,3),N(L4)=0),"",L4)))</f>
        <v/>
      </c>
      <c r="M5" s="6" t="str">
        <f aca="false">IF(N5&lt;&gt;"",IF(COUNTIF(N$3:N5,N5)=1,MAX(M4:M$4)+1,""),"")</f>
        <v/>
      </c>
      <c r="N5" s="7" t="str">
        <f aca="false">IF(K5=INDEX(DealTypes,3),IF(I4=-1,ROUND((B5-L4)/Point,0),ROUND((L4-B5)/Point,0)),"")</f>
        <v/>
      </c>
      <c r="O5" s="6" t="str">
        <f aca="false">(IF(AND(N(N5)&gt;0,I4=-1),1,IF(AND(N(N5)&lt;0,I4=-1),-1,IF(AND(N(N5)&gt;0,I4=1),2,IF(AND(N(N5)&lt;0,I4=1),-2,"")))))</f>
        <v/>
      </c>
      <c r="P5" s="6" t="str">
        <f aca="false">IF(N5&lt;&gt;"",ABS(N5),"")</f>
        <v/>
      </c>
    </row>
    <row r="6" customFormat="false" ht="12.8" hidden="false" customHeight="false" outlineLevel="0" collapsed="false">
      <c r="A6" s="4" t="n">
        <v>43794.875</v>
      </c>
      <c r="B6" s="5" t="n">
        <v>1.28973</v>
      </c>
      <c r="C6" s="5" t="n">
        <v>1.29044</v>
      </c>
      <c r="D6" s="5" t="n">
        <v>1.28962</v>
      </c>
      <c r="E6" s="5" t="n">
        <v>1.29032</v>
      </c>
      <c r="F6" s="0" t="n">
        <v>1159</v>
      </c>
      <c r="G6" s="0" t="n">
        <f aca="false">ROW()-3</f>
        <v>3</v>
      </c>
      <c r="H6" s="5" t="str">
        <f aca="true">IF(G6&gt;(MovingPeriod+MovingShift),AVERAGE(INDIRECT("E"&amp;(ROW()-MovingPeriod-MovingShift)&amp;":"&amp;"E"&amp;ROW()-MovingShift)),"")</f>
        <v/>
      </c>
      <c r="I6" s="0" t="str">
        <f aca="false">IF(AND(B6&gt;H6,E6&lt;H6),-1,IF(AND(B6&lt;H6,E6&gt;H6),1,""))</f>
        <v/>
      </c>
      <c r="J6" s="0" t="str">
        <f aca="false">IF(AND(I6=-1,J5=""),-1,IF(AND(I6=1,J5=""),1,IF(OR(AND(I6="",J5=1),AND(I6="",J5=-1),I6=J5),J5,"")))</f>
        <v/>
      </c>
      <c r="K6" s="0" t="str">
        <f aca="false">IF(AND(J5=1,J4=""),INDEX(DealTypes,1),IF(AND(J5=-1,J4=""),INDEX(DealTypes,2),IF(OR(AND(J5="",J4=1),AND(J5="",J4=-1)),INDEX(DealTypes,3),"")))</f>
        <v/>
      </c>
      <c r="L6" s="0" t="str">
        <f aca="false">IF(K6=INDEX(DealTypes,1),B6+Spread,IF(K6=INDEX(DealTypes,2),B6,IF(OR(K6=INDEX(DealTypes,3),N(L5)=0),"",L5)))</f>
        <v/>
      </c>
      <c r="M6" s="6" t="str">
        <f aca="false">IF(N6&lt;&gt;"",IF(COUNTIF(N$3:N6,N6)=1,MAX(M$4:M5)+1,""),"")</f>
        <v/>
      </c>
      <c r="N6" s="7" t="str">
        <f aca="false">IF(K6=INDEX(DealTypes,3),IF(I5=-1,ROUND((B6-L5)/Point,0),ROUND((L5-B6)/Point,0)),"")</f>
        <v/>
      </c>
      <c r="O6" s="6" t="str">
        <f aca="false">(IF(AND(N(N6)&gt;0,I5=-1),1,IF(AND(N(N6)&lt;0,I5=-1),-1,IF(AND(N(N6)&gt;0,I5=1),2,IF(AND(N(N6)&lt;0,I5=1),-2,"")))))</f>
        <v/>
      </c>
      <c r="P6" s="0" t="str">
        <f aca="false">IF(N6&lt;&gt;"",ABS(N6),"")</f>
        <v/>
      </c>
    </row>
    <row r="7" customFormat="false" ht="12.8" hidden="false" customHeight="false" outlineLevel="0" collapsed="false">
      <c r="A7" s="4" t="n">
        <v>43794.9166666667</v>
      </c>
      <c r="B7" s="5" t="n">
        <v>1.29013</v>
      </c>
      <c r="C7" s="5" t="n">
        <v>1.29043</v>
      </c>
      <c r="D7" s="5" t="n">
        <v>1.2896</v>
      </c>
      <c r="E7" s="5" t="n">
        <v>1.29021</v>
      </c>
      <c r="F7" s="0" t="n">
        <v>1312</v>
      </c>
      <c r="G7" s="0" t="n">
        <f aca="false">ROW()-3</f>
        <v>4</v>
      </c>
      <c r="H7" s="5" t="str">
        <f aca="true">IF(G7&gt;(MovingPeriod+MovingShift),AVERAGE(INDIRECT("E"&amp;(ROW()-MovingPeriod-MovingShift)&amp;":"&amp;"E"&amp;ROW()-MovingShift)),"")</f>
        <v/>
      </c>
      <c r="I7" s="0" t="str">
        <f aca="false">IF(AND(B7&gt;H7,E7&lt;H7),-1,IF(AND(B7&lt;H7,E7&gt;H7),1,""))</f>
        <v/>
      </c>
      <c r="J7" s="0" t="str">
        <f aca="false">IF(AND(I7=-1,J6=""),-1,IF(AND(I7=1,J6=""),1,IF(OR(AND(I7="",J6=1),AND(I7="",J6=-1),I7=J6),J6,"")))</f>
        <v/>
      </c>
      <c r="K7" s="0" t="str">
        <f aca="false">IF(AND(J6=1,J5=""),INDEX(DealTypes,1),IF(AND(J6=-1,J5=""),INDEX(DealTypes,2),IF(OR(AND(J6="",J5=1),AND(J6="",J5=-1)),INDEX(DealTypes,3),"")))</f>
        <v/>
      </c>
      <c r="L7" s="0" t="str">
        <f aca="false">IF(K7=INDEX(DealTypes,1),B7+Spread,IF(K7=INDEX(DealTypes,2),B7,IF(OR(K7=INDEX(DealTypes,3),N(L6)=0),"",L6)))</f>
        <v/>
      </c>
      <c r="M7" s="6" t="str">
        <f aca="false">IF(N7&lt;&gt;"",IF(COUNTIF(N$3:N7,N7)=1,MAX(M$4:M6)+1,""),"")</f>
        <v/>
      </c>
      <c r="N7" s="7" t="str">
        <f aca="false">IF(K7=INDEX(DealTypes,3),IF(I6=-1,ROUND((B7-L6)/Point,0),ROUND((L6-B7)/Point,0)),"")</f>
        <v/>
      </c>
      <c r="O7" s="6" t="str">
        <f aca="false">(IF(AND(N(N7)&gt;0,I6=-1),1,IF(AND(N(N7)&lt;0,I6=-1),-1,IF(AND(N(N7)&gt;0,I6=1),2,IF(AND(N(N7)&lt;0,I6=1),-2,"")))))</f>
        <v/>
      </c>
      <c r="P7" s="0" t="str">
        <f aca="false">IF(N7&lt;&gt;"",ABS(N7),"")</f>
        <v/>
      </c>
    </row>
    <row r="8" customFormat="false" ht="12.8" hidden="false" customHeight="false" outlineLevel="0" collapsed="false">
      <c r="A8" s="4" t="n">
        <v>43794.9583333333</v>
      </c>
      <c r="B8" s="5" t="n">
        <v>1.29018</v>
      </c>
      <c r="C8" s="5" t="n">
        <v>1.29021</v>
      </c>
      <c r="D8" s="5" t="n">
        <v>1.28967</v>
      </c>
      <c r="E8" s="5" t="n">
        <v>1.28981</v>
      </c>
      <c r="F8" s="0" t="n">
        <v>831</v>
      </c>
      <c r="G8" s="0" t="n">
        <f aca="false">ROW()-3</f>
        <v>5</v>
      </c>
      <c r="H8" s="5" t="str">
        <f aca="true">IF(G8&gt;(MovingPeriod+MovingShift),AVERAGE(INDIRECT("E"&amp;(ROW()-MovingPeriod-MovingShift)&amp;":"&amp;"E"&amp;ROW()-MovingShift)),"")</f>
        <v/>
      </c>
      <c r="I8" s="0" t="str">
        <f aca="false">IF(AND(B8&gt;H8,E8&lt;H8),-1,IF(AND(B8&lt;H8,E8&gt;H8),1,""))</f>
        <v/>
      </c>
      <c r="J8" s="0" t="str">
        <f aca="false">IF(AND(I8=-1,J7=""),-1,IF(AND(I8=1,J7=""),1,IF(OR(AND(I8="",J7=1),AND(I8="",J7=-1),I8=J7),J7,"")))</f>
        <v/>
      </c>
      <c r="K8" s="0" t="str">
        <f aca="false">IF(AND(J7=1,J6=""),INDEX(DealTypes,1),IF(AND(J7=-1,J6=""),INDEX(DealTypes,2),IF(OR(AND(J7="",J6=1),AND(J7="",J6=-1)),INDEX(DealTypes,3),"")))</f>
        <v/>
      </c>
      <c r="L8" s="0" t="str">
        <f aca="false">IF(K8=INDEX(DealTypes,1),B8+Spread,IF(K8=INDEX(DealTypes,2),B8,IF(OR(K8=INDEX(DealTypes,3),N(L7)=0),"",L7)))</f>
        <v/>
      </c>
      <c r="M8" s="6" t="str">
        <f aca="false">IF(N8&lt;&gt;"",IF(COUNTIF(N$3:N8,N8)=1,MAX(M$4:M7)+1,""),"")</f>
        <v/>
      </c>
      <c r="N8" s="7" t="str">
        <f aca="false">IF(K8=INDEX(DealTypes,3),IF(I7=-1,ROUND((B8-L7)/Point,0),ROUND((L7-B8)/Point,0)),"")</f>
        <v/>
      </c>
      <c r="O8" s="6" t="str">
        <f aca="false">(IF(AND(N(N8)&gt;0,I7=-1),1,IF(AND(N(N8)&lt;0,I7=-1),-1,IF(AND(N(N8)&gt;0,I7=1),2,IF(AND(N(N8)&lt;0,I7=1),-2,"")))))</f>
        <v/>
      </c>
      <c r="P8" s="0" t="str">
        <f aca="false">IF(N8&lt;&gt;"",ABS(N8),"")</f>
        <v/>
      </c>
    </row>
    <row r="9" customFormat="false" ht="12.8" hidden="false" customHeight="false" outlineLevel="0" collapsed="false">
      <c r="A9" s="4" t="n">
        <v>43795</v>
      </c>
      <c r="B9" s="5" t="n">
        <v>1.28981</v>
      </c>
      <c r="C9" s="5" t="n">
        <v>1.29027</v>
      </c>
      <c r="D9" s="5" t="n">
        <v>1.28932</v>
      </c>
      <c r="E9" s="5" t="n">
        <v>1.2899</v>
      </c>
      <c r="F9" s="0" t="n">
        <v>1795</v>
      </c>
      <c r="G9" s="0" t="n">
        <f aca="false">ROW()-3</f>
        <v>6</v>
      </c>
      <c r="H9" s="5" t="str">
        <f aca="true">IF(G9&gt;(MovingPeriod+MovingShift),AVERAGE(INDIRECT("E"&amp;(ROW()-MovingPeriod-MovingShift)&amp;":"&amp;"E"&amp;ROW()-MovingShift)),"")</f>
        <v/>
      </c>
      <c r="I9" s="0" t="str">
        <f aca="false">IF(AND(B9&gt;H9,E9&lt;H9),-1,IF(AND(B9&lt;H9,E9&gt;H9),1,""))</f>
        <v/>
      </c>
      <c r="J9" s="0" t="str">
        <f aca="false">IF(AND(I9=-1,J8=""),-1,IF(AND(I9=1,J8=""),1,IF(OR(AND(I9="",J8=1),AND(I9="",J8=-1),I9=J8),J8,"")))</f>
        <v/>
      </c>
      <c r="K9" s="0" t="str">
        <f aca="false">IF(AND(J8=1,J7=""),INDEX(DealTypes,1),IF(AND(J8=-1,J7=""),INDEX(DealTypes,2),IF(OR(AND(J8="",J7=1),AND(J8="",J7=-1)),INDEX(DealTypes,3),"")))</f>
        <v/>
      </c>
      <c r="L9" s="0" t="str">
        <f aca="false">IF(K9=INDEX(DealTypes,1),B9+Spread,IF(K9=INDEX(DealTypes,2),B9,IF(OR(K9=INDEX(DealTypes,3),N(L8)=0),"",L8)))</f>
        <v/>
      </c>
      <c r="M9" s="6" t="str">
        <f aca="false">IF(N9&lt;&gt;"",IF(COUNTIF(N$3:N9,N9)=1,MAX(M$4:M8)+1,""),"")</f>
        <v/>
      </c>
      <c r="N9" s="7" t="str">
        <f aca="false">IF(K9=INDEX(DealTypes,3),IF(I8=-1,ROUND((B9-L8)/Point,0),ROUND((L8-B9)/Point,0)),"")</f>
        <v/>
      </c>
      <c r="O9" s="6" t="str">
        <f aca="false">(IF(AND(N(N9)&gt;0,I8=-1),1,IF(AND(N(N9)&lt;0,I8=-1),-1,IF(AND(N(N9)&gt;0,I8=1),2,IF(AND(N(N9)&lt;0,I8=1),-2,"")))))</f>
        <v/>
      </c>
      <c r="P9" s="0" t="str">
        <f aca="false">IF(N9&lt;&gt;"",ABS(N9),"")</f>
        <v/>
      </c>
    </row>
    <row r="10" customFormat="false" ht="12.8" hidden="false" customHeight="false" outlineLevel="0" collapsed="false">
      <c r="A10" s="4" t="n">
        <v>43795.0416666667</v>
      </c>
      <c r="B10" s="5" t="n">
        <v>1.2899</v>
      </c>
      <c r="C10" s="5" t="n">
        <v>1.29013</v>
      </c>
      <c r="D10" s="5" t="n">
        <v>1.28957</v>
      </c>
      <c r="E10" s="5" t="n">
        <v>1.28957</v>
      </c>
      <c r="F10" s="0" t="n">
        <v>945</v>
      </c>
      <c r="G10" s="0" t="n">
        <f aca="false">ROW()-3</f>
        <v>7</v>
      </c>
      <c r="H10" s="5" t="str">
        <f aca="true">IF(G10&gt;(MovingPeriod+MovingShift),AVERAGE(INDIRECT("E"&amp;(ROW()-MovingPeriod-MovingShift)&amp;":"&amp;"E"&amp;ROW()-MovingShift)),"")</f>
        <v/>
      </c>
      <c r="I10" s="0" t="str">
        <f aca="false">IF(AND(B10&gt;H10,E10&lt;H10),-1,IF(AND(B10&lt;H10,E10&gt;H10),1,""))</f>
        <v/>
      </c>
      <c r="J10" s="0" t="str">
        <f aca="false">IF(AND(I10=-1,J9=""),-1,IF(AND(I10=1,J9=""),1,IF(OR(AND(I10="",J9=1),AND(I10="",J9=-1),I10=J9),J9,"")))</f>
        <v/>
      </c>
      <c r="K10" s="0" t="str">
        <f aca="false">IF(AND(J9=1,J8=""),INDEX(DealTypes,1),IF(AND(J9=-1,J8=""),INDEX(DealTypes,2),IF(OR(AND(J9="",J8=1),AND(J9="",J8=-1)),INDEX(DealTypes,3),"")))</f>
        <v/>
      </c>
      <c r="L10" s="0" t="str">
        <f aca="false">IF(K10=INDEX(DealTypes,1),B10+Spread,IF(K10=INDEX(DealTypes,2),B10,IF(OR(K10=INDEX(DealTypes,3),N(L9)=0),"",L9)))</f>
        <v/>
      </c>
      <c r="M10" s="6" t="str">
        <f aca="false">IF(N10&lt;&gt;"",IF(COUNTIF(N$3:N10,N10)=1,MAX(M$4:M9)+1,""),"")</f>
        <v/>
      </c>
      <c r="N10" s="7" t="str">
        <f aca="false">IF(K10=INDEX(DealTypes,3),IF(I9=-1,ROUND((B10-L9)/Point,0),ROUND((L9-B10)/Point,0)),"")</f>
        <v/>
      </c>
      <c r="O10" s="6" t="str">
        <f aca="false">(IF(AND(N(N10)&gt;0,I9=-1),1,IF(AND(N(N10)&lt;0,I9=-1),-1,IF(AND(N(N10)&gt;0,I9=1),2,IF(AND(N(N10)&lt;0,I9=1),-2,"")))))</f>
        <v/>
      </c>
      <c r="P10" s="0" t="str">
        <f aca="false">IF(N10&lt;&gt;"",ABS(N10),"")</f>
        <v/>
      </c>
    </row>
    <row r="11" customFormat="false" ht="12.8" hidden="false" customHeight="false" outlineLevel="0" collapsed="false">
      <c r="A11" s="4" t="n">
        <v>43795.0833333333</v>
      </c>
      <c r="B11" s="5" t="n">
        <v>1.28957</v>
      </c>
      <c r="C11" s="5" t="n">
        <v>1.29028</v>
      </c>
      <c r="D11" s="5" t="n">
        <v>1.28929</v>
      </c>
      <c r="E11" s="5" t="n">
        <v>1.28954</v>
      </c>
      <c r="F11" s="0" t="n">
        <v>1034</v>
      </c>
      <c r="G11" s="0" t="n">
        <f aca="false">ROW()-3</f>
        <v>8</v>
      </c>
      <c r="H11" s="5" t="str">
        <f aca="true">IF(G11&gt;(MovingPeriod+MovingShift),AVERAGE(INDIRECT("E"&amp;(ROW()-MovingPeriod-MovingShift)&amp;":"&amp;"E"&amp;ROW()-MovingShift)),"")</f>
        <v/>
      </c>
      <c r="I11" s="0" t="str">
        <f aca="false">IF(AND(B11&gt;H11,E11&lt;H11),-1,IF(AND(B11&lt;H11,E11&gt;H11),1,""))</f>
        <v/>
      </c>
      <c r="J11" s="0" t="str">
        <f aca="false">IF(AND(I11=-1,J10=""),-1,IF(AND(I11=1,J10=""),1,IF(OR(AND(I11="",J10=1),AND(I11="",J10=-1),I11=J10),J10,"")))</f>
        <v/>
      </c>
      <c r="K11" s="0" t="str">
        <f aca="false">IF(AND(J10=1,J9=""),INDEX(DealTypes,1),IF(AND(J10=-1,J9=""),INDEX(DealTypes,2),IF(OR(AND(J10="",J9=1),AND(J10="",J9=-1)),INDEX(DealTypes,3),"")))</f>
        <v/>
      </c>
      <c r="L11" s="0" t="str">
        <f aca="false">IF(K11=INDEX(DealTypes,1),B11+Spread,IF(K11=INDEX(DealTypes,2),B11,IF(OR(K11=INDEX(DealTypes,3),N(L10)=0),"",L10)))</f>
        <v/>
      </c>
      <c r="M11" s="6" t="str">
        <f aca="false">IF(N11&lt;&gt;"",IF(COUNTIF(N$3:N11,N11)=1,MAX(M$4:M10)+1,""),"")</f>
        <v/>
      </c>
      <c r="N11" s="7" t="str">
        <f aca="false">IF(K11=INDEX(DealTypes,3),IF(I10=-1,ROUND((B11-L10)/Point,0),ROUND((L10-B11)/Point,0)),"")</f>
        <v/>
      </c>
      <c r="O11" s="6" t="str">
        <f aca="false">(IF(AND(N(N11)&gt;0,I10=-1),1,IF(AND(N(N11)&lt;0,I10=-1),-1,IF(AND(N(N11)&gt;0,I10=1),2,IF(AND(N(N11)&lt;0,I10=1),-2,"")))))</f>
        <v/>
      </c>
      <c r="P11" s="0" t="str">
        <f aca="false">IF(N11&lt;&gt;"",ABS(N11),"")</f>
        <v/>
      </c>
    </row>
    <row r="12" customFormat="false" ht="12.8" hidden="false" customHeight="false" outlineLevel="0" collapsed="false">
      <c r="A12" s="4" t="n">
        <v>43795.125</v>
      </c>
      <c r="B12" s="5" t="n">
        <v>1.28954</v>
      </c>
      <c r="C12" s="5" t="n">
        <v>1.29032</v>
      </c>
      <c r="D12" s="5" t="n">
        <v>1.28926</v>
      </c>
      <c r="E12" s="5" t="n">
        <v>1.29026</v>
      </c>
      <c r="F12" s="0" t="n">
        <v>1127</v>
      </c>
      <c r="G12" s="0" t="n">
        <f aca="false">ROW()-3</f>
        <v>9</v>
      </c>
      <c r="H12" s="5" t="str">
        <f aca="true">IF(G12&gt;(MovingPeriod+MovingShift),AVERAGE(INDIRECT("E"&amp;(ROW()-MovingPeriod-MovingShift)&amp;":"&amp;"E"&amp;ROW()-MovingShift)),"")</f>
        <v/>
      </c>
      <c r="I12" s="0" t="str">
        <f aca="false">IF(AND(B12&gt;H12,E12&lt;H12),-1,IF(AND(B12&lt;H12,E12&gt;H12),1,""))</f>
        <v/>
      </c>
      <c r="J12" s="6" t="str">
        <f aca="false">IF(AND(I12=-1,J11=""),-1,IF(AND(I12=1,J11=""),1,IF(OR(AND(I12="",J11=1),AND(I12="",J11=-1),I12=J11),J11,"")))</f>
        <v/>
      </c>
      <c r="K12" s="0" t="str">
        <f aca="false">IF(AND(J11=1,J10=""),INDEX(DealTypes,1),IF(AND(J11=-1,J10=""),INDEX(DealTypes,2),IF(OR(AND(J11="",J10=1),AND(J11="",J10=-1)),INDEX(DealTypes,3),"")))</f>
        <v/>
      </c>
      <c r="L12" s="0" t="str">
        <f aca="false">IF(K12=INDEX(DealTypes,1),B12+Spread,IF(K12=INDEX(DealTypes,2),B12,IF(OR(K12=INDEX(DealTypes,3),N(L11)=0),"",L11)))</f>
        <v/>
      </c>
      <c r="M12" s="6" t="str">
        <f aca="false">IF(N12&lt;&gt;"",IF(COUNTIF(N$3:N12,N12)=1,MAX(M$4:M11)+1,""),"")</f>
        <v/>
      </c>
      <c r="N12" s="7" t="str">
        <f aca="false">IF(K12=INDEX(DealTypes,3),IF(I11=-1,ROUND((B12-L11)/Point,0),ROUND((L11-B12)/Point,0)),"")</f>
        <v/>
      </c>
      <c r="O12" s="6" t="str">
        <f aca="false">(IF(AND(N(N12)&gt;0,I11=-1),1,IF(AND(N(N12)&lt;0,I11=-1),-1,IF(AND(N(N12)&gt;0,I11=1),2,IF(AND(N(N12)&lt;0,I11=1),-2,"")))))</f>
        <v/>
      </c>
      <c r="P12" s="0" t="str">
        <f aca="false">IF(N12&lt;&gt;"",ABS(N12),"")</f>
        <v/>
      </c>
    </row>
    <row r="13" customFormat="false" ht="12.8" hidden="false" customHeight="false" outlineLevel="0" collapsed="false">
      <c r="A13" s="4" t="n">
        <v>43795.1666666667</v>
      </c>
      <c r="B13" s="5" t="n">
        <v>1.29026</v>
      </c>
      <c r="C13" s="5" t="n">
        <v>1.29034</v>
      </c>
      <c r="D13" s="5" t="n">
        <v>1.28937</v>
      </c>
      <c r="E13" s="5" t="n">
        <v>1.28939</v>
      </c>
      <c r="F13" s="0" t="n">
        <v>872</v>
      </c>
      <c r="G13" s="0" t="n">
        <f aca="false">ROW()-3</f>
        <v>10</v>
      </c>
      <c r="H13" s="5" t="str">
        <f aca="true">IF(G13&gt;(MovingPeriod+MovingShift),AVERAGE(INDIRECT("E"&amp;(ROW()-MovingPeriod-MovingShift)&amp;":"&amp;"E"&amp;ROW()-MovingShift)),"")</f>
        <v/>
      </c>
      <c r="I13" s="0" t="str">
        <f aca="false">IF(AND(B13&gt;H13,E13&lt;H13),-1,IF(AND(B13&lt;H13,E13&gt;H13),1,""))</f>
        <v/>
      </c>
      <c r="J13" s="6" t="str">
        <f aca="false">IF(AND(I13=-1,J12=""),-1,IF(AND(I13=1,J12=""),1,IF(OR(AND(I13="",J12=1),AND(I13="",J12=-1),I13=J12),J12,"")))</f>
        <v/>
      </c>
      <c r="K13" s="0" t="str">
        <f aca="false">IF(AND(J12=1,J11=""),INDEX(DealTypes,1),IF(AND(J12=-1,J11=""),INDEX(DealTypes,2),IF(OR(AND(J12="",J11=1),AND(J12="",J11=-1)),INDEX(DealTypes,3),"")))</f>
        <v/>
      </c>
      <c r="L13" s="0" t="str">
        <f aca="false">IF(K13=INDEX(DealTypes,1),B13+Spread,IF(K13=INDEX(DealTypes,2),B13,IF(OR(K13=INDEX(DealTypes,3),N(L12)=0),"",L12)))</f>
        <v/>
      </c>
      <c r="M13" s="6" t="str">
        <f aca="false">IF(N13&lt;&gt;"",IF(COUNTIF(N$3:N13,N13)=1,MAX(M$4:M12)+1,""),"")</f>
        <v/>
      </c>
      <c r="N13" s="7" t="str">
        <f aca="false">IF(K13=INDEX(DealTypes,3),IF(I12=-1,ROUND((B13-L12)/Point,0),ROUND((L12-B13)/Point,0)),"")</f>
        <v/>
      </c>
      <c r="O13" s="6" t="str">
        <f aca="false">(IF(AND(N(N13)&gt;0,I12=-1),1,IF(AND(N(N13)&lt;0,I12=-1),-1,IF(AND(N(N13)&gt;0,I12=1),2,IF(AND(N(N13)&lt;0,I12=1),-2,"")))))</f>
        <v/>
      </c>
      <c r="P13" s="0" t="str">
        <f aca="false">IF(N13&lt;&gt;"",ABS(N13),"")</f>
        <v/>
      </c>
    </row>
    <row r="14" customFormat="false" ht="12.8" hidden="false" customHeight="false" outlineLevel="0" collapsed="false">
      <c r="A14" s="4" t="n">
        <v>43795.2083333333</v>
      </c>
      <c r="B14" s="5" t="n">
        <v>1.28939</v>
      </c>
      <c r="C14" s="5" t="n">
        <v>1.29003</v>
      </c>
      <c r="D14" s="5" t="n">
        <v>1.2893</v>
      </c>
      <c r="E14" s="5" t="n">
        <v>1.28961</v>
      </c>
      <c r="F14" s="0" t="n">
        <v>1043</v>
      </c>
      <c r="G14" s="0" t="n">
        <f aca="false">ROW()-3</f>
        <v>11</v>
      </c>
      <c r="H14" s="5" t="str">
        <f aca="true">IF(G14&gt;(MovingPeriod+MovingShift),AVERAGE(INDIRECT("E"&amp;(ROW()-MovingPeriod-MovingShift)&amp;":"&amp;"E"&amp;ROW()-MovingShift)),"")</f>
        <v/>
      </c>
      <c r="I14" s="0" t="str">
        <f aca="false">IF(AND(B14&gt;H14,E14&lt;H14),-1,IF(AND(B14&lt;H14,E14&gt;H14),1,""))</f>
        <v/>
      </c>
      <c r="J14" s="6" t="str">
        <f aca="false">IF(AND(I14=-1,J13=""),-1,IF(AND(I14=1,J13=""),1,IF(OR(AND(I14="",J13=1),AND(I14="",J13=-1),I14=J13),J13,"")))</f>
        <v/>
      </c>
      <c r="K14" s="0" t="str">
        <f aca="false">IF(AND(J13=1,J12=""),INDEX(DealTypes,1),IF(AND(J13=-1,J12=""),INDEX(DealTypes,2),IF(OR(AND(J13="",J12=1),AND(J13="",J12=-1)),INDEX(DealTypes,3),"")))</f>
        <v/>
      </c>
      <c r="L14" s="0" t="str">
        <f aca="false">IF(K14=INDEX(DealTypes,1),B14+Spread,IF(K14=INDEX(DealTypes,2),B14,IF(OR(K14=INDEX(DealTypes,3),N(L13)=0),"",L13)))</f>
        <v/>
      </c>
      <c r="M14" s="6" t="str">
        <f aca="false">IF(N14&lt;&gt;"",IF(COUNTIF(N$3:N14,N14)=1,MAX(M$4:M13)+1,""),"")</f>
        <v/>
      </c>
      <c r="N14" s="7" t="str">
        <f aca="false">IF(K14=INDEX(DealTypes,3),IF(I13=-1,ROUND((B14-L13)/Point,0),ROUND((L13-B14)/Point,0)),"")</f>
        <v/>
      </c>
      <c r="O14" s="6" t="str">
        <f aca="false">(IF(AND(N(N14)&gt;0,I13=-1),1,IF(AND(N(N14)&lt;0,I13=-1),-1,IF(AND(N(N14)&gt;0,I13=1),2,IF(AND(N(N14)&lt;0,I13=1),-2,"")))))</f>
        <v/>
      </c>
      <c r="P14" s="0" t="str">
        <f aca="false">IF(N14&lt;&gt;"",ABS(N14),"")</f>
        <v/>
      </c>
    </row>
    <row r="15" customFormat="false" ht="12.8" hidden="false" customHeight="false" outlineLevel="0" collapsed="false">
      <c r="A15" s="4" t="n">
        <v>43795.25</v>
      </c>
      <c r="B15" s="5" t="n">
        <v>1.28962</v>
      </c>
      <c r="C15" s="5" t="n">
        <v>1.28978</v>
      </c>
      <c r="D15" s="5" t="n">
        <v>1.28917</v>
      </c>
      <c r="E15" s="5" t="n">
        <v>1.28948</v>
      </c>
      <c r="F15" s="0" t="n">
        <v>954</v>
      </c>
      <c r="G15" s="0" t="n">
        <f aca="false">ROW()-3</f>
        <v>12</v>
      </c>
      <c r="H15" s="5" t="str">
        <f aca="true">IF(G15&gt;(MovingPeriod+MovingShift),AVERAGE(INDIRECT("E"&amp;(ROW()-MovingPeriod-MovingShift)&amp;":"&amp;"E"&amp;ROW()-MovingShift)),"")</f>
        <v/>
      </c>
      <c r="I15" s="0" t="str">
        <f aca="false">IF(AND(B15&gt;H15,E15&lt;H15),-1,IF(AND(B15&lt;H15,E15&gt;H15),1,""))</f>
        <v/>
      </c>
      <c r="J15" s="6" t="str">
        <f aca="false">IF(AND(I15=-1,J14=""),-1,IF(AND(I15=1,J14=""),1,IF(OR(AND(I15="",J14=1),AND(I15="",J14=-1),I15=J14),J14,"")))</f>
        <v/>
      </c>
      <c r="K15" s="0" t="str">
        <f aca="false">IF(AND(J14=1,J13=""),INDEX(DealTypes,1),IF(AND(J14=-1,J13=""),INDEX(DealTypes,2),IF(OR(AND(J14="",J13=1),AND(J14="",J13=-1)),INDEX(DealTypes,3),"")))</f>
        <v/>
      </c>
      <c r="L15" s="0" t="str">
        <f aca="false">IF(K15=INDEX(DealTypes,1),B15+Spread,IF(K15=INDEX(DealTypes,2),B15,IF(OR(K15=INDEX(DealTypes,3),N(L14)=0),"",L14)))</f>
        <v/>
      </c>
      <c r="M15" s="6" t="str">
        <f aca="false">IF(N15&lt;&gt;"",IF(COUNTIF(N$3:N15,N15)=1,MAX(M$4:M14)+1,""),"")</f>
        <v/>
      </c>
      <c r="N15" s="7" t="str">
        <f aca="false">IF(K15=INDEX(DealTypes,3),IF(I14=-1,ROUND((B15-L14)/Point,0),ROUND((L14-B15)/Point,0)),"")</f>
        <v/>
      </c>
      <c r="O15" s="6" t="str">
        <f aca="false">(IF(AND(N(N15)&gt;0,I14=-1),1,IF(AND(N(N15)&lt;0,I14=-1),-1,IF(AND(N(N15)&gt;0,I14=1),2,IF(AND(N(N15)&lt;0,I14=1),-2,"")))))</f>
        <v/>
      </c>
      <c r="P15" s="0" t="str">
        <f aca="false">IF(N15&lt;&gt;"",ABS(N15),"")</f>
        <v/>
      </c>
    </row>
    <row r="16" customFormat="false" ht="12.8" hidden="false" customHeight="false" outlineLevel="0" collapsed="false">
      <c r="A16" s="4" t="n">
        <v>43795.2916666667</v>
      </c>
      <c r="B16" s="5" t="n">
        <v>1.28948</v>
      </c>
      <c r="C16" s="5" t="n">
        <v>1.28957</v>
      </c>
      <c r="D16" s="5" t="n">
        <v>1.28898</v>
      </c>
      <c r="E16" s="5" t="n">
        <v>1.28932</v>
      </c>
      <c r="F16" s="0" t="n">
        <v>1301</v>
      </c>
      <c r="G16" s="0" t="n">
        <f aca="false">ROW()-3</f>
        <v>13</v>
      </c>
      <c r="H16" s="5" t="str">
        <f aca="true">IF(G16&gt;(MovingPeriod+MovingShift),AVERAGE(INDIRECT("E"&amp;(ROW()-MovingPeriod-MovingShift)&amp;":"&amp;"E"&amp;ROW()-MovingShift)),"")</f>
        <v/>
      </c>
      <c r="I16" s="0" t="str">
        <f aca="false">IF(AND(B16&gt;H16,E16&lt;H16),-1,IF(AND(B16&lt;H16,E16&gt;H16),1,""))</f>
        <v/>
      </c>
      <c r="J16" s="6" t="str">
        <f aca="false">IF(AND(I16=-1,J15=""),-1,IF(AND(I16=1,J15=""),1,IF(OR(AND(I16="",J15=1),AND(I16="",J15=-1),I16=J15),J15,"")))</f>
        <v/>
      </c>
      <c r="K16" s="0" t="str">
        <f aca="false">IF(AND(J15=1,J14=""),INDEX(DealTypes,1),IF(AND(J15=-1,J14=""),INDEX(DealTypes,2),IF(OR(AND(J15="",J14=1),AND(J15="",J14=-1)),INDEX(DealTypes,3),"")))</f>
        <v/>
      </c>
      <c r="L16" s="0" t="str">
        <f aca="false">IF(K16=INDEX(DealTypes,1),B16+Spread,IF(K16=INDEX(DealTypes,2),B16,IF(OR(K16=INDEX(DealTypes,3),N(L15)=0),"",L15)))</f>
        <v/>
      </c>
      <c r="M16" s="6" t="str">
        <f aca="false">IF(N16&lt;&gt;"",IF(COUNTIF(N$3:N16,N16)=1,MAX(M$4:M15)+1,""),"")</f>
        <v/>
      </c>
      <c r="N16" s="7" t="str">
        <f aca="false">IF(K16=INDEX(DealTypes,3),IF(I15=-1,ROUND((B16-L15)/Point,0),ROUND((L15-B16)/Point,0)),"")</f>
        <v/>
      </c>
      <c r="O16" s="6" t="str">
        <f aca="false">(IF(AND(N(N16)&gt;0,I15=-1),1,IF(AND(N(N16)&lt;0,I15=-1),-1,IF(AND(N(N16)&gt;0,I15=1),2,IF(AND(N(N16)&lt;0,I15=1),-2,"")))))</f>
        <v/>
      </c>
      <c r="P16" s="0" t="str">
        <f aca="false">IF(N16&lt;&gt;"",ABS(N16),"")</f>
        <v/>
      </c>
    </row>
    <row r="17" customFormat="false" ht="12.8" hidden="false" customHeight="false" outlineLevel="0" collapsed="false">
      <c r="A17" s="4" t="n">
        <v>43795.3333333333</v>
      </c>
      <c r="B17" s="5" t="n">
        <v>1.28934</v>
      </c>
      <c r="C17" s="5" t="n">
        <v>1.28987</v>
      </c>
      <c r="D17" s="5" t="n">
        <v>1.28928</v>
      </c>
      <c r="E17" s="5" t="n">
        <v>1.28958</v>
      </c>
      <c r="F17" s="0" t="n">
        <v>1053</v>
      </c>
      <c r="G17" s="0" t="n">
        <f aca="false">ROW()-3</f>
        <v>14</v>
      </c>
      <c r="H17" s="5" t="str">
        <f aca="true">IF(G17&gt;(MovingPeriod+MovingShift),AVERAGE(INDIRECT("E"&amp;(ROW()-MovingPeriod-MovingShift)&amp;":"&amp;"E"&amp;ROW()-MovingShift)),"")</f>
        <v/>
      </c>
      <c r="I17" s="0" t="str">
        <f aca="false">IF(AND(B17&gt;H17,E17&lt;H17),-1,IF(AND(B17&lt;H17,E17&gt;H17),1,""))</f>
        <v/>
      </c>
      <c r="J17" s="6" t="str">
        <f aca="false">IF(AND(I17=-1,J16=""),-1,IF(AND(I17=1,J16=""),1,IF(OR(AND(I17="",J16=1),AND(I17="",J16=-1),I17=J16),J16,"")))</f>
        <v/>
      </c>
      <c r="K17" s="0" t="str">
        <f aca="false">IF(AND(J16=1,J15=""),INDEX(DealTypes,1),IF(AND(J16=-1,J15=""),INDEX(DealTypes,2),IF(OR(AND(J16="",J15=1),AND(J16="",J15=-1)),INDEX(DealTypes,3),"")))</f>
        <v/>
      </c>
      <c r="L17" s="0" t="str">
        <f aca="false">IF(K17=INDEX(DealTypes,1),B17+Spread,IF(K17=INDEX(DealTypes,2),B17,IF(OR(K17=INDEX(DealTypes,3),N(L16)=0),"",L16)))</f>
        <v/>
      </c>
      <c r="M17" s="6" t="str">
        <f aca="false">IF(N17&lt;&gt;"",IF(COUNTIF(N$3:N17,N17)=1,MAX(M$4:M16)+1,""),"")</f>
        <v/>
      </c>
      <c r="N17" s="7" t="str">
        <f aca="false">IF(K17=INDEX(DealTypes,3),IF(I16=-1,ROUND((B17-L16)/Point,0),ROUND((L16-B17)/Point,0)),"")</f>
        <v/>
      </c>
      <c r="O17" s="6" t="str">
        <f aca="false">(IF(AND(N(N17)&gt;0,I16=-1),1,IF(AND(N(N17)&lt;0,I16=-1),-1,IF(AND(N(N17)&gt;0,I16=1),2,IF(AND(N(N17)&lt;0,I16=1),-2,"")))))</f>
        <v/>
      </c>
      <c r="P17" s="0" t="str">
        <f aca="false">IF(N17&lt;&gt;"",ABS(N17),"")</f>
        <v/>
      </c>
    </row>
    <row r="18" customFormat="false" ht="12.8" hidden="false" customHeight="false" outlineLevel="0" collapsed="false">
      <c r="A18" s="4" t="n">
        <v>43795.375</v>
      </c>
      <c r="B18" s="5" t="n">
        <v>1.28952</v>
      </c>
      <c r="C18" s="5" t="n">
        <v>1.28963</v>
      </c>
      <c r="D18" s="5" t="n">
        <v>1.28813</v>
      </c>
      <c r="E18" s="5" t="n">
        <v>1.28822</v>
      </c>
      <c r="F18" s="0" t="n">
        <v>1551</v>
      </c>
      <c r="G18" s="0" t="n">
        <f aca="false">ROW()-3</f>
        <v>15</v>
      </c>
      <c r="H18" s="5" t="str">
        <f aca="true">IF(G18&gt;(MovingPeriod+MovingShift),AVERAGE(INDIRECT("E"&amp;(ROW()-MovingPeriod-MovingShift)&amp;":"&amp;"E"&amp;ROW()-MovingShift)),"")</f>
        <v/>
      </c>
      <c r="I18" s="0" t="str">
        <f aca="false">IF(AND(B18&gt;H18,E18&lt;H18),-1,IF(AND(B18&lt;H18,E18&gt;H18),1,""))</f>
        <v/>
      </c>
      <c r="J18" s="6" t="str">
        <f aca="false">IF(AND(I18=-1,J17=""),-1,IF(AND(I18=1,J17=""),1,IF(OR(AND(I18="",J17=1),AND(I18="",J17=-1),I18=J17),J17,"")))</f>
        <v/>
      </c>
      <c r="K18" s="0" t="str">
        <f aca="false">IF(AND(J17=1,J16=""),INDEX(DealTypes,1),IF(AND(J17=-1,J16=""),INDEX(DealTypes,2),IF(OR(AND(J17="",J16=1),AND(J17="",J16=-1)),INDEX(DealTypes,3),"")))</f>
        <v/>
      </c>
      <c r="L18" s="0" t="str">
        <f aca="false">IF(K18=INDEX(DealTypes,1),B18+Spread,IF(K18=INDEX(DealTypes,2),B18,IF(OR(K18=INDEX(DealTypes,3),N(L17)=0),"",L17)))</f>
        <v/>
      </c>
      <c r="M18" s="6" t="str">
        <f aca="false">IF(N18&lt;&gt;"",IF(COUNTIF(N$3:N18,N18)=1,MAX(M$4:M17)+1,""),"")</f>
        <v/>
      </c>
      <c r="N18" s="7" t="str">
        <f aca="false">IF(K18=INDEX(DealTypes,3),IF(I17=-1,ROUND((B18-L17)/Point,0),ROUND((L17-B18)/Point,0)),"")</f>
        <v/>
      </c>
      <c r="O18" s="6" t="str">
        <f aca="false">(IF(AND(N(N18)&gt;0,I17=-1),1,IF(AND(N(N18)&lt;0,I17=-1),-1,IF(AND(N(N18)&gt;0,I17=1),2,IF(AND(N(N18)&lt;0,I17=1),-2,"")))))</f>
        <v/>
      </c>
      <c r="P18" s="0" t="str">
        <f aca="false">IF(N18&lt;&gt;"",ABS(N18),"")</f>
        <v/>
      </c>
    </row>
    <row r="19" customFormat="false" ht="12.8" hidden="false" customHeight="false" outlineLevel="0" collapsed="false">
      <c r="A19" s="4" t="n">
        <v>43795.4166666667</v>
      </c>
      <c r="B19" s="5" t="n">
        <v>1.28822</v>
      </c>
      <c r="C19" s="5" t="n">
        <v>1.28822</v>
      </c>
      <c r="D19" s="5" t="n">
        <v>1.28661</v>
      </c>
      <c r="E19" s="5" t="n">
        <v>1.28752</v>
      </c>
      <c r="F19" s="0" t="n">
        <v>3224</v>
      </c>
      <c r="G19" s="0" t="n">
        <f aca="false">ROW()-3</f>
        <v>16</v>
      </c>
      <c r="H19" s="5" t="str">
        <f aca="true">IF(G19&gt;(MovingPeriod+MovingShift),AVERAGE(INDIRECT("E"&amp;(ROW()-MovingPeriod-MovingShift)&amp;":"&amp;"E"&amp;ROW()-MovingShift)),"")</f>
        <v/>
      </c>
      <c r="I19" s="0" t="str">
        <f aca="false">IF(AND(B19&gt;H19,E19&lt;H19),-1,IF(AND(B19&lt;H19,E19&gt;H19),1,""))</f>
        <v/>
      </c>
      <c r="J19" s="6" t="str">
        <f aca="false">IF(AND(I19=-1,J18=""),-1,IF(AND(I19=1,J18=""),1,IF(OR(AND(I19="",J18=1),AND(I19="",J18=-1),I19=J18),J18,"")))</f>
        <v/>
      </c>
      <c r="K19" s="0" t="str">
        <f aca="false">IF(AND(J18=1,J17=""),INDEX(DealTypes,1),IF(AND(J18=-1,J17=""),INDEX(DealTypes,2),IF(OR(AND(J18="",J17=1),AND(J18="",J17=-1)),INDEX(DealTypes,3),"")))</f>
        <v/>
      </c>
      <c r="L19" s="0" t="str">
        <f aca="false">IF(K19=INDEX(DealTypes,1),B19+Spread,IF(K19=INDEX(DealTypes,2),B19,IF(OR(K19=INDEX(DealTypes,3),N(L18)=0),"",L18)))</f>
        <v/>
      </c>
      <c r="M19" s="6" t="str">
        <f aca="false">IF(N19&lt;&gt;"",IF(COUNTIF(N$3:N19,N19)=1,MAX(M$4:M18)+1,""),"")</f>
        <v/>
      </c>
      <c r="N19" s="7" t="str">
        <f aca="false">IF(K19=INDEX(DealTypes,3),IF(I18=-1,ROUND((B19-L18)/Point,0),ROUND((L18-B19)/Point,0)),"")</f>
        <v/>
      </c>
      <c r="O19" s="6" t="str">
        <f aca="false">(IF(AND(N(N19)&gt;0,I18=-1),1,IF(AND(N(N19)&lt;0,I18=-1),-1,IF(AND(N(N19)&gt;0,I18=1),2,IF(AND(N(N19)&lt;0,I18=1),-2,"")))))</f>
        <v/>
      </c>
      <c r="P19" s="0" t="str">
        <f aca="false">IF(N19&lt;&gt;"",ABS(N19),"")</f>
        <v/>
      </c>
    </row>
    <row r="20" customFormat="false" ht="12.8" hidden="false" customHeight="false" outlineLevel="0" collapsed="false">
      <c r="A20" s="4" t="n">
        <v>43795.4583333333</v>
      </c>
      <c r="B20" s="5" t="n">
        <v>1.28752</v>
      </c>
      <c r="C20" s="5" t="n">
        <v>1.28815</v>
      </c>
      <c r="D20" s="5" t="n">
        <v>1.2864</v>
      </c>
      <c r="E20" s="5" t="n">
        <v>1.28652</v>
      </c>
      <c r="F20" s="0" t="n">
        <v>2956</v>
      </c>
      <c r="G20" s="0" t="n">
        <f aca="false">ROW()-3</f>
        <v>17</v>
      </c>
      <c r="H20" s="5" t="str">
        <f aca="true">IF(G20&gt;(MovingPeriod+MovingShift),AVERAGE(INDIRECT("E"&amp;(ROW()-MovingPeriod-MovingShift)&amp;":"&amp;"E"&amp;ROW()-MovingShift)),"")</f>
        <v/>
      </c>
      <c r="I20" s="0" t="str">
        <f aca="false">IF(AND(B20&gt;H20,E20&lt;H20),-1,IF(AND(B20&lt;H20,E20&gt;H20),1,""))</f>
        <v/>
      </c>
      <c r="J20" s="6" t="str">
        <f aca="false">IF(AND(I20=-1,J19=""),-1,IF(AND(I20=1,J19=""),1,IF(OR(AND(I20="",J19=1),AND(I20="",J19=-1),I20=J19),J19,"")))</f>
        <v/>
      </c>
      <c r="K20" s="0" t="str">
        <f aca="false">IF(AND(J19=1,J18=""),INDEX(DealTypes,1),IF(AND(J19=-1,J18=""),INDEX(DealTypes,2),IF(OR(AND(J19="",J18=1),AND(J19="",J18=-1)),INDEX(DealTypes,3),"")))</f>
        <v/>
      </c>
      <c r="L20" s="0" t="str">
        <f aca="false">IF(K20=INDEX(DealTypes,1),B20+Spread,IF(K20=INDEX(DealTypes,2),B20,IF(OR(K20=INDEX(DealTypes,3),N(L19)=0),"",L19)))</f>
        <v/>
      </c>
      <c r="M20" s="6" t="str">
        <f aca="false">IF(N20&lt;&gt;"",IF(COUNTIF(N$3:N20,N20)=1,MAX(M$4:M19)+1,""),"")</f>
        <v/>
      </c>
      <c r="N20" s="7" t="str">
        <f aca="false">IF(K20=INDEX(DealTypes,3),IF(I19=-1,ROUND((B20-L19)/Point,0),ROUND((L19-B20)/Point,0)),"")</f>
        <v/>
      </c>
      <c r="O20" s="6" t="str">
        <f aca="false">(IF(AND(N(N20)&gt;0,I19=-1),1,IF(AND(N(N20)&lt;0,I19=-1),-1,IF(AND(N(N20)&gt;0,I19=1),2,IF(AND(N(N20)&lt;0,I19=1),-2,"")))))</f>
        <v/>
      </c>
      <c r="P20" s="0" t="str">
        <f aca="false">IF(N20&lt;&gt;"",ABS(N20),"")</f>
        <v/>
      </c>
    </row>
    <row r="21" customFormat="false" ht="12.8" hidden="false" customHeight="false" outlineLevel="0" collapsed="false">
      <c r="A21" s="4" t="n">
        <v>43795.5</v>
      </c>
      <c r="B21" s="5" t="n">
        <v>1.28651</v>
      </c>
      <c r="C21" s="5" t="n">
        <v>1.28678</v>
      </c>
      <c r="D21" s="5" t="n">
        <v>1.28507</v>
      </c>
      <c r="E21" s="5" t="n">
        <v>1.2853</v>
      </c>
      <c r="F21" s="0" t="n">
        <v>2604</v>
      </c>
      <c r="G21" s="0" t="n">
        <f aca="false">ROW()-3</f>
        <v>18</v>
      </c>
      <c r="H21" s="5" t="str">
        <f aca="true">IF(G21&gt;(MovingPeriod+MovingShift),AVERAGE(INDIRECT("E"&amp;(ROW()-MovingPeriod-MovingShift)&amp;":"&amp;"E"&amp;ROW()-MovingShift)),"")</f>
        <v/>
      </c>
      <c r="I21" s="0" t="str">
        <f aca="false">IF(AND(B21&gt;H21,E21&lt;H21),-1,IF(AND(B21&lt;H21,E21&gt;H21),1,""))</f>
        <v/>
      </c>
      <c r="J21" s="6" t="str">
        <f aca="false">IF(AND(I21=-1,J20=""),-1,IF(AND(I21=1,J20=""),1,IF(OR(AND(I21="",J20=1),AND(I21="",J20=-1),I21=J20),J20,"")))</f>
        <v/>
      </c>
      <c r="K21" s="0" t="str">
        <f aca="false">IF(AND(J20=1,J19=""),INDEX(DealTypes,1),IF(AND(J20=-1,J19=""),INDEX(DealTypes,2),IF(OR(AND(J20="",J19=1),AND(J20="",J19=-1)),INDEX(DealTypes,3),"")))</f>
        <v/>
      </c>
      <c r="L21" s="0" t="str">
        <f aca="false">IF(K21=INDEX(DealTypes,1),B21+Spread,IF(K21=INDEX(DealTypes,2),B21,IF(OR(K21=INDEX(DealTypes,3),N(L20)=0),"",L20)))</f>
        <v/>
      </c>
      <c r="M21" s="6" t="str">
        <f aca="false">IF(N21&lt;&gt;"",IF(COUNTIF(N$3:N21,N21)=1,MAX(M$4:M20)+1,""),"")</f>
        <v/>
      </c>
      <c r="N21" s="7" t="str">
        <f aca="false">IF(K21=INDEX(DealTypes,3),IF(I20=-1,ROUND((B21-L20)/Point,0),ROUND((L20-B21)/Point,0)),"")</f>
        <v/>
      </c>
      <c r="O21" s="6" t="str">
        <f aca="false">(IF(AND(N(N21)&gt;0,I20=-1),1,IF(AND(N(N21)&lt;0,I20=-1),-1,IF(AND(N(N21)&gt;0,I20=1),2,IF(AND(N(N21)&lt;0,I20=1),-2,"")))))</f>
        <v/>
      </c>
      <c r="P21" s="0" t="str">
        <f aca="false">IF(N21&lt;&gt;"",ABS(N21),"")</f>
        <v/>
      </c>
    </row>
    <row r="22" customFormat="false" ht="12.8" hidden="false" customHeight="false" outlineLevel="0" collapsed="false">
      <c r="A22" s="4" t="n">
        <v>43795.5416666667</v>
      </c>
      <c r="B22" s="5" t="n">
        <v>1.2853</v>
      </c>
      <c r="C22" s="5" t="n">
        <v>1.2879</v>
      </c>
      <c r="D22" s="5" t="n">
        <v>1.2852</v>
      </c>
      <c r="E22" s="5" t="n">
        <v>1.28734</v>
      </c>
      <c r="F22" s="0" t="n">
        <v>2645</v>
      </c>
      <c r="G22" s="0" t="n">
        <f aca="false">ROW()-3</f>
        <v>19</v>
      </c>
      <c r="H22" s="5" t="n">
        <f aca="true">IF(G22&gt;(MovingPeriod+MovingShift),AVERAGE(INDIRECT("E"&amp;(ROW()-MovingPeriod-MovingShift)&amp;":"&amp;"E"&amp;ROW()-MovingShift)),"")</f>
        <v>1.28968923076923</v>
      </c>
      <c r="I22" s="0" t="str">
        <f aca="false">IF(AND(B22&gt;H22,E22&lt;H22),-1,IF(AND(B22&lt;H22,E22&gt;H22),1,""))</f>
        <v/>
      </c>
      <c r="J22" s="6" t="str">
        <f aca="false">IF(AND(I22=-1,J21=""),-1,IF(AND(I22=1,J21=""),1,IF(OR(AND(I22="",J21=1),AND(I22="",J21=-1),I22=J21),J21,"")))</f>
        <v/>
      </c>
      <c r="K22" s="0" t="str">
        <f aca="false">IF(AND(J21=1,J20=""),INDEX(DealTypes,1),IF(AND(J21=-1,J20=""),INDEX(DealTypes,2),IF(OR(AND(J21="",J20=1),AND(J21="",J20=-1)),INDEX(DealTypes,3),"")))</f>
        <v/>
      </c>
      <c r="L22" s="0" t="str">
        <f aca="false">IF(K22=INDEX(DealTypes,1),B22+Spread,IF(K22=INDEX(DealTypes,2),B22,IF(OR(K22=INDEX(DealTypes,3),N(L21)=0),"",L21)))</f>
        <v/>
      </c>
      <c r="M22" s="6" t="str">
        <f aca="false">IF(N22&lt;&gt;"",IF(COUNTIF(N$3:N22,N22)=1,MAX(M$4:M21)+1,""),"")</f>
        <v/>
      </c>
      <c r="N22" s="7" t="str">
        <f aca="false">IF(K22=INDEX(DealTypes,3),IF(I21=-1,ROUND((B22-L21)/Point,0),ROUND((L21-B22)/Point,0)),"")</f>
        <v/>
      </c>
      <c r="O22" s="6" t="str">
        <f aca="false">(IF(AND(N(N22)&gt;0,I21=-1),1,IF(AND(N(N22)&lt;0,I21=-1),-1,IF(AND(N(N22)&gt;0,I21=1),2,IF(AND(N(N22)&lt;0,I21=1),-2,"")))))</f>
        <v/>
      </c>
      <c r="P22" s="0" t="str">
        <f aca="false">IF(N22&lt;&gt;"",ABS(N22),"")</f>
        <v/>
      </c>
    </row>
    <row r="23" customFormat="false" ht="12.8" hidden="false" customHeight="false" outlineLevel="0" collapsed="false">
      <c r="A23" s="4" t="n">
        <v>43795.5833333333</v>
      </c>
      <c r="B23" s="5" t="n">
        <v>1.28734</v>
      </c>
      <c r="C23" s="5" t="n">
        <v>1.28745</v>
      </c>
      <c r="D23" s="5" t="n">
        <v>1.28545</v>
      </c>
      <c r="E23" s="5" t="n">
        <v>1.28578</v>
      </c>
      <c r="F23" s="0" t="n">
        <v>2597</v>
      </c>
      <c r="G23" s="0" t="n">
        <f aca="false">ROW()-3</f>
        <v>20</v>
      </c>
      <c r="H23" s="5" t="n">
        <f aca="true">IF(G23&gt;(MovingPeriod+MovingShift),AVERAGE(INDIRECT("E"&amp;(ROW()-MovingPeriod-MovingShift)&amp;":"&amp;"E"&amp;ROW()-MovingShift)),"")</f>
        <v>1.28974769230769</v>
      </c>
      <c r="I23" s="0" t="str">
        <f aca="false">IF(AND(B23&gt;H23,E23&lt;H23),-1,IF(AND(B23&lt;H23,E23&gt;H23),1,""))</f>
        <v/>
      </c>
      <c r="J23" s="6" t="str">
        <f aca="false">IF(AND(I23=-1,J22=""),-1,IF(AND(I23=1,J22=""),1,IF(OR(AND(I23="",J22=1),AND(I23="",J22=-1),I23=J22),J22,"")))</f>
        <v/>
      </c>
      <c r="K23" s="0" t="str">
        <f aca="false">IF(AND(J22=1,J21=""),INDEX(DealTypes,1),IF(AND(J22=-1,J21=""),INDEX(DealTypes,2),IF(OR(AND(J22="",J21=1),AND(J22="",J21=-1)),INDEX(DealTypes,3),"")))</f>
        <v/>
      </c>
      <c r="L23" s="0" t="str">
        <f aca="false">IF(K23=INDEX(DealTypes,1),B23+Spread,IF(K23=INDEX(DealTypes,2),B23,IF(OR(K23=INDEX(DealTypes,3),N(L22)=0),"",L22)))</f>
        <v/>
      </c>
      <c r="M23" s="6" t="str">
        <f aca="false">IF(N23&lt;&gt;"",IF(COUNTIF(N$3:N23,N23)=1,MAX(M$4:M22)+1,""),"")</f>
        <v/>
      </c>
      <c r="N23" s="7" t="str">
        <f aca="false">IF(K23=INDEX(DealTypes,3),IF(I22=-1,ROUND((B23-L22)/Point,0),ROUND((L22-B23)/Point,0)),"")</f>
        <v/>
      </c>
      <c r="O23" s="6" t="str">
        <f aca="false">(IF(AND(N(N23)&gt;0,I22=-1),1,IF(AND(N(N23)&lt;0,I22=-1),-1,IF(AND(N(N23)&gt;0,I22=1),2,IF(AND(N(N23)&lt;0,I22=1),-2,"")))))</f>
        <v/>
      </c>
      <c r="P23" s="0" t="str">
        <f aca="false">IF(N23&lt;&gt;"",ABS(N23),"")</f>
        <v/>
      </c>
    </row>
    <row r="24" customFormat="false" ht="12.8" hidden="false" customHeight="false" outlineLevel="0" collapsed="false">
      <c r="A24" s="4" t="n">
        <v>43795.625</v>
      </c>
      <c r="B24" s="5" t="n">
        <v>1.28577</v>
      </c>
      <c r="C24" s="5" t="n">
        <v>1.28596</v>
      </c>
      <c r="D24" s="5" t="n">
        <v>1.28456</v>
      </c>
      <c r="E24" s="5" t="n">
        <v>1.28523</v>
      </c>
      <c r="F24" s="0" t="n">
        <v>2700</v>
      </c>
      <c r="G24" s="0" t="n">
        <f aca="false">ROW()-3</f>
        <v>21</v>
      </c>
      <c r="H24" s="5" t="n">
        <f aca="true">IF(G24&gt;(MovingPeriod+MovingShift),AVERAGE(INDIRECT("E"&amp;(ROW()-MovingPeriod-MovingShift)&amp;":"&amp;"E"&amp;ROW()-MovingShift)),"")</f>
        <v>1.28963153846154</v>
      </c>
      <c r="I24" s="0" t="str">
        <f aca="false">IF(AND(B24&gt;H24,E24&lt;H24),-1,IF(AND(B24&lt;H24,E24&gt;H24),1,""))</f>
        <v/>
      </c>
      <c r="J24" s="6" t="str">
        <f aca="false">IF(AND(I24=-1,J23=""),-1,IF(AND(I24=1,J23=""),1,IF(OR(AND(I24="",J23=1),AND(I24="",J23=-1),I24=J23),J23,"")))</f>
        <v/>
      </c>
      <c r="K24" s="0" t="str">
        <f aca="false">IF(AND(J23=1,J22=""),INDEX(DealTypes,1),IF(AND(J23=-1,J22=""),INDEX(DealTypes,2),IF(OR(AND(J23="",J22=1),AND(J23="",J22=-1)),INDEX(DealTypes,3),"")))</f>
        <v/>
      </c>
      <c r="L24" s="0" t="str">
        <f aca="false">IF(K24=INDEX(DealTypes,1),B24+Spread,IF(K24=INDEX(DealTypes,2),B24,IF(OR(K24=INDEX(DealTypes,3),N(L23)=0),"",L23)))</f>
        <v/>
      </c>
      <c r="M24" s="6" t="str">
        <f aca="false">IF(N24&lt;&gt;"",IF(COUNTIF(N$3:N24,N24)=1,MAX(M$4:M23)+1,""),"")</f>
        <v/>
      </c>
      <c r="N24" s="7" t="str">
        <f aca="false">IF(K24=INDEX(DealTypes,3),IF(I23=-1,ROUND((B24-L23)/Point,0),ROUND((L23-B24)/Point,0)),"")</f>
        <v/>
      </c>
      <c r="O24" s="6" t="str">
        <f aca="false">(IF(AND(N(N24)&gt;0,I23=-1),1,IF(AND(N(N24)&lt;0,I23=-1),-1,IF(AND(N(N24)&gt;0,I23=1),2,IF(AND(N(N24)&lt;0,I23=1),-2,"")))))</f>
        <v/>
      </c>
      <c r="P24" s="0" t="str">
        <f aca="false">IF(N24&lt;&gt;"",ABS(N24),"")</f>
        <v/>
      </c>
    </row>
    <row r="25" customFormat="false" ht="12.8" hidden="false" customHeight="false" outlineLevel="0" collapsed="false">
      <c r="A25" s="4" t="n">
        <v>43795.6666666667</v>
      </c>
      <c r="B25" s="5" t="n">
        <v>1.28523</v>
      </c>
      <c r="C25" s="5" t="n">
        <v>1.28619</v>
      </c>
      <c r="D25" s="5" t="n">
        <v>1.28412</v>
      </c>
      <c r="E25" s="5" t="n">
        <v>1.28511</v>
      </c>
      <c r="F25" s="0" t="n">
        <v>2934</v>
      </c>
      <c r="G25" s="0" t="n">
        <f aca="false">ROW()-3</f>
        <v>22</v>
      </c>
      <c r="H25" s="5" t="n">
        <f aca="true">IF(G25&gt;(MovingPeriod+MovingShift),AVERAGE(INDIRECT("E"&amp;(ROW()-MovingPeriod-MovingShift)&amp;":"&amp;"E"&amp;ROW()-MovingShift)),"")</f>
        <v>1.28941615384615</v>
      </c>
      <c r="I25" s="0" t="str">
        <f aca="false">IF(AND(B25&gt;H25,E25&lt;H25),-1,IF(AND(B25&lt;H25,E25&gt;H25),1,""))</f>
        <v/>
      </c>
      <c r="J25" s="6" t="str">
        <f aca="false">IF(AND(I25=-1,J24=""),-1,IF(AND(I25=1,J24=""),1,IF(OR(AND(I25="",J24=1),AND(I25="",J24=-1),I25=J24),J24,"")))</f>
        <v/>
      </c>
      <c r="K25" s="0" t="str">
        <f aca="false">IF(AND(J24=1,J23=""),INDEX(DealTypes,1),IF(AND(J24=-1,J23=""),INDEX(DealTypes,2),IF(OR(AND(J24="",J23=1),AND(J24="",J23=-1)),INDEX(DealTypes,3),"")))</f>
        <v/>
      </c>
      <c r="L25" s="0" t="str">
        <f aca="false">IF(K25=INDEX(DealTypes,1),B25+Spread,IF(K25=INDEX(DealTypes,2),B25,IF(OR(K25=INDEX(DealTypes,3),N(L24)=0),"",L24)))</f>
        <v/>
      </c>
      <c r="M25" s="6" t="str">
        <f aca="false">IF(N25&lt;&gt;"",IF(COUNTIF(N$3:N25,N25)=1,MAX(M$4:M24)+1,""),"")</f>
        <v/>
      </c>
      <c r="N25" s="7" t="str">
        <f aca="false">IF(K25=INDEX(DealTypes,3),IF(I24=-1,ROUND((B25-L24)/Point,0),ROUND((L24-B25)/Point,0)),"")</f>
        <v/>
      </c>
      <c r="O25" s="6" t="str">
        <f aca="false">(IF(AND(N(N25)&gt;0,I24=-1),1,IF(AND(N(N25)&lt;0,I24=-1),-1,IF(AND(N(N25)&gt;0,I24=1),2,IF(AND(N(N25)&lt;0,I24=1),-2,"")))))</f>
        <v/>
      </c>
      <c r="P25" s="0" t="str">
        <f aca="false">IF(N25&lt;&gt;"",ABS(N25),"")</f>
        <v/>
      </c>
    </row>
    <row r="26" customFormat="false" ht="12.8" hidden="false" customHeight="false" outlineLevel="0" collapsed="false">
      <c r="A26" s="4" t="n">
        <v>43795.7083333333</v>
      </c>
      <c r="B26" s="5" t="n">
        <v>1.28508</v>
      </c>
      <c r="C26" s="5" t="n">
        <v>1.28717</v>
      </c>
      <c r="D26" s="5" t="n">
        <v>1.28348</v>
      </c>
      <c r="E26" s="5" t="n">
        <v>1.28362</v>
      </c>
      <c r="F26" s="0" t="n">
        <v>3729</v>
      </c>
      <c r="G26" s="0" t="n">
        <f aca="false">ROW()-3</f>
        <v>23</v>
      </c>
      <c r="H26" s="5" t="n">
        <f aca="true">IF(G26&gt;(MovingPeriod+MovingShift),AVERAGE(INDIRECT("E"&amp;(ROW()-MovingPeriod-MovingShift)&amp;":"&amp;"E"&amp;ROW()-MovingShift)),"")</f>
        <v>1.28913230769231</v>
      </c>
      <c r="I26" s="0" t="str">
        <f aca="false">IF(AND(B26&gt;H26,E26&lt;H26),-1,IF(AND(B26&lt;H26,E26&gt;H26),1,""))</f>
        <v/>
      </c>
      <c r="J26" s="6" t="str">
        <f aca="false">IF(AND(I26=-1,J25=""),-1,IF(AND(I26=1,J25=""),1,IF(OR(AND(I26="",J25=1),AND(I26="",J25=-1),I26=J25),J25,"")))</f>
        <v/>
      </c>
      <c r="K26" s="0" t="str">
        <f aca="false">IF(AND(J25=1,J24=""),INDEX(DealTypes,1),IF(AND(J25=-1,J24=""),INDEX(DealTypes,2),IF(OR(AND(J25="",J24=1),AND(J25="",J24=-1)),INDEX(DealTypes,3),"")))</f>
        <v/>
      </c>
      <c r="L26" s="0" t="str">
        <f aca="false">IF(K26=INDEX(DealTypes,1),B26+Spread,IF(K26=INDEX(DealTypes,2),B26,IF(OR(K26=INDEX(DealTypes,3),N(L25)=0),"",L25)))</f>
        <v/>
      </c>
      <c r="M26" s="6" t="str">
        <f aca="false">IF(N26&lt;&gt;"",IF(COUNTIF(N$3:N26,N26)=1,MAX(M$4:M25)+1,""),"")</f>
        <v/>
      </c>
      <c r="N26" s="7" t="str">
        <f aca="false">IF(K26=INDEX(DealTypes,3),IF(I25=-1,ROUND((B26-L25)/Point,0),ROUND((L25-B26)/Point,0)),"")</f>
        <v/>
      </c>
      <c r="O26" s="6" t="str">
        <f aca="false">(IF(AND(N(N26)&gt;0,I25=-1),1,IF(AND(N(N26)&lt;0,I25=-1),-1,IF(AND(N(N26)&gt;0,I25=1),2,IF(AND(N(N26)&lt;0,I25=1),-2,"")))))</f>
        <v/>
      </c>
      <c r="P26" s="0" t="str">
        <f aca="false">IF(N26&lt;&gt;"",ABS(N26),"")</f>
        <v/>
      </c>
    </row>
    <row r="27" customFormat="false" ht="12.8" hidden="false" customHeight="false" outlineLevel="0" collapsed="false">
      <c r="A27" s="4" t="n">
        <v>43795.75</v>
      </c>
      <c r="B27" s="5" t="n">
        <v>1.28363</v>
      </c>
      <c r="C27" s="5" t="n">
        <v>1.28496</v>
      </c>
      <c r="D27" s="5" t="n">
        <v>1.28363</v>
      </c>
      <c r="E27" s="5" t="n">
        <v>1.2849</v>
      </c>
      <c r="F27" s="0" t="n">
        <v>3032</v>
      </c>
      <c r="G27" s="0" t="n">
        <f aca="false">ROW()-3</f>
        <v>24</v>
      </c>
      <c r="H27" s="5" t="n">
        <f aca="true">IF(G27&gt;(MovingPeriod+MovingShift),AVERAGE(INDIRECT("E"&amp;(ROW()-MovingPeriod-MovingShift)&amp;":"&amp;"E"&amp;ROW()-MovingShift)),"")</f>
        <v>1.28878538461538</v>
      </c>
      <c r="I27" s="6" t="str">
        <f aca="false">IF(AND(B27&gt;H27,E27&lt;H27),-1,IF(AND(B27&lt;H27,E27&gt;H27),1,""))</f>
        <v/>
      </c>
      <c r="J27" s="6" t="str">
        <f aca="false">IF(AND(I27=-1,J26=""),-1,IF(AND(I27=1,J26=""),1,IF(OR(AND(I27="",J26=1),AND(I27="",J26=-1),I27=J26),J26,"")))</f>
        <v/>
      </c>
      <c r="K27" s="0" t="str">
        <f aca="false">IF(AND(J26=1,J25=""),INDEX(DealTypes,1),IF(AND(J26=-1,J25=""),INDEX(DealTypes,2),IF(OR(AND(J26="",J25=1),AND(J26="",J25=-1)),INDEX(DealTypes,3),"")))</f>
        <v/>
      </c>
      <c r="L27" s="0" t="str">
        <f aca="false">IF(K27=INDEX(DealTypes,1),B27+Spread,IF(K27=INDEX(DealTypes,2),B27,IF(OR(K27=INDEX(DealTypes,3),N(L26)=0),"",L26)))</f>
        <v/>
      </c>
      <c r="M27" s="6" t="str">
        <f aca="false">IF(N27&lt;&gt;"",IF(COUNTIF(N$3:N27,N27)=1,MAX(M$4:M26)+1,""),"")</f>
        <v/>
      </c>
      <c r="N27" s="7" t="str">
        <f aca="false">IF(K27=INDEX(DealTypes,3),IF(I26=-1,ROUND((B27-L26)/Point,0),ROUND((L26-B27)/Point,0)),"")</f>
        <v/>
      </c>
      <c r="O27" s="6" t="str">
        <f aca="false">(IF(AND(N(N27)&gt;0,I26=-1),1,IF(AND(N(N27)&lt;0,I26=-1),-1,IF(AND(N(N27)&gt;0,I26=1),2,IF(AND(N(N27)&lt;0,I26=1),-2,"")))))</f>
        <v/>
      </c>
      <c r="P27" s="0" t="str">
        <f aca="false">IF(N27&lt;&gt;"",ABS(N27),"")</f>
        <v/>
      </c>
    </row>
    <row r="28" customFormat="false" ht="12.8" hidden="false" customHeight="false" outlineLevel="0" collapsed="false">
      <c r="A28" s="4" t="n">
        <v>43795.7916666667</v>
      </c>
      <c r="B28" s="5" t="n">
        <v>1.2849</v>
      </c>
      <c r="C28" s="5" t="n">
        <v>1.28622</v>
      </c>
      <c r="D28" s="5" t="n">
        <v>1.2849</v>
      </c>
      <c r="E28" s="5" t="n">
        <v>1.28607</v>
      </c>
      <c r="F28" s="0" t="n">
        <v>1945</v>
      </c>
      <c r="G28" s="0" t="n">
        <f aca="false">ROW()-3</f>
        <v>25</v>
      </c>
      <c r="H28" s="5" t="n">
        <f aca="true">IF(G28&gt;(MovingPeriod+MovingShift),AVERAGE(INDIRECT("E"&amp;(ROW()-MovingPeriod-MovingShift)&amp;":"&amp;"E"&amp;ROW()-MovingShift)),"")</f>
        <v>1.28858846153846</v>
      </c>
      <c r="I28" s="0" t="str">
        <f aca="false">IF(AND(B28&gt;H28,E28&lt;H28),-1,IF(AND(B28&lt;H28,E28&gt;H28),1,""))</f>
        <v/>
      </c>
      <c r="J28" s="6" t="str">
        <f aca="false">IF(AND(I28=-1,J27=""),-1,IF(AND(I28=1,J27=""),1,IF(OR(AND(I28="",J27=1),AND(I28="",J27=-1),I28=J27),J27,"")))</f>
        <v/>
      </c>
      <c r="K28" s="0" t="str">
        <f aca="false">IF(AND(J27=1,J26=""),INDEX(DealTypes,1),IF(AND(J27=-1,J26=""),INDEX(DealTypes,2),IF(OR(AND(J27="",J26=1),AND(J27="",J26=-1)),INDEX(DealTypes,3),"")))</f>
        <v/>
      </c>
      <c r="L28" s="6" t="str">
        <f aca="false">IF(K28=INDEX(DealTypes,1),B28+Spread,IF(K28=INDEX(DealTypes,2),B28,IF(OR(K28=INDEX(DealTypes,3),N(L27)=0),"",L27)))</f>
        <v/>
      </c>
      <c r="M28" s="6" t="str">
        <f aca="false">IF(N28&lt;&gt;"",IF(COUNTIF(N$3:N28,N28)=1,MAX(M$4:M27)+1,""),"")</f>
        <v/>
      </c>
      <c r="N28" s="7" t="str">
        <f aca="false">IF(K28=INDEX(DealTypes,3),IF(I27=-1,ROUND((B28-L27)/Point,0),ROUND((L27-B28)/Point,0)),"")</f>
        <v/>
      </c>
      <c r="O28" s="6" t="str">
        <f aca="false">(IF(AND(N(N28)&gt;0,I27=-1),1,IF(AND(N(N28)&lt;0,I27=-1),-1,IF(AND(N(N28)&gt;0,I27=1),2,IF(AND(N(N28)&lt;0,I27=1),-2,"")))))</f>
        <v/>
      </c>
      <c r="P28" s="0" t="str">
        <f aca="false">IF(N28&lt;&gt;"",ABS(N28),"")</f>
        <v/>
      </c>
    </row>
    <row r="29" customFormat="false" ht="12.8" hidden="false" customHeight="false" outlineLevel="0" collapsed="false">
      <c r="A29" s="4" t="n">
        <v>43795.8333333333</v>
      </c>
      <c r="B29" s="5" t="n">
        <v>1.28609</v>
      </c>
      <c r="C29" s="5" t="n">
        <v>1.28633</v>
      </c>
      <c r="D29" s="5" t="n">
        <v>1.28541</v>
      </c>
      <c r="E29" s="5" t="n">
        <v>1.28623</v>
      </c>
      <c r="F29" s="0" t="n">
        <v>1348</v>
      </c>
      <c r="G29" s="0" t="n">
        <f aca="false">ROW()-3</f>
        <v>26</v>
      </c>
      <c r="H29" s="5" t="n">
        <f aca="true">IF(G29&gt;(MovingPeriod+MovingShift),AVERAGE(INDIRECT("E"&amp;(ROW()-MovingPeriod-MovingShift)&amp;":"&amp;"E"&amp;ROW()-MovingShift)),"")</f>
        <v>1.28829692307692</v>
      </c>
      <c r="I29" s="0" t="str">
        <f aca="false">IF(AND(B29&gt;H29,E29&lt;H29),-1,IF(AND(B29&lt;H29,E29&gt;H29),1,""))</f>
        <v/>
      </c>
      <c r="J29" s="6" t="str">
        <f aca="false">IF(AND(I29=-1,J28=""),-1,IF(AND(I29=1,J28=""),1,IF(OR(AND(I29="",J28=1),AND(I29="",J28=-1),I29=J28),J28,"")))</f>
        <v/>
      </c>
      <c r="K29" s="0" t="str">
        <f aca="false">IF(AND(J28=1,J27=""),INDEX(DealTypes,1),IF(AND(J28=-1,J27=""),INDEX(DealTypes,2),IF(OR(AND(J28="",J27=1),AND(J28="",J27=-1)),INDEX(DealTypes,3),"")))</f>
        <v/>
      </c>
      <c r="L29" s="6" t="str">
        <f aca="false">IF(K29=INDEX(DealTypes,1),B29+Spread,IF(K29=INDEX(DealTypes,2),B29,IF(OR(K29=INDEX(DealTypes,3),N(L28)=0),"",L28)))</f>
        <v/>
      </c>
      <c r="M29" s="6" t="str">
        <f aca="false">IF(N29&lt;&gt;"",IF(COUNTIF(N$3:N29,N29)=1,MAX(M$4:M28)+1,""),"")</f>
        <v/>
      </c>
      <c r="N29" s="7" t="str">
        <f aca="false">IF(K29=INDEX(DealTypes,3),IF(I28=-1,ROUND((B29-L28)/Point,0),ROUND((L28-B29)/Point,0)),"")</f>
        <v/>
      </c>
      <c r="O29" s="6" t="str">
        <f aca="false">(IF(AND(N(N29)&gt;0,I28=-1),1,IF(AND(N(N29)&lt;0,I28=-1),-1,IF(AND(N(N29)&gt;0,I28=1),2,IF(AND(N(N29)&lt;0,I28=1),-2,"")))))</f>
        <v/>
      </c>
      <c r="P29" s="0" t="str">
        <f aca="false">IF(N29&lt;&gt;"",ABS(N29),"")</f>
        <v/>
      </c>
    </row>
    <row r="30" customFormat="false" ht="12.8" hidden="false" customHeight="false" outlineLevel="0" collapsed="false">
      <c r="A30" s="4" t="n">
        <v>43795.875</v>
      </c>
      <c r="B30" s="5" t="n">
        <v>1.28623</v>
      </c>
      <c r="C30" s="5" t="n">
        <v>1.28703</v>
      </c>
      <c r="D30" s="5" t="n">
        <v>1.28554</v>
      </c>
      <c r="E30" s="5" t="n">
        <v>1.28675</v>
      </c>
      <c r="F30" s="0" t="n">
        <v>1239</v>
      </c>
      <c r="G30" s="0" t="n">
        <f aca="false">ROW()-3</f>
        <v>27</v>
      </c>
      <c r="H30" s="5" t="n">
        <f aca="true">IF(G30&gt;(MovingPeriod+MovingShift),AVERAGE(INDIRECT("E"&amp;(ROW()-MovingPeriod-MovingShift)&amp;":"&amp;"E"&amp;ROW()-MovingShift)),"")</f>
        <v>1.28796538461538</v>
      </c>
      <c r="I30" s="0" t="str">
        <f aca="false">IF(AND(B30&gt;H30,E30&lt;H30),-1,IF(AND(B30&lt;H30,E30&gt;H30),1,""))</f>
        <v/>
      </c>
      <c r="J30" s="6" t="str">
        <f aca="false">IF(AND(I30=-1,J29=""),-1,IF(AND(I30=1,J29=""),1,IF(OR(AND(I30="",J29=1),AND(I30="",J29=-1),I30=J29),J29,"")))</f>
        <v/>
      </c>
      <c r="K30" s="0" t="str">
        <f aca="false">IF(AND(J29=1,J28=""),INDEX(DealTypes,1),IF(AND(J29=-1,J28=""),INDEX(DealTypes,2),IF(OR(AND(J29="",J28=1),AND(J29="",J28=-1)),INDEX(DealTypes,3),"")))</f>
        <v/>
      </c>
      <c r="L30" s="6" t="str">
        <f aca="false">IF(K30=INDEX(DealTypes,1),B30+Spread,IF(K30=INDEX(DealTypes,2),B30,IF(OR(K30=INDEX(DealTypes,3),N(L29)=0),"",L29)))</f>
        <v/>
      </c>
      <c r="M30" s="6" t="str">
        <f aca="false">IF(N30&lt;&gt;"",IF(COUNTIF(N$3:N30,N30)=1,MAX(M$4:M29)+1,""),"")</f>
        <v/>
      </c>
      <c r="N30" s="7" t="str">
        <f aca="false">IF(K30=INDEX(DealTypes,3),IF(I29=-1,ROUND((B30-L29)/Point,0),ROUND((L29-B30)/Point,0)),"")</f>
        <v/>
      </c>
      <c r="O30" s="6" t="str">
        <f aca="false">(IF(AND(N(N30)&gt;0,I29=-1),1,IF(AND(N(N30)&lt;0,I29=-1),-1,IF(AND(N(N30)&gt;0,I29=1),2,IF(AND(N(N30)&lt;0,I29=1),-2,"")))))</f>
        <v/>
      </c>
      <c r="P30" s="0" t="str">
        <f aca="false">IF(N30&lt;&gt;"",ABS(N30),"")</f>
        <v/>
      </c>
    </row>
    <row r="31" customFormat="false" ht="12.8" hidden="false" customHeight="false" outlineLevel="0" collapsed="false">
      <c r="A31" s="4" t="n">
        <v>43795.9166666667</v>
      </c>
      <c r="B31" s="5" t="n">
        <v>1.28678</v>
      </c>
      <c r="C31" s="5" t="n">
        <v>1.28695</v>
      </c>
      <c r="D31" s="5" t="n">
        <v>1.28623</v>
      </c>
      <c r="E31" s="5" t="n">
        <v>1.28634</v>
      </c>
      <c r="F31" s="0" t="n">
        <v>1294</v>
      </c>
      <c r="G31" s="0" t="n">
        <f aca="false">ROW()-3</f>
        <v>28</v>
      </c>
      <c r="H31" s="5" t="n">
        <f aca="true">IF(G31&gt;(MovingPeriod+MovingShift),AVERAGE(INDIRECT("E"&amp;(ROW()-MovingPeriod-MovingShift)&amp;":"&amp;"E"&amp;ROW()-MovingShift)),"")</f>
        <v>1.28756923076923</v>
      </c>
      <c r="I31" s="6" t="str">
        <f aca="false">IF(AND(B31&gt;H31,E31&lt;H31),-1,IF(AND(B31&lt;H31,E31&gt;H31),1,""))</f>
        <v/>
      </c>
      <c r="J31" s="6" t="str">
        <f aca="false">IF(AND(I31=-1,J30=""),-1,IF(AND(I31=1,J30=""),1,IF(OR(AND(I31="",J30=1),AND(I31="",J30=-1),I31=J30),J30,"")))</f>
        <v/>
      </c>
      <c r="K31" s="0" t="str">
        <f aca="false">IF(AND(J30=1,J29=""),INDEX(DealTypes,1),IF(AND(J30=-1,J29=""),INDEX(DealTypes,2),IF(OR(AND(J30="",J29=1),AND(J30="",J29=-1)),INDEX(DealTypes,3),"")))</f>
        <v/>
      </c>
      <c r="L31" s="6" t="str">
        <f aca="false">IF(K31=INDEX(DealTypes,1),B31+Spread,IF(K31=INDEX(DealTypes,2),B31,IF(OR(K31=INDEX(DealTypes,3),N(L30)=0),"",L30)))</f>
        <v/>
      </c>
      <c r="M31" s="6" t="str">
        <f aca="false">IF(N31&lt;&gt;"",IF(COUNTIF(N$3:N31,N31)=1,MAX(M$4:M30)+1,""),"")</f>
        <v/>
      </c>
      <c r="N31" s="7" t="str">
        <f aca="false">IF(K31=INDEX(DealTypes,3),IF(I30=-1,ROUND((B31-L30)/Point,0),ROUND((L30-B31)/Point,0)),"")</f>
        <v/>
      </c>
      <c r="O31" s="6" t="str">
        <f aca="false">(IF(AND(N(N31)&gt;0,I30=-1),1,IF(AND(N(N31)&lt;0,I30=-1),-1,IF(AND(N(N31)&gt;0,I30=1),2,IF(AND(N(N31)&lt;0,I30=1),-2,"")))))</f>
        <v/>
      </c>
      <c r="P31" s="0" t="str">
        <f aca="false">IF(N31&lt;&gt;"",ABS(N31),"")</f>
        <v/>
      </c>
    </row>
    <row r="32" customFormat="false" ht="12.8" hidden="false" customHeight="false" outlineLevel="0" collapsed="false">
      <c r="A32" s="4" t="n">
        <v>43795.9583333333</v>
      </c>
      <c r="B32" s="5" t="n">
        <v>1.28634</v>
      </c>
      <c r="C32" s="5" t="n">
        <v>1.28683</v>
      </c>
      <c r="D32" s="5" t="n">
        <v>1.28601</v>
      </c>
      <c r="E32" s="5" t="n">
        <v>1.28639</v>
      </c>
      <c r="F32" s="0" t="n">
        <v>998</v>
      </c>
      <c r="G32" s="0" t="n">
        <f aca="false">ROW()-3</f>
        <v>29</v>
      </c>
      <c r="H32" s="5" t="n">
        <f aca="true">IF(G32&gt;(MovingPeriod+MovingShift),AVERAGE(INDIRECT("E"&amp;(ROW()-MovingPeriod-MovingShift)&amp;":"&amp;"E"&amp;ROW()-MovingShift)),"")</f>
        <v>1.28712538461538</v>
      </c>
      <c r="I32" s="0" t="str">
        <f aca="false">IF(AND(B32&gt;H32,E32&lt;H32),-1,IF(AND(B32&lt;H32,E32&gt;H32),1,""))</f>
        <v/>
      </c>
      <c r="J32" s="6" t="str">
        <f aca="false">IF(AND(I32=-1,J31=""),-1,IF(AND(I32=1,J31=""),1,IF(OR(AND(I32="",J31=1),AND(I32="",J31=-1),I32=J31),J31,"")))</f>
        <v/>
      </c>
      <c r="K32" s="0" t="str">
        <f aca="false">IF(AND(J31=1,J30=""),INDEX(DealTypes,1),IF(AND(J31=-1,J30=""),INDEX(DealTypes,2),IF(OR(AND(J31="",J30=1),AND(J31="",J30=-1)),INDEX(DealTypes,3),"")))</f>
        <v/>
      </c>
      <c r="L32" s="6" t="str">
        <f aca="false">IF(K32=INDEX(DealTypes,1),B32+Spread,IF(K32=INDEX(DealTypes,2),B32,IF(OR(K32=INDEX(DealTypes,3),N(L31)=0),"",L31)))</f>
        <v/>
      </c>
      <c r="M32" s="6" t="str">
        <f aca="false">IF(N32&lt;&gt;"",IF(COUNTIF(N$3:N32,N32)=1,MAX(M$4:M31)+1,""),"")</f>
        <v/>
      </c>
      <c r="N32" s="7" t="str">
        <f aca="false">IF(K32=INDEX(DealTypes,3),IF(I31=-1,ROUND((B32-L31)/Point,0),ROUND((L31-B32)/Point,0)),"")</f>
        <v/>
      </c>
      <c r="O32" s="6" t="str">
        <f aca="false">(IF(AND(N(N32)&gt;0,I31=-1),1,IF(AND(N(N32)&lt;0,I31=-1),-1,IF(AND(N(N32)&gt;0,I31=1),2,IF(AND(N(N32)&lt;0,I31=1),-2,"")))))</f>
        <v/>
      </c>
      <c r="P32" s="0" t="str">
        <f aca="false">IF(N32&lt;&gt;"",ABS(N32),"")</f>
        <v/>
      </c>
    </row>
    <row r="33" customFormat="false" ht="12.8" hidden="false" customHeight="false" outlineLevel="0" collapsed="false">
      <c r="A33" s="4" t="n">
        <v>43796</v>
      </c>
      <c r="B33" s="5" t="n">
        <v>1.28634</v>
      </c>
      <c r="C33" s="5" t="n">
        <v>1.2865</v>
      </c>
      <c r="D33" s="5" t="n">
        <v>1.28429</v>
      </c>
      <c r="E33" s="5" t="n">
        <v>1.28599</v>
      </c>
      <c r="F33" s="0" t="n">
        <v>1316</v>
      </c>
      <c r="G33" s="0" t="n">
        <f aca="false">ROW()-3</f>
        <v>30</v>
      </c>
      <c r="H33" s="5" t="n">
        <f aca="true">IF(G33&gt;(MovingPeriod+MovingShift),AVERAGE(INDIRECT("E"&amp;(ROW()-MovingPeriod-MovingShift)&amp;":"&amp;"E"&amp;ROW()-MovingShift)),"")</f>
        <v>1.28676307692308</v>
      </c>
      <c r="I33" s="0" t="str">
        <f aca="false">IF(AND(B33&gt;H33,E33&lt;H33),-1,IF(AND(B33&lt;H33,E33&gt;H33),1,""))</f>
        <v/>
      </c>
      <c r="J33" s="6" t="str">
        <f aca="false">IF(AND(I33=-1,J32=""),-1,IF(AND(I33=1,J32=""),1,IF(OR(AND(I33="",J32=1),AND(I33="",J32=-1),I33=J32),J32,"")))</f>
        <v/>
      </c>
      <c r="K33" s="0" t="str">
        <f aca="false">IF(AND(J32=1,J31=""),INDEX(DealTypes,1),IF(AND(J32=-1,J31=""),INDEX(DealTypes,2),IF(OR(AND(J32="",J31=1),AND(J32="",J31=-1)),INDEX(DealTypes,3),"")))</f>
        <v/>
      </c>
      <c r="L33" s="6" t="str">
        <f aca="false">IF(K33=INDEX(DealTypes,1),B33+Spread,IF(K33=INDEX(DealTypes,2),B33,IF(OR(K33=INDEX(DealTypes,3),N(L32)=0),"",L32)))</f>
        <v/>
      </c>
      <c r="M33" s="6" t="str">
        <f aca="false">IF(N33&lt;&gt;"",IF(COUNTIF(N$3:N33,N33)=1,MAX(M$4:M32)+1,""),"")</f>
        <v/>
      </c>
      <c r="N33" s="7" t="str">
        <f aca="false">IF(K33=INDEX(DealTypes,3),IF(I32=-1,ROUND((B33-L32)/Point,0),ROUND((L32-B33)/Point,0)),"")</f>
        <v/>
      </c>
      <c r="O33" s="6" t="str">
        <f aca="false">(IF(AND(N(N33)&gt;0,I32=-1),1,IF(AND(N(N33)&lt;0,I32=-1),-1,IF(AND(N(N33)&gt;0,I32=1),2,IF(AND(N(N33)&lt;0,I32=1),-2,"")))))</f>
        <v/>
      </c>
      <c r="P33" s="0" t="str">
        <f aca="false">IF(N33&lt;&gt;"",ABS(N33),"")</f>
        <v/>
      </c>
    </row>
    <row r="34" customFormat="false" ht="12.8" hidden="false" customHeight="false" outlineLevel="0" collapsed="false">
      <c r="A34" s="4" t="n">
        <v>43796.0416666667</v>
      </c>
      <c r="B34" s="5" t="n">
        <v>1.28599</v>
      </c>
      <c r="C34" s="5" t="n">
        <v>1.28641</v>
      </c>
      <c r="D34" s="5" t="n">
        <v>1.28599</v>
      </c>
      <c r="E34" s="5" t="n">
        <v>1.28601</v>
      </c>
      <c r="F34" s="0" t="n">
        <v>1002</v>
      </c>
      <c r="G34" s="0" t="n">
        <f aca="false">ROW()-3</f>
        <v>31</v>
      </c>
      <c r="H34" s="5" t="n">
        <f aca="true">IF(G34&gt;(MovingPeriod+MovingShift),AVERAGE(INDIRECT("E"&amp;(ROW()-MovingPeriod-MovingShift)&amp;":"&amp;"E"&amp;ROW()-MovingShift)),"")</f>
        <v>1.28650076923077</v>
      </c>
      <c r="I34" s="0" t="str">
        <f aca="false">IF(AND(B34&gt;H34,E34&lt;H34),-1,IF(AND(B34&lt;H34,E34&gt;H34),1,""))</f>
        <v/>
      </c>
      <c r="J34" s="6" t="str">
        <f aca="false">IF(AND(I34=-1,J33=""),-1,IF(AND(I34=1,J33=""),1,IF(OR(AND(I34="",J33=1),AND(I34="",J33=-1),I34=J33),J33,"")))</f>
        <v/>
      </c>
      <c r="K34" s="0" t="str">
        <f aca="false">IF(AND(J33=1,J32=""),INDEX(DealTypes,1),IF(AND(J33=-1,J32=""),INDEX(DealTypes,2),IF(OR(AND(J33="",J32=1),AND(J33="",J32=-1)),INDEX(DealTypes,3),"")))</f>
        <v/>
      </c>
      <c r="L34" s="6" t="str">
        <f aca="false">IF(K34=INDEX(DealTypes,1),B34+Spread,IF(K34=INDEX(DealTypes,2),B34,IF(OR(K34=INDEX(DealTypes,3),N(L33)=0),"",L33)))</f>
        <v/>
      </c>
      <c r="M34" s="6" t="str">
        <f aca="false">IF(N34&lt;&gt;"",IF(COUNTIF(N$3:N34,N34)=1,MAX(M$4:M33)+1,""),"")</f>
        <v/>
      </c>
      <c r="N34" s="7" t="str">
        <f aca="false">IF(K34=INDEX(DealTypes,3),IF(I33=-1,ROUND((B34-L33)/Point,0),ROUND((L33-B34)/Point,0)),"")</f>
        <v/>
      </c>
      <c r="O34" s="6" t="str">
        <f aca="false">(IF(AND(N(N34)&gt;0,I33=-1),1,IF(AND(N(N34)&lt;0,I33=-1),-1,IF(AND(N(N34)&gt;0,I33=1),2,IF(AND(N(N34)&lt;0,I33=1),-2,"")))))</f>
        <v/>
      </c>
      <c r="P34" s="0" t="str">
        <f aca="false">IF(N34&lt;&gt;"",ABS(N34),"")</f>
        <v/>
      </c>
    </row>
    <row r="35" customFormat="false" ht="12.8" hidden="false" customHeight="false" outlineLevel="0" collapsed="false">
      <c r="A35" s="4" t="n">
        <v>43796.0833333333</v>
      </c>
      <c r="B35" s="5" t="n">
        <v>1.28601</v>
      </c>
      <c r="C35" s="5" t="n">
        <v>1.28601</v>
      </c>
      <c r="D35" s="5" t="n">
        <v>1.285</v>
      </c>
      <c r="E35" s="5" t="n">
        <v>1.28525</v>
      </c>
      <c r="F35" s="0" t="n">
        <v>1089</v>
      </c>
      <c r="G35" s="0" t="n">
        <f aca="false">ROW()-3</f>
        <v>32</v>
      </c>
      <c r="H35" s="5" t="n">
        <f aca="true">IF(G35&gt;(MovingPeriod+MovingShift),AVERAGE(INDIRECT("E"&amp;(ROW()-MovingPeriod-MovingShift)&amp;":"&amp;"E"&amp;ROW()-MovingShift)),"")</f>
        <v>1.28626307692308</v>
      </c>
      <c r="I35" s="0" t="str">
        <f aca="false">IF(AND(B35&gt;H35,E35&lt;H35),-1,IF(AND(B35&lt;H35,E35&gt;H35),1,""))</f>
        <v/>
      </c>
      <c r="J35" s="6" t="str">
        <f aca="false">IF(AND(I35=-1,J34=""),-1,IF(AND(I35=1,J34=""),1,IF(OR(AND(I35="",J34=1),AND(I35="",J34=-1),I35=J34),J34,"")))</f>
        <v/>
      </c>
      <c r="K35" s="0" t="str">
        <f aca="false">IF(AND(J34=1,J33=""),INDEX(DealTypes,1),IF(AND(J34=-1,J33=""),INDEX(DealTypes,2),IF(OR(AND(J34="",J33=1),AND(J34="",J33=-1)),INDEX(DealTypes,3),"")))</f>
        <v/>
      </c>
      <c r="L35" s="6" t="str">
        <f aca="false">IF(K35=INDEX(DealTypes,1),B35+Spread,IF(K35=INDEX(DealTypes,2),B35,IF(OR(K35=INDEX(DealTypes,3),N(L34)=0),"",L34)))</f>
        <v/>
      </c>
      <c r="M35" s="6" t="str">
        <f aca="false">IF(N35&lt;&gt;"",IF(COUNTIF(N$3:N35,N35)=1,MAX(M$4:M34)+1,""),"")</f>
        <v/>
      </c>
      <c r="N35" s="7" t="str">
        <f aca="false">IF(K35=INDEX(DealTypes,3),IF(I34=-1,ROUND((B35-L34)/Point,0),ROUND((L34-B35)/Point,0)),"")</f>
        <v/>
      </c>
      <c r="O35" s="6" t="str">
        <f aca="false">(IF(AND(N(N35)&gt;0,I34=-1),1,IF(AND(N(N35)&lt;0,I34=-1),-1,IF(AND(N(N35)&gt;0,I34=1),2,IF(AND(N(N35)&lt;0,I34=1),-2,"")))))</f>
        <v/>
      </c>
      <c r="P35" s="0" t="str">
        <f aca="false">IF(N35&lt;&gt;"",ABS(N35),"")</f>
        <v/>
      </c>
    </row>
    <row r="36" customFormat="false" ht="12.8" hidden="false" customHeight="false" outlineLevel="0" collapsed="false">
      <c r="A36" s="4" t="n">
        <v>43796.125</v>
      </c>
      <c r="B36" s="5" t="n">
        <v>1.28526</v>
      </c>
      <c r="C36" s="5" t="n">
        <v>1.28585</v>
      </c>
      <c r="D36" s="5" t="n">
        <v>1.28478</v>
      </c>
      <c r="E36" s="5" t="n">
        <v>1.28513</v>
      </c>
      <c r="F36" s="0" t="n">
        <v>942</v>
      </c>
      <c r="G36" s="0" t="n">
        <f aca="false">ROW()-3</f>
        <v>33</v>
      </c>
      <c r="H36" s="5" t="n">
        <f aca="true">IF(G36&gt;(MovingPeriod+MovingShift),AVERAGE(INDIRECT("E"&amp;(ROW()-MovingPeriod-MovingShift)&amp;":"&amp;"E"&amp;ROW()-MovingShift)),"")</f>
        <v>1.28604538461538</v>
      </c>
      <c r="I36" s="0" t="str">
        <f aca="false">IF(AND(B36&gt;H36,E36&lt;H36),-1,IF(AND(B36&lt;H36,E36&gt;H36),1,""))</f>
        <v/>
      </c>
      <c r="J36" s="6" t="str">
        <f aca="false">IF(AND(I36=-1,J35=""),-1,IF(AND(I36=1,J35=""),1,IF(OR(AND(I36="",J35=1),AND(I36="",J35=-1),I36=J35),J35,"")))</f>
        <v/>
      </c>
      <c r="K36" s="0" t="str">
        <f aca="false">IF(AND(J35=1,J34=""),INDEX(DealTypes,1),IF(AND(J35=-1,J34=""),INDEX(DealTypes,2),IF(OR(AND(J35="",J34=1),AND(J35="",J34=-1)),INDEX(DealTypes,3),"")))</f>
        <v/>
      </c>
      <c r="L36" s="6" t="str">
        <f aca="false">IF(K36=INDEX(DealTypes,1),B36+Spread,IF(K36=INDEX(DealTypes,2),B36,IF(OR(K36=INDEX(DealTypes,3),N(L35)=0),"",L35)))</f>
        <v/>
      </c>
      <c r="M36" s="6" t="str">
        <f aca="false">IF(N36&lt;&gt;"",IF(COUNTIF(N$3:N36,N36)=1,MAX(M$4:M35)+1,""),"")</f>
        <v/>
      </c>
      <c r="N36" s="7" t="str">
        <f aca="false">IF(K36=INDEX(DealTypes,3),IF(I35=-1,ROUND((B36-L35)/Point,0),ROUND((L35-B36)/Point,0)),"")</f>
        <v/>
      </c>
      <c r="O36" s="6" t="str">
        <f aca="false">(IF(AND(N(N36)&gt;0,I35=-1),1,IF(AND(N(N36)&lt;0,I35=-1),-1,IF(AND(N(N36)&gt;0,I35=1),2,IF(AND(N(N36)&lt;0,I35=1),-2,"")))))</f>
        <v/>
      </c>
      <c r="P36" s="0" t="str">
        <f aca="false">IF(N36&lt;&gt;"",ABS(N36),"")</f>
        <v/>
      </c>
    </row>
    <row r="37" customFormat="false" ht="12.8" hidden="false" customHeight="false" outlineLevel="0" collapsed="false">
      <c r="A37" s="4" t="n">
        <v>43796.1666666667</v>
      </c>
      <c r="B37" s="5" t="n">
        <v>1.28513</v>
      </c>
      <c r="C37" s="5" t="n">
        <v>1.28548</v>
      </c>
      <c r="D37" s="5" t="n">
        <v>1.2846</v>
      </c>
      <c r="E37" s="5" t="n">
        <v>1.28499</v>
      </c>
      <c r="F37" s="0" t="n">
        <v>771</v>
      </c>
      <c r="G37" s="0" t="n">
        <f aca="false">ROW()-3</f>
        <v>34</v>
      </c>
      <c r="H37" s="5" t="n">
        <f aca="true">IF(G37&gt;(MovingPeriod+MovingShift),AVERAGE(INDIRECT("E"&amp;(ROW()-MovingPeriod-MovingShift)&amp;":"&amp;"E"&amp;ROW()-MovingShift)),"")</f>
        <v>1.28590076923077</v>
      </c>
      <c r="I37" s="0" t="str">
        <f aca="false">IF(AND(B37&gt;H37,E37&lt;H37),-1,IF(AND(B37&lt;H37,E37&gt;H37),1,""))</f>
        <v/>
      </c>
      <c r="J37" s="6" t="str">
        <f aca="false">IF(AND(I37=-1,J36=""),-1,IF(AND(I37=1,J36=""),1,IF(OR(AND(I37="",J36=1),AND(I37="",J36=-1),I37=J36),J36,"")))</f>
        <v/>
      </c>
      <c r="K37" s="0" t="str">
        <f aca="false">IF(AND(J36=1,J35=""),INDEX(DealTypes,1),IF(AND(J36=-1,J35=""),INDEX(DealTypes,2),IF(OR(AND(J36="",J35=1),AND(J36="",J35=-1)),INDEX(DealTypes,3),"")))</f>
        <v/>
      </c>
      <c r="L37" s="6" t="str">
        <f aca="false">IF(K37=INDEX(DealTypes,1),B37+Spread,IF(K37=INDEX(DealTypes,2),B37,IF(OR(K37=INDEX(DealTypes,3),N(L36)=0),"",L36)))</f>
        <v/>
      </c>
      <c r="M37" s="6" t="str">
        <f aca="false">IF(N37&lt;&gt;"",IF(COUNTIF(N$3:N37,N37)=1,MAX(M$4:M36)+1,""),"")</f>
        <v/>
      </c>
      <c r="N37" s="7" t="str">
        <f aca="false">IF(K37=INDEX(DealTypes,3),IF(I36=-1,ROUND((B37-L36)/Point,0),ROUND((L36-B37)/Point,0)),"")</f>
        <v/>
      </c>
      <c r="O37" s="6" t="str">
        <f aca="false">(IF(AND(N(N37)&gt;0,I36=-1),1,IF(AND(N(N37)&lt;0,I36=-1),-1,IF(AND(N(N37)&gt;0,I36=1),2,IF(AND(N(N37)&lt;0,I36=1),-2,"")))))</f>
        <v/>
      </c>
      <c r="P37" s="0" t="str">
        <f aca="false">IF(N37&lt;&gt;"",ABS(N37),"")</f>
        <v/>
      </c>
    </row>
    <row r="38" customFormat="false" ht="12.8" hidden="false" customHeight="false" outlineLevel="0" collapsed="false">
      <c r="A38" s="4" t="n">
        <v>43796.2083333333</v>
      </c>
      <c r="B38" s="5" t="n">
        <v>1.28499</v>
      </c>
      <c r="C38" s="5" t="n">
        <v>1.28569</v>
      </c>
      <c r="D38" s="5" t="n">
        <v>1.28493</v>
      </c>
      <c r="E38" s="5" t="n">
        <v>1.2855</v>
      </c>
      <c r="F38" s="0" t="n">
        <v>1008</v>
      </c>
      <c r="G38" s="0" t="n">
        <f aca="false">ROW()-3</f>
        <v>35</v>
      </c>
      <c r="H38" s="5" t="n">
        <f aca="true">IF(G38&gt;(MovingPeriod+MovingShift),AVERAGE(INDIRECT("E"&amp;(ROW()-MovingPeriod-MovingShift)&amp;":"&amp;"E"&amp;ROW()-MovingShift)),"")</f>
        <v>1.28581384615385</v>
      </c>
      <c r="I38" s="0" t="str">
        <f aca="false">IF(AND(B38&gt;H38,E38&lt;H38),-1,IF(AND(B38&lt;H38,E38&gt;H38),1,""))</f>
        <v/>
      </c>
      <c r="J38" s="6" t="str">
        <f aca="false">IF(AND(I38=-1,J37=""),-1,IF(AND(I38=1,J37=""),1,IF(OR(AND(I38="",J37=1),AND(I38="",J37=-1),I38=J37),J37,"")))</f>
        <v/>
      </c>
      <c r="K38" s="0" t="str">
        <f aca="false">IF(AND(J37=1,J36=""),INDEX(DealTypes,1),IF(AND(J37=-1,J36=""),INDEX(DealTypes,2),IF(OR(AND(J37="",J36=1),AND(J37="",J36=-1)),INDEX(DealTypes,3),"")))</f>
        <v/>
      </c>
      <c r="L38" s="6" t="str">
        <f aca="false">IF(K38=INDEX(DealTypes,1),B38+Spread,IF(K38=INDEX(DealTypes,2),B38,IF(OR(K38=INDEX(DealTypes,3),N(L37)=0),"",L37)))</f>
        <v/>
      </c>
      <c r="M38" s="6" t="str">
        <f aca="false">IF(N38&lt;&gt;"",IF(COUNTIF(N$3:N38,N38)=1,MAX(M$4:M37)+1,""),"")</f>
        <v/>
      </c>
      <c r="N38" s="7" t="str">
        <f aca="false">IF(K38=INDEX(DealTypes,3),IF(I37=-1,ROUND((B38-L37)/Point,0),ROUND((L37-B38)/Point,0)),"")</f>
        <v/>
      </c>
      <c r="O38" s="6" t="str">
        <f aca="false">(IF(AND(N(N38)&gt;0,I37=-1),1,IF(AND(N(N38)&lt;0,I37=-1),-1,IF(AND(N(N38)&gt;0,I37=1),2,IF(AND(N(N38)&lt;0,I37=1),-2,"")))))</f>
        <v/>
      </c>
      <c r="P38" s="0" t="str">
        <f aca="false">IF(N38&lt;&gt;"",ABS(N38),"")</f>
        <v/>
      </c>
    </row>
    <row r="39" customFormat="false" ht="12.8" hidden="false" customHeight="false" outlineLevel="0" collapsed="false">
      <c r="A39" s="4" t="n">
        <v>43796.25</v>
      </c>
      <c r="B39" s="5" t="n">
        <v>1.2855</v>
      </c>
      <c r="C39" s="5" t="n">
        <v>1.28564</v>
      </c>
      <c r="D39" s="5" t="n">
        <v>1.28512</v>
      </c>
      <c r="E39" s="5" t="n">
        <v>1.2854</v>
      </c>
      <c r="F39" s="0" t="n">
        <v>1238</v>
      </c>
      <c r="G39" s="0" t="n">
        <f aca="false">ROW()-3</f>
        <v>36</v>
      </c>
      <c r="H39" s="5" t="n">
        <f aca="true">IF(G39&gt;(MovingPeriod+MovingShift),AVERAGE(INDIRECT("E"&amp;(ROW()-MovingPeriod-MovingShift)&amp;":"&amp;"E"&amp;ROW()-MovingShift)),"")</f>
        <v>1.28577307692308</v>
      </c>
      <c r="I39" s="0" t="str">
        <f aca="false">IF(AND(B39&gt;H39,E39&lt;H39),-1,IF(AND(B39&lt;H39,E39&gt;H39),1,""))</f>
        <v/>
      </c>
      <c r="J39" s="6" t="str">
        <f aca="false">IF(AND(I39=-1,J38=""),-1,IF(AND(I39=1,J38=""),1,IF(OR(AND(I39="",J38=1),AND(I39="",J38=-1),I39=J38),J38,"")))</f>
        <v/>
      </c>
      <c r="K39" s="0" t="str">
        <f aca="false">IF(AND(J38=1,J37=""),INDEX(DealTypes,1),IF(AND(J38=-1,J37=""),INDEX(DealTypes,2),IF(OR(AND(J38="",J37=1),AND(J38="",J37=-1)),INDEX(DealTypes,3),"")))</f>
        <v/>
      </c>
      <c r="L39" s="6" t="str">
        <f aca="false">IF(K39=INDEX(DealTypes,1),B39+Spread,IF(K39=INDEX(DealTypes,2),B39,IF(OR(K39=INDEX(DealTypes,3),N(L38)=0),"",L38)))</f>
        <v/>
      </c>
      <c r="M39" s="6" t="str">
        <f aca="false">IF(N39&lt;&gt;"",IF(COUNTIF(N$3:N39,N39)=1,MAX(M$4:M38)+1,""),"")</f>
        <v/>
      </c>
      <c r="N39" s="7" t="str">
        <f aca="false">IF(K39=INDEX(DealTypes,3),IF(I38=-1,ROUND((B39-L38)/Point,0),ROUND((L38-B39)/Point,0)),"")</f>
        <v/>
      </c>
      <c r="O39" s="6" t="str">
        <f aca="false">(IF(AND(N(N39)&gt;0,I38=-1),1,IF(AND(N(N39)&lt;0,I38=-1),-1,IF(AND(N(N39)&gt;0,I38=1),2,IF(AND(N(N39)&lt;0,I38=1),-2,"")))))</f>
        <v/>
      </c>
      <c r="P39" s="0" t="str">
        <f aca="false">IF(N39&lt;&gt;"",ABS(N39),"")</f>
        <v/>
      </c>
    </row>
    <row r="40" customFormat="false" ht="12.8" hidden="false" customHeight="false" outlineLevel="0" collapsed="false">
      <c r="A40" s="4" t="n">
        <v>43796.2916666667</v>
      </c>
      <c r="B40" s="5" t="n">
        <v>1.2854</v>
      </c>
      <c r="C40" s="5" t="n">
        <v>1.2856</v>
      </c>
      <c r="D40" s="5" t="n">
        <v>1.28462</v>
      </c>
      <c r="E40" s="5" t="n">
        <v>1.28465</v>
      </c>
      <c r="F40" s="0" t="n">
        <v>757</v>
      </c>
      <c r="G40" s="0" t="n">
        <f aca="false">ROW()-3</f>
        <v>37</v>
      </c>
      <c r="H40" s="5" t="n">
        <f aca="true">IF(G40&gt;(MovingPeriod+MovingShift),AVERAGE(INDIRECT("E"&amp;(ROW()-MovingPeriod-MovingShift)&amp;":"&amp;"E"&amp;ROW()-MovingShift)),"")</f>
        <v>1.28582769230769</v>
      </c>
      <c r="I40" s="0" t="str">
        <f aca="false">IF(AND(B40&gt;H40,E40&lt;H40),-1,IF(AND(B40&lt;H40,E40&gt;H40),1,""))</f>
        <v/>
      </c>
      <c r="J40" s="6" t="str">
        <f aca="false">IF(AND(I40=-1,J39=""),-1,IF(AND(I40=1,J39=""),1,IF(OR(AND(I40="",J39=1),AND(I40="",J39=-1),I40=J39),J39,"")))</f>
        <v/>
      </c>
      <c r="K40" s="0" t="str">
        <f aca="false">IF(AND(J39=1,J38=""),INDEX(DealTypes,1),IF(AND(J39=-1,J38=""),INDEX(DealTypes,2),IF(OR(AND(J39="",J38=1),AND(J39="",J38=-1)),INDEX(DealTypes,3),"")))</f>
        <v/>
      </c>
      <c r="L40" s="6" t="str">
        <f aca="false">IF(K40=INDEX(DealTypes,1),B40+Spread,IF(K40=INDEX(DealTypes,2),B40,IF(OR(K40=INDEX(DealTypes,3),N(L39)=0),"",L39)))</f>
        <v/>
      </c>
      <c r="M40" s="6" t="str">
        <f aca="false">IF(N40&lt;&gt;"",IF(COUNTIF(N$3:N40,N40)=1,MAX(M$4:M39)+1,""),"")</f>
        <v/>
      </c>
      <c r="N40" s="7" t="str">
        <f aca="false">IF(K40=INDEX(DealTypes,3),IF(I39=-1,ROUND((B40-L39)/Point,0),ROUND((L39-B40)/Point,0)),"")</f>
        <v/>
      </c>
      <c r="O40" s="6" t="str">
        <f aca="false">(IF(AND(N(N40)&gt;0,I39=-1),1,IF(AND(N(N40)&lt;0,I39=-1),-1,IF(AND(N(N40)&gt;0,I39=1),2,IF(AND(N(N40)&lt;0,I39=1),-2,"")))))</f>
        <v/>
      </c>
      <c r="P40" s="0" t="str">
        <f aca="false">IF(N40&lt;&gt;"",ABS(N40),"")</f>
        <v/>
      </c>
    </row>
    <row r="41" customFormat="false" ht="12.8" hidden="false" customHeight="false" outlineLevel="0" collapsed="false">
      <c r="A41" s="4" t="n">
        <v>43796.3333333333</v>
      </c>
      <c r="B41" s="5" t="n">
        <v>1.28465</v>
      </c>
      <c r="C41" s="5" t="n">
        <v>1.28479</v>
      </c>
      <c r="D41" s="5" t="n">
        <v>1.28424</v>
      </c>
      <c r="E41" s="5" t="n">
        <v>1.28464</v>
      </c>
      <c r="F41" s="0" t="n">
        <v>1033</v>
      </c>
      <c r="G41" s="0" t="n">
        <f aca="false">ROW()-3</f>
        <v>38</v>
      </c>
      <c r="H41" s="5" t="n">
        <f aca="true">IF(G41&gt;(MovingPeriod+MovingShift),AVERAGE(INDIRECT("E"&amp;(ROW()-MovingPeriod-MovingShift)&amp;":"&amp;"E"&amp;ROW()-MovingShift)),"")</f>
        <v>1.28566692307692</v>
      </c>
      <c r="I41" s="0" t="str">
        <f aca="false">IF(AND(B41&gt;H41,E41&lt;H41),-1,IF(AND(B41&lt;H41,E41&gt;H41),1,""))</f>
        <v/>
      </c>
      <c r="J41" s="6" t="str">
        <f aca="false">IF(AND(I41=-1,J40=""),-1,IF(AND(I41=1,J40=""),1,IF(OR(AND(I41="",J40=1),AND(I41="",J40=-1),I41=J40),J40,"")))</f>
        <v/>
      </c>
      <c r="K41" s="0" t="str">
        <f aca="false">IF(AND(J40=1,J39=""),INDEX(DealTypes,1),IF(AND(J40=-1,J39=""),INDEX(DealTypes,2),IF(OR(AND(J40="",J39=1),AND(J40="",J39=-1)),INDEX(DealTypes,3),"")))</f>
        <v/>
      </c>
      <c r="L41" s="6" t="str">
        <f aca="false">IF(K41=INDEX(DealTypes,1),B41+Spread,IF(K41=INDEX(DealTypes,2),B41,IF(OR(K41=INDEX(DealTypes,3),N(L40)=0),"",L40)))</f>
        <v/>
      </c>
      <c r="M41" s="6" t="str">
        <f aca="false">IF(N41&lt;&gt;"",IF(COUNTIF(N$3:N41,N41)=1,MAX(M$4:M40)+1,""),"")</f>
        <v/>
      </c>
      <c r="N41" s="7" t="str">
        <f aca="false">IF(K41=INDEX(DealTypes,3),IF(I40=-1,ROUND((B41-L40)/Point,0),ROUND((L40-B41)/Point,0)),"")</f>
        <v/>
      </c>
      <c r="O41" s="6" t="str">
        <f aca="false">(IF(AND(N(N41)&gt;0,I40=-1),1,IF(AND(N(N41)&lt;0,I40=-1),-1,IF(AND(N(N41)&gt;0,I40=1),2,IF(AND(N(N41)&lt;0,I40=1),-2,"")))))</f>
        <v/>
      </c>
      <c r="P41" s="0" t="str">
        <f aca="false">IF(N41&lt;&gt;"",ABS(N41),"")</f>
        <v/>
      </c>
    </row>
    <row r="42" customFormat="false" ht="12.8" hidden="false" customHeight="false" outlineLevel="0" collapsed="false">
      <c r="A42" s="4" t="n">
        <v>43796.375</v>
      </c>
      <c r="B42" s="5" t="n">
        <v>1.28464</v>
      </c>
      <c r="C42" s="5" t="n">
        <v>1.28477</v>
      </c>
      <c r="D42" s="5" t="n">
        <v>1.28268</v>
      </c>
      <c r="E42" s="5" t="n">
        <v>1.28339</v>
      </c>
      <c r="F42" s="0" t="n">
        <v>2244</v>
      </c>
      <c r="G42" s="0" t="n">
        <f aca="false">ROW()-3</f>
        <v>39</v>
      </c>
      <c r="H42" s="5" t="n">
        <f aca="true">IF(G42&gt;(MovingPeriod+MovingShift),AVERAGE(INDIRECT("E"&amp;(ROW()-MovingPeriod-MovingShift)&amp;":"&amp;"E"&amp;ROW()-MovingShift)),"")</f>
        <v>1.28561692307692</v>
      </c>
      <c r="I42" s="0" t="str">
        <f aca="false">IF(AND(B42&gt;H42,E42&lt;H42),-1,IF(AND(B42&lt;H42,E42&gt;H42),1,""))</f>
        <v/>
      </c>
      <c r="J42" s="6" t="str">
        <f aca="false">IF(AND(I42=-1,J41=""),-1,IF(AND(I42=1,J41=""),1,IF(OR(AND(I42="",J41=1),AND(I42="",J41=-1),I42=J41),J41,"")))</f>
        <v/>
      </c>
      <c r="K42" s="0" t="str">
        <f aca="false">IF(AND(J41=1,J40=""),INDEX(DealTypes,1),IF(AND(J41=-1,J40=""),INDEX(DealTypes,2),IF(OR(AND(J41="",J40=1),AND(J41="",J40=-1)),INDEX(DealTypes,3),"")))</f>
        <v/>
      </c>
      <c r="L42" s="6" t="str">
        <f aca="false">IF(K42=INDEX(DealTypes,1),B42+Spread,IF(K42=INDEX(DealTypes,2),B42,IF(OR(K42=INDEX(DealTypes,3),N(L41)=0),"",L41)))</f>
        <v/>
      </c>
      <c r="M42" s="6" t="str">
        <f aca="false">IF(N42&lt;&gt;"",IF(COUNTIF(N$3:N42,N42)=1,MAX(M$4:M41)+1,""),"")</f>
        <v/>
      </c>
      <c r="N42" s="7" t="str">
        <f aca="false">IF(K42=INDEX(DealTypes,3),IF(I41=-1,ROUND((B42-L41)/Point,0),ROUND((L41-B42)/Point,0)),"")</f>
        <v/>
      </c>
      <c r="O42" s="6" t="str">
        <f aca="false">(IF(AND(N(N42)&gt;0,I41=-1),1,IF(AND(N(N42)&lt;0,I41=-1),-1,IF(AND(N(N42)&gt;0,I41=1),2,IF(AND(N(N42)&lt;0,I41=1),-2,"")))))</f>
        <v/>
      </c>
      <c r="P42" s="0" t="str">
        <f aca="false">IF(N42&lt;&gt;"",ABS(N42),"")</f>
        <v/>
      </c>
    </row>
    <row r="43" customFormat="false" ht="12.8" hidden="false" customHeight="false" outlineLevel="0" collapsed="false">
      <c r="A43" s="4" t="n">
        <v>43796.4166666667</v>
      </c>
      <c r="B43" s="5" t="n">
        <v>1.2834</v>
      </c>
      <c r="C43" s="5" t="n">
        <v>1.28528</v>
      </c>
      <c r="D43" s="5" t="n">
        <v>1.28331</v>
      </c>
      <c r="E43" s="5" t="n">
        <v>1.28497</v>
      </c>
      <c r="F43" s="0" t="n">
        <v>2883</v>
      </c>
      <c r="G43" s="0" t="n">
        <f aca="false">ROW()-3</f>
        <v>40</v>
      </c>
      <c r="H43" s="5" t="n">
        <f aca="true">IF(G43&gt;(MovingPeriod+MovingShift),AVERAGE(INDIRECT("E"&amp;(ROW()-MovingPeriod-MovingShift)&amp;":"&amp;"E"&amp;ROW()-MovingShift)),"")</f>
        <v>1.28559846153846</v>
      </c>
      <c r="I43" s="6" t="str">
        <f aca="false">IF(AND(B43&gt;H43,E43&lt;H43),-1,IF(AND(B43&lt;H43,E43&gt;H43),1,""))</f>
        <v/>
      </c>
      <c r="J43" s="6" t="str">
        <f aca="false">IF(AND(I43=-1,J42=""),-1,IF(AND(I43=1,J42=""),1,IF(OR(AND(I43="",J42=1),AND(I43="",J42=-1),I43=J42),J42,"")))</f>
        <v/>
      </c>
      <c r="K43" s="0" t="str">
        <f aca="false">IF(AND(J42=1,J41=""),INDEX(DealTypes,1),IF(AND(J42=-1,J41=""),INDEX(DealTypes,2),IF(OR(AND(J42="",J41=1),AND(J42="",J41=-1)),INDEX(DealTypes,3),"")))</f>
        <v/>
      </c>
      <c r="L43" s="6" t="str">
        <f aca="false">IF(K43=INDEX(DealTypes,1),B43+Spread,IF(K43=INDEX(DealTypes,2),B43,IF(OR(K43=INDEX(DealTypes,3),N(L42)=0),"",L42)))</f>
        <v/>
      </c>
      <c r="M43" s="6" t="str">
        <f aca="false">IF(N43&lt;&gt;"",IF(COUNTIF(N$3:N43,N43)=1,MAX(M$4:M42)+1,""),"")</f>
        <v/>
      </c>
      <c r="N43" s="7" t="str">
        <f aca="false">IF(K43=INDEX(DealTypes,3),IF(I42=-1,ROUND((B43-L42)/Point,0),ROUND((L42-B43)/Point,0)),"")</f>
        <v/>
      </c>
      <c r="O43" s="6" t="str">
        <f aca="false">(IF(AND(N(N43)&gt;0,I42=-1),1,IF(AND(N(N43)&lt;0,I42=-1),-1,IF(AND(N(N43)&gt;0,I42=1),2,IF(AND(N(N43)&lt;0,I42=1),-2,"")))))</f>
        <v/>
      </c>
      <c r="P43" s="0" t="str">
        <f aca="false">IF(N43&lt;&gt;"",ABS(N43),"")</f>
        <v/>
      </c>
    </row>
    <row r="44" customFormat="false" ht="12.8" hidden="false" customHeight="false" outlineLevel="0" collapsed="false">
      <c r="A44" s="4" t="n">
        <v>43796.4583333333</v>
      </c>
      <c r="B44" s="5" t="n">
        <v>1.28496</v>
      </c>
      <c r="C44" s="5" t="n">
        <v>1.28646</v>
      </c>
      <c r="D44" s="5" t="n">
        <v>1.28429</v>
      </c>
      <c r="E44" s="5" t="n">
        <v>1.28613</v>
      </c>
      <c r="F44" s="0" t="n">
        <v>2729</v>
      </c>
      <c r="G44" s="0" t="n">
        <f aca="false">ROW()-3</f>
        <v>41</v>
      </c>
      <c r="H44" s="5" t="n">
        <f aca="true">IF(G44&gt;(MovingPeriod+MovingShift),AVERAGE(INDIRECT("E"&amp;(ROW()-MovingPeriod-MovingShift)&amp;":"&amp;"E"&amp;ROW()-MovingShift)),"")</f>
        <v>1.28562846153846</v>
      </c>
      <c r="I44" s="6" t="n">
        <f aca="false">IF(AND(B44&gt;H44,E44&lt;H44),-1,IF(AND(B44&lt;H44,E44&gt;H44),1,""))</f>
        <v>1</v>
      </c>
      <c r="J44" s="6" t="n">
        <f aca="false">IF(AND(I44=-1,J43=""),-1,IF(AND(I44=1,J43=""),1,IF(OR(AND(I44="",J43=1),AND(I44="",J43=-1),I44=J43),J43,"")))</f>
        <v>1</v>
      </c>
      <c r="K44" s="0" t="str">
        <f aca="false">IF(AND(J43=1,J42=""),INDEX(DealTypes,1),IF(AND(J43=-1,J42=""),INDEX(DealTypes,2),IF(OR(AND(J43="",J42=1),AND(J43="",J42=-1)),INDEX(DealTypes,3),"")))</f>
        <v/>
      </c>
      <c r="L44" s="6" t="str">
        <f aca="false">IF(K44=INDEX(DealTypes,1),B44+Spread,IF(K44=INDEX(DealTypes,2),B44,IF(OR(K44=INDEX(DealTypes,3),N(L43)=0),"",L43)))</f>
        <v/>
      </c>
      <c r="M44" s="6" t="str">
        <f aca="false">IF(N44&lt;&gt;"",IF(COUNTIF(N$3:N44,N44)=1,MAX(M$4:M43)+1,""),"")</f>
        <v/>
      </c>
      <c r="N44" s="7" t="str">
        <f aca="false">IF(K44=INDEX(DealTypes,3),IF(I43=-1,ROUND((B44-L43)/Point,0),ROUND((L43-B44)/Point,0)),"")</f>
        <v/>
      </c>
      <c r="O44" s="6" t="str">
        <f aca="false">(IF(AND(N(N44)&gt;0,I43=-1),1,IF(AND(N(N44)&lt;0,I43=-1),-1,IF(AND(N(N44)&gt;0,I43=1),2,IF(AND(N(N44)&lt;0,I43=1),-2,"")))))</f>
        <v/>
      </c>
      <c r="P44" s="0" t="str">
        <f aca="false">IF(N44&lt;&gt;"",ABS(N44),"")</f>
        <v/>
      </c>
    </row>
    <row r="45" customFormat="false" ht="12.8" hidden="false" customHeight="false" outlineLevel="0" collapsed="false">
      <c r="A45" s="4" t="n">
        <v>43796.5</v>
      </c>
      <c r="B45" s="5" t="n">
        <v>1.28613</v>
      </c>
      <c r="C45" s="5" t="n">
        <v>1.28843</v>
      </c>
      <c r="D45" s="5" t="n">
        <v>1.28598</v>
      </c>
      <c r="E45" s="5" t="n">
        <v>1.2883</v>
      </c>
      <c r="F45" s="0" t="n">
        <v>2591</v>
      </c>
      <c r="G45" s="0" t="n">
        <f aca="false">ROW()-3</f>
        <v>42</v>
      </c>
      <c r="H45" s="5" t="n">
        <f aca="true">IF(G45&gt;(MovingPeriod+MovingShift),AVERAGE(INDIRECT("E"&amp;(ROW()-MovingPeriod-MovingShift)&amp;":"&amp;"E"&amp;ROW()-MovingShift)),"")</f>
        <v>1.28576538461538</v>
      </c>
      <c r="I45" s="0" t="str">
        <f aca="false">IF(AND(B45&gt;H45,E45&lt;H45),-1,IF(AND(B45&lt;H45,E45&gt;H45),1,""))</f>
        <v/>
      </c>
      <c r="J45" s="6" t="n">
        <f aca="false">IF(AND(I45=-1,J44=""),-1,IF(AND(I45=1,J44=""),1,IF(OR(AND(I45="",J44=1),AND(I45="",J44=-1),I45=J44),J44,"")))</f>
        <v>1</v>
      </c>
      <c r="K45" s="0" t="str">
        <f aca="false">IF(AND(J44=1,J43=""),INDEX(DealTypes,1),IF(AND(J44=-1,J43=""),INDEX(DealTypes,2),IF(OR(AND(J44="",J43=1),AND(J44="",J43=-1)),INDEX(DealTypes,3),"")))</f>
        <v>Buy</v>
      </c>
      <c r="L45" s="6" t="n">
        <f aca="false">IF(K45=INDEX(DealTypes,1),B45+Spread,IF(K45=INDEX(DealTypes,2),B45,IF(OR(K45=INDEX(DealTypes,3),N(L44)=0),"",L44)))</f>
        <v>1.28621</v>
      </c>
      <c r="M45" s="6" t="str">
        <f aca="false">IF(N45&lt;&gt;"",IF(COUNTIF(N$3:N45,N45)=1,MAX(M$4:M44)+1,""),"")</f>
        <v/>
      </c>
      <c r="N45" s="7" t="str">
        <f aca="false">IF(K45=INDEX(DealTypes,3),IF(I44=-1,ROUND((B45-L44)/Point,0),ROUND((L44-B45)/Point,0)),"")</f>
        <v/>
      </c>
      <c r="O45" s="6" t="str">
        <f aca="false">(IF(AND(N(N45)&gt;0,I44=-1),1,IF(AND(N(N45)&lt;0,I44=-1),-1,IF(AND(N(N45)&gt;0,I44=1),2,IF(AND(N(N45)&lt;0,I44=1),-2,"")))))</f>
        <v/>
      </c>
      <c r="P45" s="0" t="str">
        <f aca="false">IF(N45&lt;&gt;"",ABS(N45),"")</f>
        <v/>
      </c>
    </row>
    <row r="46" customFormat="false" ht="12.8" hidden="false" customHeight="false" outlineLevel="0" collapsed="false">
      <c r="A46" s="4" t="n">
        <v>43796.5416666667</v>
      </c>
      <c r="B46" s="5" t="n">
        <v>1.2883</v>
      </c>
      <c r="C46" s="5" t="n">
        <v>1.28932</v>
      </c>
      <c r="D46" s="5" t="n">
        <v>1.28712</v>
      </c>
      <c r="E46" s="5" t="n">
        <v>1.289</v>
      </c>
      <c r="F46" s="0" t="n">
        <v>3075</v>
      </c>
      <c r="G46" s="0" t="n">
        <f aca="false">ROW()-3</f>
        <v>43</v>
      </c>
      <c r="H46" s="5" t="n">
        <f aca="true">IF(G46&gt;(MovingPeriod+MovingShift),AVERAGE(INDIRECT("E"&amp;(ROW()-MovingPeriod-MovingShift)&amp;":"&amp;"E"&amp;ROW()-MovingShift)),"")</f>
        <v>1.28574615384615</v>
      </c>
      <c r="I46" s="0" t="str">
        <f aca="false">IF(AND(B46&gt;H46,E46&lt;H46),-1,IF(AND(B46&lt;H46,E46&gt;H46),1,""))</f>
        <v/>
      </c>
      <c r="J46" s="6" t="n">
        <f aca="false">IF(AND(I46=-1,J45=""),-1,IF(AND(I46=1,J45=""),1,IF(OR(AND(I46="",J45=1),AND(I46="",J45=-1),I46=J45),J45,"")))</f>
        <v>1</v>
      </c>
      <c r="K46" s="0" t="str">
        <f aca="false">IF(AND(J45=1,J44=""),INDEX(DealTypes,1),IF(AND(J45=-1,J44=""),INDEX(DealTypes,2),IF(OR(AND(J45="",J44=1),AND(J45="",J44=-1)),INDEX(DealTypes,3),"")))</f>
        <v/>
      </c>
      <c r="L46" s="6" t="n">
        <f aca="false">IF(K46=INDEX(DealTypes,1),B46+Spread,IF(K46=INDEX(DealTypes,2),B46,IF(OR(K46=INDEX(DealTypes,3),N(L45)=0),"",L45)))</f>
        <v>1.28621</v>
      </c>
      <c r="M46" s="6" t="str">
        <f aca="false">IF(N46&lt;&gt;"",IF(COUNTIF(N$3:N46,N46)=1,MAX(M$4:M45)+1,""),"")</f>
        <v/>
      </c>
      <c r="N46" s="7" t="str">
        <f aca="false">IF(K46=INDEX(DealTypes,3),IF(I45=-1,ROUND((B46-L45)/Point,0),ROUND((L45-B46)/Point,0)),"")</f>
        <v/>
      </c>
      <c r="O46" s="6" t="str">
        <f aca="false">(IF(AND(N(N46)&gt;0,I45=-1),1,IF(AND(N(N46)&lt;0,I45=-1),-1,IF(AND(N(N46)&gt;0,I45=1),2,IF(AND(N(N46)&lt;0,I45=1),-2,"")))))</f>
        <v/>
      </c>
      <c r="P46" s="0" t="str">
        <f aca="false">IF(N46&lt;&gt;"",ABS(N46),"")</f>
        <v/>
      </c>
    </row>
    <row r="47" customFormat="false" ht="12.8" hidden="false" customHeight="false" outlineLevel="0" collapsed="false">
      <c r="A47" s="4" t="n">
        <v>43796.5833333333</v>
      </c>
      <c r="B47" s="5" t="n">
        <v>1.28898</v>
      </c>
      <c r="C47" s="5" t="n">
        <v>1.28911</v>
      </c>
      <c r="D47" s="5" t="n">
        <v>1.28764</v>
      </c>
      <c r="E47" s="5" t="n">
        <v>1.2886</v>
      </c>
      <c r="F47" s="0" t="n">
        <v>2817</v>
      </c>
      <c r="G47" s="0" t="n">
        <f aca="false">ROW()-3</f>
        <v>44</v>
      </c>
      <c r="H47" s="5" t="n">
        <f aca="true">IF(G47&gt;(MovingPeriod+MovingShift),AVERAGE(INDIRECT("E"&amp;(ROW()-MovingPeriod-MovingShift)&amp;":"&amp;"E"&amp;ROW()-MovingShift)),"")</f>
        <v>1.28563615384615</v>
      </c>
      <c r="I47" s="0" t="str">
        <f aca="false">IF(AND(B47&gt;H47,E47&lt;H47),-1,IF(AND(B47&lt;H47,E47&gt;H47),1,""))</f>
        <v/>
      </c>
      <c r="J47" s="6" t="n">
        <f aca="false">IF(AND(I47=-1,J46=""),-1,IF(AND(I47=1,J46=""),1,IF(OR(AND(I47="",J46=1),AND(I47="",J46=-1),I47=J46),J46,"")))</f>
        <v>1</v>
      </c>
      <c r="K47" s="0" t="str">
        <f aca="false">IF(AND(J46=1,J45=""),INDEX(DealTypes,1),IF(AND(J46=-1,J45=""),INDEX(DealTypes,2),IF(OR(AND(J46="",J45=1),AND(J46="",J45=-1)),INDEX(DealTypes,3),"")))</f>
        <v/>
      </c>
      <c r="L47" s="6" t="n">
        <f aca="false">IF(K47=INDEX(DealTypes,1),B47+Spread,IF(K47=INDEX(DealTypes,2),B47,IF(OR(K47=INDEX(DealTypes,3),N(L46)=0),"",L46)))</f>
        <v>1.28621</v>
      </c>
      <c r="M47" s="6" t="str">
        <f aca="false">IF(N47&lt;&gt;"",IF(COUNTIF(N$3:N47,N47)=1,MAX(M$4:M46)+1,""),"")</f>
        <v/>
      </c>
      <c r="N47" s="7" t="str">
        <f aca="false">IF(K47=INDEX(DealTypes,3),IF(I46=-1,ROUND((B47-L46)/Point,0),ROUND((L46-B47)/Point,0)),"")</f>
        <v/>
      </c>
      <c r="O47" s="6" t="str">
        <f aca="false">(IF(AND(N(N47)&gt;0,I46=-1),1,IF(AND(N(N47)&lt;0,I46=-1),-1,IF(AND(N(N47)&gt;0,I46=1),2,IF(AND(N(N47)&lt;0,I46=1),-2,"")))))</f>
        <v/>
      </c>
      <c r="P47" s="0" t="str">
        <f aca="false">IF(N47&lt;&gt;"",ABS(N47),"")</f>
        <v/>
      </c>
    </row>
    <row r="48" customFormat="false" ht="12.8" hidden="false" customHeight="false" outlineLevel="0" collapsed="false">
      <c r="A48" s="4" t="n">
        <v>43796.625</v>
      </c>
      <c r="B48" s="5" t="n">
        <v>1.2886</v>
      </c>
      <c r="C48" s="5" t="n">
        <v>1.28903</v>
      </c>
      <c r="D48" s="5" t="n">
        <v>1.28727</v>
      </c>
      <c r="E48" s="5" t="n">
        <v>1.28819</v>
      </c>
      <c r="F48" s="0" t="n">
        <v>3131</v>
      </c>
      <c r="G48" s="0" t="n">
        <f aca="false">ROW()-3</f>
        <v>45</v>
      </c>
      <c r="H48" s="5" t="n">
        <f aca="true">IF(G48&gt;(MovingPeriod+MovingShift),AVERAGE(INDIRECT("E"&amp;(ROW()-MovingPeriod-MovingShift)&amp;":"&amp;"E"&amp;ROW()-MovingShift)),"")</f>
        <v>1.28541769230769</v>
      </c>
      <c r="I48" s="0" t="str">
        <f aca="false">IF(AND(B48&gt;H48,E48&lt;H48),-1,IF(AND(B48&lt;H48,E48&gt;H48),1,""))</f>
        <v/>
      </c>
      <c r="J48" s="6" t="n">
        <f aca="false">IF(AND(I48=-1,J47=""),-1,IF(AND(I48=1,J47=""),1,IF(OR(AND(I48="",J47=1),AND(I48="",J47=-1),I48=J47),J47,"")))</f>
        <v>1</v>
      </c>
      <c r="K48" s="0" t="str">
        <f aca="false">IF(AND(J47=1,J46=""),INDEX(DealTypes,1),IF(AND(J47=-1,J46=""),INDEX(DealTypes,2),IF(OR(AND(J47="",J46=1),AND(J47="",J46=-1)),INDEX(DealTypes,3),"")))</f>
        <v/>
      </c>
      <c r="L48" s="6" t="n">
        <f aca="false">IF(K48=INDEX(DealTypes,1),B48+Spread,IF(K48=INDEX(DealTypes,2),B48,IF(OR(K48=INDEX(DealTypes,3),N(L47)=0),"",L47)))</f>
        <v>1.28621</v>
      </c>
      <c r="M48" s="6" t="str">
        <f aca="false">IF(N48&lt;&gt;"",IF(COUNTIF(N$3:N48,N48)=1,MAX(M$4:M47)+1,""),"")</f>
        <v/>
      </c>
      <c r="N48" s="7" t="str">
        <f aca="false">IF(K48=INDEX(DealTypes,3),IF(I47=-1,ROUND((B48-L47)/Point,0),ROUND((L47-B48)/Point,0)),"")</f>
        <v/>
      </c>
      <c r="O48" s="6" t="str">
        <f aca="false">(IF(AND(N(N48)&gt;0,I47=-1),1,IF(AND(N(N48)&lt;0,I47=-1),-1,IF(AND(N(N48)&gt;0,I47=1),2,IF(AND(N(N48)&lt;0,I47=1),-2,"")))))</f>
        <v/>
      </c>
      <c r="P48" s="0" t="str">
        <f aca="false">IF(N48&lt;&gt;"",ABS(N48),"")</f>
        <v/>
      </c>
    </row>
    <row r="49" customFormat="false" ht="12.8" hidden="false" customHeight="false" outlineLevel="0" collapsed="false">
      <c r="A49" s="4" t="n">
        <v>43796.6666666667</v>
      </c>
      <c r="B49" s="5" t="n">
        <v>1.28819</v>
      </c>
      <c r="C49" s="5" t="n">
        <v>1.28831</v>
      </c>
      <c r="D49" s="5" t="n">
        <v>1.28692</v>
      </c>
      <c r="E49" s="5" t="n">
        <v>1.28727</v>
      </c>
      <c r="F49" s="0" t="n">
        <v>3384</v>
      </c>
      <c r="G49" s="0" t="n">
        <f aca="false">ROW()-3</f>
        <v>46</v>
      </c>
      <c r="H49" s="5" t="n">
        <f aca="true">IF(G49&gt;(MovingPeriod+MovingShift),AVERAGE(INDIRECT("E"&amp;(ROW()-MovingPeriod-MovingShift)&amp;":"&amp;"E"&amp;ROW()-MovingShift)),"")</f>
        <v>1.28528076923077</v>
      </c>
      <c r="I49" s="6" t="str">
        <f aca="false">IF(AND(B49&gt;H49,E49&lt;H49),-1,IF(AND(B49&lt;H49,E49&gt;H49),1,""))</f>
        <v/>
      </c>
      <c r="J49" s="6" t="n">
        <f aca="false">IF(AND(I49=-1,J48=""),-1,IF(AND(I49=1,J48=""),1,IF(OR(AND(I49="",J48=1),AND(I49="",J48=-1),I49=J48),J48,"")))</f>
        <v>1</v>
      </c>
      <c r="K49" s="0" t="str">
        <f aca="false">IF(AND(J48=1,J47=""),INDEX(DealTypes,1),IF(AND(J48=-1,J47=""),INDEX(DealTypes,2),IF(OR(AND(J48="",J47=1),AND(J48="",J47=-1)),INDEX(DealTypes,3),"")))</f>
        <v/>
      </c>
      <c r="L49" s="6" t="n">
        <f aca="false">IF(K49=INDEX(DealTypes,1),B49+Spread,IF(K49=INDEX(DealTypes,2),B49,IF(OR(K49=INDEX(DealTypes,3),N(L48)=0),"",L48)))</f>
        <v>1.28621</v>
      </c>
      <c r="M49" s="6" t="str">
        <f aca="false">IF(N49&lt;&gt;"",IF(COUNTIF(N$3:N49,N49)=1,MAX(M$4:M48)+1,""),"")</f>
        <v/>
      </c>
      <c r="N49" s="7" t="str">
        <f aca="false">IF(K49=INDEX(DealTypes,3),IF(I48=-1,ROUND((B49-L48)/Point,0),ROUND((L48-B49)/Point,0)),"")</f>
        <v/>
      </c>
      <c r="O49" s="6" t="str">
        <f aca="false">(IF(AND(N(N49)&gt;0,I48=-1),1,IF(AND(N(N49)&lt;0,I48=-1),-1,IF(AND(N(N49)&gt;0,I48=1),2,IF(AND(N(N49)&lt;0,I48=1),-2,"")))))</f>
        <v/>
      </c>
      <c r="P49" s="0" t="str">
        <f aca="false">IF(N49&lt;&gt;"",ABS(N49),"")</f>
        <v/>
      </c>
    </row>
    <row r="50" customFormat="false" ht="12.8" hidden="false" customHeight="false" outlineLevel="0" collapsed="false">
      <c r="A50" s="4" t="n">
        <v>43796.7083333333</v>
      </c>
      <c r="B50" s="5" t="n">
        <v>1.28727</v>
      </c>
      <c r="C50" s="5" t="n">
        <v>1.28855</v>
      </c>
      <c r="D50" s="5" t="n">
        <v>1.28651</v>
      </c>
      <c r="E50" s="5" t="n">
        <v>1.28752</v>
      </c>
      <c r="F50" s="0" t="n">
        <v>4051</v>
      </c>
      <c r="G50" s="0" t="n">
        <f aca="false">ROW()-3</f>
        <v>47</v>
      </c>
      <c r="H50" s="5" t="n">
        <f aca="true">IF(G50&gt;(MovingPeriod+MovingShift),AVERAGE(INDIRECT("E"&amp;(ROW()-MovingPeriod-MovingShift)&amp;":"&amp;"E"&amp;ROW()-MovingShift)),"")</f>
        <v>1.28526461538462</v>
      </c>
      <c r="I50" s="0" t="str">
        <f aca="false">IF(AND(B50&gt;H50,E50&lt;H50),-1,IF(AND(B50&lt;H50,E50&gt;H50),1,""))</f>
        <v/>
      </c>
      <c r="J50" s="6" t="n">
        <f aca="false">IF(AND(I50=-1,J49=""),-1,IF(AND(I50=1,J49=""),1,IF(OR(AND(I50="",J49=1),AND(I50="",J49=-1),I50=J49),J49,"")))</f>
        <v>1</v>
      </c>
      <c r="K50" s="0" t="str">
        <f aca="false">IF(AND(J49=1,J48=""),INDEX(DealTypes,1),IF(AND(J49=-1,J48=""),INDEX(DealTypes,2),IF(OR(AND(J49="",J48=1),AND(J49="",J48=-1)),INDEX(DealTypes,3),"")))</f>
        <v/>
      </c>
      <c r="L50" s="6" t="n">
        <f aca="false">IF(K50=INDEX(DealTypes,1),B50+Spread,IF(K50=INDEX(DealTypes,2),B50,IF(OR(K50=INDEX(DealTypes,3),N(L49)=0),"",L49)))</f>
        <v>1.28621</v>
      </c>
      <c r="M50" s="6" t="str">
        <f aca="false">IF(N50&lt;&gt;"",IF(COUNTIF(N$3:N50,N50)=1,MAX(M$4:M49)+1,""),"")</f>
        <v/>
      </c>
      <c r="N50" s="7" t="str">
        <f aca="false">IF(K50=INDEX(DealTypes,3),IF(I49=-1,ROUND((B50-L49)/Point,0),ROUND((L49-B50)/Point,0)),"")</f>
        <v/>
      </c>
      <c r="O50" s="6" t="str">
        <f aca="false">(IF(AND(N(N50)&gt;0,I49=-1),1,IF(AND(N(N50)&lt;0,I49=-1),-1,IF(AND(N(N50)&gt;0,I49=1),2,IF(AND(N(N50)&lt;0,I49=1),-2,"")))))</f>
        <v/>
      </c>
      <c r="P50" s="0" t="str">
        <f aca="false">IF(N50&lt;&gt;"",ABS(N50),"")</f>
        <v/>
      </c>
    </row>
    <row r="51" customFormat="false" ht="12.8" hidden="false" customHeight="false" outlineLevel="0" collapsed="false">
      <c r="A51" s="4" t="n">
        <v>43796.75</v>
      </c>
      <c r="B51" s="5" t="n">
        <v>1.28753</v>
      </c>
      <c r="C51" s="5" t="n">
        <v>1.28922</v>
      </c>
      <c r="D51" s="5" t="n">
        <v>1.28721</v>
      </c>
      <c r="E51" s="5" t="n">
        <v>1.28787</v>
      </c>
      <c r="F51" s="0" t="n">
        <v>3414</v>
      </c>
      <c r="G51" s="0" t="n">
        <f aca="false">ROW()-3</f>
        <v>48</v>
      </c>
      <c r="H51" s="5" t="n">
        <f aca="true">IF(G51&gt;(MovingPeriod+MovingShift),AVERAGE(INDIRECT("E"&amp;(ROW()-MovingPeriod-MovingShift)&amp;":"&amp;"E"&amp;ROW()-MovingShift)),"")</f>
        <v>1.28541153846154</v>
      </c>
      <c r="I51" s="0" t="str">
        <f aca="false">IF(AND(B51&gt;H51,E51&lt;H51),-1,IF(AND(B51&lt;H51,E51&gt;H51),1,""))</f>
        <v/>
      </c>
      <c r="J51" s="6" t="n">
        <f aca="false">IF(AND(I51=-1,J50=""),-1,IF(AND(I51=1,J50=""),1,IF(OR(AND(I51="",J50=1),AND(I51="",J50=-1),I51=J50),J50,"")))</f>
        <v>1</v>
      </c>
      <c r="K51" s="0" t="str">
        <f aca="false">IF(AND(J50=1,J49=""),INDEX(DealTypes,1),IF(AND(J50=-1,J49=""),INDEX(DealTypes,2),IF(OR(AND(J50="",J49=1),AND(J50="",J49=-1)),INDEX(DealTypes,3),"")))</f>
        <v/>
      </c>
      <c r="L51" s="6" t="n">
        <f aca="false">IF(K51=INDEX(DealTypes,1),B51+Spread,IF(K51=INDEX(DealTypes,2),B51,IF(OR(K51=INDEX(DealTypes,3),N(L50)=0),"",L50)))</f>
        <v>1.28621</v>
      </c>
      <c r="M51" s="6" t="str">
        <f aca="false">IF(N51&lt;&gt;"",IF(COUNTIF(N$3:N51,N51)=1,MAX(M$4:M50)+1,""),"")</f>
        <v/>
      </c>
      <c r="N51" s="7" t="str">
        <f aca="false">IF(K51=INDEX(DealTypes,3),IF(I50=-1,ROUND((B51-L50)/Point,0),ROUND((L50-B51)/Point,0)),"")</f>
        <v/>
      </c>
      <c r="O51" s="6" t="str">
        <f aca="false">(IF(AND(N(N51)&gt;0,I50=-1),1,IF(AND(N(N51)&lt;0,I50=-1),-1,IF(AND(N(N51)&gt;0,I50=1),2,IF(AND(N(N51)&lt;0,I50=1),-2,"")))))</f>
        <v/>
      </c>
      <c r="P51" s="0" t="str">
        <f aca="false">IF(N51&lt;&gt;"",ABS(N51),"")</f>
        <v/>
      </c>
    </row>
    <row r="52" customFormat="false" ht="12.8" hidden="false" customHeight="false" outlineLevel="0" collapsed="false">
      <c r="A52" s="4" t="n">
        <v>43796.7916666667</v>
      </c>
      <c r="B52" s="5" t="n">
        <v>1.28788</v>
      </c>
      <c r="C52" s="5" t="n">
        <v>1.28854</v>
      </c>
      <c r="D52" s="5" t="n">
        <v>1.2877</v>
      </c>
      <c r="E52" s="5" t="n">
        <v>1.28833</v>
      </c>
      <c r="F52" s="0" t="n">
        <v>1536</v>
      </c>
      <c r="G52" s="0" t="n">
        <f aca="false">ROW()-3</f>
        <v>49</v>
      </c>
      <c r="H52" s="5" t="n">
        <f aca="true">IF(G52&gt;(MovingPeriod+MovingShift),AVERAGE(INDIRECT("E"&amp;(ROW()-MovingPeriod-MovingShift)&amp;":"&amp;"E"&amp;ROW()-MovingShift)),"")</f>
        <v>1.28564307692308</v>
      </c>
      <c r="I52" s="0" t="str">
        <f aca="false">IF(AND(B52&gt;H52,E52&lt;H52),-1,IF(AND(B52&lt;H52,E52&gt;H52),1,""))</f>
        <v/>
      </c>
      <c r="J52" s="6" t="n">
        <f aca="false">IF(AND(I52=-1,J51=""),-1,IF(AND(I52=1,J51=""),1,IF(OR(AND(I52="",J51=1),AND(I52="",J51=-1),I52=J51),J51,"")))</f>
        <v>1</v>
      </c>
      <c r="K52" s="0" t="str">
        <f aca="false">IF(AND(J51=1,J50=""),INDEX(DealTypes,1),IF(AND(J51=-1,J50=""),INDEX(DealTypes,2),IF(OR(AND(J51="",J50=1),AND(J51="",J50=-1)),INDEX(DealTypes,3),"")))</f>
        <v/>
      </c>
      <c r="L52" s="6" t="n">
        <f aca="false">IF(K52=INDEX(DealTypes,1),B52+Spread,IF(K52=INDEX(DealTypes,2),B52,IF(OR(K52=INDEX(DealTypes,3),N(L51)=0),"",L51)))</f>
        <v>1.28621</v>
      </c>
      <c r="M52" s="6" t="str">
        <f aca="false">IF(N52&lt;&gt;"",IF(COUNTIF(N$3:N52,N52)=1,MAX(M$4:M51)+1,""),"")</f>
        <v/>
      </c>
      <c r="N52" s="7" t="str">
        <f aca="false">IF(K52=INDEX(DealTypes,3),IF(I51=-1,ROUND((B52-L51)/Point,0),ROUND((L51-B52)/Point,0)),"")</f>
        <v/>
      </c>
      <c r="O52" s="6" t="str">
        <f aca="false">(IF(AND(N(N52)&gt;0,I51=-1),1,IF(AND(N(N52)&lt;0,I51=-1),-1,IF(AND(N(N52)&gt;0,I51=1),2,IF(AND(N(N52)&lt;0,I51=1),-2,"")))))</f>
        <v/>
      </c>
      <c r="P52" s="0" t="str">
        <f aca="false">IF(N52&lt;&gt;"",ABS(N52),"")</f>
        <v/>
      </c>
    </row>
    <row r="53" customFormat="false" ht="12.8" hidden="false" customHeight="false" outlineLevel="0" collapsed="false">
      <c r="A53" s="4" t="n">
        <v>43796.8333333333</v>
      </c>
      <c r="B53" s="5" t="n">
        <v>1.28833</v>
      </c>
      <c r="C53" s="5" t="n">
        <v>1.29149</v>
      </c>
      <c r="D53" s="5" t="n">
        <v>1.2882</v>
      </c>
      <c r="E53" s="5" t="n">
        <v>1.29046</v>
      </c>
      <c r="F53" s="0" t="n">
        <v>3058</v>
      </c>
      <c r="G53" s="0" t="n">
        <f aca="false">ROW()-3</f>
        <v>50</v>
      </c>
      <c r="H53" s="5" t="n">
        <f aca="true">IF(G53&gt;(MovingPeriod+MovingShift),AVERAGE(INDIRECT("E"&amp;(ROW()-MovingPeriod-MovingShift)&amp;":"&amp;"E"&amp;ROW()-MovingShift)),"")</f>
        <v>1.28584230769231</v>
      </c>
      <c r="I53" s="6" t="str">
        <f aca="false">IF(AND(B53&gt;H53,E53&lt;H53),-1,IF(AND(B53&lt;H53,E53&gt;H53),1,""))</f>
        <v/>
      </c>
      <c r="J53" s="6" t="n">
        <f aca="false">IF(AND(I53=-1,J52=""),-1,IF(AND(I53=1,J52=""),1,IF(OR(AND(I53="",J52=1),AND(I53="",J52=-1),I53=J52),J52,"")))</f>
        <v>1</v>
      </c>
      <c r="K53" s="0" t="str">
        <f aca="false">IF(AND(J52=1,J51=""),INDEX(DealTypes,1),IF(AND(J52=-1,J51=""),INDEX(DealTypes,2),IF(OR(AND(J52="",J51=1),AND(J52="",J51=-1)),INDEX(DealTypes,3),"")))</f>
        <v/>
      </c>
      <c r="L53" s="6" t="n">
        <f aca="false">IF(K53=INDEX(DealTypes,1),B53+Spread,IF(K53=INDEX(DealTypes,2),B53,IF(OR(K53=INDEX(DealTypes,3),N(L52)=0),"",L52)))</f>
        <v>1.28621</v>
      </c>
      <c r="M53" s="6" t="str">
        <f aca="false">IF(N53&lt;&gt;"",IF(COUNTIF(N$3:N53,N53)=1,MAX(M$4:M52)+1,""),"")</f>
        <v/>
      </c>
      <c r="N53" s="7" t="str">
        <f aca="false">IF(K53=INDEX(DealTypes,3),IF(I52=-1,ROUND((B53-L52)/Point,0),ROUND((L52-B53)/Point,0)),"")</f>
        <v/>
      </c>
      <c r="O53" s="6" t="str">
        <f aca="false">(IF(AND(N(N53)&gt;0,I52=-1),1,IF(AND(N(N53)&lt;0,I52=-1),-1,IF(AND(N(N53)&gt;0,I52=1),2,IF(AND(N(N53)&lt;0,I52=1),-2,"")))))</f>
        <v/>
      </c>
      <c r="P53" s="0" t="str">
        <f aca="false">IF(N53&lt;&gt;"",ABS(N53),"")</f>
        <v/>
      </c>
    </row>
    <row r="54" customFormat="false" ht="12.8" hidden="false" customHeight="false" outlineLevel="0" collapsed="false">
      <c r="A54" s="4" t="n">
        <v>43796.875</v>
      </c>
      <c r="B54" s="5" t="n">
        <v>1.29044</v>
      </c>
      <c r="C54" s="5" t="n">
        <v>1.29154</v>
      </c>
      <c r="D54" s="5" t="n">
        <v>1.29</v>
      </c>
      <c r="E54" s="5" t="n">
        <v>1.29146</v>
      </c>
      <c r="F54" s="0" t="n">
        <v>1770</v>
      </c>
      <c r="G54" s="0" t="n">
        <f aca="false">ROW()-3</f>
        <v>51</v>
      </c>
      <c r="H54" s="5" t="n">
        <f aca="true">IF(G54&gt;(MovingPeriod+MovingShift),AVERAGE(INDIRECT("E"&amp;(ROW()-MovingPeriod-MovingShift)&amp;":"&amp;"E"&amp;ROW()-MovingShift)),"")</f>
        <v>1.28606846153846</v>
      </c>
      <c r="I54" s="0" t="str">
        <f aca="false">IF(AND(B54&gt;H54,E54&lt;H54),-1,IF(AND(B54&lt;H54,E54&gt;H54),1,""))</f>
        <v/>
      </c>
      <c r="J54" s="0" t="n">
        <f aca="false">IF(AND(I54=-1,J53=""),-1,IF(AND(I54=1,J53=""),1,IF(OR(AND(I54="",J53=1),AND(I54="",J53=-1),I54=J53),J53,"")))</f>
        <v>1</v>
      </c>
      <c r="K54" s="0" t="str">
        <f aca="false">IF(AND(J53=1,J52=""),INDEX(DealTypes,1),IF(AND(J53=-1,J52=""),INDEX(DealTypes,2),IF(OR(AND(J53="",J52=1),AND(J53="",J52=-1)),INDEX(DealTypes,3),"")))</f>
        <v/>
      </c>
      <c r="L54" s="6" t="n">
        <f aca="false">IF(K54=INDEX(DealTypes,1),B54+Spread,IF(K54=INDEX(DealTypes,2),B54,IF(OR(K54=INDEX(DealTypes,3),N(L53)=0),"",L53)))</f>
        <v>1.28621</v>
      </c>
      <c r="M54" s="6" t="str">
        <f aca="false">IF(N54&lt;&gt;"",IF(COUNTIF(N$3:N54,N54)=1,MAX(M$4:M53)+1,""),"")</f>
        <v/>
      </c>
      <c r="N54" s="7" t="str">
        <f aca="false">IF(K54=INDEX(DealTypes,3),IF(I53=-1,ROUND((B54-L53)/Point,0),ROUND((L53-B54)/Point,0)),"")</f>
        <v/>
      </c>
      <c r="O54" s="6" t="str">
        <f aca="false">(IF(AND(N(N54)&gt;0,I53=-1),1,IF(AND(N(N54)&lt;0,I53=-1),-1,IF(AND(N(N54)&gt;0,I53=1),2,IF(AND(N(N54)&lt;0,I53=1),-2,"")))))</f>
        <v/>
      </c>
      <c r="P54" s="0" t="str">
        <f aca="false">IF(N54&lt;&gt;"",ABS(N54),"")</f>
        <v/>
      </c>
    </row>
    <row r="55" customFormat="false" ht="12.8" hidden="false" customHeight="false" outlineLevel="0" collapsed="false">
      <c r="A55" s="4" t="n">
        <v>43796.9166666667</v>
      </c>
      <c r="B55" s="5" t="n">
        <v>1.2915</v>
      </c>
      <c r="C55" s="5" t="n">
        <v>1.29153</v>
      </c>
      <c r="D55" s="5" t="n">
        <v>1.29021</v>
      </c>
      <c r="E55" s="5" t="n">
        <v>1.29054</v>
      </c>
      <c r="F55" s="0" t="n">
        <v>1747</v>
      </c>
      <c r="G55" s="0" t="n">
        <f aca="false">ROW()-3</f>
        <v>52</v>
      </c>
      <c r="H55" s="5" t="n">
        <f aca="true">IF(G55&gt;(MovingPeriod+MovingShift),AVERAGE(INDIRECT("E"&amp;(ROW()-MovingPeriod-MovingShift)&amp;":"&amp;"E"&amp;ROW()-MovingShift)),"")</f>
        <v>1.28623307692308</v>
      </c>
      <c r="I55" s="0" t="str">
        <f aca="false">IF(AND(B55&gt;H55,E55&lt;H55),-1,IF(AND(B55&lt;H55,E55&gt;H55),1,""))</f>
        <v/>
      </c>
      <c r="J55" s="6" t="n">
        <f aca="false">IF(AND(I55=-1,J54=""),-1,IF(AND(I55=1,J54=""),1,IF(OR(AND(I55="",J54=1),AND(I55="",J54=-1),I55=J54),J54,"")))</f>
        <v>1</v>
      </c>
      <c r="K55" s="0" t="str">
        <f aca="false">IF(AND(J54=1,J53=""),INDEX(DealTypes,1),IF(AND(J54=-1,J53=""),INDEX(DealTypes,2),IF(OR(AND(J54="",J53=1),AND(J54="",J53=-1)),INDEX(DealTypes,3),"")))</f>
        <v/>
      </c>
      <c r="L55" s="0" t="n">
        <f aca="false">IF(K55=INDEX(DealTypes,1),B55+Spread,IF(K55=INDEX(DealTypes,2),B55,IF(OR(K55=INDEX(DealTypes,3),N(L54)=0),"",L54)))</f>
        <v>1.28621</v>
      </c>
      <c r="M55" s="6" t="str">
        <f aca="false">IF(N55&lt;&gt;"",IF(COUNTIF(N$3:N55,N55)=1,MAX(M$4:M54)+1,""),"")</f>
        <v/>
      </c>
      <c r="N55" s="7" t="str">
        <f aca="false">IF(K55=INDEX(DealTypes,3),IF(I54=-1,ROUND((B55-L54)/Point,0),ROUND((L54-B55)/Point,0)),"")</f>
        <v/>
      </c>
      <c r="O55" s="6" t="str">
        <f aca="false">(IF(AND(N(N55)&gt;0,I54=-1),1,IF(AND(N(N55)&lt;0,I54=-1),-1,IF(AND(N(N55)&gt;0,I54=1),2,IF(AND(N(N55)&lt;0,I54=1),-2,"")))))</f>
        <v/>
      </c>
      <c r="P55" s="0" t="str">
        <f aca="false">IF(N55&lt;&gt;"",ABS(N55),"")</f>
        <v/>
      </c>
    </row>
    <row r="56" customFormat="false" ht="12.8" hidden="false" customHeight="false" outlineLevel="0" collapsed="false">
      <c r="A56" s="4" t="n">
        <v>43796.9583333333</v>
      </c>
      <c r="B56" s="5" t="n">
        <v>1.29053</v>
      </c>
      <c r="C56" s="5" t="n">
        <v>1.29206</v>
      </c>
      <c r="D56" s="5" t="n">
        <v>1.2888</v>
      </c>
      <c r="E56" s="5" t="n">
        <v>1.29189</v>
      </c>
      <c r="F56" s="0" t="n">
        <v>1730</v>
      </c>
      <c r="G56" s="0" t="n">
        <f aca="false">ROW()-3</f>
        <v>53</v>
      </c>
      <c r="H56" s="5" t="n">
        <f aca="true">IF(G56&gt;(MovingPeriod+MovingShift),AVERAGE(INDIRECT("E"&amp;(ROW()-MovingPeriod-MovingShift)&amp;":"&amp;"E"&amp;ROW()-MovingShift)),"")</f>
        <v>1.28642769230769</v>
      </c>
      <c r="I56" s="6" t="str">
        <f aca="false">IF(AND(B56&gt;H56,E56&lt;H56),-1,IF(AND(B56&lt;H56,E56&gt;H56),1,""))</f>
        <v/>
      </c>
      <c r="J56" s="6" t="n">
        <f aca="false">IF(AND(I56=-1,J55=""),-1,IF(AND(I56=1,J55=""),1,IF(OR(AND(I56="",J55=1),AND(I56="",J55=-1),I56=J55),J55,"")))</f>
        <v>1</v>
      </c>
      <c r="K56" s="0" t="str">
        <f aca="false">IF(AND(J55=1,J54=""),INDEX(DealTypes,1),IF(AND(J55=-1,J54=""),INDEX(DealTypes,2),IF(OR(AND(J55="",J54=1),AND(J55="",J54=-1)),INDEX(DealTypes,3),"")))</f>
        <v/>
      </c>
      <c r="L56" s="6" t="n">
        <f aca="false">IF(K56=INDEX(DealTypes,1),B56+Spread,IF(K56=INDEX(DealTypes,2),B56,IF(OR(K56=INDEX(DealTypes,3),N(L55)=0),"",L55)))</f>
        <v>1.28621</v>
      </c>
      <c r="M56" s="6" t="str">
        <f aca="false">IF(N56&lt;&gt;"",IF(COUNTIF(N$3:N56,N56)=1,MAX(M$4:M55)+1,""),"")</f>
        <v/>
      </c>
      <c r="N56" s="7" t="str">
        <f aca="false">IF(K56=INDEX(DealTypes,3),IF(I55=-1,ROUND((B56-L55)/Point,0),ROUND((L55-B56)/Point,0)),"")</f>
        <v/>
      </c>
      <c r="O56" s="6" t="str">
        <f aca="false">(IF(AND(N(N56)&gt;0,I55=-1),1,IF(AND(N(N56)&lt;0,I55=-1),-1,IF(AND(N(N56)&gt;0,I55=1),2,IF(AND(N(N56)&lt;0,I55=1),-2,"")))))</f>
        <v/>
      </c>
      <c r="P56" s="0" t="str">
        <f aca="false">IF(N56&lt;&gt;"",ABS(N56),"")</f>
        <v/>
      </c>
    </row>
    <row r="57" customFormat="false" ht="12.8" hidden="false" customHeight="false" outlineLevel="0" collapsed="false">
      <c r="A57" s="4" t="n">
        <v>43797</v>
      </c>
      <c r="B57" s="5" t="n">
        <v>1.29191</v>
      </c>
      <c r="C57" s="5" t="n">
        <v>1.29504</v>
      </c>
      <c r="D57" s="5" t="n">
        <v>1.29174</v>
      </c>
      <c r="E57" s="5" t="n">
        <v>1.29448</v>
      </c>
      <c r="F57" s="0" t="n">
        <v>1450</v>
      </c>
      <c r="G57" s="0" t="n">
        <f aca="false">ROW()-3</f>
        <v>54</v>
      </c>
      <c r="H57" s="5" t="n">
        <f aca="true">IF(G57&gt;(MovingPeriod+MovingShift),AVERAGE(INDIRECT("E"&amp;(ROW()-MovingPeriod-MovingShift)&amp;":"&amp;"E"&amp;ROW()-MovingShift)),"")</f>
        <v>1.28661</v>
      </c>
      <c r="I57" s="6" t="str">
        <f aca="false">IF(AND(B57&gt;H57,E57&lt;H57),-1,IF(AND(B57&lt;H57,E57&gt;H57),1,""))</f>
        <v/>
      </c>
      <c r="J57" s="6" t="n">
        <f aca="false">IF(AND(I57=-1,J56=""),-1,IF(AND(I57=1,J56=""),1,IF(OR(AND(I57="",J56=1),AND(I57="",J56=-1),I57=J56),J56,"")))</f>
        <v>1</v>
      </c>
      <c r="K57" s="0" t="str">
        <f aca="false">IF(AND(J56=1,J55=""),INDEX(DealTypes,1),IF(AND(J56=-1,J55=""),INDEX(DealTypes,2),IF(OR(AND(J56="",J55=1),AND(J56="",J55=-1)),INDEX(DealTypes,3),"")))</f>
        <v/>
      </c>
      <c r="L57" s="6" t="n">
        <f aca="false">IF(K57=INDEX(DealTypes,1),B57+Spread,IF(K57=INDEX(DealTypes,2),B57,IF(OR(K57=INDEX(DealTypes,3),N(L56)=0),"",L56)))</f>
        <v>1.28621</v>
      </c>
      <c r="M57" s="6" t="str">
        <f aca="false">IF(N57&lt;&gt;"",IF(COUNTIF(N$3:N57,N57)=1,MAX(M$4:M56)+1,""),"")</f>
        <v/>
      </c>
      <c r="N57" s="7" t="str">
        <f aca="false">IF(K57=INDEX(DealTypes,3),IF(I56=-1,ROUND((B57-L56)/Point,0),ROUND((L56-B57)/Point,0)),"")</f>
        <v/>
      </c>
      <c r="O57" s="6" t="str">
        <f aca="false">(IF(AND(N(N57)&gt;0,I56=-1),1,IF(AND(N(N57)&lt;0,I56=-1),-1,IF(AND(N(N57)&gt;0,I56=1),2,IF(AND(N(N57)&lt;0,I56=1),-2,"")))))</f>
        <v/>
      </c>
      <c r="P57" s="0" t="str">
        <f aca="false">IF(N57&lt;&gt;"",ABS(N57),"")</f>
        <v/>
      </c>
    </row>
    <row r="58" customFormat="false" ht="12.8" hidden="false" customHeight="false" outlineLevel="0" collapsed="false">
      <c r="A58" s="4" t="n">
        <v>43797.0416666667</v>
      </c>
      <c r="B58" s="5" t="n">
        <v>1.29447</v>
      </c>
      <c r="C58" s="5" t="n">
        <v>1.29471</v>
      </c>
      <c r="D58" s="5" t="n">
        <v>1.2929</v>
      </c>
      <c r="E58" s="5" t="n">
        <v>1.29292</v>
      </c>
      <c r="F58" s="0" t="n">
        <v>1443</v>
      </c>
      <c r="G58" s="0" t="n">
        <f aca="false">ROW()-3</f>
        <v>55</v>
      </c>
      <c r="H58" s="5" t="n">
        <f aca="true">IF(G58&gt;(MovingPeriod+MovingShift),AVERAGE(INDIRECT("E"&amp;(ROW()-MovingPeriod-MovingShift)&amp;":"&amp;"E"&amp;ROW()-MovingShift)),"")</f>
        <v>1.28683538461538</v>
      </c>
      <c r="I58" s="6" t="str">
        <f aca="false">IF(AND(B58&gt;H58,E58&lt;H58),-1,IF(AND(B58&lt;H58,E58&gt;H58),1,""))</f>
        <v/>
      </c>
      <c r="J58" s="6" t="n">
        <f aca="false">IF(AND(I58=-1,J57=""),-1,IF(AND(I58=1,J57=""),1,IF(OR(AND(I58="",J57=1),AND(I58="",J57=-1),I58=J57),J57,"")))</f>
        <v>1</v>
      </c>
      <c r="K58" s="0" t="str">
        <f aca="false">IF(AND(J57=1,J56=""),INDEX(DealTypes,1),IF(AND(J57=-1,J56=""),INDEX(DealTypes,2),IF(OR(AND(J57="",J56=1),AND(J57="",J56=-1)),INDEX(DealTypes,3),"")))</f>
        <v/>
      </c>
      <c r="L58" s="6" t="n">
        <f aca="false">IF(K58=INDEX(DealTypes,1),B58+Spread,IF(K58=INDEX(DealTypes,2),B58,IF(OR(K58=INDEX(DealTypes,3),N(L57)=0),"",L57)))</f>
        <v>1.28621</v>
      </c>
      <c r="M58" s="6" t="str">
        <f aca="false">IF(N58&lt;&gt;"",IF(COUNTIF(N$3:N58,N58)=1,MAX(M$4:M57)+1,""),"")</f>
        <v/>
      </c>
      <c r="N58" s="7" t="str">
        <f aca="false">IF(K58=INDEX(DealTypes,3),IF(I57=-1,ROUND((B58-L57)/Point,0),ROUND((L57-B58)/Point,0)),"")</f>
        <v/>
      </c>
      <c r="O58" s="6" t="str">
        <f aca="false">(IF(AND(N(N58)&gt;0,I57=-1),1,IF(AND(N(N58)&lt;0,I57=-1),-1,IF(AND(N(N58)&gt;0,I57=1),2,IF(AND(N(N58)&lt;0,I57=1),-2,"")))))</f>
        <v/>
      </c>
      <c r="P58" s="0" t="str">
        <f aca="false">IF(N58&lt;&gt;"",ABS(N58),"")</f>
        <v/>
      </c>
    </row>
    <row r="59" customFormat="false" ht="12.8" hidden="false" customHeight="false" outlineLevel="0" collapsed="false">
      <c r="A59" s="4" t="n">
        <v>43797.0833333333</v>
      </c>
      <c r="B59" s="5" t="n">
        <v>1.29292</v>
      </c>
      <c r="C59" s="5" t="n">
        <v>1.29328</v>
      </c>
      <c r="D59" s="5" t="n">
        <v>1.29193</v>
      </c>
      <c r="E59" s="5" t="n">
        <v>1.29227</v>
      </c>
      <c r="F59" s="0" t="n">
        <v>1433</v>
      </c>
      <c r="G59" s="0" t="n">
        <f aca="false">ROW()-3</f>
        <v>56</v>
      </c>
      <c r="H59" s="5" t="n">
        <f aca="true">IF(G59&gt;(MovingPeriod+MovingShift),AVERAGE(INDIRECT("E"&amp;(ROW()-MovingPeriod-MovingShift)&amp;":"&amp;"E"&amp;ROW()-MovingShift)),"")</f>
        <v>1.28728230769231</v>
      </c>
      <c r="I59" s="0" t="str">
        <f aca="false">IF(AND(B59&gt;H59,E59&lt;H59),-1,IF(AND(B59&lt;H59,E59&gt;H59),1,""))</f>
        <v/>
      </c>
      <c r="J59" s="0" t="n">
        <f aca="false">IF(AND(I59=-1,J58=""),-1,IF(AND(I59=1,J58=""),1,IF(OR(AND(I59="",J58=1),AND(I59="",J58=-1),I59=J58),J58,"")))</f>
        <v>1</v>
      </c>
      <c r="K59" s="0" t="str">
        <f aca="false">IF(AND(J58=1,J57=""),INDEX(DealTypes,1),IF(AND(J58=-1,J57=""),INDEX(DealTypes,2),IF(OR(AND(J58="",J57=1),AND(J58="",J57=-1)),INDEX(DealTypes,3),"")))</f>
        <v/>
      </c>
      <c r="L59" s="6" t="n">
        <f aca="false">IF(K59=INDEX(DealTypes,1),B59+Spread,IF(K59=INDEX(DealTypes,2),B59,IF(OR(K59=INDEX(DealTypes,3),N(L58)=0),"",L58)))</f>
        <v>1.28621</v>
      </c>
      <c r="M59" s="6" t="str">
        <f aca="false">IF(N59&lt;&gt;"",IF(COUNTIF(N$3:N59,N59)=1,MAX(M$4:M58)+1,""),"")</f>
        <v/>
      </c>
      <c r="N59" s="7" t="str">
        <f aca="false">IF(K59=INDEX(DealTypes,3),IF(I58=-1,ROUND((B59-L58)/Point,0),ROUND((L58-B59)/Point,0)),"")</f>
        <v/>
      </c>
      <c r="O59" s="6" t="str">
        <f aca="false">(IF(AND(N(N59)&gt;0,I58=-1),1,IF(AND(N(N59)&lt;0,I58=-1),-1,IF(AND(N(N59)&gt;0,I58=1),2,IF(AND(N(N59)&lt;0,I58=1),-2,"")))))</f>
        <v/>
      </c>
      <c r="P59" s="0" t="str">
        <f aca="false">IF(N59&lt;&gt;"",ABS(N59),"")</f>
        <v/>
      </c>
    </row>
    <row r="60" customFormat="false" ht="12.8" hidden="false" customHeight="false" outlineLevel="0" collapsed="false">
      <c r="A60" s="4" t="n">
        <v>43797.125</v>
      </c>
      <c r="B60" s="5" t="n">
        <v>1.29227</v>
      </c>
      <c r="C60" s="5" t="n">
        <v>1.29315</v>
      </c>
      <c r="D60" s="5" t="n">
        <v>1.29227</v>
      </c>
      <c r="E60" s="5" t="n">
        <v>1.2931</v>
      </c>
      <c r="F60" s="0" t="n">
        <v>1106</v>
      </c>
      <c r="G60" s="0" t="n">
        <f aca="false">ROW()-3</f>
        <v>57</v>
      </c>
      <c r="H60" s="5" t="n">
        <f aca="true">IF(G60&gt;(MovingPeriod+MovingShift),AVERAGE(INDIRECT("E"&amp;(ROW()-MovingPeriod-MovingShift)&amp;":"&amp;"E"&amp;ROW()-MovingShift)),"")</f>
        <v>1.28780692307692</v>
      </c>
      <c r="I60" s="6" t="str">
        <f aca="false">IF(AND(B60&gt;H60,E60&lt;H60),-1,IF(AND(B60&lt;H60,E60&gt;H60),1,""))</f>
        <v/>
      </c>
      <c r="J60" s="0" t="n">
        <f aca="false">IF(AND(I60=-1,J59=""),-1,IF(AND(I60=1,J59=""),1,IF(OR(AND(I60="",J59=1),AND(I60="",J59=-1),I60=J59),J59,"")))</f>
        <v>1</v>
      </c>
      <c r="K60" s="0" t="str">
        <f aca="false">IF(AND(J59=1,J58=""),INDEX(DealTypes,1),IF(AND(J59=-1,J58=""),INDEX(DealTypes,2),IF(OR(AND(J59="",J58=1),AND(J59="",J58=-1)),INDEX(DealTypes,3),"")))</f>
        <v/>
      </c>
      <c r="L60" s="0" t="n">
        <f aca="false">IF(K60=INDEX(DealTypes,1),B60+Spread,IF(K60=INDEX(DealTypes,2),B60,IF(OR(K60=INDEX(DealTypes,3),N(L59)=0),"",L59)))</f>
        <v>1.28621</v>
      </c>
      <c r="M60" s="6" t="str">
        <f aca="false">IF(N60&lt;&gt;"",IF(COUNTIF(N$3:N60,N60)=1,MAX(M$4:M59)+1,""),"")</f>
        <v/>
      </c>
      <c r="N60" s="7" t="str">
        <f aca="false">IF(K60=INDEX(DealTypes,3),IF(I59=-1,ROUND((B60-L59)/Point,0),ROUND((L59-B60)/Point,0)),"")</f>
        <v/>
      </c>
      <c r="O60" s="6" t="str">
        <f aca="false">(IF(AND(N(N60)&gt;0,I59=-1),1,IF(AND(N(N60)&lt;0,I59=-1),-1,IF(AND(N(N60)&gt;0,I59=1),2,IF(AND(N(N60)&lt;0,I59=1),-2,"")))))</f>
        <v/>
      </c>
      <c r="P60" s="0" t="str">
        <f aca="false">IF(N60&lt;&gt;"",ABS(N60),"")</f>
        <v/>
      </c>
    </row>
    <row r="61" customFormat="false" ht="12.8" hidden="false" customHeight="false" outlineLevel="0" collapsed="false">
      <c r="A61" s="4" t="n">
        <v>43797.1666666667</v>
      </c>
      <c r="B61" s="5" t="n">
        <v>1.29311</v>
      </c>
      <c r="C61" s="5" t="n">
        <v>1.2932</v>
      </c>
      <c r="D61" s="5" t="n">
        <v>1.29251</v>
      </c>
      <c r="E61" s="5" t="n">
        <v>1.29287</v>
      </c>
      <c r="F61" s="0" t="n">
        <v>842</v>
      </c>
      <c r="G61" s="0" t="n">
        <f aca="false">ROW()-3</f>
        <v>58</v>
      </c>
      <c r="H61" s="5" t="n">
        <f aca="true">IF(G61&gt;(MovingPeriod+MovingShift),AVERAGE(INDIRECT("E"&amp;(ROW()-MovingPeriod-MovingShift)&amp;":"&amp;"E"&amp;ROW()-MovingShift)),"")</f>
        <v>1.28835692307692</v>
      </c>
      <c r="I61" s="0" t="str">
        <f aca="false">IF(AND(B61&gt;H61,E61&lt;H61),-1,IF(AND(B61&lt;H61,E61&gt;H61),1,""))</f>
        <v/>
      </c>
      <c r="J61" s="6" t="n">
        <f aca="false">IF(AND(I61=-1,J60=""),-1,IF(AND(I61=1,J60=""),1,IF(OR(AND(I61="",J60=1),AND(I61="",J60=-1),I61=J60),J60,"")))</f>
        <v>1</v>
      </c>
      <c r="K61" s="0" t="str">
        <f aca="false">IF(AND(J60=1,J59=""),INDEX(DealTypes,1),IF(AND(J60=-1,J59=""),INDEX(DealTypes,2),IF(OR(AND(J60="",J59=1),AND(J60="",J59=-1)),INDEX(DealTypes,3),"")))</f>
        <v/>
      </c>
      <c r="L61" s="0" t="n">
        <f aca="false">IF(K61=INDEX(DealTypes,1),B61+Spread,IF(K61=INDEX(DealTypes,2),B61,IF(OR(K61=INDEX(DealTypes,3),N(L60)=0),"",L60)))</f>
        <v>1.28621</v>
      </c>
      <c r="M61" s="6" t="str">
        <f aca="false">IF(N61&lt;&gt;"",IF(COUNTIF(N$3:N61,N61)=1,MAX(M$4:M60)+1,""),"")</f>
        <v/>
      </c>
      <c r="N61" s="7" t="str">
        <f aca="false">IF(K61=INDEX(DealTypes,3),IF(I60=-1,ROUND((B61-L60)/Point,0),ROUND((L60-B61)/Point,0)),"")</f>
        <v/>
      </c>
      <c r="O61" s="6" t="str">
        <f aca="false">(IF(AND(N(N61)&gt;0,I60=-1),1,IF(AND(N(N61)&lt;0,I60=-1),-1,IF(AND(N(N61)&gt;0,I60=1),2,IF(AND(N(N61)&lt;0,I60=1),-2,"")))))</f>
        <v/>
      </c>
      <c r="P61" s="0" t="str">
        <f aca="false">IF(N61&lt;&gt;"",ABS(N61),"")</f>
        <v/>
      </c>
    </row>
    <row r="62" customFormat="false" ht="12.8" hidden="false" customHeight="false" outlineLevel="0" collapsed="false">
      <c r="A62" s="4" t="n">
        <v>43797.2083333333</v>
      </c>
      <c r="B62" s="5" t="n">
        <v>1.29287</v>
      </c>
      <c r="C62" s="5" t="n">
        <v>1.29333</v>
      </c>
      <c r="D62" s="5" t="n">
        <v>1.29263</v>
      </c>
      <c r="E62" s="5" t="n">
        <v>1.29271</v>
      </c>
      <c r="F62" s="0" t="n">
        <v>882</v>
      </c>
      <c r="G62" s="0" t="n">
        <f aca="false">ROW()-3</f>
        <v>59</v>
      </c>
      <c r="H62" s="5" t="n">
        <f aca="true">IF(G62&gt;(MovingPeriod+MovingShift),AVERAGE(INDIRECT("E"&amp;(ROW()-MovingPeriod-MovingShift)&amp;":"&amp;"E"&amp;ROW()-MovingShift)),"")</f>
        <v>1.28888923076923</v>
      </c>
      <c r="I62" s="0" t="str">
        <f aca="false">IF(AND(B62&gt;H62,E62&lt;H62),-1,IF(AND(B62&lt;H62,E62&gt;H62),1,""))</f>
        <v/>
      </c>
      <c r="J62" s="6" t="n">
        <f aca="false">IF(AND(I62=-1,J61=""),-1,IF(AND(I62=1,J61=""),1,IF(OR(AND(I62="",J61=1),AND(I62="",J61=-1),I62=J61),J61,"")))</f>
        <v>1</v>
      </c>
      <c r="K62" s="0" t="str">
        <f aca="false">IF(AND(J61=1,J60=""),INDEX(DealTypes,1),IF(AND(J61=-1,J60=""),INDEX(DealTypes,2),IF(OR(AND(J61="",J60=1),AND(J61="",J60=-1)),INDEX(DealTypes,3),"")))</f>
        <v/>
      </c>
      <c r="L62" s="6" t="n">
        <f aca="false">IF(K62=INDEX(DealTypes,1),B62+Spread,IF(K62=INDEX(DealTypes,2),B62,IF(OR(K62=INDEX(DealTypes,3),N(L61)=0),"",L61)))</f>
        <v>1.28621</v>
      </c>
      <c r="M62" s="6" t="str">
        <f aca="false">IF(N62&lt;&gt;"",IF(COUNTIF(N$3:N62,N62)=1,MAX(M$4:M61)+1,""),"")</f>
        <v/>
      </c>
      <c r="N62" s="7" t="str">
        <f aca="false">IF(K62=INDEX(DealTypes,3),IF(I61=-1,ROUND((B62-L61)/Point,0),ROUND((L61-B62)/Point,0)),"")</f>
        <v/>
      </c>
      <c r="O62" s="6" t="str">
        <f aca="false">(IF(AND(N(N62)&gt;0,I61=-1),1,IF(AND(N(N62)&lt;0,I61=-1),-1,IF(AND(N(N62)&gt;0,I61=1),2,IF(AND(N(N62)&lt;0,I61=1),-2,"")))))</f>
        <v/>
      </c>
      <c r="P62" s="0" t="str">
        <f aca="false">IF(N62&lt;&gt;"",ABS(N62),"")</f>
        <v/>
      </c>
    </row>
    <row r="63" customFormat="false" ht="12.8" hidden="false" customHeight="false" outlineLevel="0" collapsed="false">
      <c r="A63" s="4" t="n">
        <v>43797.25</v>
      </c>
      <c r="B63" s="5" t="n">
        <v>1.29271</v>
      </c>
      <c r="C63" s="5" t="n">
        <v>1.29283</v>
      </c>
      <c r="D63" s="5" t="n">
        <v>1.29247</v>
      </c>
      <c r="E63" s="5" t="n">
        <v>1.29281</v>
      </c>
      <c r="F63" s="0" t="n">
        <v>544</v>
      </c>
      <c r="G63" s="0" t="n">
        <f aca="false">ROW()-3</f>
        <v>60</v>
      </c>
      <c r="H63" s="5" t="n">
        <f aca="true">IF(G63&gt;(MovingPeriod+MovingShift),AVERAGE(INDIRECT("E"&amp;(ROW()-MovingPeriod-MovingShift)&amp;":"&amp;"E"&amp;ROW()-MovingShift)),"")</f>
        <v>1.28953153846154</v>
      </c>
      <c r="I63" s="0" t="str">
        <f aca="false">IF(AND(B63&gt;H63,E63&lt;H63),-1,IF(AND(B63&lt;H63,E63&gt;H63),1,""))</f>
        <v/>
      </c>
      <c r="J63" s="6" t="n">
        <f aca="false">IF(AND(I63=-1,J62=""),-1,IF(AND(I63=1,J62=""),1,IF(OR(AND(I63="",J62=1),AND(I63="",J62=-1),I63=J62),J62,"")))</f>
        <v>1</v>
      </c>
      <c r="K63" s="0" t="str">
        <f aca="false">IF(AND(J62=1,J61=""),INDEX(DealTypes,1),IF(AND(J62=-1,J61=""),INDEX(DealTypes,2),IF(OR(AND(J62="",J61=1),AND(J62="",J61=-1)),INDEX(DealTypes,3),"")))</f>
        <v/>
      </c>
      <c r="L63" s="6" t="n">
        <f aca="false">IF(K63=INDEX(DealTypes,1),B63+Spread,IF(K63=INDEX(DealTypes,2),B63,IF(OR(K63=INDEX(DealTypes,3),N(L62)=0),"",L62)))</f>
        <v>1.28621</v>
      </c>
      <c r="M63" s="6" t="str">
        <f aca="false">IF(N63&lt;&gt;"",IF(COUNTIF(N$3:N63,N63)=1,MAX(M$4:M62)+1,""),"")</f>
        <v/>
      </c>
      <c r="N63" s="7" t="str">
        <f aca="false">IF(K63=INDEX(DealTypes,3),IF(I62=-1,ROUND((B63-L62)/Point,0),ROUND((L62-B63)/Point,0)),"")</f>
        <v/>
      </c>
      <c r="O63" s="6" t="str">
        <f aca="false">(IF(AND(N(N63)&gt;0,I62=-1),1,IF(AND(N(N63)&lt;0,I62=-1),-1,IF(AND(N(N63)&gt;0,I62=1),2,IF(AND(N(N63)&lt;0,I62=1),-2,"")))))</f>
        <v/>
      </c>
      <c r="P63" s="0" t="str">
        <f aca="false">IF(N63&lt;&gt;"",ABS(N63),"")</f>
        <v/>
      </c>
    </row>
    <row r="64" customFormat="false" ht="12.8" hidden="false" customHeight="false" outlineLevel="0" collapsed="false">
      <c r="A64" s="4" t="n">
        <v>43797.2916666667</v>
      </c>
      <c r="B64" s="5" t="n">
        <v>1.29281</v>
      </c>
      <c r="C64" s="5" t="n">
        <v>1.29374</v>
      </c>
      <c r="D64" s="5" t="n">
        <v>1.29273</v>
      </c>
      <c r="E64" s="5" t="n">
        <v>1.29352</v>
      </c>
      <c r="F64" s="0" t="n">
        <v>685</v>
      </c>
      <c r="G64" s="0" t="n">
        <f aca="false">ROW()-3</f>
        <v>61</v>
      </c>
      <c r="H64" s="5" t="n">
        <f aca="true">IF(G64&gt;(MovingPeriod+MovingShift),AVERAGE(INDIRECT("E"&amp;(ROW()-MovingPeriod-MovingShift)&amp;":"&amp;"E"&amp;ROW()-MovingShift)),"")</f>
        <v>1.28988692307692</v>
      </c>
      <c r="I64" s="0" t="str">
        <f aca="false">IF(AND(B64&gt;H64,E64&lt;H64),-1,IF(AND(B64&lt;H64,E64&gt;H64),1,""))</f>
        <v/>
      </c>
      <c r="J64" s="6" t="n">
        <f aca="false">IF(AND(I64=-1,J63=""),-1,IF(AND(I64=1,J63=""),1,IF(OR(AND(I64="",J63=1),AND(I64="",J63=-1),I64=J63),J63,"")))</f>
        <v>1</v>
      </c>
      <c r="K64" s="0" t="str">
        <f aca="false">IF(AND(J63=1,J62=""),INDEX(DealTypes,1),IF(AND(J63=-1,J62=""),INDEX(DealTypes,2),IF(OR(AND(J63="",J62=1),AND(J63="",J62=-1)),INDEX(DealTypes,3),"")))</f>
        <v/>
      </c>
      <c r="L64" s="6" t="n">
        <f aca="false">IF(K64=INDEX(DealTypes,1),B64+Spread,IF(K64=INDEX(DealTypes,2),B64,IF(OR(K64=INDEX(DealTypes,3),N(L63)=0),"",L63)))</f>
        <v>1.28621</v>
      </c>
      <c r="M64" s="6" t="str">
        <f aca="false">IF(N64&lt;&gt;"",IF(COUNTIF(N$3:N64,N64)=1,MAX(M$4:M63)+1,""),"")</f>
        <v/>
      </c>
      <c r="N64" s="7" t="str">
        <f aca="false">IF(K64=INDEX(DealTypes,3),IF(I63=-1,ROUND((B64-L63)/Point,0),ROUND((L63-B64)/Point,0)),"")</f>
        <v/>
      </c>
      <c r="O64" s="6" t="str">
        <f aca="false">(IF(AND(N(N64)&gt;0,I63=-1),1,IF(AND(N(N64)&lt;0,I63=-1),-1,IF(AND(N(N64)&gt;0,I63=1),2,IF(AND(N(N64)&lt;0,I63=1),-2,"")))))</f>
        <v/>
      </c>
      <c r="P64" s="0" t="str">
        <f aca="false">IF(N64&lt;&gt;"",ABS(N64),"")</f>
        <v/>
      </c>
    </row>
    <row r="65" customFormat="false" ht="12.8" hidden="false" customHeight="false" outlineLevel="0" collapsed="false">
      <c r="A65" s="4" t="n">
        <v>43797.3333333333</v>
      </c>
      <c r="B65" s="5" t="n">
        <v>1.29352</v>
      </c>
      <c r="C65" s="5" t="n">
        <v>1.29507</v>
      </c>
      <c r="D65" s="5" t="n">
        <v>1.29322</v>
      </c>
      <c r="E65" s="5" t="n">
        <v>1.2946</v>
      </c>
      <c r="F65" s="0" t="n">
        <v>1226</v>
      </c>
      <c r="G65" s="0" t="n">
        <f aca="false">ROW()-3</f>
        <v>62</v>
      </c>
      <c r="H65" s="5" t="n">
        <f aca="true">IF(G65&gt;(MovingPeriod+MovingShift),AVERAGE(INDIRECT("E"&amp;(ROW()-MovingPeriod-MovingShift)&amp;":"&amp;"E"&amp;ROW()-MovingShift)),"")</f>
        <v>1.29013846153846</v>
      </c>
      <c r="I65" s="0" t="str">
        <f aca="false">IF(AND(B65&gt;H65,E65&lt;H65),-1,IF(AND(B65&lt;H65,E65&gt;H65),1,""))</f>
        <v/>
      </c>
      <c r="J65" s="0" t="n">
        <f aca="false">IF(AND(I65=-1,J64=""),-1,IF(AND(I65=1,J64=""),1,IF(OR(AND(I65="",J64=1),AND(I65="",J64=-1),I65=J64),J64,"")))</f>
        <v>1</v>
      </c>
      <c r="K65" s="0" t="str">
        <f aca="false">IF(AND(J64=1,J63=""),INDEX(DealTypes,1),IF(AND(J64=-1,J63=""),INDEX(DealTypes,2),IF(OR(AND(J64="",J63=1),AND(J64="",J63=-1)),INDEX(DealTypes,3),"")))</f>
        <v/>
      </c>
      <c r="L65" s="6" t="n">
        <f aca="false">IF(K65=INDEX(DealTypes,1),B65+Spread,IF(K65=INDEX(DealTypes,2),B65,IF(OR(K65=INDEX(DealTypes,3),N(L64)=0),"",L64)))</f>
        <v>1.28621</v>
      </c>
      <c r="M65" s="6" t="str">
        <f aca="false">IF(N65&lt;&gt;"",IF(COUNTIF(N$3:N65,N65)=1,MAX(M$4:M64)+1,""),"")</f>
        <v/>
      </c>
      <c r="N65" s="7" t="str">
        <f aca="false">IF(K65=INDEX(DealTypes,3),IF(I64=-1,ROUND((B65-L64)/Point,0),ROUND((L64-B65)/Point,0)),"")</f>
        <v/>
      </c>
      <c r="O65" s="6" t="str">
        <f aca="false">(IF(AND(N(N65)&gt;0,I64=-1),1,IF(AND(N(N65)&lt;0,I64=-1),-1,IF(AND(N(N65)&gt;0,I64=1),2,IF(AND(N(N65)&lt;0,I64=1),-2,"")))))</f>
        <v/>
      </c>
      <c r="P65" s="0" t="str">
        <f aca="false">IF(N65&lt;&gt;"",ABS(N65),"")</f>
        <v/>
      </c>
    </row>
    <row r="66" customFormat="false" ht="12.8" hidden="false" customHeight="false" outlineLevel="0" collapsed="false">
      <c r="A66" s="4" t="n">
        <v>43797.375</v>
      </c>
      <c r="B66" s="5" t="n">
        <v>1.2946</v>
      </c>
      <c r="C66" s="5" t="n">
        <v>1.29506</v>
      </c>
      <c r="D66" s="5" t="n">
        <v>1.29382</v>
      </c>
      <c r="E66" s="5" t="n">
        <v>1.29435</v>
      </c>
      <c r="F66" s="0" t="n">
        <v>1911</v>
      </c>
      <c r="G66" s="0" t="n">
        <f aca="false">ROW()-3</f>
        <v>63</v>
      </c>
      <c r="H66" s="5" t="n">
        <f aca="true">IF(G66&gt;(MovingPeriod+MovingShift),AVERAGE(INDIRECT("E"&amp;(ROW()-MovingPeriod-MovingShift)&amp;":"&amp;"E"&amp;ROW()-MovingShift)),"")</f>
        <v>1.29048461538462</v>
      </c>
      <c r="I66" s="0" t="str">
        <f aca="false">IF(AND(B66&gt;H66,E66&lt;H66),-1,IF(AND(B66&lt;H66,E66&gt;H66),1,""))</f>
        <v/>
      </c>
      <c r="J66" s="6" t="n">
        <f aca="false">IF(AND(I66=-1,J65=""),-1,IF(AND(I66=1,J65=""),1,IF(OR(AND(I66="",J65=1),AND(I66="",J65=-1),I66=J65),J65,"")))</f>
        <v>1</v>
      </c>
      <c r="K66" s="0" t="str">
        <f aca="false">IF(AND(J65=1,J64=""),INDEX(DealTypes,1),IF(AND(J65=-1,J64=""),INDEX(DealTypes,2),IF(OR(AND(J65="",J64=1),AND(J65="",J64=-1)),INDEX(DealTypes,3),"")))</f>
        <v/>
      </c>
      <c r="L66" s="0" t="n">
        <f aca="false">IF(K66=INDEX(DealTypes,1),B66+Spread,IF(K66=INDEX(DealTypes,2),B66,IF(OR(K66=INDEX(DealTypes,3),N(L65)=0),"",L65)))</f>
        <v>1.28621</v>
      </c>
      <c r="M66" s="6" t="str">
        <f aca="false">IF(N66&lt;&gt;"",IF(COUNTIF(N$3:N66,N66)=1,MAX(M$4:M65)+1,""),"")</f>
        <v/>
      </c>
      <c r="N66" s="7" t="str">
        <f aca="false">IF(K66=INDEX(DealTypes,3),IF(I65=-1,ROUND((B66-L65)/Point,0),ROUND((L65-B66)/Point,0)),"")</f>
        <v/>
      </c>
      <c r="O66" s="6" t="str">
        <f aca="false">(IF(AND(N(N66)&gt;0,I65=-1),1,IF(AND(N(N66)&lt;0,I65=-1),-1,IF(AND(N(N66)&gt;0,I65=1),2,IF(AND(N(N66)&lt;0,I65=1),-2,"")))))</f>
        <v/>
      </c>
      <c r="P66" s="0" t="str">
        <f aca="false">IF(N66&lt;&gt;"",ABS(N66),"")</f>
        <v/>
      </c>
    </row>
    <row r="67" customFormat="false" ht="12.8" hidden="false" customHeight="false" outlineLevel="0" collapsed="false">
      <c r="A67" s="4" t="n">
        <v>43797.4166666667</v>
      </c>
      <c r="B67" s="5" t="n">
        <v>1.29435</v>
      </c>
      <c r="C67" s="5" t="n">
        <v>1.29486</v>
      </c>
      <c r="D67" s="5" t="n">
        <v>1.29263</v>
      </c>
      <c r="E67" s="5" t="n">
        <v>1.2937</v>
      </c>
      <c r="F67" s="0" t="n">
        <v>2958</v>
      </c>
      <c r="G67" s="0" t="n">
        <f aca="false">ROW()-3</f>
        <v>64</v>
      </c>
      <c r="H67" s="5" t="n">
        <f aca="true">IF(G67&gt;(MovingPeriod+MovingShift),AVERAGE(INDIRECT("E"&amp;(ROW()-MovingPeriod-MovingShift)&amp;":"&amp;"E"&amp;ROW()-MovingShift)),"")</f>
        <v>1.29084461538462</v>
      </c>
      <c r="I67" s="6" t="str">
        <f aca="false">IF(AND(B67&gt;H67,E67&lt;H67),-1,IF(AND(B67&lt;H67,E67&gt;H67),1,""))</f>
        <v/>
      </c>
      <c r="J67" s="6" t="n">
        <f aca="false">IF(AND(I67=-1,J66=""),-1,IF(AND(I67=1,J66=""),1,IF(OR(AND(I67="",J66=1),AND(I67="",J66=-1),I67=J66),J66,"")))</f>
        <v>1</v>
      </c>
      <c r="K67" s="0" t="str">
        <f aca="false">IF(AND(J66=1,J65=""),INDEX(DealTypes,1),IF(AND(J66=-1,J65=""),INDEX(DealTypes,2),IF(OR(AND(J66="",J65=1),AND(J66="",J65=-1)),INDEX(DealTypes,3),"")))</f>
        <v/>
      </c>
      <c r="L67" s="6" t="n">
        <f aca="false">IF(K67=INDEX(DealTypes,1),B67+Spread,IF(K67=INDEX(DealTypes,2),B67,IF(OR(K67=INDEX(DealTypes,3),N(L66)=0),"",L66)))</f>
        <v>1.28621</v>
      </c>
      <c r="M67" s="6" t="str">
        <f aca="false">IF(N67&lt;&gt;"",IF(COUNTIF(N$3:N67,N67)=1,MAX(M$4:M66)+1,""),"")</f>
        <v/>
      </c>
      <c r="N67" s="7" t="str">
        <f aca="false">IF(K67=INDEX(DealTypes,3),IF(I66=-1,ROUND((B67-L66)/Point,0),ROUND((L66-B67)/Point,0)),"")</f>
        <v/>
      </c>
      <c r="O67" s="6" t="str">
        <f aca="false">(IF(AND(N(N67)&gt;0,I66=-1),1,IF(AND(N(N67)&lt;0,I66=-1),-1,IF(AND(N(N67)&gt;0,I66=1),2,IF(AND(N(N67)&lt;0,I66=1),-2,"")))))</f>
        <v/>
      </c>
      <c r="P67" s="0" t="str">
        <f aca="false">IF(N67&lt;&gt;"",ABS(N67),"")</f>
        <v/>
      </c>
    </row>
    <row r="68" customFormat="false" ht="12.8" hidden="false" customHeight="false" outlineLevel="0" collapsed="false">
      <c r="A68" s="4" t="n">
        <v>43797.4583333333</v>
      </c>
      <c r="B68" s="5" t="n">
        <v>1.2937</v>
      </c>
      <c r="C68" s="5" t="n">
        <v>1.29472</v>
      </c>
      <c r="D68" s="5" t="n">
        <v>1.29268</v>
      </c>
      <c r="E68" s="5" t="n">
        <v>1.29359</v>
      </c>
      <c r="F68" s="0" t="n">
        <v>2147</v>
      </c>
      <c r="G68" s="0" t="n">
        <f aca="false">ROW()-3</f>
        <v>65</v>
      </c>
      <c r="H68" s="5" t="n">
        <f aca="true">IF(G68&gt;(MovingPeriod+MovingShift),AVERAGE(INDIRECT("E"&amp;(ROW()-MovingPeriod-MovingShift)&amp;":"&amp;"E"&amp;ROW()-MovingShift)),"")</f>
        <v>1.29126307692308</v>
      </c>
      <c r="I68" s="0" t="str">
        <f aca="false">IF(AND(B68&gt;H68,E68&lt;H68),-1,IF(AND(B68&lt;H68,E68&gt;H68),1,""))</f>
        <v/>
      </c>
      <c r="J68" s="6" t="n">
        <f aca="false">IF(AND(I68=-1,J67=""),-1,IF(AND(I68=1,J67=""),1,IF(OR(AND(I68="",J67=1),AND(I68="",J67=-1),I68=J67),J67,"")))</f>
        <v>1</v>
      </c>
      <c r="K68" s="0" t="str">
        <f aca="false">IF(AND(J67=1,J66=""),INDEX(DealTypes,1),IF(AND(J67=-1,J66=""),INDEX(DealTypes,2),IF(OR(AND(J67="",J66=1),AND(J67="",J66=-1)),INDEX(DealTypes,3),"")))</f>
        <v/>
      </c>
      <c r="L68" s="6" t="n">
        <f aca="false">IF(K68=INDEX(DealTypes,1),B68+Spread,IF(K68=INDEX(DealTypes,2),B68,IF(OR(K68=INDEX(DealTypes,3),N(L67)=0),"",L67)))</f>
        <v>1.28621</v>
      </c>
      <c r="M68" s="6" t="str">
        <f aca="false">IF(N68&lt;&gt;"",IF(COUNTIF(N$3:N68,N68)=1,MAX(M$4:M67)+1,""),"")</f>
        <v/>
      </c>
      <c r="N68" s="7" t="str">
        <f aca="false">IF(K68=INDEX(DealTypes,3),IF(I67=-1,ROUND((B68-L67)/Point,0),ROUND((L67-B68)/Point,0)),"")</f>
        <v/>
      </c>
      <c r="O68" s="6" t="str">
        <f aca="false">(IF(AND(N(N68)&gt;0,I67=-1),1,IF(AND(N(N68)&lt;0,I67=-1),-1,IF(AND(N(N68)&gt;0,I67=1),2,IF(AND(N(N68)&lt;0,I67=1),-2,"")))))</f>
        <v/>
      </c>
      <c r="P68" s="0" t="str">
        <f aca="false">IF(N68&lt;&gt;"",ABS(N68),"")</f>
        <v/>
      </c>
    </row>
    <row r="69" customFormat="false" ht="12.8" hidden="false" customHeight="false" outlineLevel="0" collapsed="false">
      <c r="A69" s="4" t="n">
        <v>43797.5</v>
      </c>
      <c r="B69" s="5" t="n">
        <v>1.29362</v>
      </c>
      <c r="C69" s="5" t="n">
        <v>1.29397</v>
      </c>
      <c r="D69" s="5" t="n">
        <v>1.2928</v>
      </c>
      <c r="E69" s="5" t="n">
        <v>1.29374</v>
      </c>
      <c r="F69" s="0" t="n">
        <v>1803</v>
      </c>
      <c r="G69" s="0" t="n">
        <f aca="false">ROW()-3</f>
        <v>66</v>
      </c>
      <c r="H69" s="5" t="n">
        <f aca="true">IF(G69&gt;(MovingPeriod+MovingShift),AVERAGE(INDIRECT("E"&amp;(ROW()-MovingPeriod-MovingShift)&amp;":"&amp;"E"&amp;ROW()-MovingShift)),"")</f>
        <v>1.29167</v>
      </c>
      <c r="I69" s="0" t="str">
        <f aca="false">IF(AND(B69&gt;H69,E69&lt;H69),-1,IF(AND(B69&lt;H69,E69&gt;H69),1,""))</f>
        <v/>
      </c>
      <c r="J69" s="6" t="n">
        <f aca="false">IF(AND(I69=-1,J68=""),-1,IF(AND(I69=1,J68=""),1,IF(OR(AND(I69="",J68=1),AND(I69="",J68=-1),I69=J68),J68,"")))</f>
        <v>1</v>
      </c>
      <c r="K69" s="0" t="str">
        <f aca="false">IF(AND(J68=1,J67=""),INDEX(DealTypes,1),IF(AND(J68=-1,J67=""),INDEX(DealTypes,2),IF(OR(AND(J68="",J67=1),AND(J68="",J67=-1)),INDEX(DealTypes,3),"")))</f>
        <v/>
      </c>
      <c r="L69" s="6" t="n">
        <f aca="false">IF(K69=INDEX(DealTypes,1),B69+Spread,IF(K69=INDEX(DealTypes,2),B69,IF(OR(K69=INDEX(DealTypes,3),N(L68)=0),"",L68)))</f>
        <v>1.28621</v>
      </c>
      <c r="M69" s="6" t="str">
        <f aca="false">IF(N69&lt;&gt;"",IF(COUNTIF(N$3:N69,N69)=1,MAX(M$4:M68)+1,""),"")</f>
        <v/>
      </c>
      <c r="N69" s="7" t="str">
        <f aca="false">IF(K69=INDEX(DealTypes,3),IF(I68=-1,ROUND((B69-L68)/Point,0),ROUND((L68-B69)/Point,0)),"")</f>
        <v/>
      </c>
      <c r="O69" s="6" t="str">
        <f aca="false">(IF(AND(N(N69)&gt;0,I68=-1),1,IF(AND(N(N69)&lt;0,I68=-1),-1,IF(AND(N(N69)&gt;0,I68=1),2,IF(AND(N(N69)&lt;0,I68=1),-2,"")))))</f>
        <v/>
      </c>
      <c r="P69" s="0" t="str">
        <f aca="false">IF(N69&lt;&gt;"",ABS(N69),"")</f>
        <v/>
      </c>
    </row>
    <row r="70" customFormat="false" ht="12.8" hidden="false" customHeight="false" outlineLevel="0" collapsed="false">
      <c r="A70" s="4" t="n">
        <v>43797.5416666667</v>
      </c>
      <c r="B70" s="5" t="n">
        <v>1.29373</v>
      </c>
      <c r="C70" s="5" t="n">
        <v>1.29401</v>
      </c>
      <c r="D70" s="5" t="n">
        <v>1.29099</v>
      </c>
      <c r="E70" s="5" t="n">
        <v>1.29152</v>
      </c>
      <c r="F70" s="0" t="n">
        <v>2464</v>
      </c>
      <c r="G70" s="0" t="n">
        <f aca="false">ROW()-3</f>
        <v>67</v>
      </c>
      <c r="H70" s="5" t="n">
        <f aca="true">IF(G70&gt;(MovingPeriod+MovingShift),AVERAGE(INDIRECT("E"&amp;(ROW()-MovingPeriod-MovingShift)&amp;":"&amp;"E"&amp;ROW()-MovingShift)),"")</f>
        <v>1.29210461538462</v>
      </c>
      <c r="I70" s="6" t="n">
        <f aca="false">IF(AND(B70&gt;H70,E70&lt;H70),-1,IF(AND(B70&lt;H70,E70&gt;H70),1,""))</f>
        <v>-1</v>
      </c>
      <c r="J70" s="6" t="str">
        <f aca="false">IF(AND(I70=-1,J69=""),-1,IF(AND(I70=1,J69=""),1,IF(OR(AND(I70="",J69=1),AND(I70="",J69=-1),I70=J69),J69,"")))</f>
        <v/>
      </c>
      <c r="K70" s="0" t="str">
        <f aca="false">IF(AND(J69=1,J68=""),INDEX(DealTypes,1),IF(AND(J69=-1,J68=""),INDEX(DealTypes,2),IF(OR(AND(J69="",J68=1),AND(J69="",J68=-1)),INDEX(DealTypes,3),"")))</f>
        <v/>
      </c>
      <c r="L70" s="6" t="n">
        <f aca="false">IF(K70=INDEX(DealTypes,1),B70+Spread,IF(K70=INDEX(DealTypes,2),B70,IF(OR(K70=INDEX(DealTypes,3),N(L69)=0),"",L69)))</f>
        <v>1.28621</v>
      </c>
      <c r="M70" s="6" t="str">
        <f aca="false">IF(N70&lt;&gt;"",IF(COUNTIF(N$3:N70,N70)=1,MAX(M$4:M69)+1,""),"")</f>
        <v/>
      </c>
      <c r="N70" s="7" t="str">
        <f aca="false">IF(K70=INDEX(DealTypes,3),IF(I69=-1,ROUND((B70-L69)/Point,0),ROUND((L69-B70)/Point,0)),"")</f>
        <v/>
      </c>
      <c r="O70" s="6" t="str">
        <f aca="false">(IF(AND(N(N70)&gt;0,I69=-1),1,IF(AND(N(N70)&lt;0,I69=-1),-1,IF(AND(N(N70)&gt;0,I69=1),2,IF(AND(N(N70)&lt;0,I69=1),-2,"")))))</f>
        <v/>
      </c>
      <c r="P70" s="0" t="str">
        <f aca="false">IF(N70&lt;&gt;"",ABS(N70),"")</f>
        <v/>
      </c>
    </row>
    <row r="71" customFormat="false" ht="12.8" hidden="false" customHeight="false" outlineLevel="0" collapsed="false">
      <c r="A71" s="4" t="n">
        <v>43797.5833333333</v>
      </c>
      <c r="B71" s="5" t="n">
        <v>1.29152</v>
      </c>
      <c r="C71" s="5" t="n">
        <v>1.29193</v>
      </c>
      <c r="D71" s="5" t="n">
        <v>1.28999</v>
      </c>
      <c r="E71" s="5" t="n">
        <v>1.29148</v>
      </c>
      <c r="F71" s="0" t="n">
        <v>3258</v>
      </c>
      <c r="G71" s="0" t="n">
        <f aca="false">ROW()-3</f>
        <v>68</v>
      </c>
      <c r="H71" s="5" t="n">
        <f aca="true">IF(G71&gt;(MovingPeriod+MovingShift),AVERAGE(INDIRECT("E"&amp;(ROW()-MovingPeriod-MovingShift)&amp;":"&amp;"E"&amp;ROW()-MovingShift)),"")</f>
        <v>1.29258692307692</v>
      </c>
      <c r="I71" s="0" t="str">
        <f aca="false">IF(AND(B71&gt;H71,E71&lt;H71),-1,IF(AND(B71&lt;H71,E71&gt;H71),1,""))</f>
        <v/>
      </c>
      <c r="J71" s="6" t="str">
        <f aca="false">IF(AND(I71=-1,J70=""),-1,IF(AND(I71=1,J70=""),1,IF(OR(AND(I71="",J70=1),AND(I71="",J70=-1),I71=J70),J70,"")))</f>
        <v/>
      </c>
      <c r="K71" s="0" t="str">
        <f aca="false">IF(AND(J70=1,J69=""),INDEX(DealTypes,1),IF(AND(J70=-1,J69=""),INDEX(DealTypes,2),IF(OR(AND(J70="",J69=1),AND(J70="",J69=-1)),INDEX(DealTypes,3),"")))</f>
        <v>Close</v>
      </c>
      <c r="L71" s="6" t="str">
        <f aca="false">IF(K71=INDEX(DealTypes,1),B71+Spread,IF(K71=INDEX(DealTypes,2),B71,IF(OR(K71=INDEX(DealTypes,3),N(L70)=0),"",L70)))</f>
        <v/>
      </c>
      <c r="M71" s="6" t="n">
        <f aca="false">IF(N71&lt;&gt;"",IF(COUNTIF(N$3:N71,N71)=1,MAX(M$4:M70)+1,""),"")</f>
        <v>1</v>
      </c>
      <c r="N71" s="7" t="n">
        <f aca="false">IF(K71=INDEX(DealTypes,3),IF(I70=-1,ROUND((B71-L70)/Point,0),ROUND((L70-B71)/Point,0)),"")</f>
        <v>531</v>
      </c>
      <c r="O71" s="6" t="n">
        <f aca="false">(IF(AND(N(N71)&gt;0,I70=-1),1,IF(AND(N(N71)&lt;0,I70=-1),-1,IF(AND(N(N71)&gt;0,I70=1),2,IF(AND(N(N71)&lt;0,I70=1),-2,"")))))</f>
        <v>1</v>
      </c>
      <c r="P71" s="0" t="n">
        <f aca="false">IF(N71&lt;&gt;"",ABS(N71),"")</f>
        <v>531</v>
      </c>
    </row>
    <row r="72" customFormat="false" ht="12.8" hidden="false" customHeight="false" outlineLevel="0" collapsed="false">
      <c r="A72" s="4" t="n">
        <v>43797.625</v>
      </c>
      <c r="B72" s="5" t="n">
        <v>1.29147</v>
      </c>
      <c r="C72" s="5" t="n">
        <v>1.29199</v>
      </c>
      <c r="D72" s="5" t="n">
        <v>1.29111</v>
      </c>
      <c r="E72" s="5" t="n">
        <v>1.29118</v>
      </c>
      <c r="F72" s="0" t="n">
        <v>3137</v>
      </c>
      <c r="G72" s="0" t="n">
        <f aca="false">ROW()-3</f>
        <v>69</v>
      </c>
      <c r="H72" s="5" t="n">
        <f aca="true">IF(G72&gt;(MovingPeriod+MovingShift),AVERAGE(INDIRECT("E"&amp;(ROW()-MovingPeriod-MovingShift)&amp;":"&amp;"E"&amp;ROW()-MovingShift)),"")</f>
        <v>1.29288615384615</v>
      </c>
      <c r="I72" s="6" t="str">
        <f aca="false">IF(AND(B72&gt;H72,E72&lt;H72),-1,IF(AND(B72&lt;H72,E72&gt;H72),1,""))</f>
        <v/>
      </c>
      <c r="J72" s="6" t="str">
        <f aca="false">IF(AND(I72=-1,J71=""),-1,IF(AND(I72=1,J71=""),1,IF(OR(AND(I72="",J71=1),AND(I72="",J71=-1),I72=J71),J71,"")))</f>
        <v/>
      </c>
      <c r="K72" s="0" t="str">
        <f aca="false">IF(AND(J71=1,J70=""),INDEX(DealTypes,1),IF(AND(J71=-1,J70=""),INDEX(DealTypes,2),IF(OR(AND(J71="",J70=1),AND(J71="",J70=-1)),INDEX(DealTypes,3),"")))</f>
        <v/>
      </c>
      <c r="L72" s="6" t="str">
        <f aca="false">IF(K72=INDEX(DealTypes,1),B72+Spread,IF(K72=INDEX(DealTypes,2),B72,IF(OR(K72=INDEX(DealTypes,3),N(L71)=0),"",L71)))</f>
        <v/>
      </c>
      <c r="M72" s="6" t="str">
        <f aca="false">IF(N72&lt;&gt;"",IF(COUNTIF(N$3:N72,N72)=1,MAX(M$4:M71)+1,""),"")</f>
        <v/>
      </c>
      <c r="N72" s="7" t="str">
        <f aca="false">IF(K72=INDEX(DealTypes,3),IF(I71=-1,ROUND((B72-L71)/Point,0),ROUND((L71-B72)/Point,0)),"")</f>
        <v/>
      </c>
      <c r="O72" s="6" t="str">
        <f aca="false">(IF(AND(N(N72)&gt;0,I71=-1),1,IF(AND(N(N72)&lt;0,I71=-1),-1,IF(AND(N(N72)&gt;0,I71=1),2,IF(AND(N(N72)&lt;0,I71=1),-2,"")))))</f>
        <v/>
      </c>
      <c r="P72" s="0" t="str">
        <f aca="false">IF(N72&lt;&gt;"",ABS(N72),"")</f>
        <v/>
      </c>
    </row>
    <row r="73" customFormat="false" ht="12.8" hidden="false" customHeight="false" outlineLevel="0" collapsed="false">
      <c r="A73" s="4" t="n">
        <v>43797.6666666667</v>
      </c>
      <c r="B73" s="5" t="n">
        <v>1.29118</v>
      </c>
      <c r="C73" s="5" t="n">
        <v>1.29173</v>
      </c>
      <c r="D73" s="5" t="n">
        <v>1.29042</v>
      </c>
      <c r="E73" s="5" t="n">
        <v>1.29057</v>
      </c>
      <c r="F73" s="0" t="n">
        <v>2554</v>
      </c>
      <c r="G73" s="0" t="n">
        <f aca="false">ROW()-3</f>
        <v>70</v>
      </c>
      <c r="H73" s="5" t="n">
        <f aca="true">IF(G73&gt;(MovingPeriod+MovingShift),AVERAGE(INDIRECT("E"&amp;(ROW()-MovingPeriod-MovingShift)&amp;":"&amp;"E"&amp;ROW()-MovingShift)),"")</f>
        <v>1.29305846153846</v>
      </c>
      <c r="I73" s="6" t="str">
        <f aca="false">IF(AND(B73&gt;H73,E73&lt;H73),-1,IF(AND(B73&lt;H73,E73&gt;H73),1,""))</f>
        <v/>
      </c>
      <c r="J73" s="6" t="str">
        <f aca="false">IF(AND(I73=-1,J72=""),-1,IF(AND(I73=1,J72=""),1,IF(OR(AND(I73="",J72=1),AND(I73="",J72=-1),I73=J72),J72,"")))</f>
        <v/>
      </c>
      <c r="K73" s="0" t="str">
        <f aca="false">IF(AND(J72=1,J71=""),INDEX(DealTypes,1),IF(AND(J72=-1,J71=""),INDEX(DealTypes,2),IF(OR(AND(J72="",J71=1),AND(J72="",J71=-1)),INDEX(DealTypes,3),"")))</f>
        <v/>
      </c>
      <c r="L73" s="6" t="str">
        <f aca="false">IF(K73=INDEX(DealTypes,1),B73+Spread,IF(K73=INDEX(DealTypes,2),B73,IF(OR(K73=INDEX(DealTypes,3),N(L72)=0),"",L72)))</f>
        <v/>
      </c>
      <c r="M73" s="6" t="str">
        <f aca="false">IF(N73&lt;&gt;"",IF(COUNTIF(N$3:N73,N73)=1,MAX(M$4:M72)+1,""),"")</f>
        <v/>
      </c>
      <c r="N73" s="7" t="str">
        <f aca="false">IF(K73=INDEX(DealTypes,3),IF(I72=-1,ROUND((B73-L72)/Point,0),ROUND((L72-B73)/Point,0)),"")</f>
        <v/>
      </c>
      <c r="O73" s="6" t="str">
        <f aca="false">(IF(AND(N(N73)&gt;0,I72=-1),1,IF(AND(N(N73)&lt;0,I72=-1),-1,IF(AND(N(N73)&gt;0,I72=1),2,IF(AND(N(N73)&lt;0,I72=1),-2,"")))))</f>
        <v/>
      </c>
      <c r="P73" s="0" t="str">
        <f aca="false">IF(N73&lt;&gt;"",ABS(N73),"")</f>
        <v/>
      </c>
    </row>
    <row r="74" customFormat="false" ht="12.8" hidden="false" customHeight="false" outlineLevel="0" collapsed="false">
      <c r="A74" s="4" t="n">
        <v>43797.7083333333</v>
      </c>
      <c r="B74" s="5" t="n">
        <v>1.29056</v>
      </c>
      <c r="C74" s="5" t="n">
        <v>1.2911</v>
      </c>
      <c r="D74" s="5" t="n">
        <v>1.28989</v>
      </c>
      <c r="E74" s="5" t="n">
        <v>1.2902</v>
      </c>
      <c r="F74" s="0" t="n">
        <v>2260</v>
      </c>
      <c r="G74" s="0" t="n">
        <f aca="false">ROW()-3</f>
        <v>71</v>
      </c>
      <c r="H74" s="5" t="n">
        <f aca="true">IF(G74&gt;(MovingPeriod+MovingShift),AVERAGE(INDIRECT("E"&amp;(ROW()-MovingPeriod-MovingShift)&amp;":"&amp;"E"&amp;ROW()-MovingShift)),"")</f>
        <v>1.29329307692308</v>
      </c>
      <c r="I74" s="0" t="str">
        <f aca="false">IF(AND(B74&gt;H74,E74&lt;H74),-1,IF(AND(B74&lt;H74,E74&gt;H74),1,""))</f>
        <v/>
      </c>
      <c r="J74" s="6" t="str">
        <f aca="false">IF(AND(I74=-1,J73=""),-1,IF(AND(I74=1,J73=""),1,IF(OR(AND(I74="",J73=1),AND(I74="",J73=-1),I74=J73),J73,"")))</f>
        <v/>
      </c>
      <c r="K74" s="0" t="str">
        <f aca="false">IF(AND(J73=1,J72=""),INDEX(DealTypes,1),IF(AND(J73=-1,J72=""),INDEX(DealTypes,2),IF(OR(AND(J73="",J72=1),AND(J73="",J72=-1)),INDEX(DealTypes,3),"")))</f>
        <v/>
      </c>
      <c r="L74" s="6" t="str">
        <f aca="false">IF(K74=INDEX(DealTypes,1),B74+Spread,IF(K74=INDEX(DealTypes,2),B74,IF(OR(K74=INDEX(DealTypes,3),N(L73)=0),"",L73)))</f>
        <v/>
      </c>
      <c r="M74" s="6" t="str">
        <f aca="false">IF(N74&lt;&gt;"",IF(COUNTIF(N$3:N74,N74)=1,MAX(M$4:M73)+1,""),"")</f>
        <v/>
      </c>
      <c r="N74" s="7" t="str">
        <f aca="false">IF(K74=INDEX(DealTypes,3),IF(I73=-1,ROUND((B74-L73)/Point,0),ROUND((L73-B74)/Point,0)),"")</f>
        <v/>
      </c>
      <c r="O74" s="6" t="str">
        <f aca="false">(IF(AND(N(N74)&gt;0,I73=-1),1,IF(AND(N(N74)&lt;0,I73=-1),-1,IF(AND(N(N74)&gt;0,I73=1),2,IF(AND(N(N74)&lt;0,I73=1),-2,"")))))</f>
        <v/>
      </c>
      <c r="P74" s="0" t="str">
        <f aca="false">IF(N74&lt;&gt;"",ABS(N74),"")</f>
        <v/>
      </c>
    </row>
    <row r="75" customFormat="false" ht="12.8" hidden="false" customHeight="false" outlineLevel="0" collapsed="false">
      <c r="A75" s="4" t="n">
        <v>43797.75</v>
      </c>
      <c r="B75" s="5" t="n">
        <v>1.29021</v>
      </c>
      <c r="C75" s="5" t="n">
        <v>1.29095</v>
      </c>
      <c r="D75" s="5" t="n">
        <v>1.29013</v>
      </c>
      <c r="E75" s="5" t="n">
        <v>1.29059</v>
      </c>
      <c r="F75" s="0" t="n">
        <v>2174</v>
      </c>
      <c r="G75" s="0" t="n">
        <f aca="false">ROW()-3</f>
        <v>72</v>
      </c>
      <c r="H75" s="5" t="n">
        <f aca="true">IF(G75&gt;(MovingPeriod+MovingShift),AVERAGE(INDIRECT("E"&amp;(ROW()-MovingPeriod-MovingShift)&amp;":"&amp;"E"&amp;ROW()-MovingShift)),"")</f>
        <v>1.29343538461538</v>
      </c>
      <c r="I75" s="0" t="str">
        <f aca="false">IF(AND(B75&gt;H75,E75&lt;H75),-1,IF(AND(B75&lt;H75,E75&gt;H75),1,""))</f>
        <v/>
      </c>
      <c r="J75" s="6" t="str">
        <f aca="false">IF(AND(I75=-1,J74=""),-1,IF(AND(I75=1,J74=""),1,IF(OR(AND(I75="",J74=1),AND(I75="",J74=-1),I75=J74),J74,"")))</f>
        <v/>
      </c>
      <c r="K75" s="0" t="str">
        <f aca="false">IF(AND(J74=1,J73=""),INDEX(DealTypes,1),IF(AND(J74=-1,J73=""),INDEX(DealTypes,2),IF(OR(AND(J74="",J73=1),AND(J74="",J73=-1)),INDEX(DealTypes,3),"")))</f>
        <v/>
      </c>
      <c r="L75" s="6" t="str">
        <f aca="false">IF(K75=INDEX(DealTypes,1),B75+Spread,IF(K75=INDEX(DealTypes,2),B75,IF(OR(K75=INDEX(DealTypes,3),N(L74)=0),"",L74)))</f>
        <v/>
      </c>
      <c r="M75" s="6" t="str">
        <f aca="false">IF(N75&lt;&gt;"",IF(COUNTIF(N$3:N75,N75)=1,MAX(M$4:M74)+1,""),"")</f>
        <v/>
      </c>
      <c r="N75" s="7" t="str">
        <f aca="false">IF(K75=INDEX(DealTypes,3),IF(I74=-1,ROUND((B75-L74)/Point,0),ROUND((L74-B75)/Point,0)),"")</f>
        <v/>
      </c>
      <c r="O75" s="6" t="str">
        <f aca="false">(IF(AND(N(N75)&gt;0,I74=-1),1,IF(AND(N(N75)&lt;0,I74=-1),-1,IF(AND(N(N75)&gt;0,I74=1),2,IF(AND(N(N75)&lt;0,I74=1),-2,"")))))</f>
        <v/>
      </c>
      <c r="P75" s="0" t="str">
        <f aca="false">IF(N75&lt;&gt;"",ABS(N75),"")</f>
        <v/>
      </c>
    </row>
    <row r="76" customFormat="false" ht="12.8" hidden="false" customHeight="false" outlineLevel="0" collapsed="false">
      <c r="A76" s="4" t="n">
        <v>43797.7916666667</v>
      </c>
      <c r="B76" s="5" t="n">
        <v>1.29059</v>
      </c>
      <c r="C76" s="5" t="n">
        <v>1.29106</v>
      </c>
      <c r="D76" s="5" t="n">
        <v>1.29016</v>
      </c>
      <c r="E76" s="5" t="n">
        <v>1.29043</v>
      </c>
      <c r="F76" s="0" t="n">
        <v>1537</v>
      </c>
      <c r="G76" s="0" t="n">
        <f aca="false">ROW()-3</f>
        <v>73</v>
      </c>
      <c r="H76" s="5" t="n">
        <f aca="true">IF(G76&gt;(MovingPeriod+MovingShift),AVERAGE(INDIRECT("E"&amp;(ROW()-MovingPeriod-MovingShift)&amp;":"&amp;"E"&amp;ROW()-MovingShift)),"")</f>
        <v>1.29320769230769</v>
      </c>
      <c r="I76" s="0" t="str">
        <f aca="false">IF(AND(B76&gt;H76,E76&lt;H76),-1,IF(AND(B76&lt;H76,E76&gt;H76),1,""))</f>
        <v/>
      </c>
      <c r="J76" s="6" t="str">
        <f aca="false">IF(AND(I76=-1,J75=""),-1,IF(AND(I76=1,J75=""),1,IF(OR(AND(I76="",J75=1),AND(I76="",J75=-1),I76=J75),J75,"")))</f>
        <v/>
      </c>
      <c r="K76" s="0" t="str">
        <f aca="false">IF(AND(J75=1,J74=""),INDEX(DealTypes,1),IF(AND(J75=-1,J74=""),INDEX(DealTypes,2),IF(OR(AND(J75="",J74=1),AND(J75="",J74=-1)),INDEX(DealTypes,3),"")))</f>
        <v/>
      </c>
      <c r="L76" s="6" t="str">
        <f aca="false">IF(K76=INDEX(DealTypes,1),B76+Spread,IF(K76=INDEX(DealTypes,2),B76,IF(OR(K76=INDEX(DealTypes,3),N(L75)=0),"",L75)))</f>
        <v/>
      </c>
      <c r="M76" s="6" t="str">
        <f aca="false">IF(N76&lt;&gt;"",IF(COUNTIF(N$3:N76,N76)=1,MAX(M$4:M75)+1,""),"")</f>
        <v/>
      </c>
      <c r="N76" s="7" t="str">
        <f aca="false">IF(K76=INDEX(DealTypes,3),IF(I75=-1,ROUND((B76-L75)/Point,0),ROUND((L75-B76)/Point,0)),"")</f>
        <v/>
      </c>
      <c r="O76" s="6" t="str">
        <f aca="false">(IF(AND(N(N76)&gt;0,I75=-1),1,IF(AND(N(N76)&lt;0,I75=-1),-1,IF(AND(N(N76)&gt;0,I75=1),2,IF(AND(N(N76)&lt;0,I75=1),-2,"")))))</f>
        <v/>
      </c>
      <c r="P76" s="0" t="str">
        <f aca="false">IF(N76&lt;&gt;"",ABS(N76),"")</f>
        <v/>
      </c>
    </row>
    <row r="77" customFormat="false" ht="12.8" hidden="false" customHeight="false" outlineLevel="0" collapsed="false">
      <c r="A77" s="4" t="n">
        <v>43797.8333333333</v>
      </c>
      <c r="B77" s="5" t="n">
        <v>1.29043</v>
      </c>
      <c r="C77" s="5" t="n">
        <v>1.29096</v>
      </c>
      <c r="D77" s="5" t="n">
        <v>1.28992</v>
      </c>
      <c r="E77" s="5" t="n">
        <v>1.2908</v>
      </c>
      <c r="F77" s="0" t="n">
        <v>4187</v>
      </c>
      <c r="G77" s="0" t="n">
        <f aca="false">ROW()-3</f>
        <v>74</v>
      </c>
      <c r="H77" s="5" t="n">
        <f aca="true">IF(G77&gt;(MovingPeriod+MovingShift),AVERAGE(INDIRECT("E"&amp;(ROW()-MovingPeriod-MovingShift)&amp;":"&amp;"E"&amp;ROW()-MovingShift)),"")</f>
        <v>1.29309692307692</v>
      </c>
      <c r="I77" s="0" t="str">
        <f aca="false">IF(AND(B77&gt;H77,E77&lt;H77),-1,IF(AND(B77&lt;H77,E77&gt;H77),1,""))</f>
        <v/>
      </c>
      <c r="J77" s="6" t="str">
        <f aca="false">IF(AND(I77=-1,J76=""),-1,IF(AND(I77=1,J76=""),1,IF(OR(AND(I77="",J76=1),AND(I77="",J76=-1),I77=J76),J76,"")))</f>
        <v/>
      </c>
      <c r="K77" s="0" t="str">
        <f aca="false">IF(AND(J76=1,J75=""),INDEX(DealTypes,1),IF(AND(J76=-1,J75=""),INDEX(DealTypes,2),IF(OR(AND(J76="",J75=1),AND(J76="",J75=-1)),INDEX(DealTypes,3),"")))</f>
        <v/>
      </c>
      <c r="L77" s="6" t="str">
        <f aca="false">IF(K77=INDEX(DealTypes,1),B77+Spread,IF(K77=INDEX(DealTypes,2),B77,IF(OR(K77=INDEX(DealTypes,3),N(L76)=0),"",L76)))</f>
        <v/>
      </c>
      <c r="M77" s="6" t="str">
        <f aca="false">IF(N77&lt;&gt;"",IF(COUNTIF(N$3:N77,N77)=1,MAX(M$4:M76)+1,""),"")</f>
        <v/>
      </c>
      <c r="N77" s="7" t="str">
        <f aca="false">IF(K77=INDEX(DealTypes,3),IF(I76=-1,ROUND((B77-L76)/Point,0),ROUND((L76-B77)/Point,0)),"")</f>
        <v/>
      </c>
      <c r="O77" s="6" t="str">
        <f aca="false">(IF(AND(N(N77)&gt;0,I76=-1),1,IF(AND(N(N77)&lt;0,I76=-1),-1,IF(AND(N(N77)&gt;0,I76=1),2,IF(AND(N(N77)&lt;0,I76=1),-2,"")))))</f>
        <v/>
      </c>
      <c r="P77" s="0" t="str">
        <f aca="false">IF(N77&lt;&gt;"",ABS(N77),"")</f>
        <v/>
      </c>
    </row>
    <row r="78" customFormat="false" ht="12.8" hidden="false" customHeight="false" outlineLevel="0" collapsed="false">
      <c r="A78" s="4" t="n">
        <v>43797.875</v>
      </c>
      <c r="B78" s="5" t="n">
        <v>1.2908</v>
      </c>
      <c r="C78" s="5" t="n">
        <v>1.29132</v>
      </c>
      <c r="D78" s="5" t="n">
        <v>1.29066</v>
      </c>
      <c r="E78" s="5" t="n">
        <v>1.2907</v>
      </c>
      <c r="F78" s="0" t="n">
        <v>3208</v>
      </c>
      <c r="G78" s="0" t="n">
        <f aca="false">ROW()-3</f>
        <v>75</v>
      </c>
      <c r="H78" s="5" t="n">
        <f aca="true">IF(G78&gt;(MovingPeriod+MovingShift),AVERAGE(INDIRECT("E"&amp;(ROW()-MovingPeriod-MovingShift)&amp;":"&amp;"E"&amp;ROW()-MovingShift)),"")</f>
        <v>1.29301307692308</v>
      </c>
      <c r="I78" s="0" t="str">
        <f aca="false">IF(AND(B78&gt;H78,E78&lt;H78),-1,IF(AND(B78&lt;H78,E78&gt;H78),1,""))</f>
        <v/>
      </c>
      <c r="J78" s="6" t="str">
        <f aca="false">IF(AND(I78=-1,J77=""),-1,IF(AND(I78=1,J77=""),1,IF(OR(AND(I78="",J77=1),AND(I78="",J77=-1),I78=J77),J77,"")))</f>
        <v/>
      </c>
      <c r="K78" s="0" t="str">
        <f aca="false">IF(AND(J77=1,J76=""),INDEX(DealTypes,1),IF(AND(J77=-1,J76=""),INDEX(DealTypes,2),IF(OR(AND(J77="",J76=1),AND(J77="",J76=-1)),INDEX(DealTypes,3),"")))</f>
        <v/>
      </c>
      <c r="L78" s="6" t="str">
        <f aca="false">IF(K78=INDEX(DealTypes,1),B78+Spread,IF(K78=INDEX(DealTypes,2),B78,IF(OR(K78=INDEX(DealTypes,3),N(L77)=0),"",L77)))</f>
        <v/>
      </c>
      <c r="M78" s="6" t="str">
        <f aca="false">IF(N78&lt;&gt;"",IF(COUNTIF(N$3:N78,N78)=1,MAX(M$4:M77)+1,""),"")</f>
        <v/>
      </c>
      <c r="N78" s="7" t="str">
        <f aca="false">IF(K78=INDEX(DealTypes,3),IF(I77=-1,ROUND((B78-L77)/Point,0),ROUND((L77-B78)/Point,0)),"")</f>
        <v/>
      </c>
      <c r="O78" s="6" t="str">
        <f aca="false">(IF(AND(N(N78)&gt;0,I77=-1),1,IF(AND(N(N78)&lt;0,I77=-1),-1,IF(AND(N(N78)&gt;0,I77=1),2,IF(AND(N(N78)&lt;0,I77=1),-2,"")))))</f>
        <v/>
      </c>
      <c r="P78" s="0" t="str">
        <f aca="false">IF(N78&lt;&gt;"",ABS(N78),"")</f>
        <v/>
      </c>
    </row>
    <row r="79" customFormat="false" ht="12.8" hidden="false" customHeight="false" outlineLevel="0" collapsed="false">
      <c r="A79" s="4" t="n">
        <v>43797.9166666667</v>
      </c>
      <c r="B79" s="5" t="n">
        <v>1.2907</v>
      </c>
      <c r="C79" s="5" t="n">
        <v>1.29102</v>
      </c>
      <c r="D79" s="5" t="n">
        <v>1.2905</v>
      </c>
      <c r="E79" s="5" t="n">
        <v>1.29068</v>
      </c>
      <c r="F79" s="0" t="n">
        <v>882</v>
      </c>
      <c r="G79" s="0" t="n">
        <f aca="false">ROW()-3</f>
        <v>76</v>
      </c>
      <c r="H79" s="5" t="n">
        <f aca="true">IF(G79&gt;(MovingPeriod+MovingShift),AVERAGE(INDIRECT("E"&amp;(ROW()-MovingPeriod-MovingShift)&amp;":"&amp;"E"&amp;ROW()-MovingShift)),"")</f>
        <v>1.29281846153846</v>
      </c>
      <c r="I79" s="0" t="str">
        <f aca="false">IF(AND(B79&gt;H79,E79&lt;H79),-1,IF(AND(B79&lt;H79,E79&gt;H79),1,""))</f>
        <v/>
      </c>
      <c r="J79" s="6" t="str">
        <f aca="false">IF(AND(I79=-1,J78=""),-1,IF(AND(I79=1,J78=""),1,IF(OR(AND(I79="",J78=1),AND(I79="",J78=-1),I79=J78),J78,"")))</f>
        <v/>
      </c>
      <c r="K79" s="0" t="str">
        <f aca="false">IF(AND(J78=1,J77=""),INDEX(DealTypes,1),IF(AND(J78=-1,J77=""),INDEX(DealTypes,2),IF(OR(AND(J78="",J77=1),AND(J78="",J77=-1)),INDEX(DealTypes,3),"")))</f>
        <v/>
      </c>
      <c r="L79" s="6" t="str">
        <f aca="false">IF(K79=INDEX(DealTypes,1),B79+Spread,IF(K79=INDEX(DealTypes,2),B79,IF(OR(K79=INDEX(DealTypes,3),N(L78)=0),"",L78)))</f>
        <v/>
      </c>
      <c r="M79" s="6" t="str">
        <f aca="false">IF(N79&lt;&gt;"",IF(COUNTIF(N$3:N79,N79)=1,MAX(M$4:M78)+1,""),"")</f>
        <v/>
      </c>
      <c r="N79" s="7" t="str">
        <f aca="false">IF(K79=INDEX(DealTypes,3),IF(I78=-1,ROUND((B79-L78)/Point,0),ROUND((L78-B79)/Point,0)),"")</f>
        <v/>
      </c>
      <c r="O79" s="6" t="str">
        <f aca="false">(IF(AND(N(N79)&gt;0,I78=-1),1,IF(AND(N(N79)&lt;0,I78=-1),-1,IF(AND(N(N79)&gt;0,I78=1),2,IF(AND(N(N79)&lt;0,I78=1),-2,"")))))</f>
        <v/>
      </c>
      <c r="P79" s="0" t="str">
        <f aca="false">IF(N79&lt;&gt;"",ABS(N79),"")</f>
        <v/>
      </c>
    </row>
    <row r="80" customFormat="false" ht="12.8" hidden="false" customHeight="false" outlineLevel="0" collapsed="false">
      <c r="A80" s="4" t="n">
        <v>43797.9583333333</v>
      </c>
      <c r="B80" s="5" t="n">
        <v>1.29064</v>
      </c>
      <c r="C80" s="5" t="n">
        <v>1.29108</v>
      </c>
      <c r="D80" s="5" t="n">
        <v>1.29051</v>
      </c>
      <c r="E80" s="5" t="n">
        <v>1.29096</v>
      </c>
      <c r="F80" s="0" t="n">
        <v>2036</v>
      </c>
      <c r="G80" s="0" t="n">
        <f aca="false">ROW()-3</f>
        <v>77</v>
      </c>
      <c r="H80" s="5" t="n">
        <f aca="true">IF(G80&gt;(MovingPeriod+MovingShift),AVERAGE(INDIRECT("E"&amp;(ROW()-MovingPeriod-MovingShift)&amp;":"&amp;"E"&amp;ROW()-MovingShift)),"")</f>
        <v>1.29261307692308</v>
      </c>
      <c r="I80" s="0" t="str">
        <f aca="false">IF(AND(B80&gt;H80,E80&lt;H80),-1,IF(AND(B80&lt;H80,E80&gt;H80),1,""))</f>
        <v/>
      </c>
      <c r="J80" s="6" t="str">
        <f aca="false">IF(AND(I80=-1,J79=""),-1,IF(AND(I80=1,J79=""),1,IF(OR(AND(I80="",J79=1),AND(I80="",J79=-1),I80=J79),J79,"")))</f>
        <v/>
      </c>
      <c r="K80" s="0" t="str">
        <f aca="false">IF(AND(J79=1,J78=""),INDEX(DealTypes,1),IF(AND(J79=-1,J78=""),INDEX(DealTypes,2),IF(OR(AND(J79="",J78=1),AND(J79="",J78=-1)),INDEX(DealTypes,3),"")))</f>
        <v/>
      </c>
      <c r="L80" s="6" t="str">
        <f aca="false">IF(K80=INDEX(DealTypes,1),B80+Spread,IF(K80=INDEX(DealTypes,2),B80,IF(OR(K80=INDEX(DealTypes,3),N(L79)=0),"",L79)))</f>
        <v/>
      </c>
      <c r="M80" s="6" t="str">
        <f aca="false">IF(N80&lt;&gt;"",IF(COUNTIF(N$3:N80,N80)=1,MAX(M$4:M79)+1,""),"")</f>
        <v/>
      </c>
      <c r="N80" s="7" t="str">
        <f aca="false">IF(K80=INDEX(DealTypes,3),IF(I79=-1,ROUND((B80-L79)/Point,0),ROUND((L79-B80)/Point,0)),"")</f>
        <v/>
      </c>
      <c r="O80" s="6" t="str">
        <f aca="false">(IF(AND(N(N80)&gt;0,I79=-1),1,IF(AND(N(N80)&lt;0,I79=-1),-1,IF(AND(N(N80)&gt;0,I79=1),2,IF(AND(N(N80)&lt;0,I79=1),-2,"")))))</f>
        <v/>
      </c>
      <c r="P80" s="0" t="str">
        <f aca="false">IF(N80&lt;&gt;"",ABS(N80),"")</f>
        <v/>
      </c>
    </row>
    <row r="81" customFormat="false" ht="12.8" hidden="false" customHeight="false" outlineLevel="0" collapsed="false">
      <c r="A81" s="4" t="n">
        <v>43798</v>
      </c>
      <c r="B81" s="5" t="n">
        <v>1.29096</v>
      </c>
      <c r="C81" s="5" t="n">
        <v>1.29138</v>
      </c>
      <c r="D81" s="5" t="n">
        <v>1.29058</v>
      </c>
      <c r="E81" s="5" t="n">
        <v>1.29065</v>
      </c>
      <c r="F81" s="0" t="n">
        <v>943</v>
      </c>
      <c r="G81" s="0" t="n">
        <f aca="false">ROW()-3</f>
        <v>78</v>
      </c>
      <c r="H81" s="5" t="n">
        <f aca="true">IF(G81&gt;(MovingPeriod+MovingShift),AVERAGE(INDIRECT("E"&amp;(ROW()-MovingPeriod-MovingShift)&amp;":"&amp;"E"&amp;ROW()-MovingShift)),"")</f>
        <v>1.29245</v>
      </c>
      <c r="I81" s="0" t="str">
        <f aca="false">IF(AND(B81&gt;H81,E81&lt;H81),-1,IF(AND(B81&lt;H81,E81&gt;H81),1,""))</f>
        <v/>
      </c>
      <c r="J81" s="6" t="str">
        <f aca="false">IF(AND(I81=-1,J80=""),-1,IF(AND(I81=1,J80=""),1,IF(OR(AND(I81="",J80=1),AND(I81="",J80=-1),I81=J80),J80,"")))</f>
        <v/>
      </c>
      <c r="K81" s="0" t="str">
        <f aca="false">IF(AND(J80=1,J79=""),INDEX(DealTypes,1),IF(AND(J80=-1,J79=""),INDEX(DealTypes,2),IF(OR(AND(J80="",J79=1),AND(J80="",J79=-1)),INDEX(DealTypes,3),"")))</f>
        <v/>
      </c>
      <c r="L81" s="6" t="str">
        <f aca="false">IF(K81=INDEX(DealTypes,1),B81+Spread,IF(K81=INDEX(DealTypes,2),B81,IF(OR(K81=INDEX(DealTypes,3),N(L80)=0),"",L80)))</f>
        <v/>
      </c>
      <c r="M81" s="6" t="str">
        <f aca="false">IF(N81&lt;&gt;"",IF(COUNTIF(N$3:N81,N81)=1,MAX(M$4:M80)+1,""),"")</f>
        <v/>
      </c>
      <c r="N81" s="7" t="str">
        <f aca="false">IF(K81=INDEX(DealTypes,3),IF(I80=-1,ROUND((B81-L80)/Point,0),ROUND((L80-B81)/Point,0)),"")</f>
        <v/>
      </c>
      <c r="O81" s="6" t="str">
        <f aca="false">(IF(AND(N(N81)&gt;0,I80=-1),1,IF(AND(N(N81)&lt;0,I80=-1),-1,IF(AND(N(N81)&gt;0,I80=1),2,IF(AND(N(N81)&lt;0,I80=1),-2,"")))))</f>
        <v/>
      </c>
      <c r="P81" s="0" t="str">
        <f aca="false">IF(N81&lt;&gt;"",ABS(N81),"")</f>
        <v/>
      </c>
    </row>
    <row r="82" customFormat="false" ht="12.8" hidden="false" customHeight="false" outlineLevel="0" collapsed="false">
      <c r="A82" s="4" t="n">
        <v>43798.0416666667</v>
      </c>
      <c r="B82" s="5" t="n">
        <v>1.29065</v>
      </c>
      <c r="C82" s="5" t="n">
        <v>1.29134</v>
      </c>
      <c r="D82" s="5" t="n">
        <v>1.29058</v>
      </c>
      <c r="E82" s="5" t="n">
        <v>1.29113</v>
      </c>
      <c r="F82" s="0" t="n">
        <v>745</v>
      </c>
      <c r="G82" s="0" t="n">
        <f aca="false">ROW()-3</f>
        <v>79</v>
      </c>
      <c r="H82" s="5" t="n">
        <f aca="true">IF(G82&gt;(MovingPeriod+MovingShift),AVERAGE(INDIRECT("E"&amp;(ROW()-MovingPeriod-MovingShift)&amp;":"&amp;"E"&amp;ROW()-MovingShift)),"")</f>
        <v>1.29226692307692</v>
      </c>
      <c r="I82" s="0" t="str">
        <f aca="false">IF(AND(B82&gt;H82,E82&lt;H82),-1,IF(AND(B82&lt;H82,E82&gt;H82),1,""))</f>
        <v/>
      </c>
      <c r="J82" s="6" t="str">
        <f aca="false">IF(AND(I82=-1,J81=""),-1,IF(AND(I82=1,J81=""),1,IF(OR(AND(I82="",J81=1),AND(I82="",J81=-1),I82=J81),J81,"")))</f>
        <v/>
      </c>
      <c r="K82" s="0" t="str">
        <f aca="false">IF(AND(J81=1,J80=""),INDEX(DealTypes,1),IF(AND(J81=-1,J80=""),INDEX(DealTypes,2),IF(OR(AND(J81="",J80=1),AND(J81="",J80=-1)),INDEX(DealTypes,3),"")))</f>
        <v/>
      </c>
      <c r="L82" s="6" t="str">
        <f aca="false">IF(K82=INDEX(DealTypes,1),B82+Spread,IF(K82=INDEX(DealTypes,2),B82,IF(OR(K82=INDEX(DealTypes,3),N(L81)=0),"",L81)))</f>
        <v/>
      </c>
      <c r="M82" s="6" t="str">
        <f aca="false">IF(N82&lt;&gt;"",IF(COUNTIF(N$3:N82,N82)=1,MAX(M$4:M81)+1,""),"")</f>
        <v/>
      </c>
      <c r="N82" s="7" t="str">
        <f aca="false">IF(K82=INDEX(DealTypes,3),IF(I81=-1,ROUND((B82-L81)/Point,0),ROUND((L81-B82)/Point,0)),"")</f>
        <v/>
      </c>
      <c r="O82" s="6" t="str">
        <f aca="false">(IF(AND(N(N82)&gt;0,I81=-1),1,IF(AND(N(N82)&lt;0,I81=-1),-1,IF(AND(N(N82)&gt;0,I81=1),2,IF(AND(N(N82)&lt;0,I81=1),-2,"")))))</f>
        <v/>
      </c>
      <c r="P82" s="0" t="str">
        <f aca="false">IF(N82&lt;&gt;"",ABS(N82),"")</f>
        <v/>
      </c>
    </row>
    <row r="83" customFormat="false" ht="12.8" hidden="false" customHeight="false" outlineLevel="0" collapsed="false">
      <c r="A83" s="4" t="n">
        <v>43798.0833333333</v>
      </c>
      <c r="B83" s="5" t="n">
        <v>1.29113</v>
      </c>
      <c r="C83" s="5" t="n">
        <v>1.29113</v>
      </c>
      <c r="D83" s="5" t="n">
        <v>1.29065</v>
      </c>
      <c r="E83" s="5" t="n">
        <v>1.29083</v>
      </c>
      <c r="F83" s="0" t="n">
        <v>1425</v>
      </c>
      <c r="G83" s="0" t="n">
        <f aca="false">ROW()-3</f>
        <v>80</v>
      </c>
      <c r="H83" s="5" t="n">
        <f aca="true">IF(G83&gt;(MovingPeriod+MovingShift),AVERAGE(INDIRECT("E"&amp;(ROW()-MovingPeriod-MovingShift)&amp;":"&amp;"E"&amp;ROW()-MovingShift)),"")</f>
        <v>1.29205769230769</v>
      </c>
      <c r="I83" s="0" t="str">
        <f aca="false">IF(AND(B83&gt;H83,E83&lt;H83),-1,IF(AND(B83&lt;H83,E83&gt;H83),1,""))</f>
        <v/>
      </c>
      <c r="J83" s="6" t="str">
        <f aca="false">IF(AND(I83=-1,J82=""),-1,IF(AND(I83=1,J82=""),1,IF(OR(AND(I83="",J82=1),AND(I83="",J82=-1),I83=J82),J82,"")))</f>
        <v/>
      </c>
      <c r="K83" s="0" t="str">
        <f aca="false">IF(AND(J82=1,J81=""),INDEX(DealTypes,1),IF(AND(J82=-1,J81=""),INDEX(DealTypes,2),IF(OR(AND(J82="",J81=1),AND(J82="",J81=-1)),INDEX(DealTypes,3),"")))</f>
        <v/>
      </c>
      <c r="L83" s="6" t="str">
        <f aca="false">IF(K83=INDEX(DealTypes,1),B83+Spread,IF(K83=INDEX(DealTypes,2),B83,IF(OR(K83=INDEX(DealTypes,3),N(L82)=0),"",L82)))</f>
        <v/>
      </c>
      <c r="M83" s="6" t="str">
        <f aca="false">IF(N83&lt;&gt;"",IF(COUNTIF(N$3:N83,N83)=1,MAX(M$4:M82)+1,""),"")</f>
        <v/>
      </c>
      <c r="N83" s="7" t="str">
        <f aca="false">IF(K83=INDEX(DealTypes,3),IF(I82=-1,ROUND((B83-L82)/Point,0),ROUND((L82-B83)/Point,0)),"")</f>
        <v/>
      </c>
      <c r="O83" s="6" t="str">
        <f aca="false">(IF(AND(N(N83)&gt;0,I82=-1),1,IF(AND(N(N83)&lt;0,I82=-1),-1,IF(AND(N(N83)&gt;0,I82=1),2,IF(AND(N(N83)&lt;0,I82=1),-2,"")))))</f>
        <v/>
      </c>
      <c r="P83" s="0" t="str">
        <f aca="false">IF(N83&lt;&gt;"",ABS(N83),"")</f>
        <v/>
      </c>
    </row>
    <row r="84" customFormat="false" ht="12.8" hidden="false" customHeight="false" outlineLevel="0" collapsed="false">
      <c r="A84" s="4" t="n">
        <v>43798.125</v>
      </c>
      <c r="B84" s="5" t="n">
        <v>1.29082</v>
      </c>
      <c r="C84" s="5" t="n">
        <v>1.29121</v>
      </c>
      <c r="D84" s="5" t="n">
        <v>1.29076</v>
      </c>
      <c r="E84" s="5" t="n">
        <v>1.29088</v>
      </c>
      <c r="F84" s="0" t="n">
        <v>1126</v>
      </c>
      <c r="G84" s="0" t="n">
        <f aca="false">ROW()-3</f>
        <v>81</v>
      </c>
      <c r="H84" s="5" t="n">
        <f aca="true">IF(G84&gt;(MovingPeriod+MovingShift),AVERAGE(INDIRECT("E"&amp;(ROW()-MovingPeriod-MovingShift)&amp;":"&amp;"E"&amp;ROW()-MovingShift)),"")</f>
        <v>1.29175769230769</v>
      </c>
      <c r="I84" s="6" t="str">
        <f aca="false">IF(AND(B84&gt;H84,E84&lt;H84),-1,IF(AND(B84&lt;H84,E84&gt;H84),1,""))</f>
        <v/>
      </c>
      <c r="J84" s="6" t="str">
        <f aca="false">IF(AND(I84=-1,J83=""),-1,IF(AND(I84=1,J83=""),1,IF(OR(AND(I84="",J83=1),AND(I84="",J83=-1),I84=J83),J83,"")))</f>
        <v/>
      </c>
      <c r="K84" s="0" t="str">
        <f aca="false">IF(AND(J83=1,J82=""),INDEX(DealTypes,1),IF(AND(J83=-1,J82=""),INDEX(DealTypes,2),IF(OR(AND(J83="",J82=1),AND(J83="",J82=-1)),INDEX(DealTypes,3),"")))</f>
        <v/>
      </c>
      <c r="L84" s="6" t="str">
        <f aca="false">IF(K84=INDEX(DealTypes,1),B84+Spread,IF(K84=INDEX(DealTypes,2),B84,IF(OR(K84=INDEX(DealTypes,3),N(L83)=0),"",L83)))</f>
        <v/>
      </c>
      <c r="M84" s="6" t="str">
        <f aca="false">IF(N84&lt;&gt;"",IF(COUNTIF(N$3:N84,N84)=1,MAX(M$4:M83)+1,""),"")</f>
        <v/>
      </c>
      <c r="N84" s="7" t="str">
        <f aca="false">IF(K84=INDEX(DealTypes,3),IF(I83=-1,ROUND((B84-L83)/Point,0),ROUND((L83-B84)/Point,0)),"")</f>
        <v/>
      </c>
      <c r="O84" s="6" t="str">
        <f aca="false">(IF(AND(N(N84)&gt;0,I83=-1),1,IF(AND(N(N84)&lt;0,I83=-1),-1,IF(AND(N(N84)&gt;0,I83=1),2,IF(AND(N(N84)&lt;0,I83=1),-2,"")))))</f>
        <v/>
      </c>
      <c r="P84" s="0" t="str">
        <f aca="false">IF(N84&lt;&gt;"",ABS(N84),"")</f>
        <v/>
      </c>
    </row>
    <row r="85" customFormat="false" ht="12.8" hidden="false" customHeight="false" outlineLevel="0" collapsed="false">
      <c r="A85" s="4" t="n">
        <v>43798.1666666667</v>
      </c>
      <c r="B85" s="5" t="n">
        <v>1.29088</v>
      </c>
      <c r="C85" s="5" t="n">
        <v>1.29111</v>
      </c>
      <c r="D85" s="5" t="n">
        <v>1.2907</v>
      </c>
      <c r="E85" s="5" t="n">
        <v>1.29089</v>
      </c>
      <c r="F85" s="0" t="n">
        <v>825</v>
      </c>
      <c r="G85" s="0" t="n">
        <f aca="false">ROW()-3</f>
        <v>82</v>
      </c>
      <c r="H85" s="5" t="n">
        <f aca="true">IF(G85&gt;(MovingPeriod+MovingShift),AVERAGE(INDIRECT("E"&amp;(ROW()-MovingPeriod-MovingShift)&amp;":"&amp;"E"&amp;ROW()-MovingShift)),"")</f>
        <v>1.29147538461538</v>
      </c>
      <c r="I85" s="0" t="str">
        <f aca="false">IF(AND(B85&gt;H85,E85&lt;H85),-1,IF(AND(B85&lt;H85,E85&gt;H85),1,""))</f>
        <v/>
      </c>
      <c r="J85" s="0" t="str">
        <f aca="false">IF(AND(I85=-1,J84=""),-1,IF(AND(I85=1,J84=""),1,IF(OR(AND(I85="",J84=1),AND(I85="",J84=-1),I85=J84),J84,"")))</f>
        <v/>
      </c>
      <c r="K85" s="0" t="str">
        <f aca="false">IF(AND(J84=1,J83=""),INDEX(DealTypes,1),IF(AND(J84=-1,J83=""),INDEX(DealTypes,2),IF(OR(AND(J84="",J83=1),AND(J84="",J83=-1)),INDEX(DealTypes,3),"")))</f>
        <v/>
      </c>
      <c r="L85" s="6" t="str">
        <f aca="false">IF(K85=INDEX(DealTypes,1),B85+Spread,IF(K85=INDEX(DealTypes,2),B85,IF(OR(K85=INDEX(DealTypes,3),N(L84)=0),"",L84)))</f>
        <v/>
      </c>
      <c r="M85" s="6" t="str">
        <f aca="false">IF(N85&lt;&gt;"",IF(COUNTIF(N$3:N85,N85)=1,MAX(M$4:M84)+1,""),"")</f>
        <v/>
      </c>
      <c r="N85" s="7" t="str">
        <f aca="false">IF(K85=INDEX(DealTypes,3),IF(I84=-1,ROUND((B85-L84)/Point,0),ROUND((L84-B85)/Point,0)),"")</f>
        <v/>
      </c>
      <c r="O85" s="6" t="str">
        <f aca="false">(IF(AND(N(N85)&gt;0,I84=-1),1,IF(AND(N(N85)&lt;0,I84=-1),-1,IF(AND(N(N85)&gt;0,I84=1),2,IF(AND(N(N85)&lt;0,I84=1),-2,"")))))</f>
        <v/>
      </c>
      <c r="P85" s="0" t="str">
        <f aca="false">IF(N85&lt;&gt;"",ABS(N85),"")</f>
        <v/>
      </c>
    </row>
    <row r="86" customFormat="false" ht="12.8" hidden="false" customHeight="false" outlineLevel="0" collapsed="false">
      <c r="A86" s="4" t="n">
        <v>43798.2083333333</v>
      </c>
      <c r="B86" s="5" t="n">
        <v>1.29089</v>
      </c>
      <c r="C86" s="5" t="n">
        <v>1.29135</v>
      </c>
      <c r="D86" s="5" t="n">
        <v>1.29078</v>
      </c>
      <c r="E86" s="5" t="n">
        <v>1.2912</v>
      </c>
      <c r="F86" s="0" t="n">
        <v>915</v>
      </c>
      <c r="G86" s="0" t="n">
        <f aca="false">ROW()-3</f>
        <v>83</v>
      </c>
      <c r="H86" s="5" t="n">
        <f aca="true">IF(G86&gt;(MovingPeriod+MovingShift),AVERAGE(INDIRECT("E"&amp;(ROW()-MovingPeriod-MovingShift)&amp;":"&amp;"E"&amp;ROW()-MovingShift)),"")</f>
        <v>1.29126461538462</v>
      </c>
      <c r="I86" s="0" t="str">
        <f aca="false">IF(AND(B86&gt;H86,E86&lt;H86),-1,IF(AND(B86&lt;H86,E86&gt;H86),1,""))</f>
        <v/>
      </c>
      <c r="J86" s="0" t="str">
        <f aca="false">IF(AND(I86=-1,J85=""),-1,IF(AND(I86=1,J85=""),1,IF(OR(AND(I86="",J85=1),AND(I86="",J85=-1),I86=J85),J85,"")))</f>
        <v/>
      </c>
      <c r="K86" s="0" t="str">
        <f aca="false">IF(AND(J85=1,J84=""),INDEX(DealTypes,1),IF(AND(J85=-1,J84=""),INDEX(DealTypes,2),IF(OR(AND(J85="",J84=1),AND(J85="",J84=-1)),INDEX(DealTypes,3),"")))</f>
        <v/>
      </c>
      <c r="L86" s="0" t="str">
        <f aca="false">IF(K86=INDEX(DealTypes,1),B86+Spread,IF(K86=INDEX(DealTypes,2),B86,IF(OR(K86=INDEX(DealTypes,3),N(L85)=0),"",L85)))</f>
        <v/>
      </c>
      <c r="M86" s="6" t="str">
        <f aca="false">IF(N86&lt;&gt;"",IF(COUNTIF(N$3:N86,N86)=1,MAX(M$4:M85)+1,""),"")</f>
        <v/>
      </c>
      <c r="N86" s="7" t="str">
        <f aca="false">IF(K86=INDEX(DealTypes,3),IF(I85=-1,ROUND((B86-L85)/Point,0),ROUND((L85-B86)/Point,0)),"")</f>
        <v/>
      </c>
      <c r="O86" s="6" t="str">
        <f aca="false">(IF(AND(N(N86)&gt;0,I85=-1),1,IF(AND(N(N86)&lt;0,I85=-1),-1,IF(AND(N(N86)&gt;0,I85=1),2,IF(AND(N(N86)&lt;0,I85=1),-2,"")))))</f>
        <v/>
      </c>
      <c r="P86" s="0" t="str">
        <f aca="false">IF(N86&lt;&gt;"",ABS(N86),"")</f>
        <v/>
      </c>
    </row>
    <row r="87" customFormat="false" ht="12.8" hidden="false" customHeight="false" outlineLevel="0" collapsed="false">
      <c r="A87" s="4" t="n">
        <v>43798.25</v>
      </c>
      <c r="B87" s="5" t="n">
        <v>1.2912</v>
      </c>
      <c r="C87" s="5" t="n">
        <v>1.29134</v>
      </c>
      <c r="D87" s="5" t="n">
        <v>1.291</v>
      </c>
      <c r="E87" s="5" t="n">
        <v>1.29116</v>
      </c>
      <c r="F87" s="0" t="n">
        <v>637</v>
      </c>
      <c r="G87" s="0" t="n">
        <f aca="false">ROW()-3</f>
        <v>84</v>
      </c>
      <c r="H87" s="5" t="n">
        <f aca="true">IF(G87&gt;(MovingPeriod+MovingShift),AVERAGE(INDIRECT("E"&amp;(ROW()-MovingPeriod-MovingShift)&amp;":"&amp;"E"&amp;ROW()-MovingShift)),"")</f>
        <v>1.29103846153846</v>
      </c>
      <c r="I87" s="0" t="str">
        <f aca="false">IF(AND(B87&gt;H87,E87&lt;H87),-1,IF(AND(B87&lt;H87,E87&gt;H87),1,""))</f>
        <v/>
      </c>
      <c r="J87" s="0" t="str">
        <f aca="false">IF(AND(I87=-1,J86=""),-1,IF(AND(I87=1,J86=""),1,IF(OR(AND(I87="",J86=1),AND(I87="",J86=-1),I87=J86),J86,"")))</f>
        <v/>
      </c>
      <c r="K87" s="0" t="str">
        <f aca="false">IF(AND(J86=1,J85=""),INDEX(DealTypes,1),IF(AND(J86=-1,J85=""),INDEX(DealTypes,2),IF(OR(AND(J86="",J85=1),AND(J86="",J85=-1)),INDEX(DealTypes,3),"")))</f>
        <v/>
      </c>
      <c r="L87" s="0" t="str">
        <f aca="false">IF(K87=INDEX(DealTypes,1),B87+Spread,IF(K87=INDEX(DealTypes,2),B87,IF(OR(K87=INDEX(DealTypes,3),N(L86)=0),"",L86)))</f>
        <v/>
      </c>
      <c r="M87" s="6" t="str">
        <f aca="false">IF(N87&lt;&gt;"",IF(COUNTIF(N$3:N87,N87)=1,MAX(M$4:M86)+1,""),"")</f>
        <v/>
      </c>
      <c r="N87" s="7" t="str">
        <f aca="false">IF(K87=INDEX(DealTypes,3),IF(I86=-1,ROUND((B87-L86)/Point,0),ROUND((L86-B87)/Point,0)),"")</f>
        <v/>
      </c>
      <c r="O87" s="6" t="str">
        <f aca="false">(IF(AND(N(N87)&gt;0,I86=-1),1,IF(AND(N(N87)&lt;0,I86=-1),-1,IF(AND(N(N87)&gt;0,I86=1),2,IF(AND(N(N87)&lt;0,I86=1),-2,"")))))</f>
        <v/>
      </c>
      <c r="P87" s="0" t="str">
        <f aca="false">IF(N87&lt;&gt;"",ABS(N87),"")</f>
        <v/>
      </c>
    </row>
    <row r="88" customFormat="false" ht="12.8" hidden="false" customHeight="false" outlineLevel="0" collapsed="false">
      <c r="A88" s="4" t="n">
        <v>43798.2916666667</v>
      </c>
      <c r="B88" s="5" t="n">
        <v>1.29116</v>
      </c>
      <c r="C88" s="5" t="n">
        <v>1.29185</v>
      </c>
      <c r="D88" s="5" t="n">
        <v>1.29116</v>
      </c>
      <c r="E88" s="5" t="n">
        <v>1.29183</v>
      </c>
      <c r="F88" s="0" t="n">
        <v>809</v>
      </c>
      <c r="G88" s="0" t="n">
        <f aca="false">ROW()-3</f>
        <v>85</v>
      </c>
      <c r="H88" s="5" t="n">
        <f aca="true">IF(G88&gt;(MovingPeriod+MovingShift),AVERAGE(INDIRECT("E"&amp;(ROW()-MovingPeriod-MovingShift)&amp;":"&amp;"E"&amp;ROW()-MovingShift)),"")</f>
        <v>1.29083769230769</v>
      </c>
      <c r="I88" s="0" t="str">
        <f aca="false">IF(AND(B88&gt;H88,E88&lt;H88),-1,IF(AND(B88&lt;H88,E88&gt;H88),1,""))</f>
        <v/>
      </c>
      <c r="J88" s="0" t="str">
        <f aca="false">IF(AND(I88=-1,J87=""),-1,IF(AND(I88=1,J87=""),1,IF(OR(AND(I88="",J87=1),AND(I88="",J87=-1),I88=J87),J87,"")))</f>
        <v/>
      </c>
      <c r="K88" s="0" t="str">
        <f aca="false">IF(AND(J87=1,J86=""),INDEX(DealTypes,1),IF(AND(J87=-1,J86=""),INDEX(DealTypes,2),IF(OR(AND(J87="",J86=1),AND(J87="",J86=-1)),INDEX(DealTypes,3),"")))</f>
        <v/>
      </c>
      <c r="L88" s="0" t="str">
        <f aca="false">IF(K88=INDEX(DealTypes,1),B88+Spread,IF(K88=INDEX(DealTypes,2),B88,IF(OR(K88=INDEX(DealTypes,3),N(L87)=0),"",L87)))</f>
        <v/>
      </c>
      <c r="M88" s="6" t="str">
        <f aca="false">IF(N88&lt;&gt;"",IF(COUNTIF(N$3:N88,N88)=1,MAX(M$4:M87)+1,""),"")</f>
        <v/>
      </c>
      <c r="N88" s="7" t="str">
        <f aca="false">IF(K88=INDEX(DealTypes,3),IF(I87=-1,ROUND((B88-L87)/Point,0),ROUND((L87-B88)/Point,0)),"")</f>
        <v/>
      </c>
      <c r="O88" s="6" t="str">
        <f aca="false">(IF(AND(N(N88)&gt;0,I87=-1),1,IF(AND(N(N88)&lt;0,I87=-1),-1,IF(AND(N(N88)&gt;0,I87=1),2,IF(AND(N(N88)&lt;0,I87=1),-2,"")))))</f>
        <v/>
      </c>
      <c r="P88" s="0" t="str">
        <f aca="false">IF(N88&lt;&gt;"",ABS(N88),"")</f>
        <v/>
      </c>
    </row>
    <row r="89" customFormat="false" ht="12.8" hidden="false" customHeight="false" outlineLevel="0" collapsed="false">
      <c r="A89" s="4" t="n">
        <v>43798.3333333333</v>
      </c>
      <c r="B89" s="5" t="n">
        <v>1.29183</v>
      </c>
      <c r="C89" s="5" t="n">
        <v>1.29228</v>
      </c>
      <c r="D89" s="5" t="n">
        <v>1.29092</v>
      </c>
      <c r="E89" s="5" t="n">
        <v>1.29134</v>
      </c>
      <c r="F89" s="0" t="n">
        <v>1010</v>
      </c>
      <c r="G89" s="0" t="n">
        <f aca="false">ROW()-3</f>
        <v>86</v>
      </c>
      <c r="H89" s="5" t="n">
        <f aca="true">IF(G89&gt;(MovingPeriod+MovingShift),AVERAGE(INDIRECT("E"&amp;(ROW()-MovingPeriod-MovingShift)&amp;":"&amp;"E"&amp;ROW()-MovingShift)),"")</f>
        <v>1.29078461538462</v>
      </c>
      <c r="I89" s="0" t="str">
        <f aca="false">IF(AND(B89&gt;H89,E89&lt;H89),-1,IF(AND(B89&lt;H89,E89&gt;H89),1,""))</f>
        <v/>
      </c>
      <c r="J89" s="0" t="str">
        <f aca="false">IF(AND(I89=-1,J88=""),-1,IF(AND(I89=1,J88=""),1,IF(OR(AND(I89="",J88=1),AND(I89="",J88=-1),I89=J88),J88,"")))</f>
        <v/>
      </c>
      <c r="K89" s="0" t="str">
        <f aca="false">IF(AND(J88=1,J87=""),INDEX(DealTypes,1),IF(AND(J88=-1,J87=""),INDEX(DealTypes,2),IF(OR(AND(J88="",J87=1),AND(J88="",J87=-1)),INDEX(DealTypes,3),"")))</f>
        <v/>
      </c>
      <c r="L89" s="0" t="str">
        <f aca="false">IF(K89=INDEX(DealTypes,1),B89+Spread,IF(K89=INDEX(DealTypes,2),B89,IF(OR(K89=INDEX(DealTypes,3),N(L88)=0),"",L88)))</f>
        <v/>
      </c>
      <c r="M89" s="6" t="str">
        <f aca="false">IF(N89&lt;&gt;"",IF(COUNTIF(N$3:N89,N89)=1,MAX(M$4:M88)+1,""),"")</f>
        <v/>
      </c>
      <c r="N89" s="7" t="str">
        <f aca="false">IF(K89=INDEX(DealTypes,3),IF(I88=-1,ROUND((B89-L88)/Point,0),ROUND((L88-B89)/Point,0)),"")</f>
        <v/>
      </c>
      <c r="O89" s="6" t="str">
        <f aca="false">(IF(AND(N(N89)&gt;0,I88=-1),1,IF(AND(N(N89)&lt;0,I88=-1),-1,IF(AND(N(N89)&gt;0,I88=1),2,IF(AND(N(N89)&lt;0,I88=1),-2,"")))))</f>
        <v/>
      </c>
      <c r="P89" s="0" t="str">
        <f aca="false">IF(N89&lt;&gt;"",ABS(N89),"")</f>
        <v/>
      </c>
    </row>
    <row r="90" customFormat="false" ht="12.8" hidden="false" customHeight="false" outlineLevel="0" collapsed="false">
      <c r="A90" s="4" t="n">
        <v>43798.375</v>
      </c>
      <c r="B90" s="5" t="n">
        <v>1.29134</v>
      </c>
      <c r="C90" s="5" t="n">
        <v>1.29174</v>
      </c>
      <c r="D90" s="5" t="n">
        <v>1.29004</v>
      </c>
      <c r="E90" s="5" t="n">
        <v>1.29169</v>
      </c>
      <c r="F90" s="0" t="n">
        <v>1776</v>
      </c>
      <c r="G90" s="0" t="n">
        <f aca="false">ROW()-3</f>
        <v>87</v>
      </c>
      <c r="H90" s="5" t="n">
        <f aca="true">IF(G90&gt;(MovingPeriod+MovingShift),AVERAGE(INDIRECT("E"&amp;(ROW()-MovingPeriod-MovingShift)&amp;":"&amp;"E"&amp;ROW()-MovingShift)),"")</f>
        <v>1.29073846153846</v>
      </c>
      <c r="I90" s="0" t="str">
        <f aca="false">IF(AND(B90&gt;H90,E90&lt;H90),-1,IF(AND(B90&lt;H90,E90&gt;H90),1,""))</f>
        <v/>
      </c>
      <c r="J90" s="0" t="str">
        <f aca="false">IF(AND(I90=-1,J89=""),-1,IF(AND(I90=1,J89=""),1,IF(OR(AND(I90="",J89=1),AND(I90="",J89=-1),I90=J89),J89,"")))</f>
        <v/>
      </c>
      <c r="K90" s="0" t="str">
        <f aca="false">IF(AND(J89=1,J88=""),INDEX(DealTypes,1),IF(AND(J89=-1,J88=""),INDEX(DealTypes,2),IF(OR(AND(J89="",J88=1),AND(J89="",J88=-1)),INDEX(DealTypes,3),"")))</f>
        <v/>
      </c>
      <c r="L90" s="0" t="str">
        <f aca="false">IF(K90=INDEX(DealTypes,1),B90+Spread,IF(K90=INDEX(DealTypes,2),B90,IF(OR(K90=INDEX(DealTypes,3),N(L89)=0),"",L89)))</f>
        <v/>
      </c>
      <c r="M90" s="6" t="str">
        <f aca="false">IF(N90&lt;&gt;"",IF(COUNTIF(N$3:N90,N90)=1,MAX(M$4:M89)+1,""),"")</f>
        <v/>
      </c>
      <c r="N90" s="7" t="str">
        <f aca="false">IF(K90=INDEX(DealTypes,3),IF(I89=-1,ROUND((B90-L89)/Point,0),ROUND((L89-B90)/Point,0)),"")</f>
        <v/>
      </c>
      <c r="O90" s="6" t="str">
        <f aca="false">(IF(AND(N(N90)&gt;0,I89=-1),1,IF(AND(N(N90)&lt;0,I89=-1),-1,IF(AND(N(N90)&gt;0,I89=1),2,IF(AND(N(N90)&lt;0,I89=1),-2,"")))))</f>
        <v/>
      </c>
      <c r="P90" s="0" t="str">
        <f aca="false">IF(N90&lt;&gt;"",ABS(N90),"")</f>
        <v/>
      </c>
    </row>
    <row r="91" customFormat="false" ht="12.8" hidden="false" customHeight="false" outlineLevel="0" collapsed="false">
      <c r="A91" s="4" t="n">
        <v>43798.4166666667</v>
      </c>
      <c r="B91" s="5" t="n">
        <v>1.29169</v>
      </c>
      <c r="C91" s="5" t="n">
        <v>1.29172</v>
      </c>
      <c r="D91" s="5" t="n">
        <v>1.29007</v>
      </c>
      <c r="E91" s="5" t="n">
        <v>1.29057</v>
      </c>
      <c r="F91" s="0" t="n">
        <v>2437</v>
      </c>
      <c r="G91" s="0" t="n">
        <f aca="false">ROW()-3</f>
        <v>88</v>
      </c>
      <c r="H91" s="5" t="n">
        <f aca="true">IF(G91&gt;(MovingPeriod+MovingShift),AVERAGE(INDIRECT("E"&amp;(ROW()-MovingPeriod-MovingShift)&amp;":"&amp;"E"&amp;ROW()-MovingShift)),"")</f>
        <v>1.29071615384615</v>
      </c>
      <c r="I91" s="6" t="n">
        <f aca="false">IF(AND(B91&gt;H91,E91&lt;H91),-1,IF(AND(B91&lt;H91,E91&gt;H91),1,""))</f>
        <v>-1</v>
      </c>
      <c r="J91" s="0" t="n">
        <f aca="false">IF(AND(I91=-1,J90=""),-1,IF(AND(I91=1,J90=""),1,IF(OR(AND(I91="",J90=1),AND(I91="",J90=-1),I91=J90),J90,"")))</f>
        <v>-1</v>
      </c>
      <c r="K91" s="0" t="str">
        <f aca="false">IF(AND(J90=1,J89=""),INDEX(DealTypes,1),IF(AND(J90=-1,J89=""),INDEX(DealTypes,2),IF(OR(AND(J90="",J89=1),AND(J90="",J89=-1)),INDEX(DealTypes,3),"")))</f>
        <v/>
      </c>
      <c r="L91" s="0" t="str">
        <f aca="false">IF(K91=INDEX(DealTypes,1),B91+Spread,IF(K91=INDEX(DealTypes,2),B91,IF(OR(K91=INDEX(DealTypes,3),N(L90)=0),"",L90)))</f>
        <v/>
      </c>
      <c r="M91" s="6" t="str">
        <f aca="false">IF(N91&lt;&gt;"",IF(COUNTIF(N$3:N91,N91)=1,MAX(M$4:M90)+1,""),"")</f>
        <v/>
      </c>
      <c r="N91" s="7" t="str">
        <f aca="false">IF(K91=INDEX(DealTypes,3),IF(I90=-1,ROUND((B91-L90)/Point,0),ROUND((L90-B91)/Point,0)),"")</f>
        <v/>
      </c>
      <c r="O91" s="6" t="str">
        <f aca="false">(IF(AND(N(N91)&gt;0,I90=-1),1,IF(AND(N(N91)&lt;0,I90=-1),-1,IF(AND(N(N91)&gt;0,I90=1),2,IF(AND(N(N91)&lt;0,I90=1),-2,"")))))</f>
        <v/>
      </c>
      <c r="P91" s="0" t="str">
        <f aca="false">IF(N91&lt;&gt;"",ABS(N91),"")</f>
        <v/>
      </c>
    </row>
    <row r="92" customFormat="false" ht="12.8" hidden="false" customHeight="false" outlineLevel="0" collapsed="false">
      <c r="A92" s="4" t="n">
        <v>43798.4583333333</v>
      </c>
      <c r="B92" s="5" t="n">
        <v>1.29057</v>
      </c>
      <c r="C92" s="5" t="n">
        <v>1.29097</v>
      </c>
      <c r="D92" s="5" t="n">
        <v>1.28788</v>
      </c>
      <c r="E92" s="5" t="n">
        <v>1.28887</v>
      </c>
      <c r="F92" s="0" t="n">
        <v>2645</v>
      </c>
      <c r="G92" s="0" t="n">
        <f aca="false">ROW()-3</f>
        <v>89</v>
      </c>
      <c r="H92" s="5" t="n">
        <f aca="true">IF(G92&gt;(MovingPeriod+MovingShift),AVERAGE(INDIRECT("E"&amp;(ROW()-MovingPeriod-MovingShift)&amp;":"&amp;"E"&amp;ROW()-MovingShift)),"")</f>
        <v>1.29076461538462</v>
      </c>
      <c r="I92" s="0" t="str">
        <f aca="false">IF(AND(B92&gt;H92,E92&lt;H92),-1,IF(AND(B92&lt;H92,E92&gt;H92),1,""))</f>
        <v/>
      </c>
      <c r="J92" s="0" t="n">
        <f aca="false">IF(AND(I92=-1,J91=""),-1,IF(AND(I92=1,J91=""),1,IF(OR(AND(I92="",J91=1),AND(I92="",J91=-1),I92=J91),J91,"")))</f>
        <v>-1</v>
      </c>
      <c r="K92" s="0" t="str">
        <f aca="false">IF(AND(J91=1,J90=""),INDEX(DealTypes,1),IF(AND(J91=-1,J90=""),INDEX(DealTypes,2),IF(OR(AND(J91="",J90=1),AND(J91="",J90=-1)),INDEX(DealTypes,3),"")))</f>
        <v>Sell</v>
      </c>
      <c r="L92" s="5" t="n">
        <f aca="false">IF(K92=INDEX(DealTypes,1),B92+Spread,IF(K92=INDEX(DealTypes,2),B92,IF(OR(K92=INDEX(DealTypes,3),N(L91)=0),"",L91)))</f>
        <v>1.29057</v>
      </c>
      <c r="M92" s="6" t="str">
        <f aca="false">IF(N92&lt;&gt;"",IF(COUNTIF(N$3:N92,N92)=1,MAX(M$4:M91)+1,""),"")</f>
        <v/>
      </c>
      <c r="N92" s="7" t="str">
        <f aca="false">IF(K92=INDEX(DealTypes,3),IF(I91=-1,ROUND((B92-L91)/Point,0),ROUND((L91-B92)/Point,0)),"")</f>
        <v/>
      </c>
      <c r="O92" s="6" t="str">
        <f aca="false">(IF(AND(N(N92)&gt;0,I91=-1),1,IF(AND(N(N92)&lt;0,I91=-1),-1,IF(AND(N(N92)&gt;0,I91=1),2,IF(AND(N(N92)&lt;0,I91=1),-2,"")))))</f>
        <v/>
      </c>
      <c r="P92" s="0" t="str">
        <f aca="false">IF(N92&lt;&gt;"",ABS(N92),"")</f>
        <v/>
      </c>
    </row>
    <row r="93" customFormat="false" ht="12.8" hidden="false" customHeight="false" outlineLevel="0" collapsed="false">
      <c r="A93" s="4" t="n">
        <v>43798.5</v>
      </c>
      <c r="B93" s="5" t="n">
        <v>1.28887</v>
      </c>
      <c r="C93" s="5" t="n">
        <v>1.28971</v>
      </c>
      <c r="D93" s="5" t="n">
        <v>1.2886</v>
      </c>
      <c r="E93" s="5" t="n">
        <v>1.28927</v>
      </c>
      <c r="F93" s="0" t="n">
        <v>2303</v>
      </c>
      <c r="G93" s="0" t="n">
        <f aca="false">ROW()-3</f>
        <v>90</v>
      </c>
      <c r="H93" s="5" t="n">
        <f aca="true">IF(G93&gt;(MovingPeriod+MovingShift),AVERAGE(INDIRECT("E"&amp;(ROW()-MovingPeriod-MovingShift)&amp;":"&amp;"E"&amp;ROW()-MovingShift)),"")</f>
        <v>1.29083846153846</v>
      </c>
      <c r="I93" s="0" t="str">
        <f aca="false">IF(AND(B93&gt;H93,E93&lt;H93),-1,IF(AND(B93&lt;H93,E93&gt;H93),1,""))</f>
        <v/>
      </c>
      <c r="J93" s="0" t="n">
        <f aca="false">IF(AND(I93=-1,J92=""),-1,IF(AND(I93=1,J92=""),1,IF(OR(AND(I93="",J92=1),AND(I93="",J92=-1),I93=J92),J92,"")))</f>
        <v>-1</v>
      </c>
      <c r="K93" s="0" t="str">
        <f aca="false">IF(AND(J92=1,J91=""),INDEX(DealTypes,1),IF(AND(J92=-1,J91=""),INDEX(DealTypes,2),IF(OR(AND(J92="",J91=1),AND(J92="",J91=-1)),INDEX(DealTypes,3),"")))</f>
        <v/>
      </c>
      <c r="L93" s="5" t="n">
        <f aca="false">IF(K93=INDEX(DealTypes,1),B93+Spread,IF(K93=INDEX(DealTypes,2),B93,IF(OR(K93=INDEX(DealTypes,3),N(L92)=0),"",L92)))</f>
        <v>1.29057</v>
      </c>
      <c r="M93" s="6" t="str">
        <f aca="false">IF(N93&lt;&gt;"",IF(COUNTIF(N$3:N93,N93)=1,MAX(M$4:M92)+1,""),"")</f>
        <v/>
      </c>
      <c r="N93" s="7" t="str">
        <f aca="false">IF(K93=INDEX(DealTypes,3),IF(I92=-1,ROUND((B93-L92)/Point,0),ROUND((L92-B93)/Point,0)),"")</f>
        <v/>
      </c>
      <c r="O93" s="6" t="str">
        <f aca="false">(IF(AND(N(N93)&gt;0,I92=-1),1,IF(AND(N(N93)&lt;0,I92=-1),-1,IF(AND(N(N93)&gt;0,I92=1),2,IF(AND(N(N93)&lt;0,I92=1),-2,"")))))</f>
        <v/>
      </c>
      <c r="P93" s="0" t="str">
        <f aca="false">IF(N93&lt;&gt;"",ABS(N93),"")</f>
        <v/>
      </c>
    </row>
    <row r="94" customFormat="false" ht="12.8" hidden="false" customHeight="false" outlineLevel="0" collapsed="false">
      <c r="A94" s="4" t="n">
        <v>43798.5416666667</v>
      </c>
      <c r="B94" s="5" t="n">
        <v>1.28925</v>
      </c>
      <c r="C94" s="5" t="n">
        <v>1.29125</v>
      </c>
      <c r="D94" s="5" t="n">
        <v>1.28879</v>
      </c>
      <c r="E94" s="5" t="n">
        <v>1.28993</v>
      </c>
      <c r="F94" s="0" t="n">
        <v>2231</v>
      </c>
      <c r="G94" s="0" t="n">
        <f aca="false">ROW()-3</f>
        <v>91</v>
      </c>
      <c r="H94" s="5" t="n">
        <f aca="true">IF(G94&gt;(MovingPeriod+MovingShift),AVERAGE(INDIRECT("E"&amp;(ROW()-MovingPeriod-MovingShift)&amp;":"&amp;"E"&amp;ROW()-MovingShift)),"")</f>
        <v>1.29093384615385</v>
      </c>
      <c r="I94" s="0" t="str">
        <f aca="false">IF(AND(B94&gt;H94,E94&lt;H94),-1,IF(AND(B94&lt;H94,E94&gt;H94),1,""))</f>
        <v/>
      </c>
      <c r="J94" s="0" t="n">
        <f aca="false">IF(AND(I94=-1,J93=""),-1,IF(AND(I94=1,J93=""),1,IF(OR(AND(I94="",J93=1),AND(I94="",J93=-1),I94=J93),J93,"")))</f>
        <v>-1</v>
      </c>
      <c r="K94" s="0" t="str">
        <f aca="false">IF(AND(J93=1,J92=""),INDEX(DealTypes,1),IF(AND(J93=-1,J92=""),INDEX(DealTypes,2),IF(OR(AND(J93="",J92=1),AND(J93="",J92=-1)),INDEX(DealTypes,3),"")))</f>
        <v/>
      </c>
      <c r="L94" s="5" t="n">
        <f aca="false">IF(K94=INDEX(DealTypes,1),B94+Spread,IF(K94=INDEX(DealTypes,2),B94,IF(OR(K94=INDEX(DealTypes,3),N(L93)=0),"",L93)))</f>
        <v>1.29057</v>
      </c>
      <c r="M94" s="6" t="str">
        <f aca="false">IF(N94&lt;&gt;"",IF(COUNTIF(N$3:N94,N94)=1,MAX(M$4:M93)+1,""),"")</f>
        <v/>
      </c>
      <c r="N94" s="7" t="str">
        <f aca="false">IF(K94=INDEX(DealTypes,3),IF(I93=-1,ROUND((B94-L93)/Point,0),ROUND((L93-B94)/Point,0)),"")</f>
        <v/>
      </c>
      <c r="O94" s="6" t="str">
        <f aca="false">(IF(AND(N(N94)&gt;0,I93=-1),1,IF(AND(N(N94)&lt;0,I93=-1),-1,IF(AND(N(N94)&gt;0,I93=1),2,IF(AND(N(N94)&lt;0,I93=1),-2,"")))))</f>
        <v/>
      </c>
      <c r="P94" s="0" t="str">
        <f aca="false">IF(N94&lt;&gt;"",ABS(N94),"")</f>
        <v/>
      </c>
    </row>
    <row r="95" customFormat="false" ht="12.8" hidden="false" customHeight="false" outlineLevel="0" collapsed="false">
      <c r="A95" s="4" t="n">
        <v>43798.5833333333</v>
      </c>
      <c r="B95" s="5" t="n">
        <v>1.28993</v>
      </c>
      <c r="C95" s="5" t="n">
        <v>1.29057</v>
      </c>
      <c r="D95" s="5" t="n">
        <v>1.28838</v>
      </c>
      <c r="E95" s="5" t="n">
        <v>1.28953</v>
      </c>
      <c r="F95" s="0" t="n">
        <v>1902</v>
      </c>
      <c r="G95" s="0" t="n">
        <f aca="false">ROW()-3</f>
        <v>92</v>
      </c>
      <c r="H95" s="5" t="n">
        <f aca="true">IF(G95&gt;(MovingPeriod+MovingShift),AVERAGE(INDIRECT("E"&amp;(ROW()-MovingPeriod-MovingShift)&amp;":"&amp;"E"&amp;ROW()-MovingShift)),"")</f>
        <v>1.29100384615385</v>
      </c>
      <c r="I95" s="0" t="str">
        <f aca="false">IF(AND(B95&gt;H95,E95&lt;H95),-1,IF(AND(B95&lt;H95,E95&gt;H95),1,""))</f>
        <v/>
      </c>
      <c r="J95" s="0" t="n">
        <f aca="false">IF(AND(I95=-1,J94=""),-1,IF(AND(I95=1,J94=""),1,IF(OR(AND(I95="",J94=1),AND(I95="",J94=-1),I95=J94),J94,"")))</f>
        <v>-1</v>
      </c>
      <c r="K95" s="0" t="str">
        <f aca="false">IF(AND(J94=1,J93=""),INDEX(DealTypes,1),IF(AND(J94=-1,J93=""),INDEX(DealTypes,2),IF(OR(AND(J94="",J93=1),AND(J94="",J93=-1)),INDEX(DealTypes,3),"")))</f>
        <v/>
      </c>
      <c r="L95" s="5" t="n">
        <f aca="false">IF(K95=INDEX(DealTypes,1),B95+Spread,IF(K95=INDEX(DealTypes,2),B95,IF(OR(K95=INDEX(DealTypes,3),N(L94)=0),"",L94)))</f>
        <v>1.29057</v>
      </c>
      <c r="M95" s="6" t="str">
        <f aca="false">IF(N95&lt;&gt;"",IF(COUNTIF(N$3:N95,N95)=1,MAX(M$4:M94)+1,""),"")</f>
        <v/>
      </c>
      <c r="N95" s="7" t="str">
        <f aca="false">IF(K95=INDEX(DealTypes,3),IF(I94=-1,ROUND((B95-L94)/Point,0),ROUND((L94-B95)/Point,0)),"")</f>
        <v/>
      </c>
      <c r="O95" s="6" t="str">
        <f aca="false">(IF(AND(N(N95)&gt;0,I94=-1),1,IF(AND(N(N95)&lt;0,I94=-1),-1,IF(AND(N(N95)&gt;0,I94=1),2,IF(AND(N(N95)&lt;0,I94=1),-2,"")))))</f>
        <v/>
      </c>
      <c r="P95" s="0" t="str">
        <f aca="false">IF(N95&lt;&gt;"",ABS(N95),"")</f>
        <v/>
      </c>
    </row>
    <row r="96" customFormat="false" ht="12.8" hidden="false" customHeight="false" outlineLevel="0" collapsed="false">
      <c r="A96" s="4" t="n">
        <v>43798.625</v>
      </c>
      <c r="B96" s="5" t="n">
        <v>1.28953</v>
      </c>
      <c r="C96" s="5" t="n">
        <v>1.28955</v>
      </c>
      <c r="D96" s="5" t="n">
        <v>1.28824</v>
      </c>
      <c r="E96" s="5" t="n">
        <v>1.28861</v>
      </c>
      <c r="F96" s="0" t="n">
        <v>2633</v>
      </c>
      <c r="G96" s="0" t="n">
        <f aca="false">ROW()-3</f>
        <v>93</v>
      </c>
      <c r="H96" s="5" t="n">
        <f aca="true">IF(G96&gt;(MovingPeriod+MovingShift),AVERAGE(INDIRECT("E"&amp;(ROW()-MovingPeriod-MovingShift)&amp;":"&amp;"E"&amp;ROW()-MovingShift)),"")</f>
        <v>1.29107230769231</v>
      </c>
      <c r="I96" s="0" t="str">
        <f aca="false">IF(AND(B96&gt;H96,E96&lt;H96),-1,IF(AND(B96&lt;H96,E96&gt;H96),1,""))</f>
        <v/>
      </c>
      <c r="J96" s="0" t="n">
        <f aca="false">IF(AND(I96=-1,J95=""),-1,IF(AND(I96=1,J95=""),1,IF(OR(AND(I96="",J95=1),AND(I96="",J95=-1),I96=J95),J95,"")))</f>
        <v>-1</v>
      </c>
      <c r="K96" s="0" t="str">
        <f aca="false">IF(AND(J95=1,J94=""),INDEX(DealTypes,1),IF(AND(J95=-1,J94=""),INDEX(DealTypes,2),IF(OR(AND(J95="",J94=1),AND(J95="",J94=-1)),INDEX(DealTypes,3),"")))</f>
        <v/>
      </c>
      <c r="L96" s="5" t="n">
        <f aca="false">IF(K96=INDEX(DealTypes,1),B96+Spread,IF(K96=INDEX(DealTypes,2),B96,IF(OR(K96=INDEX(DealTypes,3),N(L95)=0),"",L95)))</f>
        <v>1.29057</v>
      </c>
      <c r="M96" s="6" t="str">
        <f aca="false">IF(N96&lt;&gt;"",IF(COUNTIF(N$3:N96,N96)=1,MAX(M$4:M95)+1,""),"")</f>
        <v/>
      </c>
      <c r="N96" s="7" t="str">
        <f aca="false">IF(K96=INDEX(DealTypes,3),IF(I95=-1,ROUND((B96-L95)/Point,0),ROUND((L95-B96)/Point,0)),"")</f>
        <v/>
      </c>
      <c r="O96" s="6" t="str">
        <f aca="false">(IF(AND(N(N96)&gt;0,I95=-1),1,IF(AND(N(N96)&lt;0,I95=-1),-1,IF(AND(N(N96)&gt;0,I95=1),2,IF(AND(N(N96)&lt;0,I95=1),-2,"")))))</f>
        <v/>
      </c>
      <c r="P96" s="0" t="str">
        <f aca="false">IF(N96&lt;&gt;"",ABS(N96),"")</f>
        <v/>
      </c>
    </row>
    <row r="97" customFormat="false" ht="12.8" hidden="false" customHeight="false" outlineLevel="0" collapsed="false">
      <c r="A97" s="4" t="n">
        <v>43798.6666666667</v>
      </c>
      <c r="B97" s="5" t="n">
        <v>1.2886</v>
      </c>
      <c r="C97" s="5" t="n">
        <v>1.29071</v>
      </c>
      <c r="D97" s="5" t="n">
        <v>1.28822</v>
      </c>
      <c r="E97" s="5" t="n">
        <v>1.29031</v>
      </c>
      <c r="F97" s="0" t="n">
        <v>2881</v>
      </c>
      <c r="G97" s="0" t="n">
        <f aca="false">ROW()-3</f>
        <v>94</v>
      </c>
      <c r="H97" s="5" t="n">
        <f aca="true">IF(G97&gt;(MovingPeriod+MovingShift),AVERAGE(INDIRECT("E"&amp;(ROW()-MovingPeriod-MovingShift)&amp;":"&amp;"E"&amp;ROW()-MovingShift)),"")</f>
        <v>1.29106230769231</v>
      </c>
      <c r="I97" s="0" t="str">
        <f aca="false">IF(AND(B97&gt;H97,E97&lt;H97),-1,IF(AND(B97&lt;H97,E97&gt;H97),1,""))</f>
        <v/>
      </c>
      <c r="J97" s="0" t="n">
        <f aca="false">IF(AND(I97=-1,J96=""),-1,IF(AND(I97=1,J96=""),1,IF(OR(AND(I97="",J96=1),AND(I97="",J96=-1),I97=J96),J96,"")))</f>
        <v>-1</v>
      </c>
      <c r="K97" s="0" t="str">
        <f aca="false">IF(AND(J96=1,J95=""),INDEX(DealTypes,1),IF(AND(J96=-1,J95=""),INDEX(DealTypes,2),IF(OR(AND(J96="",J95=1),AND(J96="",J95=-1)),INDEX(DealTypes,3),"")))</f>
        <v/>
      </c>
      <c r="L97" s="5" t="n">
        <f aca="false">IF(K97=INDEX(DealTypes,1),B97+Spread,IF(K97=INDEX(DealTypes,2),B97,IF(OR(K97=INDEX(DealTypes,3),N(L96)=0),"",L96)))</f>
        <v>1.29057</v>
      </c>
      <c r="M97" s="6" t="str">
        <f aca="false">IF(N97&lt;&gt;"",IF(COUNTIF(N$3:N97,N97)=1,MAX(M$4:M96)+1,""),"")</f>
        <v/>
      </c>
      <c r="N97" s="7" t="str">
        <f aca="false">IF(K97=INDEX(DealTypes,3),IF(I96=-1,ROUND((B97-L96)/Point,0),ROUND((L96-B97)/Point,0)),"")</f>
        <v/>
      </c>
      <c r="O97" s="6" t="str">
        <f aca="false">(IF(AND(N(N97)&gt;0,I96=-1),1,IF(AND(N(N97)&lt;0,I96=-1),-1,IF(AND(N(N97)&gt;0,I96=1),2,IF(AND(N(N97)&lt;0,I96=1),-2,"")))))</f>
        <v/>
      </c>
      <c r="P97" s="0" t="str">
        <f aca="false">IF(N97&lt;&gt;"",ABS(N97),"")</f>
        <v/>
      </c>
    </row>
    <row r="98" customFormat="false" ht="12.8" hidden="false" customHeight="false" outlineLevel="0" collapsed="false">
      <c r="A98" s="4" t="n">
        <v>43798.7083333333</v>
      </c>
      <c r="B98" s="5" t="n">
        <v>1.2903</v>
      </c>
      <c r="C98" s="5" t="n">
        <v>1.29378</v>
      </c>
      <c r="D98" s="5" t="n">
        <v>1.29022</v>
      </c>
      <c r="E98" s="5" t="n">
        <v>1.29359</v>
      </c>
      <c r="F98" s="0" t="n">
        <v>4428</v>
      </c>
      <c r="G98" s="0" t="n">
        <f aca="false">ROW()-3</f>
        <v>95</v>
      </c>
      <c r="H98" s="5" t="n">
        <f aca="true">IF(G98&gt;(MovingPeriod+MovingShift),AVERAGE(INDIRECT("E"&amp;(ROW()-MovingPeriod-MovingShift)&amp;":"&amp;"E"&amp;ROW()-MovingShift)),"")</f>
        <v>1.29092307692308</v>
      </c>
      <c r="I98" s="6" t="n">
        <f aca="false">IF(AND(B98&gt;H98,E98&lt;H98),-1,IF(AND(B98&lt;H98,E98&gt;H98),1,""))</f>
        <v>1</v>
      </c>
      <c r="J98" s="0" t="str">
        <f aca="false">IF(AND(I98=-1,J97=""),-1,IF(AND(I98=1,J97=""),1,IF(OR(AND(I98="",J97=1),AND(I98="",J97=-1),I98=J97),J97,"")))</f>
        <v/>
      </c>
      <c r="K98" s="0" t="str">
        <f aca="false">IF(AND(J97=1,J96=""),INDEX(DealTypes,1),IF(AND(J97=-1,J96=""),INDEX(DealTypes,2),IF(OR(AND(J97="",J96=1),AND(J97="",J96=-1)),INDEX(DealTypes,3),"")))</f>
        <v/>
      </c>
      <c r="L98" s="5" t="n">
        <f aca="false">IF(K98=INDEX(DealTypes,1),B98+Spread,IF(K98=INDEX(DealTypes,2),B98,IF(OR(K98=INDEX(DealTypes,3),N(L97)=0),"",L97)))</f>
        <v>1.29057</v>
      </c>
      <c r="M98" s="6" t="str">
        <f aca="false">IF(N98&lt;&gt;"",IF(COUNTIF(N$3:N98,N98)=1,MAX(M$4:M97)+1,""),"")</f>
        <v/>
      </c>
      <c r="N98" s="7" t="str">
        <f aca="false">IF(K98=INDEX(DealTypes,3),IF(I97=-1,ROUND((B98-L97)/Point,0),ROUND((L97-B98)/Point,0)),"")</f>
        <v/>
      </c>
      <c r="O98" s="6" t="str">
        <f aca="false">(IF(AND(N(N98)&gt;0,I97=-1),1,IF(AND(N(N98)&lt;0,I97=-1),-1,IF(AND(N(N98)&gt;0,I97=1),2,IF(AND(N(N98)&lt;0,I97=1),-2,"")))))</f>
        <v/>
      </c>
      <c r="P98" s="0" t="str">
        <f aca="false">IF(N98&lt;&gt;"",ABS(N98),"")</f>
        <v/>
      </c>
    </row>
    <row r="99" customFormat="false" ht="12.8" hidden="false" customHeight="false" outlineLevel="0" collapsed="false">
      <c r="A99" s="4" t="n">
        <v>43798.75</v>
      </c>
      <c r="B99" s="5" t="n">
        <v>1.29359</v>
      </c>
      <c r="C99" s="5" t="n">
        <v>1.29407</v>
      </c>
      <c r="D99" s="5" t="n">
        <v>1.29151</v>
      </c>
      <c r="E99" s="5" t="n">
        <v>1.29374</v>
      </c>
      <c r="F99" s="0" t="n">
        <v>3182</v>
      </c>
      <c r="G99" s="0" t="n">
        <f aca="false">ROW()-3</f>
        <v>96</v>
      </c>
      <c r="H99" s="5" t="n">
        <f aca="true">IF(G99&gt;(MovingPeriod+MovingShift),AVERAGE(INDIRECT("E"&amp;(ROW()-MovingPeriod-MovingShift)&amp;":"&amp;"E"&amp;ROW()-MovingShift)),"")</f>
        <v>1.29079307692308</v>
      </c>
      <c r="I99" s="0" t="str">
        <f aca="false">IF(AND(B99&gt;H99,E99&lt;H99),-1,IF(AND(B99&lt;H99,E99&gt;H99),1,""))</f>
        <v/>
      </c>
      <c r="J99" s="0" t="str">
        <f aca="false">IF(AND(I99=-1,J98=""),-1,IF(AND(I99=1,J98=""),1,IF(OR(AND(I99="",J98=1),AND(I99="",J98=-1),I99=J98),J98,"")))</f>
        <v/>
      </c>
      <c r="K99" s="0" t="str">
        <f aca="false">IF(AND(J98=1,J97=""),INDEX(DealTypes,1),IF(AND(J98=-1,J97=""),INDEX(DealTypes,2),IF(OR(AND(J98="",J97=1),AND(J98="",J97=-1)),INDEX(DealTypes,3),"")))</f>
        <v>Close</v>
      </c>
      <c r="L99" s="0" t="str">
        <f aca="false">IF(K99=INDEX(DealTypes,1),B99+Spread,IF(K99=INDEX(DealTypes,2),B99,IF(OR(K99=INDEX(DealTypes,3),N(L98)=0),"",L98)))</f>
        <v/>
      </c>
      <c r="M99" s="6" t="n">
        <f aca="false">IF(N99&lt;&gt;"",IF(COUNTIF(N$3:N99,N99)=1,MAX(M$4:M98)+1,""),"")</f>
        <v>2</v>
      </c>
      <c r="N99" s="7" t="n">
        <f aca="false">IF(K99=INDEX(DealTypes,3),IF(I98=-1,ROUND((B99-L98)/Point,0),ROUND((L98-B99)/Point,0)),"")</f>
        <v>-302</v>
      </c>
      <c r="O99" s="6" t="n">
        <f aca="false">(IF(AND(N(N99)&gt;0,I98=-1),1,IF(AND(N(N99)&lt;0,I98=-1),-1,IF(AND(N(N99)&gt;0,I98=1),2,IF(AND(N(N99)&lt;0,I98=1),-2,"")))))</f>
        <v>-2</v>
      </c>
      <c r="P99" s="0" t="n">
        <f aca="false">IF(N99&lt;&gt;"",ABS(N99),"")</f>
        <v>302</v>
      </c>
    </row>
    <row r="100" customFormat="false" ht="12.8" hidden="false" customHeight="false" outlineLevel="0" collapsed="false">
      <c r="A100" s="4" t="n">
        <v>43798.7916666667</v>
      </c>
      <c r="B100" s="5" t="n">
        <v>1.29374</v>
      </c>
      <c r="C100" s="5" t="n">
        <v>1.29418</v>
      </c>
      <c r="D100" s="5" t="n">
        <v>1.29309</v>
      </c>
      <c r="E100" s="5" t="n">
        <v>1.29316</v>
      </c>
      <c r="F100" s="0" t="n">
        <v>2232</v>
      </c>
      <c r="G100" s="0" t="n">
        <f aca="false">ROW()-3</f>
        <v>97</v>
      </c>
      <c r="H100" s="5" t="n">
        <f aca="true">IF(G100&gt;(MovingPeriod+MovingShift),AVERAGE(INDIRECT("E"&amp;(ROW()-MovingPeriod-MovingShift)&amp;":"&amp;"E"&amp;ROW()-MovingShift)),"")</f>
        <v>1.29073769230769</v>
      </c>
      <c r="I100" s="0" t="str">
        <f aca="false">IF(AND(B100&gt;H100,E100&lt;H100),-1,IF(AND(B100&lt;H100,E100&gt;H100),1,""))</f>
        <v/>
      </c>
      <c r="J100" s="0" t="str">
        <f aca="false">IF(AND(I100=-1,J99=""),-1,IF(AND(I100=1,J99=""),1,IF(OR(AND(I100="",J99=1),AND(I100="",J99=-1),I100=J99),J99,"")))</f>
        <v/>
      </c>
      <c r="K100" s="0" t="str">
        <f aca="false">IF(AND(J99=1,J98=""),INDEX(DealTypes,1),IF(AND(J99=-1,J98=""),INDEX(DealTypes,2),IF(OR(AND(J99="",J98=1),AND(J99="",J98=-1)),INDEX(DealTypes,3),"")))</f>
        <v/>
      </c>
      <c r="L100" s="0" t="str">
        <f aca="false">IF(K100=INDEX(DealTypes,1),B100+Spread,IF(K100=INDEX(DealTypes,2),B100,IF(OR(K100=INDEX(DealTypes,3),N(L99)=0),"",L99)))</f>
        <v/>
      </c>
      <c r="M100" s="6" t="str">
        <f aca="false">IF(N100&lt;&gt;"",IF(COUNTIF(N$3:N100,N100)=1,MAX(M$4:M99)+1,""),"")</f>
        <v/>
      </c>
      <c r="N100" s="7" t="str">
        <f aca="false">IF(K100=INDEX(DealTypes,3),IF(I99=-1,ROUND((B100-L99)/Point,0),ROUND((L99-B100)/Point,0)),"")</f>
        <v/>
      </c>
      <c r="O100" s="6" t="str">
        <f aca="false">(IF(AND(N(N100)&gt;0,I99=-1),1,IF(AND(N(N100)&lt;0,I99=-1),-1,IF(AND(N(N100)&gt;0,I99=1),2,IF(AND(N(N100)&lt;0,I99=1),-2,"")))))</f>
        <v/>
      </c>
      <c r="P100" s="0" t="str">
        <f aca="false">IF(N100&lt;&gt;"",ABS(N100),"")</f>
        <v/>
      </c>
    </row>
    <row r="101" customFormat="false" ht="12.8" hidden="false" customHeight="false" outlineLevel="0" collapsed="false">
      <c r="A101" s="4" t="n">
        <v>43798.8333333333</v>
      </c>
      <c r="B101" s="5" t="n">
        <v>1.29316</v>
      </c>
      <c r="C101" s="5" t="n">
        <v>1.29406</v>
      </c>
      <c r="D101" s="5" t="n">
        <v>1.29304</v>
      </c>
      <c r="E101" s="5" t="n">
        <v>1.2934</v>
      </c>
      <c r="F101" s="0" t="n">
        <v>2210</v>
      </c>
      <c r="G101" s="0" t="n">
        <f aca="false">ROW()-3</f>
        <v>98</v>
      </c>
      <c r="H101" s="5" t="n">
        <f aca="true">IF(G101&gt;(MovingPeriod+MovingShift),AVERAGE(INDIRECT("E"&amp;(ROW()-MovingPeriod-MovingShift)&amp;":"&amp;"E"&amp;ROW()-MovingShift)),"")</f>
        <v>1.29061461538462</v>
      </c>
      <c r="I101" s="0" t="str">
        <f aca="false">IF(AND(B101&gt;H101,E101&lt;H101),-1,IF(AND(B101&lt;H101,E101&gt;H101),1,""))</f>
        <v/>
      </c>
      <c r="J101" s="0" t="str">
        <f aca="false">IF(AND(I101=-1,J100=""),-1,IF(AND(I101=1,J100=""),1,IF(OR(AND(I101="",J100=1),AND(I101="",J100=-1),I101=J100),J100,"")))</f>
        <v/>
      </c>
      <c r="K101" s="0" t="str">
        <f aca="false">IF(AND(J100=1,J99=""),INDEX(DealTypes,1),IF(AND(J100=-1,J99=""),INDEX(DealTypes,2),IF(OR(AND(J100="",J99=1),AND(J100="",J99=-1)),INDEX(DealTypes,3),"")))</f>
        <v/>
      </c>
      <c r="L101" s="0" t="str">
        <f aca="false">IF(K101=INDEX(DealTypes,1),B101+Spread,IF(K101=INDEX(DealTypes,2),B101,IF(OR(K101=INDEX(DealTypes,3),N(L100)=0),"",L100)))</f>
        <v/>
      </c>
      <c r="M101" s="6" t="str">
        <f aca="false">IF(N101&lt;&gt;"",IF(COUNTIF(N$3:N101,N101)=1,MAX(M$4:M100)+1,""),"")</f>
        <v/>
      </c>
      <c r="N101" s="7" t="str">
        <f aca="false">IF(K101=INDEX(DealTypes,3),IF(I100=-1,ROUND((B101-L100)/Point,0),ROUND((L100-B101)/Point,0)),"")</f>
        <v/>
      </c>
      <c r="O101" s="6" t="str">
        <f aca="false">(IF(AND(N(N101)&gt;0,I100=-1),1,IF(AND(N(N101)&lt;0,I100=-1),-1,IF(AND(N(N101)&gt;0,I100=1),2,IF(AND(N(N101)&lt;0,I100=1),-2,"")))))</f>
        <v/>
      </c>
      <c r="P101" s="0" t="str">
        <f aca="false">IF(N101&lt;&gt;"",ABS(N101),"")</f>
        <v/>
      </c>
    </row>
    <row r="102" customFormat="false" ht="12.8" hidden="false" customHeight="false" outlineLevel="0" collapsed="false">
      <c r="A102" s="4" t="n">
        <v>43798.875</v>
      </c>
      <c r="B102" s="5" t="n">
        <v>1.2934</v>
      </c>
      <c r="C102" s="5" t="n">
        <v>1.29363</v>
      </c>
      <c r="D102" s="5" t="n">
        <v>1.29291</v>
      </c>
      <c r="E102" s="5" t="n">
        <v>1.29347</v>
      </c>
      <c r="F102" s="0" t="n">
        <v>1043</v>
      </c>
      <c r="G102" s="0" t="n">
        <f aca="false">ROW()-3</f>
        <v>99</v>
      </c>
      <c r="H102" s="5" t="n">
        <f aca="true">IF(G102&gt;(MovingPeriod+MovingShift),AVERAGE(INDIRECT("E"&amp;(ROW()-MovingPeriod-MovingShift)&amp;":"&amp;"E"&amp;ROW()-MovingShift)),"")</f>
        <v>1.29044384615385</v>
      </c>
      <c r="I102" s="0" t="str">
        <f aca="false">IF(AND(B102&gt;H102,E102&lt;H102),-1,IF(AND(B102&lt;H102,E102&gt;H102),1,""))</f>
        <v/>
      </c>
      <c r="J102" s="0" t="str">
        <f aca="false">IF(AND(I102=-1,J101=""),-1,IF(AND(I102=1,J101=""),1,IF(OR(AND(I102="",J101=1),AND(I102="",J101=-1),I102=J101),J101,"")))</f>
        <v/>
      </c>
      <c r="K102" s="0" t="str">
        <f aca="false">IF(AND(J101=1,J100=""),INDEX(DealTypes,1),IF(AND(J101=-1,J100=""),INDEX(DealTypes,2),IF(OR(AND(J101="",J100=1),AND(J101="",J100=-1)),INDEX(DealTypes,3),"")))</f>
        <v/>
      </c>
      <c r="L102" s="0" t="str">
        <f aca="false">IF(K102=INDEX(DealTypes,1),B102+Spread,IF(K102=INDEX(DealTypes,2),B102,IF(OR(K102=INDEX(DealTypes,3),N(L101)=0),"",L101)))</f>
        <v/>
      </c>
      <c r="M102" s="6" t="str">
        <f aca="false">IF(N102&lt;&gt;"",IF(COUNTIF(N$3:N102,N102)=1,MAX(M$4:M101)+1,""),"")</f>
        <v/>
      </c>
      <c r="N102" s="7" t="str">
        <f aca="false">IF(K102=INDEX(DealTypes,3),IF(I101=-1,ROUND((B102-L101)/Point,0),ROUND((L101-B102)/Point,0)),"")</f>
        <v/>
      </c>
      <c r="O102" s="6" t="str">
        <f aca="false">(IF(AND(N(N102)&gt;0,I101=-1),1,IF(AND(N(N102)&lt;0,I101=-1),-1,IF(AND(N(N102)&gt;0,I101=1),2,IF(AND(N(N102)&lt;0,I101=1),-2,"")))))</f>
        <v/>
      </c>
      <c r="P102" s="0" t="str">
        <f aca="false">IF(N102&lt;&gt;"",ABS(N102),"")</f>
        <v/>
      </c>
    </row>
    <row r="103" customFormat="false" ht="12.8" hidden="false" customHeight="false" outlineLevel="0" collapsed="false">
      <c r="A103" s="4" t="n">
        <v>43798.9166666667</v>
      </c>
      <c r="B103" s="5" t="n">
        <v>1.29346</v>
      </c>
      <c r="C103" s="5" t="n">
        <v>1.29369</v>
      </c>
      <c r="D103" s="5" t="n">
        <v>1.29307</v>
      </c>
      <c r="E103" s="5" t="n">
        <v>1.29334</v>
      </c>
      <c r="F103" s="0" t="n">
        <v>1278</v>
      </c>
      <c r="G103" s="0" t="n">
        <f aca="false">ROW()-3</f>
        <v>100</v>
      </c>
      <c r="H103" s="5" t="n">
        <f aca="true">IF(G103&gt;(MovingPeriod+MovingShift),AVERAGE(INDIRECT("E"&amp;(ROW()-MovingPeriod-MovingShift)&amp;":"&amp;"E"&amp;ROW()-MovingShift)),"")</f>
        <v>1.2904</v>
      </c>
      <c r="I103" s="6" t="str">
        <f aca="false">IF(AND(B103&gt;H103,E103&lt;H103),-1,IF(AND(B103&lt;H103,E103&gt;H103),1,""))</f>
        <v/>
      </c>
      <c r="J103" s="0" t="str">
        <f aca="false">IF(AND(I103=-1,J102=""),-1,IF(AND(I103=1,J102=""),1,IF(OR(AND(I103="",J102=1),AND(I103="",J102=-1),I103=J102),J102,"")))</f>
        <v/>
      </c>
      <c r="K103" s="0" t="str">
        <f aca="false">IF(AND(J102=1,J101=""),INDEX(DealTypes,1),IF(AND(J102=-1,J101=""),INDEX(DealTypes,2),IF(OR(AND(J102="",J101=1),AND(J102="",J101=-1)),INDEX(DealTypes,3),"")))</f>
        <v/>
      </c>
      <c r="L103" s="0" t="str">
        <f aca="false">IF(K103=INDEX(DealTypes,1),B103+Spread,IF(K103=INDEX(DealTypes,2),B103,IF(OR(K103=INDEX(DealTypes,3),N(L102)=0),"",L102)))</f>
        <v/>
      </c>
      <c r="M103" s="6" t="str">
        <f aca="false">IF(N103&lt;&gt;"",IF(COUNTIF(N$3:N103,N103)=1,MAX(M$4:M102)+1,""),"")</f>
        <v/>
      </c>
      <c r="N103" s="7" t="str">
        <f aca="false">IF(K103=INDEX(DealTypes,3),IF(I102=-1,ROUND((B103-L102)/Point,0),ROUND((L102-B103)/Point,0)),"")</f>
        <v/>
      </c>
      <c r="O103" s="6" t="str">
        <f aca="false">(IF(AND(N(N103)&gt;0,I102=-1),1,IF(AND(N(N103)&lt;0,I102=-1),-1,IF(AND(N(N103)&gt;0,I102=1),2,IF(AND(N(N103)&lt;0,I102=1),-2,"")))))</f>
        <v/>
      </c>
      <c r="P103" s="0" t="str">
        <f aca="false">IF(N103&lt;&gt;"",ABS(N103),"")</f>
        <v/>
      </c>
    </row>
    <row r="104" customFormat="false" ht="12.8" hidden="false" customHeight="false" outlineLevel="0" collapsed="false">
      <c r="A104" s="4" t="n">
        <v>43798.9583333333</v>
      </c>
      <c r="B104" s="5" t="n">
        <v>1.29334</v>
      </c>
      <c r="C104" s="5" t="n">
        <v>1.29413</v>
      </c>
      <c r="D104" s="5" t="n">
        <v>1.29145</v>
      </c>
      <c r="E104" s="5" t="n">
        <v>1.2917</v>
      </c>
      <c r="F104" s="0" t="n">
        <v>1218</v>
      </c>
      <c r="G104" s="0" t="n">
        <f aca="false">ROW()-3</f>
        <v>101</v>
      </c>
      <c r="H104" s="5" t="n">
        <f aca="true">IF(G104&gt;(MovingPeriod+MovingShift),AVERAGE(INDIRECT("E"&amp;(ROW()-MovingPeriod-MovingShift)&amp;":"&amp;"E"&amp;ROW()-MovingShift)),"")</f>
        <v>1.29060769230769</v>
      </c>
      <c r="I104" s="6" t="str">
        <f aca="false">IF(AND(B104&gt;H104,E104&lt;H104),-1,IF(AND(B104&lt;H104,E104&gt;H104),1,""))</f>
        <v/>
      </c>
      <c r="J104" s="0" t="str">
        <f aca="false">IF(AND(I104=-1,J103=""),-1,IF(AND(I104=1,J103=""),1,IF(OR(AND(I104="",J103=1),AND(I104="",J103=-1),I104=J103),J103,"")))</f>
        <v/>
      </c>
      <c r="K104" s="0" t="str">
        <f aca="false">IF(AND(J103=1,J102=""),INDEX(DealTypes,1),IF(AND(J103=-1,J102=""),INDEX(DealTypes,2),IF(OR(AND(J103="",J102=1),AND(J103="",J102=-1)),INDEX(DealTypes,3),"")))</f>
        <v/>
      </c>
      <c r="L104" s="0" t="str">
        <f aca="false">IF(K104=INDEX(DealTypes,1),B104+Spread,IF(K104=INDEX(DealTypes,2),B104,IF(OR(K104=INDEX(DealTypes,3),N(L103)=0),"",L103)))</f>
        <v/>
      </c>
      <c r="M104" s="6" t="str">
        <f aca="false">IF(N104&lt;&gt;"",IF(COUNTIF(N$3:N104,N104)=1,MAX(M$4:M103)+1,""),"")</f>
        <v/>
      </c>
      <c r="N104" s="7" t="str">
        <f aca="false">IF(K104=INDEX(DealTypes,3),IF(I103=-1,ROUND((B104-L103)/Point,0),ROUND((L103-B104)/Point,0)),"")</f>
        <v/>
      </c>
      <c r="O104" s="6" t="str">
        <f aca="false">(IF(AND(N(N104)&gt;0,I103=-1),1,IF(AND(N(N104)&lt;0,I103=-1),-1,IF(AND(N(N104)&gt;0,I103=1),2,IF(AND(N(N104)&lt;0,I103=1),-2,"")))))</f>
        <v/>
      </c>
      <c r="P104" s="0" t="str">
        <f aca="false">IF(N104&lt;&gt;"",ABS(N104),"")</f>
        <v/>
      </c>
    </row>
    <row r="105" customFormat="false" ht="12.8" hidden="false" customHeight="false" outlineLevel="0" collapsed="false">
      <c r="A105" s="4" t="n">
        <v>43801</v>
      </c>
      <c r="B105" s="5" t="n">
        <v>1.29088</v>
      </c>
      <c r="C105" s="5" t="n">
        <v>1.29167</v>
      </c>
      <c r="D105" s="5" t="n">
        <v>1.29088</v>
      </c>
      <c r="E105" s="5" t="n">
        <v>1.29117</v>
      </c>
      <c r="F105" s="0" t="n">
        <v>514</v>
      </c>
      <c r="G105" s="0" t="n">
        <f aca="false">ROW()-3</f>
        <v>102</v>
      </c>
      <c r="H105" s="5" t="n">
        <f aca="true">IF(G105&gt;(MovingPeriod+MovingShift),AVERAGE(INDIRECT("E"&amp;(ROW()-MovingPeriod-MovingShift)&amp;":"&amp;"E"&amp;ROW()-MovingShift)),"")</f>
        <v>1.29080307692308</v>
      </c>
      <c r="I105" s="0" t="str">
        <f aca="false">IF(AND(B105&gt;H105,E105&lt;H105),-1,IF(AND(B105&lt;H105,E105&gt;H105),1,""))</f>
        <v/>
      </c>
      <c r="J105" s="0" t="str">
        <f aca="false">IF(AND(I105=-1,J104=""),-1,IF(AND(I105=1,J104=""),1,IF(OR(AND(I105="",J104=1),AND(I105="",J104=-1),I105=J104),J104,"")))</f>
        <v/>
      </c>
      <c r="K105" s="0" t="str">
        <f aca="false">IF(AND(J104=1,J103=""),INDEX(DealTypes,1),IF(AND(J104=-1,J103=""),INDEX(DealTypes,2),IF(OR(AND(J104="",J103=1),AND(J104="",J103=-1)),INDEX(DealTypes,3),"")))</f>
        <v/>
      </c>
      <c r="L105" s="0" t="str">
        <f aca="false">IF(K105=INDEX(DealTypes,1),B105+Spread,IF(K105=INDEX(DealTypes,2),B105,IF(OR(K105=INDEX(DealTypes,3),N(L104)=0),"",L104)))</f>
        <v/>
      </c>
      <c r="M105" s="6" t="str">
        <f aca="false">IF(N105&lt;&gt;"",IF(COUNTIF(N$3:N105,N105)=1,MAX(M$4:M104)+1,""),"")</f>
        <v/>
      </c>
      <c r="N105" s="7" t="str">
        <f aca="false">IF(K105=INDEX(DealTypes,3),IF(I104=-1,ROUND((B105-L104)/Point,0),ROUND((L104-B105)/Point,0)),"")</f>
        <v/>
      </c>
      <c r="O105" s="6" t="str">
        <f aca="false">(IF(AND(N(N105)&gt;0,I104=-1),1,IF(AND(N(N105)&lt;0,I104=-1),-1,IF(AND(N(N105)&gt;0,I104=1),2,IF(AND(N(N105)&lt;0,I104=1),-2,"")))))</f>
        <v/>
      </c>
      <c r="P105" s="0" t="str">
        <f aca="false">IF(N105&lt;&gt;"",ABS(N105),"")</f>
        <v/>
      </c>
    </row>
    <row r="106" customFormat="false" ht="12.8" hidden="false" customHeight="false" outlineLevel="0" collapsed="false">
      <c r="A106" s="4" t="n">
        <v>43801.0416666667</v>
      </c>
      <c r="B106" s="5" t="n">
        <v>1.29117</v>
      </c>
      <c r="C106" s="5" t="n">
        <v>1.2916</v>
      </c>
      <c r="D106" s="5" t="n">
        <v>1.29099</v>
      </c>
      <c r="E106" s="5" t="n">
        <v>1.29117</v>
      </c>
      <c r="F106" s="0" t="n">
        <v>970</v>
      </c>
      <c r="G106" s="0" t="n">
        <f aca="false">ROW()-3</f>
        <v>103</v>
      </c>
      <c r="H106" s="5" t="n">
        <f aca="true">IF(G106&gt;(MovingPeriod+MovingShift),AVERAGE(INDIRECT("E"&amp;(ROW()-MovingPeriod-MovingShift)&amp;":"&amp;"E"&amp;ROW()-MovingShift)),"")</f>
        <v>1.29095692307692</v>
      </c>
      <c r="I106" s="0" t="str">
        <f aca="false">IF(AND(B106&gt;H106,E106&lt;H106),-1,IF(AND(B106&lt;H106,E106&gt;H106),1,""))</f>
        <v/>
      </c>
      <c r="J106" s="6" t="str">
        <f aca="false">IF(AND(I106=-1,J105=""),-1,IF(AND(I106=1,J105=""),1,IF(OR(AND(I106="",J105=1),AND(I106="",J105=-1),I106=J105),J105,"")))</f>
        <v/>
      </c>
      <c r="K106" s="0" t="str">
        <f aca="false">IF(AND(J105=1,J104=""),INDEX(DealTypes,1),IF(AND(J105=-1,J104=""),INDEX(DealTypes,2),IF(OR(AND(J105="",J104=1),AND(J105="",J104=-1)),INDEX(DealTypes,3),"")))</f>
        <v/>
      </c>
      <c r="L106" s="0" t="str">
        <f aca="false">IF(K106=INDEX(DealTypes,1),B106+Spread,IF(K106=INDEX(DealTypes,2),B106,IF(OR(K106=INDEX(DealTypes,3),N(L105)=0),"",L105)))</f>
        <v/>
      </c>
      <c r="M106" s="6" t="str">
        <f aca="false">IF(N106&lt;&gt;"",IF(COUNTIF(N$3:N106,N106)=1,MAX(M$4:M105)+1,""),"")</f>
        <v/>
      </c>
      <c r="N106" s="7" t="str">
        <f aca="false">IF(K106=INDEX(DealTypes,3),IF(I105=-1,ROUND((B106-L105)/Point,0),ROUND((L105-B106)/Point,0)),"")</f>
        <v/>
      </c>
      <c r="O106" s="6" t="str">
        <f aca="false">(IF(AND(N(N106)&gt;0,I105=-1),1,IF(AND(N(N106)&lt;0,I105=-1),-1,IF(AND(N(N106)&gt;0,I105=1),2,IF(AND(N(N106)&lt;0,I105=1),-2,"")))))</f>
        <v/>
      </c>
      <c r="P106" s="0" t="str">
        <f aca="false">IF(N106&lt;&gt;"",ABS(N106),"")</f>
        <v/>
      </c>
    </row>
    <row r="107" customFormat="false" ht="12.8" hidden="false" customHeight="false" outlineLevel="0" collapsed="false">
      <c r="A107" s="4" t="n">
        <v>43801.0833333333</v>
      </c>
      <c r="B107" s="5" t="n">
        <v>1.29117</v>
      </c>
      <c r="C107" s="5" t="n">
        <v>1.29163</v>
      </c>
      <c r="D107" s="5" t="n">
        <v>1.29099</v>
      </c>
      <c r="E107" s="5" t="n">
        <v>1.29112</v>
      </c>
      <c r="F107" s="0" t="n">
        <v>1306</v>
      </c>
      <c r="G107" s="0" t="n">
        <f aca="false">ROW()-3</f>
        <v>104</v>
      </c>
      <c r="H107" s="5" t="n">
        <f aca="true">IF(G107&gt;(MovingPeriod+MovingShift),AVERAGE(INDIRECT("E"&amp;(ROW()-MovingPeriod-MovingShift)&amp;":"&amp;"E"&amp;ROW()-MovingShift)),"")</f>
        <v>1.29107769230769</v>
      </c>
      <c r="I107" s="0" t="str">
        <f aca="false">IF(AND(B107&gt;H107,E107&lt;H107),-1,IF(AND(B107&lt;H107,E107&gt;H107),1,""))</f>
        <v/>
      </c>
      <c r="J107" s="6" t="str">
        <f aca="false">IF(AND(I107=-1,J106=""),-1,IF(AND(I107=1,J106=""),1,IF(OR(AND(I107="",J106=1),AND(I107="",J106=-1),I107=J106),J106,"")))</f>
        <v/>
      </c>
      <c r="K107" s="0" t="str">
        <f aca="false">IF(AND(J106=1,J105=""),INDEX(DealTypes,1),IF(AND(J106=-1,J105=""),INDEX(DealTypes,2),IF(OR(AND(J106="",J105=1),AND(J106="",J105=-1)),INDEX(DealTypes,3),"")))</f>
        <v/>
      </c>
      <c r="L107" s="6" t="str">
        <f aca="false">IF(K107=INDEX(DealTypes,1),B107+Spread,IF(K107=INDEX(DealTypes,2),B107,IF(OR(K107=INDEX(DealTypes,3),N(L106)=0),"",L106)))</f>
        <v/>
      </c>
      <c r="M107" s="6" t="str">
        <f aca="false">IF(N107&lt;&gt;"",IF(COUNTIF(N$3:N107,N107)=1,MAX(M$4:M106)+1,""),"")</f>
        <v/>
      </c>
      <c r="N107" s="7" t="str">
        <f aca="false">IF(K107=INDEX(DealTypes,3),IF(I106=-1,ROUND((B107-L106)/Point,0),ROUND((L106-B107)/Point,0)),"")</f>
        <v/>
      </c>
      <c r="O107" s="6" t="str">
        <f aca="false">(IF(AND(N(N107)&gt;0,I106=-1),1,IF(AND(N(N107)&lt;0,I106=-1),-1,IF(AND(N(N107)&gt;0,I106=1),2,IF(AND(N(N107)&lt;0,I106=1),-2,"")))))</f>
        <v/>
      </c>
      <c r="P107" s="0" t="str">
        <f aca="false">IF(N107&lt;&gt;"",ABS(N107),"")</f>
        <v/>
      </c>
    </row>
    <row r="108" customFormat="false" ht="12.8" hidden="false" customHeight="false" outlineLevel="0" collapsed="false">
      <c r="A108" s="4" t="n">
        <v>43801.125</v>
      </c>
      <c r="B108" s="5" t="n">
        <v>1.29112</v>
      </c>
      <c r="C108" s="5" t="n">
        <v>1.29153</v>
      </c>
      <c r="D108" s="5" t="n">
        <v>1.2911</v>
      </c>
      <c r="E108" s="5" t="n">
        <v>1.29131</v>
      </c>
      <c r="F108" s="0" t="n">
        <v>1383</v>
      </c>
      <c r="G108" s="0" t="n">
        <f aca="false">ROW()-3</f>
        <v>105</v>
      </c>
      <c r="H108" s="5" t="n">
        <f aca="true">IF(G108&gt;(MovingPeriod+MovingShift),AVERAGE(INDIRECT("E"&amp;(ROW()-MovingPeriod-MovingShift)&amp;":"&amp;"E"&amp;ROW()-MovingShift)),"")</f>
        <v>1.29124153846154</v>
      </c>
      <c r="I108" s="0" t="n">
        <f aca="false">IF(AND(B108&gt;H108,E108&lt;H108),-1,IF(AND(B108&lt;H108,E108&gt;H108),1,""))</f>
        <v>1</v>
      </c>
      <c r="J108" s="0" t="n">
        <f aca="false">IF(AND(I108=-1,J107=""),-1,IF(AND(I108=1,J107=""),1,IF(OR(AND(I108="",J107=1),AND(I108="",J107=-1),I108=J107),J107,"")))</f>
        <v>1</v>
      </c>
      <c r="K108" s="0" t="str">
        <f aca="false">IF(AND(J107=1,J106=""),INDEX(DealTypes,1),IF(AND(J107=-1,J106=""),INDEX(DealTypes,2),IF(OR(AND(J107="",J106=1),AND(J107="",J106=-1)),INDEX(DealTypes,3),"")))</f>
        <v/>
      </c>
      <c r="L108" s="6" t="str">
        <f aca="false">IF(K108=INDEX(DealTypes,1),B108+Spread,IF(K108=INDEX(DealTypes,2),B108,IF(OR(K108=INDEX(DealTypes,3),N(L107)=0),"",L107)))</f>
        <v/>
      </c>
      <c r="M108" s="6" t="str">
        <f aca="false">IF(N108&lt;&gt;"",IF(COUNTIF(N$3:N108,N108)=1,MAX(M$4:M107)+1,""),"")</f>
        <v/>
      </c>
      <c r="N108" s="7" t="str">
        <f aca="false">IF(K108=INDEX(DealTypes,3),IF(I107=-1,ROUND((B108-L107)/Point,0),ROUND((L107-B108)/Point,0)),"")</f>
        <v/>
      </c>
      <c r="O108" s="6" t="str">
        <f aca="false">(IF(AND(N(N108)&gt;0,I107=-1),1,IF(AND(N(N108)&lt;0,I107=-1),-1,IF(AND(N(N108)&gt;0,I107=1),2,IF(AND(N(N108)&lt;0,I107=1),-2,"")))))</f>
        <v/>
      </c>
      <c r="P108" s="0" t="str">
        <f aca="false">IF(N108&lt;&gt;"",ABS(N108),"")</f>
        <v/>
      </c>
    </row>
    <row r="109" customFormat="false" ht="12.8" hidden="false" customHeight="false" outlineLevel="0" collapsed="false">
      <c r="A109" s="4" t="n">
        <v>43801.1666666667</v>
      </c>
      <c r="B109" s="5" t="n">
        <v>1.29132</v>
      </c>
      <c r="C109" s="5" t="n">
        <v>1.29148</v>
      </c>
      <c r="D109" s="5" t="n">
        <v>1.29106</v>
      </c>
      <c r="E109" s="5" t="n">
        <v>1.29126</v>
      </c>
      <c r="F109" s="0" t="n">
        <v>963</v>
      </c>
      <c r="G109" s="0" t="n">
        <f aca="false">ROW()-3</f>
        <v>106</v>
      </c>
      <c r="H109" s="5" t="n">
        <f aca="true">IF(G109&gt;(MovingPeriod+MovingShift),AVERAGE(INDIRECT("E"&amp;(ROW()-MovingPeriod-MovingShift)&amp;":"&amp;"E"&amp;ROW()-MovingShift)),"")</f>
        <v>1.29136846153846</v>
      </c>
      <c r="I109" s="0" t="str">
        <f aca="false">IF(AND(B109&gt;H109,E109&lt;H109),-1,IF(AND(B109&lt;H109,E109&gt;H109),1,""))</f>
        <v/>
      </c>
      <c r="J109" s="6" t="n">
        <f aca="false">IF(AND(I109=-1,J108=""),-1,IF(AND(I109=1,J108=""),1,IF(OR(AND(I109="",J108=1),AND(I109="",J108=-1),I109=J108),J108,"")))</f>
        <v>1</v>
      </c>
      <c r="K109" s="0" t="str">
        <f aca="false">IF(AND(J108=1,J107=""),INDEX(DealTypes,1),IF(AND(J108=-1,J107=""),INDEX(DealTypes,2),IF(OR(AND(J108="",J107=1),AND(J108="",J107=-1)),INDEX(DealTypes,3),"")))</f>
        <v>Buy</v>
      </c>
      <c r="L109" s="0" t="n">
        <f aca="false">IF(K109=INDEX(DealTypes,1),B109+Spread,IF(K109=INDEX(DealTypes,2),B109,IF(OR(K109=INDEX(DealTypes,3),N(L108)=0),"",L108)))</f>
        <v>1.2914</v>
      </c>
      <c r="M109" s="6" t="str">
        <f aca="false">IF(N109&lt;&gt;"",IF(COUNTIF(N$3:N109,N109)=1,MAX(M$4:M108)+1,""),"")</f>
        <v/>
      </c>
      <c r="N109" s="7" t="str">
        <f aca="false">IF(K109=INDEX(DealTypes,3),IF(I108=-1,ROUND((B109-L108)/Point,0),ROUND((L108-B109)/Point,0)),"")</f>
        <v/>
      </c>
      <c r="O109" s="6" t="str">
        <f aca="false">(IF(AND(N(N109)&gt;0,I108=-1),1,IF(AND(N(N109)&lt;0,I108=-1),-1,IF(AND(N(N109)&gt;0,I108=1),2,IF(AND(N(N109)&lt;0,I108=1),-2,"")))))</f>
        <v/>
      </c>
      <c r="P109" s="0" t="str">
        <f aca="false">IF(N109&lt;&gt;"",ABS(N109),"")</f>
        <v/>
      </c>
    </row>
    <row r="110" customFormat="false" ht="12.8" hidden="false" customHeight="false" outlineLevel="0" collapsed="false">
      <c r="A110" s="4" t="n">
        <v>43801.2083333333</v>
      </c>
      <c r="B110" s="5" t="n">
        <v>1.29125</v>
      </c>
      <c r="C110" s="5" t="n">
        <v>1.29135</v>
      </c>
      <c r="D110" s="5" t="n">
        <v>1.2909</v>
      </c>
      <c r="E110" s="5" t="n">
        <v>1.29122</v>
      </c>
      <c r="F110" s="0" t="n">
        <v>901</v>
      </c>
      <c r="G110" s="0" t="n">
        <f aca="false">ROW()-3</f>
        <v>107</v>
      </c>
      <c r="H110" s="5" t="n">
        <f aca="true">IF(G110&gt;(MovingPeriod+MovingShift),AVERAGE(INDIRECT("E"&amp;(ROW()-MovingPeriod-MovingShift)&amp;":"&amp;"E"&amp;ROW()-MovingShift)),"")</f>
        <v>1.29145538461539</v>
      </c>
      <c r="I110" s="0" t="str">
        <f aca="false">IF(AND(B110&gt;H110,E110&lt;H110),-1,IF(AND(B110&lt;H110,E110&gt;H110),1,""))</f>
        <v/>
      </c>
      <c r="J110" s="6" t="n">
        <f aca="false">IF(AND(I110=-1,J109=""),-1,IF(AND(I110=1,J109=""),1,IF(OR(AND(I110="",J109=1),AND(I110="",J109=-1),I110=J109),J109,"")))</f>
        <v>1</v>
      </c>
      <c r="K110" s="0" t="str">
        <f aca="false">IF(AND(J109=1,J108=""),INDEX(DealTypes,1),IF(AND(J109=-1,J108=""),INDEX(DealTypes,2),IF(OR(AND(J109="",J108=1),AND(J109="",J108=-1)),INDEX(DealTypes,3),"")))</f>
        <v/>
      </c>
      <c r="L110" s="6" t="n">
        <f aca="false">IF(K110=INDEX(DealTypes,1),B110+Spread,IF(K110=INDEX(DealTypes,2),B110,IF(OR(K110=INDEX(DealTypes,3),N(L109)=0),"",L109)))</f>
        <v>1.2914</v>
      </c>
      <c r="M110" s="6" t="str">
        <f aca="false">IF(N110&lt;&gt;"",IF(COUNTIF(N$3:N110,N110)=1,MAX(M$4:M109)+1,""),"")</f>
        <v/>
      </c>
      <c r="N110" s="7" t="str">
        <f aca="false">IF(K110=INDEX(DealTypes,3),IF(I109=-1,ROUND((B110-L109)/Point,0),ROUND((L109-B110)/Point,0)),"")</f>
        <v/>
      </c>
      <c r="O110" s="6" t="str">
        <f aca="false">(IF(AND(N(N110)&gt;0,I109=-1),1,IF(AND(N(N110)&lt;0,I109=-1),-1,IF(AND(N(N110)&gt;0,I109=1),2,IF(AND(N(N110)&lt;0,I109=1),-2,"")))))</f>
        <v/>
      </c>
      <c r="P110" s="0" t="str">
        <f aca="false">IF(N110&lt;&gt;"",ABS(N110),"")</f>
        <v/>
      </c>
    </row>
    <row r="111" customFormat="false" ht="12.8" hidden="false" customHeight="false" outlineLevel="0" collapsed="false">
      <c r="A111" s="4" t="n">
        <v>43801.25</v>
      </c>
      <c r="B111" s="5" t="n">
        <v>1.29122</v>
      </c>
      <c r="C111" s="5" t="n">
        <v>1.29161</v>
      </c>
      <c r="D111" s="5" t="n">
        <v>1.29103</v>
      </c>
      <c r="E111" s="5" t="n">
        <v>1.29154</v>
      </c>
      <c r="F111" s="0" t="n">
        <v>771</v>
      </c>
      <c r="G111" s="0" t="n">
        <f aca="false">ROW()-3</f>
        <v>108</v>
      </c>
      <c r="H111" s="5" t="n">
        <f aca="true">IF(G111&gt;(MovingPeriod+MovingShift),AVERAGE(INDIRECT("E"&amp;(ROW()-MovingPeriod-MovingShift)&amp;":"&amp;"E"&amp;ROW()-MovingShift)),"")</f>
        <v>1.29163230769231</v>
      </c>
      <c r="I111" s="0" t="str">
        <f aca="false">IF(AND(B111&gt;H111,E111&lt;H111),-1,IF(AND(B111&lt;H111,E111&gt;H111),1,""))</f>
        <v/>
      </c>
      <c r="J111" s="6" t="n">
        <f aca="false">IF(AND(I111=-1,J110=""),-1,IF(AND(I111=1,J110=""),1,IF(OR(AND(I111="",J110=1),AND(I111="",J110=-1),I111=J110),J110,"")))</f>
        <v>1</v>
      </c>
      <c r="K111" s="0" t="str">
        <f aca="false">IF(AND(J110=1,J109=""),INDEX(DealTypes,1),IF(AND(J110=-1,J109=""),INDEX(DealTypes,2),IF(OR(AND(J110="",J109=1),AND(J110="",J109=-1)),INDEX(DealTypes,3),"")))</f>
        <v/>
      </c>
      <c r="L111" s="6" t="n">
        <f aca="false">IF(K111=INDEX(DealTypes,1),B111+Spread,IF(K111=INDEX(DealTypes,2),B111,IF(OR(K111=INDEX(DealTypes,3),N(L110)=0),"",L110)))</f>
        <v>1.2914</v>
      </c>
      <c r="M111" s="6" t="str">
        <f aca="false">IF(N111&lt;&gt;"",IF(COUNTIF(N$3:N111,N111)=1,MAX(M$4:M110)+1,""),"")</f>
        <v/>
      </c>
      <c r="N111" s="7" t="str">
        <f aca="false">IF(K111=INDEX(DealTypes,3),IF(I110=-1,ROUND((B111-L110)/Point,0),ROUND((L110-B111)/Point,0)),"")</f>
        <v/>
      </c>
      <c r="O111" s="6" t="str">
        <f aca="false">(IF(AND(N(N111)&gt;0,I110=-1),1,IF(AND(N(N111)&lt;0,I110=-1),-1,IF(AND(N(N111)&gt;0,I110=1),2,IF(AND(N(N111)&lt;0,I110=1),-2,"")))))</f>
        <v/>
      </c>
      <c r="P111" s="0" t="str">
        <f aca="false">IF(N111&lt;&gt;"",ABS(N111),"")</f>
        <v/>
      </c>
    </row>
    <row r="112" customFormat="false" ht="12.8" hidden="false" customHeight="false" outlineLevel="0" collapsed="false">
      <c r="A112" s="4" t="n">
        <v>43801.2916666667</v>
      </c>
      <c r="B112" s="5" t="n">
        <v>1.29154</v>
      </c>
      <c r="C112" s="5" t="n">
        <v>1.29196</v>
      </c>
      <c r="D112" s="5" t="n">
        <v>1.2912</v>
      </c>
      <c r="E112" s="5" t="n">
        <v>1.29166</v>
      </c>
      <c r="F112" s="0" t="n">
        <v>1058</v>
      </c>
      <c r="G112" s="0" t="n">
        <f aca="false">ROW()-3</f>
        <v>109</v>
      </c>
      <c r="H112" s="5" t="n">
        <f aca="true">IF(G112&gt;(MovingPeriod+MovingShift),AVERAGE(INDIRECT("E"&amp;(ROW()-MovingPeriod-MovingShift)&amp;":"&amp;"E"&amp;ROW()-MovingShift)),"")</f>
        <v>1.29177846153846</v>
      </c>
      <c r="I112" s="6" t="str">
        <f aca="false">IF(AND(B112&gt;H112,E112&lt;H112),-1,IF(AND(B112&lt;H112,E112&gt;H112),1,""))</f>
        <v/>
      </c>
      <c r="J112" s="6" t="n">
        <f aca="false">IF(AND(I112=-1,J111=""),-1,IF(AND(I112=1,J111=""),1,IF(OR(AND(I112="",J111=1),AND(I112="",J111=-1),I112=J111),J111,"")))</f>
        <v>1</v>
      </c>
      <c r="K112" s="0" t="str">
        <f aca="false">IF(AND(J111=1,J110=""),INDEX(DealTypes,1),IF(AND(J111=-1,J110=""),INDEX(DealTypes,2),IF(OR(AND(J111="",J110=1),AND(J111="",J110=-1)),INDEX(DealTypes,3),"")))</f>
        <v/>
      </c>
      <c r="L112" s="6" t="n">
        <f aca="false">IF(K112=INDEX(DealTypes,1),B112+Spread,IF(K112=INDEX(DealTypes,2),B112,IF(OR(K112=INDEX(DealTypes,3),N(L111)=0),"",L111)))</f>
        <v>1.2914</v>
      </c>
      <c r="M112" s="6" t="str">
        <f aca="false">IF(N112&lt;&gt;"",IF(COUNTIF(N$3:N112,N112)=1,MAX(M$4:M111)+1,""),"")</f>
        <v/>
      </c>
      <c r="N112" s="7" t="str">
        <f aca="false">IF(K112=INDEX(DealTypes,3),IF(I111=-1,ROUND((B112-L111)/Point,0),ROUND((L111-B112)/Point,0)),"")</f>
        <v/>
      </c>
      <c r="O112" s="6" t="str">
        <f aca="false">(IF(AND(N(N112)&gt;0,I111=-1),1,IF(AND(N(N112)&lt;0,I111=-1),-1,IF(AND(N(N112)&gt;0,I111=1),2,IF(AND(N(N112)&lt;0,I111=1),-2,"")))))</f>
        <v/>
      </c>
      <c r="P112" s="0" t="str">
        <f aca="false">IF(N112&lt;&gt;"",ABS(N112),"")</f>
        <v/>
      </c>
    </row>
    <row r="113" customFormat="false" ht="12.8" hidden="false" customHeight="false" outlineLevel="0" collapsed="false">
      <c r="A113" s="4" t="n">
        <v>43801.3333333333</v>
      </c>
      <c r="B113" s="5" t="n">
        <v>1.29166</v>
      </c>
      <c r="C113" s="5" t="n">
        <v>1.29196</v>
      </c>
      <c r="D113" s="5" t="n">
        <v>1.2915</v>
      </c>
      <c r="E113" s="5" t="n">
        <v>1.29159</v>
      </c>
      <c r="F113" s="0" t="n">
        <v>954</v>
      </c>
      <c r="G113" s="0" t="n">
        <f aca="false">ROW()-3</f>
        <v>110</v>
      </c>
      <c r="H113" s="5" t="n">
        <f aca="true">IF(G113&gt;(MovingPeriod+MovingShift),AVERAGE(INDIRECT("E"&amp;(ROW()-MovingPeriod-MovingShift)&amp;":"&amp;"E"&amp;ROW()-MovingShift)),"")</f>
        <v>1.29187</v>
      </c>
      <c r="I113" s="0" t="str">
        <f aca="false">IF(AND(B113&gt;H113,E113&lt;H113),-1,IF(AND(B113&lt;H113,E113&gt;H113),1,""))</f>
        <v/>
      </c>
      <c r="J113" s="6" t="n">
        <f aca="false">IF(AND(I113=-1,J112=""),-1,IF(AND(I113=1,J112=""),1,IF(OR(AND(I113="",J112=1),AND(I113="",J112=-1),I113=J112),J112,"")))</f>
        <v>1</v>
      </c>
      <c r="K113" s="0" t="str">
        <f aca="false">IF(AND(J112=1,J111=""),INDEX(DealTypes,1),IF(AND(J112=-1,J111=""),INDEX(DealTypes,2),IF(OR(AND(J112="",J111=1),AND(J112="",J111=-1)),INDEX(DealTypes,3),"")))</f>
        <v/>
      </c>
      <c r="L113" s="6" t="n">
        <f aca="false">IF(K113=INDEX(DealTypes,1),B113+Spread,IF(K113=INDEX(DealTypes,2),B113,IF(OR(K113=INDEX(DealTypes,3),N(L112)=0),"",L112)))</f>
        <v>1.2914</v>
      </c>
      <c r="M113" s="6" t="str">
        <f aca="false">IF(N113&lt;&gt;"",IF(COUNTIF(N$3:N113,N113)=1,MAX(M$4:M112)+1,""),"")</f>
        <v/>
      </c>
      <c r="N113" s="7" t="str">
        <f aca="false">IF(K113=INDEX(DealTypes,3),IF(I112=-1,ROUND((B113-L112)/Point,0),ROUND((L112-B113)/Point,0)),"")</f>
        <v/>
      </c>
      <c r="O113" s="6" t="str">
        <f aca="false">(IF(AND(N(N113)&gt;0,I112=-1),1,IF(AND(N(N113)&lt;0,I112=-1),-1,IF(AND(N(N113)&gt;0,I112=1),2,IF(AND(N(N113)&lt;0,I112=1),-2,"")))))</f>
        <v/>
      </c>
      <c r="P113" s="0" t="str">
        <f aca="false">IF(N113&lt;&gt;"",ABS(N113),"")</f>
        <v/>
      </c>
    </row>
    <row r="114" customFormat="false" ht="12.8" hidden="false" customHeight="false" outlineLevel="0" collapsed="false">
      <c r="A114" s="4" t="n">
        <v>43801.375</v>
      </c>
      <c r="B114" s="5" t="n">
        <v>1.29166</v>
      </c>
      <c r="C114" s="5" t="n">
        <v>1.29272</v>
      </c>
      <c r="D114" s="5" t="n">
        <v>1.29128</v>
      </c>
      <c r="E114" s="5" t="n">
        <v>1.29171</v>
      </c>
      <c r="F114" s="0" t="n">
        <v>1774</v>
      </c>
      <c r="G114" s="0" t="n">
        <f aca="false">ROW()-3</f>
        <v>111</v>
      </c>
      <c r="H114" s="5" t="n">
        <f aca="true">IF(G114&gt;(MovingPeriod+MovingShift),AVERAGE(INDIRECT("E"&amp;(ROW()-MovingPeriod-MovingShift)&amp;":"&amp;"E"&amp;ROW()-MovingShift)),"")</f>
        <v>1.29200692307692</v>
      </c>
      <c r="I114" s="0" t="str">
        <f aca="false">IF(AND(B114&gt;H114,E114&lt;H114),-1,IF(AND(B114&lt;H114,E114&gt;H114),1,""))</f>
        <v/>
      </c>
      <c r="J114" s="6" t="n">
        <f aca="false">IF(AND(I114=-1,J113=""),-1,IF(AND(I114=1,J113=""),1,IF(OR(AND(I114="",J113=1),AND(I114="",J113=-1),I114=J113),J113,"")))</f>
        <v>1</v>
      </c>
      <c r="K114" s="0" t="str">
        <f aca="false">IF(AND(J113=1,J112=""),INDEX(DealTypes,1),IF(AND(J113=-1,J112=""),INDEX(DealTypes,2),IF(OR(AND(J113="",J112=1),AND(J113="",J112=-1)),INDEX(DealTypes,3),"")))</f>
        <v/>
      </c>
      <c r="L114" s="6" t="n">
        <f aca="false">IF(K114=INDEX(DealTypes,1),B114+Spread,IF(K114=INDEX(DealTypes,2),B114,IF(OR(K114=INDEX(DealTypes,3),N(L113)=0),"",L113)))</f>
        <v>1.2914</v>
      </c>
      <c r="M114" s="6" t="str">
        <f aca="false">IF(N114&lt;&gt;"",IF(COUNTIF(N$3:N114,N114)=1,MAX(M$4:M113)+1,""),"")</f>
        <v/>
      </c>
      <c r="N114" s="7" t="str">
        <f aca="false">IF(K114=INDEX(DealTypes,3),IF(I113=-1,ROUND((B114-L113)/Point,0),ROUND((L113-B114)/Point,0)),"")</f>
        <v/>
      </c>
      <c r="O114" s="6" t="str">
        <f aca="false">(IF(AND(N(N114)&gt;0,I113=-1),1,IF(AND(N(N114)&lt;0,I113=-1),-1,IF(AND(N(N114)&gt;0,I113=1),2,IF(AND(N(N114)&lt;0,I113=1),-2,"")))))</f>
        <v/>
      </c>
      <c r="P114" s="0" t="str">
        <f aca="false">IF(N114&lt;&gt;"",ABS(N114),"")</f>
        <v/>
      </c>
    </row>
    <row r="115" customFormat="false" ht="12.8" hidden="false" customHeight="false" outlineLevel="0" collapsed="false">
      <c r="A115" s="4" t="n">
        <v>43801.4166666667</v>
      </c>
      <c r="B115" s="5" t="n">
        <v>1.2917</v>
      </c>
      <c r="C115" s="5" t="n">
        <v>1.29223</v>
      </c>
      <c r="D115" s="5" t="n">
        <v>1.29111</v>
      </c>
      <c r="E115" s="5" t="n">
        <v>1.2913</v>
      </c>
      <c r="F115" s="0" t="n">
        <v>2431</v>
      </c>
      <c r="G115" s="0" t="n">
        <f aca="false">ROW()-3</f>
        <v>112</v>
      </c>
      <c r="H115" s="5" t="n">
        <f aca="true">IF(G115&gt;(MovingPeriod+MovingShift),AVERAGE(INDIRECT("E"&amp;(ROW()-MovingPeriod-MovingShift)&amp;":"&amp;"E"&amp;ROW()-MovingShift)),"")</f>
        <v>1.29221076923077</v>
      </c>
      <c r="I115" s="6" t="str">
        <f aca="false">IF(AND(B115&gt;H115,E115&lt;H115),-1,IF(AND(B115&lt;H115,E115&gt;H115),1,""))</f>
        <v/>
      </c>
      <c r="J115" s="6" t="n">
        <f aca="false">IF(AND(I115=-1,J114=""),-1,IF(AND(I115=1,J114=""),1,IF(OR(AND(I115="",J114=1),AND(I115="",J114=-1),I115=J114),J114,"")))</f>
        <v>1</v>
      </c>
      <c r="K115" s="0" t="str">
        <f aca="false">IF(AND(J114=1,J113=""),INDEX(DealTypes,1),IF(AND(J114=-1,J113=""),INDEX(DealTypes,2),IF(OR(AND(J114="",J113=1),AND(J114="",J113=-1)),INDEX(DealTypes,3),"")))</f>
        <v/>
      </c>
      <c r="L115" s="6" t="n">
        <f aca="false">IF(K115=INDEX(DealTypes,1),B115+Spread,IF(K115=INDEX(DealTypes,2),B115,IF(OR(K115=INDEX(DealTypes,3),N(L114)=0),"",L114)))</f>
        <v>1.2914</v>
      </c>
      <c r="M115" s="6" t="str">
        <f aca="false">IF(N115&lt;&gt;"",IF(COUNTIF(N$3:N115,N115)=1,MAX(M$4:M114)+1,""),"")</f>
        <v/>
      </c>
      <c r="N115" s="7" t="str">
        <f aca="false">IF(K115=INDEX(DealTypes,3),IF(I114=-1,ROUND((B115-L114)/Point,0),ROUND((L114-B115)/Point,0)),"")</f>
        <v/>
      </c>
      <c r="O115" s="6" t="str">
        <f aca="false">(IF(AND(N(N115)&gt;0,I114=-1),1,IF(AND(N(N115)&lt;0,I114=-1),-1,IF(AND(N(N115)&gt;0,I114=1),2,IF(AND(N(N115)&lt;0,I114=1),-2,"")))))</f>
        <v/>
      </c>
      <c r="P115" s="0" t="str">
        <f aca="false">IF(N115&lt;&gt;"",ABS(N115),"")</f>
        <v/>
      </c>
    </row>
    <row r="116" customFormat="false" ht="12.8" hidden="false" customHeight="false" outlineLevel="0" collapsed="false">
      <c r="A116" s="4" t="n">
        <v>43801.4583333333</v>
      </c>
      <c r="B116" s="5" t="n">
        <v>1.29128</v>
      </c>
      <c r="C116" s="5" t="n">
        <v>1.29157</v>
      </c>
      <c r="D116" s="5" t="n">
        <v>1.28999</v>
      </c>
      <c r="E116" s="5" t="n">
        <v>1.29099</v>
      </c>
      <c r="F116" s="0" t="n">
        <v>2480</v>
      </c>
      <c r="G116" s="0" t="n">
        <f aca="false">ROW()-3</f>
        <v>113</v>
      </c>
      <c r="H116" s="5" t="n">
        <f aca="true">IF(G116&gt;(MovingPeriod+MovingShift),AVERAGE(INDIRECT("E"&amp;(ROW()-MovingPeriod-MovingShift)&amp;":"&amp;"E"&amp;ROW()-MovingShift)),"")</f>
        <v>1.29228076923077</v>
      </c>
      <c r="I116" s="0" t="str">
        <f aca="false">IF(AND(B116&gt;H116,E116&lt;H116),-1,IF(AND(B116&lt;H116,E116&gt;H116),1,""))</f>
        <v/>
      </c>
      <c r="J116" s="6" t="n">
        <f aca="false">IF(AND(I116=-1,J115=""),-1,IF(AND(I116=1,J115=""),1,IF(OR(AND(I116="",J115=1),AND(I116="",J115=-1),I116=J115),J115,"")))</f>
        <v>1</v>
      </c>
      <c r="K116" s="0" t="str">
        <f aca="false">IF(AND(J115=1,J114=""),INDEX(DealTypes,1),IF(AND(J115=-1,J114=""),INDEX(DealTypes,2),IF(OR(AND(J115="",J114=1),AND(J115="",J114=-1)),INDEX(DealTypes,3),"")))</f>
        <v/>
      </c>
      <c r="L116" s="6" t="n">
        <f aca="false">IF(K116=INDEX(DealTypes,1),B116+Spread,IF(K116=INDEX(DealTypes,2),B116,IF(OR(K116=INDEX(DealTypes,3),N(L115)=0),"",L115)))</f>
        <v>1.2914</v>
      </c>
      <c r="M116" s="6" t="str">
        <f aca="false">IF(N116&lt;&gt;"",IF(COUNTIF(N$3:N116,N116)=1,MAX(M$4:M115)+1,""),"")</f>
        <v/>
      </c>
      <c r="N116" s="7" t="str">
        <f aca="false">IF(K116=INDEX(DealTypes,3),IF(I115=-1,ROUND((B116-L115)/Point,0),ROUND((L115-B116)/Point,0)),"")</f>
        <v/>
      </c>
      <c r="O116" s="6" t="str">
        <f aca="false">(IF(AND(N(N116)&gt;0,I115=-1),1,IF(AND(N(N116)&lt;0,I115=-1),-1,IF(AND(N(N116)&gt;0,I115=1),2,IF(AND(N(N116)&lt;0,I115=1),-2,"")))))</f>
        <v/>
      </c>
      <c r="P116" s="0" t="str">
        <f aca="false">IF(N116&lt;&gt;"",ABS(N116),"")</f>
        <v/>
      </c>
    </row>
    <row r="117" customFormat="false" ht="12.8" hidden="false" customHeight="false" outlineLevel="0" collapsed="false">
      <c r="A117" s="4" t="n">
        <v>43801.5</v>
      </c>
      <c r="B117" s="5" t="n">
        <v>1.29099</v>
      </c>
      <c r="C117" s="5" t="n">
        <v>1.29108</v>
      </c>
      <c r="D117" s="5" t="n">
        <v>1.28962</v>
      </c>
      <c r="E117" s="5" t="n">
        <v>1.28996</v>
      </c>
      <c r="F117" s="0" t="n">
        <v>2302</v>
      </c>
      <c r="G117" s="0" t="n">
        <f aca="false">ROW()-3</f>
        <v>114</v>
      </c>
      <c r="H117" s="5" t="n">
        <f aca="true">IF(G117&gt;(MovingPeriod+MovingShift),AVERAGE(INDIRECT("E"&amp;(ROW()-MovingPeriod-MovingShift)&amp;":"&amp;"E"&amp;ROW()-MovingShift)),"")</f>
        <v>1.29212307692308</v>
      </c>
      <c r="I117" s="0" t="str">
        <f aca="false">IF(AND(B117&gt;H117,E117&lt;H117),-1,IF(AND(B117&lt;H117,E117&gt;H117),1,""))</f>
        <v/>
      </c>
      <c r="J117" s="6" t="n">
        <f aca="false">IF(AND(I117=-1,J116=""),-1,IF(AND(I117=1,J116=""),1,IF(OR(AND(I117="",J116=1),AND(I117="",J116=-1),I117=J116),J116,"")))</f>
        <v>1</v>
      </c>
      <c r="K117" s="0" t="str">
        <f aca="false">IF(AND(J116=1,J115=""),INDEX(DealTypes,1),IF(AND(J116=-1,J115=""),INDEX(DealTypes,2),IF(OR(AND(J116="",J115=1),AND(J116="",J115=-1)),INDEX(DealTypes,3),"")))</f>
        <v/>
      </c>
      <c r="L117" s="6" t="n">
        <f aca="false">IF(K117=INDEX(DealTypes,1),B117+Spread,IF(K117=INDEX(DealTypes,2),B117,IF(OR(K117=INDEX(DealTypes,3),N(L116)=0),"",L116)))</f>
        <v>1.2914</v>
      </c>
      <c r="M117" s="6" t="str">
        <f aca="false">IF(N117&lt;&gt;"",IF(COUNTIF(N$3:N117,N117)=1,MAX(M$4:M116)+1,""),"")</f>
        <v/>
      </c>
      <c r="N117" s="7" t="str">
        <f aca="false">IF(K117=INDEX(DealTypes,3),IF(I116=-1,ROUND((B117-L116)/Point,0),ROUND((L116-B117)/Point,0)),"")</f>
        <v/>
      </c>
      <c r="O117" s="6" t="str">
        <f aca="false">(IF(AND(N(N117)&gt;0,I116=-1),1,IF(AND(N(N117)&lt;0,I116=-1),-1,IF(AND(N(N117)&gt;0,I116=1),2,IF(AND(N(N117)&lt;0,I116=1),-2,"")))))</f>
        <v/>
      </c>
      <c r="P117" s="0" t="str">
        <f aca="false">IF(N117&lt;&gt;"",ABS(N117),"")</f>
        <v/>
      </c>
    </row>
    <row r="118" customFormat="false" ht="12.8" hidden="false" customHeight="false" outlineLevel="0" collapsed="false">
      <c r="A118" s="4" t="n">
        <v>43801.5416666667</v>
      </c>
      <c r="B118" s="5" t="n">
        <v>1.28996</v>
      </c>
      <c r="C118" s="5" t="n">
        <v>1.29194</v>
      </c>
      <c r="D118" s="5" t="n">
        <v>1.28957</v>
      </c>
      <c r="E118" s="5" t="n">
        <v>1.29182</v>
      </c>
      <c r="F118" s="0" t="n">
        <v>2304</v>
      </c>
      <c r="G118" s="0" t="n">
        <f aca="false">ROW()-3</f>
        <v>115</v>
      </c>
      <c r="H118" s="5" t="n">
        <f aca="true">IF(G118&gt;(MovingPeriod+MovingShift),AVERAGE(INDIRECT("E"&amp;(ROW()-MovingPeriod-MovingShift)&amp;":"&amp;"E"&amp;ROW()-MovingShift)),"")</f>
        <v>1.29196307692308</v>
      </c>
      <c r="I118" s="6" t="str">
        <f aca="false">IF(AND(B118&gt;H118,E118&lt;H118),-1,IF(AND(B118&lt;H118,E118&gt;H118),1,""))</f>
        <v/>
      </c>
      <c r="J118" s="6" t="n">
        <f aca="false">IF(AND(I118=-1,J117=""),-1,IF(AND(I118=1,J117=""),1,IF(OR(AND(I118="",J117=1),AND(I118="",J117=-1),I118=J117),J117,"")))</f>
        <v>1</v>
      </c>
      <c r="K118" s="0" t="str">
        <f aca="false">IF(AND(J117=1,J116=""),INDEX(DealTypes,1),IF(AND(J117=-1,J116=""),INDEX(DealTypes,2),IF(OR(AND(J117="",J116=1),AND(J117="",J116=-1)),INDEX(DealTypes,3),"")))</f>
        <v/>
      </c>
      <c r="L118" s="6" t="n">
        <f aca="false">IF(K118=INDEX(DealTypes,1),B118+Spread,IF(K118=INDEX(DealTypes,2),B118,IF(OR(K118=INDEX(DealTypes,3),N(L117)=0),"",L117)))</f>
        <v>1.2914</v>
      </c>
      <c r="M118" s="6" t="str">
        <f aca="false">IF(N118&lt;&gt;"",IF(COUNTIF(N$3:N118,N118)=1,MAX(M$4:M117)+1,""),"")</f>
        <v/>
      </c>
      <c r="N118" s="7" t="str">
        <f aca="false">IF(K118=INDEX(DealTypes,3),IF(I117=-1,ROUND((B118-L117)/Point,0),ROUND((L117-B118)/Point,0)),"")</f>
        <v/>
      </c>
      <c r="O118" s="6" t="str">
        <f aca="false">(IF(AND(N(N118)&gt;0,I117=-1),1,IF(AND(N(N118)&lt;0,I117=-1),-1,IF(AND(N(N118)&gt;0,I117=1),2,IF(AND(N(N118)&lt;0,I117=1),-2,"")))))</f>
        <v/>
      </c>
      <c r="P118" s="0" t="str">
        <f aca="false">IF(N118&lt;&gt;"",ABS(N118),"")</f>
        <v/>
      </c>
    </row>
    <row r="119" customFormat="false" ht="12.8" hidden="false" customHeight="false" outlineLevel="0" collapsed="false">
      <c r="A119" s="4" t="n">
        <v>43801.5833333333</v>
      </c>
      <c r="B119" s="5" t="n">
        <v>1.29183</v>
      </c>
      <c r="C119" s="5" t="n">
        <v>1.2934</v>
      </c>
      <c r="D119" s="5" t="n">
        <v>1.29141</v>
      </c>
      <c r="E119" s="5" t="n">
        <v>1.2931</v>
      </c>
      <c r="F119" s="0" t="n">
        <v>2507</v>
      </c>
      <c r="G119" s="0" t="n">
        <f aca="false">ROW()-3</f>
        <v>116</v>
      </c>
      <c r="H119" s="5" t="n">
        <f aca="true">IF(G119&gt;(MovingPeriod+MovingShift),AVERAGE(INDIRECT("E"&amp;(ROW()-MovingPeriod-MovingShift)&amp;":"&amp;"E"&amp;ROW()-MovingShift)),"")</f>
        <v>1.29184230769231</v>
      </c>
      <c r="I119" s="6" t="n">
        <f aca="false">IF(AND(B119&gt;H119,E119&lt;H119),-1,IF(AND(B119&lt;H119,E119&gt;H119),1,""))</f>
        <v>1</v>
      </c>
      <c r="J119" s="6" t="n">
        <f aca="false">IF(AND(I119=-1,J118=""),-1,IF(AND(I119=1,J118=""),1,IF(OR(AND(I119="",J118=1),AND(I119="",J118=-1),I119=J118),J118,"")))</f>
        <v>1</v>
      </c>
      <c r="K119" s="0" t="str">
        <f aca="false">IF(AND(J118=1,J117=""),INDEX(DealTypes,1),IF(AND(J118=-1,J117=""),INDEX(DealTypes,2),IF(OR(AND(J118="",J117=1),AND(J118="",J117=-1)),INDEX(DealTypes,3),"")))</f>
        <v/>
      </c>
      <c r="L119" s="6" t="n">
        <f aca="false">IF(K119=INDEX(DealTypes,1),B119+Spread,IF(K119=INDEX(DealTypes,2),B119,IF(OR(K119=INDEX(DealTypes,3),N(L118)=0),"",L118)))</f>
        <v>1.2914</v>
      </c>
      <c r="M119" s="6" t="str">
        <f aca="false">IF(N119&lt;&gt;"",IF(COUNTIF(N$3:N119,N119)=1,MAX(M$4:M118)+1,""),"")</f>
        <v/>
      </c>
      <c r="N119" s="7" t="str">
        <f aca="false">IF(K119=INDEX(DealTypes,3),IF(I118=-1,ROUND((B119-L118)/Point,0),ROUND((L118-B119)/Point,0)),"")</f>
        <v/>
      </c>
      <c r="O119" s="6" t="str">
        <f aca="false">(IF(AND(N(N119)&gt;0,I118=-1),1,IF(AND(N(N119)&lt;0,I118=-1),-1,IF(AND(N(N119)&gt;0,I118=1),2,IF(AND(N(N119)&lt;0,I118=1),-2,"")))))</f>
        <v/>
      </c>
      <c r="P119" s="0" t="str">
        <f aca="false">IF(N119&lt;&gt;"",ABS(N119),"")</f>
        <v/>
      </c>
    </row>
    <row r="120" customFormat="false" ht="12.8" hidden="false" customHeight="false" outlineLevel="0" collapsed="false">
      <c r="A120" s="4" t="n">
        <v>43801.625</v>
      </c>
      <c r="B120" s="5" t="n">
        <v>1.29317</v>
      </c>
      <c r="C120" s="5" t="n">
        <v>1.29383</v>
      </c>
      <c r="D120" s="5" t="n">
        <v>1.2927</v>
      </c>
      <c r="E120" s="5" t="n">
        <v>1.29293</v>
      </c>
      <c r="F120" s="0" t="n">
        <v>2290</v>
      </c>
      <c r="G120" s="0" t="n">
        <f aca="false">ROW()-3</f>
        <v>117</v>
      </c>
      <c r="H120" s="5" t="n">
        <f aca="true">IF(G120&gt;(MovingPeriod+MovingShift),AVERAGE(INDIRECT("E"&amp;(ROW()-MovingPeriod-MovingShift)&amp;":"&amp;"E"&amp;ROW()-MovingShift)),"")</f>
        <v>1.29171230769231</v>
      </c>
      <c r="I120" s="0" t="str">
        <f aca="false">IF(AND(B120&gt;H120,E120&lt;H120),-1,IF(AND(B120&lt;H120,E120&gt;H120),1,""))</f>
        <v/>
      </c>
      <c r="J120" s="6" t="n">
        <f aca="false">IF(AND(I120=-1,J119=""),-1,IF(AND(I120=1,J119=""),1,IF(OR(AND(I120="",J119=1),AND(I120="",J119=-1),I120=J119),J119,"")))</f>
        <v>1</v>
      </c>
      <c r="K120" s="0" t="str">
        <f aca="false">IF(AND(J119=1,J118=""),INDEX(DealTypes,1),IF(AND(J119=-1,J118=""),INDEX(DealTypes,2),IF(OR(AND(J119="",J118=1),AND(J119="",J118=-1)),INDEX(DealTypes,3),"")))</f>
        <v/>
      </c>
      <c r="L120" s="6" t="n">
        <f aca="false">IF(K120=INDEX(DealTypes,1),B120+Spread,IF(K120=INDEX(DealTypes,2),B120,IF(OR(K120=INDEX(DealTypes,3),N(L119)=0),"",L119)))</f>
        <v>1.2914</v>
      </c>
      <c r="M120" s="6" t="str">
        <f aca="false">IF(N120&lt;&gt;"",IF(COUNTIF(N$3:N120,N120)=1,MAX(M$4:M119)+1,""),"")</f>
        <v/>
      </c>
      <c r="N120" s="7" t="str">
        <f aca="false">IF(K120=INDEX(DealTypes,3),IF(I119=-1,ROUND((B120-L119)/Point,0),ROUND((L119-B120)/Point,0)),"")</f>
        <v/>
      </c>
      <c r="O120" s="6" t="str">
        <f aca="false">(IF(AND(N(N120)&gt;0,I119=-1),1,IF(AND(N(N120)&lt;0,I119=-1),-1,IF(AND(N(N120)&gt;0,I119=1),2,IF(AND(N(N120)&lt;0,I119=1),-2,"")))))</f>
        <v/>
      </c>
      <c r="P120" s="0" t="str">
        <f aca="false">IF(N120&lt;&gt;"",ABS(N120),"")</f>
        <v/>
      </c>
    </row>
    <row r="121" customFormat="false" ht="12.8" hidden="false" customHeight="false" outlineLevel="0" collapsed="false">
      <c r="A121" s="4" t="n">
        <v>43801.6666666667</v>
      </c>
      <c r="B121" s="5" t="n">
        <v>1.29293</v>
      </c>
      <c r="C121" s="5" t="n">
        <v>1.29415</v>
      </c>
      <c r="D121" s="5" t="n">
        <v>1.29228</v>
      </c>
      <c r="E121" s="5" t="n">
        <v>1.29238</v>
      </c>
      <c r="F121" s="0" t="n">
        <v>2789</v>
      </c>
      <c r="G121" s="0" t="n">
        <f aca="false">ROW()-3</f>
        <v>118</v>
      </c>
      <c r="H121" s="5" t="n">
        <f aca="true">IF(G121&gt;(MovingPeriod+MovingShift),AVERAGE(INDIRECT("E"&amp;(ROW()-MovingPeriod-MovingShift)&amp;":"&amp;"E"&amp;ROW()-MovingShift)),"")</f>
        <v>1.29154538461538</v>
      </c>
      <c r="I121" s="0" t="str">
        <f aca="false">IF(AND(B121&gt;H121,E121&lt;H121),-1,IF(AND(B121&lt;H121,E121&gt;H121),1,""))</f>
        <v/>
      </c>
      <c r="J121" s="6" t="n">
        <f aca="false">IF(AND(I121=-1,J120=""),-1,IF(AND(I121=1,J120=""),1,IF(OR(AND(I121="",J120=1),AND(I121="",J120=-1),I121=J120),J120,"")))</f>
        <v>1</v>
      </c>
      <c r="K121" s="0" t="str">
        <f aca="false">IF(AND(J120=1,J119=""),INDEX(DealTypes,1),IF(AND(J120=-1,J119=""),INDEX(DealTypes,2),IF(OR(AND(J120="",J119=1),AND(J120="",J119=-1)),INDEX(DealTypes,3),"")))</f>
        <v/>
      </c>
      <c r="L121" s="6" t="n">
        <f aca="false">IF(K121=INDEX(DealTypes,1),B121+Spread,IF(K121=INDEX(DealTypes,2),B121,IF(OR(K121=INDEX(DealTypes,3),N(L120)=0),"",L120)))</f>
        <v>1.2914</v>
      </c>
      <c r="M121" s="6" t="str">
        <f aca="false">IF(N121&lt;&gt;"",IF(COUNTIF(N$3:N121,N121)=1,MAX(M$4:M120)+1,""),"")</f>
        <v/>
      </c>
      <c r="N121" s="7" t="str">
        <f aca="false">IF(K121=INDEX(DealTypes,3),IF(I120=-1,ROUND((B121-L120)/Point,0),ROUND((L120-B121)/Point,0)),"")</f>
        <v/>
      </c>
      <c r="O121" s="6" t="str">
        <f aca="false">(IF(AND(N(N121)&gt;0,I120=-1),1,IF(AND(N(N121)&lt;0,I120=-1),-1,IF(AND(N(N121)&gt;0,I120=1),2,IF(AND(N(N121)&lt;0,I120=1),-2,"")))))</f>
        <v/>
      </c>
      <c r="P121" s="0" t="str">
        <f aca="false">IF(N121&lt;&gt;"",ABS(N121),"")</f>
        <v/>
      </c>
    </row>
    <row r="122" customFormat="false" ht="12.8" hidden="false" customHeight="false" outlineLevel="0" collapsed="false">
      <c r="A122" s="4" t="n">
        <v>43801.7083333333</v>
      </c>
      <c r="B122" s="5" t="n">
        <v>1.29238</v>
      </c>
      <c r="C122" s="5" t="n">
        <v>1.29394</v>
      </c>
      <c r="D122" s="5" t="n">
        <v>1.29188</v>
      </c>
      <c r="E122" s="5" t="n">
        <v>1.29205</v>
      </c>
      <c r="F122" s="0" t="n">
        <v>5124</v>
      </c>
      <c r="G122" s="0" t="n">
        <f aca="false">ROW()-3</f>
        <v>119</v>
      </c>
      <c r="H122" s="5" t="n">
        <f aca="true">IF(G122&gt;(MovingPeriod+MovingShift),AVERAGE(INDIRECT("E"&amp;(ROW()-MovingPeriod-MovingShift)&amp;":"&amp;"E"&amp;ROW()-MovingShift)),"")</f>
        <v>1.29136461538462</v>
      </c>
      <c r="I122" s="6" t="str">
        <f aca="false">IF(AND(B122&gt;H122,E122&lt;H122),-1,IF(AND(B122&lt;H122,E122&gt;H122),1,""))</f>
        <v/>
      </c>
      <c r="J122" s="6" t="n">
        <f aca="false">IF(AND(I122=-1,J121=""),-1,IF(AND(I122=1,J121=""),1,IF(OR(AND(I122="",J121=1),AND(I122="",J121=-1),I122=J121),J121,"")))</f>
        <v>1</v>
      </c>
      <c r="K122" s="0" t="str">
        <f aca="false">IF(AND(J121=1,J120=""),INDEX(DealTypes,1),IF(AND(J121=-1,J120=""),INDEX(DealTypes,2),IF(OR(AND(J121="",J120=1),AND(J121="",J120=-1)),INDEX(DealTypes,3),"")))</f>
        <v/>
      </c>
      <c r="L122" s="6" t="n">
        <f aca="false">IF(K122=INDEX(DealTypes,1),B122+Spread,IF(K122=INDEX(DealTypes,2),B122,IF(OR(K122=INDEX(DealTypes,3),N(L121)=0),"",L121)))</f>
        <v>1.2914</v>
      </c>
      <c r="M122" s="6" t="str">
        <f aca="false">IF(N122&lt;&gt;"",IF(COUNTIF(N$3:N122,N122)=1,MAX(M$4:M121)+1,""),"")</f>
        <v/>
      </c>
      <c r="N122" s="7" t="str">
        <f aca="false">IF(K122=INDEX(DealTypes,3),IF(I121=-1,ROUND((B122-L121)/Point,0),ROUND((L121-B122)/Point,0)),"")</f>
        <v/>
      </c>
      <c r="O122" s="6" t="str">
        <f aca="false">(IF(AND(N(N122)&gt;0,I121=-1),1,IF(AND(N(N122)&lt;0,I121=-1),-1,IF(AND(N(N122)&gt;0,I121=1),2,IF(AND(N(N122)&lt;0,I121=1),-2,"")))))</f>
        <v/>
      </c>
      <c r="P122" s="0" t="str">
        <f aca="false">IF(N122&lt;&gt;"",ABS(N122),"")</f>
        <v/>
      </c>
    </row>
    <row r="123" customFormat="false" ht="12.8" hidden="false" customHeight="false" outlineLevel="0" collapsed="false">
      <c r="A123" s="4" t="n">
        <v>43801.75</v>
      </c>
      <c r="B123" s="5" t="n">
        <v>1.29208</v>
      </c>
      <c r="C123" s="5" t="n">
        <v>1.29367</v>
      </c>
      <c r="D123" s="5" t="n">
        <v>1.29205</v>
      </c>
      <c r="E123" s="5" t="n">
        <v>1.29351</v>
      </c>
      <c r="F123" s="0" t="n">
        <v>2962</v>
      </c>
      <c r="G123" s="0" t="n">
        <f aca="false">ROW()-3</f>
        <v>120</v>
      </c>
      <c r="H123" s="5" t="n">
        <f aca="true">IF(G123&gt;(MovingPeriod+MovingShift),AVERAGE(INDIRECT("E"&amp;(ROW()-MovingPeriod-MovingShift)&amp;":"&amp;"E"&amp;ROW()-MovingShift)),"")</f>
        <v>1.29123076923077</v>
      </c>
      <c r="I123" s="6" t="str">
        <f aca="false">IF(AND(B123&gt;H123,E123&lt;H123),-1,IF(AND(B123&lt;H123,E123&gt;H123),1,""))</f>
        <v/>
      </c>
      <c r="J123" s="6" t="n">
        <f aca="false">IF(AND(I123=-1,J122=""),-1,IF(AND(I123=1,J122=""),1,IF(OR(AND(I123="",J122=1),AND(I123="",J122=-1),I123=J122),J122,"")))</f>
        <v>1</v>
      </c>
      <c r="K123" s="0" t="str">
        <f aca="false">IF(AND(J122=1,J121=""),INDEX(DealTypes,1),IF(AND(J122=-1,J121=""),INDEX(DealTypes,2),IF(OR(AND(J122="",J121=1),AND(J122="",J121=-1)),INDEX(DealTypes,3),"")))</f>
        <v/>
      </c>
      <c r="L123" s="6" t="n">
        <f aca="false">IF(K123=INDEX(DealTypes,1),B123+Spread,IF(K123=INDEX(DealTypes,2),B123,IF(OR(K123=INDEX(DealTypes,3),N(L122)=0),"",L122)))</f>
        <v>1.2914</v>
      </c>
      <c r="M123" s="6" t="str">
        <f aca="false">IF(N123&lt;&gt;"",IF(COUNTIF(N$3:N123,N123)=1,MAX(M$4:M122)+1,""),"")</f>
        <v/>
      </c>
      <c r="N123" s="7" t="str">
        <f aca="false">IF(K123=INDEX(DealTypes,3),IF(I122=-1,ROUND((B123-L122)/Point,0),ROUND((L122-B123)/Point,0)),"")</f>
        <v/>
      </c>
      <c r="O123" s="6" t="str">
        <f aca="false">(IF(AND(N(N123)&gt;0,I122=-1),1,IF(AND(N(N123)&lt;0,I122=-1),-1,IF(AND(N(N123)&gt;0,I122=1),2,IF(AND(N(N123)&lt;0,I122=1),-2,"")))))</f>
        <v/>
      </c>
      <c r="P123" s="0" t="str">
        <f aca="false">IF(N123&lt;&gt;"",ABS(N123),"")</f>
        <v/>
      </c>
    </row>
    <row r="124" customFormat="false" ht="12.8" hidden="false" customHeight="false" outlineLevel="0" collapsed="false">
      <c r="A124" s="4" t="n">
        <v>43801.7916666667</v>
      </c>
      <c r="B124" s="5" t="n">
        <v>1.29351</v>
      </c>
      <c r="C124" s="5" t="n">
        <v>1.29453</v>
      </c>
      <c r="D124" s="5" t="n">
        <v>1.29288</v>
      </c>
      <c r="E124" s="5" t="n">
        <v>1.29332</v>
      </c>
      <c r="F124" s="0" t="n">
        <v>2679</v>
      </c>
      <c r="G124" s="0" t="n">
        <f aca="false">ROW()-3</f>
        <v>121</v>
      </c>
      <c r="H124" s="5" t="n">
        <f aca="true">IF(G124&gt;(MovingPeriod+MovingShift),AVERAGE(INDIRECT("E"&amp;(ROW()-MovingPeriod-MovingShift)&amp;":"&amp;"E"&amp;ROW()-MovingShift)),"")</f>
        <v>1.29128076923077</v>
      </c>
      <c r="I124" s="0" t="str">
        <f aca="false">IF(AND(B124&gt;H124,E124&lt;H124),-1,IF(AND(B124&lt;H124,E124&gt;H124),1,""))</f>
        <v/>
      </c>
      <c r="J124" s="6" t="n">
        <f aca="false">IF(AND(I124=-1,J123=""),-1,IF(AND(I124=1,J123=""),1,IF(OR(AND(I124="",J123=1),AND(I124="",J123=-1),I124=J123),J123,"")))</f>
        <v>1</v>
      </c>
      <c r="K124" s="0" t="str">
        <f aca="false">IF(AND(J123=1,J122=""),INDEX(DealTypes,1),IF(AND(J123=-1,J122=""),INDEX(DealTypes,2),IF(OR(AND(J123="",J122=1),AND(J123="",J122=-1)),INDEX(DealTypes,3),"")))</f>
        <v/>
      </c>
      <c r="L124" s="6" t="n">
        <f aca="false">IF(K124=INDEX(DealTypes,1),B124+Spread,IF(K124=INDEX(DealTypes,2),B124,IF(OR(K124=INDEX(DealTypes,3),N(L123)=0),"",L123)))</f>
        <v>1.2914</v>
      </c>
      <c r="M124" s="6" t="str">
        <f aca="false">IF(N124&lt;&gt;"",IF(COUNTIF(N$3:N124,N124)=1,MAX(M$4:M123)+1,""),"")</f>
        <v/>
      </c>
      <c r="N124" s="7" t="str">
        <f aca="false">IF(K124=INDEX(DealTypes,3),IF(I123=-1,ROUND((B124-L123)/Point,0),ROUND((L123-B124)/Point,0)),"")</f>
        <v/>
      </c>
      <c r="O124" s="6" t="str">
        <f aca="false">(IF(AND(N(N124)&gt;0,I123=-1),1,IF(AND(N(N124)&lt;0,I123=-1),-1,IF(AND(N(N124)&gt;0,I123=1),2,IF(AND(N(N124)&lt;0,I123=1),-2,"")))))</f>
        <v/>
      </c>
      <c r="P124" s="0" t="str">
        <f aca="false">IF(N124&lt;&gt;"",ABS(N124),"")</f>
        <v/>
      </c>
    </row>
    <row r="125" customFormat="false" ht="12.8" hidden="false" customHeight="false" outlineLevel="0" collapsed="false">
      <c r="A125" s="4" t="n">
        <v>43801.8333333333</v>
      </c>
      <c r="B125" s="5" t="n">
        <v>1.29332</v>
      </c>
      <c r="C125" s="5" t="n">
        <v>1.29413</v>
      </c>
      <c r="D125" s="5" t="n">
        <v>1.29309</v>
      </c>
      <c r="E125" s="5" t="n">
        <v>1.29372</v>
      </c>
      <c r="F125" s="0" t="n">
        <v>1499</v>
      </c>
      <c r="G125" s="0" t="n">
        <f aca="false">ROW()-3</f>
        <v>122</v>
      </c>
      <c r="H125" s="5" t="n">
        <f aca="true">IF(G125&gt;(MovingPeriod+MovingShift),AVERAGE(INDIRECT("E"&amp;(ROW()-MovingPeriod-MovingShift)&amp;":"&amp;"E"&amp;ROW()-MovingShift)),"")</f>
        <v>1.29142923076923</v>
      </c>
      <c r="I125" s="0" t="str">
        <f aca="false">IF(AND(B125&gt;H125,E125&lt;H125),-1,IF(AND(B125&lt;H125,E125&gt;H125),1,""))</f>
        <v/>
      </c>
      <c r="J125" s="6" t="n">
        <f aca="false">IF(AND(I125=-1,J124=""),-1,IF(AND(I125=1,J124=""),1,IF(OR(AND(I125="",J124=1),AND(I125="",J124=-1),I125=J124),J124,"")))</f>
        <v>1</v>
      </c>
      <c r="K125" s="0" t="str">
        <f aca="false">IF(AND(J124=1,J123=""),INDEX(DealTypes,1),IF(AND(J124=-1,J123=""),INDEX(DealTypes,2),IF(OR(AND(J124="",J123=1),AND(J124="",J123=-1)),INDEX(DealTypes,3),"")))</f>
        <v/>
      </c>
      <c r="L125" s="6" t="n">
        <f aca="false">IF(K125=INDEX(DealTypes,1),B125+Spread,IF(K125=INDEX(DealTypes,2),B125,IF(OR(K125=INDEX(DealTypes,3),N(L124)=0),"",L124)))</f>
        <v>1.2914</v>
      </c>
      <c r="M125" s="6" t="str">
        <f aca="false">IF(N125&lt;&gt;"",IF(COUNTIF(N$3:N125,N125)=1,MAX(M$4:M124)+1,""),"")</f>
        <v/>
      </c>
      <c r="N125" s="7" t="str">
        <f aca="false">IF(K125=INDEX(DealTypes,3),IF(I124=-1,ROUND((B125-L124)/Point,0),ROUND((L124-B125)/Point,0)),"")</f>
        <v/>
      </c>
      <c r="O125" s="6" t="str">
        <f aca="false">(IF(AND(N(N125)&gt;0,I124=-1),1,IF(AND(N(N125)&lt;0,I124=-1),-1,IF(AND(N(N125)&gt;0,I124=1),2,IF(AND(N(N125)&lt;0,I124=1),-2,"")))))</f>
        <v/>
      </c>
      <c r="P125" s="0" t="str">
        <f aca="false">IF(N125&lt;&gt;"",ABS(N125),"")</f>
        <v/>
      </c>
    </row>
    <row r="126" customFormat="false" ht="12.8" hidden="false" customHeight="false" outlineLevel="0" collapsed="false">
      <c r="A126" s="4" t="n">
        <v>43801.875</v>
      </c>
      <c r="B126" s="5" t="n">
        <v>1.29372</v>
      </c>
      <c r="C126" s="5" t="n">
        <v>1.2945</v>
      </c>
      <c r="D126" s="5" t="n">
        <v>1.2936</v>
      </c>
      <c r="E126" s="5" t="n">
        <v>1.29432</v>
      </c>
      <c r="F126" s="0" t="n">
        <v>2846</v>
      </c>
      <c r="G126" s="0" t="n">
        <f aca="false">ROW()-3</f>
        <v>123</v>
      </c>
      <c r="H126" s="5" t="n">
        <f aca="true">IF(G126&gt;(MovingPeriod+MovingShift),AVERAGE(INDIRECT("E"&amp;(ROW()-MovingPeriod-MovingShift)&amp;":"&amp;"E"&amp;ROW()-MovingShift)),"")</f>
        <v>1.29156846153846</v>
      </c>
      <c r="I126" s="0" t="str">
        <f aca="false">IF(AND(B126&gt;H126,E126&lt;H126),-1,IF(AND(B126&lt;H126,E126&gt;H126),1,""))</f>
        <v/>
      </c>
      <c r="J126" s="6" t="n">
        <f aca="false">IF(AND(I126=-1,J125=""),-1,IF(AND(I126=1,J125=""),1,IF(OR(AND(I126="",J125=1),AND(I126="",J125=-1),I126=J125),J125,"")))</f>
        <v>1</v>
      </c>
      <c r="K126" s="0" t="str">
        <f aca="false">IF(AND(J125=1,J124=""),INDEX(DealTypes,1),IF(AND(J125=-1,J124=""),INDEX(DealTypes,2),IF(OR(AND(J125="",J124=1),AND(J125="",J124=-1)),INDEX(DealTypes,3),"")))</f>
        <v/>
      </c>
      <c r="L126" s="6" t="n">
        <f aca="false">IF(K126=INDEX(DealTypes,1),B126+Spread,IF(K126=INDEX(DealTypes,2),B126,IF(OR(K126=INDEX(DealTypes,3),N(L125)=0),"",L125)))</f>
        <v>1.2914</v>
      </c>
      <c r="M126" s="6" t="str">
        <f aca="false">IF(N126&lt;&gt;"",IF(COUNTIF(N$3:N126,N126)=1,MAX(M$4:M125)+1,""),"")</f>
        <v/>
      </c>
      <c r="N126" s="7" t="str">
        <f aca="false">IF(K126=INDEX(DealTypes,3),IF(I125=-1,ROUND((B126-L125)/Point,0),ROUND((L125-B126)/Point,0)),"")</f>
        <v/>
      </c>
      <c r="O126" s="6" t="str">
        <f aca="false">(IF(AND(N(N126)&gt;0,I125=-1),1,IF(AND(N(N126)&lt;0,I125=-1),-1,IF(AND(N(N126)&gt;0,I125=1),2,IF(AND(N(N126)&lt;0,I125=1),-2,"")))))</f>
        <v/>
      </c>
      <c r="P126" s="0" t="str">
        <f aca="false">IF(N126&lt;&gt;"",ABS(N126),"")</f>
        <v/>
      </c>
    </row>
    <row r="127" customFormat="false" ht="12.8" hidden="false" customHeight="false" outlineLevel="0" collapsed="false">
      <c r="A127" s="4" t="n">
        <v>43801.9166666667</v>
      </c>
      <c r="B127" s="5" t="n">
        <v>1.29433</v>
      </c>
      <c r="C127" s="5" t="n">
        <v>1.29484</v>
      </c>
      <c r="D127" s="5" t="n">
        <v>1.29426</v>
      </c>
      <c r="E127" s="5" t="n">
        <v>1.29483</v>
      </c>
      <c r="F127" s="0" t="n">
        <v>1710</v>
      </c>
      <c r="G127" s="0" t="n">
        <f aca="false">ROW()-3</f>
        <v>124</v>
      </c>
      <c r="H127" s="5" t="n">
        <f aca="true">IF(G127&gt;(MovingPeriod+MovingShift),AVERAGE(INDIRECT("E"&amp;(ROW()-MovingPeriod-MovingShift)&amp;":"&amp;"E"&amp;ROW()-MovingShift)),"")</f>
        <v>1.29165076923077</v>
      </c>
      <c r="I127" s="0" t="str">
        <f aca="false">IF(AND(B127&gt;H127,E127&lt;H127),-1,IF(AND(B127&lt;H127,E127&gt;H127),1,""))</f>
        <v/>
      </c>
      <c r="J127" s="0" t="n">
        <f aca="false">IF(AND(I127=-1,J126=""),-1,IF(AND(I127=1,J126=""),1,IF(OR(AND(I127="",J126=1),AND(I127="",J126=-1),I127=J126),J126,"")))</f>
        <v>1</v>
      </c>
      <c r="K127" s="0" t="str">
        <f aca="false">IF(AND(J126=1,J125=""),INDEX(DealTypes,1),IF(AND(J126=-1,J125=""),INDEX(DealTypes,2),IF(OR(AND(J126="",J125=1),AND(J126="",J125=-1)),INDEX(DealTypes,3),"")))</f>
        <v/>
      </c>
      <c r="L127" s="6" t="n">
        <f aca="false">IF(K127=INDEX(DealTypes,1),B127+Spread,IF(K127=INDEX(DealTypes,2),B127,IF(OR(K127=INDEX(DealTypes,3),N(L126)=0),"",L126)))</f>
        <v>1.2914</v>
      </c>
      <c r="M127" s="6" t="str">
        <f aca="false">IF(N127&lt;&gt;"",IF(COUNTIF(N$3:N127,N127)=1,MAX(M$4:M126)+1,""),"")</f>
        <v/>
      </c>
      <c r="N127" s="7" t="str">
        <f aca="false">IF(K127=INDEX(DealTypes,3),IF(I126=-1,ROUND((B127-L126)/Point,0),ROUND((L126-B127)/Point,0)),"")</f>
        <v/>
      </c>
      <c r="O127" s="6" t="str">
        <f aca="false">(IF(AND(N(N127)&gt;0,I126=-1),1,IF(AND(N(N127)&lt;0,I126=-1),-1,IF(AND(N(N127)&gt;0,I126=1),2,IF(AND(N(N127)&lt;0,I126=1),-2,"")))))</f>
        <v/>
      </c>
      <c r="P127" s="0" t="str">
        <f aca="false">IF(N127&lt;&gt;"",ABS(N127),"")</f>
        <v/>
      </c>
    </row>
    <row r="128" customFormat="false" ht="12.8" hidden="false" customHeight="false" outlineLevel="0" collapsed="false">
      <c r="A128" s="4" t="n">
        <v>43801.9583333333</v>
      </c>
      <c r="B128" s="5" t="n">
        <v>1.29483</v>
      </c>
      <c r="C128" s="5" t="n">
        <v>1.29488</v>
      </c>
      <c r="D128" s="5" t="n">
        <v>1.29378</v>
      </c>
      <c r="E128" s="5" t="n">
        <v>1.29381</v>
      </c>
      <c r="F128" s="0" t="n">
        <v>794</v>
      </c>
      <c r="G128" s="0" t="n">
        <f aca="false">ROW()-3</f>
        <v>125</v>
      </c>
      <c r="H128" s="5" t="n">
        <f aca="true">IF(G128&gt;(MovingPeriod+MovingShift),AVERAGE(INDIRECT("E"&amp;(ROW()-MovingPeriod-MovingShift)&amp;":"&amp;"E"&amp;ROW()-MovingShift)),"")</f>
        <v>1.29171153846154</v>
      </c>
      <c r="I128" s="0" t="str">
        <f aca="false">IF(AND(B128&gt;H128,E128&lt;H128),-1,IF(AND(B128&lt;H128,E128&gt;H128),1,""))</f>
        <v/>
      </c>
      <c r="J128" s="0" t="n">
        <f aca="false">IF(AND(I128=-1,J127=""),-1,IF(AND(I128=1,J127=""),1,IF(OR(AND(I128="",J127=1),AND(I128="",J127=-1),I128=J127),J127,"")))</f>
        <v>1</v>
      </c>
      <c r="K128" s="0" t="str">
        <f aca="false">IF(AND(J127=1,J126=""),INDEX(DealTypes,1),IF(AND(J127=-1,J126=""),INDEX(DealTypes,2),IF(OR(AND(J127="",J126=1),AND(J127="",J126=-1)),INDEX(DealTypes,3),"")))</f>
        <v/>
      </c>
      <c r="L128" s="0" t="n">
        <f aca="false">IF(K128=INDEX(DealTypes,1),B128+Spread,IF(K128=INDEX(DealTypes,2),B128,IF(OR(K128=INDEX(DealTypes,3),N(L127)=0),"",L127)))</f>
        <v>1.2914</v>
      </c>
      <c r="M128" s="6" t="str">
        <f aca="false">IF(N128&lt;&gt;"",IF(COUNTIF(N$3:N128,N128)=1,MAX(M$4:M127)+1,""),"")</f>
        <v/>
      </c>
      <c r="N128" s="7" t="str">
        <f aca="false">IF(K128=INDEX(DealTypes,3),IF(I127=-1,ROUND((B128-L127)/Point,0),ROUND((L127-B128)/Point,0)),"")</f>
        <v/>
      </c>
      <c r="O128" s="6" t="str">
        <f aca="false">(IF(AND(N(N128)&gt;0,I127=-1),1,IF(AND(N(N128)&lt;0,I127=-1),-1,IF(AND(N(N128)&gt;0,I127=1),2,IF(AND(N(N128)&lt;0,I127=1),-2,"")))))</f>
        <v/>
      </c>
      <c r="P128" s="0" t="str">
        <f aca="false">IF(N128&lt;&gt;"",ABS(N128),"")</f>
        <v/>
      </c>
    </row>
    <row r="129" customFormat="false" ht="12.8" hidden="false" customHeight="false" outlineLevel="0" collapsed="false">
      <c r="A129" s="4" t="n">
        <v>43802</v>
      </c>
      <c r="B129" s="5" t="n">
        <v>1.29387</v>
      </c>
      <c r="C129" s="5" t="n">
        <v>1.29444</v>
      </c>
      <c r="D129" s="5" t="n">
        <v>1.29349</v>
      </c>
      <c r="E129" s="5" t="n">
        <v>1.29405</v>
      </c>
      <c r="F129" s="0" t="n">
        <v>1187</v>
      </c>
      <c r="G129" s="0" t="n">
        <f aca="false">ROW()-3</f>
        <v>126</v>
      </c>
      <c r="H129" s="5" t="n">
        <f aca="true">IF(G129&gt;(MovingPeriod+MovingShift),AVERAGE(INDIRECT("E"&amp;(ROW()-MovingPeriod-MovingShift)&amp;":"&amp;"E"&amp;ROW()-MovingShift)),"")</f>
        <v>1.29188769230769</v>
      </c>
      <c r="I129" s="0" t="str">
        <f aca="false">IF(AND(B129&gt;H129,E129&lt;H129),-1,IF(AND(B129&lt;H129,E129&gt;H129),1,""))</f>
        <v/>
      </c>
      <c r="J129" s="0" t="n">
        <f aca="false">IF(AND(I129=-1,J128=""),-1,IF(AND(I129=1,J128=""),1,IF(OR(AND(I129="",J128=1),AND(I129="",J128=-1),I129=J128),J128,"")))</f>
        <v>1</v>
      </c>
      <c r="K129" s="0" t="str">
        <f aca="false">IF(AND(J128=1,J127=""),INDEX(DealTypes,1),IF(AND(J128=-1,J127=""),INDEX(DealTypes,2),IF(OR(AND(J128="",J127=1),AND(J128="",J127=-1)),INDEX(DealTypes,3),"")))</f>
        <v/>
      </c>
      <c r="L129" s="0" t="n">
        <f aca="false">IF(K129=INDEX(DealTypes,1),B129+Spread,IF(K129=INDEX(DealTypes,2),B129,IF(OR(K129=INDEX(DealTypes,3),N(L128)=0),"",L128)))</f>
        <v>1.2914</v>
      </c>
      <c r="M129" s="6" t="str">
        <f aca="false">IF(N129&lt;&gt;"",IF(COUNTIF(N$3:N129,N129)=1,MAX(M$4:M128)+1,""),"")</f>
        <v/>
      </c>
      <c r="N129" s="7" t="str">
        <f aca="false">IF(K129=INDEX(DealTypes,3),IF(I128=-1,ROUND((B129-L128)/Point,0),ROUND((L128-B129)/Point,0)),"")</f>
        <v/>
      </c>
      <c r="O129" s="6" t="str">
        <f aca="false">(IF(AND(N(N129)&gt;0,I128=-1),1,IF(AND(N(N129)&lt;0,I128=-1),-1,IF(AND(N(N129)&gt;0,I128=1),2,IF(AND(N(N129)&lt;0,I128=1),-2,"")))))</f>
        <v/>
      </c>
      <c r="P129" s="0" t="str">
        <f aca="false">IF(N129&lt;&gt;"",ABS(N129),"")</f>
        <v/>
      </c>
    </row>
    <row r="130" customFormat="false" ht="12.8" hidden="false" customHeight="false" outlineLevel="0" collapsed="false">
      <c r="A130" s="4" t="n">
        <v>43802.0416666667</v>
      </c>
      <c r="B130" s="5" t="n">
        <v>1.29405</v>
      </c>
      <c r="C130" s="5" t="n">
        <v>1.29414</v>
      </c>
      <c r="D130" s="5" t="n">
        <v>1.29374</v>
      </c>
      <c r="E130" s="5" t="n">
        <v>1.29393</v>
      </c>
      <c r="F130" s="0" t="n">
        <v>1162</v>
      </c>
      <c r="G130" s="0" t="n">
        <f aca="false">ROW()-3</f>
        <v>127</v>
      </c>
      <c r="H130" s="5" t="n">
        <f aca="true">IF(G130&gt;(MovingPeriod+MovingShift),AVERAGE(INDIRECT("E"&amp;(ROW()-MovingPeriod-MovingShift)&amp;":"&amp;"E"&amp;ROW()-MovingShift)),"")</f>
        <v>1.29202461538462</v>
      </c>
      <c r="I130" s="6" t="str">
        <f aca="false">IF(AND(B130&gt;H130,E130&lt;H130),-1,IF(AND(B130&lt;H130,E130&gt;H130),1,""))</f>
        <v/>
      </c>
      <c r="J130" s="0" t="n">
        <f aca="false">IF(AND(I130=-1,J129=""),-1,IF(AND(I130=1,J129=""),1,IF(OR(AND(I130="",J129=1),AND(I130="",J129=-1),I130=J129),J129,"")))</f>
        <v>1</v>
      </c>
      <c r="K130" s="0" t="str">
        <f aca="false">IF(AND(J129=1,J128=""),INDEX(DealTypes,1),IF(AND(J129=-1,J128=""),INDEX(DealTypes,2),IF(OR(AND(J129="",J128=1),AND(J129="",J128=-1)),INDEX(DealTypes,3),"")))</f>
        <v/>
      </c>
      <c r="L130" s="0" t="n">
        <f aca="false">IF(K130=INDEX(DealTypes,1),B130+Spread,IF(K130=INDEX(DealTypes,2),B130,IF(OR(K130=INDEX(DealTypes,3),N(L129)=0),"",L129)))</f>
        <v>1.2914</v>
      </c>
      <c r="M130" s="6" t="str">
        <f aca="false">IF(N130&lt;&gt;"",IF(COUNTIF(N$3:N130,N130)=1,MAX(M$4:M129)+1,""),"")</f>
        <v/>
      </c>
      <c r="N130" s="7" t="str">
        <f aca="false">IF(K130=INDEX(DealTypes,3),IF(I129=-1,ROUND((B130-L129)/Point,0),ROUND((L129-B130)/Point,0)),"")</f>
        <v/>
      </c>
      <c r="O130" s="6" t="str">
        <f aca="false">(IF(AND(N(N130)&gt;0,I129=-1),1,IF(AND(N(N130)&lt;0,I129=-1),-1,IF(AND(N(N130)&gt;0,I129=1),2,IF(AND(N(N130)&lt;0,I129=1),-2,"")))))</f>
        <v/>
      </c>
      <c r="P130" s="0" t="str">
        <f aca="false">IF(N130&lt;&gt;"",ABS(N130),"")</f>
        <v/>
      </c>
    </row>
    <row r="131" customFormat="false" ht="12.8" hidden="false" customHeight="false" outlineLevel="0" collapsed="false">
      <c r="A131" s="4" t="n">
        <v>43802.0833333333</v>
      </c>
      <c r="B131" s="5" t="n">
        <v>1.29393</v>
      </c>
      <c r="C131" s="5" t="n">
        <v>1.29394</v>
      </c>
      <c r="D131" s="5" t="n">
        <v>1.2931</v>
      </c>
      <c r="E131" s="5" t="n">
        <v>1.29321</v>
      </c>
      <c r="F131" s="0" t="n">
        <v>1090</v>
      </c>
      <c r="G131" s="0" t="n">
        <f aca="false">ROW()-3</f>
        <v>128</v>
      </c>
      <c r="H131" s="5" t="n">
        <f aca="true">IF(G131&gt;(MovingPeriod+MovingShift),AVERAGE(INDIRECT("E"&amp;(ROW()-MovingPeriod-MovingShift)&amp;":"&amp;"E"&amp;ROW()-MovingShift)),"")</f>
        <v>1.29218307692308</v>
      </c>
      <c r="I131" s="0" t="str">
        <f aca="false">IF(AND(B131&gt;H131,E131&lt;H131),-1,IF(AND(B131&lt;H131,E131&gt;H131),1,""))</f>
        <v/>
      </c>
      <c r="J131" s="0" t="n">
        <f aca="false">IF(AND(I131=-1,J130=""),-1,IF(AND(I131=1,J130=""),1,IF(OR(AND(I131="",J130=1),AND(I131="",J130=-1),I131=J130),J130,"")))</f>
        <v>1</v>
      </c>
      <c r="K131" s="0" t="str">
        <f aca="false">IF(AND(J130=1,J129=""),INDEX(DealTypes,1),IF(AND(J130=-1,J129=""),INDEX(DealTypes,2),IF(OR(AND(J130="",J129=1),AND(J130="",J129=-1)),INDEX(DealTypes,3),"")))</f>
        <v/>
      </c>
      <c r="L131" s="0" t="n">
        <f aca="false">IF(K131=INDEX(DealTypes,1),B131+Spread,IF(K131=INDEX(DealTypes,2),B131,IF(OR(K131=INDEX(DealTypes,3),N(L130)=0),"",L130)))</f>
        <v>1.2914</v>
      </c>
      <c r="M131" s="6" t="str">
        <f aca="false">IF(N131&lt;&gt;"",IF(COUNTIF(N$3:N131,N131)=1,MAX(M$4:M130)+1,""),"")</f>
        <v/>
      </c>
      <c r="N131" s="7" t="str">
        <f aca="false">IF(K131=INDEX(DealTypes,3),IF(I130=-1,ROUND((B131-L130)/Point,0),ROUND((L130-B131)/Point,0)),"")</f>
        <v/>
      </c>
      <c r="O131" s="6" t="str">
        <f aca="false">(IF(AND(N(N131)&gt;0,I130=-1),1,IF(AND(N(N131)&lt;0,I130=-1),-1,IF(AND(N(N131)&gt;0,I130=1),2,IF(AND(N(N131)&lt;0,I130=1),-2,"")))))</f>
        <v/>
      </c>
      <c r="P131" s="0" t="str">
        <f aca="false">IF(N131&lt;&gt;"",ABS(N131),"")</f>
        <v/>
      </c>
    </row>
    <row r="132" customFormat="false" ht="12.8" hidden="false" customHeight="false" outlineLevel="0" collapsed="false">
      <c r="A132" s="4" t="n">
        <v>43802.125</v>
      </c>
      <c r="B132" s="5" t="n">
        <v>1.29321</v>
      </c>
      <c r="C132" s="5" t="n">
        <v>1.29349</v>
      </c>
      <c r="D132" s="5" t="n">
        <v>1.29302</v>
      </c>
      <c r="E132" s="5" t="n">
        <v>1.29327</v>
      </c>
      <c r="F132" s="0" t="n">
        <v>827</v>
      </c>
      <c r="G132" s="0" t="n">
        <f aca="false">ROW()-3</f>
        <v>129</v>
      </c>
      <c r="H132" s="5" t="n">
        <f aca="true">IF(G132&gt;(MovingPeriod+MovingShift),AVERAGE(INDIRECT("E"&amp;(ROW()-MovingPeriod-MovingShift)&amp;":"&amp;"E"&amp;ROW()-MovingShift)),"")</f>
        <v>1.29239307692308</v>
      </c>
      <c r="I132" s="6" t="str">
        <f aca="false">IF(AND(B132&gt;H132,E132&lt;H132),-1,IF(AND(B132&lt;H132,E132&gt;H132),1,""))</f>
        <v/>
      </c>
      <c r="J132" s="0" t="n">
        <f aca="false">IF(AND(I132=-1,J131=""),-1,IF(AND(I132=1,J131=""),1,IF(OR(AND(I132="",J131=1),AND(I132="",J131=-1),I132=J131),J131,"")))</f>
        <v>1</v>
      </c>
      <c r="K132" s="0" t="str">
        <f aca="false">IF(AND(J131=1,J130=""),INDEX(DealTypes,1),IF(AND(J131=-1,J130=""),INDEX(DealTypes,2),IF(OR(AND(J131="",J130=1),AND(J131="",J130=-1)),INDEX(DealTypes,3),"")))</f>
        <v/>
      </c>
      <c r="L132" s="0" t="n">
        <f aca="false">IF(K132=INDEX(DealTypes,1),B132+Spread,IF(K132=INDEX(DealTypes,2),B132,IF(OR(K132=INDEX(DealTypes,3),N(L131)=0),"",L131)))</f>
        <v>1.2914</v>
      </c>
      <c r="M132" s="6" t="str">
        <f aca="false">IF(N132&lt;&gt;"",IF(COUNTIF(N$3:N132,N132)=1,MAX(M$4:M131)+1,""),"")</f>
        <v/>
      </c>
      <c r="N132" s="7" t="str">
        <f aca="false">IF(K132=INDEX(DealTypes,3),IF(I131=-1,ROUND((B132-L131)/Point,0),ROUND((L131-B132)/Point,0)),"")</f>
        <v/>
      </c>
      <c r="O132" s="6" t="str">
        <f aca="false">(IF(AND(N(N132)&gt;0,I131=-1),1,IF(AND(N(N132)&lt;0,I131=-1),-1,IF(AND(N(N132)&gt;0,I131=1),2,IF(AND(N(N132)&lt;0,I131=1),-2,"")))))</f>
        <v/>
      </c>
      <c r="P132" s="0" t="str">
        <f aca="false">IF(N132&lt;&gt;"",ABS(N132),"")</f>
        <v/>
      </c>
    </row>
    <row r="133" customFormat="false" ht="12.8" hidden="false" customHeight="false" outlineLevel="0" collapsed="false">
      <c r="A133" s="4" t="n">
        <v>43802.1666666667</v>
      </c>
      <c r="B133" s="5" t="n">
        <v>1.29326</v>
      </c>
      <c r="C133" s="5" t="n">
        <v>1.29349</v>
      </c>
      <c r="D133" s="5" t="n">
        <v>1.29308</v>
      </c>
      <c r="E133" s="5" t="n">
        <v>1.29327</v>
      </c>
      <c r="F133" s="0" t="n">
        <v>659</v>
      </c>
      <c r="G133" s="0" t="n">
        <f aca="false">ROW()-3</f>
        <v>130</v>
      </c>
      <c r="H133" s="5" t="n">
        <f aca="true">IF(G133&gt;(MovingPeriod+MovingShift),AVERAGE(INDIRECT("E"&amp;(ROW()-MovingPeriod-MovingShift)&amp;":"&amp;"E"&amp;ROW()-MovingShift)),"")</f>
        <v>1.29263307692308</v>
      </c>
      <c r="I133" s="0" t="str">
        <f aca="false">IF(AND(B133&gt;H133,E133&lt;H133),-1,IF(AND(B133&lt;H133,E133&gt;H133),1,""))</f>
        <v/>
      </c>
      <c r="J133" s="0" t="n">
        <f aca="false">IF(AND(I133=-1,J132=""),-1,IF(AND(I133=1,J132=""),1,IF(OR(AND(I133="",J132=1),AND(I133="",J132=-1),I133=J132),J132,"")))</f>
        <v>1</v>
      </c>
      <c r="K133" s="0" t="str">
        <f aca="false">IF(AND(J132=1,J131=""),INDEX(DealTypes,1),IF(AND(J132=-1,J131=""),INDEX(DealTypes,2),IF(OR(AND(J132="",J131=1),AND(J132="",J131=-1)),INDEX(DealTypes,3),"")))</f>
        <v/>
      </c>
      <c r="L133" s="0" t="n">
        <f aca="false">IF(K133=INDEX(DealTypes,1),B133+Spread,IF(K133=INDEX(DealTypes,2),B133,IF(OR(K133=INDEX(DealTypes,3),N(L132)=0),"",L132)))</f>
        <v>1.2914</v>
      </c>
      <c r="M133" s="6" t="str">
        <f aca="false">IF(N133&lt;&gt;"",IF(COUNTIF(N$3:N133,N133)=1,MAX(M$4:M132)+1,""),"")</f>
        <v/>
      </c>
      <c r="N133" s="7" t="str">
        <f aca="false">IF(K133=INDEX(DealTypes,3),IF(I132=-1,ROUND((B133-L132)/Point,0),ROUND((L132-B133)/Point,0)),"")</f>
        <v/>
      </c>
      <c r="O133" s="6" t="str">
        <f aca="false">(IF(AND(N(N133)&gt;0,I132=-1),1,IF(AND(N(N133)&lt;0,I132=-1),-1,IF(AND(N(N133)&gt;0,I132=1),2,IF(AND(N(N133)&lt;0,I132=1),-2,"")))))</f>
        <v/>
      </c>
      <c r="P133" s="0" t="str">
        <f aca="false">IF(N133&lt;&gt;"",ABS(N133),"")</f>
        <v/>
      </c>
    </row>
    <row r="134" customFormat="false" ht="12.8" hidden="false" customHeight="false" outlineLevel="0" collapsed="false">
      <c r="A134" s="4" t="n">
        <v>43802.2083333333</v>
      </c>
      <c r="B134" s="5" t="n">
        <v>1.29327</v>
      </c>
      <c r="C134" s="5" t="n">
        <v>1.29405</v>
      </c>
      <c r="D134" s="5" t="n">
        <v>1.29311</v>
      </c>
      <c r="E134" s="5" t="n">
        <v>1.29386</v>
      </c>
      <c r="F134" s="0" t="n">
        <v>1208</v>
      </c>
      <c r="G134" s="0" t="n">
        <f aca="false">ROW()-3</f>
        <v>131</v>
      </c>
      <c r="H134" s="5" t="n">
        <f aca="true">IF(G134&gt;(MovingPeriod+MovingShift),AVERAGE(INDIRECT("E"&amp;(ROW()-MovingPeriod-MovingShift)&amp;":"&amp;"E"&amp;ROW()-MovingShift)),"")</f>
        <v>1.29282615384615</v>
      </c>
      <c r="I134" s="0" t="str">
        <f aca="false">IF(AND(B134&gt;H134,E134&lt;H134),-1,IF(AND(B134&lt;H134,E134&gt;H134),1,""))</f>
        <v/>
      </c>
      <c r="J134" s="6" t="n">
        <f aca="false">IF(AND(I134=-1,J133=""),-1,IF(AND(I134=1,J133=""),1,IF(OR(AND(I134="",J133=1),AND(I134="",J133=-1),I134=J133),J133,"")))</f>
        <v>1</v>
      </c>
      <c r="K134" s="0" t="str">
        <f aca="false">IF(AND(J133=1,J132=""),INDEX(DealTypes,1),IF(AND(J133=-1,J132=""),INDEX(DealTypes,2),IF(OR(AND(J133="",J132=1),AND(J133="",J132=-1)),INDEX(DealTypes,3),"")))</f>
        <v/>
      </c>
      <c r="L134" s="0" t="n">
        <f aca="false">IF(K134=INDEX(DealTypes,1),B134+Spread,IF(K134=INDEX(DealTypes,2),B134,IF(OR(K134=INDEX(DealTypes,3),N(L133)=0),"",L133)))</f>
        <v>1.2914</v>
      </c>
      <c r="M134" s="6" t="str">
        <f aca="false">IF(N134&lt;&gt;"",IF(COUNTIF(N$3:N134,N134)=1,MAX(M$4:M133)+1,""),"")</f>
        <v/>
      </c>
      <c r="N134" s="7" t="str">
        <f aca="false">IF(K134=INDEX(DealTypes,3),IF(I133=-1,ROUND((B134-L133)/Point,0),ROUND((L133-B134)/Point,0)),"")</f>
        <v/>
      </c>
      <c r="O134" s="6" t="str">
        <f aca="false">(IF(AND(N(N134)&gt;0,I133=-1),1,IF(AND(N(N134)&lt;0,I133=-1),-1,IF(AND(N(N134)&gt;0,I133=1),2,IF(AND(N(N134)&lt;0,I133=1),-2,"")))))</f>
        <v/>
      </c>
      <c r="P134" s="0" t="str">
        <f aca="false">IF(N134&lt;&gt;"",ABS(N134),"")</f>
        <v/>
      </c>
    </row>
    <row r="135" customFormat="false" ht="12.8" hidden="false" customHeight="false" outlineLevel="0" collapsed="false">
      <c r="A135" s="4" t="n">
        <v>43802.25</v>
      </c>
      <c r="B135" s="5" t="n">
        <v>1.29386</v>
      </c>
      <c r="C135" s="5" t="n">
        <v>1.29422</v>
      </c>
      <c r="D135" s="5" t="n">
        <v>1.29374</v>
      </c>
      <c r="E135" s="5" t="n">
        <v>1.29383</v>
      </c>
      <c r="F135" s="0" t="n">
        <v>1173</v>
      </c>
      <c r="G135" s="0" t="n">
        <f aca="false">ROW()-3</f>
        <v>132</v>
      </c>
      <c r="H135" s="5" t="n">
        <f aca="true">IF(G135&gt;(MovingPeriod+MovingShift),AVERAGE(INDIRECT("E"&amp;(ROW()-MovingPeriod-MovingShift)&amp;":"&amp;"E"&amp;ROW()-MovingShift)),"")</f>
        <v>1.29306153846154</v>
      </c>
      <c r="I135" s="0" t="str">
        <f aca="false">IF(AND(B135&gt;H135,E135&lt;H135),-1,IF(AND(B135&lt;H135,E135&gt;H135),1,""))</f>
        <v/>
      </c>
      <c r="J135" s="6" t="n">
        <f aca="false">IF(AND(I135=-1,J134=""),-1,IF(AND(I135=1,J134=""),1,IF(OR(AND(I135="",J134=1),AND(I135="",J134=-1),I135=J134),J134,"")))</f>
        <v>1</v>
      </c>
      <c r="K135" s="0" t="str">
        <f aca="false">IF(AND(J134=1,J133=""),INDEX(DealTypes,1),IF(AND(J134=-1,J133=""),INDEX(DealTypes,2),IF(OR(AND(J134="",J133=1),AND(J134="",J133=-1)),INDEX(DealTypes,3),"")))</f>
        <v/>
      </c>
      <c r="L135" s="6" t="n">
        <f aca="false">IF(K135=INDEX(DealTypes,1),B135+Spread,IF(K135=INDEX(DealTypes,2),B135,IF(OR(K135=INDEX(DealTypes,3),N(L134)=0),"",L134)))</f>
        <v>1.2914</v>
      </c>
      <c r="M135" s="6" t="str">
        <f aca="false">IF(N135&lt;&gt;"",IF(COUNTIF(N$3:N135,N135)=1,MAX(M$4:M134)+1,""),"")</f>
        <v/>
      </c>
      <c r="N135" s="7" t="str">
        <f aca="false">IF(K135=INDEX(DealTypes,3),IF(I134=-1,ROUND((B135-L134)/Point,0),ROUND((L134-B135)/Point,0)),"")</f>
        <v/>
      </c>
      <c r="O135" s="6" t="str">
        <f aca="false">(IF(AND(N(N135)&gt;0,I134=-1),1,IF(AND(N(N135)&lt;0,I134=-1),-1,IF(AND(N(N135)&gt;0,I134=1),2,IF(AND(N(N135)&lt;0,I134=1),-2,"")))))</f>
        <v/>
      </c>
      <c r="P135" s="0" t="str">
        <f aca="false">IF(N135&lt;&gt;"",ABS(N135),"")</f>
        <v/>
      </c>
    </row>
    <row r="136" customFormat="false" ht="12.8" hidden="false" customHeight="false" outlineLevel="0" collapsed="false">
      <c r="A136" s="4" t="n">
        <v>43802.2916666667</v>
      </c>
      <c r="B136" s="5" t="n">
        <v>1.29383</v>
      </c>
      <c r="C136" s="5" t="n">
        <v>1.29417</v>
      </c>
      <c r="D136" s="5" t="n">
        <v>1.29382</v>
      </c>
      <c r="E136" s="5" t="n">
        <v>1.29407</v>
      </c>
      <c r="F136" s="0" t="n">
        <v>836</v>
      </c>
      <c r="G136" s="0" t="n">
        <f aca="false">ROW()-3</f>
        <v>133</v>
      </c>
      <c r="H136" s="5" t="n">
        <f aca="true">IF(G136&gt;(MovingPeriod+MovingShift),AVERAGE(INDIRECT("E"&amp;(ROW()-MovingPeriod-MovingShift)&amp;":"&amp;"E"&amp;ROW()-MovingShift)),"")</f>
        <v>1.29336692307692</v>
      </c>
      <c r="I136" s="0" t="str">
        <f aca="false">IF(AND(B136&gt;H136,E136&lt;H136),-1,IF(AND(B136&lt;H136,E136&gt;H136),1,""))</f>
        <v/>
      </c>
      <c r="J136" s="6" t="n">
        <f aca="false">IF(AND(I136=-1,J135=""),-1,IF(AND(I136=1,J135=""),1,IF(OR(AND(I136="",J135=1),AND(I136="",J135=-1),I136=J135),J135,"")))</f>
        <v>1</v>
      </c>
      <c r="K136" s="0" t="str">
        <f aca="false">IF(AND(J135=1,J134=""),INDEX(DealTypes,1),IF(AND(J135=-1,J134=""),INDEX(DealTypes,2),IF(OR(AND(J135="",J134=1),AND(J135="",J134=-1)),INDEX(DealTypes,3),"")))</f>
        <v/>
      </c>
      <c r="L136" s="6" t="n">
        <f aca="false">IF(K136=INDEX(DealTypes,1),B136+Spread,IF(K136=INDEX(DealTypes,2),B136,IF(OR(K136=INDEX(DealTypes,3),N(L135)=0),"",L135)))</f>
        <v>1.2914</v>
      </c>
      <c r="M136" s="6" t="str">
        <f aca="false">IF(N136&lt;&gt;"",IF(COUNTIF(N$3:N136,N136)=1,MAX(M$4:M135)+1,""),"")</f>
        <v/>
      </c>
      <c r="N136" s="7" t="str">
        <f aca="false">IF(K136=INDEX(DealTypes,3),IF(I135=-1,ROUND((B136-L135)/Point,0),ROUND((L135-B136)/Point,0)),"")</f>
        <v/>
      </c>
      <c r="O136" s="6" t="str">
        <f aca="false">(IF(AND(N(N136)&gt;0,I135=-1),1,IF(AND(N(N136)&lt;0,I135=-1),-1,IF(AND(N(N136)&gt;0,I135=1),2,IF(AND(N(N136)&lt;0,I135=1),-2,"")))))</f>
        <v/>
      </c>
      <c r="P136" s="0" t="str">
        <f aca="false">IF(N136&lt;&gt;"",ABS(N136),"")</f>
        <v/>
      </c>
    </row>
    <row r="137" customFormat="false" ht="12.8" hidden="false" customHeight="false" outlineLevel="0" collapsed="false">
      <c r="A137" s="4" t="n">
        <v>43802.3333333333</v>
      </c>
      <c r="B137" s="5" t="n">
        <v>1.29406</v>
      </c>
      <c r="C137" s="5" t="n">
        <v>1.2947</v>
      </c>
      <c r="D137" s="5" t="n">
        <v>1.2938</v>
      </c>
      <c r="E137" s="5" t="n">
        <v>1.29465</v>
      </c>
      <c r="F137" s="0" t="n">
        <v>1267</v>
      </c>
      <c r="G137" s="0" t="n">
        <f aca="false">ROW()-3</f>
        <v>134</v>
      </c>
      <c r="H137" s="5" t="n">
        <f aca="true">IF(G137&gt;(MovingPeriod+MovingShift),AVERAGE(INDIRECT("E"&amp;(ROW()-MovingPeriod-MovingShift)&amp;":"&amp;"E"&amp;ROW()-MovingShift)),"")</f>
        <v>1.29347384615385</v>
      </c>
      <c r="I137" s="0" t="str">
        <f aca="false">IF(AND(B137&gt;H137,E137&lt;H137),-1,IF(AND(B137&lt;H137,E137&gt;H137),1,""))</f>
        <v/>
      </c>
      <c r="J137" s="6" t="n">
        <f aca="false">IF(AND(I137=-1,J136=""),-1,IF(AND(I137=1,J136=""),1,IF(OR(AND(I137="",J136=1),AND(I137="",J136=-1),I137=J136),J136,"")))</f>
        <v>1</v>
      </c>
      <c r="K137" s="0" t="str">
        <f aca="false">IF(AND(J136=1,J135=""),INDEX(DealTypes,1),IF(AND(J136=-1,J135=""),INDEX(DealTypes,2),IF(OR(AND(J136="",J135=1),AND(J136="",J135=-1)),INDEX(DealTypes,3),"")))</f>
        <v/>
      </c>
      <c r="L137" s="6" t="n">
        <f aca="false">IF(K137=INDEX(DealTypes,1),B137+Spread,IF(K137=INDEX(DealTypes,2),B137,IF(OR(K137=INDEX(DealTypes,3),N(L136)=0),"",L136)))</f>
        <v>1.2914</v>
      </c>
      <c r="M137" s="6" t="str">
        <f aca="false">IF(N137&lt;&gt;"",IF(COUNTIF(N$3:N137,N137)=1,MAX(M$4:M136)+1,""),"")</f>
        <v/>
      </c>
      <c r="N137" s="7" t="str">
        <f aca="false">IF(K137=INDEX(DealTypes,3),IF(I136=-1,ROUND((B137-L136)/Point,0),ROUND((L136-B137)/Point,0)),"")</f>
        <v/>
      </c>
      <c r="O137" s="6" t="str">
        <f aca="false">(IF(AND(N(N137)&gt;0,I136=-1),1,IF(AND(N(N137)&lt;0,I136=-1),-1,IF(AND(N(N137)&gt;0,I136=1),2,IF(AND(N(N137)&lt;0,I136=1),-2,"")))))</f>
        <v/>
      </c>
      <c r="P137" s="0" t="str">
        <f aca="false">IF(N137&lt;&gt;"",ABS(N137),"")</f>
        <v/>
      </c>
    </row>
    <row r="138" customFormat="false" ht="12.8" hidden="false" customHeight="false" outlineLevel="0" collapsed="false">
      <c r="A138" s="4" t="n">
        <v>43802.375</v>
      </c>
      <c r="B138" s="5" t="n">
        <v>1.29469</v>
      </c>
      <c r="C138" s="5" t="n">
        <v>1.29664</v>
      </c>
      <c r="D138" s="5" t="n">
        <v>1.29445</v>
      </c>
      <c r="E138" s="5" t="n">
        <v>1.29653</v>
      </c>
      <c r="F138" s="0" t="n">
        <v>2215</v>
      </c>
      <c r="G138" s="0" t="n">
        <f aca="false">ROW()-3</f>
        <v>135</v>
      </c>
      <c r="H138" s="5" t="n">
        <f aca="true">IF(G138&gt;(MovingPeriod+MovingShift),AVERAGE(INDIRECT("E"&amp;(ROW()-MovingPeriod-MovingShift)&amp;":"&amp;"E"&amp;ROW()-MovingShift)),"")</f>
        <v>1.29348692307692</v>
      </c>
      <c r="I138" s="0" t="str">
        <f aca="false">IF(AND(B138&gt;H138,E138&lt;H138),-1,IF(AND(B138&lt;H138,E138&gt;H138),1,""))</f>
        <v/>
      </c>
      <c r="J138" s="6" t="n">
        <f aca="false">IF(AND(I138=-1,J137=""),-1,IF(AND(I138=1,J137=""),1,IF(OR(AND(I138="",J137=1),AND(I138="",J137=-1),I138=J137),J137,"")))</f>
        <v>1</v>
      </c>
      <c r="K138" s="0" t="str">
        <f aca="false">IF(AND(J137=1,J136=""),INDEX(DealTypes,1),IF(AND(J137=-1,J136=""),INDEX(DealTypes,2),IF(OR(AND(J137="",J136=1),AND(J137="",J136=-1)),INDEX(DealTypes,3),"")))</f>
        <v/>
      </c>
      <c r="L138" s="6" t="n">
        <f aca="false">IF(K138=INDEX(DealTypes,1),B138+Spread,IF(K138=INDEX(DealTypes,2),B138,IF(OR(K138=INDEX(DealTypes,3),N(L137)=0),"",L137)))</f>
        <v>1.2914</v>
      </c>
      <c r="M138" s="6" t="str">
        <f aca="false">IF(N138&lt;&gt;"",IF(COUNTIF(N$3:N138,N138)=1,MAX(M$4:M137)+1,""),"")</f>
        <v/>
      </c>
      <c r="N138" s="7" t="str">
        <f aca="false">IF(K138=INDEX(DealTypes,3),IF(I137=-1,ROUND((B138-L137)/Point,0),ROUND((L137-B138)/Point,0)),"")</f>
        <v/>
      </c>
      <c r="O138" s="6" t="str">
        <f aca="false">(IF(AND(N(N138)&gt;0,I137=-1),1,IF(AND(N(N138)&lt;0,I137=-1),-1,IF(AND(N(N138)&gt;0,I137=1),2,IF(AND(N(N138)&lt;0,I137=1),-2,"")))))</f>
        <v/>
      </c>
      <c r="P138" s="0" t="str">
        <f aca="false">IF(N138&lt;&gt;"",ABS(N138),"")</f>
        <v/>
      </c>
    </row>
    <row r="139" customFormat="false" ht="12.8" hidden="false" customHeight="false" outlineLevel="0" collapsed="false">
      <c r="A139" s="4" t="n">
        <v>43802.4166666667</v>
      </c>
      <c r="B139" s="5" t="n">
        <v>1.29654</v>
      </c>
      <c r="C139" s="5" t="n">
        <v>1.2989</v>
      </c>
      <c r="D139" s="5" t="n">
        <v>1.2965</v>
      </c>
      <c r="E139" s="5" t="n">
        <v>1.29879</v>
      </c>
      <c r="F139" s="0" t="n">
        <v>3205</v>
      </c>
      <c r="G139" s="0" t="n">
        <f aca="false">ROW()-3</f>
        <v>136</v>
      </c>
      <c r="H139" s="5" t="n">
        <f aca="true">IF(G139&gt;(MovingPeriod+MovingShift),AVERAGE(INDIRECT("E"&amp;(ROW()-MovingPeriod-MovingShift)&amp;":"&amp;"E"&amp;ROW()-MovingShift)),"")</f>
        <v>1.29351307692308</v>
      </c>
      <c r="I139" s="0" t="str">
        <f aca="false">IF(AND(B139&gt;H139,E139&lt;H139),-1,IF(AND(B139&lt;H139,E139&gt;H139),1,""))</f>
        <v/>
      </c>
      <c r="J139" s="6" t="n">
        <f aca="false">IF(AND(I139=-1,J138=""),-1,IF(AND(I139=1,J138=""),1,IF(OR(AND(I139="",J138=1),AND(I139="",J138=-1),I139=J138),J138,"")))</f>
        <v>1</v>
      </c>
      <c r="K139" s="0" t="str">
        <f aca="false">IF(AND(J138=1,J137=""),INDEX(DealTypes,1),IF(AND(J138=-1,J137=""),INDEX(DealTypes,2),IF(OR(AND(J138="",J137=1),AND(J138="",J137=-1)),INDEX(DealTypes,3),"")))</f>
        <v/>
      </c>
      <c r="L139" s="6" t="n">
        <f aca="false">IF(K139=INDEX(DealTypes,1),B139+Spread,IF(K139=INDEX(DealTypes,2),B139,IF(OR(K139=INDEX(DealTypes,3),N(L138)=0),"",L138)))</f>
        <v>1.2914</v>
      </c>
      <c r="M139" s="6" t="str">
        <f aca="false">IF(N139&lt;&gt;"",IF(COUNTIF(N$3:N139,N139)=1,MAX(M$4:M138)+1,""),"")</f>
        <v/>
      </c>
      <c r="N139" s="7" t="str">
        <f aca="false">IF(K139=INDEX(DealTypes,3),IF(I138=-1,ROUND((B139-L138)/Point,0),ROUND((L138-B139)/Point,0)),"")</f>
        <v/>
      </c>
      <c r="O139" s="6" t="str">
        <f aca="false">(IF(AND(N(N139)&gt;0,I138=-1),1,IF(AND(N(N139)&lt;0,I138=-1),-1,IF(AND(N(N139)&gt;0,I138=1),2,IF(AND(N(N139)&lt;0,I138=1),-2,"")))))</f>
        <v/>
      </c>
      <c r="P139" s="0" t="str">
        <f aca="false">IF(N139&lt;&gt;"",ABS(N139),"")</f>
        <v/>
      </c>
    </row>
    <row r="140" customFormat="false" ht="12.8" hidden="false" customHeight="false" outlineLevel="0" collapsed="false">
      <c r="A140" s="4" t="n">
        <v>43802.4583333333</v>
      </c>
      <c r="B140" s="5" t="n">
        <v>1.29878</v>
      </c>
      <c r="C140" s="5" t="n">
        <v>1.2988</v>
      </c>
      <c r="D140" s="5" t="n">
        <v>1.29708</v>
      </c>
      <c r="E140" s="5" t="n">
        <v>1.29873</v>
      </c>
      <c r="F140" s="0" t="n">
        <v>2975</v>
      </c>
      <c r="G140" s="0" t="n">
        <f aca="false">ROW()-3</f>
        <v>137</v>
      </c>
      <c r="H140" s="5" t="n">
        <f aca="true">IF(G140&gt;(MovingPeriod+MovingShift),AVERAGE(INDIRECT("E"&amp;(ROW()-MovingPeriod-MovingShift)&amp;":"&amp;"E"&amp;ROW()-MovingShift)),"")</f>
        <v>1.29362692307692</v>
      </c>
      <c r="I140" s="0" t="str">
        <f aca="false">IF(AND(B140&gt;H140,E140&lt;H140),-1,IF(AND(B140&lt;H140,E140&gt;H140),1,""))</f>
        <v/>
      </c>
      <c r="J140" s="6" t="n">
        <f aca="false">IF(AND(I140=-1,J139=""),-1,IF(AND(I140=1,J139=""),1,IF(OR(AND(I140="",J139=1),AND(I140="",J139=-1),I140=J139),J139,"")))</f>
        <v>1</v>
      </c>
      <c r="K140" s="0" t="str">
        <f aca="false">IF(AND(J139=1,J138=""),INDEX(DealTypes,1),IF(AND(J139=-1,J138=""),INDEX(DealTypes,2),IF(OR(AND(J139="",J138=1),AND(J139="",J138=-1)),INDEX(DealTypes,3),"")))</f>
        <v/>
      </c>
      <c r="L140" s="6" t="n">
        <f aca="false">IF(K140=INDEX(DealTypes,1),B140+Spread,IF(K140=INDEX(DealTypes,2),B140,IF(OR(K140=INDEX(DealTypes,3),N(L139)=0),"",L139)))</f>
        <v>1.2914</v>
      </c>
      <c r="M140" s="6" t="str">
        <f aca="false">IF(N140&lt;&gt;"",IF(COUNTIF(N$3:N140,N140)=1,MAX(M$4:M139)+1,""),"")</f>
        <v/>
      </c>
      <c r="N140" s="7" t="str">
        <f aca="false">IF(K140=INDEX(DealTypes,3),IF(I139=-1,ROUND((B140-L139)/Point,0),ROUND((L139-B140)/Point,0)),"")</f>
        <v/>
      </c>
      <c r="O140" s="6" t="str">
        <f aca="false">(IF(AND(N(N140)&gt;0,I139=-1),1,IF(AND(N(N140)&lt;0,I139=-1),-1,IF(AND(N(N140)&gt;0,I139=1),2,IF(AND(N(N140)&lt;0,I139=1),-2,"")))))</f>
        <v/>
      </c>
      <c r="P140" s="0" t="str">
        <f aca="false">IF(N140&lt;&gt;"",ABS(N140),"")</f>
        <v/>
      </c>
    </row>
    <row r="141" customFormat="false" ht="12.8" hidden="false" customHeight="false" outlineLevel="0" collapsed="false">
      <c r="A141" s="4" t="n">
        <v>43802.5</v>
      </c>
      <c r="B141" s="5" t="n">
        <v>1.29873</v>
      </c>
      <c r="C141" s="5" t="n">
        <v>1.29944</v>
      </c>
      <c r="D141" s="5" t="n">
        <v>1.29711</v>
      </c>
      <c r="E141" s="5" t="n">
        <v>1.29831</v>
      </c>
      <c r="F141" s="0" t="n">
        <v>3478</v>
      </c>
      <c r="G141" s="0" t="n">
        <f aca="false">ROW()-3</f>
        <v>138</v>
      </c>
      <c r="H141" s="5" t="n">
        <f aca="true">IF(G141&gt;(MovingPeriod+MovingShift),AVERAGE(INDIRECT("E"&amp;(ROW()-MovingPeriod-MovingShift)&amp;":"&amp;"E"&amp;ROW()-MovingShift)),"")</f>
        <v>1.29376384615385</v>
      </c>
      <c r="I141" s="0" t="str">
        <f aca="false">IF(AND(B141&gt;H141,E141&lt;H141),-1,IF(AND(B141&lt;H141,E141&gt;H141),1,""))</f>
        <v/>
      </c>
      <c r="J141" s="6" t="n">
        <f aca="false">IF(AND(I141=-1,J140=""),-1,IF(AND(I141=1,J140=""),1,IF(OR(AND(I141="",J140=1),AND(I141="",J140=-1),I141=J140),J140,"")))</f>
        <v>1</v>
      </c>
      <c r="K141" s="0" t="str">
        <f aca="false">IF(AND(J140=1,J139=""),INDEX(DealTypes,1),IF(AND(J140=-1,J139=""),INDEX(DealTypes,2),IF(OR(AND(J140="",J139=1),AND(J140="",J139=-1)),INDEX(DealTypes,3),"")))</f>
        <v/>
      </c>
      <c r="L141" s="6" t="n">
        <f aca="false">IF(K141=INDEX(DealTypes,1),B141+Spread,IF(K141=INDEX(DealTypes,2),B141,IF(OR(K141=INDEX(DealTypes,3),N(L140)=0),"",L140)))</f>
        <v>1.2914</v>
      </c>
      <c r="M141" s="6" t="str">
        <f aca="false">IF(N141&lt;&gt;"",IF(COUNTIF(N$3:N141,N141)=1,MAX(M$4:M140)+1,""),"")</f>
        <v/>
      </c>
      <c r="N141" s="7" t="str">
        <f aca="false">IF(K141=INDEX(DealTypes,3),IF(I140=-1,ROUND((B141-L140)/Point,0),ROUND((L140-B141)/Point,0)),"")</f>
        <v/>
      </c>
      <c r="O141" s="6" t="str">
        <f aca="false">(IF(AND(N(N141)&gt;0,I140=-1),1,IF(AND(N(N141)&lt;0,I140=-1),-1,IF(AND(N(N141)&gt;0,I140=1),2,IF(AND(N(N141)&lt;0,I140=1),-2,"")))))</f>
        <v/>
      </c>
      <c r="P141" s="0" t="str">
        <f aca="false">IF(N141&lt;&gt;"",ABS(N141),"")</f>
        <v/>
      </c>
    </row>
    <row r="142" customFormat="false" ht="12.8" hidden="false" customHeight="false" outlineLevel="0" collapsed="false">
      <c r="A142" s="4" t="n">
        <v>43802.5416666667</v>
      </c>
      <c r="B142" s="5" t="n">
        <v>1.29831</v>
      </c>
      <c r="C142" s="5" t="n">
        <v>1.29968</v>
      </c>
      <c r="D142" s="5" t="n">
        <v>1.29819</v>
      </c>
      <c r="E142" s="5" t="n">
        <v>1.29933</v>
      </c>
      <c r="F142" s="0" t="n">
        <v>2371</v>
      </c>
      <c r="G142" s="0" t="n">
        <f aca="false">ROW()-3</f>
        <v>139</v>
      </c>
      <c r="H142" s="5" t="n">
        <f aca="true">IF(G142&gt;(MovingPeriod+MovingShift),AVERAGE(INDIRECT("E"&amp;(ROW()-MovingPeriod-MovingShift)&amp;":"&amp;"E"&amp;ROW()-MovingShift)),"")</f>
        <v>1.29380692307692</v>
      </c>
      <c r="I142" s="0" t="str">
        <f aca="false">IF(AND(B142&gt;H142,E142&lt;H142),-1,IF(AND(B142&lt;H142,E142&gt;H142),1,""))</f>
        <v/>
      </c>
      <c r="J142" s="6" t="n">
        <f aca="false">IF(AND(I142=-1,J141=""),-1,IF(AND(I142=1,J141=""),1,IF(OR(AND(I142="",J141=1),AND(I142="",J141=-1),I142=J141),J141,"")))</f>
        <v>1</v>
      </c>
      <c r="K142" s="0" t="str">
        <f aca="false">IF(AND(J141=1,J140=""),INDEX(DealTypes,1),IF(AND(J141=-1,J140=""),INDEX(DealTypes,2),IF(OR(AND(J141="",J140=1),AND(J141="",J140=-1)),INDEX(DealTypes,3),"")))</f>
        <v/>
      </c>
      <c r="L142" s="6" t="n">
        <f aca="false">IF(K142=INDEX(DealTypes,1),B142+Spread,IF(K142=INDEX(DealTypes,2),B142,IF(OR(K142=INDEX(DealTypes,3),N(L141)=0),"",L141)))</f>
        <v>1.2914</v>
      </c>
      <c r="M142" s="6" t="str">
        <f aca="false">IF(N142&lt;&gt;"",IF(COUNTIF(N$3:N142,N142)=1,MAX(M$4:M141)+1,""),"")</f>
        <v/>
      </c>
      <c r="N142" s="7" t="str">
        <f aca="false">IF(K142=INDEX(DealTypes,3),IF(I141=-1,ROUND((B142-L141)/Point,0),ROUND((L141-B142)/Point,0)),"")</f>
        <v/>
      </c>
      <c r="O142" s="6" t="str">
        <f aca="false">(IF(AND(N(N142)&gt;0,I141=-1),1,IF(AND(N(N142)&lt;0,I141=-1),-1,IF(AND(N(N142)&gt;0,I141=1),2,IF(AND(N(N142)&lt;0,I141=1),-2,"")))))</f>
        <v/>
      </c>
      <c r="P142" s="0" t="str">
        <f aca="false">IF(N142&lt;&gt;"",ABS(N142),"")</f>
        <v/>
      </c>
    </row>
    <row r="143" customFormat="false" ht="12.8" hidden="false" customHeight="false" outlineLevel="0" collapsed="false">
      <c r="A143" s="4" t="n">
        <v>43802.5833333333</v>
      </c>
      <c r="B143" s="5" t="n">
        <v>1.29933</v>
      </c>
      <c r="C143" s="5" t="n">
        <v>1.30073</v>
      </c>
      <c r="D143" s="5" t="n">
        <v>1.29831</v>
      </c>
      <c r="E143" s="5" t="n">
        <v>1.30061</v>
      </c>
      <c r="F143" s="0" t="n">
        <v>2748</v>
      </c>
      <c r="G143" s="0" t="n">
        <f aca="false">ROW()-3</f>
        <v>140</v>
      </c>
      <c r="H143" s="5" t="n">
        <f aca="true">IF(G143&gt;(MovingPeriod+MovingShift),AVERAGE(INDIRECT("E"&amp;(ROW()-MovingPeriod-MovingShift)&amp;":"&amp;"E"&amp;ROW()-MovingShift)),"")</f>
        <v>1.29390923076923</v>
      </c>
      <c r="I143" s="0" t="str">
        <f aca="false">IF(AND(B143&gt;H143,E143&lt;H143),-1,IF(AND(B143&lt;H143,E143&gt;H143),1,""))</f>
        <v/>
      </c>
      <c r="J143" s="6" t="n">
        <f aca="false">IF(AND(I143=-1,J142=""),-1,IF(AND(I143=1,J142=""),1,IF(OR(AND(I143="",J142=1),AND(I143="",J142=-1),I143=J142),J142,"")))</f>
        <v>1</v>
      </c>
      <c r="K143" s="0" t="str">
        <f aca="false">IF(AND(J142=1,J141=""),INDEX(DealTypes,1),IF(AND(J142=-1,J141=""),INDEX(DealTypes,2),IF(OR(AND(J142="",J141=1),AND(J142="",J141=-1)),INDEX(DealTypes,3),"")))</f>
        <v/>
      </c>
      <c r="L143" s="6" t="n">
        <f aca="false">IF(K143=INDEX(DealTypes,1),B143+Spread,IF(K143=INDEX(DealTypes,2),B143,IF(OR(K143=INDEX(DealTypes,3),N(L142)=0),"",L142)))</f>
        <v>1.2914</v>
      </c>
      <c r="M143" s="6" t="str">
        <f aca="false">IF(N143&lt;&gt;"",IF(COUNTIF(N$3:N143,N143)=1,MAX(M$4:M142)+1,""),"")</f>
        <v/>
      </c>
      <c r="N143" s="7" t="str">
        <f aca="false">IF(K143=INDEX(DealTypes,3),IF(I142=-1,ROUND((B143-L142)/Point,0),ROUND((L142-B143)/Point,0)),"")</f>
        <v/>
      </c>
      <c r="O143" s="6" t="str">
        <f aca="false">(IF(AND(N(N143)&gt;0,I142=-1),1,IF(AND(N(N143)&lt;0,I142=-1),-1,IF(AND(N(N143)&gt;0,I142=1),2,IF(AND(N(N143)&lt;0,I142=1),-2,"")))))</f>
        <v/>
      </c>
      <c r="P143" s="0" t="str">
        <f aca="false">IF(N143&lt;&gt;"",ABS(N143),"")</f>
        <v/>
      </c>
    </row>
    <row r="144" customFormat="false" ht="12.8" hidden="false" customHeight="false" outlineLevel="0" collapsed="false">
      <c r="A144" s="4" t="n">
        <v>43802.625</v>
      </c>
      <c r="B144" s="5" t="n">
        <v>1.30061</v>
      </c>
      <c r="C144" s="5" t="n">
        <v>1.30093</v>
      </c>
      <c r="D144" s="5" t="n">
        <v>1.29896</v>
      </c>
      <c r="E144" s="5" t="n">
        <v>1.29966</v>
      </c>
      <c r="F144" s="0" t="n">
        <v>2641</v>
      </c>
      <c r="G144" s="0" t="n">
        <f aca="false">ROW()-3</f>
        <v>141</v>
      </c>
      <c r="H144" s="5" t="n">
        <f aca="true">IF(G144&gt;(MovingPeriod+MovingShift),AVERAGE(INDIRECT("E"&amp;(ROW()-MovingPeriod-MovingShift)&amp;":"&amp;"E"&amp;ROW()-MovingShift)),"")</f>
        <v>1.29412538461538</v>
      </c>
      <c r="I144" s="0" t="str">
        <f aca="false">IF(AND(B144&gt;H144,E144&lt;H144),-1,IF(AND(B144&lt;H144,E144&gt;H144),1,""))</f>
        <v/>
      </c>
      <c r="J144" s="6" t="n">
        <f aca="false">IF(AND(I144=-1,J143=""),-1,IF(AND(I144=1,J143=""),1,IF(OR(AND(I144="",J143=1),AND(I144="",J143=-1),I144=J143),J143,"")))</f>
        <v>1</v>
      </c>
      <c r="K144" s="0" t="str">
        <f aca="false">IF(AND(J143=1,J142=""),INDEX(DealTypes,1),IF(AND(J143=-1,J142=""),INDEX(DealTypes,2),IF(OR(AND(J143="",J142=1),AND(J143="",J142=-1)),INDEX(DealTypes,3),"")))</f>
        <v/>
      </c>
      <c r="L144" s="6" t="n">
        <f aca="false">IF(K144=INDEX(DealTypes,1),B144+Spread,IF(K144=INDEX(DealTypes,2),B144,IF(OR(K144=INDEX(DealTypes,3),N(L143)=0),"",L143)))</f>
        <v>1.2914</v>
      </c>
      <c r="M144" s="6" t="str">
        <f aca="false">IF(N144&lt;&gt;"",IF(COUNTIF(N$3:N144,N144)=1,MAX(M$4:M143)+1,""),"")</f>
        <v/>
      </c>
      <c r="N144" s="7" t="str">
        <f aca="false">IF(K144=INDEX(DealTypes,3),IF(I143=-1,ROUND((B144-L143)/Point,0),ROUND((L143-B144)/Point,0)),"")</f>
        <v/>
      </c>
      <c r="O144" s="6" t="str">
        <f aca="false">(IF(AND(N(N144)&gt;0,I143=-1),1,IF(AND(N(N144)&lt;0,I143=-1),-1,IF(AND(N(N144)&gt;0,I143=1),2,IF(AND(N(N144)&lt;0,I143=1),-2,"")))))</f>
        <v/>
      </c>
      <c r="P144" s="0" t="str">
        <f aca="false">IF(N144&lt;&gt;"",ABS(N144),"")</f>
        <v/>
      </c>
    </row>
    <row r="145" customFormat="false" ht="12.8" hidden="false" customHeight="false" outlineLevel="0" collapsed="false">
      <c r="A145" s="4" t="n">
        <v>43802.6666666667</v>
      </c>
      <c r="B145" s="5" t="n">
        <v>1.29966</v>
      </c>
      <c r="C145" s="5" t="n">
        <v>1.30076</v>
      </c>
      <c r="D145" s="5" t="n">
        <v>1.29912</v>
      </c>
      <c r="E145" s="5" t="n">
        <v>1.29958</v>
      </c>
      <c r="F145" s="0" t="n">
        <v>3645</v>
      </c>
      <c r="G145" s="0" t="n">
        <f aca="false">ROW()-3</f>
        <v>142</v>
      </c>
      <c r="H145" s="5" t="n">
        <f aca="true">IF(G145&gt;(MovingPeriod+MovingShift),AVERAGE(INDIRECT("E"&amp;(ROW()-MovingPeriod-MovingShift)&amp;":"&amp;"E"&amp;ROW()-MovingShift)),"")</f>
        <v>1.29446923076923</v>
      </c>
      <c r="I145" s="0" t="str">
        <f aca="false">IF(AND(B145&gt;H145,E145&lt;H145),-1,IF(AND(B145&lt;H145,E145&gt;H145),1,""))</f>
        <v/>
      </c>
      <c r="J145" s="6" t="n">
        <f aca="false">IF(AND(I145=-1,J144=""),-1,IF(AND(I145=1,J144=""),1,IF(OR(AND(I145="",J144=1),AND(I145="",J144=-1),I145=J144),J144,"")))</f>
        <v>1</v>
      </c>
      <c r="K145" s="0" t="str">
        <f aca="false">IF(AND(J144=1,J143=""),INDEX(DealTypes,1),IF(AND(J144=-1,J143=""),INDEX(DealTypes,2),IF(OR(AND(J144="",J143=1),AND(J144="",J143=-1)),INDEX(DealTypes,3),"")))</f>
        <v/>
      </c>
      <c r="L145" s="6" t="n">
        <f aca="false">IF(K145=INDEX(DealTypes,1),B145+Spread,IF(K145=INDEX(DealTypes,2),B145,IF(OR(K145=INDEX(DealTypes,3),N(L144)=0),"",L144)))</f>
        <v>1.2914</v>
      </c>
      <c r="M145" s="6" t="str">
        <f aca="false">IF(N145&lt;&gt;"",IF(COUNTIF(N$3:N145,N145)=1,MAX(M$4:M144)+1,""),"")</f>
        <v/>
      </c>
      <c r="N145" s="7" t="str">
        <f aca="false">IF(K145=INDEX(DealTypes,3),IF(I144=-1,ROUND((B145-L144)/Point,0),ROUND((L144-B145)/Point,0)),"")</f>
        <v/>
      </c>
      <c r="O145" s="6" t="str">
        <f aca="false">(IF(AND(N(N145)&gt;0,I144=-1),1,IF(AND(N(N145)&lt;0,I144=-1),-1,IF(AND(N(N145)&gt;0,I144=1),2,IF(AND(N(N145)&lt;0,I144=1),-2,"")))))</f>
        <v/>
      </c>
      <c r="P145" s="0" t="str">
        <f aca="false">IF(N145&lt;&gt;"",ABS(N145),"")</f>
        <v/>
      </c>
    </row>
    <row r="146" customFormat="false" ht="12.8" hidden="false" customHeight="false" outlineLevel="0" collapsed="false">
      <c r="A146" s="4" t="n">
        <v>43802.7083333333</v>
      </c>
      <c r="B146" s="5" t="n">
        <v>1.29957</v>
      </c>
      <c r="C146" s="5" t="n">
        <v>1.30018</v>
      </c>
      <c r="D146" s="5" t="n">
        <v>1.29751</v>
      </c>
      <c r="E146" s="5" t="n">
        <v>1.29923</v>
      </c>
      <c r="F146" s="0" t="n">
        <v>3850</v>
      </c>
      <c r="G146" s="0" t="n">
        <f aca="false">ROW()-3</f>
        <v>143</v>
      </c>
      <c r="H146" s="5" t="n">
        <f aca="true">IF(G146&gt;(MovingPeriod+MovingShift),AVERAGE(INDIRECT("E"&amp;(ROW()-MovingPeriod-MovingShift)&amp;":"&amp;"E"&amp;ROW()-MovingShift)),"")</f>
        <v>1.29476923076923</v>
      </c>
      <c r="I146" s="0" t="str">
        <f aca="false">IF(AND(B146&gt;H146,E146&lt;H146),-1,IF(AND(B146&lt;H146,E146&gt;H146),1,""))</f>
        <v/>
      </c>
      <c r="J146" s="6" t="n">
        <f aca="false">IF(AND(I146=-1,J145=""),-1,IF(AND(I146=1,J145=""),1,IF(OR(AND(I146="",J145=1),AND(I146="",J145=-1),I146=J145),J145,"")))</f>
        <v>1</v>
      </c>
      <c r="K146" s="0" t="str">
        <f aca="false">IF(AND(J145=1,J144=""),INDEX(DealTypes,1),IF(AND(J145=-1,J144=""),INDEX(DealTypes,2),IF(OR(AND(J145="",J144=1),AND(J145="",J144=-1)),INDEX(DealTypes,3),"")))</f>
        <v/>
      </c>
      <c r="L146" s="6" t="n">
        <f aca="false">IF(K146=INDEX(DealTypes,1),B146+Spread,IF(K146=INDEX(DealTypes,2),B146,IF(OR(K146=INDEX(DealTypes,3),N(L145)=0),"",L145)))</f>
        <v>1.2914</v>
      </c>
      <c r="M146" s="6" t="str">
        <f aca="false">IF(N146&lt;&gt;"",IF(COUNTIF(N$3:N146,N146)=1,MAX(M$4:M145)+1,""),"")</f>
        <v/>
      </c>
      <c r="N146" s="7" t="str">
        <f aca="false">IF(K146=INDEX(DealTypes,3),IF(I145=-1,ROUND((B146-L145)/Point,0),ROUND((L145-B146)/Point,0)),"")</f>
        <v/>
      </c>
      <c r="O146" s="6" t="str">
        <f aca="false">(IF(AND(N(N146)&gt;0,I145=-1),1,IF(AND(N(N146)&lt;0,I145=-1),-1,IF(AND(N(N146)&gt;0,I145=1),2,IF(AND(N(N146)&lt;0,I145=1),-2,"")))))</f>
        <v/>
      </c>
      <c r="P146" s="0" t="str">
        <f aca="false">IF(N146&lt;&gt;"",ABS(N146),"")</f>
        <v/>
      </c>
    </row>
    <row r="147" customFormat="false" ht="12.8" hidden="false" customHeight="false" outlineLevel="0" collapsed="false">
      <c r="A147" s="4" t="n">
        <v>43802.75</v>
      </c>
      <c r="B147" s="5" t="n">
        <v>1.29922</v>
      </c>
      <c r="C147" s="5" t="n">
        <v>1.30045</v>
      </c>
      <c r="D147" s="5" t="n">
        <v>1.29916</v>
      </c>
      <c r="E147" s="5" t="n">
        <v>1.30006</v>
      </c>
      <c r="F147" s="0" t="n">
        <v>2578</v>
      </c>
      <c r="G147" s="0" t="n">
        <f aca="false">ROW()-3</f>
        <v>144</v>
      </c>
      <c r="H147" s="5" t="n">
        <f aca="true">IF(G147&gt;(MovingPeriod+MovingShift),AVERAGE(INDIRECT("E"&amp;(ROW()-MovingPeriod-MovingShift)&amp;":"&amp;"E"&amp;ROW()-MovingShift)),"")</f>
        <v>1.29511538461538</v>
      </c>
      <c r="I147" s="6" t="str">
        <f aca="false">IF(AND(B147&gt;H147,E147&lt;H147),-1,IF(AND(B147&lt;H147,E147&gt;H147),1,""))</f>
        <v/>
      </c>
      <c r="J147" s="6" t="n">
        <f aca="false">IF(AND(I147=-1,J146=""),-1,IF(AND(I147=1,J146=""),1,IF(OR(AND(I147="",J146=1),AND(I147="",J146=-1),I147=J146),J146,"")))</f>
        <v>1</v>
      </c>
      <c r="K147" s="0" t="str">
        <f aca="false">IF(AND(J146=1,J145=""),INDEX(DealTypes,1),IF(AND(J146=-1,J145=""),INDEX(DealTypes,2),IF(OR(AND(J146="",J145=1),AND(J146="",J145=-1)),INDEX(DealTypes,3),"")))</f>
        <v/>
      </c>
      <c r="L147" s="6" t="n">
        <f aca="false">IF(K147=INDEX(DealTypes,1),B147+Spread,IF(K147=INDEX(DealTypes,2),B147,IF(OR(K147=INDEX(DealTypes,3),N(L146)=0),"",L146)))</f>
        <v>1.2914</v>
      </c>
      <c r="M147" s="6" t="str">
        <f aca="false">IF(N147&lt;&gt;"",IF(COUNTIF(N$3:N147,N147)=1,MAX(M$4:M146)+1,""),"")</f>
        <v/>
      </c>
      <c r="N147" s="7" t="str">
        <f aca="false">IF(K147=INDEX(DealTypes,3),IF(I146=-1,ROUND((B147-L146)/Point,0),ROUND((L146-B147)/Point,0)),"")</f>
        <v/>
      </c>
      <c r="O147" s="6" t="str">
        <f aca="false">(IF(AND(N(N147)&gt;0,I146=-1),1,IF(AND(N(N147)&lt;0,I146=-1),-1,IF(AND(N(N147)&gt;0,I146=1),2,IF(AND(N(N147)&lt;0,I146=1),-2,"")))))</f>
        <v/>
      </c>
      <c r="P147" s="0" t="str">
        <f aca="false">IF(N147&lt;&gt;"",ABS(N147),"")</f>
        <v/>
      </c>
    </row>
    <row r="148" customFormat="false" ht="12.8" hidden="false" customHeight="false" outlineLevel="0" collapsed="false">
      <c r="A148" s="4" t="n">
        <v>43802.7916666667</v>
      </c>
      <c r="B148" s="5" t="n">
        <v>1.30005</v>
      </c>
      <c r="C148" s="5" t="n">
        <v>1.3011</v>
      </c>
      <c r="D148" s="5" t="n">
        <v>1.30003</v>
      </c>
      <c r="E148" s="5" t="n">
        <v>1.30077</v>
      </c>
      <c r="F148" s="0" t="n">
        <v>1673</v>
      </c>
      <c r="G148" s="0" t="n">
        <f aca="false">ROW()-3</f>
        <v>145</v>
      </c>
      <c r="H148" s="5" t="n">
        <f aca="true">IF(G148&gt;(MovingPeriod+MovingShift),AVERAGE(INDIRECT("E"&amp;(ROW()-MovingPeriod-MovingShift)&amp;":"&amp;"E"&amp;ROW()-MovingShift)),"")</f>
        <v>1.29552153846154</v>
      </c>
      <c r="I148" s="6" t="str">
        <f aca="false">IF(AND(B148&gt;H148,E148&lt;H148),-1,IF(AND(B148&lt;H148,E148&gt;H148),1,""))</f>
        <v/>
      </c>
      <c r="J148" s="6" t="n">
        <f aca="false">IF(AND(I148=-1,J147=""),-1,IF(AND(I148=1,J147=""),1,IF(OR(AND(I148="",J147=1),AND(I148="",J147=-1),I148=J147),J147,"")))</f>
        <v>1</v>
      </c>
      <c r="K148" s="0" t="str">
        <f aca="false">IF(AND(J147=1,J146=""),INDEX(DealTypes,1),IF(AND(J147=-1,J146=""),INDEX(DealTypes,2),IF(OR(AND(J147="",J146=1),AND(J147="",J146=-1)),INDEX(DealTypes,3),"")))</f>
        <v/>
      </c>
      <c r="L148" s="6" t="n">
        <f aca="false">IF(K148=INDEX(DealTypes,1),B148+Spread,IF(K148=INDEX(DealTypes,2),B148,IF(OR(K148=INDEX(DealTypes,3),N(L147)=0),"",L147)))</f>
        <v>1.2914</v>
      </c>
      <c r="M148" s="6" t="str">
        <f aca="false">IF(N148&lt;&gt;"",IF(COUNTIF(N$3:N148,N148)=1,MAX(M$4:M147)+1,""),"")</f>
        <v/>
      </c>
      <c r="N148" s="7" t="str">
        <f aca="false">IF(K148=INDEX(DealTypes,3),IF(I147=-1,ROUND((B148-L147)/Point,0),ROUND((L147-B148)/Point,0)),"")</f>
        <v/>
      </c>
      <c r="O148" s="6" t="str">
        <f aca="false">(IF(AND(N(N148)&gt;0,I147=-1),1,IF(AND(N(N148)&lt;0,I147=-1),-1,IF(AND(N(N148)&gt;0,I147=1),2,IF(AND(N(N148)&lt;0,I147=1),-2,"")))))</f>
        <v/>
      </c>
      <c r="P148" s="0" t="str">
        <f aca="false">IF(N148&lt;&gt;"",ABS(N148),"")</f>
        <v/>
      </c>
    </row>
    <row r="149" customFormat="false" ht="12.8" hidden="false" customHeight="false" outlineLevel="0" collapsed="false">
      <c r="A149" s="4" t="n">
        <v>43802.8333333333</v>
      </c>
      <c r="B149" s="5" t="n">
        <v>1.30079</v>
      </c>
      <c r="C149" s="5" t="n">
        <v>1.30088</v>
      </c>
      <c r="D149" s="5" t="n">
        <v>1.30013</v>
      </c>
      <c r="E149" s="5" t="n">
        <v>1.30037</v>
      </c>
      <c r="F149" s="0" t="n">
        <v>1115</v>
      </c>
      <c r="G149" s="0" t="n">
        <f aca="false">ROW()-3</f>
        <v>146</v>
      </c>
      <c r="H149" s="5" t="n">
        <f aca="true">IF(G149&gt;(MovingPeriod+MovingShift),AVERAGE(INDIRECT("E"&amp;(ROW()-MovingPeriod-MovingShift)&amp;":"&amp;"E"&amp;ROW()-MovingShift)),"")</f>
        <v>1.29603538461538</v>
      </c>
      <c r="I149" s="6" t="str">
        <f aca="false">IF(AND(B149&gt;H149,E149&lt;H149),-1,IF(AND(B149&lt;H149,E149&gt;H149),1,""))</f>
        <v/>
      </c>
      <c r="J149" s="6" t="n">
        <f aca="false">IF(AND(I149=-1,J148=""),-1,IF(AND(I149=1,J148=""),1,IF(OR(AND(I149="",J148=1),AND(I149="",J148=-1),I149=J148),J148,"")))</f>
        <v>1</v>
      </c>
      <c r="K149" s="0" t="str">
        <f aca="false">IF(AND(J148=1,J147=""),INDEX(DealTypes,1),IF(AND(J148=-1,J147=""),INDEX(DealTypes,2),IF(OR(AND(J148="",J147=1),AND(J148="",J147=-1)),INDEX(DealTypes,3),"")))</f>
        <v/>
      </c>
      <c r="L149" s="6" t="n">
        <f aca="false">IF(K149=INDEX(DealTypes,1),B149+Spread,IF(K149=INDEX(DealTypes,2),B149,IF(OR(K149=INDEX(DealTypes,3),N(L148)=0),"",L148)))</f>
        <v>1.2914</v>
      </c>
      <c r="M149" s="6" t="str">
        <f aca="false">IF(N149&lt;&gt;"",IF(COUNTIF(N$3:N149,N149)=1,MAX(M$4:M148)+1,""),"")</f>
        <v/>
      </c>
      <c r="N149" s="7" t="str">
        <f aca="false">IF(K149=INDEX(DealTypes,3),IF(I148=-1,ROUND((B149-L148)/Point,0),ROUND((L148-B149)/Point,0)),"")</f>
        <v/>
      </c>
      <c r="O149" s="6" t="str">
        <f aca="false">(IF(AND(N(N149)&gt;0,I148=-1),1,IF(AND(N(N149)&lt;0,I148=-1),-1,IF(AND(N(N149)&gt;0,I148=1),2,IF(AND(N(N149)&lt;0,I148=1),-2,"")))))</f>
        <v/>
      </c>
      <c r="P149" s="0" t="str">
        <f aca="false">IF(N149&lt;&gt;"",ABS(N149),"")</f>
        <v/>
      </c>
    </row>
    <row r="150" customFormat="false" ht="12.8" hidden="false" customHeight="false" outlineLevel="0" collapsed="false">
      <c r="A150" s="4" t="n">
        <v>43802.875</v>
      </c>
      <c r="B150" s="5" t="n">
        <v>1.30037</v>
      </c>
      <c r="C150" s="5" t="n">
        <v>1.30048</v>
      </c>
      <c r="D150" s="5" t="n">
        <v>1.29917</v>
      </c>
      <c r="E150" s="5" t="n">
        <v>1.29924</v>
      </c>
      <c r="F150" s="0" t="n">
        <v>1094</v>
      </c>
      <c r="G150" s="0" t="n">
        <f aca="false">ROW()-3</f>
        <v>147</v>
      </c>
      <c r="H150" s="5" t="n">
        <f aca="true">IF(G150&gt;(MovingPeriod+MovingShift),AVERAGE(INDIRECT("E"&amp;(ROW()-MovingPeriod-MovingShift)&amp;":"&amp;"E"&amp;ROW()-MovingShift)),"")</f>
        <v>1.29653153846154</v>
      </c>
      <c r="I150" s="0" t="str">
        <f aca="false">IF(AND(B150&gt;H150,E150&lt;H150),-1,IF(AND(B150&lt;H150,E150&gt;H150),1,""))</f>
        <v/>
      </c>
      <c r="J150" s="0" t="n">
        <f aca="false">IF(AND(I150=-1,J149=""),-1,IF(AND(I150=1,J149=""),1,IF(OR(AND(I150="",J149=1),AND(I150="",J149=-1),I150=J149),J149,"")))</f>
        <v>1</v>
      </c>
      <c r="K150" s="0" t="str">
        <f aca="false">IF(AND(J149=1,J148=""),INDEX(DealTypes,1),IF(AND(J149=-1,J148=""),INDEX(DealTypes,2),IF(OR(AND(J149="",J148=1),AND(J149="",J148=-1)),INDEX(DealTypes,3),"")))</f>
        <v/>
      </c>
      <c r="L150" s="6" t="n">
        <f aca="false">IF(K150=INDEX(DealTypes,1),B150+Spread,IF(K150=INDEX(DealTypes,2),B150,IF(OR(K150=INDEX(DealTypes,3),N(L149)=0),"",L149)))</f>
        <v>1.2914</v>
      </c>
      <c r="M150" s="6" t="str">
        <f aca="false">IF(N150&lt;&gt;"",IF(COUNTIF(N$3:N150,N150)=1,MAX(M$4:M149)+1,""),"")</f>
        <v/>
      </c>
      <c r="N150" s="7" t="str">
        <f aca="false">IF(K150=INDEX(DealTypes,3),IF(I149=-1,ROUND((B150-L149)/Point,0),ROUND((L149-B150)/Point,0)),"")</f>
        <v/>
      </c>
      <c r="O150" s="6" t="str">
        <f aca="false">(IF(AND(N(N150)&gt;0,I149=-1),1,IF(AND(N(N150)&lt;0,I149=-1),-1,IF(AND(N(N150)&gt;0,I149=1),2,IF(AND(N(N150)&lt;0,I149=1),-2,"")))))</f>
        <v/>
      </c>
      <c r="P150" s="0" t="str">
        <f aca="false">IF(N150&lt;&gt;"",ABS(N150),"")</f>
        <v/>
      </c>
    </row>
    <row r="151" customFormat="false" ht="12.8" hidden="false" customHeight="false" outlineLevel="0" collapsed="false">
      <c r="A151" s="4" t="n">
        <v>43802.9166666667</v>
      </c>
      <c r="B151" s="5" t="n">
        <v>1.29925</v>
      </c>
      <c r="C151" s="5" t="n">
        <v>1.29974</v>
      </c>
      <c r="D151" s="5" t="n">
        <v>1.29889</v>
      </c>
      <c r="E151" s="5" t="n">
        <v>1.29974</v>
      </c>
      <c r="F151" s="0" t="n">
        <v>1168</v>
      </c>
      <c r="G151" s="0" t="n">
        <f aca="false">ROW()-3</f>
        <v>148</v>
      </c>
      <c r="H151" s="5" t="n">
        <f aca="true">IF(G151&gt;(MovingPeriod+MovingShift),AVERAGE(INDIRECT("E"&amp;(ROW()-MovingPeriod-MovingShift)&amp;":"&amp;"E"&amp;ROW()-MovingShift)),"")</f>
        <v>1.29701692307692</v>
      </c>
      <c r="I151" s="6" t="str">
        <f aca="false">IF(AND(B151&gt;H151,E151&lt;H151),-1,IF(AND(B151&lt;H151,E151&gt;H151),1,""))</f>
        <v/>
      </c>
      <c r="J151" s="0" t="n">
        <f aca="false">IF(AND(I151=-1,J150=""),-1,IF(AND(I151=1,J150=""),1,IF(OR(AND(I151="",J150=1),AND(I151="",J150=-1),I151=J150),J150,"")))</f>
        <v>1</v>
      </c>
      <c r="K151" s="0" t="str">
        <f aca="false">IF(AND(J150=1,J149=""),INDEX(DealTypes,1),IF(AND(J150=-1,J149=""),INDEX(DealTypes,2),IF(OR(AND(J150="",J149=1),AND(J150="",J149=-1)),INDEX(DealTypes,3),"")))</f>
        <v/>
      </c>
      <c r="L151" s="0" t="n">
        <f aca="false">IF(K151=INDEX(DealTypes,1),B151+Spread,IF(K151=INDEX(DealTypes,2),B151,IF(OR(K151=INDEX(DealTypes,3),N(L150)=0),"",L150)))</f>
        <v>1.2914</v>
      </c>
      <c r="M151" s="6" t="str">
        <f aca="false">IF(N151&lt;&gt;"",IF(COUNTIF(N$3:N151,N151)=1,MAX(M$4:M150)+1,""),"")</f>
        <v/>
      </c>
      <c r="N151" s="7" t="str">
        <f aca="false">IF(K151=INDEX(DealTypes,3),IF(I150=-1,ROUND((B151-L150)/Point,0),ROUND((L150-B151)/Point,0)),"")</f>
        <v/>
      </c>
      <c r="O151" s="6" t="str">
        <f aca="false">(IF(AND(N(N151)&gt;0,I150=-1),1,IF(AND(N(N151)&lt;0,I150=-1),-1,IF(AND(N(N151)&gt;0,I150=1),2,IF(AND(N(N151)&lt;0,I150=1),-2,"")))))</f>
        <v/>
      </c>
      <c r="P151" s="0" t="str">
        <f aca="false">IF(N151&lt;&gt;"",ABS(N151),"")</f>
        <v/>
      </c>
    </row>
    <row r="152" customFormat="false" ht="12.8" hidden="false" customHeight="false" outlineLevel="0" collapsed="false">
      <c r="A152" s="4" t="n">
        <v>43802.9583333333</v>
      </c>
      <c r="B152" s="5" t="n">
        <v>1.29966</v>
      </c>
      <c r="C152" s="5" t="n">
        <v>1.2998</v>
      </c>
      <c r="D152" s="5" t="n">
        <v>1.29912</v>
      </c>
      <c r="E152" s="5" t="n">
        <v>1.29912</v>
      </c>
      <c r="F152" s="0" t="n">
        <v>1214</v>
      </c>
      <c r="G152" s="0" t="n">
        <f aca="false">ROW()-3</f>
        <v>149</v>
      </c>
      <c r="H152" s="5" t="n">
        <f aca="true">IF(G152&gt;(MovingPeriod+MovingShift),AVERAGE(INDIRECT("E"&amp;(ROW()-MovingPeriod-MovingShift)&amp;":"&amp;"E"&amp;ROW()-MovingShift)),"")</f>
        <v>1.29747538461538</v>
      </c>
      <c r="I152" s="0" t="str">
        <f aca="false">IF(AND(B152&gt;H152,E152&lt;H152),-1,IF(AND(B152&lt;H152,E152&gt;H152),1,""))</f>
        <v/>
      </c>
      <c r="J152" s="0" t="n">
        <f aca="false">IF(AND(I152=-1,J151=""),-1,IF(AND(I152=1,J151=""),1,IF(OR(AND(I152="",J151=1),AND(I152="",J151=-1),I152=J151),J151,"")))</f>
        <v>1</v>
      </c>
      <c r="K152" s="0" t="str">
        <f aca="false">IF(AND(J151=1,J150=""),INDEX(DealTypes,1),IF(AND(J151=-1,J150=""),INDEX(DealTypes,2),IF(OR(AND(J151="",J150=1),AND(J151="",J150=-1)),INDEX(DealTypes,3),"")))</f>
        <v/>
      </c>
      <c r="L152" s="0" t="n">
        <f aca="false">IF(K152=INDEX(DealTypes,1),B152+Spread,IF(K152=INDEX(DealTypes,2),B152,IF(OR(K152=INDEX(DealTypes,3),N(L151)=0),"",L151)))</f>
        <v>1.2914</v>
      </c>
      <c r="M152" s="6" t="str">
        <f aca="false">IF(N152&lt;&gt;"",IF(COUNTIF(N$3:N152,N152)=1,MAX(M$4:M151)+1,""),"")</f>
        <v/>
      </c>
      <c r="N152" s="7" t="str">
        <f aca="false">IF(K152=INDEX(DealTypes,3),IF(I151=-1,ROUND((B152-L151)/Point,0),ROUND((L151-B152)/Point,0)),"")</f>
        <v/>
      </c>
      <c r="O152" s="6" t="str">
        <f aca="false">(IF(AND(N(N152)&gt;0,I151=-1),1,IF(AND(N(N152)&lt;0,I151=-1),-1,IF(AND(N(N152)&gt;0,I151=1),2,IF(AND(N(N152)&lt;0,I151=1),-2,"")))))</f>
        <v/>
      </c>
      <c r="P152" s="0" t="str">
        <f aca="false">IF(N152&lt;&gt;"",ABS(N152),"")</f>
        <v/>
      </c>
    </row>
    <row r="153" customFormat="false" ht="12.8" hidden="false" customHeight="false" outlineLevel="0" collapsed="false">
      <c r="A153" s="4" t="n">
        <v>43803</v>
      </c>
      <c r="B153" s="5" t="n">
        <v>1.2991</v>
      </c>
      <c r="C153" s="5" t="n">
        <v>1.29977</v>
      </c>
      <c r="D153" s="5" t="n">
        <v>1.29893</v>
      </c>
      <c r="E153" s="5" t="n">
        <v>1.29926</v>
      </c>
      <c r="F153" s="0" t="n">
        <v>1897</v>
      </c>
      <c r="G153" s="0" t="n">
        <f aca="false">ROW()-3</f>
        <v>150</v>
      </c>
      <c r="H153" s="5" t="n">
        <f aca="true">IF(G153&gt;(MovingPeriod+MovingShift),AVERAGE(INDIRECT("E"&amp;(ROW()-MovingPeriod-MovingShift)&amp;":"&amp;"E"&amp;ROW()-MovingShift)),"")</f>
        <v>1.29795230769231</v>
      </c>
      <c r="I153" s="0" t="str">
        <f aca="false">IF(AND(B153&gt;H153,E153&lt;H153),-1,IF(AND(B153&lt;H153,E153&gt;H153),1,""))</f>
        <v/>
      </c>
      <c r="J153" s="0" t="n">
        <f aca="false">IF(AND(I153=-1,J152=""),-1,IF(AND(I153=1,J152=""),1,IF(OR(AND(I153="",J152=1),AND(I153="",J152=-1),I153=J152),J152,"")))</f>
        <v>1</v>
      </c>
      <c r="K153" s="0" t="str">
        <f aca="false">IF(AND(J152=1,J151=""),INDEX(DealTypes,1),IF(AND(J152=-1,J151=""),INDEX(DealTypes,2),IF(OR(AND(J152="",J151=1),AND(J152="",J151=-1)),INDEX(DealTypes,3),"")))</f>
        <v/>
      </c>
      <c r="L153" s="0" t="n">
        <f aca="false">IF(K153=INDEX(DealTypes,1),B153+Spread,IF(K153=INDEX(DealTypes,2),B153,IF(OR(K153=INDEX(DealTypes,3),N(L152)=0),"",L152)))</f>
        <v>1.2914</v>
      </c>
      <c r="M153" s="6" t="str">
        <f aca="false">IF(N153&lt;&gt;"",IF(COUNTIF(N$3:N153,N153)=1,MAX(M$4:M152)+1,""),"")</f>
        <v/>
      </c>
      <c r="N153" s="7" t="str">
        <f aca="false">IF(K153=INDEX(DealTypes,3),IF(I152=-1,ROUND((B153-L152)/Point,0),ROUND((L152-B153)/Point,0)),"")</f>
        <v/>
      </c>
      <c r="O153" s="6" t="str">
        <f aca="false">(IF(AND(N(N153)&gt;0,I152=-1),1,IF(AND(N(N153)&lt;0,I152=-1),-1,IF(AND(N(N153)&gt;0,I152=1),2,IF(AND(N(N153)&lt;0,I152=1),-2,"")))))</f>
        <v/>
      </c>
      <c r="P153" s="0" t="str">
        <f aca="false">IF(N153&lt;&gt;"",ABS(N153),"")</f>
        <v/>
      </c>
    </row>
    <row r="154" customFormat="false" ht="12.8" hidden="false" customHeight="false" outlineLevel="0" collapsed="false">
      <c r="A154" s="4" t="n">
        <v>43803.0416666667</v>
      </c>
      <c r="B154" s="5" t="n">
        <v>1.29926</v>
      </c>
      <c r="C154" s="5" t="n">
        <v>1.30005</v>
      </c>
      <c r="D154" s="5" t="n">
        <v>1.29914</v>
      </c>
      <c r="E154" s="5" t="n">
        <v>1.29966</v>
      </c>
      <c r="F154" s="0" t="n">
        <v>1406</v>
      </c>
      <c r="G154" s="0" t="n">
        <f aca="false">ROW()-3</f>
        <v>151</v>
      </c>
      <c r="H154" s="5" t="n">
        <f aca="true">IF(G154&gt;(MovingPeriod+MovingShift),AVERAGE(INDIRECT("E"&amp;(ROW()-MovingPeriod-MovingShift)&amp;":"&amp;"E"&amp;ROW()-MovingShift)),"")</f>
        <v>1.29848615384615</v>
      </c>
      <c r="I154" s="6" t="str">
        <f aca="false">IF(AND(B154&gt;H154,E154&lt;H154),-1,IF(AND(B154&lt;H154,E154&gt;H154),1,""))</f>
        <v/>
      </c>
      <c r="J154" s="0" t="n">
        <f aca="false">IF(AND(I154=-1,J153=""),-1,IF(AND(I154=1,J153=""),1,IF(OR(AND(I154="",J153=1),AND(I154="",J153=-1),I154=J153),J153,"")))</f>
        <v>1</v>
      </c>
      <c r="K154" s="0" t="str">
        <f aca="false">IF(AND(J153=1,J152=""),INDEX(DealTypes,1),IF(AND(J153=-1,J152=""),INDEX(DealTypes,2),IF(OR(AND(J153="",J152=1),AND(J153="",J152=-1)),INDEX(DealTypes,3),"")))</f>
        <v/>
      </c>
      <c r="L154" s="0" t="n">
        <f aca="false">IF(K154=INDEX(DealTypes,1),B154+Spread,IF(K154=INDEX(DealTypes,2),B154,IF(OR(K154=INDEX(DealTypes,3),N(L153)=0),"",L153)))</f>
        <v>1.2914</v>
      </c>
      <c r="M154" s="6" t="str">
        <f aca="false">IF(N154&lt;&gt;"",IF(COUNTIF(N$3:N154,N154)=1,MAX(M$4:M153)+1,""),"")</f>
        <v/>
      </c>
      <c r="N154" s="7" t="str">
        <f aca="false">IF(K154=INDEX(DealTypes,3),IF(I153=-1,ROUND((B154-L153)/Point,0),ROUND((L153-B154)/Point,0)),"")</f>
        <v/>
      </c>
      <c r="O154" s="6" t="str">
        <f aca="false">(IF(AND(N(N154)&gt;0,I153=-1),1,IF(AND(N(N154)&lt;0,I153=-1),-1,IF(AND(N(N154)&gt;0,I153=1),2,IF(AND(N(N154)&lt;0,I153=1),-2,"")))))</f>
        <v/>
      </c>
      <c r="P154" s="0" t="str">
        <f aca="false">IF(N154&lt;&gt;"",ABS(N154),"")</f>
        <v/>
      </c>
    </row>
    <row r="155" customFormat="false" ht="12.8" hidden="false" customHeight="false" outlineLevel="0" collapsed="false">
      <c r="A155" s="4" t="n">
        <v>43803.0833333333</v>
      </c>
      <c r="B155" s="5" t="n">
        <v>1.29966</v>
      </c>
      <c r="C155" s="5" t="n">
        <v>1.29979</v>
      </c>
      <c r="D155" s="5" t="n">
        <v>1.29935</v>
      </c>
      <c r="E155" s="5" t="n">
        <v>1.29948</v>
      </c>
      <c r="F155" s="0" t="n">
        <v>1306</v>
      </c>
      <c r="G155" s="0" t="n">
        <f aca="false">ROW()-3</f>
        <v>152</v>
      </c>
      <c r="H155" s="5" t="n">
        <f aca="true">IF(G155&gt;(MovingPeriod+MovingShift),AVERAGE(INDIRECT("E"&amp;(ROW()-MovingPeriod-MovingShift)&amp;":"&amp;"E"&amp;ROW()-MovingShift)),"")</f>
        <v>1.29897076923077</v>
      </c>
      <c r="I155" s="6" t="str">
        <f aca="false">IF(AND(B155&gt;H155,E155&lt;H155),-1,IF(AND(B155&lt;H155,E155&gt;H155),1,""))</f>
        <v/>
      </c>
      <c r="J155" s="0" t="n">
        <f aca="false">IF(AND(I155=-1,J154=""),-1,IF(AND(I155=1,J154=""),1,IF(OR(AND(I155="",J154=1),AND(I155="",J154=-1),I155=J154),J154,"")))</f>
        <v>1</v>
      </c>
      <c r="K155" s="0" t="str">
        <f aca="false">IF(AND(J154=1,J153=""),INDEX(DealTypes,1),IF(AND(J154=-1,J153=""),INDEX(DealTypes,2),IF(OR(AND(J154="",J153=1),AND(J154="",J153=-1)),INDEX(DealTypes,3),"")))</f>
        <v/>
      </c>
      <c r="L155" s="0" t="n">
        <f aca="false">IF(K155=INDEX(DealTypes,1),B155+Spread,IF(K155=INDEX(DealTypes,2),B155,IF(OR(K155=INDEX(DealTypes,3),N(L154)=0),"",L154)))</f>
        <v>1.2914</v>
      </c>
      <c r="M155" s="6" t="str">
        <f aca="false">IF(N155&lt;&gt;"",IF(COUNTIF(N$3:N155,N155)=1,MAX(M$4:M154)+1,""),"")</f>
        <v/>
      </c>
      <c r="N155" s="7" t="str">
        <f aca="false">IF(K155=INDEX(DealTypes,3),IF(I154=-1,ROUND((B155-L154)/Point,0),ROUND((L154-B155)/Point,0)),"")</f>
        <v/>
      </c>
      <c r="O155" s="6" t="str">
        <f aca="false">(IF(AND(N(N155)&gt;0,I154=-1),1,IF(AND(N(N155)&lt;0,I154=-1),-1,IF(AND(N(N155)&gt;0,I154=1),2,IF(AND(N(N155)&lt;0,I154=1),-2,"")))))</f>
        <v/>
      </c>
      <c r="P155" s="0" t="str">
        <f aca="false">IF(N155&lt;&gt;"",ABS(N155),"")</f>
        <v/>
      </c>
    </row>
    <row r="156" customFormat="false" ht="12.8" hidden="false" customHeight="false" outlineLevel="0" collapsed="false">
      <c r="A156" s="4" t="n">
        <v>43803.125</v>
      </c>
      <c r="B156" s="5" t="n">
        <v>1.29949</v>
      </c>
      <c r="C156" s="5" t="n">
        <v>1.29995</v>
      </c>
      <c r="D156" s="5" t="n">
        <v>1.29918</v>
      </c>
      <c r="E156" s="5" t="n">
        <v>1.29991</v>
      </c>
      <c r="F156" s="0" t="n">
        <v>1240</v>
      </c>
      <c r="G156" s="0" t="n">
        <f aca="false">ROW()-3</f>
        <v>153</v>
      </c>
      <c r="H156" s="5" t="n">
        <f aca="true">IF(G156&gt;(MovingPeriod+MovingShift),AVERAGE(INDIRECT("E"&amp;(ROW()-MovingPeriod-MovingShift)&amp;":"&amp;"E"&amp;ROW()-MovingShift)),"")</f>
        <v>1.29932384615385</v>
      </c>
      <c r="I156" s="0" t="str">
        <f aca="false">IF(AND(B156&gt;H156,E156&lt;H156),-1,IF(AND(B156&lt;H156,E156&gt;H156),1,""))</f>
        <v/>
      </c>
      <c r="J156" s="0" t="n">
        <f aca="false">IF(AND(I156=-1,J155=""),-1,IF(AND(I156=1,J155=""),1,IF(OR(AND(I156="",J155=1),AND(I156="",J155=-1),I156=J155),J155,"")))</f>
        <v>1</v>
      </c>
      <c r="K156" s="0" t="str">
        <f aca="false">IF(AND(J155=1,J154=""),INDEX(DealTypes,1),IF(AND(J155=-1,J154=""),INDEX(DealTypes,2),IF(OR(AND(J155="",J154=1),AND(J155="",J154=-1)),INDEX(DealTypes,3),"")))</f>
        <v/>
      </c>
      <c r="L156" s="0" t="n">
        <f aca="false">IF(K156=INDEX(DealTypes,1),B156+Spread,IF(K156=INDEX(DealTypes,2),B156,IF(OR(K156=INDEX(DealTypes,3),N(L155)=0),"",L155)))</f>
        <v>1.2914</v>
      </c>
      <c r="M156" s="6" t="str">
        <f aca="false">IF(N156&lt;&gt;"",IF(COUNTIF(N$3:N156,N156)=1,MAX(M$4:M155)+1,""),"")</f>
        <v/>
      </c>
      <c r="N156" s="7" t="str">
        <f aca="false">IF(K156=INDEX(DealTypes,3),IF(I155=-1,ROUND((B156-L155)/Point,0),ROUND((L155-B156)/Point,0)),"")</f>
        <v/>
      </c>
      <c r="O156" s="6" t="str">
        <f aca="false">(IF(AND(N(N156)&gt;0,I155=-1),1,IF(AND(N(N156)&lt;0,I155=-1),-1,IF(AND(N(N156)&gt;0,I155=1),2,IF(AND(N(N156)&lt;0,I155=1),-2,"")))))</f>
        <v/>
      </c>
      <c r="P156" s="0" t="str">
        <f aca="false">IF(N156&lt;&gt;"",ABS(N156),"")</f>
        <v/>
      </c>
    </row>
    <row r="157" customFormat="false" ht="12.8" hidden="false" customHeight="false" outlineLevel="0" collapsed="false">
      <c r="A157" s="4" t="n">
        <v>43803.1666666667</v>
      </c>
      <c r="B157" s="5" t="n">
        <v>1.29992</v>
      </c>
      <c r="C157" s="5" t="n">
        <v>1.3</v>
      </c>
      <c r="D157" s="5" t="n">
        <v>1.29961</v>
      </c>
      <c r="E157" s="5" t="n">
        <v>1.29977</v>
      </c>
      <c r="F157" s="0" t="n">
        <v>753</v>
      </c>
      <c r="G157" s="0" t="n">
        <f aca="false">ROW()-3</f>
        <v>154</v>
      </c>
      <c r="H157" s="5" t="n">
        <f aca="true">IF(G157&gt;(MovingPeriod+MovingShift),AVERAGE(INDIRECT("E"&amp;(ROW()-MovingPeriod-MovingShift)&amp;":"&amp;"E"&amp;ROW()-MovingShift)),"")</f>
        <v>1.29957076923077</v>
      </c>
      <c r="I157" s="0" t="str">
        <f aca="false">IF(AND(B157&gt;H157,E157&lt;H157),-1,IF(AND(B157&lt;H157,E157&gt;H157),1,""))</f>
        <v/>
      </c>
      <c r="J157" s="0" t="n">
        <f aca="false">IF(AND(I157=-1,J156=""),-1,IF(AND(I157=1,J156=""),1,IF(OR(AND(I157="",J156=1),AND(I157="",J156=-1),I157=J156),J156,"")))</f>
        <v>1</v>
      </c>
      <c r="K157" s="0" t="str">
        <f aca="false">IF(AND(J156=1,J155=""),INDEX(DealTypes,1),IF(AND(J156=-1,J155=""),INDEX(DealTypes,2),IF(OR(AND(J156="",J155=1),AND(J156="",J155=-1)),INDEX(DealTypes,3),"")))</f>
        <v/>
      </c>
      <c r="L157" s="0" t="n">
        <f aca="false">IF(K157=INDEX(DealTypes,1),B157+Spread,IF(K157=INDEX(DealTypes,2),B157,IF(OR(K157=INDEX(DealTypes,3),N(L156)=0),"",L156)))</f>
        <v>1.2914</v>
      </c>
      <c r="M157" s="6" t="str">
        <f aca="false">IF(N157&lt;&gt;"",IF(COUNTIF(N$3:N157,N157)=1,MAX(M$4:M156)+1,""),"")</f>
        <v/>
      </c>
      <c r="N157" s="7" t="str">
        <f aca="false">IF(K157=INDEX(DealTypes,3),IF(I156=-1,ROUND((B157-L156)/Point,0),ROUND((L156-B157)/Point,0)),"")</f>
        <v/>
      </c>
      <c r="O157" s="6" t="str">
        <f aca="false">(IF(AND(N(N157)&gt;0,I156=-1),1,IF(AND(N(N157)&lt;0,I156=-1),-1,IF(AND(N(N157)&gt;0,I156=1),2,IF(AND(N(N157)&lt;0,I156=1),-2,"")))))</f>
        <v/>
      </c>
      <c r="P157" s="0" t="str">
        <f aca="false">IF(N157&lt;&gt;"",ABS(N157),"")</f>
        <v/>
      </c>
    </row>
    <row r="158" customFormat="false" ht="12.8" hidden="false" customHeight="false" outlineLevel="0" collapsed="false">
      <c r="A158" s="4" t="n">
        <v>43803.2083333333</v>
      </c>
      <c r="B158" s="5" t="n">
        <v>1.29977</v>
      </c>
      <c r="C158" s="5" t="n">
        <v>1.3003</v>
      </c>
      <c r="D158" s="5" t="n">
        <v>1.29966</v>
      </c>
      <c r="E158" s="5" t="n">
        <v>1.29989</v>
      </c>
      <c r="F158" s="0" t="n">
        <v>727</v>
      </c>
      <c r="G158" s="0" t="n">
        <f aca="false">ROW()-3</f>
        <v>155</v>
      </c>
      <c r="H158" s="5" t="n">
        <f aca="true">IF(G158&gt;(MovingPeriod+MovingShift),AVERAGE(INDIRECT("E"&amp;(ROW()-MovingPeriod-MovingShift)&amp;":"&amp;"E"&amp;ROW()-MovingShift)),"")</f>
        <v>1.29959615384615</v>
      </c>
      <c r="I158" s="0" t="str">
        <f aca="false">IF(AND(B158&gt;H158,E158&lt;H158),-1,IF(AND(B158&lt;H158,E158&gt;H158),1,""))</f>
        <v/>
      </c>
      <c r="J158" s="0" t="n">
        <f aca="false">IF(AND(I158=-1,J157=""),-1,IF(AND(I158=1,J157=""),1,IF(OR(AND(I158="",J157=1),AND(I158="",J157=-1),I158=J157),J157,"")))</f>
        <v>1</v>
      </c>
      <c r="K158" s="0" t="str">
        <f aca="false">IF(AND(J157=1,J156=""),INDEX(DealTypes,1),IF(AND(J157=-1,J156=""),INDEX(DealTypes,2),IF(OR(AND(J157="",J156=1),AND(J157="",J156=-1)),INDEX(DealTypes,3),"")))</f>
        <v/>
      </c>
      <c r="L158" s="0" t="n">
        <f aca="false">IF(K158=INDEX(DealTypes,1),B158+Spread,IF(K158=INDEX(DealTypes,2),B158,IF(OR(K158=INDEX(DealTypes,3),N(L157)=0),"",L157)))</f>
        <v>1.2914</v>
      </c>
      <c r="M158" s="6" t="str">
        <f aca="false">IF(N158&lt;&gt;"",IF(COUNTIF(N$3:N158,N158)=1,MAX(M$4:M157)+1,""),"")</f>
        <v/>
      </c>
      <c r="N158" s="7" t="str">
        <f aca="false">IF(K158=INDEX(DealTypes,3),IF(I157=-1,ROUND((B158-L157)/Point,0),ROUND((L157-B158)/Point,0)),"")</f>
        <v/>
      </c>
      <c r="O158" s="6" t="str">
        <f aca="false">(IF(AND(N(N158)&gt;0,I157=-1),1,IF(AND(N(N158)&lt;0,I157=-1),-1,IF(AND(N(N158)&gt;0,I157=1),2,IF(AND(N(N158)&lt;0,I157=1),-2,"")))))</f>
        <v/>
      </c>
      <c r="P158" s="0" t="str">
        <f aca="false">IF(N158&lt;&gt;"",ABS(N158),"")</f>
        <v/>
      </c>
    </row>
    <row r="159" customFormat="false" ht="12.8" hidden="false" customHeight="false" outlineLevel="0" collapsed="false">
      <c r="A159" s="4" t="n">
        <v>43803.25</v>
      </c>
      <c r="B159" s="5" t="n">
        <v>1.29989</v>
      </c>
      <c r="C159" s="5" t="n">
        <v>1.30002</v>
      </c>
      <c r="D159" s="5" t="n">
        <v>1.29936</v>
      </c>
      <c r="E159" s="5" t="n">
        <v>1.29938</v>
      </c>
      <c r="F159" s="0" t="n">
        <v>863</v>
      </c>
      <c r="G159" s="0" t="n">
        <f aca="false">ROW()-3</f>
        <v>156</v>
      </c>
      <c r="H159" s="5" t="n">
        <f aca="true">IF(G159&gt;(MovingPeriod+MovingShift),AVERAGE(INDIRECT("E"&amp;(ROW()-MovingPeriod-MovingShift)&amp;":"&amp;"E"&amp;ROW()-MovingShift)),"")</f>
        <v>1.29963692307692</v>
      </c>
      <c r="I159" s="6" t="n">
        <f aca="false">IF(AND(B159&gt;H159,E159&lt;H159),-1,IF(AND(B159&lt;H159,E159&gt;H159),1,""))</f>
        <v>-1</v>
      </c>
      <c r="J159" s="0" t="str">
        <f aca="false">IF(AND(I159=-1,J158=""),-1,IF(AND(I159=1,J158=""),1,IF(OR(AND(I159="",J158=1),AND(I159="",J158=-1),I159=J158),J158,"")))</f>
        <v/>
      </c>
      <c r="K159" s="0" t="str">
        <f aca="false">IF(AND(J158=1,J157=""),INDEX(DealTypes,1),IF(AND(J158=-1,J157=""),INDEX(DealTypes,2),IF(OR(AND(J158="",J157=1),AND(J158="",J157=-1)),INDEX(DealTypes,3),"")))</f>
        <v/>
      </c>
      <c r="L159" s="0" t="n">
        <f aca="false">IF(K159=INDEX(DealTypes,1),B159+Spread,IF(K159=INDEX(DealTypes,2),B159,IF(OR(K159=INDEX(DealTypes,3),N(L158)=0),"",L158)))</f>
        <v>1.2914</v>
      </c>
      <c r="M159" s="6" t="str">
        <f aca="false">IF(N159&lt;&gt;"",IF(COUNTIF(N$3:N159,N159)=1,MAX(M$4:M158)+1,""),"")</f>
        <v/>
      </c>
      <c r="N159" s="7" t="str">
        <f aca="false">IF(K159=INDEX(DealTypes,3),IF(I158=-1,ROUND((B159-L158)/Point,0),ROUND((L158-B159)/Point,0)),"")</f>
        <v/>
      </c>
      <c r="O159" s="6" t="str">
        <f aca="false">(IF(AND(N(N159)&gt;0,I158=-1),1,IF(AND(N(N159)&lt;0,I158=-1),-1,IF(AND(N(N159)&gt;0,I158=1),2,IF(AND(N(N159)&lt;0,I158=1),-2,"")))))</f>
        <v/>
      </c>
      <c r="P159" s="0" t="str">
        <f aca="false">IF(N159&lt;&gt;"",ABS(N159),"")</f>
        <v/>
      </c>
    </row>
    <row r="160" customFormat="false" ht="12.8" hidden="false" customHeight="false" outlineLevel="0" collapsed="false">
      <c r="A160" s="4" t="n">
        <v>43803.2916666667</v>
      </c>
      <c r="B160" s="5" t="n">
        <v>1.29938</v>
      </c>
      <c r="C160" s="5" t="n">
        <v>1.29943</v>
      </c>
      <c r="D160" s="5" t="n">
        <v>1.29887</v>
      </c>
      <c r="E160" s="5" t="n">
        <v>1.29918</v>
      </c>
      <c r="F160" s="0" t="n">
        <v>908</v>
      </c>
      <c r="G160" s="0" t="n">
        <f aca="false">ROW()-3</f>
        <v>157</v>
      </c>
      <c r="H160" s="5" t="n">
        <f aca="true">IF(G160&gt;(MovingPeriod+MovingShift),AVERAGE(INDIRECT("E"&amp;(ROW()-MovingPeriod-MovingShift)&amp;":"&amp;"E"&amp;ROW()-MovingShift)),"")</f>
        <v>1.29974076923077</v>
      </c>
      <c r="I160" s="0" t="str">
        <f aca="false">IF(AND(B160&gt;H160,E160&lt;H160),-1,IF(AND(B160&lt;H160,E160&gt;H160),1,""))</f>
        <v/>
      </c>
      <c r="J160" s="0" t="str">
        <f aca="false">IF(AND(I160=-1,J159=""),-1,IF(AND(I160=1,J159=""),1,IF(OR(AND(I160="",J159=1),AND(I160="",J159=-1),I160=J159),J159,"")))</f>
        <v/>
      </c>
      <c r="K160" s="0" t="str">
        <f aca="false">IF(AND(J159=1,J158=""),INDEX(DealTypes,1),IF(AND(J159=-1,J158=""),INDEX(DealTypes,2),IF(OR(AND(J159="",J158=1),AND(J159="",J158=-1)),INDEX(DealTypes,3),"")))</f>
        <v>Close</v>
      </c>
      <c r="L160" s="0" t="str">
        <f aca="false">IF(K160=INDEX(DealTypes,1),B160+Spread,IF(K160=INDEX(DealTypes,2),B160,IF(OR(K160=INDEX(DealTypes,3),N(L159)=0),"",L159)))</f>
        <v/>
      </c>
      <c r="M160" s="6" t="n">
        <f aca="false">IF(N160&lt;&gt;"",IF(COUNTIF(N$3:N160,N160)=1,MAX(M$4:M159)+1,""),"")</f>
        <v>3</v>
      </c>
      <c r="N160" s="7" t="n">
        <f aca="false">IF(K160=INDEX(DealTypes,3),IF(I159=-1,ROUND((B160-L159)/Point,0),ROUND((L159-B160)/Point,0)),"")</f>
        <v>798</v>
      </c>
      <c r="O160" s="6" t="n">
        <f aca="false">(IF(AND(N(N160)&gt;0,I159=-1),1,IF(AND(N(N160)&lt;0,I159=-1),-1,IF(AND(N(N160)&gt;0,I159=1),2,IF(AND(N(N160)&lt;0,I159=1),-2,"")))))</f>
        <v>1</v>
      </c>
      <c r="P160" s="0" t="n">
        <f aca="false">IF(N160&lt;&gt;"",ABS(N160),"")</f>
        <v>798</v>
      </c>
    </row>
    <row r="161" customFormat="false" ht="12.8" hidden="false" customHeight="false" outlineLevel="0" collapsed="false">
      <c r="A161" s="4" t="n">
        <v>43803.3333333333</v>
      </c>
      <c r="B161" s="5" t="n">
        <v>1.29918</v>
      </c>
      <c r="C161" s="5" t="n">
        <v>1.29947</v>
      </c>
      <c r="D161" s="5" t="n">
        <v>1.29901</v>
      </c>
      <c r="E161" s="5" t="n">
        <v>1.29917</v>
      </c>
      <c r="F161" s="0" t="n">
        <v>711</v>
      </c>
      <c r="G161" s="0" t="n">
        <f aca="false">ROW()-3</f>
        <v>158</v>
      </c>
      <c r="H161" s="5" t="n">
        <f aca="true">IF(G161&gt;(MovingPeriod+MovingShift),AVERAGE(INDIRECT("E"&amp;(ROW()-MovingPeriod-MovingShift)&amp;":"&amp;"E"&amp;ROW()-MovingShift)),"")</f>
        <v>1.29975230769231</v>
      </c>
      <c r="I161" s="0" t="str">
        <f aca="false">IF(AND(B161&gt;H161,E161&lt;H161),-1,IF(AND(B161&lt;H161,E161&gt;H161),1,""))</f>
        <v/>
      </c>
      <c r="J161" s="0" t="str">
        <f aca="false">IF(AND(I161=-1,J160=""),-1,IF(AND(I161=1,J160=""),1,IF(OR(AND(I161="",J160=1),AND(I161="",J160=-1),I161=J160),J160,"")))</f>
        <v/>
      </c>
      <c r="K161" s="0" t="str">
        <f aca="false">IF(AND(J160=1,J159=""),INDEX(DealTypes,1),IF(AND(J160=-1,J159=""),INDEX(DealTypes,2),IF(OR(AND(J160="",J159=1),AND(J160="",J159=-1)),INDEX(DealTypes,3),"")))</f>
        <v/>
      </c>
      <c r="L161" s="0" t="str">
        <f aca="false">IF(K161=INDEX(DealTypes,1),B161+Spread,IF(K161=INDEX(DealTypes,2),B161,IF(OR(K161=INDEX(DealTypes,3),N(L160)=0),"",L160)))</f>
        <v/>
      </c>
      <c r="M161" s="6" t="str">
        <f aca="false">IF(N161&lt;&gt;"",IF(COUNTIF(N$3:N161,N161)=1,MAX(M$4:M160)+1,""),"")</f>
        <v/>
      </c>
      <c r="N161" s="7" t="str">
        <f aca="false">IF(K161=INDEX(DealTypes,3),IF(I160=-1,ROUND((B161-L160)/Point,0),ROUND((L160-B161)/Point,0)),"")</f>
        <v/>
      </c>
      <c r="O161" s="6" t="str">
        <f aca="false">(IF(AND(N(N161)&gt;0,I160=-1),1,IF(AND(N(N161)&lt;0,I160=-1),-1,IF(AND(N(N161)&gt;0,I160=1),2,IF(AND(N(N161)&lt;0,I160=1),-2,"")))))</f>
        <v/>
      </c>
      <c r="P161" s="0" t="str">
        <f aca="false">IF(N161&lt;&gt;"",ABS(N161),"")</f>
        <v/>
      </c>
    </row>
    <row r="162" customFormat="false" ht="12.8" hidden="false" customHeight="false" outlineLevel="0" collapsed="false">
      <c r="A162" s="4" t="n">
        <v>43803.375</v>
      </c>
      <c r="B162" s="5" t="n">
        <v>1.29917</v>
      </c>
      <c r="C162" s="5" t="n">
        <v>1.2995</v>
      </c>
      <c r="D162" s="5" t="n">
        <v>1.29824</v>
      </c>
      <c r="E162" s="5" t="n">
        <v>1.29948</v>
      </c>
      <c r="F162" s="0" t="n">
        <v>1848</v>
      </c>
      <c r="G162" s="0" t="n">
        <f aca="false">ROW()-3</f>
        <v>159</v>
      </c>
      <c r="H162" s="5" t="n">
        <f aca="true">IF(G162&gt;(MovingPeriod+MovingShift),AVERAGE(INDIRECT("E"&amp;(ROW()-MovingPeriod-MovingShift)&amp;":"&amp;"E"&amp;ROW()-MovingShift)),"")</f>
        <v>1.29969846153846</v>
      </c>
      <c r="I162" s="6" t="str">
        <f aca="false">IF(AND(B162&gt;H162,E162&lt;H162),-1,IF(AND(B162&lt;H162,E162&gt;H162),1,""))</f>
        <v/>
      </c>
      <c r="J162" s="0" t="str">
        <f aca="false">IF(AND(I162=-1,J161=""),-1,IF(AND(I162=1,J161=""),1,IF(OR(AND(I162="",J161=1),AND(I162="",J161=-1),I162=J161),J161,"")))</f>
        <v/>
      </c>
      <c r="K162" s="0" t="str">
        <f aca="false">IF(AND(J161=1,J160=""),INDEX(DealTypes,1),IF(AND(J161=-1,J160=""),INDEX(DealTypes,2),IF(OR(AND(J161="",J160=1),AND(J161="",J160=-1)),INDEX(DealTypes,3),"")))</f>
        <v/>
      </c>
      <c r="L162" s="0" t="str">
        <f aca="false">IF(K162=INDEX(DealTypes,1),B162+Spread,IF(K162=INDEX(DealTypes,2),B162,IF(OR(K162=INDEX(DealTypes,3),N(L161)=0),"",L161)))</f>
        <v/>
      </c>
      <c r="M162" s="6" t="str">
        <f aca="false">IF(N162&lt;&gt;"",IF(COUNTIF(N$3:N162,N162)=1,MAX(M$4:M161)+1,""),"")</f>
        <v/>
      </c>
      <c r="N162" s="7" t="str">
        <f aca="false">IF(K162=INDEX(DealTypes,3),IF(I161=-1,ROUND((B162-L161)/Point,0),ROUND((L161-B162)/Point,0)),"")</f>
        <v/>
      </c>
      <c r="O162" s="6" t="str">
        <f aca="false">(IF(AND(N(N162)&gt;0,I161=-1),1,IF(AND(N(N162)&lt;0,I161=-1),-1,IF(AND(N(N162)&gt;0,I161=1),2,IF(AND(N(N162)&lt;0,I161=1),-2,"")))))</f>
        <v/>
      </c>
      <c r="P162" s="0" t="str">
        <f aca="false">IF(N162&lt;&gt;"",ABS(N162),"")</f>
        <v/>
      </c>
    </row>
    <row r="163" customFormat="false" ht="12.8" hidden="false" customHeight="false" outlineLevel="0" collapsed="false">
      <c r="A163" s="4" t="n">
        <v>43803.4166666667</v>
      </c>
      <c r="B163" s="5" t="n">
        <v>1.29949</v>
      </c>
      <c r="C163" s="5" t="n">
        <v>1.305</v>
      </c>
      <c r="D163" s="5" t="n">
        <v>1.29924</v>
      </c>
      <c r="E163" s="5" t="n">
        <v>1.30479</v>
      </c>
      <c r="F163" s="0" t="n">
        <v>4596</v>
      </c>
      <c r="G163" s="0" t="n">
        <f aca="false">ROW()-3</f>
        <v>160</v>
      </c>
      <c r="H163" s="5" t="n">
        <f aca="true">IF(G163&gt;(MovingPeriod+MovingShift),AVERAGE(INDIRECT("E"&amp;(ROW()-MovingPeriod-MovingShift)&amp;":"&amp;"E"&amp;ROW()-MovingShift)),"")</f>
        <v>1.29970692307692</v>
      </c>
      <c r="I163" s="6" t="n">
        <f aca="false">IF(AND(B163&gt;H163,E163&lt;H163),-1,IF(AND(B163&lt;H163,E163&gt;H163),1,""))</f>
        <v>1</v>
      </c>
      <c r="J163" s="0" t="n">
        <f aca="false">IF(AND(I163=-1,J162=""),-1,IF(AND(I163=1,J162=""),1,IF(OR(AND(I163="",J162=1),AND(I163="",J162=-1),I163=J162),J162,"")))</f>
        <v>1</v>
      </c>
      <c r="K163" s="0" t="str">
        <f aca="false">IF(AND(J162=1,J161=""),INDEX(DealTypes,1),IF(AND(J162=-1,J161=""),INDEX(DealTypes,2),IF(OR(AND(J162="",J161=1),AND(J162="",J161=-1)),INDEX(DealTypes,3),"")))</f>
        <v/>
      </c>
      <c r="L163" s="0" t="str">
        <f aca="false">IF(K163=INDEX(DealTypes,1),B163+Spread,IF(K163=INDEX(DealTypes,2),B163,IF(OR(K163=INDEX(DealTypes,3),N(L162)=0),"",L162)))</f>
        <v/>
      </c>
      <c r="M163" s="6" t="str">
        <f aca="false">IF(N163&lt;&gt;"",IF(COUNTIF(N$3:N163,N163)=1,MAX(M$4:M162)+1,""),"")</f>
        <v/>
      </c>
      <c r="N163" s="7" t="str">
        <f aca="false">IF(K163=INDEX(DealTypes,3),IF(I162=-1,ROUND((B163-L162)/Point,0),ROUND((L162-B163)/Point,0)),"")</f>
        <v/>
      </c>
      <c r="O163" s="6" t="str">
        <f aca="false">(IF(AND(N(N163)&gt;0,I162=-1),1,IF(AND(N(N163)&lt;0,I162=-1),-1,IF(AND(N(N163)&gt;0,I162=1),2,IF(AND(N(N163)&lt;0,I162=1),-2,"")))))</f>
        <v/>
      </c>
      <c r="P163" s="0" t="str">
        <f aca="false">IF(N163&lt;&gt;"",ABS(N163),"")</f>
        <v/>
      </c>
    </row>
    <row r="164" customFormat="false" ht="12.8" hidden="false" customHeight="false" outlineLevel="0" collapsed="false">
      <c r="A164" s="4" t="n">
        <v>43803.4583333333</v>
      </c>
      <c r="B164" s="5" t="n">
        <v>1.30479</v>
      </c>
      <c r="C164" s="5" t="n">
        <v>1.30636</v>
      </c>
      <c r="D164" s="5" t="n">
        <v>1.30351</v>
      </c>
      <c r="E164" s="5" t="n">
        <v>1.30547</v>
      </c>
      <c r="F164" s="0" t="n">
        <v>4561</v>
      </c>
      <c r="G164" s="0" t="n">
        <f aca="false">ROW()-3</f>
        <v>161</v>
      </c>
      <c r="H164" s="5" t="n">
        <f aca="true">IF(G164&gt;(MovingPeriod+MovingShift),AVERAGE(INDIRECT("E"&amp;(ROW()-MovingPeriod-MovingShift)&amp;":"&amp;"E"&amp;ROW()-MovingShift)),"")</f>
        <v>1.29973076923077</v>
      </c>
      <c r="I164" s="0" t="str">
        <f aca="false">IF(AND(B164&gt;H164,E164&lt;H164),-1,IF(AND(B164&lt;H164,E164&gt;H164),1,""))</f>
        <v/>
      </c>
      <c r="J164" s="0" t="n">
        <f aca="false">IF(AND(I164=-1,J163=""),-1,IF(AND(I164=1,J163=""),1,IF(OR(AND(I164="",J163=1),AND(I164="",J163=-1),I164=J163),J163,"")))</f>
        <v>1</v>
      </c>
      <c r="K164" s="0" t="str">
        <f aca="false">IF(AND(J163=1,J162=""),INDEX(DealTypes,1),IF(AND(J163=-1,J162=""),INDEX(DealTypes,2),IF(OR(AND(J163="",J162=1),AND(J163="",J162=-1)),INDEX(DealTypes,3),"")))</f>
        <v>Buy</v>
      </c>
      <c r="L164" s="0" t="n">
        <f aca="false">IF(K164=INDEX(DealTypes,1),B164+Spread,IF(K164=INDEX(DealTypes,2),B164,IF(OR(K164=INDEX(DealTypes,3),N(L163)=0),"",L163)))</f>
        <v>1.30487</v>
      </c>
      <c r="M164" s="6" t="str">
        <f aca="false">IF(N164&lt;&gt;"",IF(COUNTIF(N$3:N164,N164)=1,MAX(M$4:M163)+1,""),"")</f>
        <v/>
      </c>
      <c r="N164" s="7" t="str">
        <f aca="false">IF(K164=INDEX(DealTypes,3),IF(I163=-1,ROUND((B164-L163)/Point,0),ROUND((L163-B164)/Point,0)),"")</f>
        <v/>
      </c>
      <c r="O164" s="6" t="str">
        <f aca="false">(IF(AND(N(N164)&gt;0,I163=-1),1,IF(AND(N(N164)&lt;0,I163=-1),-1,IF(AND(N(N164)&gt;0,I163=1),2,IF(AND(N(N164)&lt;0,I163=1),-2,"")))))</f>
        <v/>
      </c>
      <c r="P164" s="0" t="str">
        <f aca="false">IF(N164&lt;&gt;"",ABS(N164),"")</f>
        <v/>
      </c>
    </row>
    <row r="165" customFormat="false" ht="12.8" hidden="false" customHeight="false" outlineLevel="0" collapsed="false">
      <c r="A165" s="4" t="n">
        <v>43803.5</v>
      </c>
      <c r="B165" s="5" t="n">
        <v>1.30544</v>
      </c>
      <c r="C165" s="5" t="n">
        <v>1.30565</v>
      </c>
      <c r="D165" s="5" t="n">
        <v>1.30361</v>
      </c>
      <c r="E165" s="5" t="n">
        <v>1.3049</v>
      </c>
      <c r="F165" s="0" t="n">
        <v>2458</v>
      </c>
      <c r="G165" s="0" t="n">
        <f aca="false">ROW()-3</f>
        <v>162</v>
      </c>
      <c r="H165" s="5" t="n">
        <f aca="true">IF(G165&gt;(MovingPeriod+MovingShift),AVERAGE(INDIRECT("E"&amp;(ROW()-MovingPeriod-MovingShift)&amp;":"&amp;"E"&amp;ROW()-MovingShift)),"")</f>
        <v>1.29974230769231</v>
      </c>
      <c r="I165" s="0" t="str">
        <f aca="false">IF(AND(B165&gt;H165,E165&lt;H165),-1,IF(AND(B165&lt;H165,E165&gt;H165),1,""))</f>
        <v/>
      </c>
      <c r="J165" s="0" t="n">
        <f aca="false">IF(AND(I165=-1,J164=""),-1,IF(AND(I165=1,J164=""),1,IF(OR(AND(I165="",J164=1),AND(I165="",J164=-1),I165=J164),J164,"")))</f>
        <v>1</v>
      </c>
      <c r="K165" s="0" t="str">
        <f aca="false">IF(AND(J164=1,J163=""),INDEX(DealTypes,1),IF(AND(J164=-1,J163=""),INDEX(DealTypes,2),IF(OR(AND(J164="",J163=1),AND(J164="",J163=-1)),INDEX(DealTypes,3),"")))</f>
        <v/>
      </c>
      <c r="L165" s="0" t="n">
        <f aca="false">IF(K165=INDEX(DealTypes,1),B165+Spread,IF(K165=INDEX(DealTypes,2),B165,IF(OR(K165=INDEX(DealTypes,3),N(L164)=0),"",L164)))</f>
        <v>1.30487</v>
      </c>
      <c r="M165" s="6" t="str">
        <f aca="false">IF(N165&lt;&gt;"",IF(COUNTIF(N$3:N165,N165)=1,MAX(M$4:M164)+1,""),"")</f>
        <v/>
      </c>
      <c r="N165" s="7" t="str">
        <f aca="false">IF(K165=INDEX(DealTypes,3),IF(I164=-1,ROUND((B165-L164)/Point,0),ROUND((L164-B165)/Point,0)),"")</f>
        <v/>
      </c>
      <c r="O165" s="6" t="str">
        <f aca="false">(IF(AND(N(N165)&gt;0,I164=-1),1,IF(AND(N(N165)&lt;0,I164=-1),-1,IF(AND(N(N165)&gt;0,I164=1),2,IF(AND(N(N165)&lt;0,I164=1),-2,"")))))</f>
        <v/>
      </c>
      <c r="P165" s="0" t="str">
        <f aca="false">IF(N165&lt;&gt;"",ABS(N165),"")</f>
        <v/>
      </c>
    </row>
    <row r="166" customFormat="false" ht="12.8" hidden="false" customHeight="false" outlineLevel="0" collapsed="false">
      <c r="A166" s="4" t="n">
        <v>43803.5416666667</v>
      </c>
      <c r="B166" s="5" t="n">
        <v>1.3049</v>
      </c>
      <c r="C166" s="5" t="n">
        <v>1.30619</v>
      </c>
      <c r="D166" s="5" t="n">
        <v>1.30467</v>
      </c>
      <c r="E166" s="5" t="n">
        <v>1.30578</v>
      </c>
      <c r="F166" s="0" t="n">
        <v>3034</v>
      </c>
      <c r="G166" s="0" t="n">
        <f aca="false">ROW()-3</f>
        <v>163</v>
      </c>
      <c r="H166" s="5" t="n">
        <f aca="true">IF(G166&gt;(MovingPeriod+MovingShift),AVERAGE(INDIRECT("E"&amp;(ROW()-MovingPeriod-MovingShift)&amp;":"&amp;"E"&amp;ROW()-MovingShift)),"")</f>
        <v>1.29967461538462</v>
      </c>
      <c r="I166" s="0" t="str">
        <f aca="false">IF(AND(B166&gt;H166,E166&lt;H166),-1,IF(AND(B166&lt;H166,E166&gt;H166),1,""))</f>
        <v/>
      </c>
      <c r="J166" s="0" t="n">
        <f aca="false">IF(AND(I166=-1,J165=""),-1,IF(AND(I166=1,J165=""),1,IF(OR(AND(I166="",J165=1),AND(I166="",J165=-1),I166=J165),J165,"")))</f>
        <v>1</v>
      </c>
      <c r="K166" s="0" t="str">
        <f aca="false">IF(AND(J165=1,J164=""),INDEX(DealTypes,1),IF(AND(J165=-1,J164=""),INDEX(DealTypes,2),IF(OR(AND(J165="",J164=1),AND(J165="",J164=-1)),INDEX(DealTypes,3),"")))</f>
        <v/>
      </c>
      <c r="L166" s="0" t="n">
        <f aca="false">IF(K166=INDEX(DealTypes,1),B166+Spread,IF(K166=INDEX(DealTypes,2),B166,IF(OR(K166=INDEX(DealTypes,3),N(L165)=0),"",L165)))</f>
        <v>1.30487</v>
      </c>
      <c r="M166" s="6" t="str">
        <f aca="false">IF(N166&lt;&gt;"",IF(COUNTIF(N$3:N166,N166)=1,MAX(M$4:M165)+1,""),"")</f>
        <v/>
      </c>
      <c r="N166" s="7" t="str">
        <f aca="false">IF(K166=INDEX(DealTypes,3),IF(I165=-1,ROUND((B166-L165)/Point,0),ROUND((L165-B166)/Point,0)),"")</f>
        <v/>
      </c>
      <c r="O166" s="6" t="str">
        <f aca="false">(IF(AND(N(N166)&gt;0,I165=-1),1,IF(AND(N(N166)&lt;0,I165=-1),-1,IF(AND(N(N166)&gt;0,I165=1),2,IF(AND(N(N166)&lt;0,I165=1),-2,"")))))</f>
        <v/>
      </c>
      <c r="P166" s="0" t="str">
        <f aca="false">IF(N166&lt;&gt;"",ABS(N166),"")</f>
        <v/>
      </c>
    </row>
    <row r="167" customFormat="false" ht="12.8" hidden="false" customHeight="false" outlineLevel="0" collapsed="false">
      <c r="A167" s="4" t="n">
        <v>43803.5833333333</v>
      </c>
      <c r="B167" s="5" t="n">
        <v>1.30578</v>
      </c>
      <c r="C167" s="5" t="n">
        <v>1.30976</v>
      </c>
      <c r="D167" s="5" t="n">
        <v>1.3057</v>
      </c>
      <c r="E167" s="5" t="n">
        <v>1.30914</v>
      </c>
      <c r="F167" s="0" t="n">
        <v>3849</v>
      </c>
      <c r="G167" s="0" t="n">
        <f aca="false">ROW()-3</f>
        <v>164</v>
      </c>
      <c r="H167" s="5" t="n">
        <f aca="true">IF(G167&gt;(MovingPeriod+MovingShift),AVERAGE(INDIRECT("E"&amp;(ROW()-MovingPeriod-MovingShift)&amp;":"&amp;"E"&amp;ROW()-MovingShift)),"")</f>
        <v>1.29955153846154</v>
      </c>
      <c r="I167" s="0" t="str">
        <f aca="false">IF(AND(B167&gt;H167,E167&lt;H167),-1,IF(AND(B167&lt;H167,E167&gt;H167),1,""))</f>
        <v/>
      </c>
      <c r="J167" s="0" t="n">
        <f aca="false">IF(AND(I167=-1,J166=""),-1,IF(AND(I167=1,J166=""),1,IF(OR(AND(I167="",J166=1),AND(I167="",J166=-1),I167=J166),J166,"")))</f>
        <v>1</v>
      </c>
      <c r="K167" s="0" t="str">
        <f aca="false">IF(AND(J166=1,J165=""),INDEX(DealTypes,1),IF(AND(J166=-1,J165=""),INDEX(DealTypes,2),IF(OR(AND(J166="",J165=1),AND(J166="",J165=-1)),INDEX(DealTypes,3),"")))</f>
        <v/>
      </c>
      <c r="L167" s="0" t="n">
        <f aca="false">IF(K167=INDEX(DealTypes,1),B167+Spread,IF(K167=INDEX(DealTypes,2),B167,IF(OR(K167=INDEX(DealTypes,3),N(L166)=0),"",L166)))</f>
        <v>1.30487</v>
      </c>
      <c r="M167" s="6" t="str">
        <f aca="false">IF(N167&lt;&gt;"",IF(COUNTIF(N$3:N167,N167)=1,MAX(M$4:M166)+1,""),"")</f>
        <v/>
      </c>
      <c r="N167" s="7" t="str">
        <f aca="false">IF(K167=INDEX(DealTypes,3),IF(I166=-1,ROUND((B167-L166)/Point,0),ROUND((L166-B167)/Point,0)),"")</f>
        <v/>
      </c>
      <c r="O167" s="6" t="str">
        <f aca="false">(IF(AND(N(N167)&gt;0,I166=-1),1,IF(AND(N(N167)&lt;0,I166=-1),-1,IF(AND(N(N167)&gt;0,I166=1),2,IF(AND(N(N167)&lt;0,I166=1),-2,"")))))</f>
        <v/>
      </c>
      <c r="P167" s="0" t="str">
        <f aca="false">IF(N167&lt;&gt;"",ABS(N167),"")</f>
        <v/>
      </c>
    </row>
    <row r="168" customFormat="false" ht="12.8" hidden="false" customHeight="false" outlineLevel="0" collapsed="false">
      <c r="A168" s="4" t="n">
        <v>43803.625</v>
      </c>
      <c r="B168" s="5" t="n">
        <v>1.30914</v>
      </c>
      <c r="C168" s="5" t="n">
        <v>1.31092</v>
      </c>
      <c r="D168" s="5" t="n">
        <v>1.30874</v>
      </c>
      <c r="E168" s="5" t="n">
        <v>1.30957</v>
      </c>
      <c r="F168" s="0" t="n">
        <v>3877</v>
      </c>
      <c r="G168" s="0" t="n">
        <f aca="false">ROW()-3</f>
        <v>165</v>
      </c>
      <c r="H168" s="5" t="n">
        <f aca="true">IF(G168&gt;(MovingPeriod+MovingShift),AVERAGE(INDIRECT("E"&amp;(ROW()-MovingPeriod-MovingShift)&amp;":"&amp;"E"&amp;ROW()-MovingShift)),"")</f>
        <v>1.29948307692308</v>
      </c>
      <c r="I168" s="6" t="str">
        <f aca="false">IF(AND(B168&gt;H168,E168&lt;H168),-1,IF(AND(B168&lt;H168,E168&gt;H168),1,""))</f>
        <v/>
      </c>
      <c r="J168" s="0" t="n">
        <f aca="false">IF(AND(I168=-1,J167=""),-1,IF(AND(I168=1,J167=""),1,IF(OR(AND(I168="",J167=1),AND(I168="",J167=-1),I168=J167),J167,"")))</f>
        <v>1</v>
      </c>
      <c r="K168" s="0" t="str">
        <f aca="false">IF(AND(J167=1,J166=""),INDEX(DealTypes,1),IF(AND(J167=-1,J166=""),INDEX(DealTypes,2),IF(OR(AND(J167="",J166=1),AND(J167="",J166=-1)),INDEX(DealTypes,3),"")))</f>
        <v/>
      </c>
      <c r="L168" s="0" t="n">
        <f aca="false">IF(K168=INDEX(DealTypes,1),B168+Spread,IF(K168=INDEX(DealTypes,2),B168,IF(OR(K168=INDEX(DealTypes,3),N(L167)=0),"",L167)))</f>
        <v>1.30487</v>
      </c>
      <c r="M168" s="6" t="str">
        <f aca="false">IF(N168&lt;&gt;"",IF(COUNTIF(N$3:N168,N168)=1,MAX(M$4:M167)+1,""),"")</f>
        <v/>
      </c>
      <c r="N168" s="7" t="str">
        <f aca="false">IF(K168=INDEX(DealTypes,3),IF(I167=-1,ROUND((B168-L167)/Point,0),ROUND((L167-B168)/Point,0)),"")</f>
        <v/>
      </c>
      <c r="O168" s="6" t="str">
        <f aca="false">(IF(AND(N(N168)&gt;0,I167=-1),1,IF(AND(N(N168)&lt;0,I167=-1),-1,IF(AND(N(N168)&gt;0,I167=1),2,IF(AND(N(N168)&lt;0,I167=1),-2,"")))))</f>
        <v/>
      </c>
      <c r="P168" s="0" t="str">
        <f aca="false">IF(N168&lt;&gt;"",ABS(N168),"")</f>
        <v/>
      </c>
    </row>
    <row r="169" customFormat="false" ht="12.8" hidden="false" customHeight="false" outlineLevel="0" collapsed="false">
      <c r="A169" s="4" t="n">
        <v>43803.6666666667</v>
      </c>
      <c r="B169" s="5" t="n">
        <v>1.30957</v>
      </c>
      <c r="C169" s="5" t="n">
        <v>1.31001</v>
      </c>
      <c r="D169" s="5" t="n">
        <v>1.30856</v>
      </c>
      <c r="E169" s="5" t="n">
        <v>1.30905</v>
      </c>
      <c r="F169" s="0" t="n">
        <v>2741</v>
      </c>
      <c r="G169" s="0" t="n">
        <f aca="false">ROW()-3</f>
        <v>166</v>
      </c>
      <c r="H169" s="5" t="n">
        <f aca="true">IF(G169&gt;(MovingPeriod+MovingShift),AVERAGE(INDIRECT("E"&amp;(ROW()-MovingPeriod-MovingShift)&amp;":"&amp;"E"&amp;ROW()-MovingShift)),"")</f>
        <v>1.29991</v>
      </c>
      <c r="I169" s="6" t="str">
        <f aca="false">IF(AND(B169&gt;H169,E169&lt;H169),-1,IF(AND(B169&lt;H169,E169&gt;H169),1,""))</f>
        <v/>
      </c>
      <c r="J169" s="0" t="n">
        <f aca="false">IF(AND(I169=-1,J168=""),-1,IF(AND(I169=1,J168=""),1,IF(OR(AND(I169="",J168=1),AND(I169="",J168=-1),I169=J168),J168,"")))</f>
        <v>1</v>
      </c>
      <c r="K169" s="0" t="str">
        <f aca="false">IF(AND(J168=1,J167=""),INDEX(DealTypes,1),IF(AND(J168=-1,J167=""),INDEX(DealTypes,2),IF(OR(AND(J168="",J167=1),AND(J168="",J167=-1)),INDEX(DealTypes,3),"")))</f>
        <v/>
      </c>
      <c r="L169" s="0" t="n">
        <f aca="false">IF(K169=INDEX(DealTypes,1),B169+Spread,IF(K169=INDEX(DealTypes,2),B169,IF(OR(K169=INDEX(DealTypes,3),N(L168)=0),"",L168)))</f>
        <v>1.30487</v>
      </c>
      <c r="M169" s="6" t="str">
        <f aca="false">IF(N169&lt;&gt;"",IF(COUNTIF(N$3:N169,N169)=1,MAX(M$4:M168)+1,""),"")</f>
        <v/>
      </c>
      <c r="N169" s="7" t="str">
        <f aca="false">IF(K169=INDEX(DealTypes,3),IF(I168=-1,ROUND((B169-L168)/Point,0),ROUND((L168-B169)/Point,0)),"")</f>
        <v/>
      </c>
      <c r="O169" s="6" t="str">
        <f aca="false">(IF(AND(N(N169)&gt;0,I168=-1),1,IF(AND(N(N169)&lt;0,I168=-1),-1,IF(AND(N(N169)&gt;0,I168=1),2,IF(AND(N(N169)&lt;0,I168=1),-2,"")))))</f>
        <v/>
      </c>
      <c r="P169" s="0" t="str">
        <f aca="false">IF(N169&lt;&gt;"",ABS(N169),"")</f>
        <v/>
      </c>
    </row>
    <row r="170" customFormat="false" ht="12.8" hidden="false" customHeight="false" outlineLevel="0" collapsed="false">
      <c r="A170" s="4" t="n">
        <v>43803.7083333333</v>
      </c>
      <c r="B170" s="5" t="n">
        <v>1.30905</v>
      </c>
      <c r="C170" s="5" t="n">
        <v>1.31202</v>
      </c>
      <c r="D170" s="5" t="n">
        <v>1.30905</v>
      </c>
      <c r="E170" s="5" t="n">
        <v>1.3109</v>
      </c>
      <c r="F170" s="0" t="n">
        <v>4736</v>
      </c>
      <c r="G170" s="0" t="n">
        <f aca="false">ROW()-3</f>
        <v>167</v>
      </c>
      <c r="H170" s="5" t="n">
        <f aca="true">IF(G170&gt;(MovingPeriod+MovingShift),AVERAGE(INDIRECT("E"&amp;(ROW()-MovingPeriod-MovingShift)&amp;":"&amp;"E"&amp;ROW()-MovingShift)),"")</f>
        <v>1.30035076923077</v>
      </c>
      <c r="I170" s="0" t="str">
        <f aca="false">IF(AND(B170&gt;H170,E170&lt;H170),-1,IF(AND(B170&lt;H170,E170&gt;H170),1,""))</f>
        <v/>
      </c>
      <c r="J170" s="0" t="n">
        <f aca="false">IF(AND(I170=-1,J169=""),-1,IF(AND(I170=1,J169=""),1,IF(OR(AND(I170="",J169=1),AND(I170="",J169=-1),I170=J169),J169,"")))</f>
        <v>1</v>
      </c>
      <c r="K170" s="0" t="str">
        <f aca="false">IF(AND(J169=1,J168=""),INDEX(DealTypes,1),IF(AND(J169=-1,J168=""),INDEX(DealTypes,2),IF(OR(AND(J169="",J168=1),AND(J169="",J168=-1)),INDEX(DealTypes,3),"")))</f>
        <v/>
      </c>
      <c r="L170" s="0" t="n">
        <f aca="false">IF(K170=INDEX(DealTypes,1),B170+Spread,IF(K170=INDEX(DealTypes,2),B170,IF(OR(K170=INDEX(DealTypes,3),N(L169)=0),"",L169)))</f>
        <v>1.30487</v>
      </c>
      <c r="M170" s="6" t="str">
        <f aca="false">IF(N170&lt;&gt;"",IF(COUNTIF(N$3:N170,N170)=1,MAX(M$4:M169)+1,""),"")</f>
        <v/>
      </c>
      <c r="N170" s="7" t="str">
        <f aca="false">IF(K170=INDEX(DealTypes,3),IF(I169=-1,ROUND((B170-L169)/Point,0),ROUND((L169-B170)/Point,0)),"")</f>
        <v/>
      </c>
      <c r="O170" s="6" t="str">
        <f aca="false">(IF(AND(N(N170)&gt;0,I169=-1),1,IF(AND(N(N170)&lt;0,I169=-1),-1,IF(AND(N(N170)&gt;0,I169=1),2,IF(AND(N(N170)&lt;0,I169=1),-2,"")))))</f>
        <v/>
      </c>
      <c r="P170" s="0" t="str">
        <f aca="false">IF(N170&lt;&gt;"",ABS(N170),"")</f>
        <v/>
      </c>
    </row>
    <row r="171" customFormat="false" ht="12.8" hidden="false" customHeight="false" outlineLevel="0" collapsed="false">
      <c r="A171" s="4" t="n">
        <v>43803.75</v>
      </c>
      <c r="B171" s="5" t="n">
        <v>1.31092</v>
      </c>
      <c r="C171" s="5" t="n">
        <v>1.31125</v>
      </c>
      <c r="D171" s="5" t="n">
        <v>1.30869</v>
      </c>
      <c r="E171" s="5" t="n">
        <v>1.30937</v>
      </c>
      <c r="F171" s="0" t="n">
        <v>2860</v>
      </c>
      <c r="G171" s="0" t="n">
        <f aca="false">ROW()-3</f>
        <v>168</v>
      </c>
      <c r="H171" s="5" t="n">
        <f aca="true">IF(G171&gt;(MovingPeriod+MovingShift),AVERAGE(INDIRECT("E"&amp;(ROW()-MovingPeriod-MovingShift)&amp;":"&amp;"E"&amp;ROW()-MovingShift)),"")</f>
        <v>1.30079538461538</v>
      </c>
      <c r="I171" s="6" t="str">
        <f aca="false">IF(AND(B171&gt;H171,E171&lt;H171),-1,IF(AND(B171&lt;H171,E171&gt;H171),1,""))</f>
        <v/>
      </c>
      <c r="J171" s="0" t="n">
        <f aca="false">IF(AND(I171=-1,J170=""),-1,IF(AND(I171=1,J170=""),1,IF(OR(AND(I171="",J170=1),AND(I171="",J170=-1),I171=J170),J170,"")))</f>
        <v>1</v>
      </c>
      <c r="K171" s="0" t="str">
        <f aca="false">IF(AND(J170=1,J169=""),INDEX(DealTypes,1),IF(AND(J170=-1,J169=""),INDEX(DealTypes,2),IF(OR(AND(J170="",J169=1),AND(J170="",J169=-1)),INDEX(DealTypes,3),"")))</f>
        <v/>
      </c>
      <c r="L171" s="0" t="n">
        <f aca="false">IF(K171=INDEX(DealTypes,1),B171+Spread,IF(K171=INDEX(DealTypes,2),B171,IF(OR(K171=INDEX(DealTypes,3),N(L170)=0),"",L170)))</f>
        <v>1.30487</v>
      </c>
      <c r="M171" s="6" t="str">
        <f aca="false">IF(N171&lt;&gt;"",IF(COUNTIF(N$3:N171,N171)=1,MAX(M$4:M170)+1,""),"")</f>
        <v/>
      </c>
      <c r="N171" s="7" t="str">
        <f aca="false">IF(K171=INDEX(DealTypes,3),IF(I170=-1,ROUND((B171-L170)/Point,0),ROUND((L170-B171)/Point,0)),"")</f>
        <v/>
      </c>
      <c r="O171" s="6" t="str">
        <f aca="false">(IF(AND(N(N171)&gt;0,I170=-1),1,IF(AND(N(N171)&lt;0,I170=-1),-1,IF(AND(N(N171)&gt;0,I170=1),2,IF(AND(N(N171)&lt;0,I170=1),-2,"")))))</f>
        <v/>
      </c>
      <c r="P171" s="0" t="str">
        <f aca="false">IF(N171&lt;&gt;"",ABS(N171),"")</f>
        <v/>
      </c>
    </row>
    <row r="172" customFormat="false" ht="12.8" hidden="false" customHeight="false" outlineLevel="0" collapsed="false">
      <c r="A172" s="4" t="n">
        <v>43803.7916666667</v>
      </c>
      <c r="B172" s="5" t="n">
        <v>1.30937</v>
      </c>
      <c r="C172" s="5" t="n">
        <v>1.30982</v>
      </c>
      <c r="D172" s="5" t="n">
        <v>1.30874</v>
      </c>
      <c r="E172" s="5" t="n">
        <v>1.30909</v>
      </c>
      <c r="F172" s="0" t="n">
        <v>1426</v>
      </c>
      <c r="G172" s="0" t="n">
        <f aca="false">ROW()-3</f>
        <v>169</v>
      </c>
      <c r="H172" s="5" t="n">
        <f aca="true">IF(G172&gt;(MovingPeriod+MovingShift),AVERAGE(INDIRECT("E"&amp;(ROW()-MovingPeriod-MovingShift)&amp;":"&amp;"E"&amp;ROW()-MovingShift)),"")</f>
        <v>1.30129692307692</v>
      </c>
      <c r="I172" s="0" t="str">
        <f aca="false">IF(AND(B172&gt;H172,E172&lt;H172),-1,IF(AND(B172&lt;H172,E172&gt;H172),1,""))</f>
        <v/>
      </c>
      <c r="J172" s="0" t="n">
        <f aca="false">IF(AND(I172=-1,J171=""),-1,IF(AND(I172=1,J171=""),1,IF(OR(AND(I172="",J171=1),AND(I172="",J171=-1),I172=J171),J171,"")))</f>
        <v>1</v>
      </c>
      <c r="K172" s="0" t="str">
        <f aca="false">IF(AND(J171=1,J170=""),INDEX(DealTypes,1),IF(AND(J171=-1,J170=""),INDEX(DealTypes,2),IF(OR(AND(J171="",J170=1),AND(J171="",J170=-1)),INDEX(DealTypes,3),"")))</f>
        <v/>
      </c>
      <c r="L172" s="0" t="n">
        <f aca="false">IF(K172=INDEX(DealTypes,1),B172+Spread,IF(K172=INDEX(DealTypes,2),B172,IF(OR(K172=INDEX(DealTypes,3),N(L171)=0),"",L171)))</f>
        <v>1.30487</v>
      </c>
      <c r="M172" s="6" t="str">
        <f aca="false">IF(N172&lt;&gt;"",IF(COUNTIF(N$3:N172,N172)=1,MAX(M$4:M171)+1,""),"")</f>
        <v/>
      </c>
      <c r="N172" s="7" t="str">
        <f aca="false">IF(K172=INDEX(DealTypes,3),IF(I171=-1,ROUND((B172-L171)/Point,0),ROUND((L171-B172)/Point,0)),"")</f>
        <v/>
      </c>
      <c r="O172" s="6" t="str">
        <f aca="false">(IF(AND(N(N172)&gt;0,I171=-1),1,IF(AND(N(N172)&lt;0,I171=-1),-1,IF(AND(N(N172)&gt;0,I171=1),2,IF(AND(N(N172)&lt;0,I171=1),-2,"")))))</f>
        <v/>
      </c>
      <c r="P172" s="0" t="str">
        <f aca="false">IF(N172&lt;&gt;"",ABS(N172),"")</f>
        <v/>
      </c>
    </row>
    <row r="173" customFormat="false" ht="12.8" hidden="false" customHeight="false" outlineLevel="0" collapsed="false">
      <c r="A173" s="4" t="n">
        <v>43803.8333333333</v>
      </c>
      <c r="B173" s="5" t="n">
        <v>1.30909</v>
      </c>
      <c r="C173" s="5" t="n">
        <v>1.30951</v>
      </c>
      <c r="D173" s="5" t="n">
        <v>1.30869</v>
      </c>
      <c r="E173" s="5" t="n">
        <v>1.30888</v>
      </c>
      <c r="F173" s="0" t="n">
        <v>1253</v>
      </c>
      <c r="G173" s="0" t="n">
        <f aca="false">ROW()-3</f>
        <v>170</v>
      </c>
      <c r="H173" s="5" t="n">
        <f aca="true">IF(G173&gt;(MovingPeriod+MovingShift),AVERAGE(INDIRECT("E"&amp;(ROW()-MovingPeriod-MovingShift)&amp;":"&amp;"E"&amp;ROW()-MovingShift)),"")</f>
        <v>1.30202615384615</v>
      </c>
      <c r="I173" s="6" t="str">
        <f aca="false">IF(AND(B173&gt;H173,E173&lt;H173),-1,IF(AND(B173&lt;H173,E173&gt;H173),1,""))</f>
        <v/>
      </c>
      <c r="J173" s="0" t="n">
        <f aca="false">IF(AND(I173=-1,J172=""),-1,IF(AND(I173=1,J172=""),1,IF(OR(AND(I173="",J172=1),AND(I173="",J172=-1),I173=J172),J172,"")))</f>
        <v>1</v>
      </c>
      <c r="K173" s="0" t="str">
        <f aca="false">IF(AND(J172=1,J171=""),INDEX(DealTypes,1),IF(AND(J172=-1,J171=""),INDEX(DealTypes,2),IF(OR(AND(J172="",J171=1),AND(J172="",J171=-1)),INDEX(DealTypes,3),"")))</f>
        <v/>
      </c>
      <c r="L173" s="0" t="n">
        <f aca="false">IF(K173=INDEX(DealTypes,1),B173+Spread,IF(K173=INDEX(DealTypes,2),B173,IF(OR(K173=INDEX(DealTypes,3),N(L172)=0),"",L172)))</f>
        <v>1.30487</v>
      </c>
      <c r="M173" s="6" t="str">
        <f aca="false">IF(N173&lt;&gt;"",IF(COUNTIF(N$3:N173,N173)=1,MAX(M$4:M172)+1,""),"")</f>
        <v/>
      </c>
      <c r="N173" s="7" t="str">
        <f aca="false">IF(K173=INDEX(DealTypes,3),IF(I172=-1,ROUND((B173-L172)/Point,0),ROUND((L172-B173)/Point,0)),"")</f>
        <v/>
      </c>
      <c r="O173" s="6" t="str">
        <f aca="false">(IF(AND(N(N173)&gt;0,I172=-1),1,IF(AND(N(N173)&lt;0,I172=-1),-1,IF(AND(N(N173)&gt;0,I172=1),2,IF(AND(N(N173)&lt;0,I172=1),-2,"")))))</f>
        <v/>
      </c>
      <c r="P173" s="0" t="str">
        <f aca="false">IF(N173&lt;&gt;"",ABS(N173),"")</f>
        <v/>
      </c>
    </row>
    <row r="174" customFormat="false" ht="12.8" hidden="false" customHeight="false" outlineLevel="0" collapsed="false">
      <c r="A174" s="4" t="n">
        <v>43803.875</v>
      </c>
      <c r="B174" s="5" t="n">
        <v>1.30888</v>
      </c>
      <c r="C174" s="5" t="n">
        <v>1.30991</v>
      </c>
      <c r="D174" s="5" t="n">
        <v>1.3087</v>
      </c>
      <c r="E174" s="5" t="n">
        <v>1.30984</v>
      </c>
      <c r="F174" s="0" t="n">
        <v>1282</v>
      </c>
      <c r="G174" s="0" t="n">
        <f aca="false">ROW()-3</f>
        <v>171</v>
      </c>
      <c r="H174" s="5" t="n">
        <f aca="true">IF(G174&gt;(MovingPeriod+MovingShift),AVERAGE(INDIRECT("E"&amp;(ROW()-MovingPeriod-MovingShift)&amp;":"&amp;"E"&amp;ROW()-MovingShift)),"")</f>
        <v>1.30280230769231</v>
      </c>
      <c r="I174" s="6" t="str">
        <f aca="false">IF(AND(B174&gt;H174,E174&lt;H174),-1,IF(AND(B174&lt;H174,E174&gt;H174),1,""))</f>
        <v/>
      </c>
      <c r="J174" s="0" t="n">
        <f aca="false">IF(AND(I174=-1,J173=""),-1,IF(AND(I174=1,J173=""),1,IF(OR(AND(I174="",J173=1),AND(I174="",J173=-1),I174=J173),J173,"")))</f>
        <v>1</v>
      </c>
      <c r="K174" s="0" t="str">
        <f aca="false">IF(AND(J173=1,J172=""),INDEX(DealTypes,1),IF(AND(J173=-1,J172=""),INDEX(DealTypes,2),IF(OR(AND(J173="",J172=1),AND(J173="",J172=-1)),INDEX(DealTypes,3),"")))</f>
        <v/>
      </c>
      <c r="L174" s="0" t="n">
        <f aca="false">IF(K174=INDEX(DealTypes,1),B174+Spread,IF(K174=INDEX(DealTypes,2),B174,IF(OR(K174=INDEX(DealTypes,3),N(L173)=0),"",L173)))</f>
        <v>1.30487</v>
      </c>
      <c r="M174" s="6" t="str">
        <f aca="false">IF(N174&lt;&gt;"",IF(COUNTIF(N$3:N174,N174)=1,MAX(M$4:M173)+1,""),"")</f>
        <v/>
      </c>
      <c r="N174" s="7" t="str">
        <f aca="false">IF(K174=INDEX(DealTypes,3),IF(I173=-1,ROUND((B174-L173)/Point,0),ROUND((L173-B174)/Point,0)),"")</f>
        <v/>
      </c>
      <c r="O174" s="6" t="str">
        <f aca="false">(IF(AND(N(N174)&gt;0,I173=-1),1,IF(AND(N(N174)&lt;0,I173=-1),-1,IF(AND(N(N174)&gt;0,I173=1),2,IF(AND(N(N174)&lt;0,I173=1),-2,"")))))</f>
        <v/>
      </c>
      <c r="P174" s="0" t="str">
        <f aca="false">IF(N174&lt;&gt;"",ABS(N174),"")</f>
        <v/>
      </c>
    </row>
    <row r="175" customFormat="false" ht="12.8" hidden="false" customHeight="false" outlineLevel="0" collapsed="false">
      <c r="A175" s="4" t="n">
        <v>43803.9166666667</v>
      </c>
      <c r="B175" s="5" t="n">
        <v>1.30987</v>
      </c>
      <c r="C175" s="5" t="n">
        <v>1.3107</v>
      </c>
      <c r="D175" s="5" t="n">
        <v>1.30949</v>
      </c>
      <c r="E175" s="5" t="n">
        <v>1.3104</v>
      </c>
      <c r="F175" s="0" t="n">
        <v>1165</v>
      </c>
      <c r="G175" s="0" t="n">
        <f aca="false">ROW()-3</f>
        <v>172</v>
      </c>
      <c r="H175" s="5" t="n">
        <f aca="true">IF(G175&gt;(MovingPeriod+MovingShift),AVERAGE(INDIRECT("E"&amp;(ROW()-MovingPeriod-MovingShift)&amp;":"&amp;"E"&amp;ROW()-MovingShift)),"")</f>
        <v>1.30350538461538</v>
      </c>
      <c r="I175" s="6" t="str">
        <f aca="false">IF(AND(B175&gt;H175,E175&lt;H175),-1,IF(AND(B175&lt;H175,E175&gt;H175),1,""))</f>
        <v/>
      </c>
      <c r="J175" s="0" t="n">
        <f aca="false">IF(AND(I175=-1,J174=""),-1,IF(AND(I175=1,J174=""),1,IF(OR(AND(I175="",J174=1),AND(I175="",J174=-1),I175=J174),J174,"")))</f>
        <v>1</v>
      </c>
      <c r="K175" s="0" t="str">
        <f aca="false">IF(AND(J174=1,J173=""),INDEX(DealTypes,1),IF(AND(J174=-1,J173=""),INDEX(DealTypes,2),IF(OR(AND(J174="",J173=1),AND(J174="",J173=-1)),INDEX(DealTypes,3),"")))</f>
        <v/>
      </c>
      <c r="L175" s="0" t="n">
        <f aca="false">IF(K175=INDEX(DealTypes,1),B175+Spread,IF(K175=INDEX(DealTypes,2),B175,IF(OR(K175=INDEX(DealTypes,3),N(L174)=0),"",L174)))</f>
        <v>1.30487</v>
      </c>
      <c r="M175" s="6" t="str">
        <f aca="false">IF(N175&lt;&gt;"",IF(COUNTIF(N$3:N175,N175)=1,MAX(M$4:M174)+1,""),"")</f>
        <v/>
      </c>
      <c r="N175" s="7" t="str">
        <f aca="false">IF(K175=INDEX(DealTypes,3),IF(I174=-1,ROUND((B175-L174)/Point,0),ROUND((L174-B175)/Point,0)),"")</f>
        <v/>
      </c>
      <c r="O175" s="6" t="str">
        <f aca="false">(IF(AND(N(N175)&gt;0,I174=-1),1,IF(AND(N(N175)&lt;0,I174=-1),-1,IF(AND(N(N175)&gt;0,I174=1),2,IF(AND(N(N175)&lt;0,I174=1),-2,"")))))</f>
        <v/>
      </c>
      <c r="P175" s="0" t="str">
        <f aca="false">IF(N175&lt;&gt;"",ABS(N175),"")</f>
        <v/>
      </c>
    </row>
    <row r="176" customFormat="false" ht="12.8" hidden="false" customHeight="false" outlineLevel="0" collapsed="false">
      <c r="A176" s="4" t="n">
        <v>43803.9583333333</v>
      </c>
      <c r="B176" s="5" t="n">
        <v>1.3104</v>
      </c>
      <c r="C176" s="5" t="n">
        <v>1.31067</v>
      </c>
      <c r="D176" s="5" t="n">
        <v>1.31003</v>
      </c>
      <c r="E176" s="5" t="n">
        <v>1.31029</v>
      </c>
      <c r="F176" s="0" t="n">
        <v>1132</v>
      </c>
      <c r="G176" s="0" t="n">
        <f aca="false">ROW()-3</f>
        <v>173</v>
      </c>
      <c r="H176" s="5" t="n">
        <f aca="true">IF(G176&gt;(MovingPeriod+MovingShift),AVERAGE(INDIRECT("E"&amp;(ROW()-MovingPeriod-MovingShift)&amp;":"&amp;"E"&amp;ROW()-MovingShift)),"")</f>
        <v>1.30436153846154</v>
      </c>
      <c r="I176" s="0" t="str">
        <f aca="false">IF(AND(B176&gt;H176,E176&lt;H176),-1,IF(AND(B176&lt;H176,E176&gt;H176),1,""))</f>
        <v/>
      </c>
      <c r="J176" s="0" t="n">
        <f aca="false">IF(AND(I176=-1,J175=""),-1,IF(AND(I176=1,J175=""),1,IF(OR(AND(I176="",J175=1),AND(I176="",J175=-1),I176=J175),J175,"")))</f>
        <v>1</v>
      </c>
      <c r="K176" s="0" t="str">
        <f aca="false">IF(AND(J175=1,J174=""),INDEX(DealTypes,1),IF(AND(J175=-1,J174=""),INDEX(DealTypes,2),IF(OR(AND(J175="",J174=1),AND(J175="",J174=-1)),INDEX(DealTypes,3),"")))</f>
        <v/>
      </c>
      <c r="L176" s="0" t="n">
        <f aca="false">IF(K176=INDEX(DealTypes,1),B176+Spread,IF(K176=INDEX(DealTypes,2),B176,IF(OR(K176=INDEX(DealTypes,3),N(L175)=0),"",L175)))</f>
        <v>1.30487</v>
      </c>
      <c r="M176" s="6" t="str">
        <f aca="false">IF(N176&lt;&gt;"",IF(COUNTIF(N$3:N176,N176)=1,MAX(M$4:M175)+1,""),"")</f>
        <v/>
      </c>
      <c r="N176" s="7" t="str">
        <f aca="false">IF(K176=INDEX(DealTypes,3),IF(I175=-1,ROUND((B176-L175)/Point,0),ROUND((L175-B176)/Point,0)),"")</f>
        <v/>
      </c>
      <c r="O176" s="6" t="str">
        <f aca="false">(IF(AND(N(N176)&gt;0,I175=-1),1,IF(AND(N(N176)&lt;0,I175=-1),-1,IF(AND(N(N176)&gt;0,I175=1),2,IF(AND(N(N176)&lt;0,I175=1),-2,"")))))</f>
        <v/>
      </c>
      <c r="P176" s="0" t="str">
        <f aca="false">IF(N176&lt;&gt;"",ABS(N176),"")</f>
        <v/>
      </c>
    </row>
    <row r="177" customFormat="false" ht="12.8" hidden="false" customHeight="false" outlineLevel="0" collapsed="false">
      <c r="A177" s="4" t="n">
        <v>43804</v>
      </c>
      <c r="B177" s="5" t="n">
        <v>1.31029</v>
      </c>
      <c r="C177" s="5" t="n">
        <v>1.31057</v>
      </c>
      <c r="D177" s="5" t="n">
        <v>1.31015</v>
      </c>
      <c r="E177" s="5" t="n">
        <v>1.31032</v>
      </c>
      <c r="F177" s="0" t="n">
        <v>561</v>
      </c>
      <c r="G177" s="0" t="n">
        <f aca="false">ROW()-3</f>
        <v>174</v>
      </c>
      <c r="H177" s="5" t="n">
        <f aca="true">IF(G177&gt;(MovingPeriod+MovingShift),AVERAGE(INDIRECT("E"&amp;(ROW()-MovingPeriod-MovingShift)&amp;":"&amp;"E"&amp;ROW()-MovingShift)),"")</f>
        <v>1.30509076923077</v>
      </c>
      <c r="I177" s="0" t="str">
        <f aca="false">IF(AND(B177&gt;H177,E177&lt;H177),-1,IF(AND(B177&lt;H177,E177&gt;H177),1,""))</f>
        <v/>
      </c>
      <c r="J177" s="0" t="n">
        <f aca="false">IF(AND(I177=-1,J176=""),-1,IF(AND(I177=1,J176=""),1,IF(OR(AND(I177="",J176=1),AND(I177="",J176=-1),I177=J176),J176,"")))</f>
        <v>1</v>
      </c>
      <c r="K177" s="0" t="str">
        <f aca="false">IF(AND(J176=1,J175=""),INDEX(DealTypes,1),IF(AND(J176=-1,J175=""),INDEX(DealTypes,2),IF(OR(AND(J176="",J175=1),AND(J176="",J175=-1)),INDEX(DealTypes,3),"")))</f>
        <v/>
      </c>
      <c r="L177" s="0" t="n">
        <f aca="false">IF(K177=INDEX(DealTypes,1),B177+Spread,IF(K177=INDEX(DealTypes,2),B177,IF(OR(K177=INDEX(DealTypes,3),N(L176)=0),"",L176)))</f>
        <v>1.30487</v>
      </c>
      <c r="M177" s="6" t="str">
        <f aca="false">IF(N177&lt;&gt;"",IF(COUNTIF(N$3:N177,N177)=1,MAX(M$4:M176)+1,""),"")</f>
        <v/>
      </c>
      <c r="N177" s="7" t="str">
        <f aca="false">IF(K177=INDEX(DealTypes,3),IF(I176=-1,ROUND((B177-L176)/Point,0),ROUND((L176-B177)/Point,0)),"")</f>
        <v/>
      </c>
      <c r="O177" s="6" t="str">
        <f aca="false">(IF(AND(N(N177)&gt;0,I176=-1),1,IF(AND(N(N177)&lt;0,I176=-1),-1,IF(AND(N(N177)&gt;0,I176=1),2,IF(AND(N(N177)&lt;0,I176=1),-2,"")))))</f>
        <v/>
      </c>
      <c r="P177" s="0" t="str">
        <f aca="false">IF(N177&lt;&gt;"",ABS(N177),"")</f>
        <v/>
      </c>
    </row>
    <row r="178" customFormat="false" ht="12.8" hidden="false" customHeight="false" outlineLevel="0" collapsed="false">
      <c r="A178" s="4" t="n">
        <v>43804.0416666667</v>
      </c>
      <c r="B178" s="5" t="n">
        <v>1.3103</v>
      </c>
      <c r="C178" s="5" t="n">
        <v>1.31109</v>
      </c>
      <c r="D178" s="5" t="n">
        <v>1.3103</v>
      </c>
      <c r="E178" s="5" t="n">
        <v>1.31088</v>
      </c>
      <c r="F178" s="0" t="n">
        <v>770</v>
      </c>
      <c r="G178" s="0" t="n">
        <f aca="false">ROW()-3</f>
        <v>175</v>
      </c>
      <c r="H178" s="5" t="n">
        <f aca="true">IF(G178&gt;(MovingPeriod+MovingShift),AVERAGE(INDIRECT("E"&amp;(ROW()-MovingPeriod-MovingShift)&amp;":"&amp;"E"&amp;ROW()-MovingShift)),"")</f>
        <v>1.30583769230769</v>
      </c>
      <c r="I178" s="0" t="str">
        <f aca="false">IF(AND(B178&gt;H178,E178&lt;H178),-1,IF(AND(B178&lt;H178,E178&gt;H178),1,""))</f>
        <v/>
      </c>
      <c r="J178" s="0" t="n">
        <f aca="false">IF(AND(I178=-1,J177=""),-1,IF(AND(I178=1,J177=""),1,IF(OR(AND(I178="",J177=1),AND(I178="",J177=-1),I178=J177),J177,"")))</f>
        <v>1</v>
      </c>
      <c r="K178" s="0" t="str">
        <f aca="false">IF(AND(J177=1,J176=""),INDEX(DealTypes,1),IF(AND(J177=-1,J176=""),INDEX(DealTypes,2),IF(OR(AND(J177="",J176=1),AND(J177="",J176=-1)),INDEX(DealTypes,3),"")))</f>
        <v/>
      </c>
      <c r="L178" s="0" t="n">
        <f aca="false">IF(K178=INDEX(DealTypes,1),B178+Spread,IF(K178=INDEX(DealTypes,2),B178,IF(OR(K178=INDEX(DealTypes,3),N(L177)=0),"",L177)))</f>
        <v>1.30487</v>
      </c>
      <c r="M178" s="6" t="str">
        <f aca="false">IF(N178&lt;&gt;"",IF(COUNTIF(N$3:N178,N178)=1,MAX(M$4:M177)+1,""),"")</f>
        <v/>
      </c>
      <c r="N178" s="7" t="str">
        <f aca="false">IF(K178=INDEX(DealTypes,3),IF(I177=-1,ROUND((B178-L177)/Point,0),ROUND((L177-B178)/Point,0)),"")</f>
        <v/>
      </c>
      <c r="O178" s="6" t="str">
        <f aca="false">(IF(AND(N(N178)&gt;0,I177=-1),1,IF(AND(N(N178)&lt;0,I177=-1),-1,IF(AND(N(N178)&gt;0,I177=1),2,IF(AND(N(N178)&lt;0,I177=1),-2,"")))))</f>
        <v/>
      </c>
      <c r="P178" s="0" t="str">
        <f aca="false">IF(N178&lt;&gt;"",ABS(N178),"")</f>
        <v/>
      </c>
    </row>
    <row r="179" customFormat="false" ht="12.8" hidden="false" customHeight="false" outlineLevel="0" collapsed="false">
      <c r="A179" s="4" t="n">
        <v>43804.0833333333</v>
      </c>
      <c r="B179" s="5" t="n">
        <v>1.31087</v>
      </c>
      <c r="C179" s="5" t="n">
        <v>1.31108</v>
      </c>
      <c r="D179" s="5" t="n">
        <v>1.31059</v>
      </c>
      <c r="E179" s="5" t="n">
        <v>1.31077</v>
      </c>
      <c r="F179" s="0" t="n">
        <v>1209</v>
      </c>
      <c r="G179" s="0" t="n">
        <f aca="false">ROW()-3</f>
        <v>176</v>
      </c>
      <c r="H179" s="5" t="n">
        <f aca="true">IF(G179&gt;(MovingPeriod+MovingShift),AVERAGE(INDIRECT("E"&amp;(ROW()-MovingPeriod-MovingShift)&amp;":"&amp;"E"&amp;ROW()-MovingShift)),"")</f>
        <v>1.30658384615385</v>
      </c>
      <c r="I179" s="0" t="str">
        <f aca="false">IF(AND(B179&gt;H179,E179&lt;H179),-1,IF(AND(B179&lt;H179,E179&gt;H179),1,""))</f>
        <v/>
      </c>
      <c r="J179" s="6" t="n">
        <f aca="false">IF(AND(I179=-1,J178=""),-1,IF(AND(I179=1,J178=""),1,IF(OR(AND(I179="",J178=1),AND(I179="",J178=-1),I179=J178),J178,"")))</f>
        <v>1</v>
      </c>
      <c r="K179" s="0" t="str">
        <f aca="false">IF(AND(J178=1,J177=""),INDEX(DealTypes,1),IF(AND(J178=-1,J177=""),INDEX(DealTypes,2),IF(OR(AND(J178="",J177=1),AND(J178="",J177=-1)),INDEX(DealTypes,3),"")))</f>
        <v/>
      </c>
      <c r="L179" s="0" t="n">
        <f aca="false">IF(K179=INDEX(DealTypes,1),B179+Spread,IF(K179=INDEX(DealTypes,2),B179,IF(OR(K179=INDEX(DealTypes,3),N(L178)=0),"",L178)))</f>
        <v>1.30487</v>
      </c>
      <c r="M179" s="6" t="str">
        <f aca="false">IF(N179&lt;&gt;"",IF(COUNTIF(N$3:N179,N179)=1,MAX(M$4:M178)+1,""),"")</f>
        <v/>
      </c>
      <c r="N179" s="7" t="str">
        <f aca="false">IF(K179=INDEX(DealTypes,3),IF(I178=-1,ROUND((B179-L178)/Point,0),ROUND((L178-B179)/Point,0)),"")</f>
        <v/>
      </c>
      <c r="O179" s="6" t="str">
        <f aca="false">(IF(AND(N(N179)&gt;0,I178=-1),1,IF(AND(N(N179)&lt;0,I178=-1),-1,IF(AND(N(N179)&gt;0,I178=1),2,IF(AND(N(N179)&lt;0,I178=1),-2,"")))))</f>
        <v/>
      </c>
      <c r="P179" s="0" t="str">
        <f aca="false">IF(N179&lt;&gt;"",ABS(N179),"")</f>
        <v/>
      </c>
    </row>
    <row r="180" customFormat="false" ht="12.8" hidden="false" customHeight="false" outlineLevel="0" collapsed="false">
      <c r="A180" s="4" t="n">
        <v>43804.125</v>
      </c>
      <c r="B180" s="5" t="n">
        <v>1.31076</v>
      </c>
      <c r="C180" s="5" t="n">
        <v>1.31127</v>
      </c>
      <c r="D180" s="5" t="n">
        <v>1.31064</v>
      </c>
      <c r="E180" s="5" t="n">
        <v>1.31117</v>
      </c>
      <c r="F180" s="0" t="n">
        <v>1220</v>
      </c>
      <c r="G180" s="0" t="n">
        <f aca="false">ROW()-3</f>
        <v>177</v>
      </c>
      <c r="H180" s="5" t="n">
        <f aca="true">IF(G180&gt;(MovingPeriod+MovingShift),AVERAGE(INDIRECT("E"&amp;(ROW()-MovingPeriod-MovingShift)&amp;":"&amp;"E"&amp;ROW()-MovingShift)),"")</f>
        <v>1.30740461538462</v>
      </c>
      <c r="I180" s="0" t="str">
        <f aca="false">IF(AND(B180&gt;H180,E180&lt;H180),-1,IF(AND(B180&lt;H180,E180&gt;H180),1,""))</f>
        <v/>
      </c>
      <c r="J180" s="0" t="n">
        <f aca="false">IF(AND(I180=-1,J179=""),-1,IF(AND(I180=1,J179=""),1,IF(OR(AND(I180="",J179=1),AND(I180="",J179=-1),I180=J179),J179,"")))</f>
        <v>1</v>
      </c>
      <c r="K180" s="0" t="str">
        <f aca="false">IF(AND(J179=1,J178=""),INDEX(DealTypes,1),IF(AND(J179=-1,J178=""),INDEX(DealTypes,2),IF(OR(AND(J179="",J178=1),AND(J179="",J178=-1)),INDEX(DealTypes,3),"")))</f>
        <v/>
      </c>
      <c r="L180" s="6" t="n">
        <f aca="false">IF(K180=INDEX(DealTypes,1),B180+Spread,IF(K180=INDEX(DealTypes,2),B180,IF(OR(K180=INDEX(DealTypes,3),N(L179)=0),"",L179)))</f>
        <v>1.30487</v>
      </c>
      <c r="M180" s="6" t="str">
        <f aca="false">IF(N180&lt;&gt;"",IF(COUNTIF(N$3:N180,N180)=1,MAX(M$4:M179)+1,""),"")</f>
        <v/>
      </c>
      <c r="N180" s="7" t="str">
        <f aca="false">IF(K180=INDEX(DealTypes,3),IF(I179=-1,ROUND((B180-L179)/Point,0),ROUND((L179-B180)/Point,0)),"")</f>
        <v/>
      </c>
      <c r="O180" s="6" t="str">
        <f aca="false">(IF(AND(N(N180)&gt;0,I179=-1),1,IF(AND(N(N180)&lt;0,I179=-1),-1,IF(AND(N(N180)&gt;0,I179=1),2,IF(AND(N(N180)&lt;0,I179=1),-2,"")))))</f>
        <v/>
      </c>
      <c r="P180" s="0" t="str">
        <f aca="false">IF(N180&lt;&gt;"",ABS(N180),"")</f>
        <v/>
      </c>
    </row>
    <row r="181" customFormat="false" ht="12.8" hidden="false" customHeight="false" outlineLevel="0" collapsed="false">
      <c r="A181" s="4" t="n">
        <v>43804.1666666667</v>
      </c>
      <c r="B181" s="5" t="n">
        <v>1.31117</v>
      </c>
      <c r="C181" s="5" t="n">
        <v>1.31149</v>
      </c>
      <c r="D181" s="5" t="n">
        <v>1.31104</v>
      </c>
      <c r="E181" s="5" t="n">
        <v>1.31129</v>
      </c>
      <c r="F181" s="0" t="n">
        <v>1075</v>
      </c>
      <c r="G181" s="0" t="n">
        <f aca="false">ROW()-3</f>
        <v>178</v>
      </c>
      <c r="H181" s="5" t="n">
        <f aca="true">IF(G181&gt;(MovingPeriod+MovingShift),AVERAGE(INDIRECT("E"&amp;(ROW()-MovingPeriod-MovingShift)&amp;":"&amp;"E"&amp;ROW()-MovingShift)),"")</f>
        <v>1.30824461538462</v>
      </c>
      <c r="I181" s="0" t="str">
        <f aca="false">IF(AND(B181&gt;H181,E181&lt;H181),-1,IF(AND(B181&lt;H181,E181&gt;H181),1,""))</f>
        <v/>
      </c>
      <c r="J181" s="0" t="n">
        <f aca="false">IF(AND(I181=-1,J180=""),-1,IF(AND(I181=1,J180=""),1,IF(OR(AND(I181="",J180=1),AND(I181="",J180=-1),I181=J180),J180,"")))</f>
        <v>1</v>
      </c>
      <c r="K181" s="0" t="str">
        <f aca="false">IF(AND(J180=1,J179=""),INDEX(DealTypes,1),IF(AND(J180=-1,J179=""),INDEX(DealTypes,2),IF(OR(AND(J180="",J179=1),AND(J180="",J179=-1)),INDEX(DealTypes,3),"")))</f>
        <v/>
      </c>
      <c r="L181" s="0" t="n">
        <f aca="false">IF(K181=INDEX(DealTypes,1),B181+Spread,IF(K181=INDEX(DealTypes,2),B181,IF(OR(K181=INDEX(DealTypes,3),N(L180)=0),"",L180)))</f>
        <v>1.30487</v>
      </c>
      <c r="M181" s="6" t="str">
        <f aca="false">IF(N181&lt;&gt;"",IF(COUNTIF(N$3:N181,N181)=1,MAX(M$4:M180)+1,""),"")</f>
        <v/>
      </c>
      <c r="N181" s="7" t="str">
        <f aca="false">IF(K181=INDEX(DealTypes,3),IF(I180=-1,ROUND((B181-L180)/Point,0),ROUND((L180-B181)/Point,0)),"")</f>
        <v/>
      </c>
      <c r="O181" s="6" t="str">
        <f aca="false">(IF(AND(N(N181)&gt;0,I180=-1),1,IF(AND(N(N181)&lt;0,I180=-1),-1,IF(AND(N(N181)&gt;0,I180=1),2,IF(AND(N(N181)&lt;0,I180=1),-2,"")))))</f>
        <v/>
      </c>
      <c r="P181" s="0" t="str">
        <f aca="false">IF(N181&lt;&gt;"",ABS(N181),"")</f>
        <v/>
      </c>
    </row>
    <row r="182" customFormat="false" ht="12.8" hidden="false" customHeight="false" outlineLevel="0" collapsed="false">
      <c r="A182" s="4" t="n">
        <v>43804.2083333333</v>
      </c>
      <c r="B182" s="5" t="n">
        <v>1.31129</v>
      </c>
      <c r="C182" s="5" t="n">
        <v>1.31182</v>
      </c>
      <c r="D182" s="5" t="n">
        <v>1.31126</v>
      </c>
      <c r="E182" s="5" t="n">
        <v>1.31153</v>
      </c>
      <c r="F182" s="0" t="n">
        <v>759</v>
      </c>
      <c r="G182" s="0" t="n">
        <f aca="false">ROW()-3</f>
        <v>179</v>
      </c>
      <c r="H182" s="5" t="n">
        <f aca="true">IF(G182&gt;(MovingPeriod+MovingShift),AVERAGE(INDIRECT("E"&amp;(ROW()-MovingPeriod-MovingShift)&amp;":"&amp;"E"&amp;ROW()-MovingShift)),"")</f>
        <v>1.30866769230769</v>
      </c>
      <c r="I182" s="0" t="str">
        <f aca="false">IF(AND(B182&gt;H182,E182&lt;H182),-1,IF(AND(B182&lt;H182,E182&gt;H182),1,""))</f>
        <v/>
      </c>
      <c r="J182" s="0" t="n">
        <f aca="false">IF(AND(I182=-1,J181=""),-1,IF(AND(I182=1,J181=""),1,IF(OR(AND(I182="",J181=1),AND(I182="",J181=-1),I182=J181),J181,"")))</f>
        <v>1</v>
      </c>
      <c r="K182" s="0" t="str">
        <f aca="false">IF(AND(J181=1,J180=""),INDEX(DealTypes,1),IF(AND(J181=-1,J180=""),INDEX(DealTypes,2),IF(OR(AND(J181="",J180=1),AND(J181="",J180=-1)),INDEX(DealTypes,3),"")))</f>
        <v/>
      </c>
      <c r="L182" s="0" t="n">
        <f aca="false">IF(K182=INDEX(DealTypes,1),B182+Spread,IF(K182=INDEX(DealTypes,2),B182,IF(OR(K182=INDEX(DealTypes,3),N(L181)=0),"",L181)))</f>
        <v>1.30487</v>
      </c>
      <c r="M182" s="6" t="str">
        <f aca="false">IF(N182&lt;&gt;"",IF(COUNTIF(N$3:N182,N182)=1,MAX(M$4:M181)+1,""),"")</f>
        <v/>
      </c>
      <c r="N182" s="7" t="str">
        <f aca="false">IF(K182=INDEX(DealTypes,3),IF(I181=-1,ROUND((B182-L181)/Point,0),ROUND((L181-B182)/Point,0)),"")</f>
        <v/>
      </c>
      <c r="O182" s="6" t="str">
        <f aca="false">(IF(AND(N(N182)&gt;0,I181=-1),1,IF(AND(N(N182)&lt;0,I181=-1),-1,IF(AND(N(N182)&gt;0,I181=1),2,IF(AND(N(N182)&lt;0,I181=1),-2,"")))))</f>
        <v/>
      </c>
      <c r="P182" s="0" t="str">
        <f aca="false">IF(N182&lt;&gt;"",ABS(N182),"")</f>
        <v/>
      </c>
    </row>
    <row r="183" customFormat="false" ht="12.8" hidden="false" customHeight="false" outlineLevel="0" collapsed="false">
      <c r="A183" s="4" t="n">
        <v>43804.25</v>
      </c>
      <c r="B183" s="5" t="n">
        <v>1.31153</v>
      </c>
      <c r="C183" s="5" t="n">
        <v>1.31154</v>
      </c>
      <c r="D183" s="5" t="n">
        <v>1.31122</v>
      </c>
      <c r="E183" s="5" t="n">
        <v>1.31135</v>
      </c>
      <c r="F183" s="0" t="n">
        <v>647</v>
      </c>
      <c r="G183" s="0" t="n">
        <f aca="false">ROW()-3</f>
        <v>180</v>
      </c>
      <c r="H183" s="5" t="n">
        <f aca="true">IF(G183&gt;(MovingPeriod+MovingShift),AVERAGE(INDIRECT("E"&amp;(ROW()-MovingPeriod-MovingShift)&amp;":"&amp;"E"&amp;ROW()-MovingShift)),"")</f>
        <v>1.30904076923077</v>
      </c>
      <c r="I183" s="0" t="str">
        <f aca="false">IF(AND(B183&gt;H183,E183&lt;H183),-1,IF(AND(B183&lt;H183,E183&gt;H183),1,""))</f>
        <v/>
      </c>
      <c r="J183" s="0" t="n">
        <f aca="false">IF(AND(I183=-1,J182=""),-1,IF(AND(I183=1,J182=""),1,IF(OR(AND(I183="",J182=1),AND(I183="",J182=-1),I183=J182),J182,"")))</f>
        <v>1</v>
      </c>
      <c r="K183" s="0" t="str">
        <f aca="false">IF(AND(J182=1,J181=""),INDEX(DealTypes,1),IF(AND(J182=-1,J181=""),INDEX(DealTypes,2),IF(OR(AND(J182="",J181=1),AND(J182="",J181=-1)),INDEX(DealTypes,3),"")))</f>
        <v/>
      </c>
      <c r="L183" s="0" t="n">
        <f aca="false">IF(K183=INDEX(DealTypes,1),B183+Spread,IF(K183=INDEX(DealTypes,2),B183,IF(OR(K183=INDEX(DealTypes,3),N(L182)=0),"",L182)))</f>
        <v>1.30487</v>
      </c>
      <c r="M183" s="6" t="str">
        <f aca="false">IF(N183&lt;&gt;"",IF(COUNTIF(N$3:N183,N183)=1,MAX(M$4:M182)+1,""),"")</f>
        <v/>
      </c>
      <c r="N183" s="7" t="str">
        <f aca="false">IF(K183=INDEX(DealTypes,3),IF(I182=-1,ROUND((B183-L182)/Point,0),ROUND((L182-B183)/Point,0)),"")</f>
        <v/>
      </c>
      <c r="O183" s="6" t="str">
        <f aca="false">(IF(AND(N(N183)&gt;0,I182=-1),1,IF(AND(N(N183)&lt;0,I182=-1),-1,IF(AND(N(N183)&gt;0,I182=1),2,IF(AND(N(N183)&lt;0,I182=1),-2,"")))))</f>
        <v/>
      </c>
      <c r="P183" s="0" t="str">
        <f aca="false">IF(N183&lt;&gt;"",ABS(N183),"")</f>
        <v/>
      </c>
    </row>
    <row r="184" customFormat="false" ht="12.8" hidden="false" customHeight="false" outlineLevel="0" collapsed="false">
      <c r="A184" s="4" t="n">
        <v>43804.2916666667</v>
      </c>
      <c r="B184" s="5" t="n">
        <v>1.31135</v>
      </c>
      <c r="C184" s="5" t="n">
        <v>1.3114</v>
      </c>
      <c r="D184" s="5" t="n">
        <v>1.31116</v>
      </c>
      <c r="E184" s="5" t="n">
        <v>1.31134</v>
      </c>
      <c r="F184" s="0" t="n">
        <v>555</v>
      </c>
      <c r="G184" s="0" t="n">
        <f aca="false">ROW()-3</f>
        <v>181</v>
      </c>
      <c r="H184" s="5" t="n">
        <f aca="true">IF(G184&gt;(MovingPeriod+MovingShift),AVERAGE(INDIRECT("E"&amp;(ROW()-MovingPeriod-MovingShift)&amp;":"&amp;"E"&amp;ROW()-MovingShift)),"")</f>
        <v>1.30950076923077</v>
      </c>
      <c r="I184" s="0" t="str">
        <f aca="false">IF(AND(B184&gt;H184,E184&lt;H184),-1,IF(AND(B184&lt;H184,E184&gt;H184),1,""))</f>
        <v/>
      </c>
      <c r="J184" s="0" t="n">
        <f aca="false">IF(AND(I184=-1,J183=""),-1,IF(AND(I184=1,J183=""),1,IF(OR(AND(I184="",J183=1),AND(I184="",J183=-1),I184=J183),J183,"")))</f>
        <v>1</v>
      </c>
      <c r="K184" s="0" t="str">
        <f aca="false">IF(AND(J183=1,J182=""),INDEX(DealTypes,1),IF(AND(J183=-1,J182=""),INDEX(DealTypes,2),IF(OR(AND(J183="",J182=1),AND(J183="",J182=-1)),INDEX(DealTypes,3),"")))</f>
        <v/>
      </c>
      <c r="L184" s="0" t="n">
        <f aca="false">IF(K184=INDEX(DealTypes,1),B184+Spread,IF(K184=INDEX(DealTypes,2),B184,IF(OR(K184=INDEX(DealTypes,3),N(L183)=0),"",L183)))</f>
        <v>1.30487</v>
      </c>
      <c r="M184" s="6" t="str">
        <f aca="false">IF(N184&lt;&gt;"",IF(COUNTIF(N$3:N184,N184)=1,MAX(M$4:M183)+1,""),"")</f>
        <v/>
      </c>
      <c r="N184" s="7" t="str">
        <f aca="false">IF(K184=INDEX(DealTypes,3),IF(I183=-1,ROUND((B184-L183)/Point,0),ROUND((L183-B184)/Point,0)),"")</f>
        <v/>
      </c>
      <c r="O184" s="6" t="str">
        <f aca="false">(IF(AND(N(N184)&gt;0,I183=-1),1,IF(AND(N(N184)&lt;0,I183=-1),-1,IF(AND(N(N184)&gt;0,I183=1),2,IF(AND(N(N184)&lt;0,I183=1),-2,"")))))</f>
        <v/>
      </c>
      <c r="P184" s="0" t="str">
        <f aca="false">IF(N184&lt;&gt;"",ABS(N184),"")</f>
        <v/>
      </c>
    </row>
    <row r="185" customFormat="false" ht="12.8" hidden="false" customHeight="false" outlineLevel="0" collapsed="false">
      <c r="A185" s="4" t="n">
        <v>43804.3333333333</v>
      </c>
      <c r="B185" s="5" t="n">
        <v>1.31134</v>
      </c>
      <c r="C185" s="5" t="n">
        <v>1.31138</v>
      </c>
      <c r="D185" s="5" t="n">
        <v>1.31053</v>
      </c>
      <c r="E185" s="5" t="n">
        <v>1.31094</v>
      </c>
      <c r="F185" s="0" t="n">
        <v>782</v>
      </c>
      <c r="G185" s="0" t="n">
        <f aca="false">ROW()-3</f>
        <v>182</v>
      </c>
      <c r="H185" s="5" t="n">
        <f aca="true">IF(G185&gt;(MovingPeriod+MovingShift),AVERAGE(INDIRECT("E"&amp;(ROW()-MovingPeriod-MovingShift)&amp;":"&amp;"E"&amp;ROW()-MovingShift)),"")</f>
        <v>1.30988461538462</v>
      </c>
      <c r="I185" s="0" t="str">
        <f aca="false">IF(AND(B185&gt;H185,E185&lt;H185),-1,IF(AND(B185&lt;H185,E185&gt;H185),1,""))</f>
        <v/>
      </c>
      <c r="J185" s="0" t="n">
        <f aca="false">IF(AND(I185=-1,J184=""),-1,IF(AND(I185=1,J184=""),1,IF(OR(AND(I185="",J184=1),AND(I185="",J184=-1),I185=J184),J184,"")))</f>
        <v>1</v>
      </c>
      <c r="K185" s="0" t="str">
        <f aca="false">IF(AND(J184=1,J183=""),INDEX(DealTypes,1),IF(AND(J184=-1,J183=""),INDEX(DealTypes,2),IF(OR(AND(J184="",J183=1),AND(J184="",J183=-1)),INDEX(DealTypes,3),"")))</f>
        <v/>
      </c>
      <c r="L185" s="0" t="n">
        <f aca="false">IF(K185=INDEX(DealTypes,1),B185+Spread,IF(K185=INDEX(DealTypes,2),B185,IF(OR(K185=INDEX(DealTypes,3),N(L184)=0),"",L184)))</f>
        <v>1.30487</v>
      </c>
      <c r="M185" s="6" t="str">
        <f aca="false">IF(N185&lt;&gt;"",IF(COUNTIF(N$3:N185,N185)=1,MAX(M$4:M184)+1,""),"")</f>
        <v/>
      </c>
      <c r="N185" s="7" t="str">
        <f aca="false">IF(K185=INDEX(DealTypes,3),IF(I184=-1,ROUND((B185-L184)/Point,0),ROUND((L184-B185)/Point,0)),"")</f>
        <v/>
      </c>
      <c r="O185" s="6" t="str">
        <f aca="false">(IF(AND(N(N185)&gt;0,I184=-1),1,IF(AND(N(N185)&lt;0,I184=-1),-1,IF(AND(N(N185)&gt;0,I184=1),2,IF(AND(N(N185)&lt;0,I184=1),-2,"")))))</f>
        <v/>
      </c>
      <c r="P185" s="0" t="str">
        <f aca="false">IF(N185&lt;&gt;"",ABS(N185),"")</f>
        <v/>
      </c>
    </row>
    <row r="186" customFormat="false" ht="12.8" hidden="false" customHeight="false" outlineLevel="0" collapsed="false">
      <c r="A186" s="4" t="n">
        <v>43804.375</v>
      </c>
      <c r="B186" s="5" t="n">
        <v>1.31095</v>
      </c>
      <c r="C186" s="5" t="n">
        <v>1.31431</v>
      </c>
      <c r="D186" s="5" t="n">
        <v>1.31089</v>
      </c>
      <c r="E186" s="5" t="n">
        <v>1.31368</v>
      </c>
      <c r="F186" s="0" t="n">
        <v>3441</v>
      </c>
      <c r="G186" s="0" t="n">
        <f aca="false">ROW()-3</f>
        <v>183</v>
      </c>
      <c r="H186" s="5" t="n">
        <f aca="true">IF(G186&gt;(MovingPeriod+MovingShift),AVERAGE(INDIRECT("E"&amp;(ROW()-MovingPeriod-MovingShift)&amp;":"&amp;"E"&amp;ROW()-MovingShift)),"")</f>
        <v>1.31004076923077</v>
      </c>
      <c r="I186" s="0" t="str">
        <f aca="false">IF(AND(B186&gt;H186,E186&lt;H186),-1,IF(AND(B186&lt;H186,E186&gt;H186),1,""))</f>
        <v/>
      </c>
      <c r="J186" s="0" t="n">
        <f aca="false">IF(AND(I186=-1,J185=""),-1,IF(AND(I186=1,J185=""),1,IF(OR(AND(I186="",J185=1),AND(I186="",J185=-1),I186=J185),J185,"")))</f>
        <v>1</v>
      </c>
      <c r="K186" s="0" t="str">
        <f aca="false">IF(AND(J185=1,J184=""),INDEX(DealTypes,1),IF(AND(J185=-1,J184=""),INDEX(DealTypes,2),IF(OR(AND(J185="",J184=1),AND(J185="",J184=-1)),INDEX(DealTypes,3),"")))</f>
        <v/>
      </c>
      <c r="L186" s="0" t="n">
        <f aca="false">IF(K186=INDEX(DealTypes,1),B186+Spread,IF(K186=INDEX(DealTypes,2),B186,IF(OR(K186=INDEX(DealTypes,3),N(L185)=0),"",L185)))</f>
        <v>1.30487</v>
      </c>
      <c r="M186" s="6" t="str">
        <f aca="false">IF(N186&lt;&gt;"",IF(COUNTIF(N$3:N186,N186)=1,MAX(M$4:M185)+1,""),"")</f>
        <v/>
      </c>
      <c r="N186" s="7" t="str">
        <f aca="false">IF(K186=INDEX(DealTypes,3),IF(I185=-1,ROUND((B186-L185)/Point,0),ROUND((L185-B186)/Point,0)),"")</f>
        <v/>
      </c>
      <c r="O186" s="6" t="str">
        <f aca="false">(IF(AND(N(N186)&gt;0,I185=-1),1,IF(AND(N(N186)&lt;0,I185=-1),-1,IF(AND(N(N186)&gt;0,I185=1),2,IF(AND(N(N186)&lt;0,I185=1),-2,"")))))</f>
        <v/>
      </c>
      <c r="P186" s="0" t="str">
        <f aca="false">IF(N186&lt;&gt;"",ABS(N186),"")</f>
        <v/>
      </c>
    </row>
    <row r="187" customFormat="false" ht="12.8" hidden="false" customHeight="false" outlineLevel="0" collapsed="false">
      <c r="A187" s="4" t="n">
        <v>43804.4166666667</v>
      </c>
      <c r="B187" s="5" t="n">
        <v>1.31368</v>
      </c>
      <c r="C187" s="5" t="n">
        <v>1.31474</v>
      </c>
      <c r="D187" s="5" t="n">
        <v>1.31286</v>
      </c>
      <c r="E187" s="5" t="n">
        <v>1.31341</v>
      </c>
      <c r="F187" s="0" t="n">
        <v>2870</v>
      </c>
      <c r="G187" s="0" t="n">
        <f aca="false">ROW()-3</f>
        <v>184</v>
      </c>
      <c r="H187" s="5" t="n">
        <f aca="true">IF(G187&gt;(MovingPeriod+MovingShift),AVERAGE(INDIRECT("E"&amp;(ROW()-MovingPeriod-MovingShift)&amp;":"&amp;"E"&amp;ROW()-MovingShift)),"")</f>
        <v>1.31017307692308</v>
      </c>
      <c r="I187" s="0" t="str">
        <f aca="false">IF(AND(B187&gt;H187,E187&lt;H187),-1,IF(AND(B187&lt;H187,E187&gt;H187),1,""))</f>
        <v/>
      </c>
      <c r="J187" s="0" t="n">
        <f aca="false">IF(AND(I187=-1,J186=""),-1,IF(AND(I187=1,J186=""),1,IF(OR(AND(I187="",J186=1),AND(I187="",J186=-1),I187=J186),J186,"")))</f>
        <v>1</v>
      </c>
      <c r="K187" s="0" t="str">
        <f aca="false">IF(AND(J186=1,J185=""),INDEX(DealTypes,1),IF(AND(J186=-1,J185=""),INDEX(DealTypes,2),IF(OR(AND(J186="",J185=1),AND(J186="",J185=-1)),INDEX(DealTypes,3),"")))</f>
        <v/>
      </c>
      <c r="L187" s="0" t="n">
        <f aca="false">IF(K187=INDEX(DealTypes,1),B187+Spread,IF(K187=INDEX(DealTypes,2),B187,IF(OR(K187=INDEX(DealTypes,3),N(L186)=0),"",L186)))</f>
        <v>1.30487</v>
      </c>
      <c r="M187" s="6" t="str">
        <f aca="false">IF(N187&lt;&gt;"",IF(COUNTIF(N$3:N187,N187)=1,MAX(M$4:M186)+1,""),"")</f>
        <v/>
      </c>
      <c r="N187" s="7" t="str">
        <f aca="false">IF(K187=INDEX(DealTypes,3),IF(I186=-1,ROUND((B187-L186)/Point,0),ROUND((L186-B187)/Point,0)),"")</f>
        <v/>
      </c>
      <c r="O187" s="6" t="str">
        <f aca="false">(IF(AND(N(N187)&gt;0,I186=-1),1,IF(AND(N(N187)&lt;0,I186=-1),-1,IF(AND(N(N187)&gt;0,I186=1),2,IF(AND(N(N187)&lt;0,I186=1),-2,"")))))</f>
        <v/>
      </c>
      <c r="P187" s="0" t="str">
        <f aca="false">IF(N187&lt;&gt;"",ABS(N187),"")</f>
        <v/>
      </c>
    </row>
    <row r="188" customFormat="false" ht="12.8" hidden="false" customHeight="false" outlineLevel="0" collapsed="false">
      <c r="A188" s="4" t="n">
        <v>43804.4583333333</v>
      </c>
      <c r="B188" s="5" t="n">
        <v>1.31342</v>
      </c>
      <c r="C188" s="5" t="n">
        <v>1.31474</v>
      </c>
      <c r="D188" s="5" t="n">
        <v>1.31278</v>
      </c>
      <c r="E188" s="5" t="n">
        <v>1.31326</v>
      </c>
      <c r="F188" s="0" t="n">
        <v>2254</v>
      </c>
      <c r="G188" s="0" t="n">
        <f aca="false">ROW()-3</f>
        <v>185</v>
      </c>
      <c r="H188" s="5" t="n">
        <f aca="true">IF(G188&gt;(MovingPeriod+MovingShift),AVERAGE(INDIRECT("E"&amp;(ROW()-MovingPeriod-MovingShift)&amp;":"&amp;"E"&amp;ROW()-MovingShift)),"")</f>
        <v>1.31036384615385</v>
      </c>
      <c r="I188" s="6" t="str">
        <f aca="false">IF(AND(B188&gt;H188,E188&lt;H188),-1,IF(AND(B188&lt;H188,E188&gt;H188),1,""))</f>
        <v/>
      </c>
      <c r="J188" s="0" t="n">
        <f aca="false">IF(AND(I188=-1,J187=""),-1,IF(AND(I188=1,J187=""),1,IF(OR(AND(I188="",J187=1),AND(I188="",J187=-1),I188=J187),J187,"")))</f>
        <v>1</v>
      </c>
      <c r="K188" s="0" t="str">
        <f aca="false">IF(AND(J187=1,J186=""),INDEX(DealTypes,1),IF(AND(J187=-1,J186=""),INDEX(DealTypes,2),IF(OR(AND(J187="",J186=1),AND(J187="",J186=-1)),INDEX(DealTypes,3),"")))</f>
        <v/>
      </c>
      <c r="L188" s="0" t="n">
        <f aca="false">IF(K188=INDEX(DealTypes,1),B188+Spread,IF(K188=INDEX(DealTypes,2),B188,IF(OR(K188=INDEX(DealTypes,3),N(L187)=0),"",L187)))</f>
        <v>1.30487</v>
      </c>
      <c r="M188" s="6" t="str">
        <f aca="false">IF(N188&lt;&gt;"",IF(COUNTIF(N$3:N188,N188)=1,MAX(M$4:M187)+1,""),"")</f>
        <v/>
      </c>
      <c r="N188" s="7" t="str">
        <f aca="false">IF(K188=INDEX(DealTypes,3),IF(I187=-1,ROUND((B188-L187)/Point,0),ROUND((L187-B188)/Point,0)),"")</f>
        <v/>
      </c>
      <c r="O188" s="6" t="str">
        <f aca="false">(IF(AND(N(N188)&gt;0,I187=-1),1,IF(AND(N(N188)&lt;0,I187=-1),-1,IF(AND(N(N188)&gt;0,I187=1),2,IF(AND(N(N188)&lt;0,I187=1),-2,"")))))</f>
        <v/>
      </c>
      <c r="P188" s="0" t="str">
        <f aca="false">IF(N188&lt;&gt;"",ABS(N188),"")</f>
        <v/>
      </c>
    </row>
    <row r="189" customFormat="false" ht="12.8" hidden="false" customHeight="false" outlineLevel="0" collapsed="false">
      <c r="A189" s="4" t="n">
        <v>43804.5</v>
      </c>
      <c r="B189" s="5" t="n">
        <v>1.31327</v>
      </c>
      <c r="C189" s="5" t="n">
        <v>1.31374</v>
      </c>
      <c r="D189" s="5" t="n">
        <v>1.31249</v>
      </c>
      <c r="E189" s="5" t="n">
        <v>1.31366</v>
      </c>
      <c r="F189" s="0" t="n">
        <v>1754</v>
      </c>
      <c r="G189" s="0" t="n">
        <f aca="false">ROW()-3</f>
        <v>186</v>
      </c>
      <c r="H189" s="5" t="n">
        <f aca="true">IF(G189&gt;(MovingPeriod+MovingShift),AVERAGE(INDIRECT("E"&amp;(ROW()-MovingPeriod-MovingShift)&amp;":"&amp;"E"&amp;ROW()-MovingShift)),"")</f>
        <v>1.31039846153846</v>
      </c>
      <c r="I189" s="0" t="str">
        <f aca="false">IF(AND(B189&gt;H189,E189&lt;H189),-1,IF(AND(B189&lt;H189,E189&gt;H189),1,""))</f>
        <v/>
      </c>
      <c r="J189" s="0" t="n">
        <f aca="false">IF(AND(I189=-1,J188=""),-1,IF(AND(I189=1,J188=""),1,IF(OR(AND(I189="",J188=1),AND(I189="",J188=-1),I189=J188),J188,"")))</f>
        <v>1</v>
      </c>
      <c r="K189" s="0" t="str">
        <f aca="false">IF(AND(J188=1,J187=""),INDEX(DealTypes,1),IF(AND(J188=-1,J187=""),INDEX(DealTypes,2),IF(OR(AND(J188="",J187=1),AND(J188="",J187=-1)),INDEX(DealTypes,3),"")))</f>
        <v/>
      </c>
      <c r="L189" s="0" t="n">
        <f aca="false">IF(K189=INDEX(DealTypes,1),B189+Spread,IF(K189=INDEX(DealTypes,2),B189,IF(OR(K189=INDEX(DealTypes,3),N(L188)=0),"",L188)))</f>
        <v>1.30487</v>
      </c>
      <c r="M189" s="6" t="str">
        <f aca="false">IF(N189&lt;&gt;"",IF(COUNTIF(N$3:N189,N189)=1,MAX(M$4:M188)+1,""),"")</f>
        <v/>
      </c>
      <c r="N189" s="7" t="str">
        <f aca="false">IF(K189=INDEX(DealTypes,3),IF(I188=-1,ROUND((B189-L188)/Point,0),ROUND((L188-B189)/Point,0)),"")</f>
        <v/>
      </c>
      <c r="O189" s="6" t="str">
        <f aca="false">(IF(AND(N(N189)&gt;0,I188=-1),1,IF(AND(N(N189)&lt;0,I188=-1),-1,IF(AND(N(N189)&gt;0,I188=1),2,IF(AND(N(N189)&lt;0,I188=1),-2,"")))))</f>
        <v/>
      </c>
      <c r="P189" s="0" t="str">
        <f aca="false">IF(N189&lt;&gt;"",ABS(N189),"")</f>
        <v/>
      </c>
    </row>
    <row r="190" customFormat="false" ht="12.8" hidden="false" customHeight="false" outlineLevel="0" collapsed="false">
      <c r="A190" s="4" t="n">
        <v>43804.5416666667</v>
      </c>
      <c r="B190" s="5" t="n">
        <v>1.31366</v>
      </c>
      <c r="C190" s="5" t="n">
        <v>1.31407</v>
      </c>
      <c r="D190" s="5" t="n">
        <v>1.31326</v>
      </c>
      <c r="E190" s="5" t="n">
        <v>1.31345</v>
      </c>
      <c r="F190" s="0" t="n">
        <v>1699</v>
      </c>
      <c r="G190" s="0" t="n">
        <f aca="false">ROW()-3</f>
        <v>187</v>
      </c>
      <c r="H190" s="5" t="n">
        <f aca="true">IF(G190&gt;(MovingPeriod+MovingShift),AVERAGE(INDIRECT("E"&amp;(ROW()-MovingPeriod-MovingShift)&amp;":"&amp;"E"&amp;ROW()-MovingShift)),"")</f>
        <v>1.31055</v>
      </c>
      <c r="I190" s="6" t="str">
        <f aca="false">IF(AND(B190&gt;H190,E190&lt;H190),-1,IF(AND(B190&lt;H190,E190&gt;H190),1,""))</f>
        <v/>
      </c>
      <c r="J190" s="0" t="n">
        <f aca="false">IF(AND(I190=-1,J189=""),-1,IF(AND(I190=1,J189=""),1,IF(OR(AND(I190="",J189=1),AND(I190="",J189=-1),I190=J189),J189,"")))</f>
        <v>1</v>
      </c>
      <c r="K190" s="0" t="str">
        <f aca="false">IF(AND(J189=1,J188=""),INDEX(DealTypes,1),IF(AND(J189=-1,J188=""),INDEX(DealTypes,2),IF(OR(AND(J189="",J188=1),AND(J189="",J188=-1)),INDEX(DealTypes,3),"")))</f>
        <v/>
      </c>
      <c r="L190" s="0" t="n">
        <f aca="false">IF(K190=INDEX(DealTypes,1),B190+Spread,IF(K190=INDEX(DealTypes,2),B190,IF(OR(K190=INDEX(DealTypes,3),N(L189)=0),"",L189)))</f>
        <v>1.30487</v>
      </c>
      <c r="M190" s="6" t="str">
        <f aca="false">IF(N190&lt;&gt;"",IF(COUNTIF(N$3:N190,N190)=1,MAX(M$4:M189)+1,""),"")</f>
        <v/>
      </c>
      <c r="N190" s="7" t="str">
        <f aca="false">IF(K190=INDEX(DealTypes,3),IF(I189=-1,ROUND((B190-L189)/Point,0),ROUND((L189-B190)/Point,0)),"")</f>
        <v/>
      </c>
      <c r="O190" s="6" t="str">
        <f aca="false">(IF(AND(N(N190)&gt;0,I189=-1),1,IF(AND(N(N190)&lt;0,I189=-1),-1,IF(AND(N(N190)&gt;0,I189=1),2,IF(AND(N(N190)&lt;0,I189=1),-2,"")))))</f>
        <v/>
      </c>
      <c r="P190" s="0" t="str">
        <f aca="false">IF(N190&lt;&gt;"",ABS(N190),"")</f>
        <v/>
      </c>
    </row>
    <row r="191" customFormat="false" ht="12.8" hidden="false" customHeight="false" outlineLevel="0" collapsed="false">
      <c r="A191" s="4" t="n">
        <v>43804.5833333333</v>
      </c>
      <c r="B191" s="5" t="n">
        <v>1.31346</v>
      </c>
      <c r="C191" s="5" t="n">
        <v>1.31425</v>
      </c>
      <c r="D191" s="5" t="n">
        <v>1.31277</v>
      </c>
      <c r="E191" s="5" t="n">
        <v>1.3134</v>
      </c>
      <c r="F191" s="0" t="n">
        <v>2211</v>
      </c>
      <c r="G191" s="0" t="n">
        <f aca="false">ROW()-3</f>
        <v>188</v>
      </c>
      <c r="H191" s="5" t="n">
        <f aca="true">IF(G191&gt;(MovingPeriod+MovingShift),AVERAGE(INDIRECT("E"&amp;(ROW()-MovingPeriod-MovingShift)&amp;":"&amp;"E"&amp;ROW()-MovingShift)),"")</f>
        <v>1.31069230769231</v>
      </c>
      <c r="I191" s="0" t="str">
        <f aca="false">IF(AND(B191&gt;H191,E191&lt;H191),-1,IF(AND(B191&lt;H191,E191&gt;H191),1,""))</f>
        <v/>
      </c>
      <c r="J191" s="0" t="n">
        <f aca="false">IF(AND(I191=-1,J190=""),-1,IF(AND(I191=1,J190=""),1,IF(OR(AND(I191="",J190=1),AND(I191="",J190=-1),I191=J190),J190,"")))</f>
        <v>1</v>
      </c>
      <c r="K191" s="0" t="str">
        <f aca="false">IF(AND(J190=1,J189=""),INDEX(DealTypes,1),IF(AND(J190=-1,J189=""),INDEX(DealTypes,2),IF(OR(AND(J190="",J189=1),AND(J190="",J189=-1)),INDEX(DealTypes,3),"")))</f>
        <v/>
      </c>
      <c r="L191" s="0" t="n">
        <f aca="false">IF(K191=INDEX(DealTypes,1),B191+Spread,IF(K191=INDEX(DealTypes,2),B191,IF(OR(K191=INDEX(DealTypes,3),N(L190)=0),"",L190)))</f>
        <v>1.30487</v>
      </c>
      <c r="M191" s="6" t="str">
        <f aca="false">IF(N191&lt;&gt;"",IF(COUNTIF(N$3:N191,N191)=1,MAX(M$4:M190)+1,""),"")</f>
        <v/>
      </c>
      <c r="N191" s="7" t="str">
        <f aca="false">IF(K191=INDEX(DealTypes,3),IF(I190=-1,ROUND((B191-L190)/Point,0),ROUND((L190-B191)/Point,0)),"")</f>
        <v/>
      </c>
      <c r="O191" s="6" t="str">
        <f aca="false">(IF(AND(N(N191)&gt;0,I190=-1),1,IF(AND(N(N191)&lt;0,I190=-1),-1,IF(AND(N(N191)&gt;0,I190=1),2,IF(AND(N(N191)&lt;0,I190=1),-2,"")))))</f>
        <v/>
      </c>
      <c r="P191" s="0" t="str">
        <f aca="false">IF(N191&lt;&gt;"",ABS(N191),"")</f>
        <v/>
      </c>
    </row>
    <row r="192" customFormat="false" ht="12.8" hidden="false" customHeight="false" outlineLevel="0" collapsed="false">
      <c r="A192" s="4" t="n">
        <v>43804.625</v>
      </c>
      <c r="B192" s="5" t="n">
        <v>1.3134</v>
      </c>
      <c r="C192" s="5" t="n">
        <v>1.31356</v>
      </c>
      <c r="D192" s="5" t="n">
        <v>1.31249</v>
      </c>
      <c r="E192" s="5" t="n">
        <v>1.31298</v>
      </c>
      <c r="F192" s="0" t="n">
        <v>2195</v>
      </c>
      <c r="G192" s="0" t="n">
        <f aca="false">ROW()-3</f>
        <v>189</v>
      </c>
      <c r="H192" s="5" t="n">
        <f aca="true">IF(G192&gt;(MovingPeriod+MovingShift),AVERAGE(INDIRECT("E"&amp;(ROW()-MovingPeriod-MovingShift)&amp;":"&amp;"E"&amp;ROW()-MovingShift)),"")</f>
        <v>1.31106153846154</v>
      </c>
      <c r="I192" s="0" t="str">
        <f aca="false">IF(AND(B192&gt;H192,E192&lt;H192),-1,IF(AND(B192&lt;H192,E192&gt;H192),1,""))</f>
        <v/>
      </c>
      <c r="J192" s="0" t="n">
        <f aca="false">IF(AND(I192=-1,J191=""),-1,IF(AND(I192=1,J191=""),1,IF(OR(AND(I192="",J191=1),AND(I192="",J191=-1),I192=J191),J191,"")))</f>
        <v>1</v>
      </c>
      <c r="K192" s="0" t="str">
        <f aca="false">IF(AND(J191=1,J190=""),INDEX(DealTypes,1),IF(AND(J191=-1,J190=""),INDEX(DealTypes,2),IF(OR(AND(J191="",J190=1),AND(J191="",J190=-1)),INDEX(DealTypes,3),"")))</f>
        <v/>
      </c>
      <c r="L192" s="0" t="n">
        <f aca="false">IF(K192=INDEX(DealTypes,1),B192+Spread,IF(K192=INDEX(DealTypes,2),B192,IF(OR(K192=INDEX(DealTypes,3),N(L191)=0),"",L191)))</f>
        <v>1.30487</v>
      </c>
      <c r="M192" s="6" t="str">
        <f aca="false">IF(N192&lt;&gt;"",IF(COUNTIF(N$3:N192,N192)=1,MAX(M$4:M191)+1,""),"")</f>
        <v/>
      </c>
      <c r="N192" s="7" t="str">
        <f aca="false">IF(K192=INDEX(DealTypes,3),IF(I191=-1,ROUND((B192-L191)/Point,0),ROUND((L191-B192)/Point,0)),"")</f>
        <v/>
      </c>
      <c r="O192" s="6" t="str">
        <f aca="false">(IF(AND(N(N192)&gt;0,I191=-1),1,IF(AND(N(N192)&lt;0,I191=-1),-1,IF(AND(N(N192)&gt;0,I191=1),2,IF(AND(N(N192)&lt;0,I191=1),-2,"")))))</f>
        <v/>
      </c>
      <c r="P192" s="0" t="str">
        <f aca="false">IF(N192&lt;&gt;"",ABS(N192),"")</f>
        <v/>
      </c>
    </row>
    <row r="193" customFormat="false" ht="12.8" hidden="false" customHeight="false" outlineLevel="0" collapsed="false">
      <c r="A193" s="4" t="n">
        <v>43804.6666666667</v>
      </c>
      <c r="B193" s="5" t="n">
        <v>1.31298</v>
      </c>
      <c r="C193" s="5" t="n">
        <v>1.31587</v>
      </c>
      <c r="D193" s="5" t="n">
        <v>1.31279</v>
      </c>
      <c r="E193" s="5" t="n">
        <v>1.31503</v>
      </c>
      <c r="F193" s="0" t="n">
        <v>2680</v>
      </c>
      <c r="G193" s="0" t="n">
        <f aca="false">ROW()-3</f>
        <v>190</v>
      </c>
      <c r="H193" s="5" t="n">
        <f aca="true">IF(G193&gt;(MovingPeriod+MovingShift),AVERAGE(INDIRECT("E"&amp;(ROW()-MovingPeriod-MovingShift)&amp;":"&amp;"E"&amp;ROW()-MovingShift)),"")</f>
        <v>1.31133615384615</v>
      </c>
      <c r="I193" s="0" t="str">
        <f aca="false">IF(AND(B193&gt;H193,E193&lt;H193),-1,IF(AND(B193&lt;H193,E193&gt;H193),1,""))</f>
        <v/>
      </c>
      <c r="J193" s="0" t="n">
        <f aca="false">IF(AND(I193=-1,J192=""),-1,IF(AND(I193=1,J192=""),1,IF(OR(AND(I193="",J192=1),AND(I193="",J192=-1),I193=J192),J192,"")))</f>
        <v>1</v>
      </c>
      <c r="K193" s="0" t="str">
        <f aca="false">IF(AND(J192=1,J191=""),INDEX(DealTypes,1),IF(AND(J192=-1,J191=""),INDEX(DealTypes,2),IF(OR(AND(J192="",J191=1),AND(J192="",J191=-1)),INDEX(DealTypes,3),"")))</f>
        <v/>
      </c>
      <c r="L193" s="0" t="n">
        <f aca="false">IF(K193=INDEX(DealTypes,1),B193+Spread,IF(K193=INDEX(DealTypes,2),B193,IF(OR(K193=INDEX(DealTypes,3),N(L192)=0),"",L192)))</f>
        <v>1.30487</v>
      </c>
      <c r="M193" s="6" t="str">
        <f aca="false">IF(N193&lt;&gt;"",IF(COUNTIF(N$3:N193,N193)=1,MAX(M$4:M192)+1,""),"")</f>
        <v/>
      </c>
      <c r="N193" s="7" t="str">
        <f aca="false">IF(K193=INDEX(DealTypes,3),IF(I192=-1,ROUND((B193-L192)/Point,0),ROUND((L192-B193)/Point,0)),"")</f>
        <v/>
      </c>
      <c r="O193" s="6" t="str">
        <f aca="false">(IF(AND(N(N193)&gt;0,I192=-1),1,IF(AND(N(N193)&lt;0,I192=-1),-1,IF(AND(N(N193)&gt;0,I192=1),2,IF(AND(N(N193)&lt;0,I192=1),-2,"")))))</f>
        <v/>
      </c>
      <c r="P193" s="0" t="str">
        <f aca="false">IF(N193&lt;&gt;"",ABS(N193),"")</f>
        <v/>
      </c>
    </row>
    <row r="194" customFormat="false" ht="12.8" hidden="false" customHeight="false" outlineLevel="0" collapsed="false">
      <c r="A194" s="4" t="n">
        <v>43804.7083333333</v>
      </c>
      <c r="B194" s="5" t="n">
        <v>1.31502</v>
      </c>
      <c r="C194" s="5" t="n">
        <v>1.31579</v>
      </c>
      <c r="D194" s="5" t="n">
        <v>1.31287</v>
      </c>
      <c r="E194" s="5" t="n">
        <v>1.31552</v>
      </c>
      <c r="F194" s="0" t="n">
        <v>3358</v>
      </c>
      <c r="G194" s="0" t="n">
        <f aca="false">ROW()-3</f>
        <v>191</v>
      </c>
      <c r="H194" s="5" t="n">
        <f aca="true">IF(G194&gt;(MovingPeriod+MovingShift),AVERAGE(INDIRECT("E"&amp;(ROW()-MovingPeriod-MovingShift)&amp;":"&amp;"E"&amp;ROW()-MovingShift)),"")</f>
        <v>1.31155615384615</v>
      </c>
      <c r="I194" s="0" t="str">
        <f aca="false">IF(AND(B194&gt;H194,E194&lt;H194),-1,IF(AND(B194&lt;H194,E194&gt;H194),1,""))</f>
        <v/>
      </c>
      <c r="J194" s="6" t="n">
        <f aca="false">IF(AND(I194=-1,J193=""),-1,IF(AND(I194=1,J193=""),1,IF(OR(AND(I194="",J193=1),AND(I194="",J193=-1),I194=J193),J193,"")))</f>
        <v>1</v>
      </c>
      <c r="K194" s="0" t="str">
        <f aca="false">IF(AND(J193=1,J192=""),INDEX(DealTypes,1),IF(AND(J193=-1,J192=""),INDEX(DealTypes,2),IF(OR(AND(J193="",J192=1),AND(J193="",J192=-1)),INDEX(DealTypes,3),"")))</f>
        <v/>
      </c>
      <c r="L194" s="0" t="n">
        <f aca="false">IF(K194=INDEX(DealTypes,1),B194+Spread,IF(K194=INDEX(DealTypes,2),B194,IF(OR(K194=INDEX(DealTypes,3),N(L193)=0),"",L193)))</f>
        <v>1.30487</v>
      </c>
      <c r="M194" s="6" t="str">
        <f aca="false">IF(N194&lt;&gt;"",IF(COUNTIF(N$3:N194,N194)=1,MAX(M$4:M193)+1,""),"")</f>
        <v/>
      </c>
      <c r="N194" s="7" t="str">
        <f aca="false">IF(K194=INDEX(DealTypes,3),IF(I193=-1,ROUND((B194-L193)/Point,0),ROUND((L193-B194)/Point,0)),"")</f>
        <v/>
      </c>
      <c r="O194" s="6" t="str">
        <f aca="false">(IF(AND(N(N194)&gt;0,I193=-1),1,IF(AND(N(N194)&lt;0,I193=-1),-1,IF(AND(N(N194)&gt;0,I193=1),2,IF(AND(N(N194)&lt;0,I193=1),-2,"")))))</f>
        <v/>
      </c>
      <c r="P194" s="0" t="str">
        <f aca="false">IF(N194&lt;&gt;"",ABS(N194),"")</f>
        <v/>
      </c>
    </row>
    <row r="195" customFormat="false" ht="12.8" hidden="false" customHeight="false" outlineLevel="0" collapsed="false">
      <c r="A195" s="4" t="n">
        <v>43804.75</v>
      </c>
      <c r="B195" s="5" t="n">
        <v>1.31551</v>
      </c>
      <c r="C195" s="5" t="n">
        <v>1.31647</v>
      </c>
      <c r="D195" s="5" t="n">
        <v>1.31468</v>
      </c>
      <c r="E195" s="5" t="n">
        <v>1.31628</v>
      </c>
      <c r="F195" s="0" t="n">
        <v>3069</v>
      </c>
      <c r="G195" s="0" t="n">
        <f aca="false">ROW()-3</f>
        <v>192</v>
      </c>
      <c r="H195" s="5" t="n">
        <f aca="true">IF(G195&gt;(MovingPeriod+MovingShift),AVERAGE(INDIRECT("E"&amp;(ROW()-MovingPeriod-MovingShift)&amp;":"&amp;"E"&amp;ROW()-MovingShift)),"")</f>
        <v>1.31181538461538</v>
      </c>
      <c r="I195" s="0" t="str">
        <f aca="false">IF(AND(B195&gt;H195,E195&lt;H195),-1,IF(AND(B195&lt;H195,E195&gt;H195),1,""))</f>
        <v/>
      </c>
      <c r="J195" s="6" t="n">
        <f aca="false">IF(AND(I195=-1,J194=""),-1,IF(AND(I195=1,J194=""),1,IF(OR(AND(I195="",J194=1),AND(I195="",J194=-1),I195=J194),J194,"")))</f>
        <v>1</v>
      </c>
      <c r="K195" s="0" t="str">
        <f aca="false">IF(AND(J194=1,J193=""),INDEX(DealTypes,1),IF(AND(J194=-1,J193=""),INDEX(DealTypes,2),IF(OR(AND(J194="",J193=1),AND(J194="",J193=-1)),INDEX(DealTypes,3),"")))</f>
        <v/>
      </c>
      <c r="L195" s="6" t="n">
        <f aca="false">IF(K195=INDEX(DealTypes,1),B195+Spread,IF(K195=INDEX(DealTypes,2),B195,IF(OR(K195=INDEX(DealTypes,3),N(L194)=0),"",L194)))</f>
        <v>1.30487</v>
      </c>
      <c r="M195" s="6" t="str">
        <f aca="false">IF(N195&lt;&gt;"",IF(COUNTIF(N$3:N195,N195)=1,MAX(M$4:M194)+1,""),"")</f>
        <v/>
      </c>
      <c r="N195" s="7" t="str">
        <f aca="false">IF(K195=INDEX(DealTypes,3),IF(I194=-1,ROUND((B195-L194)/Point,0),ROUND((L194-B195)/Point,0)),"")</f>
        <v/>
      </c>
      <c r="O195" s="6" t="str">
        <f aca="false">(IF(AND(N(N195)&gt;0,I194=-1),1,IF(AND(N(N195)&lt;0,I194=-1),-1,IF(AND(N(N195)&gt;0,I194=1),2,IF(AND(N(N195)&lt;0,I194=1),-2,"")))))</f>
        <v/>
      </c>
      <c r="P195" s="0" t="str">
        <f aca="false">IF(N195&lt;&gt;"",ABS(N195),"")</f>
        <v/>
      </c>
    </row>
    <row r="196" customFormat="false" ht="12.8" hidden="false" customHeight="false" outlineLevel="0" collapsed="false">
      <c r="A196" s="4" t="n">
        <v>43804.7916666667</v>
      </c>
      <c r="B196" s="5" t="n">
        <v>1.31628</v>
      </c>
      <c r="C196" s="5" t="n">
        <v>1.31652</v>
      </c>
      <c r="D196" s="5" t="n">
        <v>1.31513</v>
      </c>
      <c r="E196" s="5" t="n">
        <v>1.31577</v>
      </c>
      <c r="F196" s="0" t="n">
        <v>2035</v>
      </c>
      <c r="G196" s="0" t="n">
        <f aca="false">ROW()-3</f>
        <v>193</v>
      </c>
      <c r="H196" s="5" t="n">
        <f aca="true">IF(G196&gt;(MovingPeriod+MovingShift),AVERAGE(INDIRECT("E"&amp;(ROW()-MovingPeriod-MovingShift)&amp;":"&amp;"E"&amp;ROW()-MovingShift)),"")</f>
        <v>1.31205615384615</v>
      </c>
      <c r="I196" s="0" t="str">
        <f aca="false">IF(AND(B196&gt;H196,E196&lt;H196),-1,IF(AND(B196&lt;H196,E196&gt;H196),1,""))</f>
        <v/>
      </c>
      <c r="J196" s="6" t="n">
        <f aca="false">IF(AND(I196=-1,J195=""),-1,IF(AND(I196=1,J195=""),1,IF(OR(AND(I196="",J195=1),AND(I196="",J195=-1),I196=J195),J195,"")))</f>
        <v>1</v>
      </c>
      <c r="K196" s="0" t="str">
        <f aca="false">IF(AND(J195=1,J194=""),INDEX(DealTypes,1),IF(AND(J195=-1,J194=""),INDEX(DealTypes,2),IF(OR(AND(J195="",J194=1),AND(J195="",J194=-1)),INDEX(DealTypes,3),"")))</f>
        <v/>
      </c>
      <c r="L196" s="6" t="n">
        <f aca="false">IF(K196=INDEX(DealTypes,1),B196+Spread,IF(K196=INDEX(DealTypes,2),B196,IF(OR(K196=INDEX(DealTypes,3),N(L195)=0),"",L195)))</f>
        <v>1.30487</v>
      </c>
      <c r="M196" s="6" t="str">
        <f aca="false">IF(N196&lt;&gt;"",IF(COUNTIF(N$3:N196,N196)=1,MAX(M$4:M195)+1,""),"")</f>
        <v/>
      </c>
      <c r="N196" s="7" t="str">
        <f aca="false">IF(K196=INDEX(DealTypes,3),IF(I195=-1,ROUND((B196-L195)/Point,0),ROUND((L195-B196)/Point,0)),"")</f>
        <v/>
      </c>
      <c r="O196" s="6" t="str">
        <f aca="false">(IF(AND(N(N196)&gt;0,I195=-1),1,IF(AND(N(N196)&lt;0,I195=-1),-1,IF(AND(N(N196)&gt;0,I195=1),2,IF(AND(N(N196)&lt;0,I195=1),-2,"")))))</f>
        <v/>
      </c>
      <c r="P196" s="0" t="str">
        <f aca="false">IF(N196&lt;&gt;"",ABS(N196),"")</f>
        <v/>
      </c>
    </row>
    <row r="197" customFormat="false" ht="12.8" hidden="false" customHeight="false" outlineLevel="0" collapsed="false">
      <c r="A197" s="4" t="n">
        <v>43804.8333333333</v>
      </c>
      <c r="B197" s="5" t="n">
        <v>1.31577</v>
      </c>
      <c r="C197" s="5" t="n">
        <v>1.31623</v>
      </c>
      <c r="D197" s="5" t="n">
        <v>1.31544</v>
      </c>
      <c r="E197" s="5" t="n">
        <v>1.31588</v>
      </c>
      <c r="F197" s="0" t="n">
        <v>1507</v>
      </c>
      <c r="G197" s="0" t="n">
        <f aca="false">ROW()-3</f>
        <v>194</v>
      </c>
      <c r="H197" s="5" t="n">
        <f aca="true">IF(G197&gt;(MovingPeriod+MovingShift),AVERAGE(INDIRECT("E"&amp;(ROW()-MovingPeriod-MovingShift)&amp;":"&amp;"E"&amp;ROW()-MovingShift)),"")</f>
        <v>1.31225</v>
      </c>
      <c r="I197" s="0" t="str">
        <f aca="false">IF(AND(B197&gt;H197,E197&lt;H197),-1,IF(AND(B197&lt;H197,E197&gt;H197),1,""))</f>
        <v/>
      </c>
      <c r="J197" s="0" t="n">
        <f aca="false">IF(AND(I197=-1,J196=""),-1,IF(AND(I197=1,J196=""),1,IF(OR(AND(I197="",J196=1),AND(I197="",J196=-1),I197=J196),J196,"")))</f>
        <v>1</v>
      </c>
      <c r="K197" s="0" t="str">
        <f aca="false">IF(AND(J196=1,J195=""),INDEX(DealTypes,1),IF(AND(J196=-1,J195=""),INDEX(DealTypes,2),IF(OR(AND(J196="",J195=1),AND(J196="",J195=-1)),INDEX(DealTypes,3),"")))</f>
        <v/>
      </c>
      <c r="L197" s="6" t="n">
        <f aca="false">IF(K197=INDEX(DealTypes,1),B197+Spread,IF(K197=INDEX(DealTypes,2),B197,IF(OR(K197=INDEX(DealTypes,3),N(L196)=0),"",L196)))</f>
        <v>1.30487</v>
      </c>
      <c r="M197" s="6" t="str">
        <f aca="false">IF(N197&lt;&gt;"",IF(COUNTIF(N$3:N197,N197)=1,MAX(M$4:M196)+1,""),"")</f>
        <v/>
      </c>
      <c r="N197" s="7" t="str">
        <f aca="false">IF(K197=INDEX(DealTypes,3),IF(I196=-1,ROUND((B197-L196)/Point,0),ROUND((L196-B197)/Point,0)),"")</f>
        <v/>
      </c>
      <c r="O197" s="6" t="str">
        <f aca="false">(IF(AND(N(N197)&gt;0,I196=-1),1,IF(AND(N(N197)&lt;0,I196=-1),-1,IF(AND(N(N197)&gt;0,I196=1),2,IF(AND(N(N197)&lt;0,I196=1),-2,"")))))</f>
        <v/>
      </c>
      <c r="P197" s="0" t="str">
        <f aca="false">IF(N197&lt;&gt;"",ABS(N197),"")</f>
        <v/>
      </c>
    </row>
    <row r="198" customFormat="false" ht="12.8" hidden="false" customHeight="false" outlineLevel="0" collapsed="false">
      <c r="A198" s="4" t="n">
        <v>43804.875</v>
      </c>
      <c r="B198" s="5" t="n">
        <v>1.31588</v>
      </c>
      <c r="C198" s="5" t="n">
        <v>1.31618</v>
      </c>
      <c r="D198" s="5" t="n">
        <v>1.31543</v>
      </c>
      <c r="E198" s="5" t="n">
        <v>1.3161</v>
      </c>
      <c r="F198" s="0" t="n">
        <v>1537</v>
      </c>
      <c r="G198" s="0" t="n">
        <f aca="false">ROW()-3</f>
        <v>195</v>
      </c>
      <c r="H198" s="5" t="n">
        <f aca="true">IF(G198&gt;(MovingPeriod+MovingShift),AVERAGE(INDIRECT("E"&amp;(ROW()-MovingPeriod-MovingShift)&amp;":"&amp;"E"&amp;ROW()-MovingShift)),"")</f>
        <v>1.31242</v>
      </c>
      <c r="I198" s="0" t="str">
        <f aca="false">IF(AND(B198&gt;H198,E198&lt;H198),-1,IF(AND(B198&lt;H198,E198&gt;H198),1,""))</f>
        <v/>
      </c>
      <c r="J198" s="0" t="n">
        <f aca="false">IF(AND(I198=-1,J197=""),-1,IF(AND(I198=1,J197=""),1,IF(OR(AND(I198="",J197=1),AND(I198="",J197=-1),I198=J197),J197,"")))</f>
        <v>1</v>
      </c>
      <c r="K198" s="0" t="str">
        <f aca="false">IF(AND(J197=1,J196=""),INDEX(DealTypes,1),IF(AND(J197=-1,J196=""),INDEX(DealTypes,2),IF(OR(AND(J197="",J196=1),AND(J197="",J196=-1)),INDEX(DealTypes,3),"")))</f>
        <v/>
      </c>
      <c r="L198" s="0" t="n">
        <f aca="false">IF(K198=INDEX(DealTypes,1),B198+Spread,IF(K198=INDEX(DealTypes,2),B198,IF(OR(K198=INDEX(DealTypes,3),N(L197)=0),"",L197)))</f>
        <v>1.30487</v>
      </c>
      <c r="M198" s="6" t="str">
        <f aca="false">IF(N198&lt;&gt;"",IF(COUNTIF(N$3:N198,N198)=1,MAX(M$4:M197)+1,""),"")</f>
        <v/>
      </c>
      <c r="N198" s="7" t="str">
        <f aca="false">IF(K198=INDEX(DealTypes,3),IF(I197=-1,ROUND((B198-L197)/Point,0),ROUND((L197-B198)/Point,0)),"")</f>
        <v/>
      </c>
      <c r="O198" s="6" t="str">
        <f aca="false">(IF(AND(N(N198)&gt;0,I197=-1),1,IF(AND(N(N198)&lt;0,I197=-1),-1,IF(AND(N(N198)&gt;0,I197=1),2,IF(AND(N(N198)&lt;0,I197=1),-2,"")))))</f>
        <v/>
      </c>
      <c r="P198" s="0" t="str">
        <f aca="false">IF(N198&lt;&gt;"",ABS(N198),"")</f>
        <v/>
      </c>
    </row>
    <row r="199" customFormat="false" ht="12.8" hidden="false" customHeight="false" outlineLevel="0" collapsed="false">
      <c r="A199" s="4" t="n">
        <v>43804.9166666667</v>
      </c>
      <c r="B199" s="5" t="n">
        <v>1.3161</v>
      </c>
      <c r="C199" s="5" t="n">
        <v>1.3161</v>
      </c>
      <c r="D199" s="5" t="n">
        <v>1.3153</v>
      </c>
      <c r="E199" s="5" t="n">
        <v>1.31589</v>
      </c>
      <c r="F199" s="0" t="n">
        <v>1229</v>
      </c>
      <c r="G199" s="0" t="n">
        <f aca="false">ROW()-3</f>
        <v>196</v>
      </c>
      <c r="H199" s="5" t="n">
        <f aca="true">IF(G199&gt;(MovingPeriod+MovingShift),AVERAGE(INDIRECT("E"&amp;(ROW()-MovingPeriod-MovingShift)&amp;":"&amp;"E"&amp;ROW()-MovingShift)),"")</f>
        <v>1.31271692307692</v>
      </c>
      <c r="I199" s="0" t="str">
        <f aca="false">IF(AND(B199&gt;H199,E199&lt;H199),-1,IF(AND(B199&lt;H199,E199&gt;H199),1,""))</f>
        <v/>
      </c>
      <c r="J199" s="0" t="n">
        <f aca="false">IF(AND(I199=-1,J198=""),-1,IF(AND(I199=1,J198=""),1,IF(OR(AND(I199="",J198=1),AND(I199="",J198=-1),I199=J198),J198,"")))</f>
        <v>1</v>
      </c>
      <c r="K199" s="0" t="str">
        <f aca="false">IF(AND(J198=1,J197=""),INDEX(DealTypes,1),IF(AND(J198=-1,J197=""),INDEX(DealTypes,2),IF(OR(AND(J198="",J197=1),AND(J198="",J197=-1)),INDEX(DealTypes,3),"")))</f>
        <v/>
      </c>
      <c r="L199" s="0" t="n">
        <f aca="false">IF(K199=INDEX(DealTypes,1),B199+Spread,IF(K199=INDEX(DealTypes,2),B199,IF(OR(K199=INDEX(DealTypes,3),N(L198)=0),"",L198)))</f>
        <v>1.30487</v>
      </c>
      <c r="M199" s="6" t="str">
        <f aca="false">IF(N199&lt;&gt;"",IF(COUNTIF(N$3:N199,N199)=1,MAX(M$4:M198)+1,""),"")</f>
        <v/>
      </c>
      <c r="N199" s="7" t="str">
        <f aca="false">IF(K199=INDEX(DealTypes,3),IF(I198=-1,ROUND((B199-L198)/Point,0),ROUND((L198-B199)/Point,0)),"")</f>
        <v/>
      </c>
      <c r="O199" s="6" t="str">
        <f aca="false">(IF(AND(N(N199)&gt;0,I198=-1),1,IF(AND(N(N199)&lt;0,I198=-1),-1,IF(AND(N(N199)&gt;0,I198=1),2,IF(AND(N(N199)&lt;0,I198=1),-2,"")))))</f>
        <v/>
      </c>
      <c r="P199" s="0" t="str">
        <f aca="false">IF(N199&lt;&gt;"",ABS(N199),"")</f>
        <v/>
      </c>
    </row>
    <row r="200" customFormat="false" ht="12.8" hidden="false" customHeight="false" outlineLevel="0" collapsed="false">
      <c r="A200" s="4" t="n">
        <v>43804.9583333333</v>
      </c>
      <c r="B200" s="5" t="n">
        <v>1.31591</v>
      </c>
      <c r="C200" s="5" t="n">
        <v>1.31663</v>
      </c>
      <c r="D200" s="5" t="n">
        <v>1.31553</v>
      </c>
      <c r="E200" s="5" t="n">
        <v>1.31553</v>
      </c>
      <c r="F200" s="0" t="n">
        <v>1127</v>
      </c>
      <c r="G200" s="0" t="n">
        <f aca="false">ROW()-3</f>
        <v>197</v>
      </c>
      <c r="H200" s="5" t="n">
        <f aca="true">IF(G200&gt;(MovingPeriod+MovingShift),AVERAGE(INDIRECT("E"&amp;(ROW()-MovingPeriod-MovingShift)&amp;":"&amp;"E"&amp;ROW()-MovingShift)),"")</f>
        <v>1.31304230769231</v>
      </c>
      <c r="I200" s="0" t="str">
        <f aca="false">IF(AND(B200&gt;H200,E200&lt;H200),-1,IF(AND(B200&lt;H200,E200&gt;H200),1,""))</f>
        <v/>
      </c>
      <c r="J200" s="0" t="n">
        <f aca="false">IF(AND(I200=-1,J199=""),-1,IF(AND(I200=1,J199=""),1,IF(OR(AND(I200="",J199=1),AND(I200="",J199=-1),I200=J199),J199,"")))</f>
        <v>1</v>
      </c>
      <c r="K200" s="0" t="str">
        <f aca="false">IF(AND(J199=1,J198=""),INDEX(DealTypes,1),IF(AND(J199=-1,J198=""),INDEX(DealTypes,2),IF(OR(AND(J199="",J198=1),AND(J199="",J198=-1)),INDEX(DealTypes,3),"")))</f>
        <v/>
      </c>
      <c r="L200" s="0" t="n">
        <f aca="false">IF(K200=INDEX(DealTypes,1),B200+Spread,IF(K200=INDEX(DealTypes,2),B200,IF(OR(K200=INDEX(DealTypes,3),N(L199)=0),"",L199)))</f>
        <v>1.30487</v>
      </c>
      <c r="M200" s="6" t="str">
        <f aca="false">IF(N200&lt;&gt;"",IF(COUNTIF(N$3:N200,N200)=1,MAX(M$4:M199)+1,""),"")</f>
        <v/>
      </c>
      <c r="N200" s="7" t="str">
        <f aca="false">IF(K200=INDEX(DealTypes,3),IF(I199=-1,ROUND((B200-L199)/Point,0),ROUND((L199-B200)/Point,0)),"")</f>
        <v/>
      </c>
      <c r="O200" s="6" t="str">
        <f aca="false">(IF(AND(N(N200)&gt;0,I199=-1),1,IF(AND(N(N200)&lt;0,I199=-1),-1,IF(AND(N(N200)&gt;0,I199=1),2,IF(AND(N(N200)&lt;0,I199=1),-2,"")))))</f>
        <v/>
      </c>
      <c r="P200" s="0" t="str">
        <f aca="false">IF(N200&lt;&gt;"",ABS(N200),"")</f>
        <v/>
      </c>
    </row>
    <row r="201" customFormat="false" ht="12.8" hidden="false" customHeight="false" outlineLevel="0" collapsed="false">
      <c r="A201" s="4" t="n">
        <v>43805</v>
      </c>
      <c r="B201" s="5" t="n">
        <v>1.31553</v>
      </c>
      <c r="C201" s="5" t="n">
        <v>1.31624</v>
      </c>
      <c r="D201" s="5" t="n">
        <v>1.31534</v>
      </c>
      <c r="E201" s="5" t="n">
        <v>1.31577</v>
      </c>
      <c r="F201" s="0" t="n">
        <v>777</v>
      </c>
      <c r="G201" s="0" t="n">
        <f aca="false">ROW()-3</f>
        <v>198</v>
      </c>
      <c r="H201" s="5" t="n">
        <f aca="true">IF(G201&gt;(MovingPeriod+MovingShift),AVERAGE(INDIRECT("E"&amp;(ROW()-MovingPeriod-MovingShift)&amp;":"&amp;"E"&amp;ROW()-MovingShift)),"")</f>
        <v>1.31340769230769</v>
      </c>
      <c r="I201" s="6" t="str">
        <f aca="false">IF(AND(B201&gt;H201,E201&lt;H201),-1,IF(AND(B201&lt;H201,E201&gt;H201),1,""))</f>
        <v/>
      </c>
      <c r="J201" s="0" t="n">
        <f aca="false">IF(AND(I201=-1,J200=""),-1,IF(AND(I201=1,J200=""),1,IF(OR(AND(I201="",J200=1),AND(I201="",J200=-1),I201=J200),J200,"")))</f>
        <v>1</v>
      </c>
      <c r="K201" s="0" t="str">
        <f aca="false">IF(AND(J200=1,J199=""),INDEX(DealTypes,1),IF(AND(J200=-1,J199=""),INDEX(DealTypes,2),IF(OR(AND(J200="",J199=1),AND(J200="",J199=-1)),INDEX(DealTypes,3),"")))</f>
        <v/>
      </c>
      <c r="L201" s="0" t="n">
        <f aca="false">IF(K201=INDEX(DealTypes,1),B201+Spread,IF(K201=INDEX(DealTypes,2),B201,IF(OR(K201=INDEX(DealTypes,3),N(L200)=0),"",L200)))</f>
        <v>1.30487</v>
      </c>
      <c r="M201" s="6" t="str">
        <f aca="false">IF(N201&lt;&gt;"",IF(COUNTIF(N$3:N201,N201)=1,MAX(M$4:M200)+1,""),"")</f>
        <v/>
      </c>
      <c r="N201" s="7" t="str">
        <f aca="false">IF(K201=INDEX(DealTypes,3),IF(I200=-1,ROUND((B201-L200)/Point,0),ROUND((L200-B201)/Point,0)),"")</f>
        <v/>
      </c>
      <c r="O201" s="6" t="str">
        <f aca="false">(IF(AND(N(N201)&gt;0,I200=-1),1,IF(AND(N(N201)&lt;0,I200=-1),-1,IF(AND(N(N201)&gt;0,I200=1),2,IF(AND(N(N201)&lt;0,I200=1),-2,"")))))</f>
        <v/>
      </c>
      <c r="P201" s="0" t="str">
        <f aca="false">IF(N201&lt;&gt;"",ABS(N201),"")</f>
        <v/>
      </c>
    </row>
    <row r="202" customFormat="false" ht="12.8" hidden="false" customHeight="false" outlineLevel="0" collapsed="false">
      <c r="A202" s="4" t="n">
        <v>43805.0416666667</v>
      </c>
      <c r="B202" s="5" t="n">
        <v>1.31571</v>
      </c>
      <c r="C202" s="5" t="n">
        <v>1.31606</v>
      </c>
      <c r="D202" s="5" t="n">
        <v>1.31564</v>
      </c>
      <c r="E202" s="5" t="n">
        <v>1.31574</v>
      </c>
      <c r="F202" s="0" t="n">
        <v>785</v>
      </c>
      <c r="G202" s="0" t="n">
        <f aca="false">ROW()-3</f>
        <v>199</v>
      </c>
      <c r="H202" s="5" t="n">
        <f aca="true">IF(G202&gt;(MovingPeriod+MovingShift),AVERAGE(INDIRECT("E"&amp;(ROW()-MovingPeriod-MovingShift)&amp;":"&amp;"E"&amp;ROW()-MovingShift)),"")</f>
        <v>1.31374769230769</v>
      </c>
      <c r="I202" s="0" t="str">
        <f aca="false">IF(AND(B202&gt;H202,E202&lt;H202),-1,IF(AND(B202&lt;H202,E202&gt;H202),1,""))</f>
        <v/>
      </c>
      <c r="J202" s="0" t="n">
        <f aca="false">IF(AND(I202=-1,J201=""),-1,IF(AND(I202=1,J201=""),1,IF(OR(AND(I202="",J201=1),AND(I202="",J201=-1),I202=J201),J201,"")))</f>
        <v>1</v>
      </c>
      <c r="K202" s="0" t="str">
        <f aca="false">IF(AND(J201=1,J200=""),INDEX(DealTypes,1),IF(AND(J201=-1,J200=""),INDEX(DealTypes,2),IF(OR(AND(J201="",J200=1),AND(J201="",J200=-1)),INDEX(DealTypes,3),"")))</f>
        <v/>
      </c>
      <c r="L202" s="0" t="n">
        <f aca="false">IF(K202=INDEX(DealTypes,1),B202+Spread,IF(K202=INDEX(DealTypes,2),B202,IF(OR(K202=INDEX(DealTypes,3),N(L201)=0),"",L201)))</f>
        <v>1.30487</v>
      </c>
      <c r="M202" s="6" t="str">
        <f aca="false">IF(N202&lt;&gt;"",IF(COUNTIF(N$3:N202,N202)=1,MAX(M$4:M201)+1,""),"")</f>
        <v/>
      </c>
      <c r="N202" s="7" t="str">
        <f aca="false">IF(K202=INDEX(DealTypes,3),IF(I201=-1,ROUND((B202-L201)/Point,0),ROUND((L201-B202)/Point,0)),"")</f>
        <v/>
      </c>
      <c r="O202" s="6" t="str">
        <f aca="false">(IF(AND(N(N202)&gt;0,I201=-1),1,IF(AND(N(N202)&lt;0,I201=-1),-1,IF(AND(N(N202)&gt;0,I201=1),2,IF(AND(N(N202)&lt;0,I201=1),-2,"")))))</f>
        <v/>
      </c>
      <c r="P202" s="0" t="str">
        <f aca="false">IF(N202&lt;&gt;"",ABS(N202),"")</f>
        <v/>
      </c>
    </row>
    <row r="203" customFormat="false" ht="12.8" hidden="false" customHeight="false" outlineLevel="0" collapsed="false">
      <c r="A203" s="4" t="n">
        <v>43805.0833333333</v>
      </c>
      <c r="B203" s="5" t="n">
        <v>1.31574</v>
      </c>
      <c r="C203" s="5" t="n">
        <v>1.31609</v>
      </c>
      <c r="D203" s="5" t="n">
        <v>1.31559</v>
      </c>
      <c r="E203" s="5" t="n">
        <v>1.31567</v>
      </c>
      <c r="F203" s="0" t="n">
        <v>971</v>
      </c>
      <c r="G203" s="0" t="n">
        <f aca="false">ROW()-3</f>
        <v>200</v>
      </c>
      <c r="H203" s="5" t="n">
        <f aca="true">IF(G203&gt;(MovingPeriod+MovingShift),AVERAGE(INDIRECT("E"&amp;(ROW()-MovingPeriod-MovingShift)&amp;":"&amp;"E"&amp;ROW()-MovingShift)),"")</f>
        <v>1.31409692307692</v>
      </c>
      <c r="I203" s="0" t="str">
        <f aca="false">IF(AND(B203&gt;H203,E203&lt;H203),-1,IF(AND(B203&lt;H203,E203&gt;H203),1,""))</f>
        <v/>
      </c>
      <c r="J203" s="0" t="n">
        <f aca="false">IF(AND(I203=-1,J202=""),-1,IF(AND(I203=1,J202=""),1,IF(OR(AND(I203="",J202=1),AND(I203="",J202=-1),I203=J202),J202,"")))</f>
        <v>1</v>
      </c>
      <c r="K203" s="0" t="str">
        <f aca="false">IF(AND(J202=1,J201=""),INDEX(DealTypes,1),IF(AND(J202=-1,J201=""),INDEX(DealTypes,2),IF(OR(AND(J202="",J201=1),AND(J202="",J201=-1)),INDEX(DealTypes,3),"")))</f>
        <v/>
      </c>
      <c r="L203" s="0" t="n">
        <f aca="false">IF(K203=INDEX(DealTypes,1),B203+Spread,IF(K203=INDEX(DealTypes,2),B203,IF(OR(K203=INDEX(DealTypes,3),N(L202)=0),"",L202)))</f>
        <v>1.30487</v>
      </c>
      <c r="M203" s="6" t="str">
        <f aca="false">IF(N203&lt;&gt;"",IF(COUNTIF(N$3:N203,N203)=1,MAX(M$4:M202)+1,""),"")</f>
        <v/>
      </c>
      <c r="N203" s="7" t="str">
        <f aca="false">IF(K203=INDEX(DealTypes,3),IF(I202=-1,ROUND((B203-L202)/Point,0),ROUND((L202-B203)/Point,0)),"")</f>
        <v/>
      </c>
      <c r="O203" s="6" t="str">
        <f aca="false">(IF(AND(N(N203)&gt;0,I202=-1),1,IF(AND(N(N203)&lt;0,I202=-1),-1,IF(AND(N(N203)&gt;0,I202=1),2,IF(AND(N(N203)&lt;0,I202=1),-2,"")))))</f>
        <v/>
      </c>
      <c r="P203" s="0" t="str">
        <f aca="false">IF(N203&lt;&gt;"",ABS(N203),"")</f>
        <v/>
      </c>
    </row>
    <row r="204" customFormat="false" ht="12.8" hidden="false" customHeight="false" outlineLevel="0" collapsed="false">
      <c r="A204" s="4" t="n">
        <v>43805.125</v>
      </c>
      <c r="B204" s="5" t="n">
        <v>1.31567</v>
      </c>
      <c r="C204" s="5" t="n">
        <v>1.31582</v>
      </c>
      <c r="D204" s="5" t="n">
        <v>1.31527</v>
      </c>
      <c r="E204" s="5" t="n">
        <v>1.31562</v>
      </c>
      <c r="F204" s="0" t="n">
        <v>931</v>
      </c>
      <c r="G204" s="0" t="n">
        <f aca="false">ROW()-3</f>
        <v>201</v>
      </c>
      <c r="H204" s="5" t="n">
        <f aca="true">IF(G204&gt;(MovingPeriod+MovingShift),AVERAGE(INDIRECT("E"&amp;(ROW()-MovingPeriod-MovingShift)&amp;":"&amp;"E"&amp;ROW()-MovingShift)),"")</f>
        <v>1.31449384615385</v>
      </c>
      <c r="I204" s="0" t="str">
        <f aca="false">IF(AND(B204&gt;H204,E204&lt;H204),-1,IF(AND(B204&lt;H204,E204&gt;H204),1,""))</f>
        <v/>
      </c>
      <c r="J204" s="0" t="n">
        <f aca="false">IF(AND(I204=-1,J203=""),-1,IF(AND(I204=1,J203=""),1,IF(OR(AND(I204="",J203=1),AND(I204="",J203=-1),I204=J203),J203,"")))</f>
        <v>1</v>
      </c>
      <c r="K204" s="0" t="str">
        <f aca="false">IF(AND(J203=1,J202=""),INDEX(DealTypes,1),IF(AND(J203=-1,J202=""),INDEX(DealTypes,2),IF(OR(AND(J203="",J202=1),AND(J203="",J202=-1)),INDEX(DealTypes,3),"")))</f>
        <v/>
      </c>
      <c r="L204" s="0" t="n">
        <f aca="false">IF(K204=INDEX(DealTypes,1),B204+Spread,IF(K204=INDEX(DealTypes,2),B204,IF(OR(K204=INDEX(DealTypes,3),N(L203)=0),"",L203)))</f>
        <v>1.30487</v>
      </c>
      <c r="M204" s="6" t="str">
        <f aca="false">IF(N204&lt;&gt;"",IF(COUNTIF(N$3:N204,N204)=1,MAX(M$4:M203)+1,""),"")</f>
        <v/>
      </c>
      <c r="N204" s="7" t="str">
        <f aca="false">IF(K204=INDEX(DealTypes,3),IF(I203=-1,ROUND((B204-L203)/Point,0),ROUND((L203-B204)/Point,0)),"")</f>
        <v/>
      </c>
      <c r="O204" s="6" t="str">
        <f aca="false">(IF(AND(N(N204)&gt;0,I203=-1),1,IF(AND(N(N204)&lt;0,I203=-1),-1,IF(AND(N(N204)&gt;0,I203=1),2,IF(AND(N(N204)&lt;0,I203=1),-2,"")))))</f>
        <v/>
      </c>
      <c r="P204" s="0" t="str">
        <f aca="false">IF(N204&lt;&gt;"",ABS(N204),"")</f>
        <v/>
      </c>
    </row>
    <row r="205" customFormat="false" ht="12.8" hidden="false" customHeight="false" outlineLevel="0" collapsed="false">
      <c r="A205" s="4" t="n">
        <v>43805.1666666667</v>
      </c>
      <c r="B205" s="5" t="n">
        <v>1.31563</v>
      </c>
      <c r="C205" s="5" t="n">
        <v>1.31602</v>
      </c>
      <c r="D205" s="5" t="n">
        <v>1.3155</v>
      </c>
      <c r="E205" s="5" t="n">
        <v>1.31584</v>
      </c>
      <c r="F205" s="0" t="n">
        <v>761</v>
      </c>
      <c r="G205" s="0" t="n">
        <f aca="false">ROW()-3</f>
        <v>202</v>
      </c>
      <c r="H205" s="5" t="n">
        <f aca="true">IF(G205&gt;(MovingPeriod+MovingShift),AVERAGE(INDIRECT("E"&amp;(ROW()-MovingPeriod-MovingShift)&amp;":"&amp;"E"&amp;ROW()-MovingShift)),"")</f>
        <v>1.31466384615385</v>
      </c>
      <c r="I205" s="0" t="str">
        <f aca="false">IF(AND(B205&gt;H205,E205&lt;H205),-1,IF(AND(B205&lt;H205,E205&gt;H205),1,""))</f>
        <v/>
      </c>
      <c r="J205" s="0" t="n">
        <f aca="false">IF(AND(I205=-1,J204=""),-1,IF(AND(I205=1,J204=""),1,IF(OR(AND(I205="",J204=1),AND(I205="",J204=-1),I205=J204),J204,"")))</f>
        <v>1</v>
      </c>
      <c r="K205" s="0" t="str">
        <f aca="false">IF(AND(J204=1,J203=""),INDEX(DealTypes,1),IF(AND(J204=-1,J203=""),INDEX(DealTypes,2),IF(OR(AND(J204="",J203=1),AND(J204="",J203=-1)),INDEX(DealTypes,3),"")))</f>
        <v/>
      </c>
      <c r="L205" s="0" t="n">
        <f aca="false">IF(K205=INDEX(DealTypes,1),B205+Spread,IF(K205=INDEX(DealTypes,2),B205,IF(OR(K205=INDEX(DealTypes,3),N(L204)=0),"",L204)))</f>
        <v>1.30487</v>
      </c>
      <c r="M205" s="6" t="str">
        <f aca="false">IF(N205&lt;&gt;"",IF(COUNTIF(N$3:N205,N205)=1,MAX(M$4:M204)+1,""),"")</f>
        <v/>
      </c>
      <c r="N205" s="7" t="str">
        <f aca="false">IF(K205=INDEX(DealTypes,3),IF(I204=-1,ROUND((B205-L204)/Point,0),ROUND((L204-B205)/Point,0)),"")</f>
        <v/>
      </c>
      <c r="O205" s="6" t="str">
        <f aca="false">(IF(AND(N(N205)&gt;0,I204=-1),1,IF(AND(N(N205)&lt;0,I204=-1),-1,IF(AND(N(N205)&gt;0,I204=1),2,IF(AND(N(N205)&lt;0,I204=1),-2,"")))))</f>
        <v/>
      </c>
      <c r="P205" s="0" t="str">
        <f aca="false">IF(N205&lt;&gt;"",ABS(N205),"")</f>
        <v/>
      </c>
    </row>
    <row r="206" customFormat="false" ht="12.8" hidden="false" customHeight="false" outlineLevel="0" collapsed="false">
      <c r="A206" s="4" t="n">
        <v>43805.2083333333</v>
      </c>
      <c r="B206" s="5" t="n">
        <v>1.31585</v>
      </c>
      <c r="C206" s="5" t="n">
        <v>1.31624</v>
      </c>
      <c r="D206" s="5" t="n">
        <v>1.31564</v>
      </c>
      <c r="E206" s="5" t="n">
        <v>1.31602</v>
      </c>
      <c r="F206" s="0" t="n">
        <v>786</v>
      </c>
      <c r="G206" s="0" t="n">
        <f aca="false">ROW()-3</f>
        <v>203</v>
      </c>
      <c r="H206" s="5" t="n">
        <f aca="true">IF(G206&gt;(MovingPeriod+MovingShift),AVERAGE(INDIRECT("E"&amp;(ROW()-MovingPeriod-MovingShift)&amp;":"&amp;"E"&amp;ROW()-MovingShift)),"")</f>
        <v>1.31482692307692</v>
      </c>
      <c r="I206" s="0" t="str">
        <f aca="false">IF(AND(B206&gt;H206,E206&lt;H206),-1,IF(AND(B206&lt;H206,E206&gt;H206),1,""))</f>
        <v/>
      </c>
      <c r="J206" s="0" t="n">
        <f aca="false">IF(AND(I206=-1,J205=""),-1,IF(AND(I206=1,J205=""),1,IF(OR(AND(I206="",J205=1),AND(I206="",J205=-1),I206=J205),J205,"")))</f>
        <v>1</v>
      </c>
      <c r="K206" s="0" t="str">
        <f aca="false">IF(AND(J205=1,J204=""),INDEX(DealTypes,1),IF(AND(J205=-1,J204=""),INDEX(DealTypes,2),IF(OR(AND(J205="",J204=1),AND(J205="",J204=-1)),INDEX(DealTypes,3),"")))</f>
        <v/>
      </c>
      <c r="L206" s="0" t="n">
        <f aca="false">IF(K206=INDEX(DealTypes,1),B206+Spread,IF(K206=INDEX(DealTypes,2),B206,IF(OR(K206=INDEX(DealTypes,3),N(L205)=0),"",L205)))</f>
        <v>1.30487</v>
      </c>
      <c r="M206" s="6" t="str">
        <f aca="false">IF(N206&lt;&gt;"",IF(COUNTIF(N$3:N206,N206)=1,MAX(M$4:M205)+1,""),"")</f>
        <v/>
      </c>
      <c r="N206" s="7" t="str">
        <f aca="false">IF(K206=INDEX(DealTypes,3),IF(I205=-1,ROUND((B206-L205)/Point,0),ROUND((L205-B206)/Point,0)),"")</f>
        <v/>
      </c>
      <c r="O206" s="6" t="str">
        <f aca="false">(IF(AND(N(N206)&gt;0,I205=-1),1,IF(AND(N(N206)&lt;0,I205=-1),-1,IF(AND(N(N206)&gt;0,I205=1),2,IF(AND(N(N206)&lt;0,I205=1),-2,"")))))</f>
        <v/>
      </c>
      <c r="P206" s="0" t="str">
        <f aca="false">IF(N206&lt;&gt;"",ABS(N206),"")</f>
        <v/>
      </c>
    </row>
    <row r="207" customFormat="false" ht="12.8" hidden="false" customHeight="false" outlineLevel="0" collapsed="false">
      <c r="A207" s="4" t="n">
        <v>43805.25</v>
      </c>
      <c r="B207" s="5" t="n">
        <v>1.31601</v>
      </c>
      <c r="C207" s="5" t="n">
        <v>1.31611</v>
      </c>
      <c r="D207" s="5" t="n">
        <v>1.3154</v>
      </c>
      <c r="E207" s="5" t="n">
        <v>1.31548</v>
      </c>
      <c r="F207" s="0" t="n">
        <v>709</v>
      </c>
      <c r="G207" s="0" t="n">
        <f aca="false">ROW()-3</f>
        <v>204</v>
      </c>
      <c r="H207" s="5" t="n">
        <f aca="true">IF(G207&gt;(MovingPeriod+MovingShift),AVERAGE(INDIRECT("E"&amp;(ROW()-MovingPeriod-MovingShift)&amp;":"&amp;"E"&amp;ROW()-MovingShift)),"")</f>
        <v>1.31502</v>
      </c>
      <c r="I207" s="0" t="str">
        <f aca="false">IF(AND(B207&gt;H207,E207&lt;H207),-1,IF(AND(B207&lt;H207,E207&gt;H207),1,""))</f>
        <v/>
      </c>
      <c r="J207" s="0" t="n">
        <f aca="false">IF(AND(I207=-1,J206=""),-1,IF(AND(I207=1,J206=""),1,IF(OR(AND(I207="",J206=1),AND(I207="",J206=-1),I207=J206),J206,"")))</f>
        <v>1</v>
      </c>
      <c r="K207" s="0" t="str">
        <f aca="false">IF(AND(J206=1,J205=""),INDEX(DealTypes,1),IF(AND(J206=-1,J205=""),INDEX(DealTypes,2),IF(OR(AND(J206="",J205=1),AND(J206="",J205=-1)),INDEX(DealTypes,3),"")))</f>
        <v/>
      </c>
      <c r="L207" s="0" t="n">
        <f aca="false">IF(K207=INDEX(DealTypes,1),B207+Spread,IF(K207=INDEX(DealTypes,2),B207,IF(OR(K207=INDEX(DealTypes,3),N(L206)=0),"",L206)))</f>
        <v>1.30487</v>
      </c>
      <c r="M207" s="6" t="str">
        <f aca="false">IF(N207&lt;&gt;"",IF(COUNTIF(N$3:N207,N207)=1,MAX(M$4:M206)+1,""),"")</f>
        <v/>
      </c>
      <c r="N207" s="7" t="str">
        <f aca="false">IF(K207=INDEX(DealTypes,3),IF(I206=-1,ROUND((B207-L206)/Point,0),ROUND((L206-B207)/Point,0)),"")</f>
        <v/>
      </c>
      <c r="O207" s="6" t="str">
        <f aca="false">(IF(AND(N(N207)&gt;0,I206=-1),1,IF(AND(N(N207)&lt;0,I206=-1),-1,IF(AND(N(N207)&gt;0,I206=1),2,IF(AND(N(N207)&lt;0,I206=1),-2,"")))))</f>
        <v/>
      </c>
      <c r="P207" s="0" t="str">
        <f aca="false">IF(N207&lt;&gt;"",ABS(N207),"")</f>
        <v/>
      </c>
    </row>
    <row r="208" customFormat="false" ht="12.8" hidden="false" customHeight="false" outlineLevel="0" collapsed="false">
      <c r="A208" s="4" t="n">
        <v>43805.2916666667</v>
      </c>
      <c r="B208" s="5" t="n">
        <v>1.31549</v>
      </c>
      <c r="C208" s="5" t="n">
        <v>1.3158</v>
      </c>
      <c r="D208" s="5" t="n">
        <v>1.31538</v>
      </c>
      <c r="E208" s="5" t="n">
        <v>1.31551</v>
      </c>
      <c r="F208" s="0" t="n">
        <v>580</v>
      </c>
      <c r="G208" s="0" t="n">
        <f aca="false">ROW()-3</f>
        <v>205</v>
      </c>
      <c r="H208" s="5" t="n">
        <f aca="true">IF(G208&gt;(MovingPeriod+MovingShift),AVERAGE(INDIRECT("E"&amp;(ROW()-MovingPeriod-MovingShift)&amp;":"&amp;"E"&amp;ROW()-MovingShift)),"")</f>
        <v>1.31518</v>
      </c>
      <c r="I208" s="0" t="str">
        <f aca="false">IF(AND(B208&gt;H208,E208&lt;H208),-1,IF(AND(B208&lt;H208,E208&gt;H208),1,""))</f>
        <v/>
      </c>
      <c r="J208" s="0" t="n">
        <f aca="false">IF(AND(I208=-1,J207=""),-1,IF(AND(I208=1,J207=""),1,IF(OR(AND(I208="",J207=1),AND(I208="",J207=-1),I208=J207),J207,"")))</f>
        <v>1</v>
      </c>
      <c r="K208" s="0" t="str">
        <f aca="false">IF(AND(J207=1,J206=""),INDEX(DealTypes,1),IF(AND(J207=-1,J206=""),INDEX(DealTypes,2),IF(OR(AND(J207="",J206=1),AND(J207="",J206=-1)),INDEX(DealTypes,3),"")))</f>
        <v/>
      </c>
      <c r="L208" s="0" t="n">
        <f aca="false">IF(K208=INDEX(DealTypes,1),B208+Spread,IF(K208=INDEX(DealTypes,2),B208,IF(OR(K208=INDEX(DealTypes,3),N(L207)=0),"",L207)))</f>
        <v>1.30487</v>
      </c>
      <c r="M208" s="6" t="str">
        <f aca="false">IF(N208&lt;&gt;"",IF(COUNTIF(N$3:N208,N208)=1,MAX(M$4:M207)+1,""),"")</f>
        <v/>
      </c>
      <c r="N208" s="7" t="str">
        <f aca="false">IF(K208=INDEX(DealTypes,3),IF(I207=-1,ROUND((B208-L207)/Point,0),ROUND((L207-B208)/Point,0)),"")</f>
        <v/>
      </c>
      <c r="O208" s="6" t="str">
        <f aca="false">(IF(AND(N(N208)&gt;0,I207=-1),1,IF(AND(N(N208)&lt;0,I207=-1),-1,IF(AND(N(N208)&gt;0,I207=1),2,IF(AND(N(N208)&lt;0,I207=1),-2,"")))))</f>
        <v/>
      </c>
      <c r="P208" s="0" t="str">
        <f aca="false">IF(N208&lt;&gt;"",ABS(N208),"")</f>
        <v/>
      </c>
    </row>
    <row r="209" customFormat="false" ht="12.8" hidden="false" customHeight="false" outlineLevel="0" collapsed="false">
      <c r="A209" s="4" t="n">
        <v>43805.3333333333</v>
      </c>
      <c r="B209" s="5" t="n">
        <v>1.31551</v>
      </c>
      <c r="C209" s="5" t="n">
        <v>1.31652</v>
      </c>
      <c r="D209" s="5" t="n">
        <v>1.31537</v>
      </c>
      <c r="E209" s="5" t="n">
        <v>1.31616</v>
      </c>
      <c r="F209" s="0" t="n">
        <v>1136</v>
      </c>
      <c r="G209" s="0" t="n">
        <f aca="false">ROW()-3</f>
        <v>206</v>
      </c>
      <c r="H209" s="5" t="n">
        <f aca="true">IF(G209&gt;(MovingPeriod+MovingShift),AVERAGE(INDIRECT("E"&amp;(ROW()-MovingPeriod-MovingShift)&amp;":"&amp;"E"&amp;ROW()-MovingShift)),"")</f>
        <v>1.31535076923077</v>
      </c>
      <c r="I209" s="0" t="str">
        <f aca="false">IF(AND(B209&gt;H209,E209&lt;H209),-1,IF(AND(B209&lt;H209,E209&gt;H209),1,""))</f>
        <v/>
      </c>
      <c r="J209" s="0" t="n">
        <f aca="false">IF(AND(I209=-1,J208=""),-1,IF(AND(I209=1,J208=""),1,IF(OR(AND(I209="",J208=1),AND(I209="",J208=-1),I209=J208),J208,"")))</f>
        <v>1</v>
      </c>
      <c r="K209" s="0" t="str">
        <f aca="false">IF(AND(J208=1,J207=""),INDEX(DealTypes,1),IF(AND(J208=-1,J207=""),INDEX(DealTypes,2),IF(OR(AND(J208="",J207=1),AND(J208="",J207=-1)),INDEX(DealTypes,3),"")))</f>
        <v/>
      </c>
      <c r="L209" s="0" t="n">
        <f aca="false">IF(K209=INDEX(DealTypes,1),B209+Spread,IF(K209=INDEX(DealTypes,2),B209,IF(OR(K209=INDEX(DealTypes,3),N(L208)=0),"",L208)))</f>
        <v>1.30487</v>
      </c>
      <c r="M209" s="6" t="str">
        <f aca="false">IF(N209&lt;&gt;"",IF(COUNTIF(N$3:N209,N209)=1,MAX(M$4:M208)+1,""),"")</f>
        <v/>
      </c>
      <c r="N209" s="7" t="str">
        <f aca="false">IF(K209=INDEX(DealTypes,3),IF(I208=-1,ROUND((B209-L208)/Point,0),ROUND((L208-B209)/Point,0)),"")</f>
        <v/>
      </c>
      <c r="O209" s="6" t="str">
        <f aca="false">(IF(AND(N(N209)&gt;0,I208=-1),1,IF(AND(N(N209)&lt;0,I208=-1),-1,IF(AND(N(N209)&gt;0,I208=1),2,IF(AND(N(N209)&lt;0,I208=1),-2,"")))))</f>
        <v/>
      </c>
      <c r="P209" s="0" t="str">
        <f aca="false">IF(N209&lt;&gt;"",ABS(N209),"")</f>
        <v/>
      </c>
    </row>
    <row r="210" customFormat="false" ht="12.8" hidden="false" customHeight="false" outlineLevel="0" collapsed="false">
      <c r="A210" s="4" t="n">
        <v>43805.375</v>
      </c>
      <c r="B210" s="5" t="n">
        <v>1.31617</v>
      </c>
      <c r="C210" s="5" t="n">
        <v>1.31638</v>
      </c>
      <c r="D210" s="5" t="n">
        <v>1.31458</v>
      </c>
      <c r="E210" s="5" t="n">
        <v>1.31558</v>
      </c>
      <c r="F210" s="0" t="n">
        <v>1638</v>
      </c>
      <c r="G210" s="0" t="n">
        <f aca="false">ROW()-3</f>
        <v>207</v>
      </c>
      <c r="H210" s="5" t="n">
        <f aca="true">IF(G210&gt;(MovingPeriod+MovingShift),AVERAGE(INDIRECT("E"&amp;(ROW()-MovingPeriod-MovingShift)&amp;":"&amp;"E"&amp;ROW()-MovingShift)),"")</f>
        <v>1.31552153846154</v>
      </c>
      <c r="I210" s="0" t="str">
        <f aca="false">IF(AND(B210&gt;H210,E210&lt;H210),-1,IF(AND(B210&lt;H210,E210&gt;H210),1,""))</f>
        <v/>
      </c>
      <c r="J210" s="0" t="n">
        <f aca="false">IF(AND(I210=-1,J209=""),-1,IF(AND(I210=1,J209=""),1,IF(OR(AND(I210="",J209=1),AND(I210="",J209=-1),I210=J209),J209,"")))</f>
        <v>1</v>
      </c>
      <c r="K210" s="0" t="str">
        <f aca="false">IF(AND(J209=1,J208=""),INDEX(DealTypes,1),IF(AND(J209=-1,J208=""),INDEX(DealTypes,2),IF(OR(AND(J209="",J208=1),AND(J209="",J208=-1)),INDEX(DealTypes,3),"")))</f>
        <v/>
      </c>
      <c r="L210" s="0" t="n">
        <f aca="false">IF(K210=INDEX(DealTypes,1),B210+Spread,IF(K210=INDEX(DealTypes,2),B210,IF(OR(K210=INDEX(DealTypes,3),N(L209)=0),"",L209)))</f>
        <v>1.30487</v>
      </c>
      <c r="M210" s="6" t="str">
        <f aca="false">IF(N210&lt;&gt;"",IF(COUNTIF(N$3:N210,N210)=1,MAX(M$4:M209)+1,""),"")</f>
        <v/>
      </c>
      <c r="N210" s="7" t="str">
        <f aca="false">IF(K210=INDEX(DealTypes,3),IF(I209=-1,ROUND((B210-L209)/Point,0),ROUND((L209-B210)/Point,0)),"")</f>
        <v/>
      </c>
      <c r="O210" s="6" t="str">
        <f aca="false">(IF(AND(N(N210)&gt;0,I209=-1),1,IF(AND(N(N210)&lt;0,I209=-1),-1,IF(AND(N(N210)&gt;0,I209=1),2,IF(AND(N(N210)&lt;0,I209=1),-2,"")))))</f>
        <v/>
      </c>
      <c r="P210" s="0" t="str">
        <f aca="false">IF(N210&lt;&gt;"",ABS(N210),"")</f>
        <v/>
      </c>
    </row>
    <row r="211" customFormat="false" ht="12.8" hidden="false" customHeight="false" outlineLevel="0" collapsed="false">
      <c r="A211" s="4" t="n">
        <v>43805.4166666667</v>
      </c>
      <c r="B211" s="5" t="n">
        <v>1.31558</v>
      </c>
      <c r="C211" s="5" t="n">
        <v>1.31596</v>
      </c>
      <c r="D211" s="5" t="n">
        <v>1.31275</v>
      </c>
      <c r="E211" s="5" t="n">
        <v>1.31337</v>
      </c>
      <c r="F211" s="0" t="n">
        <v>2900</v>
      </c>
      <c r="G211" s="0" t="n">
        <f aca="false">ROW()-3</f>
        <v>208</v>
      </c>
      <c r="H211" s="5" t="n">
        <f aca="true">IF(G211&gt;(MovingPeriod+MovingShift),AVERAGE(INDIRECT("E"&amp;(ROW()-MovingPeriod-MovingShift)&amp;":"&amp;"E"&amp;ROW()-MovingShift)),"")</f>
        <v>1.31574153846154</v>
      </c>
      <c r="I211" s="6" t="str">
        <f aca="false">IF(AND(B211&gt;H211,E211&lt;H211),-1,IF(AND(B211&lt;H211,E211&gt;H211),1,""))</f>
        <v/>
      </c>
      <c r="J211" s="0" t="n">
        <f aca="false">IF(AND(I211=-1,J210=""),-1,IF(AND(I211=1,J210=""),1,IF(OR(AND(I211="",J210=1),AND(I211="",J210=-1),I211=J210),J210,"")))</f>
        <v>1</v>
      </c>
      <c r="K211" s="0" t="str">
        <f aca="false">IF(AND(J210=1,J209=""),INDEX(DealTypes,1),IF(AND(J210=-1,J209=""),INDEX(DealTypes,2),IF(OR(AND(J210="",J209=1),AND(J210="",J209=-1)),INDEX(DealTypes,3),"")))</f>
        <v/>
      </c>
      <c r="L211" s="0" t="n">
        <f aca="false">IF(K211=INDEX(DealTypes,1),B211+Spread,IF(K211=INDEX(DealTypes,2),B211,IF(OR(K211=INDEX(DealTypes,3),N(L210)=0),"",L210)))</f>
        <v>1.30487</v>
      </c>
      <c r="M211" s="6" t="str">
        <f aca="false">IF(N211&lt;&gt;"",IF(COUNTIF(N$3:N211,N211)=1,MAX(M$4:M210)+1,""),"")</f>
        <v/>
      </c>
      <c r="N211" s="7" t="str">
        <f aca="false">IF(K211=INDEX(DealTypes,3),IF(I210=-1,ROUND((B211-L210)/Point,0),ROUND((L210-B211)/Point,0)),"")</f>
        <v/>
      </c>
      <c r="O211" s="6" t="str">
        <f aca="false">(IF(AND(N(N211)&gt;0,I210=-1),1,IF(AND(N(N211)&lt;0,I210=-1),-1,IF(AND(N(N211)&gt;0,I210=1),2,IF(AND(N(N211)&lt;0,I210=1),-2,"")))))</f>
        <v/>
      </c>
      <c r="P211" s="0" t="str">
        <f aca="false">IF(N211&lt;&gt;"",ABS(N211),"")</f>
        <v/>
      </c>
    </row>
    <row r="212" customFormat="false" ht="12.8" hidden="false" customHeight="false" outlineLevel="0" collapsed="false">
      <c r="A212" s="4" t="n">
        <v>43805.4583333333</v>
      </c>
      <c r="B212" s="5" t="n">
        <v>1.31336</v>
      </c>
      <c r="C212" s="5" t="n">
        <v>1.31359</v>
      </c>
      <c r="D212" s="5" t="n">
        <v>1.31111</v>
      </c>
      <c r="E212" s="5" t="n">
        <v>1.31239</v>
      </c>
      <c r="F212" s="0" t="n">
        <v>2447</v>
      </c>
      <c r="G212" s="0" t="n">
        <f aca="false">ROW()-3</f>
        <v>209</v>
      </c>
      <c r="H212" s="5" t="n">
        <f aca="true">IF(G212&gt;(MovingPeriod+MovingShift),AVERAGE(INDIRECT("E"&amp;(ROW()-MovingPeriod-MovingShift)&amp;":"&amp;"E"&amp;ROW()-MovingShift)),"")</f>
        <v>1.31581769230769</v>
      </c>
      <c r="I212" s="0" t="str">
        <f aca="false">IF(AND(B212&gt;H212,E212&lt;H212),-1,IF(AND(B212&lt;H212,E212&gt;H212),1,""))</f>
        <v/>
      </c>
      <c r="J212" s="0" t="n">
        <f aca="false">IF(AND(I212=-1,J211=""),-1,IF(AND(I212=1,J211=""),1,IF(OR(AND(I212="",J211=1),AND(I212="",J211=-1),I212=J211),J211,"")))</f>
        <v>1</v>
      </c>
      <c r="K212" s="0" t="str">
        <f aca="false">IF(AND(J211=1,J210=""),INDEX(DealTypes,1),IF(AND(J211=-1,J210=""),INDEX(DealTypes,2),IF(OR(AND(J211="",J210=1),AND(J211="",J210=-1)),INDEX(DealTypes,3),"")))</f>
        <v/>
      </c>
      <c r="L212" s="0" t="n">
        <f aca="false">IF(K212=INDEX(DealTypes,1),B212+Spread,IF(K212=INDEX(DealTypes,2),B212,IF(OR(K212=INDEX(DealTypes,3),N(L211)=0),"",L211)))</f>
        <v>1.30487</v>
      </c>
      <c r="M212" s="6" t="str">
        <f aca="false">IF(N212&lt;&gt;"",IF(COUNTIF(N$3:N212,N212)=1,MAX(M$4:M211)+1,""),"")</f>
        <v/>
      </c>
      <c r="N212" s="7" t="str">
        <f aca="false">IF(K212=INDEX(DealTypes,3),IF(I211=-1,ROUND((B212-L211)/Point,0),ROUND((L211-B212)/Point,0)),"")</f>
        <v/>
      </c>
      <c r="O212" s="6" t="str">
        <f aca="false">(IF(AND(N(N212)&gt;0,I211=-1),1,IF(AND(N(N212)&lt;0,I211=-1),-1,IF(AND(N(N212)&gt;0,I211=1),2,IF(AND(N(N212)&lt;0,I211=1),-2,"")))))</f>
        <v/>
      </c>
      <c r="P212" s="0" t="str">
        <f aca="false">IF(N212&lt;&gt;"",ABS(N212),"")</f>
        <v/>
      </c>
    </row>
    <row r="213" customFormat="false" ht="12.8" hidden="false" customHeight="false" outlineLevel="0" collapsed="false">
      <c r="A213" s="4" t="n">
        <v>43805.5</v>
      </c>
      <c r="B213" s="5" t="n">
        <v>1.31239</v>
      </c>
      <c r="C213" s="5" t="n">
        <v>1.31394</v>
      </c>
      <c r="D213" s="5" t="n">
        <v>1.3123</v>
      </c>
      <c r="E213" s="5" t="n">
        <v>1.31296</v>
      </c>
      <c r="F213" s="0" t="n">
        <v>2354</v>
      </c>
      <c r="G213" s="0" t="n">
        <f aca="false">ROW()-3</f>
        <v>210</v>
      </c>
      <c r="H213" s="5" t="n">
        <f aca="true">IF(G213&gt;(MovingPeriod+MovingShift),AVERAGE(INDIRECT("E"&amp;(ROW()-MovingPeriod-MovingShift)&amp;":"&amp;"E"&amp;ROW()-MovingShift)),"")</f>
        <v>1.31581461538462</v>
      </c>
      <c r="I213" s="0" t="str">
        <f aca="false">IF(AND(B213&gt;H213,E213&lt;H213),-1,IF(AND(B213&lt;H213,E213&gt;H213),1,""))</f>
        <v/>
      </c>
      <c r="J213" s="0" t="n">
        <f aca="false">IF(AND(I213=-1,J212=""),-1,IF(AND(I213=1,J212=""),1,IF(OR(AND(I213="",J212=1),AND(I213="",J212=-1),I213=J212),J212,"")))</f>
        <v>1</v>
      </c>
      <c r="K213" s="0" t="str">
        <f aca="false">IF(AND(J212=1,J211=""),INDEX(DealTypes,1),IF(AND(J212=-1,J211=""),INDEX(DealTypes,2),IF(OR(AND(J212="",J211=1),AND(J212="",J211=-1)),INDEX(DealTypes,3),"")))</f>
        <v/>
      </c>
      <c r="L213" s="0" t="n">
        <f aca="false">IF(K213=INDEX(DealTypes,1),B213+Spread,IF(K213=INDEX(DealTypes,2),B213,IF(OR(K213=INDEX(DealTypes,3),N(L212)=0),"",L212)))</f>
        <v>1.30487</v>
      </c>
      <c r="M213" s="6" t="str">
        <f aca="false">IF(N213&lt;&gt;"",IF(COUNTIF(N$3:N213,N213)=1,MAX(M$4:M212)+1,""),"")</f>
        <v/>
      </c>
      <c r="N213" s="7" t="str">
        <f aca="false">IF(K213=INDEX(DealTypes,3),IF(I212=-1,ROUND((B213-L212)/Point,0),ROUND((L212-B213)/Point,0)),"")</f>
        <v/>
      </c>
      <c r="O213" s="6" t="str">
        <f aca="false">(IF(AND(N(N213)&gt;0,I212=-1),1,IF(AND(N(N213)&lt;0,I212=-1),-1,IF(AND(N(N213)&gt;0,I212=1),2,IF(AND(N(N213)&lt;0,I212=1),-2,"")))))</f>
        <v/>
      </c>
      <c r="P213" s="0" t="str">
        <f aca="false">IF(N213&lt;&gt;"",ABS(N213),"")</f>
        <v/>
      </c>
    </row>
    <row r="214" customFormat="false" ht="12.8" hidden="false" customHeight="false" outlineLevel="0" collapsed="false">
      <c r="A214" s="4" t="n">
        <v>43805.5416666667</v>
      </c>
      <c r="B214" s="5" t="n">
        <v>1.31294</v>
      </c>
      <c r="C214" s="5" t="n">
        <v>1.31383</v>
      </c>
      <c r="D214" s="5" t="n">
        <v>1.31284</v>
      </c>
      <c r="E214" s="5" t="n">
        <v>1.31311</v>
      </c>
      <c r="F214" s="0" t="n">
        <v>1948</v>
      </c>
      <c r="G214" s="0" t="n">
        <f aca="false">ROW()-3</f>
        <v>211</v>
      </c>
      <c r="H214" s="5" t="n">
        <f aca="true">IF(G214&gt;(MovingPeriod+MovingShift),AVERAGE(INDIRECT("E"&amp;(ROW()-MovingPeriod-MovingShift)&amp;":"&amp;"E"&amp;ROW()-MovingShift)),"")</f>
        <v>1.31575538461538</v>
      </c>
      <c r="I214" s="0" t="str">
        <f aca="false">IF(AND(B214&gt;H214,E214&lt;H214),-1,IF(AND(B214&lt;H214,E214&gt;H214),1,""))</f>
        <v/>
      </c>
      <c r="J214" s="0" t="n">
        <f aca="false">IF(AND(I214=-1,J213=""),-1,IF(AND(I214=1,J213=""),1,IF(OR(AND(I214="",J213=1),AND(I214="",J213=-1),I214=J213),J213,"")))</f>
        <v>1</v>
      </c>
      <c r="K214" s="0" t="str">
        <f aca="false">IF(AND(J213=1,J212=""),INDEX(DealTypes,1),IF(AND(J213=-1,J212=""),INDEX(DealTypes,2),IF(OR(AND(J213="",J212=1),AND(J213="",J212=-1)),INDEX(DealTypes,3),"")))</f>
        <v/>
      </c>
      <c r="L214" s="0" t="n">
        <f aca="false">IF(K214=INDEX(DealTypes,1),B214+Spread,IF(K214=INDEX(DealTypes,2),B214,IF(OR(K214=INDEX(DealTypes,3),N(L213)=0),"",L213)))</f>
        <v>1.30487</v>
      </c>
      <c r="M214" s="6" t="str">
        <f aca="false">IF(N214&lt;&gt;"",IF(COUNTIF(N$3:N214,N214)=1,MAX(M$4:M213)+1,""),"")</f>
        <v/>
      </c>
      <c r="N214" s="7" t="str">
        <f aca="false">IF(K214=INDEX(DealTypes,3),IF(I213=-1,ROUND((B214-L213)/Point,0),ROUND((L213-B214)/Point,0)),"")</f>
        <v/>
      </c>
      <c r="O214" s="6" t="str">
        <f aca="false">(IF(AND(N(N214)&gt;0,I213=-1),1,IF(AND(N(N214)&lt;0,I213=-1),-1,IF(AND(N(N214)&gt;0,I213=1),2,IF(AND(N(N214)&lt;0,I213=1),-2,"")))))</f>
        <v/>
      </c>
      <c r="P214" s="0" t="str">
        <f aca="false">IF(N214&lt;&gt;"",ABS(N214),"")</f>
        <v/>
      </c>
    </row>
    <row r="215" customFormat="false" ht="12.8" hidden="false" customHeight="false" outlineLevel="0" collapsed="false">
      <c r="A215" s="4" t="n">
        <v>43805.5833333333</v>
      </c>
      <c r="B215" s="5" t="n">
        <v>1.31312</v>
      </c>
      <c r="C215" s="5" t="n">
        <v>1.31497</v>
      </c>
      <c r="D215" s="5" t="n">
        <v>1.31277</v>
      </c>
      <c r="E215" s="5" t="n">
        <v>1.31459</v>
      </c>
      <c r="F215" s="0" t="n">
        <v>1941</v>
      </c>
      <c r="G215" s="0" t="n">
        <f aca="false">ROW()-3</f>
        <v>212</v>
      </c>
      <c r="H215" s="5" t="n">
        <f aca="true">IF(G215&gt;(MovingPeriod+MovingShift),AVERAGE(INDIRECT("E"&amp;(ROW()-MovingPeriod-MovingShift)&amp;":"&amp;"E"&amp;ROW()-MovingShift)),"")</f>
        <v>1.31578538461538</v>
      </c>
      <c r="I215" s="0" t="str">
        <f aca="false">IF(AND(B215&gt;H215,E215&lt;H215),-1,IF(AND(B215&lt;H215,E215&gt;H215),1,""))</f>
        <v/>
      </c>
      <c r="J215" s="0" t="n">
        <f aca="false">IF(AND(I215=-1,J214=""),-1,IF(AND(I215=1,J214=""),1,IF(OR(AND(I215="",J214=1),AND(I215="",J214=-1),I215=J214),J214,"")))</f>
        <v>1</v>
      </c>
      <c r="K215" s="0" t="str">
        <f aca="false">IF(AND(J214=1,J213=""),INDEX(DealTypes,1),IF(AND(J214=-1,J213=""),INDEX(DealTypes,2),IF(OR(AND(J214="",J213=1),AND(J214="",J213=-1)),INDEX(DealTypes,3),"")))</f>
        <v/>
      </c>
      <c r="L215" s="0" t="n">
        <f aca="false">IF(K215=INDEX(DealTypes,1),B215+Spread,IF(K215=INDEX(DealTypes,2),B215,IF(OR(K215=INDEX(DealTypes,3),N(L214)=0),"",L214)))</f>
        <v>1.30487</v>
      </c>
      <c r="M215" s="6" t="str">
        <f aca="false">IF(N215&lt;&gt;"",IF(COUNTIF(N$3:N215,N215)=1,MAX(M$4:M214)+1,""),"")</f>
        <v/>
      </c>
      <c r="N215" s="7" t="str">
        <f aca="false">IF(K215=INDEX(DealTypes,3),IF(I214=-1,ROUND((B215-L214)/Point,0),ROUND((L214-B215)/Point,0)),"")</f>
        <v/>
      </c>
      <c r="O215" s="6" t="str">
        <f aca="false">(IF(AND(N(N215)&gt;0,I214=-1),1,IF(AND(N(N215)&lt;0,I214=-1),-1,IF(AND(N(N215)&gt;0,I214=1),2,IF(AND(N(N215)&lt;0,I214=1),-2,"")))))</f>
        <v/>
      </c>
      <c r="P215" s="0" t="str">
        <f aca="false">IF(N215&lt;&gt;"",ABS(N215),"")</f>
        <v/>
      </c>
    </row>
    <row r="216" customFormat="false" ht="12.8" hidden="false" customHeight="false" outlineLevel="0" collapsed="false">
      <c r="A216" s="4" t="n">
        <v>43805.625</v>
      </c>
      <c r="B216" s="5" t="n">
        <v>1.31459</v>
      </c>
      <c r="C216" s="5" t="n">
        <v>1.31468</v>
      </c>
      <c r="D216" s="5" t="n">
        <v>1.31107</v>
      </c>
      <c r="E216" s="5" t="n">
        <v>1.31316</v>
      </c>
      <c r="F216" s="0" t="n">
        <v>4620</v>
      </c>
      <c r="G216" s="0" t="n">
        <f aca="false">ROW()-3</f>
        <v>213</v>
      </c>
      <c r="H216" s="5" t="n">
        <f aca="true">IF(G216&gt;(MovingPeriod+MovingShift),AVERAGE(INDIRECT("E"&amp;(ROW()-MovingPeriod-MovingShift)&amp;":"&amp;"E"&amp;ROW()-MovingShift)),"")</f>
        <v>1.31576230769231</v>
      </c>
      <c r="I216" s="0" t="str">
        <f aca="false">IF(AND(B216&gt;H216,E216&lt;H216),-1,IF(AND(B216&lt;H216,E216&gt;H216),1,""))</f>
        <v/>
      </c>
      <c r="J216" s="0" t="n">
        <f aca="false">IF(AND(I216=-1,J215=""),-1,IF(AND(I216=1,J215=""),1,IF(OR(AND(I216="",J215=1),AND(I216="",J215=-1),I216=J215),J215,"")))</f>
        <v>1</v>
      </c>
      <c r="K216" s="0" t="str">
        <f aca="false">IF(AND(J215=1,J214=""),INDEX(DealTypes,1),IF(AND(J215=-1,J214=""),INDEX(DealTypes,2),IF(OR(AND(J215="",J214=1),AND(J215="",J214=-1)),INDEX(DealTypes,3),"")))</f>
        <v/>
      </c>
      <c r="L216" s="0" t="n">
        <f aca="false">IF(K216=INDEX(DealTypes,1),B216+Spread,IF(K216=INDEX(DealTypes,2),B216,IF(OR(K216=INDEX(DealTypes,3),N(L215)=0),"",L215)))</f>
        <v>1.30487</v>
      </c>
      <c r="M216" s="6" t="str">
        <f aca="false">IF(N216&lt;&gt;"",IF(COUNTIF(N$3:N216,N216)=1,MAX(M$4:M215)+1,""),"")</f>
        <v/>
      </c>
      <c r="N216" s="7" t="str">
        <f aca="false">IF(K216=INDEX(DealTypes,3),IF(I215=-1,ROUND((B216-L215)/Point,0),ROUND((L215-B216)/Point,0)),"")</f>
        <v/>
      </c>
      <c r="O216" s="6" t="str">
        <f aca="false">(IF(AND(N(N216)&gt;0,I215=-1),1,IF(AND(N(N216)&lt;0,I215=-1),-1,IF(AND(N(N216)&gt;0,I215=1),2,IF(AND(N(N216)&lt;0,I215=1),-2,"")))))</f>
        <v/>
      </c>
      <c r="P216" s="0" t="str">
        <f aca="false">IF(N216&lt;&gt;"",ABS(N216),"")</f>
        <v/>
      </c>
    </row>
    <row r="217" customFormat="false" ht="12.8" hidden="false" customHeight="false" outlineLevel="0" collapsed="false">
      <c r="A217" s="4" t="n">
        <v>43805.6666666667</v>
      </c>
      <c r="B217" s="5" t="n">
        <v>1.31316</v>
      </c>
      <c r="C217" s="5" t="n">
        <v>1.31383</v>
      </c>
      <c r="D217" s="5" t="n">
        <v>1.31172</v>
      </c>
      <c r="E217" s="5" t="n">
        <v>1.31236</v>
      </c>
      <c r="F217" s="0" t="n">
        <v>3159</v>
      </c>
      <c r="G217" s="0" t="n">
        <f aca="false">ROW()-3</f>
        <v>214</v>
      </c>
      <c r="H217" s="5" t="n">
        <f aca="true">IF(G217&gt;(MovingPeriod+MovingShift),AVERAGE(INDIRECT("E"&amp;(ROW()-MovingPeriod-MovingShift)&amp;":"&amp;"E"&amp;ROW()-MovingShift)),"")</f>
        <v>1.31555230769231</v>
      </c>
      <c r="I217" s="6" t="str">
        <f aca="false">IF(AND(B217&gt;H217,E217&lt;H217),-1,IF(AND(B217&lt;H217,E217&gt;H217),1,""))</f>
        <v/>
      </c>
      <c r="J217" s="0" t="n">
        <f aca="false">IF(AND(I217=-1,J216=""),-1,IF(AND(I217=1,J216=""),1,IF(OR(AND(I217="",J216=1),AND(I217="",J216=-1),I217=J216),J216,"")))</f>
        <v>1</v>
      </c>
      <c r="K217" s="0" t="str">
        <f aca="false">IF(AND(J216=1,J215=""),INDEX(DealTypes,1),IF(AND(J216=-1,J215=""),INDEX(DealTypes,2),IF(OR(AND(J216="",J215=1),AND(J216="",J215=-1)),INDEX(DealTypes,3),"")))</f>
        <v/>
      </c>
      <c r="L217" s="0" t="n">
        <f aca="false">IF(K217=INDEX(DealTypes,1),B217+Spread,IF(K217=INDEX(DealTypes,2),B217,IF(OR(K217=INDEX(DealTypes,3),N(L216)=0),"",L216)))</f>
        <v>1.30487</v>
      </c>
      <c r="M217" s="6" t="str">
        <f aca="false">IF(N217&lt;&gt;"",IF(COUNTIF(N$3:N217,N217)=1,MAX(M$4:M216)+1,""),"")</f>
        <v/>
      </c>
      <c r="N217" s="7" t="str">
        <f aca="false">IF(K217=INDEX(DealTypes,3),IF(I216=-1,ROUND((B217-L216)/Point,0),ROUND((L216-B217)/Point,0)),"")</f>
        <v/>
      </c>
      <c r="O217" s="6" t="str">
        <f aca="false">(IF(AND(N(N217)&gt;0,I216=-1),1,IF(AND(N(N217)&lt;0,I216=-1),-1,IF(AND(N(N217)&gt;0,I216=1),2,IF(AND(N(N217)&lt;0,I216=1),-2,"")))))</f>
        <v/>
      </c>
      <c r="P217" s="0" t="str">
        <f aca="false">IF(N217&lt;&gt;"",ABS(N217),"")</f>
        <v/>
      </c>
    </row>
    <row r="218" customFormat="false" ht="12.8" hidden="false" customHeight="false" outlineLevel="0" collapsed="false">
      <c r="A218" s="4" t="n">
        <v>43805.7083333333</v>
      </c>
      <c r="B218" s="5" t="n">
        <v>1.31236</v>
      </c>
      <c r="C218" s="5" t="n">
        <v>1.31312</v>
      </c>
      <c r="D218" s="5" t="n">
        <v>1.31019</v>
      </c>
      <c r="E218" s="5" t="n">
        <v>1.31048</v>
      </c>
      <c r="F218" s="0" t="n">
        <v>4438</v>
      </c>
      <c r="G218" s="0" t="n">
        <f aca="false">ROW()-3</f>
        <v>215</v>
      </c>
      <c r="H218" s="5" t="n">
        <f aca="true">IF(G218&gt;(MovingPeriod+MovingShift),AVERAGE(INDIRECT("E"&amp;(ROW()-MovingPeriod-MovingShift)&amp;":"&amp;"E"&amp;ROW()-MovingShift)),"")</f>
        <v>1.31528307692308</v>
      </c>
      <c r="I218" s="6" t="str">
        <f aca="false">IF(AND(B218&gt;H218,E218&lt;H218),-1,IF(AND(B218&lt;H218,E218&gt;H218),1,""))</f>
        <v/>
      </c>
      <c r="J218" s="0" t="n">
        <f aca="false">IF(AND(I218=-1,J217=""),-1,IF(AND(I218=1,J217=""),1,IF(OR(AND(I218="",J217=1),AND(I218="",J217=-1),I218=J217),J217,"")))</f>
        <v>1</v>
      </c>
      <c r="K218" s="0" t="str">
        <f aca="false">IF(AND(J217=1,J216=""),INDEX(DealTypes,1),IF(AND(J217=-1,J216=""),INDEX(DealTypes,2),IF(OR(AND(J217="",J216=1),AND(J217="",J216=-1)),INDEX(DealTypes,3),"")))</f>
        <v/>
      </c>
      <c r="L218" s="0" t="n">
        <f aca="false">IF(K218=INDEX(DealTypes,1),B218+Spread,IF(K218=INDEX(DealTypes,2),B218,IF(OR(K218=INDEX(DealTypes,3),N(L217)=0),"",L217)))</f>
        <v>1.30487</v>
      </c>
      <c r="M218" s="6" t="str">
        <f aca="false">IF(N218&lt;&gt;"",IF(COUNTIF(N$3:N218,N218)=1,MAX(M$4:M217)+1,""),"")</f>
        <v/>
      </c>
      <c r="N218" s="7" t="str">
        <f aca="false">IF(K218=INDEX(DealTypes,3),IF(I217=-1,ROUND((B218-L217)/Point,0),ROUND((L217-B218)/Point,0)),"")</f>
        <v/>
      </c>
      <c r="O218" s="6" t="str">
        <f aca="false">(IF(AND(N(N218)&gt;0,I217=-1),1,IF(AND(N(N218)&lt;0,I217=-1),-1,IF(AND(N(N218)&gt;0,I217=1),2,IF(AND(N(N218)&lt;0,I217=1),-2,"")))))</f>
        <v/>
      </c>
      <c r="P218" s="0" t="str">
        <f aca="false">IF(N218&lt;&gt;"",ABS(N218),"")</f>
        <v/>
      </c>
    </row>
    <row r="219" customFormat="false" ht="12.8" hidden="false" customHeight="false" outlineLevel="0" collapsed="false">
      <c r="A219" s="4" t="n">
        <v>43805.75</v>
      </c>
      <c r="B219" s="5" t="n">
        <v>1.31044</v>
      </c>
      <c r="C219" s="5" t="n">
        <v>1.31256</v>
      </c>
      <c r="D219" s="5" t="n">
        <v>1.31002</v>
      </c>
      <c r="E219" s="5" t="n">
        <v>1.31249</v>
      </c>
      <c r="F219" s="0" t="n">
        <v>2631</v>
      </c>
      <c r="G219" s="0" t="n">
        <f aca="false">ROW()-3</f>
        <v>216</v>
      </c>
      <c r="H219" s="5" t="n">
        <f aca="true">IF(G219&gt;(MovingPeriod+MovingShift),AVERAGE(INDIRECT("E"&amp;(ROW()-MovingPeriod-MovingShift)&amp;":"&amp;"E"&amp;ROW()-MovingShift)),"")</f>
        <v>1.31508538461539</v>
      </c>
      <c r="I219" s="6" t="str">
        <f aca="false">IF(AND(B219&gt;H219,E219&lt;H219),-1,IF(AND(B219&lt;H219,E219&gt;H219),1,""))</f>
        <v/>
      </c>
      <c r="J219" s="0" t="n">
        <f aca="false">IF(AND(I219=-1,J218=""),-1,IF(AND(I219=1,J218=""),1,IF(OR(AND(I219="",J218=1),AND(I219="",J218=-1),I219=J218),J218,"")))</f>
        <v>1</v>
      </c>
      <c r="K219" s="0" t="str">
        <f aca="false">IF(AND(J218=1,J217=""),INDEX(DealTypes,1),IF(AND(J218=-1,J217=""),INDEX(DealTypes,2),IF(OR(AND(J218="",J217=1),AND(J218="",J217=-1)),INDEX(DealTypes,3),"")))</f>
        <v/>
      </c>
      <c r="L219" s="0" t="n">
        <f aca="false">IF(K219=INDEX(DealTypes,1),B219+Spread,IF(K219=INDEX(DealTypes,2),B219,IF(OR(K219=INDEX(DealTypes,3),N(L218)=0),"",L218)))</f>
        <v>1.30487</v>
      </c>
      <c r="M219" s="6" t="str">
        <f aca="false">IF(N219&lt;&gt;"",IF(COUNTIF(N$3:N219,N219)=1,MAX(M$4:M218)+1,""),"")</f>
        <v/>
      </c>
      <c r="N219" s="7" t="str">
        <f aca="false">IF(K219=INDEX(DealTypes,3),IF(I218=-1,ROUND((B219-L218)/Point,0),ROUND((L218-B219)/Point,0)),"")</f>
        <v/>
      </c>
      <c r="O219" s="6" t="str">
        <f aca="false">(IF(AND(N(N219)&gt;0,I218=-1),1,IF(AND(N(N219)&lt;0,I218=-1),-1,IF(AND(N(N219)&gt;0,I218=1),2,IF(AND(N(N219)&lt;0,I218=1),-2,"")))))</f>
        <v/>
      </c>
      <c r="P219" s="0" t="str">
        <f aca="false">IF(N219&lt;&gt;"",ABS(N219),"")</f>
        <v/>
      </c>
    </row>
    <row r="220" customFormat="false" ht="12.8" hidden="false" customHeight="false" outlineLevel="0" collapsed="false">
      <c r="A220" s="4" t="n">
        <v>43805.7916666667</v>
      </c>
      <c r="B220" s="5" t="n">
        <v>1.31249</v>
      </c>
      <c r="C220" s="5" t="n">
        <v>1.31341</v>
      </c>
      <c r="D220" s="5" t="n">
        <v>1.31204</v>
      </c>
      <c r="E220" s="5" t="n">
        <v>1.31323</v>
      </c>
      <c r="F220" s="0" t="n">
        <v>1953</v>
      </c>
      <c r="G220" s="0" t="n">
        <f aca="false">ROW()-3</f>
        <v>217</v>
      </c>
      <c r="H220" s="5" t="n">
        <f aca="true">IF(G220&gt;(MovingPeriod+MovingShift),AVERAGE(INDIRECT("E"&amp;(ROW()-MovingPeriod-MovingShift)&amp;":"&amp;"E"&amp;ROW()-MovingShift)),"")</f>
        <v>1.31488076923077</v>
      </c>
      <c r="I220" s="0" t="str">
        <f aca="false">IF(AND(B220&gt;H220,E220&lt;H220),-1,IF(AND(B220&lt;H220,E220&gt;H220),1,""))</f>
        <v/>
      </c>
      <c r="J220" s="0" t="n">
        <f aca="false">IF(AND(I220=-1,J219=""),-1,IF(AND(I220=1,J219=""),1,IF(OR(AND(I220="",J219=1),AND(I220="",J219=-1),I220=J219),J219,"")))</f>
        <v>1</v>
      </c>
      <c r="K220" s="0" t="str">
        <f aca="false">IF(AND(J219=1,J218=""),INDEX(DealTypes,1),IF(AND(J219=-1,J218=""),INDEX(DealTypes,2),IF(OR(AND(J219="",J218=1),AND(J219="",J218=-1)),INDEX(DealTypes,3),"")))</f>
        <v/>
      </c>
      <c r="L220" s="0" t="n">
        <f aca="false">IF(K220=INDEX(DealTypes,1),B220+Spread,IF(K220=INDEX(DealTypes,2),B220,IF(OR(K220=INDEX(DealTypes,3),N(L219)=0),"",L219)))</f>
        <v>1.30487</v>
      </c>
      <c r="M220" s="6" t="str">
        <f aca="false">IF(N220&lt;&gt;"",IF(COUNTIF(N$3:N220,N220)=1,MAX(M$4:M219)+1,""),"")</f>
        <v/>
      </c>
      <c r="N220" s="7" t="str">
        <f aca="false">IF(K220=INDEX(DealTypes,3),IF(I219=-1,ROUND((B220-L219)/Point,0),ROUND((L219-B220)/Point,0)),"")</f>
        <v/>
      </c>
      <c r="O220" s="6" t="str">
        <f aca="false">(IF(AND(N(N220)&gt;0,I219=-1),1,IF(AND(N(N220)&lt;0,I219=-1),-1,IF(AND(N(N220)&gt;0,I219=1),2,IF(AND(N(N220)&lt;0,I219=1),-2,"")))))</f>
        <v/>
      </c>
      <c r="P220" s="0" t="str">
        <f aca="false">IF(N220&lt;&gt;"",ABS(N220),"")</f>
        <v/>
      </c>
    </row>
    <row r="221" customFormat="false" ht="12.8" hidden="false" customHeight="false" outlineLevel="0" collapsed="false">
      <c r="A221" s="4" t="n">
        <v>43805.8333333333</v>
      </c>
      <c r="B221" s="5" t="n">
        <v>1.31323</v>
      </c>
      <c r="C221" s="5" t="n">
        <v>1.31412</v>
      </c>
      <c r="D221" s="5" t="n">
        <v>1.31321</v>
      </c>
      <c r="E221" s="5" t="n">
        <v>1.31372</v>
      </c>
      <c r="F221" s="0" t="n">
        <v>1335</v>
      </c>
      <c r="G221" s="0" t="n">
        <f aca="false">ROW()-3</f>
        <v>218</v>
      </c>
      <c r="H221" s="5" t="n">
        <f aca="true">IF(G221&gt;(MovingPeriod+MovingShift),AVERAGE(INDIRECT("E"&amp;(ROW()-MovingPeriod-MovingShift)&amp;":"&amp;"E"&amp;ROW()-MovingShift)),"")</f>
        <v>1.31479230769231</v>
      </c>
      <c r="I221" s="6" t="str">
        <f aca="false">IF(AND(B221&gt;H221,E221&lt;H221),-1,IF(AND(B221&lt;H221,E221&gt;H221),1,""))</f>
        <v/>
      </c>
      <c r="J221" s="0" t="n">
        <f aca="false">IF(AND(I221=-1,J220=""),-1,IF(AND(I221=1,J220=""),1,IF(OR(AND(I221="",J220=1),AND(I221="",J220=-1),I221=J220),J220,"")))</f>
        <v>1</v>
      </c>
      <c r="K221" s="0" t="str">
        <f aca="false">IF(AND(J220=1,J219=""),INDEX(DealTypes,1),IF(AND(J220=-1,J219=""),INDEX(DealTypes,2),IF(OR(AND(J220="",J219=1),AND(J220="",J219=-1)),INDEX(DealTypes,3),"")))</f>
        <v/>
      </c>
      <c r="L221" s="0" t="n">
        <f aca="false">IF(K221=INDEX(DealTypes,1),B221+Spread,IF(K221=INDEX(DealTypes,2),B221,IF(OR(K221=INDEX(DealTypes,3),N(L220)=0),"",L220)))</f>
        <v>1.30487</v>
      </c>
      <c r="M221" s="6" t="str">
        <f aca="false">IF(N221&lt;&gt;"",IF(COUNTIF(N$3:N221,N221)=1,MAX(M$4:M220)+1,""),"")</f>
        <v/>
      </c>
      <c r="N221" s="7" t="str">
        <f aca="false">IF(K221=INDEX(DealTypes,3),IF(I220=-1,ROUND((B221-L220)/Point,0),ROUND((L220-B221)/Point,0)),"")</f>
        <v/>
      </c>
      <c r="O221" s="6" t="str">
        <f aca="false">(IF(AND(N(N221)&gt;0,I220=-1),1,IF(AND(N(N221)&lt;0,I220=-1),-1,IF(AND(N(N221)&gt;0,I220=1),2,IF(AND(N(N221)&lt;0,I220=1),-2,"")))))</f>
        <v/>
      </c>
      <c r="P221" s="0" t="str">
        <f aca="false">IF(N221&lt;&gt;"",ABS(N221),"")</f>
        <v/>
      </c>
    </row>
    <row r="222" customFormat="false" ht="12.8" hidden="false" customHeight="false" outlineLevel="0" collapsed="false">
      <c r="A222" s="4" t="n">
        <v>43805.875</v>
      </c>
      <c r="B222" s="5" t="n">
        <v>1.31372</v>
      </c>
      <c r="C222" s="5" t="n">
        <v>1.31405</v>
      </c>
      <c r="D222" s="5" t="n">
        <v>1.3135</v>
      </c>
      <c r="E222" s="5" t="n">
        <v>1.31372</v>
      </c>
      <c r="F222" s="0" t="n">
        <v>1317</v>
      </c>
      <c r="G222" s="0" t="n">
        <f aca="false">ROW()-3</f>
        <v>219</v>
      </c>
      <c r="H222" s="5" t="n">
        <f aca="true">IF(G222&gt;(MovingPeriod+MovingShift),AVERAGE(INDIRECT("E"&amp;(ROW()-MovingPeriod-MovingShift)&amp;":"&amp;"E"&amp;ROW()-MovingShift)),"")</f>
        <v>1.31459923076923</v>
      </c>
      <c r="I222" s="0" t="str">
        <f aca="false">IF(AND(B222&gt;H222,E222&lt;H222),-1,IF(AND(B222&lt;H222,E222&gt;H222),1,""))</f>
        <v/>
      </c>
      <c r="J222" s="6" t="n">
        <f aca="false">IF(AND(I222=-1,J221=""),-1,IF(AND(I222=1,J221=""),1,IF(OR(AND(I222="",J221=1),AND(I222="",J221=-1),I222=J221),J221,"")))</f>
        <v>1</v>
      </c>
      <c r="K222" s="0" t="str">
        <f aca="false">IF(AND(J221=1,J220=""),INDEX(DealTypes,1),IF(AND(J221=-1,J220=""),INDEX(DealTypes,2),IF(OR(AND(J221="",J220=1),AND(J221="",J220=-1)),INDEX(DealTypes,3),"")))</f>
        <v/>
      </c>
      <c r="L222" s="0" t="n">
        <f aca="false">IF(K222=INDEX(DealTypes,1),B222+Spread,IF(K222=INDEX(DealTypes,2),B222,IF(OR(K222=INDEX(DealTypes,3),N(L221)=0),"",L221)))</f>
        <v>1.30487</v>
      </c>
      <c r="M222" s="6" t="str">
        <f aca="false">IF(N222&lt;&gt;"",IF(COUNTIF(N$3:N222,N222)=1,MAX(M$4:M221)+1,""),"")</f>
        <v/>
      </c>
      <c r="N222" s="7" t="str">
        <f aca="false">IF(K222=INDEX(DealTypes,3),IF(I221=-1,ROUND((B222-L221)/Point,0),ROUND((L221-B222)/Point,0)),"")</f>
        <v/>
      </c>
      <c r="O222" s="6" t="str">
        <f aca="false">(IF(AND(N(N222)&gt;0,I221=-1),1,IF(AND(N(N222)&lt;0,I221=-1),-1,IF(AND(N(N222)&gt;0,I221=1),2,IF(AND(N(N222)&lt;0,I221=1),-2,"")))))</f>
        <v/>
      </c>
      <c r="P222" s="0" t="str">
        <f aca="false">IF(N222&lt;&gt;"",ABS(N222),"")</f>
        <v/>
      </c>
    </row>
    <row r="223" customFormat="false" ht="12.8" hidden="false" customHeight="false" outlineLevel="0" collapsed="false">
      <c r="A223" s="4" t="n">
        <v>43805.9166666667</v>
      </c>
      <c r="B223" s="5" t="n">
        <v>1.31372</v>
      </c>
      <c r="C223" s="5" t="n">
        <v>1.31431</v>
      </c>
      <c r="D223" s="5" t="n">
        <v>1.31329</v>
      </c>
      <c r="E223" s="5" t="n">
        <v>1.31409</v>
      </c>
      <c r="F223" s="0" t="n">
        <v>1492</v>
      </c>
      <c r="G223" s="0" t="n">
        <f aca="false">ROW()-3</f>
        <v>220</v>
      </c>
      <c r="H223" s="5" t="n">
        <f aca="true">IF(G223&gt;(MovingPeriod+MovingShift),AVERAGE(INDIRECT("E"&amp;(ROW()-MovingPeriod-MovingShift)&amp;":"&amp;"E"&amp;ROW()-MovingShift)),"")</f>
        <v>1.31434846153846</v>
      </c>
      <c r="I223" s="0" t="str">
        <f aca="false">IF(AND(B223&gt;H223,E223&lt;H223),-1,IF(AND(B223&lt;H223,E223&gt;H223),1,""))</f>
        <v/>
      </c>
      <c r="J223" s="6" t="n">
        <f aca="false">IF(AND(I223=-1,J222=""),-1,IF(AND(I223=1,J222=""),1,IF(OR(AND(I223="",J222=1),AND(I223="",J222=-1),I223=J222),J222,"")))</f>
        <v>1</v>
      </c>
      <c r="K223" s="0" t="str">
        <f aca="false">IF(AND(J222=1,J221=""),INDEX(DealTypes,1),IF(AND(J222=-1,J221=""),INDEX(DealTypes,2),IF(OR(AND(J222="",J221=1),AND(J222="",J221=-1)),INDEX(DealTypes,3),"")))</f>
        <v/>
      </c>
      <c r="L223" s="6" t="n">
        <f aca="false">IF(K223=INDEX(DealTypes,1),B223+Spread,IF(K223=INDEX(DealTypes,2),B223,IF(OR(K223=INDEX(DealTypes,3),N(L222)=0),"",L222)))</f>
        <v>1.30487</v>
      </c>
      <c r="M223" s="6" t="str">
        <f aca="false">IF(N223&lt;&gt;"",IF(COUNTIF(N$3:N223,N223)=1,MAX(M$4:M222)+1,""),"")</f>
        <v/>
      </c>
      <c r="N223" s="7" t="str">
        <f aca="false">IF(K223=INDEX(DealTypes,3),IF(I222=-1,ROUND((B223-L222)/Point,0),ROUND((L222-B223)/Point,0)),"")</f>
        <v/>
      </c>
      <c r="O223" s="6" t="str">
        <f aca="false">(IF(AND(N(N223)&gt;0,I222=-1),1,IF(AND(N(N223)&lt;0,I222=-1),-1,IF(AND(N(N223)&gt;0,I222=1),2,IF(AND(N(N223)&lt;0,I222=1),-2,"")))))</f>
        <v/>
      </c>
      <c r="P223" s="0" t="str">
        <f aca="false">IF(N223&lt;&gt;"",ABS(N223),"")</f>
        <v/>
      </c>
    </row>
    <row r="224" customFormat="false" ht="12.8" hidden="false" customHeight="false" outlineLevel="0" collapsed="false">
      <c r="A224" s="4" t="n">
        <v>43805.9583333333</v>
      </c>
      <c r="B224" s="5" t="n">
        <v>1.3141</v>
      </c>
      <c r="C224" s="5" t="n">
        <v>1.3141</v>
      </c>
      <c r="D224" s="5" t="n">
        <v>1.31299</v>
      </c>
      <c r="E224" s="5" t="n">
        <v>1.3134</v>
      </c>
      <c r="F224" s="0" t="n">
        <v>790</v>
      </c>
      <c r="G224" s="0" t="n">
        <f aca="false">ROW()-3</f>
        <v>221</v>
      </c>
      <c r="H224" s="5" t="n">
        <f aca="true">IF(G224&gt;(MovingPeriod+MovingShift),AVERAGE(INDIRECT("E"&amp;(ROW()-MovingPeriod-MovingShift)&amp;":"&amp;"E"&amp;ROW()-MovingShift)),"")</f>
        <v>1.31393615384615</v>
      </c>
      <c r="I224" s="6" t="n">
        <f aca="false">IF(AND(B224&gt;H224,E224&lt;H224),-1,IF(AND(B224&lt;H224,E224&gt;H224),1,""))</f>
        <v>-1</v>
      </c>
      <c r="J224" s="6" t="str">
        <f aca="false">IF(AND(I224=-1,J223=""),-1,IF(AND(I224=1,J223=""),1,IF(OR(AND(I224="",J223=1),AND(I224="",J223=-1),I224=J223),J223,"")))</f>
        <v/>
      </c>
      <c r="K224" s="0" t="str">
        <f aca="false">IF(AND(J223=1,J222=""),INDEX(DealTypes,1),IF(AND(J223=-1,J222=""),INDEX(DealTypes,2),IF(OR(AND(J223="",J222=1),AND(J223="",J222=-1)),INDEX(DealTypes,3),"")))</f>
        <v/>
      </c>
      <c r="L224" s="6" t="n">
        <f aca="false">IF(K224=INDEX(DealTypes,1),B224+Spread,IF(K224=INDEX(DealTypes,2),B224,IF(OR(K224=INDEX(DealTypes,3),N(L223)=0),"",L223)))</f>
        <v>1.30487</v>
      </c>
      <c r="M224" s="6" t="str">
        <f aca="false">IF(N224&lt;&gt;"",IF(COUNTIF(N$3:N224,N224)=1,MAX(M$4:M223)+1,""),"")</f>
        <v/>
      </c>
      <c r="N224" s="7" t="str">
        <f aca="false">IF(K224=INDEX(DealTypes,3),IF(I223=-1,ROUND((B224-L223)/Point,0),ROUND((L223-B224)/Point,0)),"")</f>
        <v/>
      </c>
      <c r="O224" s="6" t="str">
        <f aca="false">(IF(AND(N(N224)&gt;0,I223=-1),1,IF(AND(N(N224)&lt;0,I223=-1),-1,IF(AND(N(N224)&gt;0,I223=1),2,IF(AND(N(N224)&lt;0,I223=1),-2,"")))))</f>
        <v/>
      </c>
      <c r="P224" s="0" t="str">
        <f aca="false">IF(N224&lt;&gt;"",ABS(N224),"")</f>
        <v/>
      </c>
    </row>
    <row r="225" customFormat="false" ht="12.8" hidden="false" customHeight="false" outlineLevel="0" collapsed="false">
      <c r="A225" s="4" t="n">
        <v>43808</v>
      </c>
      <c r="B225" s="5" t="n">
        <v>1.31336</v>
      </c>
      <c r="C225" s="5" t="n">
        <v>1.31367</v>
      </c>
      <c r="D225" s="5" t="n">
        <v>1.3131</v>
      </c>
      <c r="E225" s="5" t="n">
        <v>1.31339</v>
      </c>
      <c r="F225" s="0" t="n">
        <v>663</v>
      </c>
      <c r="G225" s="0" t="n">
        <f aca="false">ROW()-3</f>
        <v>222</v>
      </c>
      <c r="H225" s="5" t="n">
        <f aca="true">IF(G225&gt;(MovingPeriod+MovingShift),AVERAGE(INDIRECT("E"&amp;(ROW()-MovingPeriod-MovingShift)&amp;":"&amp;"E"&amp;ROW()-MovingShift)),"")</f>
        <v>1.31366461538462</v>
      </c>
      <c r="I225" s="0" t="str">
        <f aca="false">IF(AND(B225&gt;H225,E225&lt;H225),-1,IF(AND(B225&lt;H225,E225&gt;H225),1,""))</f>
        <v/>
      </c>
      <c r="J225" s="6" t="str">
        <f aca="false">IF(AND(I225=-1,J224=""),-1,IF(AND(I225=1,J224=""),1,IF(OR(AND(I225="",J224=1),AND(I225="",J224=-1),I225=J224),J224,"")))</f>
        <v/>
      </c>
      <c r="K225" s="0" t="str">
        <f aca="false">IF(AND(J224=1,J223=""),INDEX(DealTypes,1),IF(AND(J224=-1,J223=""),INDEX(DealTypes,2),IF(OR(AND(J224="",J223=1),AND(J224="",J223=-1)),INDEX(DealTypes,3),"")))</f>
        <v>Close</v>
      </c>
      <c r="L225" s="6" t="str">
        <f aca="false">IF(K225=INDEX(DealTypes,1),B225+Spread,IF(K225=INDEX(DealTypes,2),B225,IF(OR(K225=INDEX(DealTypes,3),N(L224)=0),"",L224)))</f>
        <v/>
      </c>
      <c r="M225" s="6" t="n">
        <f aca="false">IF(N225&lt;&gt;"",IF(COUNTIF(N$3:N225,N225)=1,MAX(M$4:M224)+1,""),"")</f>
        <v>4</v>
      </c>
      <c r="N225" s="7" t="n">
        <f aca="false">IF(K225=INDEX(DealTypes,3),IF(I224=-1,ROUND((B225-L224)/Point,0),ROUND((L224-B225)/Point,0)),"")</f>
        <v>849</v>
      </c>
      <c r="O225" s="6" t="n">
        <f aca="false">(IF(AND(N(N225)&gt;0,I224=-1),1,IF(AND(N(N225)&lt;0,I224=-1),-1,IF(AND(N(N225)&gt;0,I224=1),2,IF(AND(N(N225)&lt;0,I224=1),-2,"")))))</f>
        <v>1</v>
      </c>
      <c r="P225" s="0" t="n">
        <f aca="false">IF(N225&lt;&gt;"",ABS(N225),"")</f>
        <v>849</v>
      </c>
    </row>
    <row r="226" customFormat="false" ht="12.8" hidden="false" customHeight="false" outlineLevel="0" collapsed="false">
      <c r="A226" s="4" t="n">
        <v>43808.0416666667</v>
      </c>
      <c r="B226" s="5" t="n">
        <v>1.31339</v>
      </c>
      <c r="C226" s="5" t="n">
        <v>1.31417</v>
      </c>
      <c r="D226" s="5" t="n">
        <v>1.31334</v>
      </c>
      <c r="E226" s="5" t="n">
        <v>1.31383</v>
      </c>
      <c r="F226" s="0" t="n">
        <v>1434</v>
      </c>
      <c r="G226" s="0" t="n">
        <f aca="false">ROW()-3</f>
        <v>223</v>
      </c>
      <c r="H226" s="5" t="n">
        <f aca="true">IF(G226&gt;(MovingPeriod+MovingShift),AVERAGE(INDIRECT("E"&amp;(ROW()-MovingPeriod-MovingShift)&amp;":"&amp;"E"&amp;ROW()-MovingShift)),"")</f>
        <v>1.31349153846154</v>
      </c>
      <c r="I226" s="6" t="n">
        <f aca="false">IF(AND(B226&gt;H226,E226&lt;H226),-1,IF(AND(B226&lt;H226,E226&gt;H226),1,""))</f>
        <v>1</v>
      </c>
      <c r="J226" s="6" t="n">
        <f aca="false">IF(AND(I226=-1,J225=""),-1,IF(AND(I226=1,J225=""),1,IF(OR(AND(I226="",J225=1),AND(I226="",J225=-1),I226=J225),J225,"")))</f>
        <v>1</v>
      </c>
      <c r="K226" s="0" t="str">
        <f aca="false">IF(AND(J225=1,J224=""),INDEX(DealTypes,1),IF(AND(J225=-1,J224=""),INDEX(DealTypes,2),IF(OR(AND(J225="",J224=1),AND(J225="",J224=-1)),INDEX(DealTypes,3),"")))</f>
        <v/>
      </c>
      <c r="L226" s="6" t="str">
        <f aca="false">IF(K226=INDEX(DealTypes,1),B226+Spread,IF(K226=INDEX(DealTypes,2),B226,IF(OR(K226=INDEX(DealTypes,3),N(L225)=0),"",L225)))</f>
        <v/>
      </c>
      <c r="M226" s="6" t="str">
        <f aca="false">IF(N226&lt;&gt;"",IF(COUNTIF(N$3:N226,N226)=1,MAX(M$4:M225)+1,""),"")</f>
        <v/>
      </c>
      <c r="N226" s="7" t="str">
        <f aca="false">IF(K226=INDEX(DealTypes,3),IF(I225=-1,ROUND((B226-L225)/Point,0),ROUND((L225-B226)/Point,0)),"")</f>
        <v/>
      </c>
      <c r="O226" s="6" t="str">
        <f aca="false">(IF(AND(N(N226)&gt;0,I225=-1),1,IF(AND(N(N226)&lt;0,I225=-1),-1,IF(AND(N(N226)&gt;0,I225=1),2,IF(AND(N(N226)&lt;0,I225=1),-2,"")))))</f>
        <v/>
      </c>
      <c r="P226" s="0" t="str">
        <f aca="false">IF(N226&lt;&gt;"",ABS(N226),"")</f>
        <v/>
      </c>
    </row>
    <row r="227" customFormat="false" ht="12.8" hidden="false" customHeight="false" outlineLevel="0" collapsed="false">
      <c r="A227" s="4" t="n">
        <v>43808.0833333333</v>
      </c>
      <c r="B227" s="5" t="n">
        <v>1.31381</v>
      </c>
      <c r="C227" s="5" t="n">
        <v>1.31504</v>
      </c>
      <c r="D227" s="5" t="n">
        <v>1.31377</v>
      </c>
      <c r="E227" s="5" t="n">
        <v>1.31439</v>
      </c>
      <c r="F227" s="0" t="n">
        <v>2129</v>
      </c>
      <c r="G227" s="0" t="n">
        <f aca="false">ROW()-3</f>
        <v>224</v>
      </c>
      <c r="H227" s="5" t="n">
        <f aca="true">IF(G227&gt;(MovingPeriod+MovingShift),AVERAGE(INDIRECT("E"&amp;(ROW()-MovingPeriod-MovingShift)&amp;":"&amp;"E"&amp;ROW()-MovingShift)),"")</f>
        <v>1.31335384615385</v>
      </c>
      <c r="I227" s="0" t="str">
        <f aca="false">IF(AND(B227&gt;H227,E227&lt;H227),-1,IF(AND(B227&lt;H227,E227&gt;H227),1,""))</f>
        <v/>
      </c>
      <c r="J227" s="6" t="n">
        <f aca="false">IF(AND(I227=-1,J226=""),-1,IF(AND(I227=1,J226=""),1,IF(OR(AND(I227="",J226=1),AND(I227="",J226=-1),I227=J226),J226,"")))</f>
        <v>1</v>
      </c>
      <c r="K227" s="0" t="str">
        <f aca="false">IF(AND(J226=1,J225=""),INDEX(DealTypes,1),IF(AND(J226=-1,J225=""),INDEX(DealTypes,2),IF(OR(AND(J226="",J225=1),AND(J226="",J225=-1)),INDEX(DealTypes,3),"")))</f>
        <v>Buy</v>
      </c>
      <c r="L227" s="6" t="n">
        <f aca="false">IF(K227=INDEX(DealTypes,1),B227+Spread,IF(K227=INDEX(DealTypes,2),B227,IF(OR(K227=INDEX(DealTypes,3),N(L226)=0),"",L226)))</f>
        <v>1.31389</v>
      </c>
      <c r="M227" s="6" t="str">
        <f aca="false">IF(N227&lt;&gt;"",IF(COUNTIF(N$3:N227,N227)=1,MAX(M$4:M226)+1,""),"")</f>
        <v/>
      </c>
      <c r="N227" s="7" t="str">
        <f aca="false">IF(K227=INDEX(DealTypes,3),IF(I226=-1,ROUND((B227-L226)/Point,0),ROUND((L226-B227)/Point,0)),"")</f>
        <v/>
      </c>
      <c r="O227" s="6" t="str">
        <f aca="false">(IF(AND(N(N227)&gt;0,I226=-1),1,IF(AND(N(N227)&lt;0,I226=-1),-1,IF(AND(N(N227)&gt;0,I226=1),2,IF(AND(N(N227)&lt;0,I226=1),-2,"")))))</f>
        <v/>
      </c>
      <c r="P227" s="0" t="str">
        <f aca="false">IF(N227&lt;&gt;"",ABS(N227),"")</f>
        <v/>
      </c>
    </row>
    <row r="228" customFormat="false" ht="12.8" hidden="false" customHeight="false" outlineLevel="0" collapsed="false">
      <c r="A228" s="4" t="n">
        <v>43808.125</v>
      </c>
      <c r="B228" s="5" t="n">
        <v>1.31439</v>
      </c>
      <c r="C228" s="5" t="n">
        <v>1.31465</v>
      </c>
      <c r="D228" s="5" t="n">
        <v>1.31402</v>
      </c>
      <c r="E228" s="5" t="n">
        <v>1.31454</v>
      </c>
      <c r="F228" s="0" t="n">
        <v>1170</v>
      </c>
      <c r="G228" s="0" t="n">
        <f aca="false">ROW()-3</f>
        <v>225</v>
      </c>
      <c r="H228" s="5" t="n">
        <f aca="true">IF(G228&gt;(MovingPeriod+MovingShift),AVERAGE(INDIRECT("E"&amp;(ROW()-MovingPeriod-MovingShift)&amp;":"&amp;"E"&amp;ROW()-MovingShift)),"")</f>
        <v>1.31316615384615</v>
      </c>
      <c r="I228" s="0" t="str">
        <f aca="false">IF(AND(B228&gt;H228,E228&lt;H228),-1,IF(AND(B228&lt;H228,E228&gt;H228),1,""))</f>
        <v/>
      </c>
      <c r="J228" s="6" t="n">
        <f aca="false">IF(AND(I228=-1,J227=""),-1,IF(AND(I228=1,J227=""),1,IF(OR(AND(I228="",J227=1),AND(I228="",J227=-1),I228=J227),J227,"")))</f>
        <v>1</v>
      </c>
      <c r="K228" s="0" t="str">
        <f aca="false">IF(AND(J227=1,J226=""),INDEX(DealTypes,1),IF(AND(J227=-1,J226=""),INDEX(DealTypes,2),IF(OR(AND(J227="",J226=1),AND(J227="",J226=-1)),INDEX(DealTypes,3),"")))</f>
        <v/>
      </c>
      <c r="L228" s="6" t="n">
        <f aca="false">IF(K228=INDEX(DealTypes,1),B228+Spread,IF(K228=INDEX(DealTypes,2),B228,IF(OR(K228=INDEX(DealTypes,3),N(L227)=0),"",L227)))</f>
        <v>1.31389</v>
      </c>
      <c r="M228" s="6" t="str">
        <f aca="false">IF(N228&lt;&gt;"",IF(COUNTIF(N$3:N228,N228)=1,MAX(M$4:M227)+1,""),"")</f>
        <v/>
      </c>
      <c r="N228" s="7" t="str">
        <f aca="false">IF(K228=INDEX(DealTypes,3),IF(I227=-1,ROUND((B228-L227)/Point,0),ROUND((L227-B228)/Point,0)),"")</f>
        <v/>
      </c>
      <c r="O228" s="6" t="str">
        <f aca="false">(IF(AND(N(N228)&gt;0,I227=-1),1,IF(AND(N(N228)&lt;0,I227=-1),-1,IF(AND(N(N228)&gt;0,I227=1),2,IF(AND(N(N228)&lt;0,I227=1),-2,"")))))</f>
        <v/>
      </c>
      <c r="P228" s="0" t="str">
        <f aca="false">IF(N228&lt;&gt;"",ABS(N228),"")</f>
        <v/>
      </c>
    </row>
    <row r="229" customFormat="false" ht="12.8" hidden="false" customHeight="false" outlineLevel="0" collapsed="false">
      <c r="A229" s="4" t="n">
        <v>43808.1666666667</v>
      </c>
      <c r="B229" s="5" t="n">
        <v>1.31454</v>
      </c>
      <c r="C229" s="5" t="n">
        <v>1.31458</v>
      </c>
      <c r="D229" s="5" t="n">
        <v>1.31407</v>
      </c>
      <c r="E229" s="5" t="n">
        <v>1.31427</v>
      </c>
      <c r="F229" s="0" t="n">
        <v>934</v>
      </c>
      <c r="G229" s="0" t="n">
        <f aca="false">ROW()-3</f>
        <v>226</v>
      </c>
      <c r="H229" s="5" t="n">
        <f aca="true">IF(G229&gt;(MovingPeriod+MovingShift),AVERAGE(INDIRECT("E"&amp;(ROW()-MovingPeriod-MovingShift)&amp;":"&amp;"E"&amp;ROW()-MovingShift)),"")</f>
        <v>1.31305153846154</v>
      </c>
      <c r="I229" s="6" t="str">
        <f aca="false">IF(AND(B229&gt;H229,E229&lt;H229),-1,IF(AND(B229&lt;H229,E229&gt;H229),1,""))</f>
        <v/>
      </c>
      <c r="J229" s="6" t="n">
        <f aca="false">IF(AND(I229=-1,J228=""),-1,IF(AND(I229=1,J228=""),1,IF(OR(AND(I229="",J228=1),AND(I229="",J228=-1),I229=J228),J228,"")))</f>
        <v>1</v>
      </c>
      <c r="K229" s="0" t="str">
        <f aca="false">IF(AND(J228=1,J227=""),INDEX(DealTypes,1),IF(AND(J228=-1,J227=""),INDEX(DealTypes,2),IF(OR(AND(J228="",J227=1),AND(J228="",J227=-1)),INDEX(DealTypes,3),"")))</f>
        <v/>
      </c>
      <c r="L229" s="6" t="n">
        <f aca="false">IF(K229=INDEX(DealTypes,1),B229+Spread,IF(K229=INDEX(DealTypes,2),B229,IF(OR(K229=INDEX(DealTypes,3),N(L228)=0),"",L228)))</f>
        <v>1.31389</v>
      </c>
      <c r="M229" s="6" t="str">
        <f aca="false">IF(N229&lt;&gt;"",IF(COUNTIF(N$3:N229,N229)=1,MAX(M$4:M228)+1,""),"")</f>
        <v/>
      </c>
      <c r="N229" s="7" t="str">
        <f aca="false">IF(K229=INDEX(DealTypes,3),IF(I228=-1,ROUND((B229-L228)/Point,0),ROUND((L228-B229)/Point,0)),"")</f>
        <v/>
      </c>
      <c r="O229" s="6" t="str">
        <f aca="false">(IF(AND(N(N229)&gt;0,I228=-1),1,IF(AND(N(N229)&lt;0,I228=-1),-1,IF(AND(N(N229)&gt;0,I228=1),2,IF(AND(N(N229)&lt;0,I228=1),-2,"")))))</f>
        <v/>
      </c>
      <c r="P229" s="0" t="str">
        <f aca="false">IF(N229&lt;&gt;"",ABS(N229),"")</f>
        <v/>
      </c>
    </row>
    <row r="230" customFormat="false" ht="12.8" hidden="false" customHeight="false" outlineLevel="0" collapsed="false">
      <c r="A230" s="4" t="n">
        <v>43808.2083333333</v>
      </c>
      <c r="B230" s="5" t="n">
        <v>1.31427</v>
      </c>
      <c r="C230" s="5" t="n">
        <v>1.31446</v>
      </c>
      <c r="D230" s="5" t="n">
        <v>1.31419</v>
      </c>
      <c r="E230" s="5" t="n">
        <v>1.31431</v>
      </c>
      <c r="F230" s="0" t="n">
        <v>945</v>
      </c>
      <c r="G230" s="0" t="n">
        <f aca="false">ROW()-3</f>
        <v>227</v>
      </c>
      <c r="H230" s="5" t="n">
        <f aca="true">IF(G230&gt;(MovingPeriod+MovingShift),AVERAGE(INDIRECT("E"&amp;(ROW()-MovingPeriod-MovingShift)&amp;":"&amp;"E"&amp;ROW()-MovingShift)),"")</f>
        <v>1.31305384615385</v>
      </c>
      <c r="I230" s="0" t="str">
        <f aca="false">IF(AND(B230&gt;H230,E230&lt;H230),-1,IF(AND(B230&lt;H230,E230&gt;H230),1,""))</f>
        <v/>
      </c>
      <c r="J230" s="6" t="n">
        <f aca="false">IF(AND(I230=-1,J229=""),-1,IF(AND(I230=1,J229=""),1,IF(OR(AND(I230="",J229=1),AND(I230="",J229=-1),I230=J229),J229,"")))</f>
        <v>1</v>
      </c>
      <c r="K230" s="0" t="str">
        <f aca="false">IF(AND(J229=1,J228=""),INDEX(DealTypes,1),IF(AND(J229=-1,J228=""),INDEX(DealTypes,2),IF(OR(AND(J229="",J228=1),AND(J229="",J228=-1)),INDEX(DealTypes,3),"")))</f>
        <v/>
      </c>
      <c r="L230" s="6" t="n">
        <f aca="false">IF(K230=INDEX(DealTypes,1),B230+Spread,IF(K230=INDEX(DealTypes,2),B230,IF(OR(K230=INDEX(DealTypes,3),N(L229)=0),"",L229)))</f>
        <v>1.31389</v>
      </c>
      <c r="M230" s="6" t="str">
        <f aca="false">IF(N230&lt;&gt;"",IF(COUNTIF(N$3:N230,N230)=1,MAX(M$4:M229)+1,""),"")</f>
        <v/>
      </c>
      <c r="N230" s="7" t="str">
        <f aca="false">IF(K230=INDEX(DealTypes,3),IF(I229=-1,ROUND((B230-L229)/Point,0),ROUND((L229-B230)/Point,0)),"")</f>
        <v/>
      </c>
      <c r="O230" s="6" t="str">
        <f aca="false">(IF(AND(N(N230)&gt;0,I229=-1),1,IF(AND(N(N230)&lt;0,I229=-1),-1,IF(AND(N(N230)&gt;0,I229=1),2,IF(AND(N(N230)&lt;0,I229=1),-2,"")))))</f>
        <v/>
      </c>
      <c r="P230" s="0" t="str">
        <f aca="false">IF(N230&lt;&gt;"",ABS(N230),"")</f>
        <v/>
      </c>
    </row>
    <row r="231" customFormat="false" ht="12.8" hidden="false" customHeight="false" outlineLevel="0" collapsed="false">
      <c r="A231" s="4" t="n">
        <v>43808.25</v>
      </c>
      <c r="B231" s="5" t="n">
        <v>1.31431</v>
      </c>
      <c r="C231" s="5" t="n">
        <v>1.31463</v>
      </c>
      <c r="D231" s="5" t="n">
        <v>1.31425</v>
      </c>
      <c r="E231" s="5" t="n">
        <v>1.31446</v>
      </c>
      <c r="F231" s="0" t="n">
        <v>1010</v>
      </c>
      <c r="G231" s="0" t="n">
        <f aca="false">ROW()-3</f>
        <v>228</v>
      </c>
      <c r="H231" s="5" t="n">
        <f aca="true">IF(G231&gt;(MovingPeriod+MovingShift),AVERAGE(INDIRECT("E"&amp;(ROW()-MovingPeriod-MovingShift)&amp;":"&amp;"E"&amp;ROW()-MovingShift)),"")</f>
        <v>1.31313076923077</v>
      </c>
      <c r="I231" s="0" t="str">
        <f aca="false">IF(AND(B231&gt;H231,E231&lt;H231),-1,IF(AND(B231&lt;H231,E231&gt;H231),1,""))</f>
        <v/>
      </c>
      <c r="J231" s="6" t="n">
        <f aca="false">IF(AND(I231=-1,J230=""),-1,IF(AND(I231=1,J230=""),1,IF(OR(AND(I231="",J230=1),AND(I231="",J230=-1),I231=J230),J230,"")))</f>
        <v>1</v>
      </c>
      <c r="K231" s="0" t="str">
        <f aca="false">IF(AND(J230=1,J229=""),INDEX(DealTypes,1),IF(AND(J230=-1,J229=""),INDEX(DealTypes,2),IF(OR(AND(J230="",J229=1),AND(J230="",J229=-1)),INDEX(DealTypes,3),"")))</f>
        <v/>
      </c>
      <c r="L231" s="6" t="n">
        <f aca="false">IF(K231=INDEX(DealTypes,1),B231+Spread,IF(K231=INDEX(DealTypes,2),B231,IF(OR(K231=INDEX(DealTypes,3),N(L230)=0),"",L230)))</f>
        <v>1.31389</v>
      </c>
      <c r="M231" s="6" t="str">
        <f aca="false">IF(N231&lt;&gt;"",IF(COUNTIF(N$3:N231,N231)=1,MAX(M$4:M230)+1,""),"")</f>
        <v/>
      </c>
      <c r="N231" s="7" t="str">
        <f aca="false">IF(K231=INDEX(DealTypes,3),IF(I230=-1,ROUND((B231-L230)/Point,0),ROUND((L230-B231)/Point,0)),"")</f>
        <v/>
      </c>
      <c r="O231" s="6" t="str">
        <f aca="false">(IF(AND(N(N231)&gt;0,I230=-1),1,IF(AND(N(N231)&lt;0,I230=-1),-1,IF(AND(N(N231)&gt;0,I230=1),2,IF(AND(N(N231)&lt;0,I230=1),-2,"")))))</f>
        <v/>
      </c>
      <c r="P231" s="0" t="str">
        <f aca="false">IF(N231&lt;&gt;"",ABS(N231),"")</f>
        <v/>
      </c>
    </row>
    <row r="232" customFormat="false" ht="12.8" hidden="false" customHeight="false" outlineLevel="0" collapsed="false">
      <c r="A232" s="4" t="n">
        <v>43808.2916666667</v>
      </c>
      <c r="B232" s="5" t="n">
        <v>1.31446</v>
      </c>
      <c r="C232" s="5" t="n">
        <v>1.31457</v>
      </c>
      <c r="D232" s="5" t="n">
        <v>1.31427</v>
      </c>
      <c r="E232" s="5" t="n">
        <v>1.31454</v>
      </c>
      <c r="F232" s="0" t="n">
        <v>688</v>
      </c>
      <c r="G232" s="0" t="n">
        <f aca="false">ROW()-3</f>
        <v>229</v>
      </c>
      <c r="H232" s="5" t="n">
        <f aca="true">IF(G232&gt;(MovingPeriod+MovingShift),AVERAGE(INDIRECT("E"&amp;(ROW()-MovingPeriod-MovingShift)&amp;":"&amp;"E"&amp;ROW()-MovingShift)),"")</f>
        <v>1.31319769230769</v>
      </c>
      <c r="I232" s="6" t="str">
        <f aca="false">IF(AND(B232&gt;H232,E232&lt;H232),-1,IF(AND(B232&lt;H232,E232&gt;H232),1,""))</f>
        <v/>
      </c>
      <c r="J232" s="6" t="n">
        <f aca="false">IF(AND(I232=-1,J231=""),-1,IF(AND(I232=1,J231=""),1,IF(OR(AND(I232="",J231=1),AND(I232="",J231=-1),I232=J231),J231,"")))</f>
        <v>1</v>
      </c>
      <c r="K232" s="0" t="str">
        <f aca="false">IF(AND(J231=1,J230=""),INDEX(DealTypes,1),IF(AND(J231=-1,J230=""),INDEX(DealTypes,2),IF(OR(AND(J231="",J230=1),AND(J231="",J230=-1)),INDEX(DealTypes,3),"")))</f>
        <v/>
      </c>
      <c r="L232" s="6" t="n">
        <f aca="false">IF(K232=INDEX(DealTypes,1),B232+Spread,IF(K232=INDEX(DealTypes,2),B232,IF(OR(K232=INDEX(DealTypes,3),N(L231)=0),"",L231)))</f>
        <v>1.31389</v>
      </c>
      <c r="M232" s="6" t="str">
        <f aca="false">IF(N232&lt;&gt;"",IF(COUNTIF(N$3:N232,N232)=1,MAX(M$4:M231)+1,""),"")</f>
        <v/>
      </c>
      <c r="N232" s="7" t="str">
        <f aca="false">IF(K232=INDEX(DealTypes,3),IF(I231=-1,ROUND((B232-L231)/Point,0),ROUND((L231-B232)/Point,0)),"")</f>
        <v/>
      </c>
      <c r="O232" s="6" t="str">
        <f aca="false">(IF(AND(N(N232)&gt;0,I231=-1),1,IF(AND(N(N232)&lt;0,I231=-1),-1,IF(AND(N(N232)&gt;0,I231=1),2,IF(AND(N(N232)&lt;0,I231=1),-2,"")))))</f>
        <v/>
      </c>
      <c r="P232" s="0" t="str">
        <f aca="false">IF(N232&lt;&gt;"",ABS(N232),"")</f>
        <v/>
      </c>
    </row>
    <row r="233" customFormat="false" ht="12.8" hidden="false" customHeight="false" outlineLevel="0" collapsed="false">
      <c r="A233" s="4" t="n">
        <v>43808.3333333333</v>
      </c>
      <c r="B233" s="5" t="n">
        <v>1.31454</v>
      </c>
      <c r="C233" s="5" t="n">
        <v>1.31802</v>
      </c>
      <c r="D233" s="5" t="n">
        <v>1.31436</v>
      </c>
      <c r="E233" s="5" t="n">
        <v>1.31724</v>
      </c>
      <c r="F233" s="0" t="n">
        <v>2496</v>
      </c>
      <c r="G233" s="0" t="n">
        <f aca="false">ROW()-3</f>
        <v>230</v>
      </c>
      <c r="H233" s="5" t="n">
        <f aca="true">IF(G233&gt;(MovingPeriod+MovingShift),AVERAGE(INDIRECT("E"&amp;(ROW()-MovingPeriod-MovingShift)&amp;":"&amp;"E"&amp;ROW()-MovingShift)),"")</f>
        <v>1.31329615384615</v>
      </c>
      <c r="I233" s="0" t="str">
        <f aca="false">IF(AND(B233&gt;H233,E233&lt;H233),-1,IF(AND(B233&lt;H233,E233&gt;H233),1,""))</f>
        <v/>
      </c>
      <c r="J233" s="6" t="n">
        <f aca="false">IF(AND(I233=-1,J232=""),-1,IF(AND(I233=1,J232=""),1,IF(OR(AND(I233="",J232=1),AND(I233="",J232=-1),I233=J232),J232,"")))</f>
        <v>1</v>
      </c>
      <c r="K233" s="0" t="str">
        <f aca="false">IF(AND(J232=1,J231=""),INDEX(DealTypes,1),IF(AND(J232=-1,J231=""),INDEX(DealTypes,2),IF(OR(AND(J232="",J231=1),AND(J232="",J231=-1)),INDEX(DealTypes,3),"")))</f>
        <v/>
      </c>
      <c r="L233" s="6" t="n">
        <f aca="false">IF(K233=INDEX(DealTypes,1),B233+Spread,IF(K233=INDEX(DealTypes,2),B233,IF(OR(K233=INDEX(DealTypes,3),N(L232)=0),"",L232)))</f>
        <v>1.31389</v>
      </c>
      <c r="M233" s="6" t="str">
        <f aca="false">IF(N233&lt;&gt;"",IF(COUNTIF(N$3:N233,N233)=1,MAX(M$4:M232)+1,""),"")</f>
        <v/>
      </c>
      <c r="N233" s="7" t="str">
        <f aca="false">IF(K233=INDEX(DealTypes,3),IF(I232=-1,ROUND((B233-L232)/Point,0),ROUND((L232-B233)/Point,0)),"")</f>
        <v/>
      </c>
      <c r="O233" s="6" t="str">
        <f aca="false">(IF(AND(N(N233)&gt;0,I232=-1),1,IF(AND(N(N233)&lt;0,I232=-1),-1,IF(AND(N(N233)&gt;0,I232=1),2,IF(AND(N(N233)&lt;0,I232=1),-2,"")))))</f>
        <v/>
      </c>
      <c r="P233" s="0" t="str">
        <f aca="false">IF(N233&lt;&gt;"",ABS(N233),"")</f>
        <v/>
      </c>
    </row>
    <row r="234" customFormat="false" ht="12.8" hidden="false" customHeight="false" outlineLevel="0" collapsed="false">
      <c r="A234" s="4" t="n">
        <v>43808.375</v>
      </c>
      <c r="B234" s="5" t="n">
        <v>1.31719</v>
      </c>
      <c r="C234" s="5" t="n">
        <v>1.3179</v>
      </c>
      <c r="D234" s="5" t="n">
        <v>1.31644</v>
      </c>
      <c r="E234" s="5" t="n">
        <v>1.31697</v>
      </c>
      <c r="F234" s="0" t="n">
        <v>1951</v>
      </c>
      <c r="G234" s="0" t="n">
        <f aca="false">ROW()-3</f>
        <v>231</v>
      </c>
      <c r="H234" s="5" t="n">
        <f aca="true">IF(G234&gt;(MovingPeriod+MovingShift),AVERAGE(INDIRECT("E"&amp;(ROW()-MovingPeriod-MovingShift)&amp;":"&amp;"E"&amp;ROW()-MovingShift)),"")</f>
        <v>1.31329230769231</v>
      </c>
      <c r="I234" s="0" t="str">
        <f aca="false">IF(AND(B234&gt;H234,E234&lt;H234),-1,IF(AND(B234&lt;H234,E234&gt;H234),1,""))</f>
        <v/>
      </c>
      <c r="J234" s="6" t="n">
        <f aca="false">IF(AND(I234=-1,J233=""),-1,IF(AND(I234=1,J233=""),1,IF(OR(AND(I234="",J233=1),AND(I234="",J233=-1),I234=J233),J233,"")))</f>
        <v>1</v>
      </c>
      <c r="K234" s="0" t="str">
        <f aca="false">IF(AND(J233=1,J232=""),INDEX(DealTypes,1),IF(AND(J233=-1,J232=""),INDEX(DealTypes,2),IF(OR(AND(J233="",J232=1),AND(J233="",J232=-1)),INDEX(DealTypes,3),"")))</f>
        <v/>
      </c>
      <c r="L234" s="6" t="n">
        <f aca="false">IF(K234=INDEX(DealTypes,1),B234+Spread,IF(K234=INDEX(DealTypes,2),B234,IF(OR(K234=INDEX(DealTypes,3),N(L233)=0),"",L233)))</f>
        <v>1.31389</v>
      </c>
      <c r="M234" s="6" t="str">
        <f aca="false">IF(N234&lt;&gt;"",IF(COUNTIF(N$3:N234,N234)=1,MAX(M$4:M233)+1,""),"")</f>
        <v/>
      </c>
      <c r="N234" s="7" t="str">
        <f aca="false">IF(K234=INDEX(DealTypes,3),IF(I233=-1,ROUND((B234-L233)/Point,0),ROUND((L233-B234)/Point,0)),"")</f>
        <v/>
      </c>
      <c r="O234" s="6" t="str">
        <f aca="false">(IF(AND(N(N234)&gt;0,I233=-1),1,IF(AND(N(N234)&lt;0,I233=-1),-1,IF(AND(N(N234)&gt;0,I233=1),2,IF(AND(N(N234)&lt;0,I233=1),-2,"")))))</f>
        <v/>
      </c>
      <c r="P234" s="0" t="str">
        <f aca="false">IF(N234&lt;&gt;"",ABS(N234),"")</f>
        <v/>
      </c>
    </row>
    <row r="235" customFormat="false" ht="12.8" hidden="false" customHeight="false" outlineLevel="0" collapsed="false">
      <c r="A235" s="4" t="n">
        <v>43808.4166666667</v>
      </c>
      <c r="B235" s="5" t="n">
        <v>1.31697</v>
      </c>
      <c r="C235" s="5" t="n">
        <v>1.31717</v>
      </c>
      <c r="D235" s="5" t="n">
        <v>1.31502</v>
      </c>
      <c r="E235" s="5" t="n">
        <v>1.3161</v>
      </c>
      <c r="F235" s="0" t="n">
        <v>2343</v>
      </c>
      <c r="G235" s="0" t="n">
        <f aca="false">ROW()-3</f>
        <v>232</v>
      </c>
      <c r="H235" s="5" t="n">
        <f aca="true">IF(G235&gt;(MovingPeriod+MovingShift),AVERAGE(INDIRECT("E"&amp;(ROW()-MovingPeriod-MovingShift)&amp;":"&amp;"E"&amp;ROW()-MovingShift)),"")</f>
        <v>1.31337769230769</v>
      </c>
      <c r="I235" s="0" t="str">
        <f aca="false">IF(AND(B235&gt;H235,E235&lt;H235),-1,IF(AND(B235&lt;H235,E235&gt;H235),1,""))</f>
        <v/>
      </c>
      <c r="J235" s="6" t="n">
        <f aca="false">IF(AND(I235=-1,J234=""),-1,IF(AND(I235=1,J234=""),1,IF(OR(AND(I235="",J234=1),AND(I235="",J234=-1),I235=J234),J234,"")))</f>
        <v>1</v>
      </c>
      <c r="K235" s="0" t="str">
        <f aca="false">IF(AND(J234=1,J233=""),INDEX(DealTypes,1),IF(AND(J234=-1,J233=""),INDEX(DealTypes,2),IF(OR(AND(J234="",J233=1),AND(J234="",J233=-1)),INDEX(DealTypes,3),"")))</f>
        <v/>
      </c>
      <c r="L235" s="6" t="n">
        <f aca="false">IF(K235=INDEX(DealTypes,1),B235+Spread,IF(K235=INDEX(DealTypes,2),B235,IF(OR(K235=INDEX(DealTypes,3),N(L234)=0),"",L234)))</f>
        <v>1.31389</v>
      </c>
      <c r="M235" s="6" t="str">
        <f aca="false">IF(N235&lt;&gt;"",IF(COUNTIF(N$3:N235,N235)=1,MAX(M$4:M234)+1,""),"")</f>
        <v/>
      </c>
      <c r="N235" s="7" t="str">
        <f aca="false">IF(K235=INDEX(DealTypes,3),IF(I234=-1,ROUND((B235-L234)/Point,0),ROUND((L234-B235)/Point,0)),"")</f>
        <v/>
      </c>
      <c r="O235" s="6" t="str">
        <f aca="false">(IF(AND(N(N235)&gt;0,I234=-1),1,IF(AND(N(N235)&lt;0,I234=-1),-1,IF(AND(N(N235)&gt;0,I234=1),2,IF(AND(N(N235)&lt;0,I234=1),-2,"")))))</f>
        <v/>
      </c>
      <c r="P235" s="0" t="str">
        <f aca="false">IF(N235&lt;&gt;"",ABS(N235),"")</f>
        <v/>
      </c>
    </row>
    <row r="236" customFormat="false" ht="12.8" hidden="false" customHeight="false" outlineLevel="0" collapsed="false">
      <c r="A236" s="4" t="n">
        <v>43808.4583333333</v>
      </c>
      <c r="B236" s="5" t="n">
        <v>1.3161</v>
      </c>
      <c r="C236" s="5" t="n">
        <v>1.3168</v>
      </c>
      <c r="D236" s="5" t="n">
        <v>1.31539</v>
      </c>
      <c r="E236" s="5" t="n">
        <v>1.31549</v>
      </c>
      <c r="F236" s="0" t="n">
        <v>1778</v>
      </c>
      <c r="G236" s="0" t="n">
        <f aca="false">ROW()-3</f>
        <v>233</v>
      </c>
      <c r="H236" s="5" t="n">
        <f aca="true">IF(G236&gt;(MovingPeriod+MovingShift),AVERAGE(INDIRECT("E"&amp;(ROW()-MovingPeriod-MovingShift)&amp;":"&amp;"E"&amp;ROW()-MovingShift)),"")</f>
        <v>1.31352769230769</v>
      </c>
      <c r="I236" s="0" t="str">
        <f aca="false">IF(AND(B236&gt;H236,E236&lt;H236),-1,IF(AND(B236&lt;H236,E236&gt;H236),1,""))</f>
        <v/>
      </c>
      <c r="J236" s="6" t="n">
        <f aca="false">IF(AND(I236=-1,J235=""),-1,IF(AND(I236=1,J235=""),1,IF(OR(AND(I236="",J235=1),AND(I236="",J235=-1),I236=J235),J235,"")))</f>
        <v>1</v>
      </c>
      <c r="K236" s="0" t="str">
        <f aca="false">IF(AND(J235=1,J234=""),INDEX(DealTypes,1),IF(AND(J235=-1,J234=""),INDEX(DealTypes,2),IF(OR(AND(J235="",J234=1),AND(J235="",J234=-1)),INDEX(DealTypes,3),"")))</f>
        <v/>
      </c>
      <c r="L236" s="6" t="n">
        <f aca="false">IF(K236=INDEX(DealTypes,1),B236+Spread,IF(K236=INDEX(DealTypes,2),B236,IF(OR(K236=INDEX(DealTypes,3),N(L235)=0),"",L235)))</f>
        <v>1.31389</v>
      </c>
      <c r="M236" s="6" t="str">
        <f aca="false">IF(N236&lt;&gt;"",IF(COUNTIF(N$3:N236,N236)=1,MAX(M$4:M235)+1,""),"")</f>
        <v/>
      </c>
      <c r="N236" s="7" t="str">
        <f aca="false">IF(K236=INDEX(DealTypes,3),IF(I235=-1,ROUND((B236-L235)/Point,0),ROUND((L235-B236)/Point,0)),"")</f>
        <v/>
      </c>
      <c r="O236" s="6" t="str">
        <f aca="false">(IF(AND(N(N236)&gt;0,I235=-1),1,IF(AND(N(N236)&lt;0,I235=-1),-1,IF(AND(N(N236)&gt;0,I235=1),2,IF(AND(N(N236)&lt;0,I235=1),-2,"")))))</f>
        <v/>
      </c>
      <c r="P236" s="0" t="str">
        <f aca="false">IF(N236&lt;&gt;"",ABS(N236),"")</f>
        <v/>
      </c>
    </row>
    <row r="237" customFormat="false" ht="12.8" hidden="false" customHeight="false" outlineLevel="0" collapsed="false">
      <c r="A237" s="4" t="n">
        <v>43808.5</v>
      </c>
      <c r="B237" s="5" t="n">
        <v>1.31545</v>
      </c>
      <c r="C237" s="5" t="n">
        <v>1.31752</v>
      </c>
      <c r="D237" s="5" t="n">
        <v>1.31543</v>
      </c>
      <c r="E237" s="5" t="n">
        <v>1.31659</v>
      </c>
      <c r="F237" s="0" t="n">
        <v>1800</v>
      </c>
      <c r="G237" s="0" t="n">
        <f aca="false">ROW()-3</f>
        <v>234</v>
      </c>
      <c r="H237" s="5" t="n">
        <f aca="true">IF(G237&gt;(MovingPeriod+MovingShift),AVERAGE(INDIRECT("E"&amp;(ROW()-MovingPeriod-MovingShift)&amp;":"&amp;"E"&amp;ROW()-MovingShift)),"")</f>
        <v>1.31383384615385</v>
      </c>
      <c r="I237" s="0" t="str">
        <f aca="false">IF(AND(B237&gt;H237,E237&lt;H237),-1,IF(AND(B237&lt;H237,E237&gt;H237),1,""))</f>
        <v/>
      </c>
      <c r="J237" s="6" t="n">
        <f aca="false">IF(AND(I237=-1,J236=""),-1,IF(AND(I237=1,J236=""),1,IF(OR(AND(I237="",J236=1),AND(I237="",J236=-1),I237=J236),J236,"")))</f>
        <v>1</v>
      </c>
      <c r="K237" s="0" t="str">
        <f aca="false">IF(AND(J236=1,J235=""),INDEX(DealTypes,1),IF(AND(J236=-1,J235=""),INDEX(DealTypes,2),IF(OR(AND(J236="",J235=1),AND(J236="",J235=-1)),INDEX(DealTypes,3),"")))</f>
        <v/>
      </c>
      <c r="L237" s="6" t="n">
        <f aca="false">IF(K237=INDEX(DealTypes,1),B237+Spread,IF(K237=INDEX(DealTypes,2),B237,IF(OR(K237=INDEX(DealTypes,3),N(L236)=0),"",L236)))</f>
        <v>1.31389</v>
      </c>
      <c r="M237" s="6" t="str">
        <f aca="false">IF(N237&lt;&gt;"",IF(COUNTIF(N$3:N237,N237)=1,MAX(M$4:M236)+1,""),"")</f>
        <v/>
      </c>
      <c r="N237" s="7" t="str">
        <f aca="false">IF(K237=INDEX(DealTypes,3),IF(I236=-1,ROUND((B237-L236)/Point,0),ROUND((L236-B237)/Point,0)),"")</f>
        <v/>
      </c>
      <c r="O237" s="6" t="str">
        <f aca="false">(IF(AND(N(N237)&gt;0,I236=-1),1,IF(AND(N(N237)&lt;0,I236=-1),-1,IF(AND(N(N237)&gt;0,I236=1),2,IF(AND(N(N237)&lt;0,I236=1),-2,"")))))</f>
        <v/>
      </c>
      <c r="P237" s="0" t="str">
        <f aca="false">IF(N237&lt;&gt;"",ABS(N237),"")</f>
        <v/>
      </c>
    </row>
    <row r="238" customFormat="false" ht="12.8" hidden="false" customHeight="false" outlineLevel="0" collapsed="false">
      <c r="A238" s="4" t="n">
        <v>43808.5416666667</v>
      </c>
      <c r="B238" s="5" t="n">
        <v>1.31659</v>
      </c>
      <c r="C238" s="5" t="n">
        <v>1.31764</v>
      </c>
      <c r="D238" s="5" t="n">
        <v>1.31592</v>
      </c>
      <c r="E238" s="5" t="n">
        <v>1.31692</v>
      </c>
      <c r="F238" s="0" t="n">
        <v>1767</v>
      </c>
      <c r="G238" s="0" t="n">
        <f aca="false">ROW()-3</f>
        <v>235</v>
      </c>
      <c r="H238" s="5" t="n">
        <f aca="true">IF(G238&gt;(MovingPeriod+MovingShift),AVERAGE(INDIRECT("E"&amp;(ROW()-MovingPeriod-MovingShift)&amp;":"&amp;"E"&amp;ROW()-MovingShift)),"")</f>
        <v>1.31399153846154</v>
      </c>
      <c r="I238" s="0" t="str">
        <f aca="false">IF(AND(B238&gt;H238,E238&lt;H238),-1,IF(AND(B238&lt;H238,E238&gt;H238),1,""))</f>
        <v/>
      </c>
      <c r="J238" s="6" t="n">
        <f aca="false">IF(AND(I238=-1,J237=""),-1,IF(AND(I238=1,J237=""),1,IF(OR(AND(I238="",J237=1),AND(I238="",J237=-1),I238=J237),J237,"")))</f>
        <v>1</v>
      </c>
      <c r="K238" s="0" t="str">
        <f aca="false">IF(AND(J237=1,J236=""),INDEX(DealTypes,1),IF(AND(J237=-1,J236=""),INDEX(DealTypes,2),IF(OR(AND(J237="",J236=1),AND(J237="",J236=-1)),INDEX(DealTypes,3),"")))</f>
        <v/>
      </c>
      <c r="L238" s="6" t="n">
        <f aca="false">IF(K238=INDEX(DealTypes,1),B238+Spread,IF(K238=INDEX(DealTypes,2),B238,IF(OR(K238=INDEX(DealTypes,3),N(L237)=0),"",L237)))</f>
        <v>1.31389</v>
      </c>
      <c r="M238" s="6" t="str">
        <f aca="false">IF(N238&lt;&gt;"",IF(COUNTIF(N$3:N238,N238)=1,MAX(M$4:M237)+1,""),"")</f>
        <v/>
      </c>
      <c r="N238" s="7" t="str">
        <f aca="false">IF(K238=INDEX(DealTypes,3),IF(I237=-1,ROUND((B238-L237)/Point,0),ROUND((L237-B238)/Point,0)),"")</f>
        <v/>
      </c>
      <c r="O238" s="6" t="str">
        <f aca="false">(IF(AND(N(N238)&gt;0,I237=-1),1,IF(AND(N(N238)&lt;0,I237=-1),-1,IF(AND(N(N238)&gt;0,I237=1),2,IF(AND(N(N238)&lt;0,I237=1),-2,"")))))</f>
        <v/>
      </c>
      <c r="P238" s="0" t="str">
        <f aca="false">IF(N238&lt;&gt;"",ABS(N238),"")</f>
        <v/>
      </c>
    </row>
    <row r="239" customFormat="false" ht="12.8" hidden="false" customHeight="false" outlineLevel="0" collapsed="false">
      <c r="A239" s="4" t="n">
        <v>43808.5833333333</v>
      </c>
      <c r="B239" s="5" t="n">
        <v>1.31692</v>
      </c>
      <c r="C239" s="5" t="n">
        <v>1.31755</v>
      </c>
      <c r="D239" s="5" t="n">
        <v>1.31475</v>
      </c>
      <c r="E239" s="5" t="n">
        <v>1.31512</v>
      </c>
      <c r="F239" s="0" t="n">
        <v>2493</v>
      </c>
      <c r="G239" s="0" t="n">
        <f aca="false">ROW()-3</f>
        <v>236</v>
      </c>
      <c r="H239" s="5" t="n">
        <f aca="true">IF(G239&gt;(MovingPeriod+MovingShift),AVERAGE(INDIRECT("E"&amp;(ROW()-MovingPeriod-MovingShift)&amp;":"&amp;"E"&amp;ROW()-MovingShift)),"")</f>
        <v>1.3143</v>
      </c>
      <c r="I239" s="0" t="str">
        <f aca="false">IF(AND(B239&gt;H239,E239&lt;H239),-1,IF(AND(B239&lt;H239,E239&gt;H239),1,""))</f>
        <v/>
      </c>
      <c r="J239" s="6" t="n">
        <f aca="false">IF(AND(I239=-1,J238=""),-1,IF(AND(I239=1,J238=""),1,IF(OR(AND(I239="",J238=1),AND(I239="",J238=-1),I239=J238),J238,"")))</f>
        <v>1</v>
      </c>
      <c r="K239" s="0" t="str">
        <f aca="false">IF(AND(J238=1,J237=""),INDEX(DealTypes,1),IF(AND(J238=-1,J237=""),INDEX(DealTypes,2),IF(OR(AND(J238="",J237=1),AND(J238="",J237=-1)),INDEX(DealTypes,3),"")))</f>
        <v/>
      </c>
      <c r="L239" s="6" t="n">
        <f aca="false">IF(K239=INDEX(DealTypes,1),B239+Spread,IF(K239=INDEX(DealTypes,2),B239,IF(OR(K239=INDEX(DealTypes,3),N(L238)=0),"",L238)))</f>
        <v>1.31389</v>
      </c>
      <c r="M239" s="6" t="str">
        <f aca="false">IF(N239&lt;&gt;"",IF(COUNTIF(N$3:N239,N239)=1,MAX(M$4:M238)+1,""),"")</f>
        <v/>
      </c>
      <c r="N239" s="7" t="str">
        <f aca="false">IF(K239=INDEX(DealTypes,3),IF(I238=-1,ROUND((B239-L238)/Point,0),ROUND((L238-B239)/Point,0)),"")</f>
        <v/>
      </c>
      <c r="O239" s="6" t="str">
        <f aca="false">(IF(AND(N(N239)&gt;0,I238=-1),1,IF(AND(N(N239)&lt;0,I238=-1),-1,IF(AND(N(N239)&gt;0,I238=1),2,IF(AND(N(N239)&lt;0,I238=1),-2,"")))))</f>
        <v/>
      </c>
      <c r="P239" s="0" t="str">
        <f aca="false">IF(N239&lt;&gt;"",ABS(N239),"")</f>
        <v/>
      </c>
    </row>
    <row r="240" customFormat="false" ht="12.8" hidden="false" customHeight="false" outlineLevel="0" collapsed="false">
      <c r="A240" s="4" t="n">
        <v>43808.625</v>
      </c>
      <c r="B240" s="5" t="n">
        <v>1.31512</v>
      </c>
      <c r="C240" s="5" t="n">
        <v>1.31586</v>
      </c>
      <c r="D240" s="5" t="n">
        <v>1.31478</v>
      </c>
      <c r="E240" s="5" t="n">
        <v>1.31532</v>
      </c>
      <c r="F240" s="0" t="n">
        <v>3294</v>
      </c>
      <c r="G240" s="0" t="n">
        <f aca="false">ROW()-3</f>
        <v>237</v>
      </c>
      <c r="H240" s="5" t="n">
        <f aca="true">IF(G240&gt;(MovingPeriod+MovingShift),AVERAGE(INDIRECT("E"&amp;(ROW()-MovingPeriod-MovingShift)&amp;":"&amp;"E"&amp;ROW()-MovingShift)),"")</f>
        <v>1.31455</v>
      </c>
      <c r="I240" s="0" t="str">
        <f aca="false">IF(AND(B240&gt;H240,E240&lt;H240),-1,IF(AND(B240&lt;H240,E240&gt;H240),1,""))</f>
        <v/>
      </c>
      <c r="J240" s="6" t="n">
        <f aca="false">IF(AND(I240=-1,J239=""),-1,IF(AND(I240=1,J239=""),1,IF(OR(AND(I240="",J239=1),AND(I240="",J239=-1),I240=J239),J239,"")))</f>
        <v>1</v>
      </c>
      <c r="K240" s="0" t="str">
        <f aca="false">IF(AND(J239=1,J238=""),INDEX(DealTypes,1),IF(AND(J239=-1,J238=""),INDEX(DealTypes,2),IF(OR(AND(J239="",J238=1),AND(J239="",J238=-1)),INDEX(DealTypes,3),"")))</f>
        <v/>
      </c>
      <c r="L240" s="6" t="n">
        <f aca="false">IF(K240=INDEX(DealTypes,1),B240+Spread,IF(K240=INDEX(DealTypes,2),B240,IF(OR(K240=INDEX(DealTypes,3),N(L239)=0),"",L239)))</f>
        <v>1.31389</v>
      </c>
      <c r="M240" s="6" t="str">
        <f aca="false">IF(N240&lt;&gt;"",IF(COUNTIF(N$3:N240,N240)=1,MAX(M$4:M239)+1,""),"")</f>
        <v/>
      </c>
      <c r="N240" s="7" t="str">
        <f aca="false">IF(K240=INDEX(DealTypes,3),IF(I239=-1,ROUND((B240-L239)/Point,0),ROUND((L239-B240)/Point,0)),"")</f>
        <v/>
      </c>
      <c r="O240" s="6" t="str">
        <f aca="false">(IF(AND(N(N240)&gt;0,I239=-1),1,IF(AND(N(N240)&lt;0,I239=-1),-1,IF(AND(N(N240)&gt;0,I239=1),2,IF(AND(N(N240)&lt;0,I239=1),-2,"")))))</f>
        <v/>
      </c>
      <c r="P240" s="0" t="str">
        <f aca="false">IF(N240&lt;&gt;"",ABS(N240),"")</f>
        <v/>
      </c>
    </row>
    <row r="241" customFormat="false" ht="12.8" hidden="false" customHeight="false" outlineLevel="0" collapsed="false">
      <c r="A241" s="4" t="n">
        <v>43808.6666666667</v>
      </c>
      <c r="B241" s="5" t="n">
        <v>1.31532</v>
      </c>
      <c r="C241" s="5" t="n">
        <v>1.31557</v>
      </c>
      <c r="D241" s="5" t="n">
        <v>1.31417</v>
      </c>
      <c r="E241" s="5" t="n">
        <v>1.31455</v>
      </c>
      <c r="F241" s="0" t="n">
        <v>2518</v>
      </c>
      <c r="G241" s="0" t="n">
        <f aca="false">ROW()-3</f>
        <v>238</v>
      </c>
      <c r="H241" s="5" t="n">
        <f aca="true">IF(G241&gt;(MovingPeriod+MovingShift),AVERAGE(INDIRECT("E"&amp;(ROW()-MovingPeriod-MovingShift)&amp;":"&amp;"E"&amp;ROW()-MovingShift)),"")</f>
        <v>1.31473307692308</v>
      </c>
      <c r="I241" s="6" t="n">
        <f aca="false">IF(AND(B241&gt;H241,E241&lt;H241),-1,IF(AND(B241&lt;H241,E241&gt;H241),1,""))</f>
        <v>-1</v>
      </c>
      <c r="J241" s="6" t="str">
        <f aca="false">IF(AND(I241=-1,J240=""),-1,IF(AND(I241=1,J240=""),1,IF(OR(AND(I241="",J240=1),AND(I241="",J240=-1),I241=J240),J240,"")))</f>
        <v/>
      </c>
      <c r="K241" s="0" t="str">
        <f aca="false">IF(AND(J240=1,J239=""),INDEX(DealTypes,1),IF(AND(J240=-1,J239=""),INDEX(DealTypes,2),IF(OR(AND(J240="",J239=1),AND(J240="",J239=-1)),INDEX(DealTypes,3),"")))</f>
        <v/>
      </c>
      <c r="L241" s="6" t="n">
        <f aca="false">IF(K241=INDEX(DealTypes,1),B241+Spread,IF(K241=INDEX(DealTypes,2),B241,IF(OR(K241=INDEX(DealTypes,3),N(L240)=0),"",L240)))</f>
        <v>1.31389</v>
      </c>
      <c r="M241" s="6" t="str">
        <f aca="false">IF(N241&lt;&gt;"",IF(COUNTIF(N$3:N241,N241)=1,MAX(M$4:M240)+1,""),"")</f>
        <v/>
      </c>
      <c r="N241" s="7" t="str">
        <f aca="false">IF(K241=INDEX(DealTypes,3),IF(I240=-1,ROUND((B241-L240)/Point,0),ROUND((L240-B241)/Point,0)),"")</f>
        <v/>
      </c>
      <c r="O241" s="6" t="str">
        <f aca="false">(IF(AND(N(N241)&gt;0,I240=-1),1,IF(AND(N(N241)&lt;0,I240=-1),-1,IF(AND(N(N241)&gt;0,I240=1),2,IF(AND(N(N241)&lt;0,I240=1),-2,"")))))</f>
        <v/>
      </c>
      <c r="P241" s="0" t="str">
        <f aca="false">IF(N241&lt;&gt;"",ABS(N241),"")</f>
        <v/>
      </c>
    </row>
    <row r="242" customFormat="false" ht="12.8" hidden="false" customHeight="false" outlineLevel="0" collapsed="false">
      <c r="A242" s="4" t="n">
        <v>43808.7083333333</v>
      </c>
      <c r="B242" s="5" t="n">
        <v>1.31455</v>
      </c>
      <c r="C242" s="5" t="n">
        <v>1.316</v>
      </c>
      <c r="D242" s="5" t="n">
        <v>1.31353</v>
      </c>
      <c r="E242" s="5" t="n">
        <v>1.31545</v>
      </c>
      <c r="F242" s="0" t="n">
        <v>2956</v>
      </c>
      <c r="G242" s="0" t="n">
        <f aca="false">ROW()-3</f>
        <v>239</v>
      </c>
      <c r="H242" s="5" t="n">
        <f aca="true">IF(G242&gt;(MovingPeriod+MovingShift),AVERAGE(INDIRECT("E"&amp;(ROW()-MovingPeriod-MovingShift)&amp;":"&amp;"E"&amp;ROW()-MovingShift)),"")</f>
        <v>1.31484076923077</v>
      </c>
      <c r="I242" s="6" t="n">
        <f aca="false">IF(AND(B242&gt;H242,E242&lt;H242),-1,IF(AND(B242&lt;H242,E242&gt;H242),1,""))</f>
        <v>1</v>
      </c>
      <c r="J242" s="6" t="n">
        <f aca="false">IF(AND(I242=-1,J241=""),-1,IF(AND(I242=1,J241=""),1,IF(OR(AND(I242="",J241=1),AND(I242="",J241=-1),I242=J241),J241,"")))</f>
        <v>1</v>
      </c>
      <c r="K242" s="0" t="str">
        <f aca="false">IF(AND(J241=1,J240=""),INDEX(DealTypes,1),IF(AND(J241=-1,J240=""),INDEX(DealTypes,2),IF(OR(AND(J241="",J240=1),AND(J241="",J240=-1)),INDEX(DealTypes,3),"")))</f>
        <v>Close</v>
      </c>
      <c r="L242" s="6" t="str">
        <f aca="false">IF(K242=INDEX(DealTypes,1),B242+Spread,IF(K242=INDEX(DealTypes,2),B242,IF(OR(K242=INDEX(DealTypes,3),N(L241)=0),"",L241)))</f>
        <v/>
      </c>
      <c r="M242" s="6" t="n">
        <f aca="false">IF(N242&lt;&gt;"",IF(COUNTIF(N$3:N242,N242)=1,MAX(M$4:M241)+1,""),"")</f>
        <v>5</v>
      </c>
      <c r="N242" s="7" t="n">
        <f aca="false">IF(K242=INDEX(DealTypes,3),IF(I241=-1,ROUND((B242-L241)/Point,0),ROUND((L241-B242)/Point,0)),"")</f>
        <v>66</v>
      </c>
      <c r="O242" s="6" t="n">
        <f aca="false">(IF(AND(N(N242)&gt;0,I241=-1),1,IF(AND(N(N242)&lt;0,I241=-1),-1,IF(AND(N(N242)&gt;0,I241=1),2,IF(AND(N(N242)&lt;0,I241=1),-2,"")))))</f>
        <v>1</v>
      </c>
      <c r="P242" s="0" t="n">
        <f aca="false">IF(N242&lt;&gt;"",ABS(N242),"")</f>
        <v>66</v>
      </c>
    </row>
    <row r="243" customFormat="false" ht="12.8" hidden="false" customHeight="false" outlineLevel="0" collapsed="false">
      <c r="A243" s="4" t="n">
        <v>43808.75</v>
      </c>
      <c r="B243" s="5" t="n">
        <v>1.31548</v>
      </c>
      <c r="C243" s="5" t="n">
        <v>1.31582</v>
      </c>
      <c r="D243" s="5" t="n">
        <v>1.31506</v>
      </c>
      <c r="E243" s="5" t="n">
        <v>1.3156</v>
      </c>
      <c r="F243" s="0" t="n">
        <v>1955</v>
      </c>
      <c r="G243" s="0" t="n">
        <f aca="false">ROW()-3</f>
        <v>240</v>
      </c>
      <c r="H243" s="5" t="n">
        <f aca="true">IF(G243&gt;(MovingPeriod+MovingShift),AVERAGE(INDIRECT("E"&amp;(ROW()-MovingPeriod-MovingShift)&amp;":"&amp;"E"&amp;ROW()-MovingShift)),"")</f>
        <v>1.31508615384615</v>
      </c>
      <c r="I243" s="0" t="str">
        <f aca="false">IF(AND(B243&gt;H243,E243&lt;H243),-1,IF(AND(B243&lt;H243,E243&gt;H243),1,""))</f>
        <v/>
      </c>
      <c r="J243" s="6" t="n">
        <f aca="false">IF(AND(I243=-1,J242=""),-1,IF(AND(I243=1,J242=""),1,IF(OR(AND(I243="",J242=1),AND(I243="",J242=-1),I243=J242),J242,"")))</f>
        <v>1</v>
      </c>
      <c r="K243" s="0" t="str">
        <f aca="false">IF(AND(J242=1,J241=""),INDEX(DealTypes,1),IF(AND(J242=-1,J241=""),INDEX(DealTypes,2),IF(OR(AND(J242="",J241=1),AND(J242="",J241=-1)),INDEX(DealTypes,3),"")))</f>
        <v>Buy</v>
      </c>
      <c r="L243" s="6" t="n">
        <f aca="false">IF(K243=INDEX(DealTypes,1),B243+Spread,IF(K243=INDEX(DealTypes,2),B243,IF(OR(K243=INDEX(DealTypes,3),N(L242)=0),"",L242)))</f>
        <v>1.31556</v>
      </c>
      <c r="M243" s="6" t="str">
        <f aca="false">IF(N243&lt;&gt;"",IF(COUNTIF(N$3:N243,N243)=1,MAX(M$4:M242)+1,""),"")</f>
        <v/>
      </c>
      <c r="N243" s="7" t="str">
        <f aca="false">IF(K243=INDEX(DealTypes,3),IF(I242=-1,ROUND((B243-L242)/Point,0),ROUND((L242-B243)/Point,0)),"")</f>
        <v/>
      </c>
      <c r="O243" s="6" t="str">
        <f aca="false">(IF(AND(N(N243)&gt;0,I242=-1),1,IF(AND(N(N243)&lt;0,I242=-1),-1,IF(AND(N(N243)&gt;0,I242=1),2,IF(AND(N(N243)&lt;0,I242=1),-2,"")))))</f>
        <v/>
      </c>
      <c r="P243" s="0" t="str">
        <f aca="false">IF(N243&lt;&gt;"",ABS(N243),"")</f>
        <v/>
      </c>
    </row>
    <row r="244" customFormat="false" ht="12.8" hidden="false" customHeight="false" outlineLevel="0" collapsed="false">
      <c r="A244" s="4" t="n">
        <v>43808.7916666667</v>
      </c>
      <c r="B244" s="5" t="n">
        <v>1.3156</v>
      </c>
      <c r="C244" s="5" t="n">
        <v>1.31584</v>
      </c>
      <c r="D244" s="5" t="n">
        <v>1.31472</v>
      </c>
      <c r="E244" s="5" t="n">
        <v>1.31477</v>
      </c>
      <c r="F244" s="0" t="n">
        <v>2164</v>
      </c>
      <c r="G244" s="0" t="n">
        <f aca="false">ROW()-3</f>
        <v>241</v>
      </c>
      <c r="H244" s="5" t="n">
        <f aca="true">IF(G244&gt;(MovingPeriod+MovingShift),AVERAGE(INDIRECT("E"&amp;(ROW()-MovingPeriod-MovingShift)&amp;":"&amp;"E"&amp;ROW()-MovingShift)),"")</f>
        <v>1.31535769230769</v>
      </c>
      <c r="I244" s="6" t="n">
        <f aca="false">IF(AND(B244&gt;H244,E244&lt;H244),-1,IF(AND(B244&lt;H244,E244&gt;H244),1,""))</f>
        <v>-1</v>
      </c>
      <c r="J244" s="6" t="str">
        <f aca="false">IF(AND(I244=-1,J243=""),-1,IF(AND(I244=1,J243=""),1,IF(OR(AND(I244="",J243=1),AND(I244="",J243=-1),I244=J243),J243,"")))</f>
        <v/>
      </c>
      <c r="K244" s="0" t="str">
        <f aca="false">IF(AND(J243=1,J242=""),INDEX(DealTypes,1),IF(AND(J243=-1,J242=""),INDEX(DealTypes,2),IF(OR(AND(J243="",J242=1),AND(J243="",J242=-1)),INDEX(DealTypes,3),"")))</f>
        <v/>
      </c>
      <c r="L244" s="6" t="n">
        <f aca="false">IF(K244=INDEX(DealTypes,1),B244+Spread,IF(K244=INDEX(DealTypes,2),B244,IF(OR(K244=INDEX(DealTypes,3),N(L243)=0),"",L243)))</f>
        <v>1.31556</v>
      </c>
      <c r="M244" s="6" t="str">
        <f aca="false">IF(N244&lt;&gt;"",IF(COUNTIF(N$3:N244,N244)=1,MAX(M$4:M243)+1,""),"")</f>
        <v/>
      </c>
      <c r="N244" s="7" t="str">
        <f aca="false">IF(K244=INDEX(DealTypes,3),IF(I243=-1,ROUND((B244-L243)/Point,0),ROUND((L243-B244)/Point,0)),"")</f>
        <v/>
      </c>
      <c r="O244" s="6" t="str">
        <f aca="false">(IF(AND(N(N244)&gt;0,I243=-1),1,IF(AND(N(N244)&lt;0,I243=-1),-1,IF(AND(N(N244)&gt;0,I243=1),2,IF(AND(N(N244)&lt;0,I243=1),-2,"")))))</f>
        <v/>
      </c>
      <c r="P244" s="0" t="str">
        <f aca="false">IF(N244&lt;&gt;"",ABS(N244),"")</f>
        <v/>
      </c>
    </row>
    <row r="245" customFormat="false" ht="12.8" hidden="false" customHeight="false" outlineLevel="0" collapsed="false">
      <c r="A245" s="4" t="n">
        <v>43808.8333333333</v>
      </c>
      <c r="B245" s="5" t="n">
        <v>1.31476</v>
      </c>
      <c r="C245" s="5" t="n">
        <v>1.31567</v>
      </c>
      <c r="D245" s="5" t="n">
        <v>1.31475</v>
      </c>
      <c r="E245" s="5" t="n">
        <v>1.31543</v>
      </c>
      <c r="F245" s="0" t="n">
        <v>2187</v>
      </c>
      <c r="G245" s="0" t="n">
        <f aca="false">ROW()-3</f>
        <v>242</v>
      </c>
      <c r="H245" s="5" t="n">
        <f aca="true">IF(G245&gt;(MovingPeriod+MovingShift),AVERAGE(INDIRECT("E"&amp;(ROW()-MovingPeriod-MovingShift)&amp;":"&amp;"E"&amp;ROW()-MovingShift)),"")</f>
        <v>1.31545692307692</v>
      </c>
      <c r="I245" s="0" t="str">
        <f aca="false">IF(AND(B245&gt;H245,E245&lt;H245),-1,IF(AND(B245&lt;H245,E245&gt;H245),1,""))</f>
        <v/>
      </c>
      <c r="J245" s="6" t="str">
        <f aca="false">IF(AND(I245=-1,J244=""),-1,IF(AND(I245=1,J244=""),1,IF(OR(AND(I245="",J244=1),AND(I245="",J244=-1),I245=J244),J244,"")))</f>
        <v/>
      </c>
      <c r="K245" s="0" t="str">
        <f aca="false">IF(AND(J244=1,J243=""),INDEX(DealTypes,1),IF(AND(J244=-1,J243=""),INDEX(DealTypes,2),IF(OR(AND(J244="",J243=1),AND(J244="",J243=-1)),INDEX(DealTypes,3),"")))</f>
        <v>Close</v>
      </c>
      <c r="L245" s="6" t="str">
        <f aca="false">IF(K245=INDEX(DealTypes,1),B245+Spread,IF(K245=INDEX(DealTypes,2),B245,IF(OR(K245=INDEX(DealTypes,3),N(L244)=0),"",L244)))</f>
        <v/>
      </c>
      <c r="M245" s="6" t="n">
        <f aca="false">IF(N245&lt;&gt;"",IF(COUNTIF(N$3:N245,N245)=1,MAX(M$4:M244)+1,""),"")</f>
        <v>6</v>
      </c>
      <c r="N245" s="7" t="n">
        <f aca="false">IF(K245=INDEX(DealTypes,3),IF(I244=-1,ROUND((B245-L244)/Point,0),ROUND((L244-B245)/Point,0)),"")</f>
        <v>-80</v>
      </c>
      <c r="O245" s="6" t="n">
        <f aca="false">(IF(AND(N(N245)&gt;0,I244=-1),1,IF(AND(N(N245)&lt;0,I244=-1),-1,IF(AND(N(N245)&gt;0,I244=1),2,IF(AND(N(N245)&lt;0,I244=1),-2,"")))))</f>
        <v>-1</v>
      </c>
      <c r="P245" s="0" t="n">
        <f aca="false">IF(N245&lt;&gt;"",ABS(N245),"")</f>
        <v>80</v>
      </c>
    </row>
    <row r="246" customFormat="false" ht="12.8" hidden="false" customHeight="false" outlineLevel="0" collapsed="false">
      <c r="A246" s="4" t="n">
        <v>43808.875</v>
      </c>
      <c r="B246" s="5" t="n">
        <v>1.31543</v>
      </c>
      <c r="C246" s="5" t="n">
        <v>1.31546</v>
      </c>
      <c r="D246" s="5" t="n">
        <v>1.3143</v>
      </c>
      <c r="E246" s="5" t="n">
        <v>1.31462</v>
      </c>
      <c r="F246" s="0" t="n">
        <v>2047</v>
      </c>
      <c r="G246" s="0" t="n">
        <f aca="false">ROW()-3</f>
        <v>243</v>
      </c>
      <c r="H246" s="5" t="n">
        <f aca="true">IF(G246&gt;(MovingPeriod+MovingShift),AVERAGE(INDIRECT("E"&amp;(ROW()-MovingPeriod-MovingShift)&amp;":"&amp;"E"&amp;ROW()-MovingShift)),"")</f>
        <v>1.31552846153846</v>
      </c>
      <c r="I246" s="0" t="str">
        <f aca="false">IF(AND(B246&gt;H246,E246&lt;H246),-1,IF(AND(B246&lt;H246,E246&gt;H246),1,""))</f>
        <v/>
      </c>
      <c r="J246" s="6" t="str">
        <f aca="false">IF(AND(I246=-1,J245=""),-1,IF(AND(I246=1,J245=""),1,IF(OR(AND(I246="",J245=1),AND(I246="",J245=-1),I246=J245),J245,"")))</f>
        <v/>
      </c>
      <c r="K246" s="0" t="str">
        <f aca="false">IF(AND(J245=1,J244=""),INDEX(DealTypes,1),IF(AND(J245=-1,J244=""),INDEX(DealTypes,2),IF(OR(AND(J245="",J244=1),AND(J245="",J244=-1)),INDEX(DealTypes,3),"")))</f>
        <v/>
      </c>
      <c r="L246" s="6" t="str">
        <f aca="false">IF(K246=INDEX(DealTypes,1),B246+Spread,IF(K246=INDEX(DealTypes,2),B246,IF(OR(K246=INDEX(DealTypes,3),N(L245)=0),"",L245)))</f>
        <v/>
      </c>
      <c r="M246" s="6" t="str">
        <f aca="false">IF(N246&lt;&gt;"",IF(COUNTIF(N$3:N246,N246)=1,MAX(M$4:M245)+1,""),"")</f>
        <v/>
      </c>
      <c r="N246" s="7" t="str">
        <f aca="false">IF(K246=INDEX(DealTypes,3),IF(I245=-1,ROUND((B246-L245)/Point,0),ROUND((L245-B246)/Point,0)),"")</f>
        <v/>
      </c>
      <c r="O246" s="6" t="str">
        <f aca="false">(IF(AND(N(N246)&gt;0,I245=-1),1,IF(AND(N(N246)&lt;0,I245=-1),-1,IF(AND(N(N246)&gt;0,I245=1),2,IF(AND(N(N246)&lt;0,I245=1),-2,"")))))</f>
        <v/>
      </c>
      <c r="P246" s="0" t="str">
        <f aca="false">IF(N246&lt;&gt;"",ABS(N246),"")</f>
        <v/>
      </c>
    </row>
    <row r="247" customFormat="false" ht="12.8" hidden="false" customHeight="false" outlineLevel="0" collapsed="false">
      <c r="A247" s="4" t="n">
        <v>43808.9166666667</v>
      </c>
      <c r="B247" s="5" t="n">
        <v>1.31464</v>
      </c>
      <c r="C247" s="5" t="n">
        <v>1.3151</v>
      </c>
      <c r="D247" s="5" t="n">
        <v>1.31441</v>
      </c>
      <c r="E247" s="5" t="n">
        <v>1.31491</v>
      </c>
      <c r="F247" s="0" t="n">
        <v>1390</v>
      </c>
      <c r="G247" s="0" t="n">
        <f aca="false">ROW()-3</f>
        <v>244</v>
      </c>
      <c r="H247" s="5" t="n">
        <f aca="true">IF(G247&gt;(MovingPeriod+MovingShift),AVERAGE(INDIRECT("E"&amp;(ROW()-MovingPeriod-MovingShift)&amp;":"&amp;"E"&amp;ROW()-MovingShift)),"")</f>
        <v>1.31552923076923</v>
      </c>
      <c r="I247" s="6" t="str">
        <f aca="false">IF(AND(B247&gt;H247,E247&lt;H247),-1,IF(AND(B247&lt;H247,E247&gt;H247),1,""))</f>
        <v/>
      </c>
      <c r="J247" s="6" t="str">
        <f aca="false">IF(AND(I247=-1,J246=""),-1,IF(AND(I247=1,J246=""),1,IF(OR(AND(I247="",J246=1),AND(I247="",J246=-1),I247=J246),J246,"")))</f>
        <v/>
      </c>
      <c r="K247" s="0" t="str">
        <f aca="false">IF(AND(J246=1,J245=""),INDEX(DealTypes,1),IF(AND(J246=-1,J245=""),INDEX(DealTypes,2),IF(OR(AND(J246="",J245=1),AND(J246="",J245=-1)),INDEX(DealTypes,3),"")))</f>
        <v/>
      </c>
      <c r="L247" s="6" t="str">
        <f aca="false">IF(K247=INDEX(DealTypes,1),B247+Spread,IF(K247=INDEX(DealTypes,2),B247,IF(OR(K247=INDEX(DealTypes,3),N(L246)=0),"",L246)))</f>
        <v/>
      </c>
      <c r="M247" s="6" t="str">
        <f aca="false">IF(N247&lt;&gt;"",IF(COUNTIF(N$3:N247,N247)=1,MAX(M$4:M246)+1,""),"")</f>
        <v/>
      </c>
      <c r="N247" s="7" t="str">
        <f aca="false">IF(K247=INDEX(DealTypes,3),IF(I246=-1,ROUND((B247-L246)/Point,0),ROUND((L246-B247)/Point,0)),"")</f>
        <v/>
      </c>
      <c r="O247" s="6" t="str">
        <f aca="false">(IF(AND(N(N247)&gt;0,I246=-1),1,IF(AND(N(N247)&lt;0,I246=-1),-1,IF(AND(N(N247)&gt;0,I246=1),2,IF(AND(N(N247)&lt;0,I246=1),-2,"")))))</f>
        <v/>
      </c>
      <c r="P247" s="0" t="str">
        <f aca="false">IF(N247&lt;&gt;"",ABS(N247),"")</f>
        <v/>
      </c>
    </row>
    <row r="248" customFormat="false" ht="12.8" hidden="false" customHeight="false" outlineLevel="0" collapsed="false">
      <c r="A248" s="4" t="n">
        <v>43808.9583333333</v>
      </c>
      <c r="B248" s="5" t="n">
        <v>1.31491</v>
      </c>
      <c r="C248" s="5" t="n">
        <v>1.315</v>
      </c>
      <c r="D248" s="5" t="n">
        <v>1.31358</v>
      </c>
      <c r="E248" s="5" t="n">
        <v>1.31386</v>
      </c>
      <c r="F248" s="0" t="n">
        <v>1058</v>
      </c>
      <c r="G248" s="0" t="n">
        <f aca="false">ROW()-3</f>
        <v>245</v>
      </c>
      <c r="H248" s="5" t="n">
        <f aca="true">IF(G248&gt;(MovingPeriod+MovingShift),AVERAGE(INDIRECT("E"&amp;(ROW()-MovingPeriod-MovingShift)&amp;":"&amp;"E"&amp;ROW()-MovingShift)),"")</f>
        <v>1.31562</v>
      </c>
      <c r="I248" s="6" t="str">
        <f aca="false">IF(AND(B248&gt;H248,E248&lt;H248),-1,IF(AND(B248&lt;H248,E248&gt;H248),1,""))</f>
        <v/>
      </c>
      <c r="J248" s="6" t="str">
        <f aca="false">IF(AND(I248=-1,J247=""),-1,IF(AND(I248=1,J247=""),1,IF(OR(AND(I248="",J247=1),AND(I248="",J247=-1),I248=J247),J247,"")))</f>
        <v/>
      </c>
      <c r="K248" s="0" t="str">
        <f aca="false">IF(AND(J247=1,J246=""),INDEX(DealTypes,1),IF(AND(J247=-1,J246=""),INDEX(DealTypes,2),IF(OR(AND(J247="",J246=1),AND(J247="",J246=-1)),INDEX(DealTypes,3),"")))</f>
        <v/>
      </c>
      <c r="L248" s="6" t="str">
        <f aca="false">IF(K248=INDEX(DealTypes,1),B248+Spread,IF(K248=INDEX(DealTypes,2),B248,IF(OR(K248=INDEX(DealTypes,3),N(L247)=0),"",L247)))</f>
        <v/>
      </c>
      <c r="M248" s="6" t="str">
        <f aca="false">IF(N248&lt;&gt;"",IF(COUNTIF(N$3:N248,N248)=1,MAX(M$4:M247)+1,""),"")</f>
        <v/>
      </c>
      <c r="N248" s="7" t="str">
        <f aca="false">IF(K248=INDEX(DealTypes,3),IF(I247=-1,ROUND((B248-L247)/Point,0),ROUND((L247-B248)/Point,0)),"")</f>
        <v/>
      </c>
      <c r="O248" s="6" t="str">
        <f aca="false">(IF(AND(N(N248)&gt;0,I247=-1),1,IF(AND(N(N248)&lt;0,I247=-1),-1,IF(AND(N(N248)&gt;0,I247=1),2,IF(AND(N(N248)&lt;0,I247=1),-2,"")))))</f>
        <v/>
      </c>
      <c r="P248" s="0" t="str">
        <f aca="false">IF(N248&lt;&gt;"",ABS(N248),"")</f>
        <v/>
      </c>
    </row>
    <row r="249" customFormat="false" ht="12.8" hidden="false" customHeight="false" outlineLevel="0" collapsed="false">
      <c r="A249" s="4" t="n">
        <v>43809</v>
      </c>
      <c r="B249" s="5" t="n">
        <v>1.31385</v>
      </c>
      <c r="C249" s="5" t="n">
        <v>1.31456</v>
      </c>
      <c r="D249" s="5" t="n">
        <v>1.3135</v>
      </c>
      <c r="E249" s="5" t="n">
        <v>1.31395</v>
      </c>
      <c r="F249" s="0" t="n">
        <v>457</v>
      </c>
      <c r="G249" s="0" t="n">
        <f aca="false">ROW()-3</f>
        <v>246</v>
      </c>
      <c r="H249" s="5" t="n">
        <f aca="true">IF(G249&gt;(MovingPeriod+MovingShift),AVERAGE(INDIRECT("E"&amp;(ROW()-MovingPeriod-MovingShift)&amp;":"&amp;"E"&amp;ROW()-MovingShift)),"")</f>
        <v>1.31571923076923</v>
      </c>
      <c r="I249" s="6" t="str">
        <f aca="false">IF(AND(B249&gt;H249,E249&lt;H249),-1,IF(AND(B249&lt;H249,E249&gt;H249),1,""))</f>
        <v/>
      </c>
      <c r="J249" s="6" t="str">
        <f aca="false">IF(AND(I249=-1,J248=""),-1,IF(AND(I249=1,J248=""),1,IF(OR(AND(I249="",J248=1),AND(I249="",J248=-1),I249=J248),J248,"")))</f>
        <v/>
      </c>
      <c r="K249" s="0" t="str">
        <f aca="false">IF(AND(J248=1,J247=""),INDEX(DealTypes,1),IF(AND(J248=-1,J247=""),INDEX(DealTypes,2),IF(OR(AND(J248="",J247=1),AND(J248="",J247=-1)),INDEX(DealTypes,3),"")))</f>
        <v/>
      </c>
      <c r="L249" s="6" t="str">
        <f aca="false">IF(K249=INDEX(DealTypes,1),B249+Spread,IF(K249=INDEX(DealTypes,2),B249,IF(OR(K249=INDEX(DealTypes,3),N(L248)=0),"",L248)))</f>
        <v/>
      </c>
      <c r="M249" s="6" t="str">
        <f aca="false">IF(N249&lt;&gt;"",IF(COUNTIF(N$3:N249,N249)=1,MAX(M$4:M248)+1,""),"")</f>
        <v/>
      </c>
      <c r="N249" s="7" t="str">
        <f aca="false">IF(K249=INDEX(DealTypes,3),IF(I248=-1,ROUND((B249-L248)/Point,0),ROUND((L248-B249)/Point,0)),"")</f>
        <v/>
      </c>
      <c r="O249" s="6" t="str">
        <f aca="false">(IF(AND(N(N249)&gt;0,I248=-1),1,IF(AND(N(N249)&lt;0,I248=-1),-1,IF(AND(N(N249)&gt;0,I248=1),2,IF(AND(N(N249)&lt;0,I248=1),-2,"")))))</f>
        <v/>
      </c>
      <c r="P249" s="0" t="str">
        <f aca="false">IF(N249&lt;&gt;"",ABS(N249),"")</f>
        <v/>
      </c>
    </row>
    <row r="250" customFormat="false" ht="12.8" hidden="false" customHeight="false" outlineLevel="0" collapsed="false">
      <c r="A250" s="4" t="n">
        <v>43809.0416666667</v>
      </c>
      <c r="B250" s="5" t="n">
        <v>1.31395</v>
      </c>
      <c r="C250" s="5" t="n">
        <v>1.31461</v>
      </c>
      <c r="D250" s="5" t="n">
        <v>1.31388</v>
      </c>
      <c r="E250" s="5" t="n">
        <v>1.31454</v>
      </c>
      <c r="F250" s="0" t="n">
        <v>915</v>
      </c>
      <c r="G250" s="0" t="n">
        <f aca="false">ROW()-3</f>
        <v>247</v>
      </c>
      <c r="H250" s="5" t="n">
        <f aca="true">IF(G250&gt;(MovingPeriod+MovingShift),AVERAGE(INDIRECT("E"&amp;(ROW()-MovingPeriod-MovingShift)&amp;":"&amp;"E"&amp;ROW()-MovingShift)),"")</f>
        <v>1.31574307692308</v>
      </c>
      <c r="I250" s="6" t="str">
        <f aca="false">IF(AND(B250&gt;H250,E250&lt;H250),-1,IF(AND(B250&lt;H250,E250&gt;H250),1,""))</f>
        <v/>
      </c>
      <c r="J250" s="6" t="str">
        <f aca="false">IF(AND(I250=-1,J249=""),-1,IF(AND(I250=1,J249=""),1,IF(OR(AND(I250="",J249=1),AND(I250="",J249=-1),I250=J249),J249,"")))</f>
        <v/>
      </c>
      <c r="K250" s="0" t="str">
        <f aca="false">IF(AND(J249=1,J248=""),INDEX(DealTypes,1),IF(AND(J249=-1,J248=""),INDEX(DealTypes,2),IF(OR(AND(J249="",J248=1),AND(J249="",J248=-1)),INDEX(DealTypes,3),"")))</f>
        <v/>
      </c>
      <c r="L250" s="6" t="str">
        <f aca="false">IF(K250=INDEX(DealTypes,1),B250+Spread,IF(K250=INDEX(DealTypes,2),B250,IF(OR(K250=INDEX(DealTypes,3),N(L249)=0),"",L249)))</f>
        <v/>
      </c>
      <c r="M250" s="6" t="str">
        <f aca="false">IF(N250&lt;&gt;"",IF(COUNTIF(N$3:N250,N250)=1,MAX(M$4:M249)+1,""),"")</f>
        <v/>
      </c>
      <c r="N250" s="7" t="str">
        <f aca="false">IF(K250=INDEX(DealTypes,3),IF(I249=-1,ROUND((B250-L249)/Point,0),ROUND((L249-B250)/Point,0)),"")</f>
        <v/>
      </c>
      <c r="O250" s="6" t="str">
        <f aca="false">(IF(AND(N(N250)&gt;0,I249=-1),1,IF(AND(N(N250)&lt;0,I249=-1),-1,IF(AND(N(N250)&gt;0,I249=1),2,IF(AND(N(N250)&lt;0,I249=1),-2,"")))))</f>
        <v/>
      </c>
      <c r="P250" s="0" t="str">
        <f aca="false">IF(N250&lt;&gt;"",ABS(N250),"")</f>
        <v/>
      </c>
    </row>
    <row r="251" customFormat="false" ht="12.8" hidden="false" customHeight="false" outlineLevel="0" collapsed="false">
      <c r="A251" s="4" t="n">
        <v>43809.0833333333</v>
      </c>
      <c r="B251" s="5" t="n">
        <v>1.31454</v>
      </c>
      <c r="C251" s="5" t="n">
        <v>1.31469</v>
      </c>
      <c r="D251" s="5" t="n">
        <v>1.31436</v>
      </c>
      <c r="E251" s="5" t="n">
        <v>1.31442</v>
      </c>
      <c r="F251" s="0" t="n">
        <v>862</v>
      </c>
      <c r="G251" s="0" t="n">
        <f aca="false">ROW()-3</f>
        <v>248</v>
      </c>
      <c r="H251" s="5" t="n">
        <f aca="true">IF(G251&gt;(MovingPeriod+MovingShift),AVERAGE(INDIRECT("E"&amp;(ROW()-MovingPeriod-MovingShift)&amp;":"&amp;"E"&amp;ROW()-MovingShift)),"")</f>
        <v>1.31581153846154</v>
      </c>
      <c r="I251" s="0" t="str">
        <f aca="false">IF(AND(B251&gt;H251,E251&lt;H251),-1,IF(AND(B251&lt;H251,E251&gt;H251),1,""))</f>
        <v/>
      </c>
      <c r="J251" s="6" t="str">
        <f aca="false">IF(AND(I251=-1,J250=""),-1,IF(AND(I251=1,J250=""),1,IF(OR(AND(I251="",J250=1),AND(I251="",J250=-1),I251=J250),J250,"")))</f>
        <v/>
      </c>
      <c r="K251" s="0" t="str">
        <f aca="false">IF(AND(J250=1,J249=""),INDEX(DealTypes,1),IF(AND(J250=-1,J249=""),INDEX(DealTypes,2),IF(OR(AND(J250="",J249=1),AND(J250="",J249=-1)),INDEX(DealTypes,3),"")))</f>
        <v/>
      </c>
      <c r="L251" s="6" t="str">
        <f aca="false">IF(K251=INDEX(DealTypes,1),B251+Spread,IF(K251=INDEX(DealTypes,2),B251,IF(OR(K251=INDEX(DealTypes,3),N(L250)=0),"",L250)))</f>
        <v/>
      </c>
      <c r="M251" s="6" t="str">
        <f aca="false">IF(N251&lt;&gt;"",IF(COUNTIF(N$3:N251,N251)=1,MAX(M$4:M250)+1,""),"")</f>
        <v/>
      </c>
      <c r="N251" s="7" t="str">
        <f aca="false">IF(K251=INDEX(DealTypes,3),IF(I250=-1,ROUND((B251-L250)/Point,0),ROUND((L250-B251)/Point,0)),"")</f>
        <v/>
      </c>
      <c r="O251" s="6" t="str">
        <f aca="false">(IF(AND(N(N251)&gt;0,I250=-1),1,IF(AND(N(N251)&lt;0,I250=-1),-1,IF(AND(N(N251)&gt;0,I250=1),2,IF(AND(N(N251)&lt;0,I250=1),-2,"")))))</f>
        <v/>
      </c>
      <c r="P251" s="0" t="str">
        <f aca="false">IF(N251&lt;&gt;"",ABS(N251),"")</f>
        <v/>
      </c>
    </row>
    <row r="252" customFormat="false" ht="12.8" hidden="false" customHeight="false" outlineLevel="0" collapsed="false">
      <c r="A252" s="4" t="n">
        <v>43809.125</v>
      </c>
      <c r="B252" s="5" t="n">
        <v>1.31442</v>
      </c>
      <c r="C252" s="5" t="n">
        <v>1.31536</v>
      </c>
      <c r="D252" s="5" t="n">
        <v>1.3143</v>
      </c>
      <c r="E252" s="5" t="n">
        <v>1.31517</v>
      </c>
      <c r="F252" s="0" t="n">
        <v>713</v>
      </c>
      <c r="G252" s="0" t="n">
        <f aca="false">ROW()-3</f>
        <v>249</v>
      </c>
      <c r="H252" s="5" t="n">
        <f aca="true">IF(G252&gt;(MovingPeriod+MovingShift),AVERAGE(INDIRECT("E"&amp;(ROW()-MovingPeriod-MovingShift)&amp;":"&amp;"E"&amp;ROW()-MovingShift)),"")</f>
        <v>1.31561</v>
      </c>
      <c r="I252" s="0" t="str">
        <f aca="false">IF(AND(B252&gt;H252,E252&lt;H252),-1,IF(AND(B252&lt;H252,E252&gt;H252),1,""))</f>
        <v/>
      </c>
      <c r="J252" s="6" t="str">
        <f aca="false">IF(AND(I252=-1,J251=""),-1,IF(AND(I252=1,J251=""),1,IF(OR(AND(I252="",J251=1),AND(I252="",J251=-1),I252=J251),J251,"")))</f>
        <v/>
      </c>
      <c r="K252" s="0" t="str">
        <f aca="false">IF(AND(J251=1,J250=""),INDEX(DealTypes,1),IF(AND(J251=-1,J250=""),INDEX(DealTypes,2),IF(OR(AND(J251="",J250=1),AND(J251="",J250=-1)),INDEX(DealTypes,3),"")))</f>
        <v/>
      </c>
      <c r="L252" s="6" t="str">
        <f aca="false">IF(K252=INDEX(DealTypes,1),B252+Spread,IF(K252=INDEX(DealTypes,2),B252,IF(OR(K252=INDEX(DealTypes,3),N(L251)=0),"",L251)))</f>
        <v/>
      </c>
      <c r="M252" s="6" t="str">
        <f aca="false">IF(N252&lt;&gt;"",IF(COUNTIF(N$3:N252,N252)=1,MAX(M$4:M251)+1,""),"")</f>
        <v/>
      </c>
      <c r="N252" s="7" t="str">
        <f aca="false">IF(K252=INDEX(DealTypes,3),IF(I251=-1,ROUND((B252-L251)/Point,0),ROUND((L251-B252)/Point,0)),"")</f>
        <v/>
      </c>
      <c r="O252" s="6" t="str">
        <f aca="false">(IF(AND(N(N252)&gt;0,I251=-1),1,IF(AND(N(N252)&lt;0,I251=-1),-1,IF(AND(N(N252)&gt;0,I251=1),2,IF(AND(N(N252)&lt;0,I251=1),-2,"")))))</f>
        <v/>
      </c>
      <c r="P252" s="0" t="str">
        <f aca="false">IF(N252&lt;&gt;"",ABS(N252),"")</f>
        <v/>
      </c>
    </row>
    <row r="253" customFormat="false" ht="12.8" hidden="false" customHeight="false" outlineLevel="0" collapsed="false">
      <c r="A253" s="4" t="n">
        <v>43809.1666666667</v>
      </c>
      <c r="B253" s="5" t="n">
        <v>1.31517</v>
      </c>
      <c r="C253" s="5" t="n">
        <v>1.31552</v>
      </c>
      <c r="D253" s="5" t="n">
        <v>1.31498</v>
      </c>
      <c r="E253" s="5" t="n">
        <v>1.3154</v>
      </c>
      <c r="F253" s="0" t="n">
        <v>893</v>
      </c>
      <c r="G253" s="0" t="n">
        <f aca="false">ROW()-3</f>
        <v>250</v>
      </c>
      <c r="H253" s="5" t="n">
        <f aca="true">IF(G253&gt;(MovingPeriod+MovingShift),AVERAGE(INDIRECT("E"&amp;(ROW()-MovingPeriod-MovingShift)&amp;":"&amp;"E"&amp;ROW()-MovingShift)),"")</f>
        <v>1.31545153846154</v>
      </c>
      <c r="I253" s="0" t="str">
        <f aca="false">IF(AND(B253&gt;H253,E253&lt;H253),-1,IF(AND(B253&lt;H253,E253&gt;H253),1,""))</f>
        <v/>
      </c>
      <c r="J253" s="6" t="str">
        <f aca="false">IF(AND(I253=-1,J252=""),-1,IF(AND(I253=1,J252=""),1,IF(OR(AND(I253="",J252=1),AND(I253="",J252=-1),I253=J252),J252,"")))</f>
        <v/>
      </c>
      <c r="K253" s="0" t="str">
        <f aca="false">IF(AND(J252=1,J251=""),INDEX(DealTypes,1),IF(AND(J252=-1,J251=""),INDEX(DealTypes,2),IF(OR(AND(J252="",J251=1),AND(J252="",J251=-1)),INDEX(DealTypes,3),"")))</f>
        <v/>
      </c>
      <c r="L253" s="6" t="str">
        <f aca="false">IF(K253=INDEX(DealTypes,1),B253+Spread,IF(K253=INDEX(DealTypes,2),B253,IF(OR(K253=INDEX(DealTypes,3),N(L252)=0),"",L252)))</f>
        <v/>
      </c>
      <c r="M253" s="6" t="str">
        <f aca="false">IF(N253&lt;&gt;"",IF(COUNTIF(N$3:N253,N253)=1,MAX(M$4:M252)+1,""),"")</f>
        <v/>
      </c>
      <c r="N253" s="7" t="str">
        <f aca="false">IF(K253=INDEX(DealTypes,3),IF(I252=-1,ROUND((B253-L252)/Point,0),ROUND((L252-B253)/Point,0)),"")</f>
        <v/>
      </c>
      <c r="O253" s="6" t="str">
        <f aca="false">(IF(AND(N(N253)&gt;0,I252=-1),1,IF(AND(N(N253)&lt;0,I252=-1),-1,IF(AND(N(N253)&gt;0,I252=1),2,IF(AND(N(N253)&lt;0,I252=1),-2,"")))))</f>
        <v/>
      </c>
      <c r="P253" s="0" t="str">
        <f aca="false">IF(N253&lt;&gt;"",ABS(N253),"")</f>
        <v/>
      </c>
    </row>
    <row r="254" customFormat="false" ht="12.8" hidden="false" customHeight="false" outlineLevel="0" collapsed="false">
      <c r="A254" s="4" t="n">
        <v>43809.2083333333</v>
      </c>
      <c r="B254" s="5" t="n">
        <v>1.3154</v>
      </c>
      <c r="C254" s="5" t="n">
        <v>1.31553</v>
      </c>
      <c r="D254" s="5" t="n">
        <v>1.31496</v>
      </c>
      <c r="E254" s="5" t="n">
        <v>1.31505</v>
      </c>
      <c r="F254" s="0" t="n">
        <v>627</v>
      </c>
      <c r="G254" s="0" t="n">
        <f aca="false">ROW()-3</f>
        <v>251</v>
      </c>
      <c r="H254" s="5" t="n">
        <f aca="true">IF(G254&gt;(MovingPeriod+MovingShift),AVERAGE(INDIRECT("E"&amp;(ROW()-MovingPeriod-MovingShift)&amp;":"&amp;"E"&amp;ROW()-MovingShift)),"")</f>
        <v>1.31527923076923</v>
      </c>
      <c r="I254" s="6" t="n">
        <f aca="false">IF(AND(B254&gt;H254,E254&lt;H254),-1,IF(AND(B254&lt;H254,E254&gt;H254),1,""))</f>
        <v>-1</v>
      </c>
      <c r="J254" s="6" t="n">
        <f aca="false">IF(AND(I254=-1,J253=""),-1,IF(AND(I254=1,J253=""),1,IF(OR(AND(I254="",J253=1),AND(I254="",J253=-1),I254=J253),J253,"")))</f>
        <v>-1</v>
      </c>
      <c r="K254" s="0" t="str">
        <f aca="false">IF(AND(J253=1,J252=""),INDEX(DealTypes,1),IF(AND(J253=-1,J252=""),INDEX(DealTypes,2),IF(OR(AND(J253="",J252=1),AND(J253="",J252=-1)),INDEX(DealTypes,3),"")))</f>
        <v/>
      </c>
      <c r="L254" s="6" t="str">
        <f aca="false">IF(K254=INDEX(DealTypes,1),B254+Spread,IF(K254=INDEX(DealTypes,2),B254,IF(OR(K254=INDEX(DealTypes,3),N(L253)=0),"",L253)))</f>
        <v/>
      </c>
      <c r="M254" s="6" t="str">
        <f aca="false">IF(N254&lt;&gt;"",IF(COUNTIF(N$3:N254,N254)=1,MAX(M$4:M253)+1,""),"")</f>
        <v/>
      </c>
      <c r="N254" s="7" t="str">
        <f aca="false">IF(K254=INDEX(DealTypes,3),IF(I253=-1,ROUND((B254-L253)/Point,0),ROUND((L253-B254)/Point,0)),"")</f>
        <v/>
      </c>
      <c r="O254" s="6" t="str">
        <f aca="false">(IF(AND(N(N254)&gt;0,I253=-1),1,IF(AND(N(N254)&lt;0,I253=-1),-1,IF(AND(N(N254)&gt;0,I253=1),2,IF(AND(N(N254)&lt;0,I253=1),-2,"")))))</f>
        <v/>
      </c>
      <c r="P254" s="0" t="str">
        <f aca="false">IF(N254&lt;&gt;"",ABS(N254),"")</f>
        <v/>
      </c>
    </row>
    <row r="255" customFormat="false" ht="12.8" hidden="false" customHeight="false" outlineLevel="0" collapsed="false">
      <c r="A255" s="4" t="n">
        <v>43809.25</v>
      </c>
      <c r="B255" s="5" t="n">
        <v>1.31505</v>
      </c>
      <c r="C255" s="5" t="n">
        <v>1.31535</v>
      </c>
      <c r="D255" s="5" t="n">
        <v>1.31492</v>
      </c>
      <c r="E255" s="5" t="n">
        <v>1.31497</v>
      </c>
      <c r="F255" s="0" t="n">
        <v>603</v>
      </c>
      <c r="G255" s="0" t="n">
        <f aca="false">ROW()-3</f>
        <v>252</v>
      </c>
      <c r="H255" s="5" t="n">
        <f aca="true">IF(G255&gt;(MovingPeriod+MovingShift),AVERAGE(INDIRECT("E"&amp;(ROW()-MovingPeriod-MovingShift)&amp;":"&amp;"E"&amp;ROW()-MovingShift)),"")</f>
        <v>1.31516076923077</v>
      </c>
      <c r="I255" s="0" t="str">
        <f aca="false">IF(AND(B255&gt;H255,E255&lt;H255),-1,IF(AND(B255&lt;H255,E255&gt;H255),1,""))</f>
        <v/>
      </c>
      <c r="J255" s="6" t="n">
        <f aca="false">IF(AND(I255=-1,J254=""),-1,IF(AND(I255=1,J254=""),1,IF(OR(AND(I255="",J254=1),AND(I255="",J254=-1),I255=J254),J254,"")))</f>
        <v>-1</v>
      </c>
      <c r="K255" s="0" t="str">
        <f aca="false">IF(AND(J254=1,J253=""),INDEX(DealTypes,1),IF(AND(J254=-1,J253=""),INDEX(DealTypes,2),IF(OR(AND(J254="",J253=1),AND(J254="",J253=-1)),INDEX(DealTypes,3),"")))</f>
        <v>Sell</v>
      </c>
      <c r="L255" s="6" t="n">
        <f aca="false">IF(K255=INDEX(DealTypes,1),B255+Spread,IF(K255=INDEX(DealTypes,2),B255,IF(OR(K255=INDEX(DealTypes,3),N(L254)=0),"",L254)))</f>
        <v>1.31505</v>
      </c>
      <c r="M255" s="6" t="str">
        <f aca="false">IF(N255&lt;&gt;"",IF(COUNTIF(N$3:N255,N255)=1,MAX(M$4:M254)+1,""),"")</f>
        <v/>
      </c>
      <c r="N255" s="7" t="str">
        <f aca="false">IF(K255=INDEX(DealTypes,3),IF(I254=-1,ROUND((B255-L254)/Point,0),ROUND((L254-B255)/Point,0)),"")</f>
        <v/>
      </c>
      <c r="O255" s="6" t="str">
        <f aca="false">(IF(AND(N(N255)&gt;0,I254=-1),1,IF(AND(N(N255)&lt;0,I254=-1),-1,IF(AND(N(N255)&gt;0,I254=1),2,IF(AND(N(N255)&lt;0,I254=1),-2,"")))))</f>
        <v/>
      </c>
      <c r="P255" s="0" t="str">
        <f aca="false">IF(N255&lt;&gt;"",ABS(N255),"")</f>
        <v/>
      </c>
    </row>
    <row r="256" customFormat="false" ht="12.8" hidden="false" customHeight="false" outlineLevel="0" collapsed="false">
      <c r="A256" s="4" t="n">
        <v>43809.2916666667</v>
      </c>
      <c r="B256" s="5" t="n">
        <v>1.31497</v>
      </c>
      <c r="C256" s="5" t="n">
        <v>1.31539</v>
      </c>
      <c r="D256" s="5" t="n">
        <v>1.31488</v>
      </c>
      <c r="E256" s="5" t="n">
        <v>1.31495</v>
      </c>
      <c r="F256" s="0" t="n">
        <v>687</v>
      </c>
      <c r="G256" s="0" t="n">
        <f aca="false">ROW()-3</f>
        <v>253</v>
      </c>
      <c r="H256" s="5" t="n">
        <f aca="true">IF(G256&gt;(MovingPeriod+MovingShift),AVERAGE(INDIRECT("E"&amp;(ROW()-MovingPeriod-MovingShift)&amp;":"&amp;"E"&amp;ROW()-MovingShift)),"")</f>
        <v>1.31500307692308</v>
      </c>
      <c r="I256" s="0" t="str">
        <f aca="false">IF(AND(B256&gt;H256,E256&lt;H256),-1,IF(AND(B256&lt;H256,E256&gt;H256),1,""))</f>
        <v/>
      </c>
      <c r="J256" s="6" t="n">
        <f aca="false">IF(AND(I256=-1,J255=""),-1,IF(AND(I256=1,J255=""),1,IF(OR(AND(I256="",J255=1),AND(I256="",J255=-1),I256=J255),J255,"")))</f>
        <v>-1</v>
      </c>
      <c r="K256" s="0" t="str">
        <f aca="false">IF(AND(J255=1,J254=""),INDEX(DealTypes,1),IF(AND(J255=-1,J254=""),INDEX(DealTypes,2),IF(OR(AND(J255="",J254=1),AND(J255="",J254=-1)),INDEX(DealTypes,3),"")))</f>
        <v/>
      </c>
      <c r="L256" s="6" t="n">
        <f aca="false">IF(K256=INDEX(DealTypes,1),B256+Spread,IF(K256=INDEX(DealTypes,2),B256,IF(OR(K256=INDEX(DealTypes,3),N(L255)=0),"",L255)))</f>
        <v>1.31505</v>
      </c>
      <c r="M256" s="6" t="str">
        <f aca="false">IF(N256&lt;&gt;"",IF(COUNTIF(N$3:N256,N256)=1,MAX(M$4:M255)+1,""),"")</f>
        <v/>
      </c>
      <c r="N256" s="7" t="str">
        <f aca="false">IF(K256=INDEX(DealTypes,3),IF(I255=-1,ROUND((B256-L255)/Point,0),ROUND((L255-B256)/Point,0)),"")</f>
        <v/>
      </c>
      <c r="O256" s="6" t="str">
        <f aca="false">(IF(AND(N(N256)&gt;0,I255=-1),1,IF(AND(N(N256)&lt;0,I255=-1),-1,IF(AND(N(N256)&gt;0,I255=1),2,IF(AND(N(N256)&lt;0,I255=1),-2,"")))))</f>
        <v/>
      </c>
      <c r="P256" s="0" t="str">
        <f aca="false">IF(N256&lt;&gt;"",ABS(N256),"")</f>
        <v/>
      </c>
    </row>
    <row r="257" customFormat="false" ht="12.8" hidden="false" customHeight="false" outlineLevel="0" collapsed="false">
      <c r="A257" s="4" t="n">
        <v>43809.3333333333</v>
      </c>
      <c r="B257" s="5" t="n">
        <v>1.31495</v>
      </c>
      <c r="C257" s="5" t="n">
        <v>1.31588</v>
      </c>
      <c r="D257" s="5" t="n">
        <v>1.31495</v>
      </c>
      <c r="E257" s="5" t="n">
        <v>1.31565</v>
      </c>
      <c r="F257" s="0" t="n">
        <v>696</v>
      </c>
      <c r="G257" s="0" t="n">
        <f aca="false">ROW()-3</f>
        <v>254</v>
      </c>
      <c r="H257" s="5" t="n">
        <f aca="true">IF(G257&gt;(MovingPeriod+MovingShift),AVERAGE(INDIRECT("E"&amp;(ROW()-MovingPeriod-MovingShift)&amp;":"&amp;"E"&amp;ROW()-MovingShift)),"")</f>
        <v>1.31481076923077</v>
      </c>
      <c r="I257" s="0" t="str">
        <f aca="false">IF(AND(B257&gt;H257,E257&lt;H257),-1,IF(AND(B257&lt;H257,E257&gt;H257),1,""))</f>
        <v/>
      </c>
      <c r="J257" s="6" t="n">
        <f aca="false">IF(AND(I257=-1,J256=""),-1,IF(AND(I257=1,J256=""),1,IF(OR(AND(I257="",J256=1),AND(I257="",J256=-1),I257=J256),J256,"")))</f>
        <v>-1</v>
      </c>
      <c r="K257" s="0" t="str">
        <f aca="false">IF(AND(J256=1,J255=""),INDEX(DealTypes,1),IF(AND(J256=-1,J255=""),INDEX(DealTypes,2),IF(OR(AND(J256="",J255=1),AND(J256="",J255=-1)),INDEX(DealTypes,3),"")))</f>
        <v/>
      </c>
      <c r="L257" s="6" t="n">
        <f aca="false">IF(K257=INDEX(DealTypes,1),B257+Spread,IF(K257=INDEX(DealTypes,2),B257,IF(OR(K257=INDEX(DealTypes,3),N(L256)=0),"",L256)))</f>
        <v>1.31505</v>
      </c>
      <c r="M257" s="6" t="str">
        <f aca="false">IF(N257&lt;&gt;"",IF(COUNTIF(N$3:N257,N257)=1,MAX(M$4:M256)+1,""),"")</f>
        <v/>
      </c>
      <c r="N257" s="7" t="str">
        <f aca="false">IF(K257=INDEX(DealTypes,3),IF(I256=-1,ROUND((B257-L256)/Point,0),ROUND((L256-B257)/Point,0)),"")</f>
        <v/>
      </c>
      <c r="O257" s="6" t="str">
        <f aca="false">(IF(AND(N(N257)&gt;0,I256=-1),1,IF(AND(N(N257)&lt;0,I256=-1),-1,IF(AND(N(N257)&gt;0,I256=1),2,IF(AND(N(N257)&lt;0,I256=1),-2,"")))))</f>
        <v/>
      </c>
      <c r="P257" s="0" t="str">
        <f aca="false">IF(N257&lt;&gt;"",ABS(N257),"")</f>
        <v/>
      </c>
    </row>
    <row r="258" customFormat="false" ht="12.8" hidden="false" customHeight="false" outlineLevel="0" collapsed="false">
      <c r="A258" s="4" t="n">
        <v>43809.375</v>
      </c>
      <c r="B258" s="5" t="n">
        <v>1.31565</v>
      </c>
      <c r="C258" s="5" t="n">
        <v>1.31638</v>
      </c>
      <c r="D258" s="5" t="n">
        <v>1.3138</v>
      </c>
      <c r="E258" s="5" t="n">
        <v>1.31401</v>
      </c>
      <c r="F258" s="0" t="n">
        <v>1770</v>
      </c>
      <c r="G258" s="0" t="n">
        <f aca="false">ROW()-3</f>
        <v>255</v>
      </c>
      <c r="H258" s="5" t="n">
        <f aca="true">IF(G258&gt;(MovingPeriod+MovingShift),AVERAGE(INDIRECT("E"&amp;(ROW()-MovingPeriod-MovingShift)&amp;":"&amp;"E"&amp;ROW()-MovingShift)),"")</f>
        <v>1.31481461538462</v>
      </c>
      <c r="I258" s="6" t="n">
        <f aca="false">IF(AND(B258&gt;H258,E258&lt;H258),-1,IF(AND(B258&lt;H258,E258&gt;H258),1,""))</f>
        <v>-1</v>
      </c>
      <c r="J258" s="6" t="n">
        <f aca="false">IF(AND(I258=-1,J257=""),-1,IF(AND(I258=1,J257=""),1,IF(OR(AND(I258="",J257=1),AND(I258="",J257=-1),I258=J257),J257,"")))</f>
        <v>-1</v>
      </c>
      <c r="K258" s="0" t="str">
        <f aca="false">IF(AND(J257=1,J256=""),INDEX(DealTypes,1),IF(AND(J257=-1,J256=""),INDEX(DealTypes,2),IF(OR(AND(J257="",J256=1),AND(J257="",J256=-1)),INDEX(DealTypes,3),"")))</f>
        <v/>
      </c>
      <c r="L258" s="6" t="n">
        <f aca="false">IF(K258=INDEX(DealTypes,1),B258+Spread,IF(K258=INDEX(DealTypes,2),B258,IF(OR(K258=INDEX(DealTypes,3),N(L257)=0),"",L257)))</f>
        <v>1.31505</v>
      </c>
      <c r="M258" s="6" t="str">
        <f aca="false">IF(N258&lt;&gt;"",IF(COUNTIF(N$3:N258,N258)=1,MAX(M$4:M257)+1,""),"")</f>
        <v/>
      </c>
      <c r="N258" s="7" t="str">
        <f aca="false">IF(K258=INDEX(DealTypes,3),IF(I257=-1,ROUND((B258-L257)/Point,0),ROUND((L257-B258)/Point,0)),"")</f>
        <v/>
      </c>
      <c r="O258" s="6" t="str">
        <f aca="false">(IF(AND(N(N258)&gt;0,I257=-1),1,IF(AND(N(N258)&lt;0,I257=-1),-1,IF(AND(N(N258)&gt;0,I257=1),2,IF(AND(N(N258)&lt;0,I257=1),-2,"")))))</f>
        <v/>
      </c>
      <c r="P258" s="0" t="str">
        <f aca="false">IF(N258&lt;&gt;"",ABS(N258),"")</f>
        <v/>
      </c>
    </row>
    <row r="259" customFormat="false" ht="12.8" hidden="false" customHeight="false" outlineLevel="0" collapsed="false">
      <c r="A259" s="4" t="n">
        <v>43809.4166666667</v>
      </c>
      <c r="B259" s="5" t="n">
        <v>1.31403</v>
      </c>
      <c r="C259" s="5" t="n">
        <v>1.3162</v>
      </c>
      <c r="D259" s="5" t="n">
        <v>1.31325</v>
      </c>
      <c r="E259" s="5" t="n">
        <v>1.31603</v>
      </c>
      <c r="F259" s="0" t="n">
        <v>3136</v>
      </c>
      <c r="G259" s="0" t="n">
        <f aca="false">ROW()-3</f>
        <v>256</v>
      </c>
      <c r="H259" s="5" t="n">
        <f aca="true">IF(G259&gt;(MovingPeriod+MovingShift),AVERAGE(INDIRECT("E"&amp;(ROW()-MovingPeriod-MovingShift)&amp;":"&amp;"E"&amp;ROW()-MovingShift)),"")</f>
        <v>1.31482076923077</v>
      </c>
      <c r="I259" s="6" t="n">
        <f aca="false">IF(AND(B259&gt;H259,E259&lt;H259),-1,IF(AND(B259&lt;H259,E259&gt;H259),1,""))</f>
        <v>1</v>
      </c>
      <c r="J259" s="6" t="str">
        <f aca="false">IF(AND(I259=-1,J258=""),-1,IF(AND(I259=1,J258=""),1,IF(OR(AND(I259="",J258=1),AND(I259="",J258=-1),I259=J258),J258,"")))</f>
        <v/>
      </c>
      <c r="K259" s="0" t="str">
        <f aca="false">IF(AND(J258=1,J257=""),INDEX(DealTypes,1),IF(AND(J258=-1,J257=""),INDEX(DealTypes,2),IF(OR(AND(J258="",J257=1),AND(J258="",J257=-1)),INDEX(DealTypes,3),"")))</f>
        <v/>
      </c>
      <c r="L259" s="6" t="n">
        <f aca="false">IF(K259=INDEX(DealTypes,1),B259+Spread,IF(K259=INDEX(DealTypes,2),B259,IF(OR(K259=INDEX(DealTypes,3),N(L258)=0),"",L258)))</f>
        <v>1.31505</v>
      </c>
      <c r="M259" s="6" t="str">
        <f aca="false">IF(N259&lt;&gt;"",IF(COUNTIF(N$3:N259,N259)=1,MAX(M$4:M258)+1,""),"")</f>
        <v/>
      </c>
      <c r="N259" s="7" t="str">
        <f aca="false">IF(K259=INDEX(DealTypes,3),IF(I258=-1,ROUND((B259-L258)/Point,0),ROUND((L258-B259)/Point,0)),"")</f>
        <v/>
      </c>
      <c r="O259" s="6" t="str">
        <f aca="false">(IF(AND(N(N259)&gt;0,I258=-1),1,IF(AND(N(N259)&lt;0,I258=-1),-1,IF(AND(N(N259)&gt;0,I258=1),2,IF(AND(N(N259)&lt;0,I258=1),-2,"")))))</f>
        <v/>
      </c>
      <c r="P259" s="0" t="str">
        <f aca="false">IF(N259&lt;&gt;"",ABS(N259),"")</f>
        <v/>
      </c>
    </row>
    <row r="260" customFormat="false" ht="12.8" hidden="false" customHeight="false" outlineLevel="0" collapsed="false">
      <c r="A260" s="4" t="n">
        <v>43809.4583333333</v>
      </c>
      <c r="B260" s="5" t="n">
        <v>1.31601</v>
      </c>
      <c r="C260" s="5" t="n">
        <v>1.31742</v>
      </c>
      <c r="D260" s="5" t="n">
        <v>1.31461</v>
      </c>
      <c r="E260" s="5" t="n">
        <v>1.31601</v>
      </c>
      <c r="F260" s="0" t="n">
        <v>2995</v>
      </c>
      <c r="G260" s="0" t="n">
        <f aca="false">ROW()-3</f>
        <v>257</v>
      </c>
      <c r="H260" s="5" t="n">
        <f aca="true">IF(G260&gt;(MovingPeriod+MovingShift),AVERAGE(INDIRECT("E"&amp;(ROW()-MovingPeriod-MovingShift)&amp;":"&amp;"E"&amp;ROW()-MovingShift)),"")</f>
        <v>1.31485923076923</v>
      </c>
      <c r="I260" s="0" t="str">
        <f aca="false">IF(AND(B260&gt;H260,E260&lt;H260),-1,IF(AND(B260&lt;H260,E260&gt;H260),1,""))</f>
        <v/>
      </c>
      <c r="J260" s="6" t="str">
        <f aca="false">IF(AND(I260=-1,J259=""),-1,IF(AND(I260=1,J259=""),1,IF(OR(AND(I260="",J259=1),AND(I260="",J259=-1),I260=J259),J259,"")))</f>
        <v/>
      </c>
      <c r="K260" s="0" t="str">
        <f aca="false">IF(AND(J259=1,J258=""),INDEX(DealTypes,1),IF(AND(J259=-1,J258=""),INDEX(DealTypes,2),IF(OR(AND(J259="",J258=1),AND(J259="",J258=-1)),INDEX(DealTypes,3),"")))</f>
        <v>Close</v>
      </c>
      <c r="L260" s="6" t="str">
        <f aca="false">IF(K260=INDEX(DealTypes,1),B260+Spread,IF(K260=INDEX(DealTypes,2),B260,IF(OR(K260=INDEX(DealTypes,3),N(L259)=0),"",L259)))</f>
        <v/>
      </c>
      <c r="M260" s="6" t="n">
        <f aca="false">IF(N260&lt;&gt;"",IF(COUNTIF(N$3:N260,N260)=1,MAX(M$4:M259)+1,""),"")</f>
        <v>7</v>
      </c>
      <c r="N260" s="7" t="n">
        <f aca="false">IF(K260=INDEX(DealTypes,3),IF(I259=-1,ROUND((B260-L259)/Point,0),ROUND((L259-B260)/Point,0)),"")</f>
        <v>-96</v>
      </c>
      <c r="O260" s="6" t="n">
        <f aca="false">(IF(AND(N(N260)&gt;0,I259=-1),1,IF(AND(N(N260)&lt;0,I259=-1),-1,IF(AND(N(N260)&gt;0,I259=1),2,IF(AND(N(N260)&lt;0,I259=1),-2,"")))))</f>
        <v>-2</v>
      </c>
      <c r="P260" s="0" t="n">
        <f aca="false">IF(N260&lt;&gt;"",ABS(N260),"")</f>
        <v>96</v>
      </c>
    </row>
    <row r="261" customFormat="false" ht="12.8" hidden="false" customHeight="false" outlineLevel="0" collapsed="false">
      <c r="A261" s="4" t="n">
        <v>43809.5</v>
      </c>
      <c r="B261" s="5" t="n">
        <v>1.31601</v>
      </c>
      <c r="C261" s="5" t="n">
        <v>1.31773</v>
      </c>
      <c r="D261" s="5" t="n">
        <v>1.31578</v>
      </c>
      <c r="E261" s="5" t="n">
        <v>1.31765</v>
      </c>
      <c r="F261" s="0" t="n">
        <v>2537</v>
      </c>
      <c r="G261" s="0" t="n">
        <f aca="false">ROW()-3</f>
        <v>258</v>
      </c>
      <c r="H261" s="5" t="n">
        <f aca="true">IF(G261&gt;(MovingPeriod+MovingShift),AVERAGE(INDIRECT("E"&amp;(ROW()-MovingPeriod-MovingShift)&amp;":"&amp;"E"&amp;ROW()-MovingShift)),"")</f>
        <v>1.31482230769231</v>
      </c>
      <c r="I261" s="6" t="str">
        <f aca="false">IF(AND(B261&gt;H261,E261&lt;H261),-1,IF(AND(B261&lt;H261,E261&gt;H261),1,""))</f>
        <v/>
      </c>
      <c r="J261" s="6" t="str">
        <f aca="false">IF(AND(I261=-1,J260=""),-1,IF(AND(I261=1,J260=""),1,IF(OR(AND(I261="",J260=1),AND(I261="",J260=-1),I261=J260),J260,"")))</f>
        <v/>
      </c>
      <c r="K261" s="0" t="str">
        <f aca="false">IF(AND(J260=1,J259=""),INDEX(DealTypes,1),IF(AND(J260=-1,J259=""),INDEX(DealTypes,2),IF(OR(AND(J260="",J259=1),AND(J260="",J259=-1)),INDEX(DealTypes,3),"")))</f>
        <v/>
      </c>
      <c r="L261" s="6" t="str">
        <f aca="false">IF(K261=INDEX(DealTypes,1),B261+Spread,IF(K261=INDEX(DealTypes,2),B261,IF(OR(K261=INDEX(DealTypes,3),N(L260)=0),"",L260)))</f>
        <v/>
      </c>
      <c r="M261" s="6" t="str">
        <f aca="false">IF(N261&lt;&gt;"",IF(COUNTIF(N$3:N261,N261)=1,MAX(M$4:M260)+1,""),"")</f>
        <v/>
      </c>
      <c r="N261" s="7" t="str">
        <f aca="false">IF(K261=INDEX(DealTypes,3),IF(I260=-1,ROUND((B261-L260)/Point,0),ROUND((L260-B261)/Point,0)),"")</f>
        <v/>
      </c>
      <c r="O261" s="6" t="str">
        <f aca="false">(IF(AND(N(N261)&gt;0,I260=-1),1,IF(AND(N(N261)&lt;0,I260=-1),-1,IF(AND(N(N261)&gt;0,I260=1),2,IF(AND(N(N261)&lt;0,I260=1),-2,"")))))</f>
        <v/>
      </c>
      <c r="P261" s="0" t="str">
        <f aca="false">IF(N261&lt;&gt;"",ABS(N261),"")</f>
        <v/>
      </c>
    </row>
    <row r="262" customFormat="false" ht="12.8" hidden="false" customHeight="false" outlineLevel="0" collapsed="false">
      <c r="A262" s="4" t="n">
        <v>43809.5416666667</v>
      </c>
      <c r="B262" s="5" t="n">
        <v>1.31764</v>
      </c>
      <c r="C262" s="5" t="n">
        <v>1.31893</v>
      </c>
      <c r="D262" s="5" t="n">
        <v>1.3166</v>
      </c>
      <c r="E262" s="5" t="n">
        <v>1.31755</v>
      </c>
      <c r="F262" s="0" t="n">
        <v>2785</v>
      </c>
      <c r="G262" s="0" t="n">
        <f aca="false">ROW()-3</f>
        <v>259</v>
      </c>
      <c r="H262" s="5" t="n">
        <f aca="true">IF(G262&gt;(MovingPeriod+MovingShift),AVERAGE(INDIRECT("E"&amp;(ROW()-MovingPeriod-MovingShift)&amp;":"&amp;"E"&amp;ROW()-MovingShift)),"")</f>
        <v>1.31477230769231</v>
      </c>
      <c r="I262" s="6" t="str">
        <f aca="false">IF(AND(B262&gt;H262,E262&lt;H262),-1,IF(AND(B262&lt;H262,E262&gt;H262),1,""))</f>
        <v/>
      </c>
      <c r="J262" s="6" t="str">
        <f aca="false">IF(AND(I262=-1,J261=""),-1,IF(AND(I262=1,J261=""),1,IF(OR(AND(I262="",J261=1),AND(I262="",J261=-1),I262=J261),J261,"")))</f>
        <v/>
      </c>
      <c r="K262" s="0" t="str">
        <f aca="false">IF(AND(J261=1,J260=""),INDEX(DealTypes,1),IF(AND(J261=-1,J260=""),INDEX(DealTypes,2),IF(OR(AND(J261="",J260=1),AND(J261="",J260=-1)),INDEX(DealTypes,3),"")))</f>
        <v/>
      </c>
      <c r="L262" s="6" t="str">
        <f aca="false">IF(K262=INDEX(DealTypes,1),B262+Spread,IF(K262=INDEX(DealTypes,2),B262,IF(OR(K262=INDEX(DealTypes,3),N(L261)=0),"",L261)))</f>
        <v/>
      </c>
      <c r="M262" s="6" t="str">
        <f aca="false">IF(N262&lt;&gt;"",IF(COUNTIF(N$3:N262,N262)=1,MAX(M$4:M261)+1,""),"")</f>
        <v/>
      </c>
      <c r="N262" s="7" t="str">
        <f aca="false">IF(K262=INDEX(DealTypes,3),IF(I261=-1,ROUND((B262-L261)/Point,0),ROUND((L261-B262)/Point,0)),"")</f>
        <v/>
      </c>
      <c r="O262" s="6" t="str">
        <f aca="false">(IF(AND(N(N262)&gt;0,I261=-1),1,IF(AND(N(N262)&lt;0,I261=-1),-1,IF(AND(N(N262)&gt;0,I261=1),2,IF(AND(N(N262)&lt;0,I261=1),-2,"")))))</f>
        <v/>
      </c>
      <c r="P262" s="0" t="str">
        <f aca="false">IF(N262&lt;&gt;"",ABS(N262),"")</f>
        <v/>
      </c>
    </row>
    <row r="263" customFormat="false" ht="12.8" hidden="false" customHeight="false" outlineLevel="0" collapsed="false">
      <c r="A263" s="4" t="n">
        <v>43809.5833333333</v>
      </c>
      <c r="B263" s="5" t="n">
        <v>1.31755</v>
      </c>
      <c r="C263" s="5" t="n">
        <v>1.31798</v>
      </c>
      <c r="D263" s="5" t="n">
        <v>1.31673</v>
      </c>
      <c r="E263" s="5" t="n">
        <v>1.31759</v>
      </c>
      <c r="F263" s="0" t="n">
        <v>2172</v>
      </c>
      <c r="G263" s="0" t="n">
        <f aca="false">ROW()-3</f>
        <v>260</v>
      </c>
      <c r="H263" s="5" t="n">
        <f aca="true">IF(G263&gt;(MovingPeriod+MovingShift),AVERAGE(INDIRECT("E"&amp;(ROW()-MovingPeriod-MovingShift)&amp;":"&amp;"E"&amp;ROW()-MovingShift)),"")</f>
        <v>1.31484</v>
      </c>
      <c r="I263" s="0" t="str">
        <f aca="false">IF(AND(B263&gt;H263,E263&lt;H263),-1,IF(AND(B263&lt;H263,E263&gt;H263),1,""))</f>
        <v/>
      </c>
      <c r="J263" s="6" t="str">
        <f aca="false">IF(AND(I263=-1,J262=""),-1,IF(AND(I263=1,J262=""),1,IF(OR(AND(I263="",J262=1),AND(I263="",J262=-1),I263=J262),J262,"")))</f>
        <v/>
      </c>
      <c r="K263" s="0" t="str">
        <f aca="false">IF(AND(J262=1,J261=""),INDEX(DealTypes,1),IF(AND(J262=-1,J261=""),INDEX(DealTypes,2),IF(OR(AND(J262="",J261=1),AND(J262="",J261=-1)),INDEX(DealTypes,3),"")))</f>
        <v/>
      </c>
      <c r="L263" s="6" t="str">
        <f aca="false">IF(K263=INDEX(DealTypes,1),B263+Spread,IF(K263=INDEX(DealTypes,2),B263,IF(OR(K263=INDEX(DealTypes,3),N(L262)=0),"",L262)))</f>
        <v/>
      </c>
      <c r="M263" s="6" t="str">
        <f aca="false">IF(N263&lt;&gt;"",IF(COUNTIF(N$3:N263,N263)=1,MAX(M$4:M262)+1,""),"")</f>
        <v/>
      </c>
      <c r="N263" s="7" t="str">
        <f aca="false">IF(K263=INDEX(DealTypes,3),IF(I262=-1,ROUND((B263-L262)/Point,0),ROUND((L262-B263)/Point,0)),"")</f>
        <v/>
      </c>
      <c r="O263" s="6" t="str">
        <f aca="false">(IF(AND(N(N263)&gt;0,I262=-1),1,IF(AND(N(N263)&lt;0,I262=-1),-1,IF(AND(N(N263)&gt;0,I262=1),2,IF(AND(N(N263)&lt;0,I262=1),-2,"")))))</f>
        <v/>
      </c>
      <c r="P263" s="0" t="str">
        <f aca="false">IF(N263&lt;&gt;"",ABS(N263),"")</f>
        <v/>
      </c>
    </row>
    <row r="264" customFormat="false" ht="12.8" hidden="false" customHeight="false" outlineLevel="0" collapsed="false">
      <c r="A264" s="4" t="n">
        <v>43809.625</v>
      </c>
      <c r="B264" s="5" t="n">
        <v>1.31759</v>
      </c>
      <c r="C264" s="5" t="n">
        <v>1.31807</v>
      </c>
      <c r="D264" s="5" t="n">
        <v>1.31683</v>
      </c>
      <c r="E264" s="5" t="n">
        <v>1.317</v>
      </c>
      <c r="F264" s="0" t="n">
        <v>2555</v>
      </c>
      <c r="G264" s="0" t="n">
        <f aca="false">ROW()-3</f>
        <v>261</v>
      </c>
      <c r="H264" s="5" t="n">
        <f aca="true">IF(G264&gt;(MovingPeriod+MovingShift),AVERAGE(INDIRECT("E"&amp;(ROW()-MovingPeriod-MovingShift)&amp;":"&amp;"E"&amp;ROW()-MovingShift)),"")</f>
        <v>1.31473076923077</v>
      </c>
      <c r="I264" s="0" t="str">
        <f aca="false">IF(AND(B264&gt;H264,E264&lt;H264),-1,IF(AND(B264&lt;H264,E264&gt;H264),1,""))</f>
        <v/>
      </c>
      <c r="J264" s="0" t="str">
        <f aca="false">IF(AND(I264=-1,J263=""),-1,IF(AND(I264=1,J263=""),1,IF(OR(AND(I264="",J263=1),AND(I264="",J263=-1),I264=J263),J263,"")))</f>
        <v/>
      </c>
      <c r="K264" s="0" t="str">
        <f aca="false">IF(AND(J263=1,J262=""),INDEX(DealTypes,1),IF(AND(J263=-1,J262=""),INDEX(DealTypes,2),IF(OR(AND(J263="",J262=1),AND(J263="",J262=-1)),INDEX(DealTypes,3),"")))</f>
        <v/>
      </c>
      <c r="L264" s="6" t="str">
        <f aca="false">IF(K264=INDEX(DealTypes,1),B264+Spread,IF(K264=INDEX(DealTypes,2),B264,IF(OR(K264=INDEX(DealTypes,3),N(L263)=0),"",L263)))</f>
        <v/>
      </c>
      <c r="M264" s="6" t="str">
        <f aca="false">IF(N264&lt;&gt;"",IF(COUNTIF(N$3:N264,N264)=1,MAX(M$4:M263)+1,""),"")</f>
        <v/>
      </c>
      <c r="N264" s="7" t="str">
        <f aca="false">IF(K264=INDEX(DealTypes,3),IF(I263=-1,ROUND((B264-L263)/Point,0),ROUND((L263-B264)/Point,0)),"")</f>
        <v/>
      </c>
      <c r="O264" s="6" t="str">
        <f aca="false">(IF(AND(N(N264)&gt;0,I263=-1),1,IF(AND(N(N264)&lt;0,I263=-1),-1,IF(AND(N(N264)&gt;0,I263=1),2,IF(AND(N(N264)&lt;0,I263=1),-2,"")))))</f>
        <v/>
      </c>
      <c r="P264" s="0" t="str">
        <f aca="false">IF(N264&lt;&gt;"",ABS(N264),"")</f>
        <v/>
      </c>
    </row>
    <row r="265" customFormat="false" ht="12.8" hidden="false" customHeight="false" outlineLevel="0" collapsed="false">
      <c r="A265" s="4" t="n">
        <v>43809.6666666667</v>
      </c>
      <c r="B265" s="5" t="n">
        <v>1.31699</v>
      </c>
      <c r="C265" s="5" t="n">
        <v>1.31813</v>
      </c>
      <c r="D265" s="5" t="n">
        <v>1.31688</v>
      </c>
      <c r="E265" s="5" t="n">
        <v>1.31769</v>
      </c>
      <c r="F265" s="0" t="n">
        <v>2729</v>
      </c>
      <c r="G265" s="0" t="n">
        <f aca="false">ROW()-3</f>
        <v>262</v>
      </c>
      <c r="H265" s="5" t="n">
        <f aca="true">IF(G265&gt;(MovingPeriod+MovingShift),AVERAGE(INDIRECT("E"&amp;(ROW()-MovingPeriod-MovingShift)&amp;":"&amp;"E"&amp;ROW()-MovingShift)),"")</f>
        <v>1.31483923076923</v>
      </c>
      <c r="I265" s="0" t="str">
        <f aca="false">IF(AND(B265&gt;H265,E265&lt;H265),-1,IF(AND(B265&lt;H265,E265&gt;H265),1,""))</f>
        <v/>
      </c>
      <c r="J265" s="0" t="str">
        <f aca="false">IF(AND(I265=-1,J264=""),-1,IF(AND(I265=1,J264=""),1,IF(OR(AND(I265="",J264=1),AND(I265="",J264=-1),I265=J264),J264,"")))</f>
        <v/>
      </c>
      <c r="K265" s="0" t="str">
        <f aca="false">IF(AND(J264=1,J263=""),INDEX(DealTypes,1),IF(AND(J264=-1,J263=""),INDEX(DealTypes,2),IF(OR(AND(J264="",J263=1),AND(J264="",J263=-1)),INDEX(DealTypes,3),"")))</f>
        <v/>
      </c>
      <c r="L265" s="0" t="str">
        <f aca="false">IF(K265=INDEX(DealTypes,1),B265+Spread,IF(K265=INDEX(DealTypes,2),B265,IF(OR(K265=INDEX(DealTypes,3),N(L264)=0),"",L264)))</f>
        <v/>
      </c>
      <c r="M265" s="6" t="str">
        <f aca="false">IF(N265&lt;&gt;"",IF(COUNTIF(N$3:N265,N265)=1,MAX(M$4:M264)+1,""),"")</f>
        <v/>
      </c>
      <c r="N265" s="7" t="str">
        <f aca="false">IF(K265=INDEX(DealTypes,3),IF(I264=-1,ROUND((B265-L264)/Point,0),ROUND((L264-B265)/Point,0)),"")</f>
        <v/>
      </c>
      <c r="O265" s="6" t="str">
        <f aca="false">(IF(AND(N(N265)&gt;0,I264=-1),1,IF(AND(N(N265)&lt;0,I264=-1),-1,IF(AND(N(N265)&gt;0,I264=1),2,IF(AND(N(N265)&lt;0,I264=1),-2,"")))))</f>
        <v/>
      </c>
      <c r="P265" s="0" t="str">
        <f aca="false">IF(N265&lt;&gt;"",ABS(N265),"")</f>
        <v/>
      </c>
    </row>
    <row r="266" customFormat="false" ht="12.8" hidden="false" customHeight="false" outlineLevel="0" collapsed="false">
      <c r="A266" s="4" t="n">
        <v>43809.7083333333</v>
      </c>
      <c r="B266" s="5" t="n">
        <v>1.31769</v>
      </c>
      <c r="C266" s="5" t="n">
        <v>1.31783</v>
      </c>
      <c r="D266" s="5" t="n">
        <v>1.31549</v>
      </c>
      <c r="E266" s="5" t="n">
        <v>1.31704</v>
      </c>
      <c r="F266" s="0" t="n">
        <v>3710</v>
      </c>
      <c r="G266" s="0" t="n">
        <f aca="false">ROW()-3</f>
        <v>263</v>
      </c>
      <c r="H266" s="5" t="n">
        <f aca="true">IF(G266&gt;(MovingPeriod+MovingShift),AVERAGE(INDIRECT("E"&amp;(ROW()-MovingPeriod-MovingShift)&amp;":"&amp;"E"&amp;ROW()-MovingShift)),"")</f>
        <v>1.31492384615385</v>
      </c>
      <c r="I266" s="0" t="str">
        <f aca="false">IF(AND(B266&gt;H266,E266&lt;H266),-1,IF(AND(B266&lt;H266,E266&gt;H266),1,""))</f>
        <v/>
      </c>
      <c r="J266" s="0" t="str">
        <f aca="false">IF(AND(I266=-1,J265=""),-1,IF(AND(I266=1,J265=""),1,IF(OR(AND(I266="",J265=1),AND(I266="",J265=-1),I266=J265),J265,"")))</f>
        <v/>
      </c>
      <c r="K266" s="0" t="str">
        <f aca="false">IF(AND(J265=1,J264=""),INDEX(DealTypes,1),IF(AND(J265=-1,J264=""),INDEX(DealTypes,2),IF(OR(AND(J265="",J264=1),AND(J265="",J264=-1)),INDEX(DealTypes,3),"")))</f>
        <v/>
      </c>
      <c r="L266" s="0" t="str">
        <f aca="false">IF(K266=INDEX(DealTypes,1),B266+Spread,IF(K266=INDEX(DealTypes,2),B266,IF(OR(K266=INDEX(DealTypes,3),N(L265)=0),"",L265)))</f>
        <v/>
      </c>
      <c r="M266" s="6" t="str">
        <f aca="false">IF(N266&lt;&gt;"",IF(COUNTIF(N$3:N266,N266)=1,MAX(M$4:M265)+1,""),"")</f>
        <v/>
      </c>
      <c r="N266" s="7" t="str">
        <f aca="false">IF(K266=INDEX(DealTypes,3),IF(I265=-1,ROUND((B266-L265)/Point,0),ROUND((L265-B266)/Point,0)),"")</f>
        <v/>
      </c>
      <c r="O266" s="6" t="str">
        <f aca="false">(IF(AND(N(N266)&gt;0,I265=-1),1,IF(AND(N(N266)&lt;0,I265=-1),-1,IF(AND(N(N266)&gt;0,I265=1),2,IF(AND(N(N266)&lt;0,I265=1),-2,"")))))</f>
        <v/>
      </c>
      <c r="P266" s="0" t="str">
        <f aca="false">IF(N266&lt;&gt;"",ABS(N266),"")</f>
        <v/>
      </c>
    </row>
    <row r="267" customFormat="false" ht="12.8" hidden="false" customHeight="false" outlineLevel="0" collapsed="false">
      <c r="A267" s="4" t="n">
        <v>43809.75</v>
      </c>
      <c r="B267" s="5" t="n">
        <v>1.31704</v>
      </c>
      <c r="C267" s="5" t="n">
        <v>1.31786</v>
      </c>
      <c r="D267" s="5" t="n">
        <v>1.31663</v>
      </c>
      <c r="E267" s="5" t="n">
        <v>1.31769</v>
      </c>
      <c r="F267" s="0" t="n">
        <v>2839</v>
      </c>
      <c r="G267" s="0" t="n">
        <f aca="false">ROW()-3</f>
        <v>264</v>
      </c>
      <c r="H267" s="5" t="n">
        <f aca="true">IF(G267&gt;(MovingPeriod+MovingShift),AVERAGE(INDIRECT("E"&amp;(ROW()-MovingPeriod-MovingShift)&amp;":"&amp;"E"&amp;ROW()-MovingShift)),"")</f>
        <v>1.31521538461538</v>
      </c>
      <c r="I267" s="0" t="str">
        <f aca="false">IF(AND(B267&gt;H267,E267&lt;H267),-1,IF(AND(B267&lt;H267,E267&gt;H267),1,""))</f>
        <v/>
      </c>
      <c r="J267" s="0" t="str">
        <f aca="false">IF(AND(I267=-1,J266=""),-1,IF(AND(I267=1,J266=""),1,IF(OR(AND(I267="",J266=1),AND(I267="",J266=-1),I267=J266),J266,"")))</f>
        <v/>
      </c>
      <c r="K267" s="0" t="str">
        <f aca="false">IF(AND(J266=1,J265=""),INDEX(DealTypes,1),IF(AND(J266=-1,J265=""),INDEX(DealTypes,2),IF(OR(AND(J266="",J265=1),AND(J266="",J265=-1)),INDEX(DealTypes,3),"")))</f>
        <v/>
      </c>
      <c r="L267" s="0" t="str">
        <f aca="false">IF(K267=INDEX(DealTypes,1),B267+Spread,IF(K267=INDEX(DealTypes,2),B267,IF(OR(K267=INDEX(DealTypes,3),N(L266)=0),"",L266)))</f>
        <v/>
      </c>
      <c r="M267" s="6" t="str">
        <f aca="false">IF(N267&lt;&gt;"",IF(COUNTIF(N$3:N267,N267)=1,MAX(M$4:M266)+1,""),"")</f>
        <v/>
      </c>
      <c r="N267" s="7" t="str">
        <f aca="false">IF(K267=INDEX(DealTypes,3),IF(I266=-1,ROUND((B267-L266)/Point,0),ROUND((L266-B267)/Point,0)),"")</f>
        <v/>
      </c>
      <c r="O267" s="6" t="str">
        <f aca="false">(IF(AND(N(N267)&gt;0,I266=-1),1,IF(AND(N(N267)&lt;0,I266=-1),-1,IF(AND(N(N267)&gt;0,I266=1),2,IF(AND(N(N267)&lt;0,I266=1),-2,"")))))</f>
        <v/>
      </c>
      <c r="P267" s="0" t="str">
        <f aca="false">IF(N267&lt;&gt;"",ABS(N267),"")</f>
        <v/>
      </c>
    </row>
    <row r="268" customFormat="false" ht="12.8" hidden="false" customHeight="false" outlineLevel="0" collapsed="false">
      <c r="A268" s="4" t="n">
        <v>43809.7916666667</v>
      </c>
      <c r="B268" s="5" t="n">
        <v>1.31769</v>
      </c>
      <c r="C268" s="5" t="n">
        <v>1.31843</v>
      </c>
      <c r="D268" s="5" t="n">
        <v>1.31756</v>
      </c>
      <c r="E268" s="5" t="n">
        <v>1.31829</v>
      </c>
      <c r="F268" s="0" t="n">
        <v>1797</v>
      </c>
      <c r="G268" s="0" t="n">
        <f aca="false">ROW()-3</f>
        <v>265</v>
      </c>
      <c r="H268" s="5" t="n">
        <f aca="true">IF(G268&gt;(MovingPeriod+MovingShift),AVERAGE(INDIRECT("E"&amp;(ROW()-MovingPeriod-MovingShift)&amp;":"&amp;"E"&amp;ROW()-MovingShift)),"")</f>
        <v>1.31549230769231</v>
      </c>
      <c r="I268" s="0" t="str">
        <f aca="false">IF(AND(B268&gt;H268,E268&lt;H268),-1,IF(AND(B268&lt;H268,E268&gt;H268),1,""))</f>
        <v/>
      </c>
      <c r="J268" s="0" t="str">
        <f aca="false">IF(AND(I268=-1,J267=""),-1,IF(AND(I268=1,J267=""),1,IF(OR(AND(I268="",J267=1),AND(I268="",J267=-1),I268=J267),J267,"")))</f>
        <v/>
      </c>
      <c r="K268" s="0" t="str">
        <f aca="false">IF(AND(J267=1,J266=""),INDEX(DealTypes,1),IF(AND(J267=-1,J266=""),INDEX(DealTypes,2),IF(OR(AND(J267="",J266=1),AND(J267="",J266=-1)),INDEX(DealTypes,3),"")))</f>
        <v/>
      </c>
      <c r="L268" s="0" t="str">
        <f aca="false">IF(K268=INDEX(DealTypes,1),B268+Spread,IF(K268=INDEX(DealTypes,2),B268,IF(OR(K268=INDEX(DealTypes,3),N(L267)=0),"",L267)))</f>
        <v/>
      </c>
      <c r="M268" s="6" t="str">
        <f aca="false">IF(N268&lt;&gt;"",IF(COUNTIF(N$3:N268,N268)=1,MAX(M$4:M267)+1,""),"")</f>
        <v/>
      </c>
      <c r="N268" s="7" t="str">
        <f aca="false">IF(K268=INDEX(DealTypes,3),IF(I267=-1,ROUND((B268-L267)/Point,0),ROUND((L267-B268)/Point,0)),"")</f>
        <v/>
      </c>
      <c r="O268" s="6" t="str">
        <f aca="false">(IF(AND(N(N268)&gt;0,I267=-1),1,IF(AND(N(N268)&lt;0,I267=-1),-1,IF(AND(N(N268)&gt;0,I267=1),2,IF(AND(N(N268)&lt;0,I267=1),-2,"")))))</f>
        <v/>
      </c>
      <c r="P268" s="0" t="str">
        <f aca="false">IF(N268&lt;&gt;"",ABS(N268),"")</f>
        <v/>
      </c>
    </row>
    <row r="269" customFormat="false" ht="12.8" hidden="false" customHeight="false" outlineLevel="0" collapsed="false">
      <c r="A269" s="4" t="n">
        <v>43809.8333333333</v>
      </c>
      <c r="B269" s="5" t="n">
        <v>1.31829</v>
      </c>
      <c r="C269" s="5" t="n">
        <v>1.31973</v>
      </c>
      <c r="D269" s="5" t="n">
        <v>1.31823</v>
      </c>
      <c r="E269" s="5" t="n">
        <v>1.31891</v>
      </c>
      <c r="F269" s="0" t="n">
        <v>1666</v>
      </c>
      <c r="G269" s="0" t="n">
        <f aca="false">ROW()-3</f>
        <v>266</v>
      </c>
      <c r="H269" s="5" t="n">
        <f aca="true">IF(G269&gt;(MovingPeriod+MovingShift),AVERAGE(INDIRECT("E"&amp;(ROW()-MovingPeriod-MovingShift)&amp;":"&amp;"E"&amp;ROW()-MovingShift)),"")</f>
        <v>1.31572692307692</v>
      </c>
      <c r="I269" s="0" t="str">
        <f aca="false">IF(AND(B269&gt;H269,E269&lt;H269),-1,IF(AND(B269&lt;H269,E269&gt;H269),1,""))</f>
        <v/>
      </c>
      <c r="J269" s="6" t="str">
        <f aca="false">IF(AND(I269=-1,J268=""),-1,IF(AND(I269=1,J268=""),1,IF(OR(AND(I269="",J268=1),AND(I269="",J268=-1),I269=J268),J268,"")))</f>
        <v/>
      </c>
      <c r="K269" s="0" t="str">
        <f aca="false">IF(AND(J268=1,J267=""),INDEX(DealTypes,1),IF(AND(J268=-1,J267=""),INDEX(DealTypes,2),IF(OR(AND(J268="",J267=1),AND(J268="",J267=-1)),INDEX(DealTypes,3),"")))</f>
        <v/>
      </c>
      <c r="L269" s="0" t="str">
        <f aca="false">IF(K269=INDEX(DealTypes,1),B269+Spread,IF(K269=INDEX(DealTypes,2),B269,IF(OR(K269=INDEX(DealTypes,3),N(L268)=0),"",L268)))</f>
        <v/>
      </c>
      <c r="M269" s="6" t="str">
        <f aca="false">IF(N269&lt;&gt;"",IF(COUNTIF(N$3:N269,N269)=1,MAX(M$4:M268)+1,""),"")</f>
        <v/>
      </c>
      <c r="N269" s="7" t="str">
        <f aca="false">IF(K269=INDEX(DealTypes,3),IF(I268=-1,ROUND((B269-L268)/Point,0),ROUND((L268-B269)/Point,0)),"")</f>
        <v/>
      </c>
      <c r="O269" s="6" t="str">
        <f aca="false">(IF(AND(N(N269)&gt;0,I268=-1),1,IF(AND(N(N269)&lt;0,I268=-1),-1,IF(AND(N(N269)&gt;0,I268=1),2,IF(AND(N(N269)&lt;0,I268=1),-2,"")))))</f>
        <v/>
      </c>
      <c r="P269" s="0" t="str">
        <f aca="false">IF(N269&lt;&gt;"",ABS(N269),"")</f>
        <v/>
      </c>
    </row>
    <row r="270" customFormat="false" ht="12.8" hidden="false" customHeight="false" outlineLevel="0" collapsed="false">
      <c r="A270" s="4" t="n">
        <v>43809.875</v>
      </c>
      <c r="B270" s="5" t="n">
        <v>1.31891</v>
      </c>
      <c r="C270" s="5" t="n">
        <v>1.32148</v>
      </c>
      <c r="D270" s="5" t="n">
        <v>1.3188</v>
      </c>
      <c r="E270" s="5" t="n">
        <v>1.3204</v>
      </c>
      <c r="F270" s="0" t="n">
        <v>2290</v>
      </c>
      <c r="G270" s="0" t="n">
        <f aca="false">ROW()-3</f>
        <v>267</v>
      </c>
      <c r="H270" s="5" t="n">
        <f aca="true">IF(G270&gt;(MovingPeriod+MovingShift),AVERAGE(INDIRECT("E"&amp;(ROW()-MovingPeriod-MovingShift)&amp;":"&amp;"E"&amp;ROW()-MovingShift)),"")</f>
        <v>1.31592538461538</v>
      </c>
      <c r="I270" s="0" t="str">
        <f aca="false">IF(AND(B270&gt;H270,E270&lt;H270),-1,IF(AND(B270&lt;H270,E270&gt;H270),1,""))</f>
        <v/>
      </c>
      <c r="J270" s="6" t="str">
        <f aca="false">IF(AND(I270=-1,J269=""),-1,IF(AND(I270=1,J269=""),1,IF(OR(AND(I270="",J269=1),AND(I270="",J269=-1),I270=J269),J269,"")))</f>
        <v/>
      </c>
      <c r="K270" s="0" t="str">
        <f aca="false">IF(AND(J269=1,J268=""),INDEX(DealTypes,1),IF(AND(J269=-1,J268=""),INDEX(DealTypes,2),IF(OR(AND(J269="",J268=1),AND(J269="",J268=-1)),INDEX(DealTypes,3),"")))</f>
        <v/>
      </c>
      <c r="L270" s="6" t="str">
        <f aca="false">IF(K270=INDEX(DealTypes,1),B270+Spread,IF(K270=INDEX(DealTypes,2),B270,IF(OR(K270=INDEX(DealTypes,3),N(L269)=0),"",L269)))</f>
        <v/>
      </c>
      <c r="M270" s="6" t="str">
        <f aca="false">IF(N270&lt;&gt;"",IF(COUNTIF(N$3:N270,N270)=1,MAX(M$4:M269)+1,""),"")</f>
        <v/>
      </c>
      <c r="N270" s="7" t="str">
        <f aca="false">IF(K270=INDEX(DealTypes,3),IF(I269=-1,ROUND((B270-L269)/Point,0),ROUND((L269-B270)/Point,0)),"")</f>
        <v/>
      </c>
      <c r="O270" s="6" t="str">
        <f aca="false">(IF(AND(N(N270)&gt;0,I269=-1),1,IF(AND(N(N270)&lt;0,I269=-1),-1,IF(AND(N(N270)&gt;0,I269=1),2,IF(AND(N(N270)&lt;0,I269=1),-2,"")))))</f>
        <v/>
      </c>
      <c r="P270" s="0" t="str">
        <f aca="false">IF(N270&lt;&gt;"",ABS(N270),"")</f>
        <v/>
      </c>
    </row>
    <row r="271" customFormat="false" ht="12.8" hidden="false" customHeight="false" outlineLevel="0" collapsed="false">
      <c r="A271" s="4" t="n">
        <v>43809.9166666667</v>
      </c>
      <c r="B271" s="5" t="n">
        <v>1.3204</v>
      </c>
      <c r="C271" s="5" t="n">
        <v>1.32069</v>
      </c>
      <c r="D271" s="5" t="n">
        <v>1.31757</v>
      </c>
      <c r="E271" s="5" t="n">
        <v>1.31894</v>
      </c>
      <c r="F271" s="0" t="n">
        <v>2517</v>
      </c>
      <c r="G271" s="0" t="n">
        <f aca="false">ROW()-3</f>
        <v>268</v>
      </c>
      <c r="H271" s="5" t="n">
        <f aca="true">IF(G271&gt;(MovingPeriod+MovingShift),AVERAGE(INDIRECT("E"&amp;(ROW()-MovingPeriod-MovingShift)&amp;":"&amp;"E"&amp;ROW()-MovingShift)),"")</f>
        <v>1.31611923076923</v>
      </c>
      <c r="I271" s="0" t="str">
        <f aca="false">IF(AND(B271&gt;H271,E271&lt;H271),-1,IF(AND(B271&lt;H271,E271&gt;H271),1,""))</f>
        <v/>
      </c>
      <c r="J271" s="0" t="str">
        <f aca="false">IF(AND(I271=-1,J270=""),-1,IF(AND(I271=1,J270=""),1,IF(OR(AND(I271="",J270=1),AND(I271="",J270=-1),I271=J270),J270,"")))</f>
        <v/>
      </c>
      <c r="K271" s="0" t="str">
        <f aca="false">IF(AND(J270=1,J269=""),INDEX(DealTypes,1),IF(AND(J270=-1,J269=""),INDEX(DealTypes,2),IF(OR(AND(J270="",J269=1),AND(J270="",J269=-1)),INDEX(DealTypes,3),"")))</f>
        <v/>
      </c>
      <c r="L271" s="6" t="str">
        <f aca="false">IF(K271=INDEX(DealTypes,1),B271+Spread,IF(K271=INDEX(DealTypes,2),B271,IF(OR(K271=INDEX(DealTypes,3),N(L270)=0),"",L270)))</f>
        <v/>
      </c>
      <c r="M271" s="6" t="str">
        <f aca="false">IF(N271&lt;&gt;"",IF(COUNTIF(N$3:N271,N271)=1,MAX(M$4:M270)+1,""),"")</f>
        <v/>
      </c>
      <c r="N271" s="7" t="str">
        <f aca="false">IF(K271=INDEX(DealTypes,3),IF(I270=-1,ROUND((B271-L270)/Point,0),ROUND((L270-B271)/Point,0)),"")</f>
        <v/>
      </c>
      <c r="O271" s="6" t="str">
        <f aca="false">(IF(AND(N(N271)&gt;0,I270=-1),1,IF(AND(N(N271)&lt;0,I270=-1),-1,IF(AND(N(N271)&gt;0,I270=1),2,IF(AND(N(N271)&lt;0,I270=1),-2,"")))))</f>
        <v/>
      </c>
      <c r="P271" s="0" t="str">
        <f aca="false">IF(N271&lt;&gt;"",ABS(N271),"")</f>
        <v/>
      </c>
    </row>
    <row r="272" customFormat="false" ht="12.8" hidden="false" customHeight="false" outlineLevel="0" collapsed="false">
      <c r="A272" s="4" t="n">
        <v>43809.9583333333</v>
      </c>
      <c r="B272" s="5" t="n">
        <v>1.31895</v>
      </c>
      <c r="C272" s="5" t="n">
        <v>1.32013</v>
      </c>
      <c r="D272" s="5" t="n">
        <v>1.31529</v>
      </c>
      <c r="E272" s="5" t="n">
        <v>1.3153</v>
      </c>
      <c r="F272" s="0" t="n">
        <v>1961</v>
      </c>
      <c r="G272" s="0" t="n">
        <f aca="false">ROW()-3</f>
        <v>269</v>
      </c>
      <c r="H272" s="5" t="n">
        <f aca="true">IF(G272&gt;(MovingPeriod+MovingShift),AVERAGE(INDIRECT("E"&amp;(ROW()-MovingPeriod-MovingShift)&amp;":"&amp;"E"&amp;ROW()-MovingShift)),"")</f>
        <v>1.31624538461538</v>
      </c>
      <c r="I272" s="6" t="n">
        <f aca="false">IF(AND(B272&gt;H272,E272&lt;H272),-1,IF(AND(B272&lt;H272,E272&gt;H272),1,""))</f>
        <v>-1</v>
      </c>
      <c r="J272" s="0" t="n">
        <f aca="false">IF(AND(I272=-1,J271=""),-1,IF(AND(I272=1,J271=""),1,IF(OR(AND(I272="",J271=1),AND(I272="",J271=-1),I272=J271),J271,"")))</f>
        <v>-1</v>
      </c>
      <c r="K272" s="0" t="str">
        <f aca="false">IF(AND(J271=1,J270=""),INDEX(DealTypes,1),IF(AND(J271=-1,J270=""),INDEX(DealTypes,2),IF(OR(AND(J271="",J270=1),AND(J271="",J270=-1)),INDEX(DealTypes,3),"")))</f>
        <v/>
      </c>
      <c r="L272" s="0" t="str">
        <f aca="false">IF(K272=INDEX(DealTypes,1),B272+Spread,IF(K272=INDEX(DealTypes,2),B272,IF(OR(K272=INDEX(DealTypes,3),N(L271)=0),"",L271)))</f>
        <v/>
      </c>
      <c r="M272" s="6" t="str">
        <f aca="false">IF(N272&lt;&gt;"",IF(COUNTIF(N$3:N272,N272)=1,MAX(M$4:M271)+1,""),"")</f>
        <v/>
      </c>
      <c r="N272" s="7" t="str">
        <f aca="false">IF(K272=INDEX(DealTypes,3),IF(I271=-1,ROUND((B272-L271)/Point,0),ROUND((L271-B272)/Point,0)),"")</f>
        <v/>
      </c>
      <c r="O272" s="6" t="str">
        <f aca="false">(IF(AND(N(N272)&gt;0,I271=-1),1,IF(AND(N(N272)&lt;0,I271=-1),-1,IF(AND(N(N272)&gt;0,I271=1),2,IF(AND(N(N272)&lt;0,I271=1),-2,"")))))</f>
        <v/>
      </c>
      <c r="P272" s="0" t="str">
        <f aca="false">IF(N272&lt;&gt;"",ABS(N272),"")</f>
        <v/>
      </c>
    </row>
    <row r="273" customFormat="false" ht="12.8" hidden="false" customHeight="false" outlineLevel="0" collapsed="false">
      <c r="A273" s="4" t="n">
        <v>43810</v>
      </c>
      <c r="B273" s="5" t="n">
        <v>1.31536</v>
      </c>
      <c r="C273" s="5" t="n">
        <v>1.31585</v>
      </c>
      <c r="D273" s="5" t="n">
        <v>1.31052</v>
      </c>
      <c r="E273" s="5" t="n">
        <v>1.31215</v>
      </c>
      <c r="F273" s="0" t="n">
        <v>2519</v>
      </c>
      <c r="G273" s="0" t="n">
        <f aca="false">ROW()-3</f>
        <v>270</v>
      </c>
      <c r="H273" s="5" t="n">
        <f aca="true">IF(G273&gt;(MovingPeriod+MovingShift),AVERAGE(INDIRECT("E"&amp;(ROW()-MovingPeriod-MovingShift)&amp;":"&amp;"E"&amp;ROW()-MovingShift)),"")</f>
        <v>1.31644846153846</v>
      </c>
      <c r="I273" s="6" t="str">
        <f aca="false">IF(AND(B273&gt;H273,E273&lt;H273),-1,IF(AND(B273&lt;H273,E273&gt;H273),1,""))</f>
        <v/>
      </c>
      <c r="J273" s="0" t="n">
        <f aca="false">IF(AND(I273=-1,J272=""),-1,IF(AND(I273=1,J272=""),1,IF(OR(AND(I273="",J272=1),AND(I273="",J272=-1),I273=J272),J272,"")))</f>
        <v>-1</v>
      </c>
      <c r="K273" s="0" t="str">
        <f aca="false">IF(AND(J272=1,J271=""),INDEX(DealTypes,1),IF(AND(J272=-1,J271=""),INDEX(DealTypes,2),IF(OR(AND(J272="",J271=1),AND(J272="",J271=-1)),INDEX(DealTypes,3),"")))</f>
        <v>Sell</v>
      </c>
      <c r="L273" s="5" t="n">
        <f aca="false">IF(K273=INDEX(DealTypes,1),B273+Spread,IF(K273=INDEX(DealTypes,2),B273,IF(OR(K273=INDEX(DealTypes,3),N(L272)=0),"",L272)))</f>
        <v>1.31536</v>
      </c>
      <c r="M273" s="6" t="str">
        <f aca="false">IF(N273&lt;&gt;"",IF(COUNTIF(N$3:N273,N273)=1,MAX(M$4:M272)+1,""),"")</f>
        <v/>
      </c>
      <c r="N273" s="7" t="str">
        <f aca="false">IF(K273=INDEX(DealTypes,3),IF(I272=-1,ROUND((B273-L272)/Point,0),ROUND((L272-B273)/Point,0)),"")</f>
        <v/>
      </c>
      <c r="O273" s="6" t="str">
        <f aca="false">(IF(AND(N(N273)&gt;0,I272=-1),1,IF(AND(N(N273)&lt;0,I272=-1),-1,IF(AND(N(N273)&gt;0,I272=1),2,IF(AND(N(N273)&lt;0,I272=1),-2,"")))))</f>
        <v/>
      </c>
      <c r="P273" s="0" t="str">
        <f aca="false">IF(N273&lt;&gt;"",ABS(N273),"")</f>
        <v/>
      </c>
    </row>
    <row r="274" customFormat="false" ht="12.8" hidden="false" customHeight="false" outlineLevel="0" collapsed="false">
      <c r="A274" s="4" t="n">
        <v>43810.0416666667</v>
      </c>
      <c r="B274" s="5" t="n">
        <v>1.31214</v>
      </c>
      <c r="C274" s="5" t="n">
        <v>1.31312</v>
      </c>
      <c r="D274" s="5" t="n">
        <v>1.31125</v>
      </c>
      <c r="E274" s="5" t="n">
        <v>1.31287</v>
      </c>
      <c r="F274" s="0" t="n">
        <v>1843</v>
      </c>
      <c r="G274" s="0" t="n">
        <f aca="false">ROW()-3</f>
        <v>271</v>
      </c>
      <c r="H274" s="5" t="n">
        <f aca="true">IF(G274&gt;(MovingPeriod+MovingShift),AVERAGE(INDIRECT("E"&amp;(ROW()-MovingPeriod-MovingShift)&amp;":"&amp;"E"&amp;ROW()-MovingShift)),"")</f>
        <v>1.31670384615385</v>
      </c>
      <c r="I274" s="0" t="str">
        <f aca="false">IF(AND(B274&gt;H274,E274&lt;H274),-1,IF(AND(B274&lt;H274,E274&gt;H274),1,""))</f>
        <v/>
      </c>
      <c r="J274" s="6" t="n">
        <f aca="false">IF(AND(I274=-1,J273=""),-1,IF(AND(I274=1,J273=""),1,IF(OR(AND(I274="",J273=1),AND(I274="",J273=-1),I274=J273),J273,"")))</f>
        <v>-1</v>
      </c>
      <c r="K274" s="0" t="str">
        <f aca="false">IF(AND(J273=1,J272=""),INDEX(DealTypes,1),IF(AND(J273=-1,J272=""),INDEX(DealTypes,2),IF(OR(AND(J273="",J272=1),AND(J273="",J272=-1)),INDEX(DealTypes,3),"")))</f>
        <v/>
      </c>
      <c r="L274" s="5" t="n">
        <f aca="false">IF(K274=INDEX(DealTypes,1),B274+Spread,IF(K274=INDEX(DealTypes,2),B274,IF(OR(K274=INDEX(DealTypes,3),N(L273)=0),"",L273)))</f>
        <v>1.31536</v>
      </c>
      <c r="M274" s="6" t="str">
        <f aca="false">IF(N274&lt;&gt;"",IF(COUNTIF(N$3:N274,N274)=1,MAX(M$4:M273)+1,""),"")</f>
        <v/>
      </c>
      <c r="N274" s="7" t="str">
        <f aca="false">IF(K274=INDEX(DealTypes,3),IF(I273=-1,ROUND((B274-L273)/Point,0),ROUND((L273-B274)/Point,0)),"")</f>
        <v/>
      </c>
      <c r="O274" s="6" t="str">
        <f aca="false">(IF(AND(N(N274)&gt;0,I273=-1),1,IF(AND(N(N274)&lt;0,I273=-1),-1,IF(AND(N(N274)&gt;0,I273=1),2,IF(AND(N(N274)&lt;0,I273=1),-2,"")))))</f>
        <v/>
      </c>
      <c r="P274" s="0" t="str">
        <f aca="false">IF(N274&lt;&gt;"",ABS(N274),"")</f>
        <v/>
      </c>
    </row>
    <row r="275" customFormat="false" ht="12.8" hidden="false" customHeight="false" outlineLevel="0" collapsed="false">
      <c r="A275" s="4" t="n">
        <v>43810.0833333333</v>
      </c>
      <c r="B275" s="5" t="n">
        <v>1.31288</v>
      </c>
      <c r="C275" s="5" t="n">
        <v>1.31358</v>
      </c>
      <c r="D275" s="5" t="n">
        <v>1.31268</v>
      </c>
      <c r="E275" s="5" t="n">
        <v>1.31332</v>
      </c>
      <c r="F275" s="0" t="n">
        <v>1464</v>
      </c>
      <c r="G275" s="0" t="n">
        <f aca="false">ROW()-3</f>
        <v>272</v>
      </c>
      <c r="H275" s="5" t="n">
        <f aca="true">IF(G275&gt;(MovingPeriod+MovingShift),AVERAGE(INDIRECT("E"&amp;(ROW()-MovingPeriod-MovingShift)&amp;":"&amp;"E"&amp;ROW()-MovingShift)),"")</f>
        <v>1.31700846153846</v>
      </c>
      <c r="I275" s="0" t="str">
        <f aca="false">IF(AND(B275&gt;H275,E275&lt;H275),-1,IF(AND(B275&lt;H275,E275&gt;H275),1,""))</f>
        <v/>
      </c>
      <c r="J275" s="6" t="n">
        <f aca="false">IF(AND(I275=-1,J274=""),-1,IF(AND(I275=1,J274=""),1,IF(OR(AND(I275="",J274=1),AND(I275="",J274=-1),I275=J274),J274,"")))</f>
        <v>-1</v>
      </c>
      <c r="K275" s="0" t="str">
        <f aca="false">IF(AND(J274=1,J273=""),INDEX(DealTypes,1),IF(AND(J274=-1,J273=""),INDEX(DealTypes,2),IF(OR(AND(J274="",J273=1),AND(J274="",J273=-1)),INDEX(DealTypes,3),"")))</f>
        <v/>
      </c>
      <c r="L275" s="6" t="n">
        <f aca="false">IF(K275=INDEX(DealTypes,1),B275+Spread,IF(K275=INDEX(DealTypes,2),B275,IF(OR(K275=INDEX(DealTypes,3),N(L274)=0),"",L274)))</f>
        <v>1.31536</v>
      </c>
      <c r="M275" s="6" t="str">
        <f aca="false">IF(N275&lt;&gt;"",IF(COUNTIF(N$3:N275,N275)=1,MAX(M$4:M274)+1,""),"")</f>
        <v/>
      </c>
      <c r="N275" s="7" t="str">
        <f aca="false">IF(K275=INDEX(DealTypes,3),IF(I274=-1,ROUND((B275-L274)/Point,0),ROUND((L274-B275)/Point,0)),"")</f>
        <v/>
      </c>
      <c r="O275" s="6" t="str">
        <f aca="false">(IF(AND(N(N275)&gt;0,I274=-1),1,IF(AND(N(N275)&lt;0,I274=-1),-1,IF(AND(N(N275)&gt;0,I274=1),2,IF(AND(N(N275)&lt;0,I274=1),-2,"")))))</f>
        <v/>
      </c>
      <c r="P275" s="0" t="str">
        <f aca="false">IF(N275&lt;&gt;"",ABS(N275),"")</f>
        <v/>
      </c>
    </row>
    <row r="276" customFormat="false" ht="12.8" hidden="false" customHeight="false" outlineLevel="0" collapsed="false">
      <c r="A276" s="4" t="n">
        <v>43810.125</v>
      </c>
      <c r="B276" s="5" t="n">
        <v>1.31339</v>
      </c>
      <c r="C276" s="5" t="n">
        <v>1.31362</v>
      </c>
      <c r="D276" s="5" t="n">
        <v>1.31297</v>
      </c>
      <c r="E276" s="5" t="n">
        <v>1.31328</v>
      </c>
      <c r="F276" s="0" t="n">
        <v>1083</v>
      </c>
      <c r="G276" s="0" t="n">
        <f aca="false">ROW()-3</f>
        <v>273</v>
      </c>
      <c r="H276" s="5" t="n">
        <f aca="true">IF(G276&gt;(MovingPeriod+MovingShift),AVERAGE(INDIRECT("E"&amp;(ROW()-MovingPeriod-MovingShift)&amp;":"&amp;"E"&amp;ROW()-MovingShift)),"")</f>
        <v>1.31737384615385</v>
      </c>
      <c r="I276" s="6" t="str">
        <f aca="false">IF(AND(B276&gt;H276,E276&lt;H276),-1,IF(AND(B276&lt;H276,E276&gt;H276),1,""))</f>
        <v/>
      </c>
      <c r="J276" s="6" t="n">
        <f aca="false">IF(AND(I276=-1,J275=""),-1,IF(AND(I276=1,J275=""),1,IF(OR(AND(I276="",J275=1),AND(I276="",J275=-1),I276=J275),J275,"")))</f>
        <v>-1</v>
      </c>
      <c r="K276" s="0" t="str">
        <f aca="false">IF(AND(J275=1,J274=""),INDEX(DealTypes,1),IF(AND(J275=-1,J274=""),INDEX(DealTypes,2),IF(OR(AND(J275="",J274=1),AND(J275="",J274=-1)),INDEX(DealTypes,3),"")))</f>
        <v/>
      </c>
      <c r="L276" s="6" t="n">
        <f aca="false">IF(K276=INDEX(DealTypes,1),B276+Spread,IF(K276=INDEX(DealTypes,2),B276,IF(OR(K276=INDEX(DealTypes,3),N(L275)=0),"",L275)))</f>
        <v>1.31536</v>
      </c>
      <c r="M276" s="6" t="str">
        <f aca="false">IF(N276&lt;&gt;"",IF(COUNTIF(N$3:N276,N276)=1,MAX(M$4:M275)+1,""),"")</f>
        <v/>
      </c>
      <c r="N276" s="7" t="str">
        <f aca="false">IF(K276=INDEX(DealTypes,3),IF(I275=-1,ROUND((B276-L275)/Point,0),ROUND((L275-B276)/Point,0)),"")</f>
        <v/>
      </c>
      <c r="O276" s="6" t="str">
        <f aca="false">(IF(AND(N(N276)&gt;0,I275=-1),1,IF(AND(N(N276)&lt;0,I275=-1),-1,IF(AND(N(N276)&gt;0,I275=1),2,IF(AND(N(N276)&lt;0,I275=1),-2,"")))))</f>
        <v/>
      </c>
      <c r="P276" s="0" t="str">
        <f aca="false">IF(N276&lt;&gt;"",ABS(N276),"")</f>
        <v/>
      </c>
    </row>
    <row r="277" customFormat="false" ht="12.8" hidden="false" customHeight="false" outlineLevel="0" collapsed="false">
      <c r="A277" s="4" t="n">
        <v>43810.1666666667</v>
      </c>
      <c r="B277" s="5" t="n">
        <v>1.31328</v>
      </c>
      <c r="C277" s="5" t="n">
        <v>1.31355</v>
      </c>
      <c r="D277" s="5" t="n">
        <v>1.31291</v>
      </c>
      <c r="E277" s="5" t="n">
        <v>1.31351</v>
      </c>
      <c r="F277" s="0" t="n">
        <v>949</v>
      </c>
      <c r="G277" s="0" t="n">
        <f aca="false">ROW()-3</f>
        <v>274</v>
      </c>
      <c r="H277" s="5" t="n">
        <f aca="true">IF(G277&gt;(MovingPeriod+MovingShift),AVERAGE(INDIRECT("E"&amp;(ROW()-MovingPeriod-MovingShift)&amp;":"&amp;"E"&amp;ROW()-MovingShift)),"")</f>
        <v>1.31775307692308</v>
      </c>
      <c r="I277" s="6" t="str">
        <f aca="false">IF(AND(B277&gt;H277,E277&lt;H277),-1,IF(AND(B277&lt;H277,E277&gt;H277),1,""))</f>
        <v/>
      </c>
      <c r="J277" s="6" t="n">
        <f aca="false">IF(AND(I277=-1,J276=""),-1,IF(AND(I277=1,J276=""),1,IF(OR(AND(I277="",J276=1),AND(I277="",J276=-1),I277=J276),J276,"")))</f>
        <v>-1</v>
      </c>
      <c r="K277" s="0" t="str">
        <f aca="false">IF(AND(J276=1,J275=""),INDEX(DealTypes,1),IF(AND(J276=-1,J275=""),INDEX(DealTypes,2),IF(OR(AND(J276="",J275=1),AND(J276="",J275=-1)),INDEX(DealTypes,3),"")))</f>
        <v/>
      </c>
      <c r="L277" s="6" t="n">
        <f aca="false">IF(K277=INDEX(DealTypes,1),B277+Spread,IF(K277=INDEX(DealTypes,2),B277,IF(OR(K277=INDEX(DealTypes,3),N(L276)=0),"",L276)))</f>
        <v>1.31536</v>
      </c>
      <c r="M277" s="6" t="str">
        <f aca="false">IF(N277&lt;&gt;"",IF(COUNTIF(N$3:N277,N277)=1,MAX(M$4:M276)+1,""),"")</f>
        <v/>
      </c>
      <c r="N277" s="7" t="str">
        <f aca="false">IF(K277=INDEX(DealTypes,3),IF(I276=-1,ROUND((B277-L276)/Point,0),ROUND((L276-B277)/Point,0)),"")</f>
        <v/>
      </c>
      <c r="O277" s="6" t="str">
        <f aca="false">(IF(AND(N(N277)&gt;0,I276=-1),1,IF(AND(N(N277)&lt;0,I276=-1),-1,IF(AND(N(N277)&gt;0,I276=1),2,IF(AND(N(N277)&lt;0,I276=1),-2,"")))))</f>
        <v/>
      </c>
      <c r="P277" s="0" t="str">
        <f aca="false">IF(N277&lt;&gt;"",ABS(N277),"")</f>
        <v/>
      </c>
    </row>
    <row r="278" customFormat="false" ht="12.8" hidden="false" customHeight="false" outlineLevel="0" collapsed="false">
      <c r="A278" s="4" t="n">
        <v>43810.2083333333</v>
      </c>
      <c r="B278" s="5" t="n">
        <v>1.31351</v>
      </c>
      <c r="C278" s="5" t="n">
        <v>1.3139</v>
      </c>
      <c r="D278" s="5" t="n">
        <v>1.31323</v>
      </c>
      <c r="E278" s="5" t="n">
        <v>1.31371</v>
      </c>
      <c r="F278" s="0" t="n">
        <v>948</v>
      </c>
      <c r="G278" s="0" t="n">
        <f aca="false">ROW()-3</f>
        <v>275</v>
      </c>
      <c r="H278" s="5" t="n">
        <f aca="true">IF(G278&gt;(MovingPeriod+MovingShift),AVERAGE(INDIRECT("E"&amp;(ROW()-MovingPeriod-MovingShift)&amp;":"&amp;"E"&amp;ROW()-MovingShift)),"")</f>
        <v>1.31769692307692</v>
      </c>
      <c r="I278" s="0" t="str">
        <f aca="false">IF(AND(B278&gt;H278,E278&lt;H278),-1,IF(AND(B278&lt;H278,E278&gt;H278),1,""))</f>
        <v/>
      </c>
      <c r="J278" s="0" t="n">
        <f aca="false">IF(AND(I278=-1,J277=""),-1,IF(AND(I278=1,J277=""),1,IF(OR(AND(I278="",J277=1),AND(I278="",J277=-1),I278=J277),J277,"")))</f>
        <v>-1</v>
      </c>
      <c r="K278" s="0" t="str">
        <f aca="false">IF(AND(J277=1,J276=""),INDEX(DealTypes,1),IF(AND(J277=-1,J276=""),INDEX(DealTypes,2),IF(OR(AND(J277="",J276=1),AND(J277="",J276=-1)),INDEX(DealTypes,3),"")))</f>
        <v/>
      </c>
      <c r="L278" s="6" t="n">
        <f aca="false">IF(K278=INDEX(DealTypes,1),B278+Spread,IF(K278=INDEX(DealTypes,2),B278,IF(OR(K278=INDEX(DealTypes,3),N(L277)=0),"",L277)))</f>
        <v>1.31536</v>
      </c>
      <c r="M278" s="6" t="str">
        <f aca="false">IF(N278&lt;&gt;"",IF(COUNTIF(N$3:N278,N278)=1,MAX(M$4:M277)+1,""),"")</f>
        <v/>
      </c>
      <c r="N278" s="7" t="str">
        <f aca="false">IF(K278=INDEX(DealTypes,3),IF(I277=-1,ROUND((B278-L277)/Point,0),ROUND((L277-B278)/Point,0)),"")</f>
        <v/>
      </c>
      <c r="O278" s="6" t="str">
        <f aca="false">(IF(AND(N(N278)&gt;0,I277=-1),1,IF(AND(N(N278)&lt;0,I277=-1),-1,IF(AND(N(N278)&gt;0,I277=1),2,IF(AND(N(N278)&lt;0,I277=1),-2,"")))))</f>
        <v/>
      </c>
      <c r="P278" s="0" t="str">
        <f aca="false">IF(N278&lt;&gt;"",ABS(N278),"")</f>
        <v/>
      </c>
    </row>
    <row r="279" customFormat="false" ht="12.8" hidden="false" customHeight="false" outlineLevel="0" collapsed="false">
      <c r="A279" s="4" t="n">
        <v>43810.25</v>
      </c>
      <c r="B279" s="5" t="n">
        <v>1.31371</v>
      </c>
      <c r="C279" s="5" t="n">
        <v>1.31463</v>
      </c>
      <c r="D279" s="5" t="n">
        <v>1.31367</v>
      </c>
      <c r="E279" s="5" t="n">
        <v>1.31375</v>
      </c>
      <c r="F279" s="0" t="n">
        <v>881</v>
      </c>
      <c r="G279" s="0" t="n">
        <f aca="false">ROW()-3</f>
        <v>276</v>
      </c>
      <c r="H279" s="5" t="n">
        <f aca="true">IF(G279&gt;(MovingPeriod+MovingShift),AVERAGE(INDIRECT("E"&amp;(ROW()-MovingPeriod-MovingShift)&amp;":"&amp;"E"&amp;ROW()-MovingShift)),"")</f>
        <v>1.3174</v>
      </c>
      <c r="I279" s="0" t="str">
        <f aca="false">IF(AND(B279&gt;H279,E279&lt;H279),-1,IF(AND(B279&lt;H279,E279&gt;H279),1,""))</f>
        <v/>
      </c>
      <c r="J279" s="0" t="n">
        <f aca="false">IF(AND(I279=-1,J278=""),-1,IF(AND(I279=1,J278=""),1,IF(OR(AND(I279="",J278=1),AND(I279="",J278=-1),I279=J278),J278,"")))</f>
        <v>-1</v>
      </c>
      <c r="K279" s="0" t="str">
        <f aca="false">IF(AND(J278=1,J277=""),INDEX(DealTypes,1),IF(AND(J278=-1,J277=""),INDEX(DealTypes,2),IF(OR(AND(J278="",J277=1),AND(J278="",J277=-1)),INDEX(DealTypes,3),"")))</f>
        <v/>
      </c>
      <c r="L279" s="0" t="n">
        <f aca="false">IF(K279=INDEX(DealTypes,1),B279+Spread,IF(K279=INDEX(DealTypes,2),B279,IF(OR(K279=INDEX(DealTypes,3),N(L278)=0),"",L278)))</f>
        <v>1.31536</v>
      </c>
      <c r="M279" s="6" t="str">
        <f aca="false">IF(N279&lt;&gt;"",IF(COUNTIF(N$3:N279,N279)=1,MAX(M$4:M278)+1,""),"")</f>
        <v/>
      </c>
      <c r="N279" s="7" t="str">
        <f aca="false">IF(K279=INDEX(DealTypes,3),IF(I278=-1,ROUND((B279-L278)/Point,0),ROUND((L278-B279)/Point,0)),"")</f>
        <v/>
      </c>
      <c r="O279" s="6" t="str">
        <f aca="false">(IF(AND(N(N279)&gt;0,I278=-1),1,IF(AND(N(N279)&lt;0,I278=-1),-1,IF(AND(N(N279)&gt;0,I278=1),2,IF(AND(N(N279)&lt;0,I278=1),-2,"")))))</f>
        <v/>
      </c>
      <c r="P279" s="0" t="str">
        <f aca="false">IF(N279&lt;&gt;"",ABS(N279),"")</f>
        <v/>
      </c>
    </row>
    <row r="280" customFormat="false" ht="12.8" hidden="false" customHeight="false" outlineLevel="0" collapsed="false">
      <c r="A280" s="4" t="n">
        <v>43810.2916666667</v>
      </c>
      <c r="B280" s="5" t="n">
        <v>1.31375</v>
      </c>
      <c r="C280" s="5" t="n">
        <v>1.31456</v>
      </c>
      <c r="D280" s="5" t="n">
        <v>1.3136</v>
      </c>
      <c r="E280" s="5" t="n">
        <v>1.31369</v>
      </c>
      <c r="F280" s="0" t="n">
        <v>841</v>
      </c>
      <c r="G280" s="0" t="n">
        <f aca="false">ROW()-3</f>
        <v>277</v>
      </c>
      <c r="H280" s="5" t="n">
        <f aca="true">IF(G280&gt;(MovingPeriod+MovingShift),AVERAGE(INDIRECT("E"&amp;(ROW()-MovingPeriod-MovingShift)&amp;":"&amp;"E"&amp;ROW()-MovingShift)),"")</f>
        <v>1.31703230769231</v>
      </c>
      <c r="I280" s="0" t="str">
        <f aca="false">IF(AND(B280&gt;H280,E280&lt;H280),-1,IF(AND(B280&lt;H280,E280&gt;H280),1,""))</f>
        <v/>
      </c>
      <c r="J280" s="0" t="n">
        <f aca="false">IF(AND(I280=-1,J279=""),-1,IF(AND(I280=1,J279=""),1,IF(OR(AND(I280="",J279=1),AND(I280="",J279=-1),I280=J279),J279,"")))</f>
        <v>-1</v>
      </c>
      <c r="K280" s="0" t="str">
        <f aca="false">IF(AND(J279=1,J278=""),INDEX(DealTypes,1),IF(AND(J279=-1,J278=""),INDEX(DealTypes,2),IF(OR(AND(J279="",J278=1),AND(J279="",J278=-1)),INDEX(DealTypes,3),"")))</f>
        <v/>
      </c>
      <c r="L280" s="0" t="n">
        <f aca="false">IF(K280=INDEX(DealTypes,1),B280+Spread,IF(K280=INDEX(DealTypes,2),B280,IF(OR(K280=INDEX(DealTypes,3),N(L279)=0),"",L279)))</f>
        <v>1.31536</v>
      </c>
      <c r="M280" s="6" t="str">
        <f aca="false">IF(N280&lt;&gt;"",IF(COUNTIF(N$3:N280,N280)=1,MAX(M$4:M279)+1,""),"")</f>
        <v/>
      </c>
      <c r="N280" s="7" t="str">
        <f aca="false">IF(K280=INDEX(DealTypes,3),IF(I279=-1,ROUND((B280-L279)/Point,0),ROUND((L279-B280)/Point,0)),"")</f>
        <v/>
      </c>
      <c r="O280" s="6" t="str">
        <f aca="false">(IF(AND(N(N280)&gt;0,I279=-1),1,IF(AND(N(N280)&lt;0,I279=-1),-1,IF(AND(N(N280)&gt;0,I279=1),2,IF(AND(N(N280)&lt;0,I279=1),-2,"")))))</f>
        <v/>
      </c>
      <c r="P280" s="0" t="str">
        <f aca="false">IF(N280&lt;&gt;"",ABS(N280),"")</f>
        <v/>
      </c>
    </row>
    <row r="281" customFormat="false" ht="12.8" hidden="false" customHeight="false" outlineLevel="0" collapsed="false">
      <c r="A281" s="4" t="n">
        <v>43810.3333333333</v>
      </c>
      <c r="B281" s="5" t="n">
        <v>1.31368</v>
      </c>
      <c r="C281" s="5" t="n">
        <v>1.31402</v>
      </c>
      <c r="D281" s="5" t="n">
        <v>1.31306</v>
      </c>
      <c r="E281" s="5" t="n">
        <v>1.31314</v>
      </c>
      <c r="F281" s="0" t="n">
        <v>1370</v>
      </c>
      <c r="G281" s="0" t="n">
        <f aca="false">ROW()-3</f>
        <v>278</v>
      </c>
      <c r="H281" s="5" t="n">
        <f aca="true">IF(G281&gt;(MovingPeriod+MovingShift),AVERAGE(INDIRECT("E"&amp;(ROW()-MovingPeriod-MovingShift)&amp;":"&amp;"E"&amp;ROW()-MovingShift)),"")</f>
        <v>1.31670692307692</v>
      </c>
      <c r="I281" s="0" t="str">
        <f aca="false">IF(AND(B281&gt;H281,E281&lt;H281),-1,IF(AND(B281&lt;H281,E281&gt;H281),1,""))</f>
        <v/>
      </c>
      <c r="J281" s="0" t="n">
        <f aca="false">IF(AND(I281=-1,J280=""),-1,IF(AND(I281=1,J280=""),1,IF(OR(AND(I281="",J280=1),AND(I281="",J280=-1),I281=J280),J280,"")))</f>
        <v>-1</v>
      </c>
      <c r="K281" s="0" t="str">
        <f aca="false">IF(AND(J280=1,J279=""),INDEX(DealTypes,1),IF(AND(J280=-1,J279=""),INDEX(DealTypes,2),IF(OR(AND(J280="",J279=1),AND(J280="",J279=-1)),INDEX(DealTypes,3),"")))</f>
        <v/>
      </c>
      <c r="L281" s="0" t="n">
        <f aca="false">IF(K281=INDEX(DealTypes,1),B281+Spread,IF(K281=INDEX(DealTypes,2),B281,IF(OR(K281=INDEX(DealTypes,3),N(L280)=0),"",L280)))</f>
        <v>1.31536</v>
      </c>
      <c r="M281" s="6" t="str">
        <f aca="false">IF(N281&lt;&gt;"",IF(COUNTIF(N$3:N281,N281)=1,MAX(M$4:M280)+1,""),"")</f>
        <v/>
      </c>
      <c r="N281" s="7" t="str">
        <f aca="false">IF(K281=INDEX(DealTypes,3),IF(I280=-1,ROUND((B281-L280)/Point,0),ROUND((L280-B281)/Point,0)),"")</f>
        <v/>
      </c>
      <c r="O281" s="6" t="str">
        <f aca="false">(IF(AND(N(N281)&gt;0,I280=-1),1,IF(AND(N(N281)&lt;0,I280=-1),-1,IF(AND(N(N281)&gt;0,I280=1),2,IF(AND(N(N281)&lt;0,I280=1),-2,"")))))</f>
        <v/>
      </c>
      <c r="P281" s="0" t="str">
        <f aca="false">IF(N281&lt;&gt;"",ABS(N281),"")</f>
        <v/>
      </c>
    </row>
    <row r="282" customFormat="false" ht="12.8" hidden="false" customHeight="false" outlineLevel="0" collapsed="false">
      <c r="A282" s="4" t="n">
        <v>43810.375</v>
      </c>
      <c r="B282" s="5" t="n">
        <v>1.31318</v>
      </c>
      <c r="C282" s="5" t="n">
        <v>1.3136</v>
      </c>
      <c r="D282" s="5" t="n">
        <v>1.31131</v>
      </c>
      <c r="E282" s="5" t="n">
        <v>1.31152</v>
      </c>
      <c r="F282" s="0" t="n">
        <v>2593</v>
      </c>
      <c r="G282" s="0" t="n">
        <f aca="false">ROW()-3</f>
        <v>279</v>
      </c>
      <c r="H282" s="5" t="n">
        <f aca="true">IF(G282&gt;(MovingPeriod+MovingShift),AVERAGE(INDIRECT("E"&amp;(ROW()-MovingPeriod-MovingShift)&amp;":"&amp;"E"&amp;ROW()-MovingShift)),"")</f>
        <v>1.31637538461538</v>
      </c>
      <c r="I282" s="0" t="str">
        <f aca="false">IF(AND(B282&gt;H282,E282&lt;H282),-1,IF(AND(B282&lt;H282,E282&gt;H282),1,""))</f>
        <v/>
      </c>
      <c r="J282" s="0" t="n">
        <f aca="false">IF(AND(I282=-1,J281=""),-1,IF(AND(I282=1,J281=""),1,IF(OR(AND(I282="",J281=1),AND(I282="",J281=-1),I282=J281),J281,"")))</f>
        <v>-1</v>
      </c>
      <c r="K282" s="0" t="str">
        <f aca="false">IF(AND(J281=1,J280=""),INDEX(DealTypes,1),IF(AND(J281=-1,J280=""),INDEX(DealTypes,2),IF(OR(AND(J281="",J280=1),AND(J281="",J280=-1)),INDEX(DealTypes,3),"")))</f>
        <v/>
      </c>
      <c r="L282" s="0" t="n">
        <f aca="false">IF(K282=INDEX(DealTypes,1),B282+Spread,IF(K282=INDEX(DealTypes,2),B282,IF(OR(K282=INDEX(DealTypes,3),N(L281)=0),"",L281)))</f>
        <v>1.31536</v>
      </c>
      <c r="M282" s="6" t="str">
        <f aca="false">IF(N282&lt;&gt;"",IF(COUNTIF(N$3:N282,N282)=1,MAX(M$4:M281)+1,""),"")</f>
        <v/>
      </c>
      <c r="N282" s="7" t="str">
        <f aca="false">IF(K282=INDEX(DealTypes,3),IF(I281=-1,ROUND((B282-L281)/Point,0),ROUND((L281-B282)/Point,0)),"")</f>
        <v/>
      </c>
      <c r="O282" s="6" t="str">
        <f aca="false">(IF(AND(N(N282)&gt;0,I281=-1),1,IF(AND(N(N282)&lt;0,I281=-1),-1,IF(AND(N(N282)&gt;0,I281=1),2,IF(AND(N(N282)&lt;0,I281=1),-2,"")))))</f>
        <v/>
      </c>
      <c r="P282" s="0" t="str">
        <f aca="false">IF(N282&lt;&gt;"",ABS(N282),"")</f>
        <v/>
      </c>
    </row>
    <row r="283" customFormat="false" ht="12.8" hidden="false" customHeight="false" outlineLevel="0" collapsed="false">
      <c r="A283" s="4" t="n">
        <v>43810.4166666667</v>
      </c>
      <c r="B283" s="5" t="n">
        <v>1.31152</v>
      </c>
      <c r="C283" s="5" t="n">
        <v>1.31468</v>
      </c>
      <c r="D283" s="5" t="n">
        <v>1.31114</v>
      </c>
      <c r="E283" s="5" t="n">
        <v>1.31378</v>
      </c>
      <c r="F283" s="0" t="n">
        <v>3652</v>
      </c>
      <c r="G283" s="0" t="n">
        <f aca="false">ROW()-3</f>
        <v>280</v>
      </c>
      <c r="H283" s="5" t="n">
        <f aca="true">IF(G283&gt;(MovingPeriod+MovingShift),AVERAGE(INDIRECT("E"&amp;(ROW()-MovingPeriod-MovingShift)&amp;":"&amp;"E"&amp;ROW()-MovingShift)),"")</f>
        <v>1.31610692307692</v>
      </c>
      <c r="I283" s="0" t="str">
        <f aca="false">IF(AND(B283&gt;H283,E283&lt;H283),-1,IF(AND(B283&lt;H283,E283&gt;H283),1,""))</f>
        <v/>
      </c>
      <c r="J283" s="0" t="n">
        <f aca="false">IF(AND(I283=-1,J282=""),-1,IF(AND(I283=1,J282=""),1,IF(OR(AND(I283="",J282=1),AND(I283="",J282=-1),I283=J282),J282,"")))</f>
        <v>-1</v>
      </c>
      <c r="K283" s="0" t="str">
        <f aca="false">IF(AND(J282=1,J281=""),INDEX(DealTypes,1),IF(AND(J282=-1,J281=""),INDEX(DealTypes,2),IF(OR(AND(J282="",J281=1),AND(J282="",J281=-1)),INDEX(DealTypes,3),"")))</f>
        <v/>
      </c>
      <c r="L283" s="0" t="n">
        <f aca="false">IF(K283=INDEX(DealTypes,1),B283+Spread,IF(K283=INDEX(DealTypes,2),B283,IF(OR(K283=INDEX(DealTypes,3),N(L282)=0),"",L282)))</f>
        <v>1.31536</v>
      </c>
      <c r="M283" s="6" t="str">
        <f aca="false">IF(N283&lt;&gt;"",IF(COUNTIF(N$3:N283,N283)=1,MAX(M$4:M282)+1,""),"")</f>
        <v/>
      </c>
      <c r="N283" s="7" t="str">
        <f aca="false">IF(K283=INDEX(DealTypes,3),IF(I282=-1,ROUND((B283-L282)/Point,0),ROUND((L282-B283)/Point,0)),"")</f>
        <v/>
      </c>
      <c r="O283" s="6" t="str">
        <f aca="false">(IF(AND(N(N283)&gt;0,I282=-1),1,IF(AND(N(N283)&lt;0,I282=-1),-1,IF(AND(N(N283)&gt;0,I282=1),2,IF(AND(N(N283)&lt;0,I282=1),-2,"")))))</f>
        <v/>
      </c>
      <c r="P283" s="0" t="str">
        <f aca="false">IF(N283&lt;&gt;"",ABS(N283),"")</f>
        <v/>
      </c>
    </row>
    <row r="284" customFormat="false" ht="12.8" hidden="false" customHeight="false" outlineLevel="0" collapsed="false">
      <c r="A284" s="4" t="n">
        <v>43810.4583333333</v>
      </c>
      <c r="B284" s="5" t="n">
        <v>1.31378</v>
      </c>
      <c r="C284" s="5" t="n">
        <v>1.31568</v>
      </c>
      <c r="D284" s="5" t="n">
        <v>1.31354</v>
      </c>
      <c r="E284" s="5" t="n">
        <v>1.31382</v>
      </c>
      <c r="F284" s="0" t="n">
        <v>2991</v>
      </c>
      <c r="G284" s="0" t="n">
        <f aca="false">ROW()-3</f>
        <v>281</v>
      </c>
      <c r="H284" s="5" t="n">
        <f aca="true">IF(G284&gt;(MovingPeriod+MovingShift),AVERAGE(INDIRECT("E"&amp;(ROW()-MovingPeriod-MovingShift)&amp;":"&amp;"E"&amp;ROW()-MovingShift)),"")</f>
        <v>1.31580076923077</v>
      </c>
      <c r="I284" s="0" t="str">
        <f aca="false">IF(AND(B284&gt;H284,E284&lt;H284),-1,IF(AND(B284&lt;H284,E284&gt;H284),1,""))</f>
        <v/>
      </c>
      <c r="J284" s="0" t="n">
        <f aca="false">IF(AND(I284=-1,J283=""),-1,IF(AND(I284=1,J283=""),1,IF(OR(AND(I284="",J283=1),AND(I284="",J283=-1),I284=J283),J283,"")))</f>
        <v>-1</v>
      </c>
      <c r="K284" s="0" t="str">
        <f aca="false">IF(AND(J283=1,J282=""),INDEX(DealTypes,1),IF(AND(J283=-1,J282=""),INDEX(DealTypes,2),IF(OR(AND(J283="",J282=1),AND(J283="",J282=-1)),INDEX(DealTypes,3),"")))</f>
        <v/>
      </c>
      <c r="L284" s="0" t="n">
        <f aca="false">IF(K284=INDEX(DealTypes,1),B284+Spread,IF(K284=INDEX(DealTypes,2),B284,IF(OR(K284=INDEX(DealTypes,3),N(L283)=0),"",L283)))</f>
        <v>1.31536</v>
      </c>
      <c r="M284" s="6" t="str">
        <f aca="false">IF(N284&lt;&gt;"",IF(COUNTIF(N$3:N284,N284)=1,MAX(M$4:M283)+1,""),"")</f>
        <v/>
      </c>
      <c r="N284" s="7" t="str">
        <f aca="false">IF(K284=INDEX(DealTypes,3),IF(I283=-1,ROUND((B284-L283)/Point,0),ROUND((L283-B284)/Point,0)),"")</f>
        <v/>
      </c>
      <c r="O284" s="6" t="str">
        <f aca="false">(IF(AND(N(N284)&gt;0,I283=-1),1,IF(AND(N(N284)&lt;0,I283=-1),-1,IF(AND(N(N284)&gt;0,I283=1),2,IF(AND(N(N284)&lt;0,I283=1),-2,"")))))</f>
        <v/>
      </c>
      <c r="P284" s="0" t="str">
        <f aca="false">IF(N284&lt;&gt;"",ABS(N284),"")</f>
        <v/>
      </c>
    </row>
    <row r="285" customFormat="false" ht="12.8" hidden="false" customHeight="false" outlineLevel="0" collapsed="false">
      <c r="A285" s="4" t="n">
        <v>43810.5</v>
      </c>
      <c r="B285" s="5" t="n">
        <v>1.31382</v>
      </c>
      <c r="C285" s="5" t="n">
        <v>1.31562</v>
      </c>
      <c r="D285" s="5" t="n">
        <v>1.31376</v>
      </c>
      <c r="E285" s="5" t="n">
        <v>1.3153</v>
      </c>
      <c r="F285" s="0" t="n">
        <v>2506</v>
      </c>
      <c r="G285" s="0" t="n">
        <f aca="false">ROW()-3</f>
        <v>282</v>
      </c>
      <c r="H285" s="5" t="n">
        <f aca="true">IF(G285&gt;(MovingPeriod+MovingShift),AVERAGE(INDIRECT("E"&amp;(ROW()-MovingPeriod-MovingShift)&amp;":"&amp;"E"&amp;ROW()-MovingShift)),"")</f>
        <v>1.31554769230769</v>
      </c>
      <c r="I285" s="0" t="str">
        <f aca="false">IF(AND(B285&gt;H285,E285&lt;H285),-1,IF(AND(B285&lt;H285,E285&gt;H285),1,""))</f>
        <v/>
      </c>
      <c r="J285" s="0" t="n">
        <f aca="false">IF(AND(I285=-1,J284=""),-1,IF(AND(I285=1,J284=""),1,IF(OR(AND(I285="",J284=1),AND(I285="",J284=-1),I285=J284),J284,"")))</f>
        <v>-1</v>
      </c>
      <c r="K285" s="0" t="str">
        <f aca="false">IF(AND(J284=1,J283=""),INDEX(DealTypes,1),IF(AND(J284=-1,J283=""),INDEX(DealTypes,2),IF(OR(AND(J284="",J283=1),AND(J284="",J283=-1)),INDEX(DealTypes,3),"")))</f>
        <v/>
      </c>
      <c r="L285" s="0" t="n">
        <f aca="false">IF(K285=INDEX(DealTypes,1),B285+Spread,IF(K285=INDEX(DealTypes,2),B285,IF(OR(K285=INDEX(DealTypes,3),N(L284)=0),"",L284)))</f>
        <v>1.31536</v>
      </c>
      <c r="M285" s="6" t="str">
        <f aca="false">IF(N285&lt;&gt;"",IF(COUNTIF(N$3:N285,N285)=1,MAX(M$4:M284)+1,""),"")</f>
        <v/>
      </c>
      <c r="N285" s="7" t="str">
        <f aca="false">IF(K285=INDEX(DealTypes,3),IF(I284=-1,ROUND((B285-L284)/Point,0),ROUND((L284-B285)/Point,0)),"")</f>
        <v/>
      </c>
      <c r="O285" s="6" t="str">
        <f aca="false">(IF(AND(N(N285)&gt;0,I284=-1),1,IF(AND(N(N285)&lt;0,I284=-1),-1,IF(AND(N(N285)&gt;0,I284=1),2,IF(AND(N(N285)&lt;0,I284=1),-2,"")))))</f>
        <v/>
      </c>
      <c r="P285" s="0" t="str">
        <f aca="false">IF(N285&lt;&gt;"",ABS(N285),"")</f>
        <v/>
      </c>
    </row>
    <row r="286" customFormat="false" ht="12.8" hidden="false" customHeight="false" outlineLevel="0" collapsed="false">
      <c r="A286" s="4" t="n">
        <v>43810.5416666667</v>
      </c>
      <c r="B286" s="5" t="n">
        <v>1.3153</v>
      </c>
      <c r="C286" s="5" t="n">
        <v>1.31588</v>
      </c>
      <c r="D286" s="5" t="n">
        <v>1.31463</v>
      </c>
      <c r="E286" s="5" t="n">
        <v>1.315</v>
      </c>
      <c r="F286" s="0" t="n">
        <v>2088</v>
      </c>
      <c r="G286" s="0" t="n">
        <f aca="false">ROW()-3</f>
        <v>283</v>
      </c>
      <c r="H286" s="5" t="n">
        <f aca="true">IF(G286&gt;(MovingPeriod+MovingShift),AVERAGE(INDIRECT("E"&amp;(ROW()-MovingPeriod-MovingShift)&amp;":"&amp;"E"&amp;ROW()-MovingShift)),"")</f>
        <v>1.31524</v>
      </c>
      <c r="I286" s="6" t="n">
        <f aca="false">IF(AND(B286&gt;H286,E286&lt;H286),-1,IF(AND(B286&lt;H286,E286&gt;H286),1,""))</f>
        <v>-1</v>
      </c>
      <c r="J286" s="0" t="n">
        <f aca="false">IF(AND(I286=-1,J285=""),-1,IF(AND(I286=1,J285=""),1,IF(OR(AND(I286="",J285=1),AND(I286="",J285=-1),I286=J285),J285,"")))</f>
        <v>-1</v>
      </c>
      <c r="K286" s="0" t="str">
        <f aca="false">IF(AND(J285=1,J284=""),INDEX(DealTypes,1),IF(AND(J285=-1,J284=""),INDEX(DealTypes,2),IF(OR(AND(J285="",J284=1),AND(J285="",J284=-1)),INDEX(DealTypes,3),"")))</f>
        <v/>
      </c>
      <c r="L286" s="0" t="n">
        <f aca="false">IF(K286=INDEX(DealTypes,1),B286+Spread,IF(K286=INDEX(DealTypes,2),B286,IF(OR(K286=INDEX(DealTypes,3),N(L285)=0),"",L285)))</f>
        <v>1.31536</v>
      </c>
      <c r="M286" s="6" t="str">
        <f aca="false">IF(N286&lt;&gt;"",IF(COUNTIF(N$3:N286,N286)=1,MAX(M$4:M285)+1,""),"")</f>
        <v/>
      </c>
      <c r="N286" s="7" t="str">
        <f aca="false">IF(K286=INDEX(DealTypes,3),IF(I285=-1,ROUND((B286-L285)/Point,0),ROUND((L285-B286)/Point,0)),"")</f>
        <v/>
      </c>
      <c r="O286" s="6" t="str">
        <f aca="false">(IF(AND(N(N286)&gt;0,I285=-1),1,IF(AND(N(N286)&lt;0,I285=-1),-1,IF(AND(N(N286)&gt;0,I285=1),2,IF(AND(N(N286)&lt;0,I285=1),-2,"")))))</f>
        <v/>
      </c>
      <c r="P286" s="0" t="str">
        <f aca="false">IF(N286&lt;&gt;"",ABS(N286),"")</f>
        <v/>
      </c>
    </row>
    <row r="287" customFormat="false" ht="12.8" hidden="false" customHeight="false" outlineLevel="0" collapsed="false">
      <c r="A287" s="4" t="n">
        <v>43810.5833333333</v>
      </c>
      <c r="B287" s="5" t="n">
        <v>1.315</v>
      </c>
      <c r="C287" s="5" t="n">
        <v>1.31543</v>
      </c>
      <c r="D287" s="5" t="n">
        <v>1.31412</v>
      </c>
      <c r="E287" s="5" t="n">
        <v>1.31434</v>
      </c>
      <c r="F287" s="0" t="n">
        <v>2353</v>
      </c>
      <c r="G287" s="0" t="n">
        <f aca="false">ROW()-3</f>
        <v>284</v>
      </c>
      <c r="H287" s="5" t="n">
        <f aca="true">IF(G287&gt;(MovingPeriod+MovingShift),AVERAGE(INDIRECT("E"&amp;(ROW()-MovingPeriod-MovingShift)&amp;":"&amp;"E"&amp;ROW()-MovingShift)),"")</f>
        <v>1.31484384615385</v>
      </c>
      <c r="I287" s="6" t="n">
        <f aca="false">IF(AND(B287&gt;H287,E287&lt;H287),-1,IF(AND(B287&lt;H287,E287&gt;H287),1,""))</f>
        <v>-1</v>
      </c>
      <c r="J287" s="0" t="n">
        <f aca="false">IF(AND(I287=-1,J286=""),-1,IF(AND(I287=1,J286=""),1,IF(OR(AND(I287="",J286=1),AND(I287="",J286=-1),I287=J286),J286,"")))</f>
        <v>-1</v>
      </c>
      <c r="K287" s="0" t="str">
        <f aca="false">IF(AND(J286=1,J285=""),INDEX(DealTypes,1),IF(AND(J286=-1,J285=""),INDEX(DealTypes,2),IF(OR(AND(J286="",J285=1),AND(J286="",J285=-1)),INDEX(DealTypes,3),"")))</f>
        <v/>
      </c>
      <c r="L287" s="0" t="n">
        <f aca="false">IF(K287=INDEX(DealTypes,1),B287+Spread,IF(K287=INDEX(DealTypes,2),B287,IF(OR(K287=INDEX(DealTypes,3),N(L286)=0),"",L286)))</f>
        <v>1.31536</v>
      </c>
      <c r="M287" s="6" t="str">
        <f aca="false">IF(N287&lt;&gt;"",IF(COUNTIF(N$3:N287,N287)=1,MAX(M$4:M286)+1,""),"")</f>
        <v/>
      </c>
      <c r="N287" s="7" t="str">
        <f aca="false">IF(K287=INDEX(DealTypes,3),IF(I286=-1,ROUND((B287-L286)/Point,0),ROUND((L286-B287)/Point,0)),"")</f>
        <v/>
      </c>
      <c r="O287" s="6" t="str">
        <f aca="false">(IF(AND(N(N287)&gt;0,I286=-1),1,IF(AND(N(N287)&lt;0,I286=-1),-1,IF(AND(N(N287)&gt;0,I286=1),2,IF(AND(N(N287)&lt;0,I286=1),-2,"")))))</f>
        <v/>
      </c>
      <c r="P287" s="0" t="str">
        <f aca="false">IF(N287&lt;&gt;"",ABS(N287),"")</f>
        <v/>
      </c>
    </row>
    <row r="288" customFormat="false" ht="12.8" hidden="false" customHeight="false" outlineLevel="0" collapsed="false">
      <c r="A288" s="4" t="n">
        <v>43810.625</v>
      </c>
      <c r="B288" s="5" t="n">
        <v>1.31441</v>
      </c>
      <c r="C288" s="5" t="n">
        <v>1.31731</v>
      </c>
      <c r="D288" s="5" t="n">
        <v>1.31438</v>
      </c>
      <c r="E288" s="5" t="n">
        <v>1.31698</v>
      </c>
      <c r="F288" s="0" t="n">
        <v>3158</v>
      </c>
      <c r="G288" s="0" t="n">
        <f aca="false">ROW()-3</f>
        <v>285</v>
      </c>
      <c r="H288" s="5" t="n">
        <f aca="true">IF(G288&gt;(MovingPeriod+MovingShift),AVERAGE(INDIRECT("E"&amp;(ROW()-MovingPeriod-MovingShift)&amp;":"&amp;"E"&amp;ROW()-MovingShift)),"")</f>
        <v>1.31427538461538</v>
      </c>
      <c r="I288" s="6" t="str">
        <f aca="false">IF(AND(B288&gt;H288,E288&lt;H288),-1,IF(AND(B288&lt;H288,E288&gt;H288),1,""))</f>
        <v/>
      </c>
      <c r="J288" s="0" t="n">
        <f aca="false">IF(AND(I288=-1,J287=""),-1,IF(AND(I288=1,J287=""),1,IF(OR(AND(I288="",J287=1),AND(I288="",J287=-1),I288=J287),J287,"")))</f>
        <v>-1</v>
      </c>
      <c r="K288" s="0" t="str">
        <f aca="false">IF(AND(J287=1,J286=""),INDEX(DealTypes,1),IF(AND(J287=-1,J286=""),INDEX(DealTypes,2),IF(OR(AND(J287="",J286=1),AND(J287="",J286=-1)),INDEX(DealTypes,3),"")))</f>
        <v/>
      </c>
      <c r="L288" s="0" t="n">
        <f aca="false">IF(K288=INDEX(DealTypes,1),B288+Spread,IF(K288=INDEX(DealTypes,2),B288,IF(OR(K288=INDEX(DealTypes,3),N(L287)=0),"",L287)))</f>
        <v>1.31536</v>
      </c>
      <c r="M288" s="6" t="str">
        <f aca="false">IF(N288&lt;&gt;"",IF(COUNTIF(N$3:N288,N288)=1,MAX(M$4:M287)+1,""),"")</f>
        <v/>
      </c>
      <c r="N288" s="7" t="str">
        <f aca="false">IF(K288=INDEX(DealTypes,3),IF(I287=-1,ROUND((B288-L287)/Point,0),ROUND((L287-B288)/Point,0)),"")</f>
        <v/>
      </c>
      <c r="O288" s="6" t="str">
        <f aca="false">(IF(AND(N(N288)&gt;0,I287=-1),1,IF(AND(N(N288)&lt;0,I287=-1),-1,IF(AND(N(N288)&gt;0,I287=1),2,IF(AND(N(N288)&lt;0,I287=1),-2,"")))))</f>
        <v/>
      </c>
      <c r="P288" s="0" t="str">
        <f aca="false">IF(N288&lt;&gt;"",ABS(N288),"")</f>
        <v/>
      </c>
    </row>
    <row r="289" customFormat="false" ht="12.8" hidden="false" customHeight="false" outlineLevel="0" collapsed="false">
      <c r="A289" s="4" t="n">
        <v>43810.6666666667</v>
      </c>
      <c r="B289" s="5" t="n">
        <v>1.31701</v>
      </c>
      <c r="C289" s="5" t="n">
        <v>1.31862</v>
      </c>
      <c r="D289" s="5" t="n">
        <v>1.31674</v>
      </c>
      <c r="E289" s="5" t="n">
        <v>1.3182</v>
      </c>
      <c r="F289" s="0" t="n">
        <v>2940</v>
      </c>
      <c r="G289" s="0" t="n">
        <f aca="false">ROW()-3</f>
        <v>286</v>
      </c>
      <c r="H289" s="5" t="n">
        <f aca="true">IF(G289&gt;(MovingPeriod+MovingShift),AVERAGE(INDIRECT("E"&amp;(ROW()-MovingPeriod-MovingShift)&amp;":"&amp;"E"&amp;ROW()-MovingShift)),"")</f>
        <v>1.31376615384615</v>
      </c>
      <c r="I289" s="0" t="str">
        <f aca="false">IF(AND(B289&gt;H289,E289&lt;H289),-1,IF(AND(B289&lt;H289,E289&gt;H289),1,""))</f>
        <v/>
      </c>
      <c r="J289" s="0" t="n">
        <f aca="false">IF(AND(I289=-1,J288=""),-1,IF(AND(I289=1,J288=""),1,IF(OR(AND(I289="",J288=1),AND(I289="",J288=-1),I289=J288),J288,"")))</f>
        <v>-1</v>
      </c>
      <c r="K289" s="0" t="str">
        <f aca="false">IF(AND(J288=1,J287=""),INDEX(DealTypes,1),IF(AND(J288=-1,J287=""),INDEX(DealTypes,2),IF(OR(AND(J288="",J287=1),AND(J288="",J287=-1)),INDEX(DealTypes,3),"")))</f>
        <v/>
      </c>
      <c r="L289" s="0" t="n">
        <f aca="false">IF(K289=INDEX(DealTypes,1),B289+Spread,IF(K289=INDEX(DealTypes,2),B289,IF(OR(K289=INDEX(DealTypes,3),N(L288)=0),"",L288)))</f>
        <v>1.31536</v>
      </c>
      <c r="M289" s="6" t="str">
        <f aca="false">IF(N289&lt;&gt;"",IF(COUNTIF(N$3:N289,N289)=1,MAX(M$4:M288)+1,""),"")</f>
        <v/>
      </c>
      <c r="N289" s="7" t="str">
        <f aca="false">IF(K289=INDEX(DealTypes,3),IF(I288=-1,ROUND((B289-L288)/Point,0),ROUND((L288-B289)/Point,0)),"")</f>
        <v/>
      </c>
      <c r="O289" s="6" t="str">
        <f aca="false">(IF(AND(N(N289)&gt;0,I288=-1),1,IF(AND(N(N289)&lt;0,I288=-1),-1,IF(AND(N(N289)&gt;0,I288=1),2,IF(AND(N(N289)&lt;0,I288=1),-2,"")))))</f>
        <v/>
      </c>
      <c r="P289" s="0" t="str">
        <f aca="false">IF(N289&lt;&gt;"",ABS(N289),"")</f>
        <v/>
      </c>
    </row>
    <row r="290" customFormat="false" ht="12.8" hidden="false" customHeight="false" outlineLevel="0" collapsed="false">
      <c r="A290" s="4" t="n">
        <v>43810.7083333333</v>
      </c>
      <c r="B290" s="5" t="n">
        <v>1.3182</v>
      </c>
      <c r="C290" s="5" t="n">
        <v>1.3184</v>
      </c>
      <c r="D290" s="5" t="n">
        <v>1.3171</v>
      </c>
      <c r="E290" s="5" t="n">
        <v>1.31763</v>
      </c>
      <c r="F290" s="0" t="n">
        <v>2581</v>
      </c>
      <c r="G290" s="0" t="n">
        <f aca="false">ROW()-3</f>
        <v>287</v>
      </c>
      <c r="H290" s="5" t="n">
        <f aca="true">IF(G290&gt;(MovingPeriod+MovingShift),AVERAGE(INDIRECT("E"&amp;(ROW()-MovingPeriod-MovingShift)&amp;":"&amp;"E"&amp;ROW()-MovingShift)),"")</f>
        <v>1.31337230769231</v>
      </c>
      <c r="I290" s="0" t="str">
        <f aca="false">IF(AND(B290&gt;H290,E290&lt;H290),-1,IF(AND(B290&lt;H290,E290&gt;H290),1,""))</f>
        <v/>
      </c>
      <c r="J290" s="0" t="n">
        <f aca="false">IF(AND(I290=-1,J289=""),-1,IF(AND(I290=1,J289=""),1,IF(OR(AND(I290="",J289=1),AND(I290="",J289=-1),I290=J289),J289,"")))</f>
        <v>-1</v>
      </c>
      <c r="K290" s="0" t="str">
        <f aca="false">IF(AND(J289=1,J288=""),INDEX(DealTypes,1),IF(AND(J289=-1,J288=""),INDEX(DealTypes,2),IF(OR(AND(J289="",J288=1),AND(J289="",J288=-1)),INDEX(DealTypes,3),"")))</f>
        <v/>
      </c>
      <c r="L290" s="0" t="n">
        <f aca="false">IF(K290=INDEX(DealTypes,1),B290+Spread,IF(K290=INDEX(DealTypes,2),B290,IF(OR(K290=INDEX(DealTypes,3),N(L289)=0),"",L289)))</f>
        <v>1.31536</v>
      </c>
      <c r="M290" s="6" t="str">
        <f aca="false">IF(N290&lt;&gt;"",IF(COUNTIF(N$3:N290,N290)=1,MAX(M$4:M289)+1,""),"")</f>
        <v/>
      </c>
      <c r="N290" s="7" t="str">
        <f aca="false">IF(K290=INDEX(DealTypes,3),IF(I289=-1,ROUND((B290-L289)/Point,0),ROUND((L289-B290)/Point,0)),"")</f>
        <v/>
      </c>
      <c r="O290" s="6" t="str">
        <f aca="false">(IF(AND(N(N290)&gt;0,I289=-1),1,IF(AND(N(N290)&lt;0,I289=-1),-1,IF(AND(N(N290)&gt;0,I289=1),2,IF(AND(N(N290)&lt;0,I289=1),-2,"")))))</f>
        <v/>
      </c>
      <c r="P290" s="0" t="str">
        <f aca="false">IF(N290&lt;&gt;"",ABS(N290),"")</f>
        <v/>
      </c>
    </row>
    <row r="291" customFormat="false" ht="12.8" hidden="false" customHeight="false" outlineLevel="0" collapsed="false">
      <c r="A291" s="4" t="n">
        <v>43810.75</v>
      </c>
      <c r="B291" s="5" t="n">
        <v>1.31762</v>
      </c>
      <c r="C291" s="5" t="n">
        <v>1.31826</v>
      </c>
      <c r="D291" s="5" t="n">
        <v>1.31721</v>
      </c>
      <c r="E291" s="5" t="n">
        <v>1.31753</v>
      </c>
      <c r="F291" s="0" t="n">
        <v>1972</v>
      </c>
      <c r="G291" s="0" t="n">
        <f aca="false">ROW()-3</f>
        <v>288</v>
      </c>
      <c r="H291" s="5" t="n">
        <f aca="true">IF(G291&gt;(MovingPeriod+MovingShift),AVERAGE(INDIRECT("E"&amp;(ROW()-MovingPeriod-MovingShift)&amp;":"&amp;"E"&amp;ROW()-MovingShift)),"")</f>
        <v>1.31337230769231</v>
      </c>
      <c r="I291" s="0" t="str">
        <f aca="false">IF(AND(B291&gt;H291,E291&lt;H291),-1,IF(AND(B291&lt;H291,E291&gt;H291),1,""))</f>
        <v/>
      </c>
      <c r="J291" s="0" t="n">
        <f aca="false">IF(AND(I291=-1,J290=""),-1,IF(AND(I291=1,J290=""),1,IF(OR(AND(I291="",J290=1),AND(I291="",J290=-1),I291=J290),J290,"")))</f>
        <v>-1</v>
      </c>
      <c r="K291" s="0" t="str">
        <f aca="false">IF(AND(J290=1,J289=""),INDEX(DealTypes,1),IF(AND(J290=-1,J289=""),INDEX(DealTypes,2),IF(OR(AND(J290="",J289=1),AND(J290="",J289=-1)),INDEX(DealTypes,3),"")))</f>
        <v/>
      </c>
      <c r="L291" s="0" t="n">
        <f aca="false">IF(K291=INDEX(DealTypes,1),B291+Spread,IF(K291=INDEX(DealTypes,2),B291,IF(OR(K291=INDEX(DealTypes,3),N(L290)=0),"",L290)))</f>
        <v>1.31536</v>
      </c>
      <c r="M291" s="6" t="str">
        <f aca="false">IF(N291&lt;&gt;"",IF(COUNTIF(N$3:N291,N291)=1,MAX(M$4:M290)+1,""),"")</f>
        <v/>
      </c>
      <c r="N291" s="7" t="str">
        <f aca="false">IF(K291=INDEX(DealTypes,3),IF(I290=-1,ROUND((B291-L290)/Point,0),ROUND((L290-B291)/Point,0)),"")</f>
        <v/>
      </c>
      <c r="O291" s="6" t="str">
        <f aca="false">(IF(AND(N(N291)&gt;0,I290=-1),1,IF(AND(N(N291)&lt;0,I290=-1),-1,IF(AND(N(N291)&gt;0,I290=1),2,IF(AND(N(N291)&lt;0,I290=1),-2,"")))))</f>
        <v/>
      </c>
      <c r="P291" s="0" t="str">
        <f aca="false">IF(N291&lt;&gt;"",ABS(N291),"")</f>
        <v/>
      </c>
    </row>
    <row r="292" customFormat="false" ht="12.8" hidden="false" customHeight="false" outlineLevel="0" collapsed="false">
      <c r="A292" s="4" t="n">
        <v>43810.7916666667</v>
      </c>
      <c r="B292" s="5" t="n">
        <v>1.31753</v>
      </c>
      <c r="C292" s="5" t="n">
        <v>1.31821</v>
      </c>
      <c r="D292" s="5" t="n">
        <v>1.31698</v>
      </c>
      <c r="E292" s="5" t="n">
        <v>1.31716</v>
      </c>
      <c r="F292" s="0" t="n">
        <v>2103</v>
      </c>
      <c r="G292" s="0" t="n">
        <f aca="false">ROW()-3</f>
        <v>289</v>
      </c>
      <c r="H292" s="5" t="n">
        <f aca="true">IF(G292&gt;(MovingPeriod+MovingShift),AVERAGE(INDIRECT("E"&amp;(ROW()-MovingPeriod-MovingShift)&amp;":"&amp;"E"&amp;ROW()-MovingShift)),"")</f>
        <v>1.31359153846154</v>
      </c>
      <c r="I292" s="0" t="str">
        <f aca="false">IF(AND(B292&gt;H292,E292&lt;H292),-1,IF(AND(B292&lt;H292,E292&gt;H292),1,""))</f>
        <v/>
      </c>
      <c r="J292" s="0" t="n">
        <f aca="false">IF(AND(I292=-1,J291=""),-1,IF(AND(I292=1,J291=""),1,IF(OR(AND(I292="",J291=1),AND(I292="",J291=-1),I292=J291),J291,"")))</f>
        <v>-1</v>
      </c>
      <c r="K292" s="0" t="str">
        <f aca="false">IF(AND(J291=1,J290=""),INDEX(DealTypes,1),IF(AND(J291=-1,J290=""),INDEX(DealTypes,2),IF(OR(AND(J291="",J290=1),AND(J291="",J290=-1)),INDEX(DealTypes,3),"")))</f>
        <v/>
      </c>
      <c r="L292" s="0" t="n">
        <f aca="false">IF(K292=INDEX(DealTypes,1),B292+Spread,IF(K292=INDEX(DealTypes,2),B292,IF(OR(K292=INDEX(DealTypes,3),N(L291)=0),"",L291)))</f>
        <v>1.31536</v>
      </c>
      <c r="M292" s="6" t="str">
        <f aca="false">IF(N292&lt;&gt;"",IF(COUNTIF(N$3:N292,N292)=1,MAX(M$4:M291)+1,""),"")</f>
        <v/>
      </c>
      <c r="N292" s="7" t="str">
        <f aca="false">IF(K292=INDEX(DealTypes,3),IF(I291=-1,ROUND((B292-L291)/Point,0),ROUND((L291-B292)/Point,0)),"")</f>
        <v/>
      </c>
      <c r="O292" s="6" t="str">
        <f aca="false">(IF(AND(N(N292)&gt;0,I291=-1),1,IF(AND(N(N292)&lt;0,I291=-1),-1,IF(AND(N(N292)&gt;0,I291=1),2,IF(AND(N(N292)&lt;0,I291=1),-2,"")))))</f>
        <v/>
      </c>
      <c r="P292" s="0" t="str">
        <f aca="false">IF(N292&lt;&gt;"",ABS(N292),"")</f>
        <v/>
      </c>
    </row>
    <row r="293" customFormat="false" ht="12.8" hidden="false" customHeight="false" outlineLevel="0" collapsed="false">
      <c r="A293" s="4" t="n">
        <v>43810.8333333333</v>
      </c>
      <c r="B293" s="5" t="n">
        <v>1.31715</v>
      </c>
      <c r="C293" s="5" t="n">
        <v>1.31834</v>
      </c>
      <c r="D293" s="5" t="n">
        <v>1.31693</v>
      </c>
      <c r="E293" s="5" t="n">
        <v>1.31747</v>
      </c>
      <c r="F293" s="0" t="n">
        <v>1896</v>
      </c>
      <c r="G293" s="0" t="n">
        <f aca="false">ROW()-3</f>
        <v>290</v>
      </c>
      <c r="H293" s="5" t="n">
        <f aca="true">IF(G293&gt;(MovingPeriod+MovingShift),AVERAGE(INDIRECT("E"&amp;(ROW()-MovingPeriod-MovingShift)&amp;":"&amp;"E"&amp;ROW()-MovingShift)),"")</f>
        <v>1.31370461538462</v>
      </c>
      <c r="I293" s="0" t="str">
        <f aca="false">IF(AND(B293&gt;H293,E293&lt;H293),-1,IF(AND(B293&lt;H293,E293&gt;H293),1,""))</f>
        <v/>
      </c>
      <c r="J293" s="0" t="n">
        <f aca="false">IF(AND(I293=-1,J292=""),-1,IF(AND(I293=1,J292=""),1,IF(OR(AND(I293="",J292=1),AND(I293="",J292=-1),I293=J292),J292,"")))</f>
        <v>-1</v>
      </c>
      <c r="K293" s="0" t="str">
        <f aca="false">IF(AND(J292=1,J291=""),INDEX(DealTypes,1),IF(AND(J292=-1,J291=""),INDEX(DealTypes,2),IF(OR(AND(J292="",J291=1),AND(J292="",J291=-1)),INDEX(DealTypes,3),"")))</f>
        <v/>
      </c>
      <c r="L293" s="0" t="n">
        <f aca="false">IF(K293=INDEX(DealTypes,1),B293+Spread,IF(K293=INDEX(DealTypes,2),B293,IF(OR(K293=INDEX(DealTypes,3),N(L292)=0),"",L292)))</f>
        <v>1.31536</v>
      </c>
      <c r="M293" s="6" t="str">
        <f aca="false">IF(N293&lt;&gt;"",IF(COUNTIF(N$3:N293,N293)=1,MAX(M$4:M292)+1,""),"")</f>
        <v/>
      </c>
      <c r="N293" s="7" t="str">
        <f aca="false">IF(K293=INDEX(DealTypes,3),IF(I292=-1,ROUND((B293-L292)/Point,0),ROUND((L292-B293)/Point,0)),"")</f>
        <v/>
      </c>
      <c r="O293" s="6" t="str">
        <f aca="false">(IF(AND(N(N293)&gt;0,I292=-1),1,IF(AND(N(N293)&lt;0,I292=-1),-1,IF(AND(N(N293)&gt;0,I292=1),2,IF(AND(N(N293)&lt;0,I292=1),-2,"")))))</f>
        <v/>
      </c>
      <c r="P293" s="0" t="str">
        <f aca="false">IF(N293&lt;&gt;"",ABS(N293),"")</f>
        <v/>
      </c>
    </row>
    <row r="294" customFormat="false" ht="12.8" hidden="false" customHeight="false" outlineLevel="0" collapsed="false">
      <c r="A294" s="4" t="n">
        <v>43810.875</v>
      </c>
      <c r="B294" s="5" t="n">
        <v>1.31757</v>
      </c>
      <c r="C294" s="5" t="n">
        <v>1.3207</v>
      </c>
      <c r="D294" s="5" t="n">
        <v>1.31677</v>
      </c>
      <c r="E294" s="5" t="n">
        <v>1.32068</v>
      </c>
      <c r="F294" s="0" t="n">
        <v>3982</v>
      </c>
      <c r="G294" s="0" t="n">
        <f aca="false">ROW()-3</f>
        <v>291</v>
      </c>
      <c r="H294" s="5" t="n">
        <f aca="true">IF(G294&gt;(MovingPeriod+MovingShift),AVERAGE(INDIRECT("E"&amp;(ROW()-MovingPeriod-MovingShift)&amp;":"&amp;"E"&amp;ROW()-MovingShift)),"")</f>
        <v>1.31398615384615</v>
      </c>
      <c r="I294" s="6" t="str">
        <f aca="false">IF(AND(B294&gt;H294,E294&lt;H294),-1,IF(AND(B294&lt;H294,E294&gt;H294),1,""))</f>
        <v/>
      </c>
      <c r="J294" s="0" t="n">
        <f aca="false">IF(AND(I294=-1,J293=""),-1,IF(AND(I294=1,J293=""),1,IF(OR(AND(I294="",J293=1),AND(I294="",J293=-1),I294=J293),J293,"")))</f>
        <v>-1</v>
      </c>
      <c r="K294" s="0" t="str">
        <f aca="false">IF(AND(J293=1,J292=""),INDEX(DealTypes,1),IF(AND(J293=-1,J292=""),INDEX(DealTypes,2),IF(OR(AND(J293="",J292=1),AND(J293="",J292=-1)),INDEX(DealTypes,3),"")))</f>
        <v/>
      </c>
      <c r="L294" s="0" t="n">
        <f aca="false">IF(K294=INDEX(DealTypes,1),B294+Spread,IF(K294=INDEX(DealTypes,2),B294,IF(OR(K294=INDEX(DealTypes,3),N(L293)=0),"",L293)))</f>
        <v>1.31536</v>
      </c>
      <c r="M294" s="6" t="str">
        <f aca="false">IF(N294&lt;&gt;"",IF(COUNTIF(N$3:N294,N294)=1,MAX(M$4:M293)+1,""),"")</f>
        <v/>
      </c>
      <c r="N294" s="7" t="str">
        <f aca="false">IF(K294=INDEX(DealTypes,3),IF(I293=-1,ROUND((B294-L293)/Point,0),ROUND((L293-B294)/Point,0)),"")</f>
        <v/>
      </c>
      <c r="O294" s="6" t="str">
        <f aca="false">(IF(AND(N(N294)&gt;0,I293=-1),1,IF(AND(N(N294)&lt;0,I293=-1),-1,IF(AND(N(N294)&gt;0,I293=1),2,IF(AND(N(N294)&lt;0,I293=1),-2,"")))))</f>
        <v/>
      </c>
      <c r="P294" s="0" t="str">
        <f aca="false">IF(N294&lt;&gt;"",ABS(N294),"")</f>
        <v/>
      </c>
    </row>
    <row r="295" customFormat="false" ht="12.8" hidden="false" customHeight="false" outlineLevel="0" collapsed="false">
      <c r="A295" s="4" t="n">
        <v>43810.9166666667</v>
      </c>
      <c r="B295" s="5" t="n">
        <v>1.32068</v>
      </c>
      <c r="C295" s="5" t="n">
        <v>1.32131</v>
      </c>
      <c r="D295" s="5" t="n">
        <v>1.31972</v>
      </c>
      <c r="E295" s="5" t="n">
        <v>1.32073</v>
      </c>
      <c r="F295" s="0" t="n">
        <v>2748</v>
      </c>
      <c r="G295" s="0" t="n">
        <f aca="false">ROW()-3</f>
        <v>292</v>
      </c>
      <c r="H295" s="5" t="n">
        <f aca="true">IF(G295&gt;(MovingPeriod+MovingShift),AVERAGE(INDIRECT("E"&amp;(ROW()-MovingPeriod-MovingShift)&amp;":"&amp;"E"&amp;ROW()-MovingShift)),"")</f>
        <v>1.31436461538462</v>
      </c>
      <c r="I295" s="0" t="str">
        <f aca="false">IF(AND(B295&gt;H295,E295&lt;H295),-1,IF(AND(B295&lt;H295,E295&gt;H295),1,""))</f>
        <v/>
      </c>
      <c r="J295" s="6" t="n">
        <f aca="false">IF(AND(I295=-1,J294=""),-1,IF(AND(I295=1,J294=""),1,IF(OR(AND(I295="",J294=1),AND(I295="",J294=-1),I295=J294),J294,"")))</f>
        <v>-1</v>
      </c>
      <c r="K295" s="0" t="str">
        <f aca="false">IF(AND(J294=1,J293=""),INDEX(DealTypes,1),IF(AND(J294=-1,J293=""),INDEX(DealTypes,2),IF(OR(AND(J294="",J293=1),AND(J294="",J293=-1)),INDEX(DealTypes,3),"")))</f>
        <v/>
      </c>
      <c r="L295" s="0" t="n">
        <f aca="false">IF(K295=INDEX(DealTypes,1),B295+Spread,IF(K295=INDEX(DealTypes,2),B295,IF(OR(K295=INDEX(DealTypes,3),N(L294)=0),"",L294)))</f>
        <v>1.31536</v>
      </c>
      <c r="M295" s="6" t="str">
        <f aca="false">IF(N295&lt;&gt;"",IF(COUNTIF(N$3:N295,N295)=1,MAX(M$4:M294)+1,""),"")</f>
        <v/>
      </c>
      <c r="N295" s="7" t="str">
        <f aca="false">IF(K295=INDEX(DealTypes,3),IF(I294=-1,ROUND((B295-L294)/Point,0),ROUND((L294-B295)/Point,0)),"")</f>
        <v/>
      </c>
      <c r="O295" s="6" t="str">
        <f aca="false">(IF(AND(N(N295)&gt;0,I294=-1),1,IF(AND(N(N295)&lt;0,I294=-1),-1,IF(AND(N(N295)&gt;0,I294=1),2,IF(AND(N(N295)&lt;0,I294=1),-2,"")))))</f>
        <v/>
      </c>
      <c r="P295" s="0" t="str">
        <f aca="false">IF(N295&lt;&gt;"",ABS(N295),"")</f>
        <v/>
      </c>
    </row>
    <row r="296" customFormat="false" ht="12.8" hidden="false" customHeight="false" outlineLevel="0" collapsed="false">
      <c r="A296" s="4" t="n">
        <v>43810.9583333333</v>
      </c>
      <c r="B296" s="5" t="n">
        <v>1.32073</v>
      </c>
      <c r="C296" s="5" t="n">
        <v>1.32073</v>
      </c>
      <c r="D296" s="5" t="n">
        <v>1.31908</v>
      </c>
      <c r="E296" s="5" t="n">
        <v>1.31939</v>
      </c>
      <c r="F296" s="0" t="n">
        <v>1110</v>
      </c>
      <c r="G296" s="0" t="n">
        <f aca="false">ROW()-3</f>
        <v>293</v>
      </c>
      <c r="H296" s="5" t="n">
        <f aca="true">IF(G296&gt;(MovingPeriod+MovingShift),AVERAGE(INDIRECT("E"&amp;(ROW()-MovingPeriod-MovingShift)&amp;":"&amp;"E"&amp;ROW()-MovingShift)),"")</f>
        <v>1.31468153846154</v>
      </c>
      <c r="I296" s="0" t="str">
        <f aca="false">IF(AND(B296&gt;H296,E296&lt;H296),-1,IF(AND(B296&lt;H296,E296&gt;H296),1,""))</f>
        <v/>
      </c>
      <c r="J296" s="6" t="n">
        <f aca="false">IF(AND(I296=-1,J295=""),-1,IF(AND(I296=1,J295=""),1,IF(OR(AND(I296="",J295=1),AND(I296="",J295=-1),I296=J295),J295,"")))</f>
        <v>-1</v>
      </c>
      <c r="K296" s="0" t="str">
        <f aca="false">IF(AND(J295=1,J294=""),INDEX(DealTypes,1),IF(AND(J295=-1,J294=""),INDEX(DealTypes,2),IF(OR(AND(J295="",J294=1),AND(J295="",J294=-1)),INDEX(DealTypes,3),"")))</f>
        <v/>
      </c>
      <c r="L296" s="6" t="n">
        <f aca="false">IF(K296=INDEX(DealTypes,1),B296+Spread,IF(K296=INDEX(DealTypes,2),B296,IF(OR(K296=INDEX(DealTypes,3),N(L295)=0),"",L295)))</f>
        <v>1.31536</v>
      </c>
      <c r="M296" s="6" t="str">
        <f aca="false">IF(N296&lt;&gt;"",IF(COUNTIF(N$3:N296,N296)=1,MAX(M$4:M295)+1,""),"")</f>
        <v/>
      </c>
      <c r="N296" s="7" t="str">
        <f aca="false">IF(K296=INDEX(DealTypes,3),IF(I295=-1,ROUND((B296-L295)/Point,0),ROUND((L295-B296)/Point,0)),"")</f>
        <v/>
      </c>
      <c r="O296" s="6" t="str">
        <f aca="false">(IF(AND(N(N296)&gt;0,I295=-1),1,IF(AND(N(N296)&lt;0,I295=-1),-1,IF(AND(N(N296)&gt;0,I295=1),2,IF(AND(N(N296)&lt;0,I295=1),-2,"")))))</f>
        <v/>
      </c>
      <c r="P296" s="0" t="str">
        <f aca="false">IF(N296&lt;&gt;"",ABS(N296),"")</f>
        <v/>
      </c>
    </row>
    <row r="297" customFormat="false" ht="12.8" hidden="false" customHeight="false" outlineLevel="0" collapsed="false">
      <c r="A297" s="4" t="n">
        <v>43811</v>
      </c>
      <c r="B297" s="5" t="n">
        <v>1.31937</v>
      </c>
      <c r="C297" s="5" t="n">
        <v>1.32055</v>
      </c>
      <c r="D297" s="5" t="n">
        <v>1.31898</v>
      </c>
      <c r="E297" s="5" t="n">
        <v>1.31987</v>
      </c>
      <c r="F297" s="0" t="n">
        <v>897</v>
      </c>
      <c r="G297" s="0" t="n">
        <f aca="false">ROW()-3</f>
        <v>294</v>
      </c>
      <c r="H297" s="5" t="n">
        <f aca="true">IF(G297&gt;(MovingPeriod+MovingShift),AVERAGE(INDIRECT("E"&amp;(ROW()-MovingPeriod-MovingShift)&amp;":"&amp;"E"&amp;ROW()-MovingShift)),"")</f>
        <v>1.31497538461538</v>
      </c>
      <c r="I297" s="0" t="str">
        <f aca="false">IF(AND(B297&gt;H297,E297&lt;H297),-1,IF(AND(B297&lt;H297,E297&gt;H297),1,""))</f>
        <v/>
      </c>
      <c r="J297" s="6" t="n">
        <f aca="false">IF(AND(I297=-1,J296=""),-1,IF(AND(I297=1,J296=""),1,IF(OR(AND(I297="",J296=1),AND(I297="",J296=-1),I297=J296),J296,"")))</f>
        <v>-1</v>
      </c>
      <c r="K297" s="0" t="str">
        <f aca="false">IF(AND(J296=1,J295=""),INDEX(DealTypes,1),IF(AND(J296=-1,J295=""),INDEX(DealTypes,2),IF(OR(AND(J296="",J295=1),AND(J296="",J295=-1)),INDEX(DealTypes,3),"")))</f>
        <v/>
      </c>
      <c r="L297" s="6" t="n">
        <f aca="false">IF(K297=INDEX(DealTypes,1),B297+Spread,IF(K297=INDEX(DealTypes,2),B297,IF(OR(K297=INDEX(DealTypes,3),N(L296)=0),"",L296)))</f>
        <v>1.31536</v>
      </c>
      <c r="M297" s="6" t="str">
        <f aca="false">IF(N297&lt;&gt;"",IF(COUNTIF(N$3:N297,N297)=1,MAX(M$4:M296)+1,""),"")</f>
        <v/>
      </c>
      <c r="N297" s="7" t="str">
        <f aca="false">IF(K297=INDEX(DealTypes,3),IF(I296=-1,ROUND((B297-L296)/Point,0),ROUND((L296-B297)/Point,0)),"")</f>
        <v/>
      </c>
      <c r="O297" s="6" t="str">
        <f aca="false">(IF(AND(N(N297)&gt;0,I296=-1),1,IF(AND(N(N297)&lt;0,I296=-1),-1,IF(AND(N(N297)&gt;0,I296=1),2,IF(AND(N(N297)&lt;0,I296=1),-2,"")))))</f>
        <v/>
      </c>
      <c r="P297" s="0" t="str">
        <f aca="false">IF(N297&lt;&gt;"",ABS(N297),"")</f>
        <v/>
      </c>
    </row>
    <row r="298" customFormat="false" ht="12.8" hidden="false" customHeight="false" outlineLevel="0" collapsed="false">
      <c r="A298" s="4" t="n">
        <v>43811.0416666667</v>
      </c>
      <c r="B298" s="5" t="n">
        <v>1.31987</v>
      </c>
      <c r="C298" s="5" t="n">
        <v>1.32001</v>
      </c>
      <c r="D298" s="5" t="n">
        <v>1.31925</v>
      </c>
      <c r="E298" s="5" t="n">
        <v>1.31993</v>
      </c>
      <c r="F298" s="0" t="n">
        <v>1239</v>
      </c>
      <c r="G298" s="0" t="n">
        <f aca="false">ROW()-3</f>
        <v>295</v>
      </c>
      <c r="H298" s="5" t="n">
        <f aca="true">IF(G298&gt;(MovingPeriod+MovingShift),AVERAGE(INDIRECT("E"&amp;(ROW()-MovingPeriod-MovingShift)&amp;":"&amp;"E"&amp;ROW()-MovingShift)),"")</f>
        <v>1.31523769230769</v>
      </c>
      <c r="I298" s="0" t="str">
        <f aca="false">IF(AND(B298&gt;H298,E298&lt;H298),-1,IF(AND(B298&lt;H298,E298&gt;H298),1,""))</f>
        <v/>
      </c>
      <c r="J298" s="6" t="n">
        <f aca="false">IF(AND(I298=-1,J297=""),-1,IF(AND(I298=1,J297=""),1,IF(OR(AND(I298="",J297=1),AND(I298="",J297=-1),I298=J297),J297,"")))</f>
        <v>-1</v>
      </c>
      <c r="K298" s="0" t="str">
        <f aca="false">IF(AND(J297=1,J296=""),INDEX(DealTypes,1),IF(AND(J297=-1,J296=""),INDEX(DealTypes,2),IF(OR(AND(J297="",J296=1),AND(J297="",J296=-1)),INDEX(DealTypes,3),"")))</f>
        <v/>
      </c>
      <c r="L298" s="6" t="n">
        <f aca="false">IF(K298=INDEX(DealTypes,1),B298+Spread,IF(K298=INDEX(DealTypes,2),B298,IF(OR(K298=INDEX(DealTypes,3),N(L297)=0),"",L297)))</f>
        <v>1.31536</v>
      </c>
      <c r="M298" s="6" t="str">
        <f aca="false">IF(N298&lt;&gt;"",IF(COUNTIF(N$3:N298,N298)=1,MAX(M$4:M297)+1,""),"")</f>
        <v/>
      </c>
      <c r="N298" s="7" t="str">
        <f aca="false">IF(K298=INDEX(DealTypes,3),IF(I297=-1,ROUND((B298-L297)/Point,0),ROUND((L297-B298)/Point,0)),"")</f>
        <v/>
      </c>
      <c r="O298" s="6" t="str">
        <f aca="false">(IF(AND(N(N298)&gt;0,I297=-1),1,IF(AND(N(N298)&lt;0,I297=-1),-1,IF(AND(N(N298)&gt;0,I297=1),2,IF(AND(N(N298)&lt;0,I297=1),-2,"")))))</f>
        <v/>
      </c>
      <c r="P298" s="0" t="str">
        <f aca="false">IF(N298&lt;&gt;"",ABS(N298),"")</f>
        <v/>
      </c>
    </row>
    <row r="299" customFormat="false" ht="12.8" hidden="false" customHeight="false" outlineLevel="0" collapsed="false">
      <c r="A299" s="4" t="n">
        <v>43811.0833333333</v>
      </c>
      <c r="B299" s="5" t="n">
        <v>1.31989</v>
      </c>
      <c r="C299" s="5" t="n">
        <v>1.32101</v>
      </c>
      <c r="D299" s="5" t="n">
        <v>1.31989</v>
      </c>
      <c r="E299" s="5" t="n">
        <v>1.32076</v>
      </c>
      <c r="F299" s="0" t="n">
        <v>1192</v>
      </c>
      <c r="G299" s="0" t="n">
        <f aca="false">ROW()-3</f>
        <v>296</v>
      </c>
      <c r="H299" s="5" t="n">
        <f aca="true">IF(G299&gt;(MovingPeriod+MovingShift),AVERAGE(INDIRECT("E"&amp;(ROW()-MovingPeriod-MovingShift)&amp;":"&amp;"E"&amp;ROW()-MovingShift)),"")</f>
        <v>1.31552846153846</v>
      </c>
      <c r="I299" s="6" t="str">
        <f aca="false">IF(AND(B299&gt;H299,E299&lt;H299),-1,IF(AND(B299&lt;H299,E299&gt;H299),1,""))</f>
        <v/>
      </c>
      <c r="J299" s="6" t="n">
        <f aca="false">IF(AND(I299=-1,J298=""),-1,IF(AND(I299=1,J298=""),1,IF(OR(AND(I299="",J298=1),AND(I299="",J298=-1),I299=J298),J298,"")))</f>
        <v>-1</v>
      </c>
      <c r="K299" s="0" t="str">
        <f aca="false">IF(AND(J298=1,J297=""),INDEX(DealTypes,1),IF(AND(J298=-1,J297=""),INDEX(DealTypes,2),IF(OR(AND(J298="",J297=1),AND(J298="",J297=-1)),INDEX(DealTypes,3),"")))</f>
        <v/>
      </c>
      <c r="L299" s="6" t="n">
        <f aca="false">IF(K299=INDEX(DealTypes,1),B299+Spread,IF(K299=INDEX(DealTypes,2),B299,IF(OR(K299=INDEX(DealTypes,3),N(L298)=0),"",L298)))</f>
        <v>1.31536</v>
      </c>
      <c r="M299" s="6" t="str">
        <f aca="false">IF(N299&lt;&gt;"",IF(COUNTIF(N$3:N299,N299)=1,MAX(M$4:M298)+1,""),"")</f>
        <v/>
      </c>
      <c r="N299" s="7" t="str">
        <f aca="false">IF(K299=INDEX(DealTypes,3),IF(I298=-1,ROUND((B299-L298)/Point,0),ROUND((L298-B299)/Point,0)),"")</f>
        <v/>
      </c>
      <c r="O299" s="6" t="str">
        <f aca="false">(IF(AND(N(N299)&gt;0,I298=-1),1,IF(AND(N(N299)&lt;0,I298=-1),-1,IF(AND(N(N299)&gt;0,I298=1),2,IF(AND(N(N299)&lt;0,I298=1),-2,"")))))</f>
        <v/>
      </c>
      <c r="P299" s="0" t="str">
        <f aca="false">IF(N299&lt;&gt;"",ABS(N299),"")</f>
        <v/>
      </c>
    </row>
    <row r="300" customFormat="false" ht="12.8" hidden="false" customHeight="false" outlineLevel="0" collapsed="false">
      <c r="A300" s="4" t="n">
        <v>43811.125</v>
      </c>
      <c r="B300" s="5" t="n">
        <v>1.32077</v>
      </c>
      <c r="C300" s="5" t="n">
        <v>1.32288</v>
      </c>
      <c r="D300" s="5" t="n">
        <v>1.32034</v>
      </c>
      <c r="E300" s="5" t="n">
        <v>1.32256</v>
      </c>
      <c r="F300" s="0" t="n">
        <v>1073</v>
      </c>
      <c r="G300" s="0" t="n">
        <f aca="false">ROW()-3</f>
        <v>297</v>
      </c>
      <c r="H300" s="5" t="n">
        <f aca="true">IF(G300&gt;(MovingPeriod+MovingShift),AVERAGE(INDIRECT("E"&amp;(ROW()-MovingPeriod-MovingShift)&amp;":"&amp;"E"&amp;ROW()-MovingShift)),"")</f>
        <v>1.31610846153846</v>
      </c>
      <c r="I300" s="0" t="str">
        <f aca="false">IF(AND(B300&gt;H300,E300&lt;H300),-1,IF(AND(B300&lt;H300,E300&gt;H300),1,""))</f>
        <v/>
      </c>
      <c r="J300" s="6" t="n">
        <f aca="false">IF(AND(I300=-1,J299=""),-1,IF(AND(I300=1,J299=""),1,IF(OR(AND(I300="",J299=1),AND(I300="",J299=-1),I300=J299),J299,"")))</f>
        <v>-1</v>
      </c>
      <c r="K300" s="0" t="str">
        <f aca="false">IF(AND(J299=1,J298=""),INDEX(DealTypes,1),IF(AND(J299=-1,J298=""),INDEX(DealTypes,2),IF(OR(AND(J299="",J298=1),AND(J299="",J298=-1)),INDEX(DealTypes,3),"")))</f>
        <v/>
      </c>
      <c r="L300" s="6" t="n">
        <f aca="false">IF(K300=INDEX(DealTypes,1),B300+Spread,IF(K300=INDEX(DealTypes,2),B300,IF(OR(K300=INDEX(DealTypes,3),N(L299)=0),"",L299)))</f>
        <v>1.31536</v>
      </c>
      <c r="M300" s="6" t="str">
        <f aca="false">IF(N300&lt;&gt;"",IF(COUNTIF(N$3:N300,N300)=1,MAX(M$4:M299)+1,""),"")</f>
        <v/>
      </c>
      <c r="N300" s="7" t="str">
        <f aca="false">IF(K300=INDEX(DealTypes,3),IF(I299=-1,ROUND((B300-L299)/Point,0),ROUND((L299-B300)/Point,0)),"")</f>
        <v/>
      </c>
      <c r="O300" s="6" t="str">
        <f aca="false">(IF(AND(N(N300)&gt;0,I299=-1),1,IF(AND(N(N300)&lt;0,I299=-1),-1,IF(AND(N(N300)&gt;0,I299=1),2,IF(AND(N(N300)&lt;0,I299=1),-2,"")))))</f>
        <v/>
      </c>
      <c r="P300" s="0" t="str">
        <f aca="false">IF(N300&lt;&gt;"",ABS(N300),"")</f>
        <v/>
      </c>
    </row>
    <row r="301" customFormat="false" ht="12.8" hidden="false" customHeight="false" outlineLevel="0" collapsed="false">
      <c r="A301" s="4" t="n">
        <v>43811.1666666667</v>
      </c>
      <c r="B301" s="5" t="n">
        <v>1.32256</v>
      </c>
      <c r="C301" s="5" t="n">
        <v>1.32259</v>
      </c>
      <c r="D301" s="5" t="n">
        <v>1.32178</v>
      </c>
      <c r="E301" s="5" t="n">
        <v>1.32248</v>
      </c>
      <c r="F301" s="0" t="n">
        <v>1337</v>
      </c>
      <c r="G301" s="0" t="n">
        <f aca="false">ROW()-3</f>
        <v>298</v>
      </c>
      <c r="H301" s="5" t="n">
        <f aca="true">IF(G301&gt;(MovingPeriod+MovingShift),AVERAGE(INDIRECT("E"&amp;(ROW()-MovingPeriod-MovingShift)&amp;":"&amp;"E"&amp;ROW()-MovingShift)),"")</f>
        <v>1.31681692307692</v>
      </c>
      <c r="I301" s="0" t="str">
        <f aca="false">IF(AND(B301&gt;H301,E301&lt;H301),-1,IF(AND(B301&lt;H301,E301&gt;H301),1,""))</f>
        <v/>
      </c>
      <c r="J301" s="6" t="n">
        <f aca="false">IF(AND(I301=-1,J300=""),-1,IF(AND(I301=1,J300=""),1,IF(OR(AND(I301="",J300=1),AND(I301="",J300=-1),I301=J300),J300,"")))</f>
        <v>-1</v>
      </c>
      <c r="K301" s="0" t="str">
        <f aca="false">IF(AND(J300=1,J299=""),INDEX(DealTypes,1),IF(AND(J300=-1,J299=""),INDEX(DealTypes,2),IF(OR(AND(J300="",J299=1),AND(J300="",J299=-1)),INDEX(DealTypes,3),"")))</f>
        <v/>
      </c>
      <c r="L301" s="6" t="n">
        <f aca="false">IF(K301=INDEX(DealTypes,1),B301+Spread,IF(K301=INDEX(DealTypes,2),B301,IF(OR(K301=INDEX(DealTypes,3),N(L300)=0),"",L300)))</f>
        <v>1.31536</v>
      </c>
      <c r="M301" s="6" t="str">
        <f aca="false">IF(N301&lt;&gt;"",IF(COUNTIF(N$3:N301,N301)=1,MAX(M$4:M300)+1,""),"")</f>
        <v/>
      </c>
      <c r="N301" s="7" t="str">
        <f aca="false">IF(K301=INDEX(DealTypes,3),IF(I300=-1,ROUND((B301-L300)/Point,0),ROUND((L300-B301)/Point,0)),"")</f>
        <v/>
      </c>
      <c r="O301" s="6" t="str">
        <f aca="false">(IF(AND(N(N301)&gt;0,I300=-1),1,IF(AND(N(N301)&lt;0,I300=-1),-1,IF(AND(N(N301)&gt;0,I300=1),2,IF(AND(N(N301)&lt;0,I300=1),-2,"")))))</f>
        <v/>
      </c>
      <c r="P301" s="0" t="str">
        <f aca="false">IF(N301&lt;&gt;"",ABS(N301),"")</f>
        <v/>
      </c>
    </row>
    <row r="302" customFormat="false" ht="12.8" hidden="false" customHeight="false" outlineLevel="0" collapsed="false">
      <c r="A302" s="4" t="n">
        <v>43811.2083333333</v>
      </c>
      <c r="B302" s="5" t="n">
        <v>1.32252</v>
      </c>
      <c r="C302" s="5" t="n">
        <v>1.32264</v>
      </c>
      <c r="D302" s="5" t="n">
        <v>1.32204</v>
      </c>
      <c r="E302" s="5" t="n">
        <v>1.32232</v>
      </c>
      <c r="F302" s="0" t="n">
        <v>957</v>
      </c>
      <c r="G302" s="0" t="n">
        <f aca="false">ROW()-3</f>
        <v>299</v>
      </c>
      <c r="H302" s="5" t="n">
        <f aca="true">IF(G302&gt;(MovingPeriod+MovingShift),AVERAGE(INDIRECT("E"&amp;(ROW()-MovingPeriod-MovingShift)&amp;":"&amp;"E"&amp;ROW()-MovingShift)),"")</f>
        <v>1.31724846153846</v>
      </c>
      <c r="I302" s="0" t="str">
        <f aca="false">IF(AND(B302&gt;H302,E302&lt;H302),-1,IF(AND(B302&lt;H302,E302&gt;H302),1,""))</f>
        <v/>
      </c>
      <c r="J302" s="6" t="n">
        <f aca="false">IF(AND(I302=-1,J301=""),-1,IF(AND(I302=1,J301=""),1,IF(OR(AND(I302="",J301=1),AND(I302="",J301=-1),I302=J301),J301,"")))</f>
        <v>-1</v>
      </c>
      <c r="K302" s="0" t="str">
        <f aca="false">IF(AND(J301=1,J300=""),INDEX(DealTypes,1),IF(AND(J301=-1,J300=""),INDEX(DealTypes,2),IF(OR(AND(J301="",J300=1),AND(J301="",J300=-1)),INDEX(DealTypes,3),"")))</f>
        <v/>
      </c>
      <c r="L302" s="6" t="n">
        <f aca="false">IF(K302=INDEX(DealTypes,1),B302+Spread,IF(K302=INDEX(DealTypes,2),B302,IF(OR(K302=INDEX(DealTypes,3),N(L301)=0),"",L301)))</f>
        <v>1.31536</v>
      </c>
      <c r="M302" s="6" t="str">
        <f aca="false">IF(N302&lt;&gt;"",IF(COUNTIF(N$3:N302,N302)=1,MAX(M$4:M301)+1,""),"")</f>
        <v/>
      </c>
      <c r="N302" s="7" t="str">
        <f aca="false">IF(K302=INDEX(DealTypes,3),IF(I301=-1,ROUND((B302-L301)/Point,0),ROUND((L301-B302)/Point,0)),"")</f>
        <v/>
      </c>
      <c r="O302" s="6" t="str">
        <f aca="false">(IF(AND(N(N302)&gt;0,I301=-1),1,IF(AND(N(N302)&lt;0,I301=-1),-1,IF(AND(N(N302)&gt;0,I301=1),2,IF(AND(N(N302)&lt;0,I301=1),-2,"")))))</f>
        <v/>
      </c>
      <c r="P302" s="0" t="str">
        <f aca="false">IF(N302&lt;&gt;"",ABS(N302),"")</f>
        <v/>
      </c>
    </row>
    <row r="303" customFormat="false" ht="12.8" hidden="false" customHeight="false" outlineLevel="0" collapsed="false">
      <c r="A303" s="4" t="n">
        <v>43811.25</v>
      </c>
      <c r="B303" s="5" t="n">
        <v>1.32232</v>
      </c>
      <c r="C303" s="5" t="n">
        <v>1.32232</v>
      </c>
      <c r="D303" s="5" t="n">
        <v>1.32171</v>
      </c>
      <c r="E303" s="5" t="n">
        <v>1.32171</v>
      </c>
      <c r="F303" s="0" t="n">
        <v>700</v>
      </c>
      <c r="G303" s="0" t="n">
        <f aca="false">ROW()-3</f>
        <v>300</v>
      </c>
      <c r="H303" s="5" t="n">
        <f aca="true">IF(G303&gt;(MovingPeriod+MovingShift),AVERAGE(INDIRECT("E"&amp;(ROW()-MovingPeriod-MovingShift)&amp;":"&amp;"E"&amp;ROW()-MovingShift)),"")</f>
        <v>1.31771384615385</v>
      </c>
      <c r="I303" s="6" t="str">
        <f aca="false">IF(AND(B303&gt;H303,E303&lt;H303),-1,IF(AND(B303&lt;H303,E303&gt;H303),1,""))</f>
        <v/>
      </c>
      <c r="J303" s="6" t="n">
        <f aca="false">IF(AND(I303=-1,J302=""),-1,IF(AND(I303=1,J302=""),1,IF(OR(AND(I303="",J302=1),AND(I303="",J302=-1),I303=J302),J302,"")))</f>
        <v>-1</v>
      </c>
      <c r="K303" s="0" t="str">
        <f aca="false">IF(AND(J302=1,J301=""),INDEX(DealTypes,1),IF(AND(J302=-1,J301=""),INDEX(DealTypes,2),IF(OR(AND(J302="",J301=1),AND(J302="",J301=-1)),INDEX(DealTypes,3),"")))</f>
        <v/>
      </c>
      <c r="L303" s="6" t="n">
        <f aca="false">IF(K303=INDEX(DealTypes,1),B303+Spread,IF(K303=INDEX(DealTypes,2),B303,IF(OR(K303=INDEX(DealTypes,3),N(L302)=0),"",L302)))</f>
        <v>1.31536</v>
      </c>
      <c r="M303" s="6" t="str">
        <f aca="false">IF(N303&lt;&gt;"",IF(COUNTIF(N$3:N303,N303)=1,MAX(M$4:M302)+1,""),"")</f>
        <v/>
      </c>
      <c r="N303" s="7" t="str">
        <f aca="false">IF(K303=INDEX(DealTypes,3),IF(I302=-1,ROUND((B303-L302)/Point,0),ROUND((L302-B303)/Point,0)),"")</f>
        <v/>
      </c>
      <c r="O303" s="6" t="str">
        <f aca="false">(IF(AND(N(N303)&gt;0,I302=-1),1,IF(AND(N(N303)&lt;0,I302=-1),-1,IF(AND(N(N303)&gt;0,I302=1),2,IF(AND(N(N303)&lt;0,I302=1),-2,"")))))</f>
        <v/>
      </c>
      <c r="P303" s="0" t="str">
        <f aca="false">IF(N303&lt;&gt;"",ABS(N303),"")</f>
        <v/>
      </c>
    </row>
    <row r="304" customFormat="false" ht="12.8" hidden="false" customHeight="false" outlineLevel="0" collapsed="false">
      <c r="A304" s="4" t="n">
        <v>43811.2916666667</v>
      </c>
      <c r="B304" s="5" t="n">
        <v>1.32171</v>
      </c>
      <c r="C304" s="5" t="n">
        <v>1.32186</v>
      </c>
      <c r="D304" s="5" t="n">
        <v>1.32091</v>
      </c>
      <c r="E304" s="5" t="n">
        <v>1.32095</v>
      </c>
      <c r="F304" s="0" t="n">
        <v>789</v>
      </c>
      <c r="G304" s="0" t="n">
        <f aca="false">ROW()-3</f>
        <v>301</v>
      </c>
      <c r="H304" s="5" t="n">
        <f aca="true">IF(G304&gt;(MovingPeriod+MovingShift),AVERAGE(INDIRECT("E"&amp;(ROW()-MovingPeriod-MovingShift)&amp;":"&amp;"E"&amp;ROW()-MovingShift)),"")</f>
        <v>1.31807</v>
      </c>
      <c r="I304" s="0" t="str">
        <f aca="false">IF(AND(B304&gt;H304,E304&lt;H304),-1,IF(AND(B304&lt;H304,E304&gt;H304),1,""))</f>
        <v/>
      </c>
      <c r="J304" s="0" t="n">
        <f aca="false">IF(AND(I304=-1,J303=""),-1,IF(AND(I304=1,J303=""),1,IF(OR(AND(I304="",J303=1),AND(I304="",J303=-1),I304=J303),J303,"")))</f>
        <v>-1</v>
      </c>
      <c r="K304" s="0" t="str">
        <f aca="false">IF(AND(J303=1,J302=""),INDEX(DealTypes,1),IF(AND(J303=-1,J302=""),INDEX(DealTypes,2),IF(OR(AND(J303="",J302=1),AND(J303="",J302=-1)),INDEX(DealTypes,3),"")))</f>
        <v/>
      </c>
      <c r="L304" s="6" t="n">
        <f aca="false">IF(K304=INDEX(DealTypes,1),B304+Spread,IF(K304=INDEX(DealTypes,2),B304,IF(OR(K304=INDEX(DealTypes,3),N(L303)=0),"",L303)))</f>
        <v>1.31536</v>
      </c>
      <c r="M304" s="6" t="str">
        <f aca="false">IF(N304&lt;&gt;"",IF(COUNTIF(N$3:N304,N304)=1,MAX(M$4:M303)+1,""),"")</f>
        <v/>
      </c>
      <c r="N304" s="7" t="str">
        <f aca="false">IF(K304=INDEX(DealTypes,3),IF(I303=-1,ROUND((B304-L303)/Point,0),ROUND((L303-B304)/Point,0)),"")</f>
        <v/>
      </c>
      <c r="O304" s="6" t="str">
        <f aca="false">(IF(AND(N(N304)&gt;0,I303=-1),1,IF(AND(N(N304)&lt;0,I303=-1),-1,IF(AND(N(N304)&gt;0,I303=1),2,IF(AND(N(N304)&lt;0,I303=1),-2,"")))))</f>
        <v/>
      </c>
      <c r="P304" s="0" t="str">
        <f aca="false">IF(N304&lt;&gt;"",ABS(N304),"")</f>
        <v/>
      </c>
    </row>
    <row r="305" customFormat="false" ht="12.8" hidden="false" customHeight="false" outlineLevel="0" collapsed="false">
      <c r="A305" s="4" t="n">
        <v>43811.3333333333</v>
      </c>
      <c r="B305" s="5" t="n">
        <v>1.32095</v>
      </c>
      <c r="C305" s="5" t="n">
        <v>1.32144</v>
      </c>
      <c r="D305" s="5" t="n">
        <v>1.32055</v>
      </c>
      <c r="E305" s="5" t="n">
        <v>1.32096</v>
      </c>
      <c r="F305" s="0" t="n">
        <v>883</v>
      </c>
      <c r="G305" s="0" t="n">
        <f aca="false">ROW()-3</f>
        <v>302</v>
      </c>
      <c r="H305" s="5" t="n">
        <f aca="true">IF(G305&gt;(MovingPeriod+MovingShift),AVERAGE(INDIRECT("E"&amp;(ROW()-MovingPeriod-MovingShift)&amp;":"&amp;"E"&amp;ROW()-MovingShift)),"")</f>
        <v>1.31851307692308</v>
      </c>
      <c r="I305" s="0" t="str">
        <f aca="false">IF(AND(B305&gt;H305,E305&lt;H305),-1,IF(AND(B305&lt;H305,E305&gt;H305),1,""))</f>
        <v/>
      </c>
      <c r="J305" s="0" t="n">
        <f aca="false">IF(AND(I305=-1,J304=""),-1,IF(AND(I305=1,J304=""),1,IF(OR(AND(I305="",J304=1),AND(I305="",J304=-1),I305=J304),J304,"")))</f>
        <v>-1</v>
      </c>
      <c r="K305" s="0" t="str">
        <f aca="false">IF(AND(J304=1,J303=""),INDEX(DealTypes,1),IF(AND(J304=-1,J303=""),INDEX(DealTypes,2),IF(OR(AND(J304="",J303=1),AND(J304="",J303=-1)),INDEX(DealTypes,3),"")))</f>
        <v/>
      </c>
      <c r="L305" s="0" t="n">
        <f aca="false">IF(K305=INDEX(DealTypes,1),B305+Spread,IF(K305=INDEX(DealTypes,2),B305,IF(OR(K305=INDEX(DealTypes,3),N(L304)=0),"",L304)))</f>
        <v>1.31536</v>
      </c>
      <c r="M305" s="6" t="str">
        <f aca="false">IF(N305&lt;&gt;"",IF(COUNTIF(N$3:N305,N305)=1,MAX(M$4:M304)+1,""),"")</f>
        <v/>
      </c>
      <c r="N305" s="7" t="str">
        <f aca="false">IF(K305=INDEX(DealTypes,3),IF(I304=-1,ROUND((B305-L304)/Point,0),ROUND((L304-B305)/Point,0)),"")</f>
        <v/>
      </c>
      <c r="O305" s="6" t="str">
        <f aca="false">(IF(AND(N(N305)&gt;0,I304=-1),1,IF(AND(N(N305)&lt;0,I304=-1),-1,IF(AND(N(N305)&gt;0,I304=1),2,IF(AND(N(N305)&lt;0,I304=1),-2,"")))))</f>
        <v/>
      </c>
      <c r="P305" s="0" t="str">
        <f aca="false">IF(N305&lt;&gt;"",ABS(N305),"")</f>
        <v/>
      </c>
    </row>
    <row r="306" customFormat="false" ht="12.8" hidden="false" customHeight="false" outlineLevel="0" collapsed="false">
      <c r="A306" s="4" t="n">
        <v>43811.375</v>
      </c>
      <c r="B306" s="5" t="n">
        <v>1.32098</v>
      </c>
      <c r="C306" s="5" t="n">
        <v>1.32227</v>
      </c>
      <c r="D306" s="5" t="n">
        <v>1.3209</v>
      </c>
      <c r="E306" s="5" t="n">
        <v>1.32202</v>
      </c>
      <c r="F306" s="0" t="n">
        <v>1676</v>
      </c>
      <c r="G306" s="0" t="n">
        <f aca="false">ROW()-3</f>
        <v>303</v>
      </c>
      <c r="H306" s="5" t="n">
        <f aca="true">IF(G306&gt;(MovingPeriod+MovingShift),AVERAGE(INDIRECT("E"&amp;(ROW()-MovingPeriod-MovingShift)&amp;":"&amp;"E"&amp;ROW()-MovingShift)),"")</f>
        <v>1.31914538461538</v>
      </c>
      <c r="I306" s="6" t="str">
        <f aca="false">IF(AND(B306&gt;H306,E306&lt;H306),-1,IF(AND(B306&lt;H306,E306&gt;H306),1,""))</f>
        <v/>
      </c>
      <c r="J306" s="0" t="n">
        <f aca="false">IF(AND(I306=-1,J305=""),-1,IF(AND(I306=1,J305=""),1,IF(OR(AND(I306="",J305=1),AND(I306="",J305=-1),I306=J305),J305,"")))</f>
        <v>-1</v>
      </c>
      <c r="K306" s="0" t="str">
        <f aca="false">IF(AND(J305=1,J304=""),INDEX(DealTypes,1),IF(AND(J305=-1,J304=""),INDEX(DealTypes,2),IF(OR(AND(J305="",J304=1),AND(J305="",J304=-1)),INDEX(DealTypes,3),"")))</f>
        <v/>
      </c>
      <c r="L306" s="0" t="n">
        <f aca="false">IF(K306=INDEX(DealTypes,1),B306+Spread,IF(K306=INDEX(DealTypes,2),B306,IF(OR(K306=INDEX(DealTypes,3),N(L305)=0),"",L305)))</f>
        <v>1.31536</v>
      </c>
      <c r="M306" s="6" t="str">
        <f aca="false">IF(N306&lt;&gt;"",IF(COUNTIF(N$3:N306,N306)=1,MAX(M$4:M305)+1,""),"")</f>
        <v/>
      </c>
      <c r="N306" s="7" t="str">
        <f aca="false">IF(K306=INDEX(DealTypes,3),IF(I305=-1,ROUND((B306-L305)/Point,0),ROUND((L305-B306)/Point,0)),"")</f>
        <v/>
      </c>
      <c r="O306" s="6" t="str">
        <f aca="false">(IF(AND(N(N306)&gt;0,I305=-1),1,IF(AND(N(N306)&lt;0,I305=-1),-1,IF(AND(N(N306)&gt;0,I305=1),2,IF(AND(N(N306)&lt;0,I305=1),-2,"")))))</f>
        <v/>
      </c>
      <c r="P306" s="0" t="str">
        <f aca="false">IF(N306&lt;&gt;"",ABS(N306),"")</f>
        <v/>
      </c>
    </row>
    <row r="307" customFormat="false" ht="12.8" hidden="false" customHeight="false" outlineLevel="0" collapsed="false">
      <c r="A307" s="4" t="n">
        <v>43811.4166666667</v>
      </c>
      <c r="B307" s="5" t="n">
        <v>1.32202</v>
      </c>
      <c r="C307" s="5" t="n">
        <v>1.32202</v>
      </c>
      <c r="D307" s="5" t="n">
        <v>1.32018</v>
      </c>
      <c r="E307" s="5" t="n">
        <v>1.32083</v>
      </c>
      <c r="F307" s="0" t="n">
        <v>2012</v>
      </c>
      <c r="G307" s="0" t="n">
        <f aca="false">ROW()-3</f>
        <v>304</v>
      </c>
      <c r="H307" s="5" t="n">
        <f aca="true">IF(G307&gt;(MovingPeriod+MovingShift),AVERAGE(INDIRECT("E"&amp;(ROW()-MovingPeriod-MovingShift)&amp;":"&amp;"E"&amp;ROW()-MovingShift)),"")</f>
        <v>1.31956846153846</v>
      </c>
      <c r="I307" s="0" t="str">
        <f aca="false">IF(AND(B307&gt;H307,E307&lt;H307),-1,IF(AND(B307&lt;H307,E307&gt;H307),1,""))</f>
        <v/>
      </c>
      <c r="J307" s="0" t="n">
        <f aca="false">IF(AND(I307=-1,J306=""),-1,IF(AND(I307=1,J306=""),1,IF(OR(AND(I307="",J306=1),AND(I307="",J306=-1),I307=J306),J306,"")))</f>
        <v>-1</v>
      </c>
      <c r="K307" s="0" t="str">
        <f aca="false">IF(AND(J306=1,J305=""),INDEX(DealTypes,1),IF(AND(J306=-1,J305=""),INDEX(DealTypes,2),IF(OR(AND(J306="",J305=1),AND(J306="",J305=-1)),INDEX(DealTypes,3),"")))</f>
        <v/>
      </c>
      <c r="L307" s="0" t="n">
        <f aca="false">IF(K307=INDEX(DealTypes,1),B307+Spread,IF(K307=INDEX(DealTypes,2),B307,IF(OR(K307=INDEX(DealTypes,3),N(L306)=0),"",L306)))</f>
        <v>1.31536</v>
      </c>
      <c r="M307" s="6" t="str">
        <f aca="false">IF(N307&lt;&gt;"",IF(COUNTIF(N$3:N307,N307)=1,MAX(M$4:M306)+1,""),"")</f>
        <v/>
      </c>
      <c r="N307" s="7" t="str">
        <f aca="false">IF(K307=INDEX(DealTypes,3),IF(I306=-1,ROUND((B307-L306)/Point,0),ROUND((L306-B307)/Point,0)),"")</f>
        <v/>
      </c>
      <c r="O307" s="6" t="str">
        <f aca="false">(IF(AND(N(N307)&gt;0,I306=-1),1,IF(AND(N(N307)&lt;0,I306=-1),-1,IF(AND(N(N307)&gt;0,I306=1),2,IF(AND(N(N307)&lt;0,I306=1),-2,"")))))</f>
        <v/>
      </c>
      <c r="P307" s="0" t="str">
        <f aca="false">IF(N307&lt;&gt;"",ABS(N307),"")</f>
        <v/>
      </c>
    </row>
    <row r="308" customFormat="false" ht="12.8" hidden="false" customHeight="false" outlineLevel="0" collapsed="false">
      <c r="A308" s="4" t="n">
        <v>43811.4583333333</v>
      </c>
      <c r="B308" s="5" t="n">
        <v>1.32079</v>
      </c>
      <c r="C308" s="5" t="n">
        <v>1.32135</v>
      </c>
      <c r="D308" s="5" t="n">
        <v>1.31831</v>
      </c>
      <c r="E308" s="5" t="n">
        <v>1.31836</v>
      </c>
      <c r="F308" s="0" t="n">
        <v>1948</v>
      </c>
      <c r="G308" s="0" t="n">
        <f aca="false">ROW()-3</f>
        <v>305</v>
      </c>
      <c r="H308" s="5" t="n">
        <f aca="true">IF(G308&gt;(MovingPeriod+MovingShift),AVERAGE(INDIRECT("E"&amp;(ROW()-MovingPeriod-MovingShift)&amp;":"&amp;"E"&amp;ROW()-MovingShift)),"")</f>
        <v>1.31988538461538</v>
      </c>
      <c r="I308" s="0" t="n">
        <f aca="false">IF(AND(B308&gt;H308,E308&lt;H308),-1,IF(AND(B308&lt;H308,E308&gt;H308),1,""))</f>
        <v>-1</v>
      </c>
      <c r="J308" s="6" t="n">
        <f aca="false">IF(AND(I308=-1,J307=""),-1,IF(AND(I308=1,J307=""),1,IF(OR(AND(I308="",J307=1),AND(I308="",J307=-1),I308=J307),J307,"")))</f>
        <v>-1</v>
      </c>
      <c r="K308" s="0" t="str">
        <f aca="false">IF(AND(J307=1,J306=""),INDEX(DealTypes,1),IF(AND(J307=-1,J306=""),INDEX(DealTypes,2),IF(OR(AND(J307="",J306=1),AND(J307="",J306=-1)),INDEX(DealTypes,3),"")))</f>
        <v/>
      </c>
      <c r="L308" s="0" t="n">
        <f aca="false">IF(K308=INDEX(DealTypes,1),B308+Spread,IF(K308=INDEX(DealTypes,2),B308,IF(OR(K308=INDEX(DealTypes,3),N(L307)=0),"",L307)))</f>
        <v>1.31536</v>
      </c>
      <c r="M308" s="6" t="str">
        <f aca="false">IF(N308&lt;&gt;"",IF(COUNTIF(N$3:N308,N308)=1,MAX(M$4:M307)+1,""),"")</f>
        <v/>
      </c>
      <c r="N308" s="7" t="str">
        <f aca="false">IF(K308=INDEX(DealTypes,3),IF(I307=-1,ROUND((B308-L307)/Point,0),ROUND((L307-B308)/Point,0)),"")</f>
        <v/>
      </c>
      <c r="O308" s="6" t="str">
        <f aca="false">(IF(AND(N(N308)&gt;0,I307=-1),1,IF(AND(N(N308)&lt;0,I307=-1),-1,IF(AND(N(N308)&gt;0,I307=1),2,IF(AND(N(N308)&lt;0,I307=1),-2,"")))))</f>
        <v/>
      </c>
      <c r="P308" s="0" t="str">
        <f aca="false">IF(N308&lt;&gt;"",ABS(N308),"")</f>
        <v/>
      </c>
    </row>
    <row r="309" customFormat="false" ht="12.8" hidden="false" customHeight="false" outlineLevel="0" collapsed="false">
      <c r="A309" s="4" t="n">
        <v>43811.5</v>
      </c>
      <c r="B309" s="5" t="n">
        <v>1.31836</v>
      </c>
      <c r="C309" s="5" t="n">
        <v>1.31992</v>
      </c>
      <c r="D309" s="5" t="n">
        <v>1.31806</v>
      </c>
      <c r="E309" s="5" t="n">
        <v>1.31965</v>
      </c>
      <c r="F309" s="0" t="n">
        <v>2049</v>
      </c>
      <c r="G309" s="0" t="n">
        <f aca="false">ROW()-3</f>
        <v>306</v>
      </c>
      <c r="H309" s="5" t="n">
        <f aca="true">IF(G309&gt;(MovingPeriod+MovingShift),AVERAGE(INDIRECT("E"&amp;(ROW()-MovingPeriod-MovingShift)&amp;":"&amp;"E"&amp;ROW()-MovingShift)),"")</f>
        <v>1.32019923076923</v>
      </c>
      <c r="I309" s="6" t="str">
        <f aca="false">IF(AND(B309&gt;H309,E309&lt;H309),-1,IF(AND(B309&lt;H309,E309&gt;H309),1,""))</f>
        <v/>
      </c>
      <c r="J309" s="6" t="n">
        <f aca="false">IF(AND(I309=-1,J308=""),-1,IF(AND(I309=1,J308=""),1,IF(OR(AND(I309="",J308=1),AND(I309="",J308=-1),I309=J308),J308,"")))</f>
        <v>-1</v>
      </c>
      <c r="K309" s="0" t="str">
        <f aca="false">IF(AND(J308=1,J307=""),INDEX(DealTypes,1),IF(AND(J308=-1,J307=""),INDEX(DealTypes,2),IF(OR(AND(J308="",J307=1),AND(J308="",J307=-1)),INDEX(DealTypes,3),"")))</f>
        <v/>
      </c>
      <c r="L309" s="6" t="n">
        <f aca="false">IF(K309=INDEX(DealTypes,1),B309+Spread,IF(K309=INDEX(DealTypes,2),B309,IF(OR(K309=INDEX(DealTypes,3),N(L308)=0),"",L308)))</f>
        <v>1.31536</v>
      </c>
      <c r="M309" s="6" t="str">
        <f aca="false">IF(N309&lt;&gt;"",IF(COUNTIF(N$3:N309,N309)=1,MAX(M$4:M308)+1,""),"")</f>
        <v/>
      </c>
      <c r="N309" s="7" t="str">
        <f aca="false">IF(K309=INDEX(DealTypes,3),IF(I308=-1,ROUND((B309-L308)/Point,0),ROUND((L308-B309)/Point,0)),"")</f>
        <v/>
      </c>
      <c r="O309" s="6" t="str">
        <f aca="false">(IF(AND(N(N309)&gt;0,I308=-1),1,IF(AND(N(N309)&lt;0,I308=-1),-1,IF(AND(N(N309)&gt;0,I308=1),2,IF(AND(N(N309)&lt;0,I308=1),-2,"")))))</f>
        <v/>
      </c>
      <c r="P309" s="0" t="str">
        <f aca="false">IF(N309&lt;&gt;"",ABS(N309),"")</f>
        <v/>
      </c>
    </row>
    <row r="310" customFormat="false" ht="12.8" hidden="false" customHeight="false" outlineLevel="0" collapsed="false">
      <c r="A310" s="4" t="n">
        <v>43811.5416666667</v>
      </c>
      <c r="B310" s="5" t="n">
        <v>1.31965</v>
      </c>
      <c r="C310" s="5" t="n">
        <v>1.31984</v>
      </c>
      <c r="D310" s="5" t="n">
        <v>1.31501</v>
      </c>
      <c r="E310" s="5" t="n">
        <v>1.31808</v>
      </c>
      <c r="F310" s="0" t="n">
        <v>4346</v>
      </c>
      <c r="G310" s="0" t="n">
        <f aca="false">ROW()-3</f>
        <v>307</v>
      </c>
      <c r="H310" s="5" t="n">
        <f aca="true">IF(G310&gt;(MovingPeriod+MovingShift),AVERAGE(INDIRECT("E"&amp;(ROW()-MovingPeriod-MovingShift)&amp;":"&amp;"E"&amp;ROW()-MovingShift)),"")</f>
        <v>1.32046230769231</v>
      </c>
      <c r="I310" s="0" t="str">
        <f aca="false">IF(AND(B310&gt;H310,E310&lt;H310),-1,IF(AND(B310&lt;H310,E310&gt;H310),1,""))</f>
        <v/>
      </c>
      <c r="J310" s="6" t="n">
        <f aca="false">IF(AND(I310=-1,J309=""),-1,IF(AND(I310=1,J309=""),1,IF(OR(AND(I310="",J309=1),AND(I310="",J309=-1),I310=J309),J309,"")))</f>
        <v>-1</v>
      </c>
      <c r="K310" s="0" t="str">
        <f aca="false">IF(AND(J309=1,J308=""),INDEX(DealTypes,1),IF(AND(J309=-1,J308=""),INDEX(DealTypes,2),IF(OR(AND(J309="",J308=1),AND(J309="",J308=-1)),INDEX(DealTypes,3),"")))</f>
        <v/>
      </c>
      <c r="L310" s="6" t="n">
        <f aca="false">IF(K310=INDEX(DealTypes,1),B310+Spread,IF(K310=INDEX(DealTypes,2),B310,IF(OR(K310=INDEX(DealTypes,3),N(L309)=0),"",L309)))</f>
        <v>1.31536</v>
      </c>
      <c r="M310" s="6" t="str">
        <f aca="false">IF(N310&lt;&gt;"",IF(COUNTIF(N$3:N310,N310)=1,MAX(M$4:M309)+1,""),"")</f>
        <v/>
      </c>
      <c r="N310" s="7" t="str">
        <f aca="false">IF(K310=INDEX(DealTypes,3),IF(I309=-1,ROUND((B310-L309)/Point,0),ROUND((L309-B310)/Point,0)),"")</f>
        <v/>
      </c>
      <c r="O310" s="6" t="str">
        <f aca="false">(IF(AND(N(N310)&gt;0,I309=-1),1,IF(AND(N(N310)&lt;0,I309=-1),-1,IF(AND(N(N310)&gt;0,I309=1),2,IF(AND(N(N310)&lt;0,I309=1),-2,"")))))</f>
        <v/>
      </c>
      <c r="P310" s="0" t="str">
        <f aca="false">IF(N310&lt;&gt;"",ABS(N310),"")</f>
        <v/>
      </c>
    </row>
    <row r="311" customFormat="false" ht="12.8" hidden="false" customHeight="false" outlineLevel="0" collapsed="false">
      <c r="A311" s="4" t="n">
        <v>43811.5833333333</v>
      </c>
      <c r="B311" s="5" t="n">
        <v>1.31808</v>
      </c>
      <c r="C311" s="5" t="n">
        <v>1.31813</v>
      </c>
      <c r="D311" s="5" t="n">
        <v>1.31577</v>
      </c>
      <c r="E311" s="5" t="n">
        <v>1.31755</v>
      </c>
      <c r="F311" s="0" t="n">
        <v>2197</v>
      </c>
      <c r="G311" s="0" t="n">
        <f aca="false">ROW()-3</f>
        <v>308</v>
      </c>
      <c r="H311" s="5" t="n">
        <f aca="true">IF(G311&gt;(MovingPeriod+MovingShift),AVERAGE(INDIRECT("E"&amp;(ROW()-MovingPeriod-MovingShift)&amp;":"&amp;"E"&amp;ROW()-MovingShift)),"")</f>
        <v>1.32075461538462</v>
      </c>
      <c r="I311" s="0" t="str">
        <f aca="false">IF(AND(B311&gt;H311,E311&lt;H311),-1,IF(AND(B311&lt;H311,E311&gt;H311),1,""))</f>
        <v/>
      </c>
      <c r="J311" s="6" t="n">
        <f aca="false">IF(AND(I311=-1,J310=""),-1,IF(AND(I311=1,J310=""),1,IF(OR(AND(I311="",J310=1),AND(I311="",J310=-1),I311=J310),J310,"")))</f>
        <v>-1</v>
      </c>
      <c r="K311" s="0" t="str">
        <f aca="false">IF(AND(J310=1,J309=""),INDEX(DealTypes,1),IF(AND(J310=-1,J309=""),INDEX(DealTypes,2),IF(OR(AND(J310="",J309=1),AND(J310="",J309=-1)),INDEX(DealTypes,3),"")))</f>
        <v/>
      </c>
      <c r="L311" s="6" t="n">
        <f aca="false">IF(K311=INDEX(DealTypes,1),B311+Spread,IF(K311=INDEX(DealTypes,2),B311,IF(OR(K311=INDEX(DealTypes,3),N(L310)=0),"",L310)))</f>
        <v>1.31536</v>
      </c>
      <c r="M311" s="6" t="str">
        <f aca="false">IF(N311&lt;&gt;"",IF(COUNTIF(N$3:N311,N311)=1,MAX(M$4:M310)+1,""),"")</f>
        <v/>
      </c>
      <c r="N311" s="7" t="str">
        <f aca="false">IF(K311=INDEX(DealTypes,3),IF(I310=-1,ROUND((B311-L310)/Point,0),ROUND((L310-B311)/Point,0)),"")</f>
        <v/>
      </c>
      <c r="O311" s="6" t="str">
        <f aca="false">(IF(AND(N(N311)&gt;0,I310=-1),1,IF(AND(N(N311)&lt;0,I310=-1),-1,IF(AND(N(N311)&gt;0,I310=1),2,IF(AND(N(N311)&lt;0,I310=1),-2,"")))))</f>
        <v/>
      </c>
      <c r="P311" s="0" t="str">
        <f aca="false">IF(N311&lt;&gt;"",ABS(N311),"")</f>
        <v/>
      </c>
    </row>
    <row r="312" customFormat="false" ht="12.8" hidden="false" customHeight="false" outlineLevel="0" collapsed="false">
      <c r="A312" s="4" t="n">
        <v>43811.625</v>
      </c>
      <c r="B312" s="5" t="n">
        <v>1.31755</v>
      </c>
      <c r="C312" s="5" t="n">
        <v>1.3179</v>
      </c>
      <c r="D312" s="5" t="n">
        <v>1.31155</v>
      </c>
      <c r="E312" s="5" t="n">
        <v>1.31544</v>
      </c>
      <c r="F312" s="0" t="n">
        <v>5105</v>
      </c>
      <c r="G312" s="0" t="n">
        <f aca="false">ROW()-3</f>
        <v>309</v>
      </c>
      <c r="H312" s="5" t="n">
        <f aca="true">IF(G312&gt;(MovingPeriod+MovingShift),AVERAGE(INDIRECT("E"&amp;(ROW()-MovingPeriod-MovingShift)&amp;":"&amp;"E"&amp;ROW()-MovingShift)),"")</f>
        <v>1.32110461538462</v>
      </c>
      <c r="I312" s="0" t="str">
        <f aca="false">IF(AND(B312&gt;H312,E312&lt;H312),-1,IF(AND(B312&lt;H312,E312&gt;H312),1,""))</f>
        <v/>
      </c>
      <c r="J312" s="6" t="n">
        <f aca="false">IF(AND(I312=-1,J311=""),-1,IF(AND(I312=1,J311=""),1,IF(OR(AND(I312="",J311=1),AND(I312="",J311=-1),I312=J311),J311,"")))</f>
        <v>-1</v>
      </c>
      <c r="K312" s="0" t="str">
        <f aca="false">IF(AND(J311=1,J310=""),INDEX(DealTypes,1),IF(AND(J311=-1,J310=""),INDEX(DealTypes,2),IF(OR(AND(J311="",J310=1),AND(J311="",J310=-1)),INDEX(DealTypes,3),"")))</f>
        <v/>
      </c>
      <c r="L312" s="6" t="n">
        <f aca="false">IF(K312=INDEX(DealTypes,1),B312+Spread,IF(K312=INDEX(DealTypes,2),B312,IF(OR(K312=INDEX(DealTypes,3),N(L311)=0),"",L311)))</f>
        <v>1.31536</v>
      </c>
      <c r="M312" s="6" t="str">
        <f aca="false">IF(N312&lt;&gt;"",IF(COUNTIF(N$3:N312,N312)=1,MAX(M$4:M311)+1,""),"")</f>
        <v/>
      </c>
      <c r="N312" s="7" t="str">
        <f aca="false">IF(K312=INDEX(DealTypes,3),IF(I311=-1,ROUND((B312-L311)/Point,0),ROUND((L311-B312)/Point,0)),"")</f>
        <v/>
      </c>
      <c r="O312" s="6" t="str">
        <f aca="false">(IF(AND(N(N312)&gt;0,I311=-1),1,IF(AND(N(N312)&lt;0,I311=-1),-1,IF(AND(N(N312)&gt;0,I311=1),2,IF(AND(N(N312)&lt;0,I311=1),-2,"")))))</f>
        <v/>
      </c>
      <c r="P312" s="0" t="str">
        <f aca="false">IF(N312&lt;&gt;"",ABS(N312),"")</f>
        <v/>
      </c>
    </row>
    <row r="313" customFormat="false" ht="12.8" hidden="false" customHeight="false" outlineLevel="0" collapsed="false">
      <c r="A313" s="4" t="n">
        <v>43811.6666666667</v>
      </c>
      <c r="B313" s="5" t="n">
        <v>1.31546</v>
      </c>
      <c r="C313" s="5" t="n">
        <v>1.31761</v>
      </c>
      <c r="D313" s="5" t="n">
        <v>1.31461</v>
      </c>
      <c r="E313" s="5" t="n">
        <v>1.31489</v>
      </c>
      <c r="F313" s="0" t="n">
        <v>5751</v>
      </c>
      <c r="G313" s="0" t="n">
        <f aca="false">ROW()-3</f>
        <v>310</v>
      </c>
      <c r="H313" s="5" t="n">
        <f aca="true">IF(G313&gt;(MovingPeriod+MovingShift),AVERAGE(INDIRECT("E"&amp;(ROW()-MovingPeriod-MovingShift)&amp;":"&amp;"E"&amp;ROW()-MovingShift)),"")</f>
        <v>1.32111615384615</v>
      </c>
      <c r="I313" s="0" t="str">
        <f aca="false">IF(AND(B313&gt;H313,E313&lt;H313),-1,IF(AND(B313&lt;H313,E313&gt;H313),1,""))</f>
        <v/>
      </c>
      <c r="J313" s="6" t="n">
        <f aca="false">IF(AND(I313=-1,J312=""),-1,IF(AND(I313=1,J312=""),1,IF(OR(AND(I313="",J312=1),AND(I313="",J312=-1),I313=J312),J312,"")))</f>
        <v>-1</v>
      </c>
      <c r="K313" s="0" t="str">
        <f aca="false">IF(AND(J312=1,J311=""),INDEX(DealTypes,1),IF(AND(J312=-1,J311=""),INDEX(DealTypes,2),IF(OR(AND(J312="",J311=1),AND(J312="",J311=-1)),INDEX(DealTypes,3),"")))</f>
        <v/>
      </c>
      <c r="L313" s="6" t="n">
        <f aca="false">IF(K313=INDEX(DealTypes,1),B313+Spread,IF(K313=INDEX(DealTypes,2),B313,IF(OR(K313=INDEX(DealTypes,3),N(L312)=0),"",L312)))</f>
        <v>1.31536</v>
      </c>
      <c r="M313" s="6" t="str">
        <f aca="false">IF(N313&lt;&gt;"",IF(COUNTIF(N$3:N313,N313)=1,MAX(M$4:M312)+1,""),"")</f>
        <v/>
      </c>
      <c r="N313" s="7" t="str">
        <f aca="false">IF(K313=INDEX(DealTypes,3),IF(I312=-1,ROUND((B313-L312)/Point,0),ROUND((L312-B313)/Point,0)),"")</f>
        <v/>
      </c>
      <c r="O313" s="6" t="str">
        <f aca="false">(IF(AND(N(N313)&gt;0,I312=-1),1,IF(AND(N(N313)&lt;0,I312=-1),-1,IF(AND(N(N313)&gt;0,I312=1),2,IF(AND(N(N313)&lt;0,I312=1),-2,"")))))</f>
        <v/>
      </c>
      <c r="P313" s="0" t="str">
        <f aca="false">IF(N313&lt;&gt;"",ABS(N313),"")</f>
        <v/>
      </c>
    </row>
    <row r="314" customFormat="false" ht="12.8" hidden="false" customHeight="false" outlineLevel="0" collapsed="false">
      <c r="A314" s="4" t="n">
        <v>43811.7083333333</v>
      </c>
      <c r="B314" s="5" t="n">
        <v>1.31491</v>
      </c>
      <c r="C314" s="5" t="n">
        <v>1.31519</v>
      </c>
      <c r="D314" s="5" t="n">
        <v>1.31131</v>
      </c>
      <c r="E314" s="5" t="n">
        <v>1.31201</v>
      </c>
      <c r="F314" s="0" t="n">
        <v>5809</v>
      </c>
      <c r="G314" s="0" t="n">
        <f aca="false">ROW()-3</f>
        <v>311</v>
      </c>
      <c r="H314" s="5" t="n">
        <f aca="true">IF(G314&gt;(MovingPeriod+MovingShift),AVERAGE(INDIRECT("E"&amp;(ROW()-MovingPeriod-MovingShift)&amp;":"&amp;"E"&amp;ROW()-MovingShift)),"")</f>
        <v>1.32093384615385</v>
      </c>
      <c r="I314" s="0" t="str">
        <f aca="false">IF(AND(B314&gt;H314,E314&lt;H314),-1,IF(AND(B314&lt;H314,E314&gt;H314),1,""))</f>
        <v/>
      </c>
      <c r="J314" s="6" t="n">
        <f aca="false">IF(AND(I314=-1,J313=""),-1,IF(AND(I314=1,J313=""),1,IF(OR(AND(I314="",J313=1),AND(I314="",J313=-1),I314=J313),J313,"")))</f>
        <v>-1</v>
      </c>
      <c r="K314" s="0" t="str">
        <f aca="false">IF(AND(J313=1,J312=""),INDEX(DealTypes,1),IF(AND(J313=-1,J312=""),INDEX(DealTypes,2),IF(OR(AND(J313="",J312=1),AND(J313="",J312=-1)),INDEX(DealTypes,3),"")))</f>
        <v/>
      </c>
      <c r="L314" s="6" t="n">
        <f aca="false">IF(K314=INDEX(DealTypes,1),B314+Spread,IF(K314=INDEX(DealTypes,2),B314,IF(OR(K314=INDEX(DealTypes,3),N(L313)=0),"",L313)))</f>
        <v>1.31536</v>
      </c>
      <c r="M314" s="6" t="str">
        <f aca="false">IF(N314&lt;&gt;"",IF(COUNTIF(N$3:N314,N314)=1,MAX(M$4:M313)+1,""),"")</f>
        <v/>
      </c>
      <c r="N314" s="7" t="str">
        <f aca="false">IF(K314=INDEX(DealTypes,3),IF(I313=-1,ROUND((B314-L313)/Point,0),ROUND((L313-B314)/Point,0)),"")</f>
        <v/>
      </c>
      <c r="O314" s="6" t="str">
        <f aca="false">(IF(AND(N(N314)&gt;0,I313=-1),1,IF(AND(N(N314)&lt;0,I313=-1),-1,IF(AND(N(N314)&gt;0,I313=1),2,IF(AND(N(N314)&lt;0,I313=1),-2,"")))))</f>
        <v/>
      </c>
      <c r="P314" s="0" t="str">
        <f aca="false">IF(N314&lt;&gt;"",ABS(N314),"")</f>
        <v/>
      </c>
    </row>
    <row r="315" customFormat="false" ht="12.8" hidden="false" customHeight="false" outlineLevel="0" collapsed="false">
      <c r="A315" s="4" t="n">
        <v>43811.75</v>
      </c>
      <c r="B315" s="5" t="n">
        <v>1.31201</v>
      </c>
      <c r="C315" s="5" t="n">
        <v>1.31416</v>
      </c>
      <c r="D315" s="5" t="n">
        <v>1.3115</v>
      </c>
      <c r="E315" s="5" t="n">
        <v>1.31301</v>
      </c>
      <c r="F315" s="0" t="n">
        <v>4082</v>
      </c>
      <c r="G315" s="0" t="n">
        <f aca="false">ROW()-3</f>
        <v>312</v>
      </c>
      <c r="H315" s="5" t="n">
        <f aca="true">IF(G315&gt;(MovingPeriod+MovingShift),AVERAGE(INDIRECT("E"&amp;(ROW()-MovingPeriod-MovingShift)&amp;":"&amp;"E"&amp;ROW()-MovingShift)),"")</f>
        <v>1.32095384615385</v>
      </c>
      <c r="I315" s="0" t="str">
        <f aca="false">IF(AND(B315&gt;H315,E315&lt;H315),-1,IF(AND(B315&lt;H315,E315&gt;H315),1,""))</f>
        <v/>
      </c>
      <c r="J315" s="6" t="n">
        <f aca="false">IF(AND(I315=-1,J314=""),-1,IF(AND(I315=1,J314=""),1,IF(OR(AND(I315="",J314=1),AND(I315="",J314=-1),I315=J314),J314,"")))</f>
        <v>-1</v>
      </c>
      <c r="K315" s="0" t="str">
        <f aca="false">IF(AND(J314=1,J313=""),INDEX(DealTypes,1),IF(AND(J314=-1,J313=""),INDEX(DealTypes,2),IF(OR(AND(J314="",J313=1),AND(J314="",J313=-1)),INDEX(DealTypes,3),"")))</f>
        <v/>
      </c>
      <c r="L315" s="6" t="n">
        <f aca="false">IF(K315=INDEX(DealTypes,1),B315+Spread,IF(K315=INDEX(DealTypes,2),B315,IF(OR(K315=INDEX(DealTypes,3),N(L314)=0),"",L314)))</f>
        <v>1.31536</v>
      </c>
      <c r="M315" s="6" t="str">
        <f aca="false">IF(N315&lt;&gt;"",IF(COUNTIF(N$3:N315,N315)=1,MAX(M$4:M314)+1,""),"")</f>
        <v/>
      </c>
      <c r="N315" s="7" t="str">
        <f aca="false">IF(K315=INDEX(DealTypes,3),IF(I314=-1,ROUND((B315-L314)/Point,0),ROUND((L314-B315)/Point,0)),"")</f>
        <v/>
      </c>
      <c r="O315" s="6" t="str">
        <f aca="false">(IF(AND(N(N315)&gt;0,I314=-1),1,IF(AND(N(N315)&lt;0,I314=-1),-1,IF(AND(N(N315)&gt;0,I314=1),2,IF(AND(N(N315)&lt;0,I314=1),-2,"")))))</f>
        <v/>
      </c>
      <c r="P315" s="0" t="str">
        <f aca="false">IF(N315&lt;&gt;"",ABS(N315),"")</f>
        <v/>
      </c>
    </row>
    <row r="316" customFormat="false" ht="12.8" hidden="false" customHeight="false" outlineLevel="0" collapsed="false">
      <c r="A316" s="4" t="n">
        <v>43811.7916666667</v>
      </c>
      <c r="B316" s="5" t="n">
        <v>1.31301</v>
      </c>
      <c r="C316" s="5" t="n">
        <v>1.31408</v>
      </c>
      <c r="D316" s="5" t="n">
        <v>1.31061</v>
      </c>
      <c r="E316" s="5" t="n">
        <v>1.31091</v>
      </c>
      <c r="F316" s="0" t="n">
        <v>3712</v>
      </c>
      <c r="G316" s="0" t="n">
        <f aca="false">ROW()-3</f>
        <v>313</v>
      </c>
      <c r="H316" s="5" t="n">
        <f aca="true">IF(G316&gt;(MovingPeriod+MovingShift),AVERAGE(INDIRECT("E"&amp;(ROW()-MovingPeriod-MovingShift)&amp;":"&amp;"E"&amp;ROW()-MovingShift)),"")</f>
        <v>1.32081615384615</v>
      </c>
      <c r="I316" s="0" t="str">
        <f aca="false">IF(AND(B316&gt;H316,E316&lt;H316),-1,IF(AND(B316&lt;H316,E316&gt;H316),1,""))</f>
        <v/>
      </c>
      <c r="J316" s="6" t="n">
        <f aca="false">IF(AND(I316=-1,J315=""),-1,IF(AND(I316=1,J315=""),1,IF(OR(AND(I316="",J315=1),AND(I316="",J315=-1),I316=J315),J315,"")))</f>
        <v>-1</v>
      </c>
      <c r="K316" s="0" t="str">
        <f aca="false">IF(AND(J315=1,J314=""),INDEX(DealTypes,1),IF(AND(J315=-1,J314=""),INDEX(DealTypes,2),IF(OR(AND(J315="",J314=1),AND(J315="",J314=-1)),INDEX(DealTypes,3),"")))</f>
        <v/>
      </c>
      <c r="L316" s="6" t="n">
        <f aca="false">IF(K316=INDEX(DealTypes,1),B316+Spread,IF(K316=INDEX(DealTypes,2),B316,IF(OR(K316=INDEX(DealTypes,3),N(L315)=0),"",L315)))</f>
        <v>1.31536</v>
      </c>
      <c r="M316" s="6" t="str">
        <f aca="false">IF(N316&lt;&gt;"",IF(COUNTIF(N$3:N316,N316)=1,MAX(M$4:M315)+1,""),"")</f>
        <v/>
      </c>
      <c r="N316" s="7" t="str">
        <f aca="false">IF(K316=INDEX(DealTypes,3),IF(I315=-1,ROUND((B316-L315)/Point,0),ROUND((L315-B316)/Point,0)),"")</f>
        <v/>
      </c>
      <c r="O316" s="6" t="str">
        <f aca="false">(IF(AND(N(N316)&gt;0,I315=-1),1,IF(AND(N(N316)&lt;0,I315=-1),-1,IF(AND(N(N316)&gt;0,I315=1),2,IF(AND(N(N316)&lt;0,I315=1),-2,"")))))</f>
        <v/>
      </c>
      <c r="P316" s="0" t="str">
        <f aca="false">IF(N316&lt;&gt;"",ABS(N316),"")</f>
        <v/>
      </c>
    </row>
    <row r="317" customFormat="false" ht="12.8" hidden="false" customHeight="false" outlineLevel="0" collapsed="false">
      <c r="A317" s="4" t="n">
        <v>43811.8333333333</v>
      </c>
      <c r="B317" s="5" t="n">
        <v>1.31091</v>
      </c>
      <c r="C317" s="5" t="n">
        <v>1.31157</v>
      </c>
      <c r="D317" s="5" t="n">
        <v>1.30492</v>
      </c>
      <c r="E317" s="5" t="n">
        <v>1.30866</v>
      </c>
      <c r="F317" s="0" t="n">
        <v>4426</v>
      </c>
      <c r="G317" s="0" t="n">
        <f aca="false">ROW()-3</f>
        <v>314</v>
      </c>
      <c r="H317" s="5" t="n">
        <f aca="true">IF(G317&gt;(MovingPeriod+MovingShift),AVERAGE(INDIRECT("E"&amp;(ROW()-MovingPeriod-MovingShift)&amp;":"&amp;"E"&amp;ROW()-MovingShift)),"")</f>
        <v>1.32063307692308</v>
      </c>
      <c r="I317" s="0" t="str">
        <f aca="false">IF(AND(B317&gt;H317,E317&lt;H317),-1,IF(AND(B317&lt;H317,E317&gt;H317),1,""))</f>
        <v/>
      </c>
      <c r="J317" s="6" t="n">
        <f aca="false">IF(AND(I317=-1,J316=""),-1,IF(AND(I317=1,J316=""),1,IF(OR(AND(I317="",J316=1),AND(I317="",J316=-1),I317=J316),J316,"")))</f>
        <v>-1</v>
      </c>
      <c r="K317" s="0" t="str">
        <f aca="false">IF(AND(J316=1,J315=""),INDEX(DealTypes,1),IF(AND(J316=-1,J315=""),INDEX(DealTypes,2),IF(OR(AND(J316="",J315=1),AND(J316="",J315=-1)),INDEX(DealTypes,3),"")))</f>
        <v/>
      </c>
      <c r="L317" s="6" t="n">
        <f aca="false">IF(K317=INDEX(DealTypes,1),B317+Spread,IF(K317=INDEX(DealTypes,2),B317,IF(OR(K317=INDEX(DealTypes,3),N(L316)=0),"",L316)))</f>
        <v>1.31536</v>
      </c>
      <c r="M317" s="6" t="str">
        <f aca="false">IF(N317&lt;&gt;"",IF(COUNTIF(N$3:N317,N317)=1,MAX(M$4:M316)+1,""),"")</f>
        <v/>
      </c>
      <c r="N317" s="7" t="str">
        <f aca="false">IF(K317=INDEX(DealTypes,3),IF(I316=-1,ROUND((B317-L316)/Point,0),ROUND((L316-B317)/Point,0)),"")</f>
        <v/>
      </c>
      <c r="O317" s="6" t="str">
        <f aca="false">(IF(AND(N(N317)&gt;0,I316=-1),1,IF(AND(N(N317)&lt;0,I316=-1),-1,IF(AND(N(N317)&gt;0,I316=1),2,IF(AND(N(N317)&lt;0,I316=1),-2,"")))))</f>
        <v/>
      </c>
      <c r="P317" s="0" t="str">
        <f aca="false">IF(N317&lt;&gt;"",ABS(N317),"")</f>
        <v/>
      </c>
    </row>
    <row r="318" customFormat="false" ht="12.8" hidden="false" customHeight="false" outlineLevel="0" collapsed="false">
      <c r="A318" s="4" t="n">
        <v>43811.875</v>
      </c>
      <c r="B318" s="5" t="n">
        <v>1.30865</v>
      </c>
      <c r="C318" s="5" t="n">
        <v>1.31408</v>
      </c>
      <c r="D318" s="5" t="n">
        <v>1.30672</v>
      </c>
      <c r="E318" s="5" t="n">
        <v>1.31349</v>
      </c>
      <c r="F318" s="0" t="n">
        <v>5440</v>
      </c>
      <c r="G318" s="0" t="n">
        <f aca="false">ROW()-3</f>
        <v>315</v>
      </c>
      <c r="H318" s="5" t="n">
        <f aca="true">IF(G318&gt;(MovingPeriod+MovingShift),AVERAGE(INDIRECT("E"&amp;(ROW()-MovingPeriod-MovingShift)&amp;":"&amp;"E"&amp;ROW()-MovingShift)),"")</f>
        <v>1.32022384615385</v>
      </c>
      <c r="I318" s="0" t="str">
        <f aca="false">IF(AND(B318&gt;H318,E318&lt;H318),-1,IF(AND(B318&lt;H318,E318&gt;H318),1,""))</f>
        <v/>
      </c>
      <c r="J318" s="6" t="n">
        <f aca="false">IF(AND(I318=-1,J317=""),-1,IF(AND(I318=1,J317=""),1,IF(OR(AND(I318="",J317=1),AND(I318="",J317=-1),I318=J317),J317,"")))</f>
        <v>-1</v>
      </c>
      <c r="K318" s="0" t="str">
        <f aca="false">IF(AND(J317=1,J316=""),INDEX(DealTypes,1),IF(AND(J317=-1,J316=""),INDEX(DealTypes,2),IF(OR(AND(J317="",J316=1),AND(J317="",J316=-1)),INDEX(DealTypes,3),"")))</f>
        <v/>
      </c>
      <c r="L318" s="6" t="n">
        <f aca="false">IF(K318=INDEX(DealTypes,1),B318+Spread,IF(K318=INDEX(DealTypes,2),B318,IF(OR(K318=INDEX(DealTypes,3),N(L317)=0),"",L317)))</f>
        <v>1.31536</v>
      </c>
      <c r="M318" s="6" t="str">
        <f aca="false">IF(N318&lt;&gt;"",IF(COUNTIF(N$3:N318,N318)=1,MAX(M$4:M317)+1,""),"")</f>
        <v/>
      </c>
      <c r="N318" s="7" t="str">
        <f aca="false">IF(K318=INDEX(DealTypes,3),IF(I317=-1,ROUND((B318-L317)/Point,0),ROUND((L317-B318)/Point,0)),"")</f>
        <v/>
      </c>
      <c r="O318" s="6" t="str">
        <f aca="false">(IF(AND(N(N318)&gt;0,I317=-1),1,IF(AND(N(N318)&lt;0,I317=-1),-1,IF(AND(N(N318)&gt;0,I317=1),2,IF(AND(N(N318)&lt;0,I317=1),-2,"")))))</f>
        <v/>
      </c>
      <c r="P318" s="0" t="str">
        <f aca="false">IF(N318&lt;&gt;"",ABS(N318),"")</f>
        <v/>
      </c>
    </row>
    <row r="319" customFormat="false" ht="12.8" hidden="false" customHeight="false" outlineLevel="0" collapsed="false">
      <c r="A319" s="4" t="n">
        <v>43811.9166666667</v>
      </c>
      <c r="B319" s="5" t="n">
        <v>1.31349</v>
      </c>
      <c r="C319" s="5" t="n">
        <v>1.31836</v>
      </c>
      <c r="D319" s="5" t="n">
        <v>1.31313</v>
      </c>
      <c r="E319" s="5" t="n">
        <v>1.31702</v>
      </c>
      <c r="F319" s="0" t="n">
        <v>5226</v>
      </c>
      <c r="G319" s="0" t="n">
        <f aca="false">ROW()-3</f>
        <v>316</v>
      </c>
      <c r="H319" s="5" t="n">
        <f aca="true">IF(G319&gt;(MovingPeriod+MovingShift),AVERAGE(INDIRECT("E"&amp;(ROW()-MovingPeriod-MovingShift)&amp;":"&amp;"E"&amp;ROW()-MovingShift)),"")</f>
        <v>1.31963384615385</v>
      </c>
      <c r="I319" s="6" t="str">
        <f aca="false">IF(AND(B319&gt;H319,E319&lt;H319),-1,IF(AND(B319&lt;H319,E319&gt;H319),1,""))</f>
        <v/>
      </c>
      <c r="J319" s="6" t="n">
        <f aca="false">IF(AND(I319=-1,J318=""),-1,IF(AND(I319=1,J318=""),1,IF(OR(AND(I319="",J318=1),AND(I319="",J318=-1),I319=J318),J318,"")))</f>
        <v>-1</v>
      </c>
      <c r="K319" s="0" t="str">
        <f aca="false">IF(AND(J318=1,J317=""),INDEX(DealTypes,1),IF(AND(J318=-1,J317=""),INDEX(DealTypes,2),IF(OR(AND(J318="",J317=1),AND(J318="",J317=-1)),INDEX(DealTypes,3),"")))</f>
        <v/>
      </c>
      <c r="L319" s="6" t="n">
        <f aca="false">IF(K319=INDEX(DealTypes,1),B319+Spread,IF(K319=INDEX(DealTypes,2),B319,IF(OR(K319=INDEX(DealTypes,3),N(L318)=0),"",L318)))</f>
        <v>1.31536</v>
      </c>
      <c r="M319" s="6" t="str">
        <f aca="false">IF(N319&lt;&gt;"",IF(COUNTIF(N$3:N319,N319)=1,MAX(M$4:M318)+1,""),"")</f>
        <v/>
      </c>
      <c r="N319" s="7" t="str">
        <f aca="false">IF(K319=INDEX(DealTypes,3),IF(I318=-1,ROUND((B319-L318)/Point,0),ROUND((L318-B319)/Point,0)),"")</f>
        <v/>
      </c>
      <c r="O319" s="6" t="str">
        <f aca="false">(IF(AND(N(N319)&gt;0,I318=-1),1,IF(AND(N(N319)&lt;0,I318=-1),-1,IF(AND(N(N319)&gt;0,I318=1),2,IF(AND(N(N319)&lt;0,I318=1),-2,"")))))</f>
        <v/>
      </c>
      <c r="P319" s="0" t="str">
        <f aca="false">IF(N319&lt;&gt;"",ABS(N319),"")</f>
        <v/>
      </c>
    </row>
    <row r="320" customFormat="false" ht="12.8" hidden="false" customHeight="false" outlineLevel="0" collapsed="false">
      <c r="A320" s="4" t="n">
        <v>43811.9583333333</v>
      </c>
      <c r="B320" s="5" t="n">
        <v>1.31705</v>
      </c>
      <c r="C320" s="5" t="n">
        <v>1.31813</v>
      </c>
      <c r="D320" s="5" t="n">
        <v>1.31503</v>
      </c>
      <c r="E320" s="5" t="n">
        <v>1.31612</v>
      </c>
      <c r="F320" s="0" t="n">
        <v>2251</v>
      </c>
      <c r="G320" s="0" t="n">
        <f aca="false">ROW()-3</f>
        <v>317</v>
      </c>
      <c r="H320" s="5" t="n">
        <f aca="true">IF(G320&gt;(MovingPeriod+MovingShift),AVERAGE(INDIRECT("E"&amp;(ROW()-MovingPeriod-MovingShift)&amp;":"&amp;"E"&amp;ROW()-MovingShift)),"")</f>
        <v>1.31882846153846</v>
      </c>
      <c r="I320" s="0" t="str">
        <f aca="false">IF(AND(B320&gt;H320,E320&lt;H320),-1,IF(AND(B320&lt;H320,E320&gt;H320),1,""))</f>
        <v/>
      </c>
      <c r="J320" s="6" t="n">
        <f aca="false">IF(AND(I320=-1,J319=""),-1,IF(AND(I320=1,J319=""),1,IF(OR(AND(I320="",J319=1),AND(I320="",J319=-1),I320=J319),J319,"")))</f>
        <v>-1</v>
      </c>
      <c r="K320" s="0" t="str">
        <f aca="false">IF(AND(J319=1,J318=""),INDEX(DealTypes,1),IF(AND(J319=-1,J318=""),INDEX(DealTypes,2),IF(OR(AND(J319="",J318=1),AND(J319="",J318=-1)),INDEX(DealTypes,3),"")))</f>
        <v/>
      </c>
      <c r="L320" s="6" t="n">
        <f aca="false">IF(K320=INDEX(DealTypes,1),B320+Spread,IF(K320=INDEX(DealTypes,2),B320,IF(OR(K320=INDEX(DealTypes,3),N(L319)=0),"",L319)))</f>
        <v>1.31536</v>
      </c>
      <c r="M320" s="6" t="str">
        <f aca="false">IF(N320&lt;&gt;"",IF(COUNTIF(N$3:N320,N320)=1,MAX(M$4:M319)+1,""),"")</f>
        <v/>
      </c>
      <c r="N320" s="7" t="str">
        <f aca="false">IF(K320=INDEX(DealTypes,3),IF(I319=-1,ROUND((B320-L319)/Point,0),ROUND((L319-B320)/Point,0)),"")</f>
        <v/>
      </c>
      <c r="O320" s="6" t="str">
        <f aca="false">(IF(AND(N(N320)&gt;0,I319=-1),1,IF(AND(N(N320)&lt;0,I319=-1),-1,IF(AND(N(N320)&gt;0,I319=1),2,IF(AND(N(N320)&lt;0,I319=1),-2,"")))))</f>
        <v/>
      </c>
      <c r="P320" s="0" t="str">
        <f aca="false">IF(N320&lt;&gt;"",ABS(N320),"")</f>
        <v/>
      </c>
    </row>
    <row r="321" customFormat="false" ht="12.8" hidden="false" customHeight="false" outlineLevel="0" collapsed="false">
      <c r="A321" s="4" t="n">
        <v>43812</v>
      </c>
      <c r="B321" s="5" t="n">
        <v>1.31603</v>
      </c>
      <c r="C321" s="5" t="n">
        <v>1.35143</v>
      </c>
      <c r="D321" s="5" t="n">
        <v>1.31603</v>
      </c>
      <c r="E321" s="5" t="n">
        <v>1.34549</v>
      </c>
      <c r="F321" s="0" t="n">
        <v>5206</v>
      </c>
      <c r="G321" s="0" t="n">
        <f aca="false">ROW()-3</f>
        <v>318</v>
      </c>
      <c r="H321" s="5" t="n">
        <f aca="true">IF(G321&gt;(MovingPeriod+MovingShift),AVERAGE(INDIRECT("E"&amp;(ROW()-MovingPeriod-MovingShift)&amp;":"&amp;"E"&amp;ROW()-MovingShift)),"")</f>
        <v>1.31811230769231</v>
      </c>
      <c r="I321" s="6" t="n">
        <f aca="false">IF(AND(B321&gt;H321,E321&lt;H321),-1,IF(AND(B321&lt;H321,E321&gt;H321),1,""))</f>
        <v>1</v>
      </c>
      <c r="J321" s="6" t="str">
        <f aca="false">IF(AND(I321=-1,J320=""),-1,IF(AND(I321=1,J320=""),1,IF(OR(AND(I321="",J320=1),AND(I321="",J320=-1),I321=J320),J320,"")))</f>
        <v/>
      </c>
      <c r="K321" s="0" t="str">
        <f aca="false">IF(AND(J320=1,J319=""),INDEX(DealTypes,1),IF(AND(J320=-1,J319=""),INDEX(DealTypes,2),IF(OR(AND(J320="",J319=1),AND(J320="",J319=-1)),INDEX(DealTypes,3),"")))</f>
        <v/>
      </c>
      <c r="L321" s="6" t="n">
        <f aca="false">IF(K321=INDEX(DealTypes,1),B321+Spread,IF(K321=INDEX(DealTypes,2),B321,IF(OR(K321=INDEX(DealTypes,3),N(L320)=0),"",L320)))</f>
        <v>1.31536</v>
      </c>
      <c r="M321" s="6" t="str">
        <f aca="false">IF(N321&lt;&gt;"",IF(COUNTIF(N$3:N321,N321)=1,MAX(M$4:M320)+1,""),"")</f>
        <v/>
      </c>
      <c r="N321" s="7" t="str">
        <f aca="false">IF(K321=INDEX(DealTypes,3),IF(I320=-1,ROUND((B321-L320)/Point,0),ROUND((L320-B321)/Point,0)),"")</f>
        <v/>
      </c>
      <c r="O321" s="6" t="str">
        <f aca="false">(IF(AND(N(N321)&gt;0,I320=-1),1,IF(AND(N(N321)&lt;0,I320=-1),-1,IF(AND(N(N321)&gt;0,I320=1),2,IF(AND(N(N321)&lt;0,I320=1),-2,"")))))</f>
        <v/>
      </c>
      <c r="P321" s="0" t="str">
        <f aca="false">IF(N321&lt;&gt;"",ABS(N321),"")</f>
        <v/>
      </c>
    </row>
    <row r="322" customFormat="false" ht="12.8" hidden="false" customHeight="false" outlineLevel="0" collapsed="false">
      <c r="A322" s="4" t="n">
        <v>43812.0416666667</v>
      </c>
      <c r="B322" s="5" t="n">
        <v>1.34542</v>
      </c>
      <c r="C322" s="5" t="n">
        <v>1.34832</v>
      </c>
      <c r="D322" s="5" t="n">
        <v>1.34502</v>
      </c>
      <c r="E322" s="5" t="n">
        <v>1.3473</v>
      </c>
      <c r="F322" s="0" t="n">
        <v>3807</v>
      </c>
      <c r="G322" s="0" t="n">
        <f aca="false">ROW()-3</f>
        <v>319</v>
      </c>
      <c r="H322" s="5" t="n">
        <f aca="true">IF(G322&gt;(MovingPeriod+MovingShift),AVERAGE(INDIRECT("E"&amp;(ROW()-MovingPeriod-MovingShift)&amp;":"&amp;"E"&amp;ROW()-MovingShift)),"")</f>
        <v>1.31728153846154</v>
      </c>
      <c r="I322" s="0" t="str">
        <f aca="false">IF(AND(B322&gt;H322,E322&lt;H322),-1,IF(AND(B322&lt;H322,E322&gt;H322),1,""))</f>
        <v/>
      </c>
      <c r="J322" s="6" t="str">
        <f aca="false">IF(AND(I322=-1,J321=""),-1,IF(AND(I322=1,J321=""),1,IF(OR(AND(I322="",J321=1),AND(I322="",J321=-1),I322=J321),J321,"")))</f>
        <v/>
      </c>
      <c r="K322" s="0" t="str">
        <f aca="false">IF(AND(J321=1,J320=""),INDEX(DealTypes,1),IF(AND(J321=-1,J320=""),INDEX(DealTypes,2),IF(OR(AND(J321="",J320=1),AND(J321="",J320=-1)),INDEX(DealTypes,3),"")))</f>
        <v>Close</v>
      </c>
      <c r="L322" s="6" t="str">
        <f aca="false">IF(K322=INDEX(DealTypes,1),B322+Spread,IF(K322=INDEX(DealTypes,2),B322,IF(OR(K322=INDEX(DealTypes,3),N(L321)=0),"",L321)))</f>
        <v/>
      </c>
      <c r="M322" s="6" t="n">
        <f aca="false">IF(N322&lt;&gt;"",IF(COUNTIF(N$3:N322,N322)=1,MAX(M$4:M321)+1,""),"")</f>
        <v>8</v>
      </c>
      <c r="N322" s="7" t="n">
        <f aca="false">IF(K322=INDEX(DealTypes,3),IF(I321=-1,ROUND((B322-L321)/Point,0),ROUND((L321-B322)/Point,0)),"")</f>
        <v>-3006</v>
      </c>
      <c r="O322" s="6" t="n">
        <f aca="false">(IF(AND(N(N322)&gt;0,I321=-1),1,IF(AND(N(N322)&lt;0,I321=-1),-1,IF(AND(N(N322)&gt;0,I321=1),2,IF(AND(N(N322)&lt;0,I321=1),-2,"")))))</f>
        <v>-2</v>
      </c>
      <c r="P322" s="0" t="n">
        <f aca="false">IF(N322&lt;&gt;"",ABS(N322),"")</f>
        <v>3006</v>
      </c>
    </row>
    <row r="323" customFormat="false" ht="12.8" hidden="false" customHeight="false" outlineLevel="0" collapsed="false">
      <c r="A323" s="4" t="n">
        <v>43812.0833333333</v>
      </c>
      <c r="B323" s="5" t="n">
        <v>1.3473</v>
      </c>
      <c r="C323" s="5" t="n">
        <v>1.34799</v>
      </c>
      <c r="D323" s="5" t="n">
        <v>1.34485</v>
      </c>
      <c r="E323" s="5" t="n">
        <v>1.34557</v>
      </c>
      <c r="F323" s="0" t="n">
        <v>2676</v>
      </c>
      <c r="G323" s="0" t="n">
        <f aca="false">ROW()-3</f>
        <v>320</v>
      </c>
      <c r="H323" s="5" t="n">
        <f aca="true">IF(G323&gt;(MovingPeriod+MovingShift),AVERAGE(INDIRECT("E"&amp;(ROW()-MovingPeriod-MovingShift)&amp;":"&amp;"E"&amp;ROW()-MovingShift)),"")</f>
        <v>1.31633615384615</v>
      </c>
      <c r="I323" s="6" t="str">
        <f aca="false">IF(AND(B323&gt;H323,E323&lt;H323),-1,IF(AND(B323&lt;H323,E323&gt;H323),1,""))</f>
        <v/>
      </c>
      <c r="J323" s="6" t="str">
        <f aca="false">IF(AND(I323=-1,J322=""),-1,IF(AND(I323=1,J322=""),1,IF(OR(AND(I323="",J322=1),AND(I323="",J322=-1),I323=J322),J322,"")))</f>
        <v/>
      </c>
      <c r="K323" s="0" t="str">
        <f aca="false">IF(AND(J322=1,J321=""),INDEX(DealTypes,1),IF(AND(J322=-1,J321=""),INDEX(DealTypes,2),IF(OR(AND(J322="",J321=1),AND(J322="",J321=-1)),INDEX(DealTypes,3),"")))</f>
        <v/>
      </c>
      <c r="L323" s="6" t="str">
        <f aca="false">IF(K323=INDEX(DealTypes,1),B323+Spread,IF(K323=INDEX(DealTypes,2),B323,IF(OR(K323=INDEX(DealTypes,3),N(L322)=0),"",L322)))</f>
        <v/>
      </c>
      <c r="M323" s="6" t="str">
        <f aca="false">IF(N323&lt;&gt;"",IF(COUNTIF(N$3:N323,N323)=1,MAX(M$4:M322)+1,""),"")</f>
        <v/>
      </c>
      <c r="N323" s="7" t="str">
        <f aca="false">IF(K323=INDEX(DealTypes,3),IF(I322=-1,ROUND((B323-L322)/Point,0),ROUND((L322-B323)/Point,0)),"")</f>
        <v/>
      </c>
      <c r="O323" s="6" t="str">
        <f aca="false">(IF(AND(N(N323)&gt;0,I322=-1),1,IF(AND(N(N323)&lt;0,I322=-1),-1,IF(AND(N(N323)&gt;0,I322=1),2,IF(AND(N(N323)&lt;0,I322=1),-2,"")))))</f>
        <v/>
      </c>
      <c r="P323" s="0" t="str">
        <f aca="false">IF(N323&lt;&gt;"",ABS(N323),"")</f>
        <v/>
      </c>
    </row>
    <row r="324" customFormat="false" ht="12.8" hidden="false" customHeight="false" outlineLevel="0" collapsed="false">
      <c r="A324" s="4" t="n">
        <v>43812.125</v>
      </c>
      <c r="B324" s="5" t="n">
        <v>1.34551</v>
      </c>
      <c r="C324" s="5" t="n">
        <v>1.34947</v>
      </c>
      <c r="D324" s="5" t="n">
        <v>1.34515</v>
      </c>
      <c r="E324" s="5" t="n">
        <v>1.34914</v>
      </c>
      <c r="F324" s="0" t="n">
        <v>3051</v>
      </c>
      <c r="G324" s="0" t="n">
        <f aca="false">ROW()-3</f>
        <v>321</v>
      </c>
      <c r="H324" s="5" t="n">
        <f aca="true">IF(G324&gt;(MovingPeriod+MovingShift),AVERAGE(INDIRECT("E"&amp;(ROW()-MovingPeriod-MovingShift)&amp;":"&amp;"E"&amp;ROW()-MovingShift)),"")</f>
        <v>1.31576153846154</v>
      </c>
      <c r="I324" s="0" t="str">
        <f aca="false">IF(AND(B324&gt;H324,E324&lt;H324),-1,IF(AND(B324&lt;H324,E324&gt;H324),1,""))</f>
        <v/>
      </c>
      <c r="J324" s="6" t="str">
        <f aca="false">IF(AND(I324=-1,J323=""),-1,IF(AND(I324=1,J323=""),1,IF(OR(AND(I324="",J323=1),AND(I324="",J323=-1),I324=J323),J323,"")))</f>
        <v/>
      </c>
      <c r="K324" s="0" t="str">
        <f aca="false">IF(AND(J323=1,J322=""),INDEX(DealTypes,1),IF(AND(J323=-1,J322=""),INDEX(DealTypes,2),IF(OR(AND(J323="",J322=1),AND(J323="",J322=-1)),INDEX(DealTypes,3),"")))</f>
        <v/>
      </c>
      <c r="L324" s="6" t="str">
        <f aca="false">IF(K324=INDEX(DealTypes,1),B324+Spread,IF(K324=INDEX(DealTypes,2),B324,IF(OR(K324=INDEX(DealTypes,3),N(L323)=0),"",L323)))</f>
        <v/>
      </c>
      <c r="M324" s="6" t="str">
        <f aca="false">IF(N324&lt;&gt;"",IF(COUNTIF(N$3:N324,N324)=1,MAX(M$4:M323)+1,""),"")</f>
        <v/>
      </c>
      <c r="N324" s="7" t="str">
        <f aca="false">IF(K324=INDEX(DealTypes,3),IF(I323=-1,ROUND((B324-L323)/Point,0),ROUND((L323-B324)/Point,0)),"")</f>
        <v/>
      </c>
      <c r="O324" s="6" t="str">
        <f aca="false">(IF(AND(N(N324)&gt;0,I323=-1),1,IF(AND(N(N324)&lt;0,I323=-1),-1,IF(AND(N(N324)&gt;0,I323=1),2,IF(AND(N(N324)&lt;0,I323=1),-2,"")))))</f>
        <v/>
      </c>
      <c r="P324" s="0" t="str">
        <f aca="false">IF(N324&lt;&gt;"",ABS(N324),"")</f>
        <v/>
      </c>
    </row>
    <row r="325" customFormat="false" ht="12.8" hidden="false" customHeight="false" outlineLevel="0" collapsed="false">
      <c r="A325" s="4" t="n">
        <v>43812.1666666667</v>
      </c>
      <c r="B325" s="5" t="n">
        <v>1.34914</v>
      </c>
      <c r="C325" s="5" t="n">
        <v>1.35077</v>
      </c>
      <c r="D325" s="5" t="n">
        <v>1.34736</v>
      </c>
      <c r="E325" s="5" t="n">
        <v>1.3477</v>
      </c>
      <c r="F325" s="0" t="n">
        <v>1867</v>
      </c>
      <c r="G325" s="0" t="n">
        <f aca="false">ROW()-3</f>
        <v>322</v>
      </c>
      <c r="H325" s="5" t="n">
        <f aca="true">IF(G325&gt;(MovingPeriod+MovingShift),AVERAGE(INDIRECT("E"&amp;(ROW()-MovingPeriod-MovingShift)&amp;":"&amp;"E"&amp;ROW()-MovingShift)),"")</f>
        <v>1.31537692307692</v>
      </c>
      <c r="I325" s="0" t="str">
        <f aca="false">IF(AND(B325&gt;H325,E325&lt;H325),-1,IF(AND(B325&lt;H325,E325&gt;H325),1,""))</f>
        <v/>
      </c>
      <c r="J325" s="6" t="str">
        <f aca="false">IF(AND(I325=-1,J324=""),-1,IF(AND(I325=1,J324=""),1,IF(OR(AND(I325="",J324=1),AND(I325="",J324=-1),I325=J324),J324,"")))</f>
        <v/>
      </c>
      <c r="K325" s="0" t="str">
        <f aca="false">IF(AND(J324=1,J323=""),INDEX(DealTypes,1),IF(AND(J324=-1,J323=""),INDEX(DealTypes,2),IF(OR(AND(J324="",J323=1),AND(J324="",J323=-1)),INDEX(DealTypes,3),"")))</f>
        <v/>
      </c>
      <c r="L325" s="6" t="str">
        <f aca="false">IF(K325=INDEX(DealTypes,1),B325+Spread,IF(K325=INDEX(DealTypes,2),B325,IF(OR(K325=INDEX(DealTypes,3),N(L324)=0),"",L324)))</f>
        <v/>
      </c>
      <c r="M325" s="6" t="str">
        <f aca="false">IF(N325&lt;&gt;"",IF(COUNTIF(N$3:N325,N325)=1,MAX(M$4:M324)+1,""),"")</f>
        <v/>
      </c>
      <c r="N325" s="7" t="str">
        <f aca="false">IF(K325=INDEX(DealTypes,3),IF(I324=-1,ROUND((B325-L324)/Point,0),ROUND((L324-B325)/Point,0)),"")</f>
        <v/>
      </c>
      <c r="O325" s="6" t="str">
        <f aca="false">(IF(AND(N(N325)&gt;0,I324=-1),1,IF(AND(N(N325)&lt;0,I324=-1),-1,IF(AND(N(N325)&gt;0,I324=1),2,IF(AND(N(N325)&lt;0,I324=1),-2,"")))))</f>
        <v/>
      </c>
      <c r="P325" s="0" t="str">
        <f aca="false">IF(N325&lt;&gt;"",ABS(N325),"")</f>
        <v/>
      </c>
    </row>
    <row r="326" customFormat="false" ht="12.8" hidden="false" customHeight="false" outlineLevel="0" collapsed="false">
      <c r="A326" s="4" t="n">
        <v>43812.2083333333</v>
      </c>
      <c r="B326" s="5" t="n">
        <v>1.3477</v>
      </c>
      <c r="C326" s="5" t="n">
        <v>1.34805</v>
      </c>
      <c r="D326" s="5" t="n">
        <v>1.34469</v>
      </c>
      <c r="E326" s="5" t="n">
        <v>1.34779</v>
      </c>
      <c r="F326" s="0" t="n">
        <v>2039</v>
      </c>
      <c r="G326" s="0" t="n">
        <f aca="false">ROW()-3</f>
        <v>323</v>
      </c>
      <c r="H326" s="5" t="n">
        <f aca="true">IF(G326&gt;(MovingPeriod+MovingShift),AVERAGE(INDIRECT("E"&amp;(ROW()-MovingPeriod-MovingShift)&amp;":"&amp;"E"&amp;ROW()-MovingShift)),"")</f>
        <v>1.31501461538462</v>
      </c>
      <c r="I326" s="0" t="str">
        <f aca="false">IF(AND(B326&gt;H326,E326&lt;H326),-1,IF(AND(B326&lt;H326,E326&gt;H326),1,""))</f>
        <v/>
      </c>
      <c r="J326" s="6" t="str">
        <f aca="false">IF(AND(I326=-1,J325=""),-1,IF(AND(I326=1,J325=""),1,IF(OR(AND(I326="",J325=1),AND(I326="",J325=-1),I326=J325),J325,"")))</f>
        <v/>
      </c>
      <c r="K326" s="0" t="str">
        <f aca="false">IF(AND(J325=1,J324=""),INDEX(DealTypes,1),IF(AND(J325=-1,J324=""),INDEX(DealTypes,2),IF(OR(AND(J325="",J324=1),AND(J325="",J324=-1)),INDEX(DealTypes,3),"")))</f>
        <v/>
      </c>
      <c r="L326" s="6" t="str">
        <f aca="false">IF(K326=INDEX(DealTypes,1),B326+Spread,IF(K326=INDEX(DealTypes,2),B326,IF(OR(K326=INDEX(DealTypes,3),N(L325)=0),"",L325)))</f>
        <v/>
      </c>
      <c r="M326" s="6" t="str">
        <f aca="false">IF(N326&lt;&gt;"",IF(COUNTIF(N$3:N326,N326)=1,MAX(M$4:M325)+1,""),"")</f>
        <v/>
      </c>
      <c r="N326" s="7" t="str">
        <f aca="false">IF(K326=INDEX(DealTypes,3),IF(I325=-1,ROUND((B326-L325)/Point,0),ROUND((L325-B326)/Point,0)),"")</f>
        <v/>
      </c>
      <c r="O326" s="6" t="str">
        <f aca="false">(IF(AND(N(N326)&gt;0,I325=-1),1,IF(AND(N(N326)&lt;0,I325=-1),-1,IF(AND(N(N326)&gt;0,I325=1),2,IF(AND(N(N326)&lt;0,I325=1),-2,"")))))</f>
        <v/>
      </c>
      <c r="P326" s="0" t="str">
        <f aca="false">IF(N326&lt;&gt;"",ABS(N326),"")</f>
        <v/>
      </c>
    </row>
    <row r="327" customFormat="false" ht="12.8" hidden="false" customHeight="false" outlineLevel="0" collapsed="false">
      <c r="A327" s="4" t="n">
        <v>43812.25</v>
      </c>
      <c r="B327" s="5" t="n">
        <v>1.34779</v>
      </c>
      <c r="C327" s="5" t="n">
        <v>1.34823</v>
      </c>
      <c r="D327" s="5" t="n">
        <v>1.34533</v>
      </c>
      <c r="E327" s="5" t="n">
        <v>1.34552</v>
      </c>
      <c r="F327" s="0" t="n">
        <v>1566</v>
      </c>
      <c r="G327" s="0" t="n">
        <f aca="false">ROW()-3</f>
        <v>324</v>
      </c>
      <c r="H327" s="5" t="n">
        <f aca="true">IF(G327&gt;(MovingPeriod+MovingShift),AVERAGE(INDIRECT("E"&amp;(ROW()-MovingPeriod-MovingShift)&amp;":"&amp;"E"&amp;ROW()-MovingShift)),"")</f>
        <v>1.31710153846154</v>
      </c>
      <c r="I327" s="0" t="str">
        <f aca="false">IF(AND(B327&gt;H327,E327&lt;H327),-1,IF(AND(B327&lt;H327,E327&gt;H327),1,""))</f>
        <v/>
      </c>
      <c r="J327" s="6" t="str">
        <f aca="false">IF(AND(I327=-1,J326=""),-1,IF(AND(I327=1,J326=""),1,IF(OR(AND(I327="",J326=1),AND(I327="",J326=-1),I327=J326),J326,"")))</f>
        <v/>
      </c>
      <c r="K327" s="0" t="str">
        <f aca="false">IF(AND(J326=1,J325=""),INDEX(DealTypes,1),IF(AND(J326=-1,J325=""),INDEX(DealTypes,2),IF(OR(AND(J326="",J325=1),AND(J326="",J325=-1)),INDEX(DealTypes,3),"")))</f>
        <v/>
      </c>
      <c r="L327" s="6" t="str">
        <f aca="false">IF(K327=INDEX(DealTypes,1),B327+Spread,IF(K327=INDEX(DealTypes,2),B327,IF(OR(K327=INDEX(DealTypes,3),N(L326)=0),"",L326)))</f>
        <v/>
      </c>
      <c r="M327" s="6" t="str">
        <f aca="false">IF(N327&lt;&gt;"",IF(COUNTIF(N$3:N327,N327)=1,MAX(M$4:M326)+1,""),"")</f>
        <v/>
      </c>
      <c r="N327" s="7" t="str">
        <f aca="false">IF(K327=INDEX(DealTypes,3),IF(I326=-1,ROUND((B327-L326)/Point,0),ROUND((L326-B327)/Point,0)),"")</f>
        <v/>
      </c>
      <c r="O327" s="6" t="str">
        <f aca="false">(IF(AND(N(N327)&gt;0,I326=-1),1,IF(AND(N(N327)&lt;0,I326=-1),-1,IF(AND(N(N327)&gt;0,I326=1),2,IF(AND(N(N327)&lt;0,I326=1),-2,"")))))</f>
        <v/>
      </c>
      <c r="P327" s="0" t="str">
        <f aca="false">IF(N327&lt;&gt;"",ABS(N327),"")</f>
        <v/>
      </c>
    </row>
    <row r="328" customFormat="false" ht="12.8" hidden="false" customHeight="false" outlineLevel="0" collapsed="false">
      <c r="A328" s="4" t="n">
        <v>43812.2916666667</v>
      </c>
      <c r="B328" s="5" t="n">
        <v>1.34552</v>
      </c>
      <c r="C328" s="5" t="n">
        <v>1.3478</v>
      </c>
      <c r="D328" s="5" t="n">
        <v>1.34552</v>
      </c>
      <c r="E328" s="5" t="n">
        <v>1.34739</v>
      </c>
      <c r="F328" s="0" t="n">
        <v>1771</v>
      </c>
      <c r="G328" s="0" t="n">
        <f aca="false">ROW()-3</f>
        <v>325</v>
      </c>
      <c r="H328" s="5" t="n">
        <f aca="true">IF(G328&gt;(MovingPeriod+MovingShift),AVERAGE(INDIRECT("E"&amp;(ROW()-MovingPeriod-MovingShift)&amp;":"&amp;"E"&amp;ROW()-MovingShift)),"")</f>
        <v>1.31922846153846</v>
      </c>
      <c r="I328" s="0" t="str">
        <f aca="false">IF(AND(B328&gt;H328,E328&lt;H328),-1,IF(AND(B328&lt;H328,E328&gt;H328),1,""))</f>
        <v/>
      </c>
      <c r="J328" s="6" t="str">
        <f aca="false">IF(AND(I328=-1,J327=""),-1,IF(AND(I328=1,J327=""),1,IF(OR(AND(I328="",J327=1),AND(I328="",J327=-1),I328=J327),J327,"")))</f>
        <v/>
      </c>
      <c r="K328" s="0" t="str">
        <f aca="false">IF(AND(J327=1,J326=""),INDEX(DealTypes,1),IF(AND(J327=-1,J326=""),INDEX(DealTypes,2),IF(OR(AND(J327="",J326=1),AND(J327="",J326=-1)),INDEX(DealTypes,3),"")))</f>
        <v/>
      </c>
      <c r="L328" s="6" t="str">
        <f aca="false">IF(K328=INDEX(DealTypes,1),B328+Spread,IF(K328=INDEX(DealTypes,2),B328,IF(OR(K328=INDEX(DealTypes,3),N(L327)=0),"",L327)))</f>
        <v/>
      </c>
      <c r="M328" s="6" t="str">
        <f aca="false">IF(N328&lt;&gt;"",IF(COUNTIF(N$3:N328,N328)=1,MAX(M$4:M327)+1,""),"")</f>
        <v/>
      </c>
      <c r="N328" s="7" t="str">
        <f aca="false">IF(K328=INDEX(DealTypes,3),IF(I327=-1,ROUND((B328-L327)/Point,0),ROUND((L327-B328)/Point,0)),"")</f>
        <v/>
      </c>
      <c r="O328" s="6" t="str">
        <f aca="false">(IF(AND(N(N328)&gt;0,I327=-1),1,IF(AND(N(N328)&lt;0,I327=-1),-1,IF(AND(N(N328)&gt;0,I327=1),2,IF(AND(N(N328)&lt;0,I327=1),-2,"")))))</f>
        <v/>
      </c>
      <c r="P328" s="0" t="str">
        <f aca="false">IF(N328&lt;&gt;"",ABS(N328),"")</f>
        <v/>
      </c>
    </row>
    <row r="329" customFormat="false" ht="12.8" hidden="false" customHeight="false" outlineLevel="0" collapsed="false">
      <c r="A329" s="4" t="n">
        <v>43812.3333333333</v>
      </c>
      <c r="B329" s="5" t="n">
        <v>1.34736</v>
      </c>
      <c r="C329" s="5" t="n">
        <v>1.34795</v>
      </c>
      <c r="D329" s="5" t="n">
        <v>1.34305</v>
      </c>
      <c r="E329" s="5" t="n">
        <v>1.34476</v>
      </c>
      <c r="F329" s="0" t="n">
        <v>2677</v>
      </c>
      <c r="G329" s="0" t="n">
        <f aca="false">ROW()-3</f>
        <v>326</v>
      </c>
      <c r="H329" s="5" t="n">
        <f aca="true">IF(G329&gt;(MovingPeriod+MovingShift),AVERAGE(INDIRECT("E"&amp;(ROW()-MovingPeriod-MovingShift)&amp;":"&amp;"E"&amp;ROW()-MovingShift)),"")</f>
        <v>1.32134307692308</v>
      </c>
      <c r="I329" s="0" t="str">
        <f aca="false">IF(AND(B329&gt;H329,E329&lt;H329),-1,IF(AND(B329&lt;H329,E329&gt;H329),1,""))</f>
        <v/>
      </c>
      <c r="J329" s="6" t="str">
        <f aca="false">IF(AND(I329=-1,J328=""),-1,IF(AND(I329=1,J328=""),1,IF(OR(AND(I329="",J328=1),AND(I329="",J328=-1),I329=J328),J328,"")))</f>
        <v/>
      </c>
      <c r="K329" s="0" t="str">
        <f aca="false">IF(AND(J328=1,J327=""),INDEX(DealTypes,1),IF(AND(J328=-1,J327=""),INDEX(DealTypes,2),IF(OR(AND(J328="",J327=1),AND(J328="",J327=-1)),INDEX(DealTypes,3),"")))</f>
        <v/>
      </c>
      <c r="L329" s="6" t="str">
        <f aca="false">IF(K329=INDEX(DealTypes,1),B329+Spread,IF(K329=INDEX(DealTypes,2),B329,IF(OR(K329=INDEX(DealTypes,3),N(L328)=0),"",L328)))</f>
        <v/>
      </c>
      <c r="M329" s="6" t="str">
        <f aca="false">IF(N329&lt;&gt;"",IF(COUNTIF(N$3:N329,N329)=1,MAX(M$4:M328)+1,""),"")</f>
        <v/>
      </c>
      <c r="N329" s="7" t="str">
        <f aca="false">IF(K329=INDEX(DealTypes,3),IF(I328=-1,ROUND((B329-L328)/Point,0),ROUND((L328-B329)/Point,0)),"")</f>
        <v/>
      </c>
      <c r="O329" s="6" t="str">
        <f aca="false">(IF(AND(N(N329)&gt;0,I328=-1),1,IF(AND(N(N329)&lt;0,I328=-1),-1,IF(AND(N(N329)&gt;0,I328=1),2,IF(AND(N(N329)&lt;0,I328=1),-2,"")))))</f>
        <v/>
      </c>
      <c r="P329" s="0" t="str">
        <f aca="false">IF(N329&lt;&gt;"",ABS(N329),"")</f>
        <v/>
      </c>
    </row>
    <row r="330" customFormat="false" ht="12.8" hidden="false" customHeight="false" outlineLevel="0" collapsed="false">
      <c r="A330" s="4" t="n">
        <v>43812.375</v>
      </c>
      <c r="B330" s="5" t="n">
        <v>1.34478</v>
      </c>
      <c r="C330" s="5" t="n">
        <v>1.34558</v>
      </c>
      <c r="D330" s="5" t="n">
        <v>1.34134</v>
      </c>
      <c r="E330" s="5" t="n">
        <v>1.34158</v>
      </c>
      <c r="F330" s="0" t="n">
        <v>5654</v>
      </c>
      <c r="G330" s="0" t="n">
        <f aca="false">ROW()-3</f>
        <v>327</v>
      </c>
      <c r="H330" s="5" t="n">
        <f aca="true">IF(G330&gt;(MovingPeriod+MovingShift),AVERAGE(INDIRECT("E"&amp;(ROW()-MovingPeriod-MovingShift)&amp;":"&amp;"E"&amp;ROW()-MovingShift)),"")</f>
        <v>1.32377307692308</v>
      </c>
      <c r="I330" s="0" t="str">
        <f aca="false">IF(AND(B330&gt;H330,E330&lt;H330),-1,IF(AND(B330&lt;H330,E330&gt;H330),1,""))</f>
        <v/>
      </c>
      <c r="J330" s="6" t="str">
        <f aca="false">IF(AND(I330=-1,J329=""),-1,IF(AND(I330=1,J329=""),1,IF(OR(AND(I330="",J329=1),AND(I330="",J329=-1),I330=J329),J329,"")))</f>
        <v/>
      </c>
      <c r="K330" s="0" t="str">
        <f aca="false">IF(AND(J329=1,J328=""),INDEX(DealTypes,1),IF(AND(J329=-1,J328=""),INDEX(DealTypes,2),IF(OR(AND(J329="",J328=1),AND(J329="",J328=-1)),INDEX(DealTypes,3),"")))</f>
        <v/>
      </c>
      <c r="L330" s="6" t="str">
        <f aca="false">IF(K330=INDEX(DealTypes,1),B330+Spread,IF(K330=INDEX(DealTypes,2),B330,IF(OR(K330=INDEX(DealTypes,3),N(L329)=0),"",L329)))</f>
        <v/>
      </c>
      <c r="M330" s="6" t="str">
        <f aca="false">IF(N330&lt;&gt;"",IF(COUNTIF(N$3:N330,N330)=1,MAX(M$4:M329)+1,""),"")</f>
        <v/>
      </c>
      <c r="N330" s="7" t="str">
        <f aca="false">IF(K330=INDEX(DealTypes,3),IF(I329=-1,ROUND((B330-L329)/Point,0),ROUND((L329-B330)/Point,0)),"")</f>
        <v/>
      </c>
      <c r="O330" s="6" t="str">
        <f aca="false">(IF(AND(N(N330)&gt;0,I329=-1),1,IF(AND(N(N330)&lt;0,I329=-1),-1,IF(AND(N(N330)&gt;0,I329=1),2,IF(AND(N(N330)&lt;0,I329=1),-2,"")))))</f>
        <v/>
      </c>
      <c r="P330" s="0" t="str">
        <f aca="false">IF(N330&lt;&gt;"",ABS(N330),"")</f>
        <v/>
      </c>
    </row>
    <row r="331" customFormat="false" ht="12.8" hidden="false" customHeight="false" outlineLevel="0" collapsed="false">
      <c r="A331" s="4" t="n">
        <v>43812.4166666667</v>
      </c>
      <c r="B331" s="5" t="n">
        <v>1.34159</v>
      </c>
      <c r="C331" s="5" t="n">
        <v>1.34294</v>
      </c>
      <c r="D331" s="5" t="n">
        <v>1.33984</v>
      </c>
      <c r="E331" s="5" t="n">
        <v>1.34043</v>
      </c>
      <c r="F331" s="0" t="n">
        <v>4911</v>
      </c>
      <c r="G331" s="0" t="n">
        <f aca="false">ROW()-3</f>
        <v>328</v>
      </c>
      <c r="H331" s="5" t="n">
        <f aca="true">IF(G331&gt;(MovingPeriod+MovingShift),AVERAGE(INDIRECT("E"&amp;(ROW()-MovingPeriod-MovingShift)&amp;":"&amp;"E"&amp;ROW()-MovingShift)),"")</f>
        <v>1.32625461538462</v>
      </c>
      <c r="I331" s="0" t="str">
        <f aca="false">IF(AND(B331&gt;H331,E331&lt;H331),-1,IF(AND(B331&lt;H331,E331&gt;H331),1,""))</f>
        <v/>
      </c>
      <c r="J331" s="6" t="str">
        <f aca="false">IF(AND(I331=-1,J330=""),-1,IF(AND(I331=1,J330=""),1,IF(OR(AND(I331="",J330=1),AND(I331="",J330=-1),I331=J330),J330,"")))</f>
        <v/>
      </c>
      <c r="K331" s="0" t="str">
        <f aca="false">IF(AND(J330=1,J329=""),INDEX(DealTypes,1),IF(AND(J330=-1,J329=""),INDEX(DealTypes,2),IF(OR(AND(J330="",J329=1),AND(J330="",J329=-1)),INDEX(DealTypes,3),"")))</f>
        <v/>
      </c>
      <c r="L331" s="6" t="str">
        <f aca="false">IF(K331=INDEX(DealTypes,1),B331+Spread,IF(K331=INDEX(DealTypes,2),B331,IF(OR(K331=INDEX(DealTypes,3),N(L330)=0),"",L330)))</f>
        <v/>
      </c>
      <c r="M331" s="6" t="str">
        <f aca="false">IF(N331&lt;&gt;"",IF(COUNTIF(N$3:N331,N331)=1,MAX(M$4:M330)+1,""),"")</f>
        <v/>
      </c>
      <c r="N331" s="7" t="str">
        <f aca="false">IF(K331=INDEX(DealTypes,3),IF(I330=-1,ROUND((B331-L330)/Point,0),ROUND((L330-B331)/Point,0)),"")</f>
        <v/>
      </c>
      <c r="O331" s="6" t="str">
        <f aca="false">(IF(AND(N(N331)&gt;0,I330=-1),1,IF(AND(N(N331)&lt;0,I330=-1),-1,IF(AND(N(N331)&gt;0,I330=1),2,IF(AND(N(N331)&lt;0,I330=1),-2,"")))))</f>
        <v/>
      </c>
      <c r="P331" s="0" t="str">
        <f aca="false">IF(N331&lt;&gt;"",ABS(N331),"")</f>
        <v/>
      </c>
    </row>
    <row r="332" customFormat="false" ht="12.8" hidden="false" customHeight="false" outlineLevel="0" collapsed="false">
      <c r="A332" s="4" t="n">
        <v>43812.4583333333</v>
      </c>
      <c r="B332" s="5" t="n">
        <v>1.34043</v>
      </c>
      <c r="C332" s="5" t="n">
        <v>1.34203</v>
      </c>
      <c r="D332" s="5" t="n">
        <v>1.33572</v>
      </c>
      <c r="E332" s="5" t="n">
        <v>1.34153</v>
      </c>
      <c r="F332" s="0" t="n">
        <v>5472</v>
      </c>
      <c r="G332" s="0" t="n">
        <f aca="false">ROW()-3</f>
        <v>329</v>
      </c>
      <c r="H332" s="5" t="n">
        <f aca="true">IF(G332&gt;(MovingPeriod+MovingShift),AVERAGE(INDIRECT("E"&amp;(ROW()-MovingPeriod-MovingShift)&amp;":"&amp;"E"&amp;ROW()-MovingShift)),"")</f>
        <v>1.32878538461538</v>
      </c>
      <c r="I332" s="0" t="str">
        <f aca="false">IF(AND(B332&gt;H332,E332&lt;H332),-1,IF(AND(B332&lt;H332,E332&gt;H332),1,""))</f>
        <v/>
      </c>
      <c r="J332" s="6" t="str">
        <f aca="false">IF(AND(I332=-1,J331=""),-1,IF(AND(I332=1,J331=""),1,IF(OR(AND(I332="",J331=1),AND(I332="",J331=-1),I332=J331),J331,"")))</f>
        <v/>
      </c>
      <c r="K332" s="0" t="str">
        <f aca="false">IF(AND(J331=1,J330=""),INDEX(DealTypes,1),IF(AND(J331=-1,J330=""),INDEX(DealTypes,2),IF(OR(AND(J331="",J330=1),AND(J331="",J330=-1)),INDEX(DealTypes,3),"")))</f>
        <v/>
      </c>
      <c r="L332" s="6" t="str">
        <f aca="false">IF(K332=INDEX(DealTypes,1),B332+Spread,IF(K332=INDEX(DealTypes,2),B332,IF(OR(K332=INDEX(DealTypes,3),N(L331)=0),"",L331)))</f>
        <v/>
      </c>
      <c r="M332" s="6" t="str">
        <f aca="false">IF(N332&lt;&gt;"",IF(COUNTIF(N$3:N332,N332)=1,MAX(M$4:M331)+1,""),"")</f>
        <v/>
      </c>
      <c r="N332" s="7" t="str">
        <f aca="false">IF(K332=INDEX(DealTypes,3),IF(I331=-1,ROUND((B332-L331)/Point,0),ROUND((L331-B332)/Point,0)),"")</f>
        <v/>
      </c>
      <c r="O332" s="6" t="str">
        <f aca="false">(IF(AND(N(N332)&gt;0,I331=-1),1,IF(AND(N(N332)&lt;0,I331=-1),-1,IF(AND(N(N332)&gt;0,I331=1),2,IF(AND(N(N332)&lt;0,I331=1),-2,"")))))</f>
        <v/>
      </c>
      <c r="P332" s="0" t="str">
        <f aca="false">IF(N332&lt;&gt;"",ABS(N332),"")</f>
        <v/>
      </c>
    </row>
    <row r="333" customFormat="false" ht="12.8" hidden="false" customHeight="false" outlineLevel="0" collapsed="false">
      <c r="A333" s="4" t="n">
        <v>43812.5</v>
      </c>
      <c r="B333" s="5" t="n">
        <v>1.34154</v>
      </c>
      <c r="C333" s="5" t="n">
        <v>1.34183</v>
      </c>
      <c r="D333" s="5" t="n">
        <v>1.33761</v>
      </c>
      <c r="E333" s="5" t="n">
        <v>1.33921</v>
      </c>
      <c r="F333" s="0" t="n">
        <v>3868</v>
      </c>
      <c r="G333" s="0" t="n">
        <f aca="false">ROW()-3</f>
        <v>330</v>
      </c>
      <c r="H333" s="5" t="n">
        <f aca="true">IF(G333&gt;(MovingPeriod+MovingShift),AVERAGE(INDIRECT("E"&amp;(ROW()-MovingPeriod-MovingShift)&amp;":"&amp;"E"&amp;ROW()-MovingShift)),"")</f>
        <v>1.33136307692308</v>
      </c>
      <c r="I333" s="0" t="str">
        <f aca="false">IF(AND(B333&gt;H333,E333&lt;H333),-1,IF(AND(B333&lt;H333,E333&gt;H333),1,""))</f>
        <v/>
      </c>
      <c r="J333" s="6" t="str">
        <f aca="false">IF(AND(I333=-1,J332=""),-1,IF(AND(I333=1,J332=""),1,IF(OR(AND(I333="",J332=1),AND(I333="",J332=-1),I333=J332),J332,"")))</f>
        <v/>
      </c>
      <c r="K333" s="0" t="str">
        <f aca="false">IF(AND(J332=1,J331=""),INDEX(DealTypes,1),IF(AND(J332=-1,J331=""),INDEX(DealTypes,2),IF(OR(AND(J332="",J331=1),AND(J332="",J331=-1)),INDEX(DealTypes,3),"")))</f>
        <v/>
      </c>
      <c r="L333" s="6" t="str">
        <f aca="false">IF(K333=INDEX(DealTypes,1),B333+Spread,IF(K333=INDEX(DealTypes,2),B333,IF(OR(K333=INDEX(DealTypes,3),N(L332)=0),"",L332)))</f>
        <v/>
      </c>
      <c r="M333" s="6" t="str">
        <f aca="false">IF(N333&lt;&gt;"",IF(COUNTIF(N$3:N333,N333)=1,MAX(M$4:M332)+1,""),"")</f>
        <v/>
      </c>
      <c r="N333" s="7" t="str">
        <f aca="false">IF(K333=INDEX(DealTypes,3),IF(I332=-1,ROUND((B333-L332)/Point,0),ROUND((L332-B333)/Point,0)),"")</f>
        <v/>
      </c>
      <c r="O333" s="6" t="str">
        <f aca="false">(IF(AND(N(N333)&gt;0,I332=-1),1,IF(AND(N(N333)&lt;0,I332=-1),-1,IF(AND(N(N333)&gt;0,I332=1),2,IF(AND(N(N333)&lt;0,I332=1),-2,"")))))</f>
        <v/>
      </c>
      <c r="P333" s="0" t="str">
        <f aca="false">IF(N333&lt;&gt;"",ABS(N333),"")</f>
        <v/>
      </c>
    </row>
    <row r="334" customFormat="false" ht="12.8" hidden="false" customHeight="false" outlineLevel="0" collapsed="false">
      <c r="A334" s="4" t="n">
        <v>43812.5416666667</v>
      </c>
      <c r="B334" s="5" t="n">
        <v>1.33921</v>
      </c>
      <c r="C334" s="5" t="n">
        <v>1.34037</v>
      </c>
      <c r="D334" s="5" t="n">
        <v>1.33803</v>
      </c>
      <c r="E334" s="5" t="n">
        <v>1.33878</v>
      </c>
      <c r="F334" s="0" t="n">
        <v>3169</v>
      </c>
      <c r="G334" s="0" t="n">
        <f aca="false">ROW()-3</f>
        <v>331</v>
      </c>
      <c r="H334" s="5" t="n">
        <f aca="true">IF(G334&gt;(MovingPeriod+MovingShift),AVERAGE(INDIRECT("E"&amp;(ROW()-MovingPeriod-MovingShift)&amp;":"&amp;"E"&amp;ROW()-MovingShift)),"")</f>
        <v>1.33400769230769</v>
      </c>
      <c r="I334" s="0" t="str">
        <f aca="false">IF(AND(B334&gt;H334,E334&lt;H334),-1,IF(AND(B334&lt;H334,E334&gt;H334),1,""))</f>
        <v/>
      </c>
      <c r="J334" s="6" t="str">
        <f aca="false">IF(AND(I334=-1,J333=""),-1,IF(AND(I334=1,J333=""),1,IF(OR(AND(I334="",J333=1),AND(I334="",J333=-1),I334=J333),J333,"")))</f>
        <v/>
      </c>
      <c r="K334" s="0" t="str">
        <f aca="false">IF(AND(J333=1,J332=""),INDEX(DealTypes,1),IF(AND(J333=-1,J332=""),INDEX(DealTypes,2),IF(OR(AND(J333="",J332=1),AND(J333="",J332=-1)),INDEX(DealTypes,3),"")))</f>
        <v/>
      </c>
      <c r="L334" s="6" t="str">
        <f aca="false">IF(K334=INDEX(DealTypes,1),B334+Spread,IF(K334=INDEX(DealTypes,2),B334,IF(OR(K334=INDEX(DealTypes,3),N(L333)=0),"",L333)))</f>
        <v/>
      </c>
      <c r="M334" s="6" t="str">
        <f aca="false">IF(N334&lt;&gt;"",IF(COUNTIF(N$3:N334,N334)=1,MAX(M$4:M333)+1,""),"")</f>
        <v/>
      </c>
      <c r="N334" s="7" t="str">
        <f aca="false">IF(K334=INDEX(DealTypes,3),IF(I333=-1,ROUND((B334-L333)/Point,0),ROUND((L333-B334)/Point,0)),"")</f>
        <v/>
      </c>
      <c r="O334" s="6" t="str">
        <f aca="false">(IF(AND(N(N334)&gt;0,I333=-1),1,IF(AND(N(N334)&lt;0,I333=-1),-1,IF(AND(N(N334)&gt;0,I333=1),2,IF(AND(N(N334)&lt;0,I333=1),-2,"")))))</f>
        <v/>
      </c>
      <c r="P334" s="0" t="str">
        <f aca="false">IF(N334&lt;&gt;"",ABS(N334),"")</f>
        <v/>
      </c>
    </row>
    <row r="335" customFormat="false" ht="12.8" hidden="false" customHeight="false" outlineLevel="0" collapsed="false">
      <c r="A335" s="4" t="n">
        <v>43812.5833333333</v>
      </c>
      <c r="B335" s="5" t="n">
        <v>1.33876</v>
      </c>
      <c r="C335" s="5" t="n">
        <v>1.33948</v>
      </c>
      <c r="D335" s="5" t="n">
        <v>1.33798</v>
      </c>
      <c r="E335" s="5" t="n">
        <v>1.33882</v>
      </c>
      <c r="F335" s="0" t="n">
        <v>3005</v>
      </c>
      <c r="G335" s="0" t="n">
        <f aca="false">ROW()-3</f>
        <v>332</v>
      </c>
      <c r="H335" s="5" t="n">
        <f aca="true">IF(G335&gt;(MovingPeriod+MovingShift),AVERAGE(INDIRECT("E"&amp;(ROW()-MovingPeriod-MovingShift)&amp;":"&amp;"E"&amp;ROW()-MovingShift)),"")</f>
        <v>1.33661153846154</v>
      </c>
      <c r="I335" s="0" t="str">
        <f aca="false">IF(AND(B335&gt;H335,E335&lt;H335),-1,IF(AND(B335&lt;H335,E335&gt;H335),1,""))</f>
        <v/>
      </c>
      <c r="J335" s="6" t="str">
        <f aca="false">IF(AND(I335=-1,J334=""),-1,IF(AND(I335=1,J334=""),1,IF(OR(AND(I335="",J334=1),AND(I335="",J334=-1),I335=J334),J334,"")))</f>
        <v/>
      </c>
      <c r="K335" s="0" t="str">
        <f aca="false">IF(AND(J334=1,J333=""),INDEX(DealTypes,1),IF(AND(J334=-1,J333=""),INDEX(DealTypes,2),IF(OR(AND(J334="",J333=1),AND(J334="",J333=-1)),INDEX(DealTypes,3),"")))</f>
        <v/>
      </c>
      <c r="L335" s="6" t="str">
        <f aca="false">IF(K335=INDEX(DealTypes,1),B335+Spread,IF(K335=INDEX(DealTypes,2),B335,IF(OR(K335=INDEX(DealTypes,3),N(L334)=0),"",L334)))</f>
        <v/>
      </c>
      <c r="M335" s="6" t="str">
        <f aca="false">IF(N335&lt;&gt;"",IF(COUNTIF(N$3:N335,N335)=1,MAX(M$4:M334)+1,""),"")</f>
        <v/>
      </c>
      <c r="N335" s="7" t="str">
        <f aca="false">IF(K335=INDEX(DealTypes,3),IF(I334=-1,ROUND((B335-L334)/Point,0),ROUND((L334-B335)/Point,0)),"")</f>
        <v/>
      </c>
      <c r="O335" s="6" t="str">
        <f aca="false">(IF(AND(N(N335)&gt;0,I334=-1),1,IF(AND(N(N335)&lt;0,I334=-1),-1,IF(AND(N(N335)&gt;0,I334=1),2,IF(AND(N(N335)&lt;0,I334=1),-2,"")))))</f>
        <v/>
      </c>
      <c r="P335" s="0" t="str">
        <f aca="false">IF(N335&lt;&gt;"",ABS(N335),"")</f>
        <v/>
      </c>
    </row>
    <row r="336" customFormat="false" ht="12.8" hidden="false" customHeight="false" outlineLevel="0" collapsed="false">
      <c r="A336" s="4" t="n">
        <v>43812.625</v>
      </c>
      <c r="B336" s="5" t="n">
        <v>1.33882</v>
      </c>
      <c r="C336" s="5" t="n">
        <v>1.33897</v>
      </c>
      <c r="D336" s="5" t="n">
        <v>1.33122</v>
      </c>
      <c r="E336" s="5" t="n">
        <v>1.3331</v>
      </c>
      <c r="F336" s="0" t="n">
        <v>5372</v>
      </c>
      <c r="G336" s="0" t="n">
        <f aca="false">ROW()-3</f>
        <v>333</v>
      </c>
      <c r="H336" s="5" t="n">
        <f aca="true">IF(G336&gt;(MovingPeriod+MovingShift),AVERAGE(INDIRECT("E"&amp;(ROW()-MovingPeriod-MovingShift)&amp;":"&amp;"E"&amp;ROW()-MovingShift)),"")</f>
        <v>1.33914384615385</v>
      </c>
      <c r="I336" s="0" t="str">
        <f aca="false">IF(AND(B336&gt;H336,E336&lt;H336),-1,IF(AND(B336&lt;H336,E336&gt;H336),1,""))</f>
        <v/>
      </c>
      <c r="J336" s="6" t="str">
        <f aca="false">IF(AND(I336=-1,J335=""),-1,IF(AND(I336=1,J335=""),1,IF(OR(AND(I336="",J335=1),AND(I336="",J335=-1),I336=J335),J335,"")))</f>
        <v/>
      </c>
      <c r="K336" s="0" t="str">
        <f aca="false">IF(AND(J335=1,J334=""),INDEX(DealTypes,1),IF(AND(J335=-1,J334=""),INDEX(DealTypes,2),IF(OR(AND(J335="",J334=1),AND(J335="",J334=-1)),INDEX(DealTypes,3),"")))</f>
        <v/>
      </c>
      <c r="L336" s="6" t="str">
        <f aca="false">IF(K336=INDEX(DealTypes,1),B336+Spread,IF(K336=INDEX(DealTypes,2),B336,IF(OR(K336=INDEX(DealTypes,3),N(L335)=0),"",L335)))</f>
        <v/>
      </c>
      <c r="M336" s="6" t="str">
        <f aca="false">IF(N336&lt;&gt;"",IF(COUNTIF(N$3:N336,N336)=1,MAX(M$4:M335)+1,""),"")</f>
        <v/>
      </c>
      <c r="N336" s="7" t="str">
        <f aca="false">IF(K336=INDEX(DealTypes,3),IF(I335=-1,ROUND((B336-L335)/Point,0),ROUND((L335-B336)/Point,0)),"")</f>
        <v/>
      </c>
      <c r="O336" s="6" t="str">
        <f aca="false">(IF(AND(N(N336)&gt;0,I335=-1),1,IF(AND(N(N336)&lt;0,I335=-1),-1,IF(AND(N(N336)&gt;0,I335=1),2,IF(AND(N(N336)&lt;0,I335=1),-2,"")))))</f>
        <v/>
      </c>
      <c r="P336" s="0" t="str">
        <f aca="false">IF(N336&lt;&gt;"",ABS(N336),"")</f>
        <v/>
      </c>
    </row>
    <row r="337" customFormat="false" ht="12.8" hidden="false" customHeight="false" outlineLevel="0" collapsed="false">
      <c r="A337" s="4" t="n">
        <v>43812.6666666667</v>
      </c>
      <c r="B337" s="5" t="n">
        <v>1.3331</v>
      </c>
      <c r="C337" s="5" t="n">
        <v>1.33446</v>
      </c>
      <c r="D337" s="5" t="n">
        <v>1.33056</v>
      </c>
      <c r="E337" s="5" t="n">
        <v>1.3329</v>
      </c>
      <c r="F337" s="0" t="n">
        <v>6677</v>
      </c>
      <c r="G337" s="0" t="n">
        <f aca="false">ROW()-3</f>
        <v>334</v>
      </c>
      <c r="H337" s="5" t="n">
        <f aca="true">IF(G337&gt;(MovingPeriod+MovingShift),AVERAGE(INDIRECT("E"&amp;(ROW()-MovingPeriod-MovingShift)&amp;":"&amp;"E"&amp;ROW()-MovingShift)),"")</f>
        <v>1.34121615384615</v>
      </c>
      <c r="I337" s="0" t="str">
        <f aca="false">IF(AND(B337&gt;H337,E337&lt;H337),-1,IF(AND(B337&lt;H337,E337&gt;H337),1,""))</f>
        <v/>
      </c>
      <c r="J337" s="6" t="str">
        <f aca="false">IF(AND(I337=-1,J336=""),-1,IF(AND(I337=1,J336=""),1,IF(OR(AND(I337="",J336=1),AND(I337="",J336=-1),I337=J336),J336,"")))</f>
        <v/>
      </c>
      <c r="K337" s="0" t="str">
        <f aca="false">IF(AND(J336=1,J335=""),INDEX(DealTypes,1),IF(AND(J336=-1,J335=""),INDEX(DealTypes,2),IF(OR(AND(J336="",J335=1),AND(J336="",J335=-1)),INDEX(DealTypes,3),"")))</f>
        <v/>
      </c>
      <c r="L337" s="6" t="str">
        <f aca="false">IF(K337=INDEX(DealTypes,1),B337+Spread,IF(K337=INDEX(DealTypes,2),B337,IF(OR(K337=INDEX(DealTypes,3),N(L336)=0),"",L336)))</f>
        <v/>
      </c>
      <c r="M337" s="6" t="str">
        <f aca="false">IF(N337&lt;&gt;"",IF(COUNTIF(N$3:N337,N337)=1,MAX(M$4:M336)+1,""),"")</f>
        <v/>
      </c>
      <c r="N337" s="7" t="str">
        <f aca="false">IF(K337=INDEX(DealTypes,3),IF(I336=-1,ROUND((B337-L336)/Point,0),ROUND((L336-B337)/Point,0)),"")</f>
        <v/>
      </c>
      <c r="O337" s="6" t="str">
        <f aca="false">(IF(AND(N(N337)&gt;0,I336=-1),1,IF(AND(N(N337)&lt;0,I336=-1),-1,IF(AND(N(N337)&gt;0,I336=1),2,IF(AND(N(N337)&lt;0,I336=1),-2,"")))))</f>
        <v/>
      </c>
      <c r="P337" s="0" t="str">
        <f aca="false">IF(N337&lt;&gt;"",ABS(N337),"")</f>
        <v/>
      </c>
    </row>
    <row r="338" customFormat="false" ht="12.8" hidden="false" customHeight="false" outlineLevel="0" collapsed="false">
      <c r="A338" s="4" t="n">
        <v>43812.7083333333</v>
      </c>
      <c r="B338" s="5" t="n">
        <v>1.33289</v>
      </c>
      <c r="C338" s="5" t="n">
        <v>1.33674</v>
      </c>
      <c r="D338" s="5" t="n">
        <v>1.33056</v>
      </c>
      <c r="E338" s="5" t="n">
        <v>1.33427</v>
      </c>
      <c r="F338" s="0" t="n">
        <v>9166</v>
      </c>
      <c r="G338" s="0" t="n">
        <f aca="false">ROW()-3</f>
        <v>335</v>
      </c>
      <c r="H338" s="5" t="n">
        <f aca="true">IF(G338&gt;(MovingPeriod+MovingShift),AVERAGE(INDIRECT("E"&amp;(ROW()-MovingPeriod-MovingShift)&amp;":"&amp;"E"&amp;ROW()-MovingShift)),"")</f>
        <v>1.34310153846154</v>
      </c>
      <c r="I338" s="6" t="str">
        <f aca="false">IF(AND(B338&gt;H338,E338&lt;H338),-1,IF(AND(B338&lt;H338,E338&gt;H338),1,""))</f>
        <v/>
      </c>
      <c r="J338" s="6" t="str">
        <f aca="false">IF(AND(I338=-1,J337=""),-1,IF(AND(I338=1,J337=""),1,IF(OR(AND(I338="",J337=1),AND(I338="",J337=-1),I338=J337),J337,"")))</f>
        <v/>
      </c>
      <c r="K338" s="0" t="str">
        <f aca="false">IF(AND(J337=1,J336=""),INDEX(DealTypes,1),IF(AND(J337=-1,J336=""),INDEX(DealTypes,2),IF(OR(AND(J337="",J336=1),AND(J337="",J336=-1)),INDEX(DealTypes,3),"")))</f>
        <v/>
      </c>
      <c r="L338" s="6" t="str">
        <f aca="false">IF(K338=INDEX(DealTypes,1),B338+Spread,IF(K338=INDEX(DealTypes,2),B338,IF(OR(K338=INDEX(DealTypes,3),N(L337)=0),"",L337)))</f>
        <v/>
      </c>
      <c r="M338" s="6" t="str">
        <f aca="false">IF(N338&lt;&gt;"",IF(COUNTIF(N$3:N338,N338)=1,MAX(M$4:M337)+1,""),"")</f>
        <v/>
      </c>
      <c r="N338" s="7" t="str">
        <f aca="false">IF(K338=INDEX(DealTypes,3),IF(I337=-1,ROUND((B338-L337)/Point,0),ROUND((L337-B338)/Point,0)),"")</f>
        <v/>
      </c>
      <c r="O338" s="6" t="str">
        <f aca="false">(IF(AND(N(N338)&gt;0,I337=-1),1,IF(AND(N(N338)&lt;0,I337=-1),-1,IF(AND(N(N338)&gt;0,I337=1),2,IF(AND(N(N338)&lt;0,I337=1),-2,"")))))</f>
        <v/>
      </c>
      <c r="P338" s="0" t="str">
        <f aca="false">IF(N338&lt;&gt;"",ABS(N338),"")</f>
        <v/>
      </c>
    </row>
    <row r="339" customFormat="false" ht="12.8" hidden="false" customHeight="false" outlineLevel="0" collapsed="false">
      <c r="A339" s="4" t="n">
        <v>43812.75</v>
      </c>
      <c r="B339" s="5" t="n">
        <v>1.33423</v>
      </c>
      <c r="C339" s="5" t="n">
        <v>1.33566</v>
      </c>
      <c r="D339" s="5" t="n">
        <v>1.33147</v>
      </c>
      <c r="E339" s="5" t="n">
        <v>1.33463</v>
      </c>
      <c r="F339" s="0" t="n">
        <v>5885</v>
      </c>
      <c r="G339" s="0" t="n">
        <f aca="false">ROW()-3</f>
        <v>336</v>
      </c>
      <c r="H339" s="5" t="n">
        <f aca="true">IF(G339&gt;(MovingPeriod+MovingShift),AVERAGE(INDIRECT("E"&amp;(ROW()-MovingPeriod-MovingShift)&amp;":"&amp;"E"&amp;ROW()-MovingShift)),"")</f>
        <v>1.34487769230769</v>
      </c>
      <c r="I339" s="0" t="str">
        <f aca="false">IF(AND(B339&gt;H339,E339&lt;H339),-1,IF(AND(B339&lt;H339,E339&gt;H339),1,""))</f>
        <v/>
      </c>
      <c r="J339" s="6" t="str">
        <f aca="false">IF(AND(I339=-1,J338=""),-1,IF(AND(I339=1,J338=""),1,IF(OR(AND(I339="",J338=1),AND(I339="",J338=-1),I339=J338),J338,"")))</f>
        <v/>
      </c>
      <c r="K339" s="0" t="str">
        <f aca="false">IF(AND(J338=1,J337=""),INDEX(DealTypes,1),IF(AND(J338=-1,J337=""),INDEX(DealTypes,2),IF(OR(AND(J338="",J337=1),AND(J338="",J337=-1)),INDEX(DealTypes,3),"")))</f>
        <v/>
      </c>
      <c r="L339" s="6" t="str">
        <f aca="false">IF(K339=INDEX(DealTypes,1),B339+Spread,IF(K339=INDEX(DealTypes,2),B339,IF(OR(K339=INDEX(DealTypes,3),N(L338)=0),"",L338)))</f>
        <v/>
      </c>
      <c r="M339" s="6" t="str">
        <f aca="false">IF(N339&lt;&gt;"",IF(COUNTIF(N$3:N339,N339)=1,MAX(M$4:M338)+1,""),"")</f>
        <v/>
      </c>
      <c r="N339" s="7" t="str">
        <f aca="false">IF(K339=INDEX(DealTypes,3),IF(I338=-1,ROUND((B339-L338)/Point,0),ROUND((L338-B339)/Point,0)),"")</f>
        <v/>
      </c>
      <c r="O339" s="6" t="str">
        <f aca="false">(IF(AND(N(N339)&gt;0,I338=-1),1,IF(AND(N(N339)&lt;0,I338=-1),-1,IF(AND(N(N339)&gt;0,I338=1),2,IF(AND(N(N339)&lt;0,I338=1),-2,"")))))</f>
        <v/>
      </c>
      <c r="P339" s="0" t="str">
        <f aca="false">IF(N339&lt;&gt;"",ABS(N339),"")</f>
        <v/>
      </c>
    </row>
    <row r="340" customFormat="false" ht="12.8" hidden="false" customHeight="false" outlineLevel="0" collapsed="false">
      <c r="A340" s="4" t="n">
        <v>43812.7916666667</v>
      </c>
      <c r="B340" s="5" t="n">
        <v>1.33463</v>
      </c>
      <c r="C340" s="5" t="n">
        <v>1.33495</v>
      </c>
      <c r="D340" s="5" t="n">
        <v>1.33183</v>
      </c>
      <c r="E340" s="5" t="n">
        <v>1.33217</v>
      </c>
      <c r="F340" s="0" t="n">
        <v>3490</v>
      </c>
      <c r="G340" s="0" t="n">
        <f aca="false">ROW()-3</f>
        <v>337</v>
      </c>
      <c r="H340" s="5" t="n">
        <f aca="true">IF(G340&gt;(MovingPeriod+MovingShift),AVERAGE(INDIRECT("E"&amp;(ROW()-MovingPeriod-MovingShift)&amp;":"&amp;"E"&amp;ROW()-MovingShift)),"")</f>
        <v>1.34436153846154</v>
      </c>
      <c r="I340" s="6" t="str">
        <f aca="false">IF(AND(B340&gt;H340,E340&lt;H340),-1,IF(AND(B340&lt;H340,E340&gt;H340),1,""))</f>
        <v/>
      </c>
      <c r="J340" s="6" t="str">
        <f aca="false">IF(AND(I340=-1,J339=""),-1,IF(AND(I340=1,J339=""),1,IF(OR(AND(I340="",J339=1),AND(I340="",J339=-1),I340=J339),J339,"")))</f>
        <v/>
      </c>
      <c r="K340" s="0" t="str">
        <f aca="false">IF(AND(J339=1,J338=""),INDEX(DealTypes,1),IF(AND(J339=-1,J338=""),INDEX(DealTypes,2),IF(OR(AND(J339="",J338=1),AND(J339="",J338=-1)),INDEX(DealTypes,3),"")))</f>
        <v/>
      </c>
      <c r="L340" s="6" t="str">
        <f aca="false">IF(K340=INDEX(DealTypes,1),B340+Spread,IF(K340=INDEX(DealTypes,2),B340,IF(OR(K340=INDEX(DealTypes,3),N(L339)=0),"",L339)))</f>
        <v/>
      </c>
      <c r="M340" s="6" t="str">
        <f aca="false">IF(N340&lt;&gt;"",IF(COUNTIF(N$3:N340,N340)=1,MAX(M$4:M339)+1,""),"")</f>
        <v/>
      </c>
      <c r="N340" s="7" t="str">
        <f aca="false">IF(K340=INDEX(DealTypes,3),IF(I339=-1,ROUND((B340-L339)/Point,0),ROUND((L339-B340)/Point,0)),"")</f>
        <v/>
      </c>
      <c r="O340" s="6" t="str">
        <f aca="false">(IF(AND(N(N340)&gt;0,I339=-1),1,IF(AND(N(N340)&lt;0,I339=-1),-1,IF(AND(N(N340)&gt;0,I339=1),2,IF(AND(N(N340)&lt;0,I339=1),-2,"")))))</f>
        <v/>
      </c>
      <c r="P340" s="0" t="str">
        <f aca="false">IF(N340&lt;&gt;"",ABS(N340),"")</f>
        <v/>
      </c>
    </row>
    <row r="341" customFormat="false" ht="12.8" hidden="false" customHeight="false" outlineLevel="0" collapsed="false">
      <c r="A341" s="4" t="n">
        <v>43812.8333333333</v>
      </c>
      <c r="B341" s="5" t="n">
        <v>1.3321</v>
      </c>
      <c r="C341" s="5" t="n">
        <v>1.33351</v>
      </c>
      <c r="D341" s="5" t="n">
        <v>1.33197</v>
      </c>
      <c r="E341" s="5" t="n">
        <v>1.33313</v>
      </c>
      <c r="F341" s="0" t="n">
        <v>2506</v>
      </c>
      <c r="G341" s="0" t="n">
        <f aca="false">ROW()-3</f>
        <v>338</v>
      </c>
      <c r="H341" s="5" t="n">
        <f aca="true">IF(G341&gt;(MovingPeriod+MovingShift),AVERAGE(INDIRECT("E"&amp;(ROW()-MovingPeriod-MovingShift)&amp;":"&amp;"E"&amp;ROW()-MovingShift)),"")</f>
        <v>1.34370923076923</v>
      </c>
      <c r="I341" s="0" t="str">
        <f aca="false">IF(AND(B341&gt;H341,E341&lt;H341),-1,IF(AND(B341&lt;H341,E341&gt;H341),1,""))</f>
        <v/>
      </c>
      <c r="J341" s="0" t="str">
        <f aca="false">IF(AND(I341=-1,J340=""),-1,IF(AND(I341=1,J340=""),1,IF(OR(AND(I341="",J340=1),AND(I341="",J340=-1),I341=J340),J340,"")))</f>
        <v/>
      </c>
      <c r="K341" s="0" t="str">
        <f aca="false">IF(AND(J340=1,J339=""),INDEX(DealTypes,1),IF(AND(J340=-1,J339=""),INDEX(DealTypes,2),IF(OR(AND(J340="",J339=1),AND(J340="",J339=-1)),INDEX(DealTypes,3),"")))</f>
        <v/>
      </c>
      <c r="L341" s="6" t="str">
        <f aca="false">IF(K341=INDEX(DealTypes,1),B341+Spread,IF(K341=INDEX(DealTypes,2),B341,IF(OR(K341=INDEX(DealTypes,3),N(L340)=0),"",L340)))</f>
        <v/>
      </c>
      <c r="M341" s="6" t="str">
        <f aca="false">IF(N341&lt;&gt;"",IF(COUNTIF(N$3:N341,N341)=1,MAX(M$4:M340)+1,""),"")</f>
        <v/>
      </c>
      <c r="N341" s="7" t="str">
        <f aca="false">IF(K341=INDEX(DealTypes,3),IF(I340=-1,ROUND((B341-L340)/Point,0),ROUND((L340-B341)/Point,0)),"")</f>
        <v/>
      </c>
      <c r="O341" s="6" t="str">
        <f aca="false">(IF(AND(N(N341)&gt;0,I340=-1),1,IF(AND(N(N341)&lt;0,I340=-1),-1,IF(AND(N(N341)&gt;0,I340=1),2,IF(AND(N(N341)&lt;0,I340=1),-2,"")))))</f>
        <v/>
      </c>
      <c r="P341" s="0" t="str">
        <f aca="false">IF(N341&lt;&gt;"",ABS(N341),"")</f>
        <v/>
      </c>
    </row>
    <row r="342" customFormat="false" ht="12.8" hidden="false" customHeight="false" outlineLevel="0" collapsed="false">
      <c r="A342" s="4" t="n">
        <v>43812.875</v>
      </c>
      <c r="B342" s="5" t="n">
        <v>1.33313</v>
      </c>
      <c r="C342" s="5" t="n">
        <v>1.33404</v>
      </c>
      <c r="D342" s="5" t="n">
        <v>1.33292</v>
      </c>
      <c r="E342" s="5" t="n">
        <v>1.33385</v>
      </c>
      <c r="F342" s="0" t="n">
        <v>2501</v>
      </c>
      <c r="G342" s="0" t="n">
        <f aca="false">ROW()-3</f>
        <v>339</v>
      </c>
      <c r="H342" s="5" t="n">
        <f aca="true">IF(G342&gt;(MovingPeriod+MovingShift),AVERAGE(INDIRECT("E"&amp;(ROW()-MovingPeriod-MovingShift)&amp;":"&amp;"E"&amp;ROW()-MovingShift)),"")</f>
        <v>1.34275</v>
      </c>
      <c r="I342" s="0" t="str">
        <f aca="false">IF(AND(B342&gt;H342,E342&lt;H342),-1,IF(AND(B342&lt;H342,E342&gt;H342),1,""))</f>
        <v/>
      </c>
      <c r="J342" s="0" t="str">
        <f aca="false">IF(AND(I342=-1,J341=""),-1,IF(AND(I342=1,J341=""),1,IF(OR(AND(I342="",J341=1),AND(I342="",J341=-1),I342=J341),J341,"")))</f>
        <v/>
      </c>
      <c r="K342" s="0" t="str">
        <f aca="false">IF(AND(J341=1,J340=""),INDEX(DealTypes,1),IF(AND(J341=-1,J340=""),INDEX(DealTypes,2),IF(OR(AND(J341="",J340=1),AND(J341="",J340=-1)),INDEX(DealTypes,3),"")))</f>
        <v/>
      </c>
      <c r="L342" s="0" t="str">
        <f aca="false">IF(K342=INDEX(DealTypes,1),B342+Spread,IF(K342=INDEX(DealTypes,2),B342,IF(OR(K342=INDEX(DealTypes,3),N(L341)=0),"",L341)))</f>
        <v/>
      </c>
      <c r="M342" s="6" t="str">
        <f aca="false">IF(N342&lt;&gt;"",IF(COUNTIF(N$3:N342,N342)=1,MAX(M$4:M341)+1,""),"")</f>
        <v/>
      </c>
      <c r="N342" s="7" t="str">
        <f aca="false">IF(K342=INDEX(DealTypes,3),IF(I341=-1,ROUND((B342-L341)/Point,0),ROUND((L341-B342)/Point,0)),"")</f>
        <v/>
      </c>
      <c r="O342" s="6" t="str">
        <f aca="false">(IF(AND(N(N342)&gt;0,I341=-1),1,IF(AND(N(N342)&lt;0,I341=-1),-1,IF(AND(N(N342)&gt;0,I341=1),2,IF(AND(N(N342)&lt;0,I341=1),-2,"")))))</f>
        <v/>
      </c>
      <c r="P342" s="0" t="str">
        <f aca="false">IF(N342&lt;&gt;"",ABS(N342),"")</f>
        <v/>
      </c>
    </row>
    <row r="343" customFormat="false" ht="12.8" hidden="false" customHeight="false" outlineLevel="0" collapsed="false">
      <c r="A343" s="4" t="n">
        <v>43812.9166666667</v>
      </c>
      <c r="B343" s="5" t="n">
        <v>1.33384</v>
      </c>
      <c r="C343" s="5" t="n">
        <v>1.33441</v>
      </c>
      <c r="D343" s="5" t="n">
        <v>1.33331</v>
      </c>
      <c r="E343" s="5" t="n">
        <v>1.33437</v>
      </c>
      <c r="F343" s="0" t="n">
        <v>2320</v>
      </c>
      <c r="G343" s="0" t="n">
        <f aca="false">ROW()-3</f>
        <v>340</v>
      </c>
      <c r="H343" s="5" t="n">
        <f aca="true">IF(G343&gt;(MovingPeriod+MovingShift),AVERAGE(INDIRECT("E"&amp;(ROW()-MovingPeriod-MovingShift)&amp;":"&amp;"E"&amp;ROW()-MovingShift)),"")</f>
        <v>1.34150076923077</v>
      </c>
      <c r="I343" s="0" t="str">
        <f aca="false">IF(AND(B343&gt;H343,E343&lt;H343),-1,IF(AND(B343&lt;H343,E343&gt;H343),1,""))</f>
        <v/>
      </c>
      <c r="J343" s="0" t="str">
        <f aca="false">IF(AND(I343=-1,J342=""),-1,IF(AND(I343=1,J342=""),1,IF(OR(AND(I343="",J342=1),AND(I343="",J342=-1),I343=J342),J342,"")))</f>
        <v/>
      </c>
      <c r="K343" s="0" t="str">
        <f aca="false">IF(AND(J342=1,J341=""),INDEX(DealTypes,1),IF(AND(J342=-1,J341=""),INDEX(DealTypes,2),IF(OR(AND(J342="",J341=1),AND(J342="",J341=-1)),INDEX(DealTypes,3),"")))</f>
        <v/>
      </c>
      <c r="L343" s="0" t="str">
        <f aca="false">IF(K343=INDEX(DealTypes,1),B343+Spread,IF(K343=INDEX(DealTypes,2),B343,IF(OR(K343=INDEX(DealTypes,3),N(L342)=0),"",L342)))</f>
        <v/>
      </c>
      <c r="M343" s="6" t="str">
        <f aca="false">IF(N343&lt;&gt;"",IF(COUNTIF(N$3:N343,N343)=1,MAX(M$4:M342)+1,""),"")</f>
        <v/>
      </c>
      <c r="N343" s="7" t="str">
        <f aca="false">IF(K343=INDEX(DealTypes,3),IF(I342=-1,ROUND((B343-L342)/Point,0),ROUND((L342-B343)/Point,0)),"")</f>
        <v/>
      </c>
      <c r="O343" s="6" t="str">
        <f aca="false">(IF(AND(N(N343)&gt;0,I342=-1),1,IF(AND(N(N343)&lt;0,I342=-1),-1,IF(AND(N(N343)&gt;0,I342=1),2,IF(AND(N(N343)&lt;0,I342=1),-2,"")))))</f>
        <v/>
      </c>
      <c r="P343" s="0" t="str">
        <f aca="false">IF(N343&lt;&gt;"",ABS(N343),"")</f>
        <v/>
      </c>
    </row>
    <row r="344" customFormat="false" ht="12.8" hidden="false" customHeight="false" outlineLevel="0" collapsed="false">
      <c r="A344" s="4" t="n">
        <v>43812.9583333333</v>
      </c>
      <c r="B344" s="5" t="n">
        <v>1.33434</v>
      </c>
      <c r="C344" s="5" t="n">
        <v>1.33449</v>
      </c>
      <c r="D344" s="5" t="n">
        <v>1.33307</v>
      </c>
      <c r="E344" s="5" t="n">
        <v>1.33338</v>
      </c>
      <c r="F344" s="0" t="n">
        <v>1024</v>
      </c>
      <c r="G344" s="0" t="n">
        <f aca="false">ROW()-3</f>
        <v>341</v>
      </c>
      <c r="H344" s="5" t="n">
        <f aca="true">IF(G344&gt;(MovingPeriod+MovingShift),AVERAGE(INDIRECT("E"&amp;(ROW()-MovingPeriod-MovingShift)&amp;":"&amp;"E"&amp;ROW()-MovingShift)),"")</f>
        <v>1.34046769230769</v>
      </c>
      <c r="I344" s="0" t="str">
        <f aca="false">IF(AND(B344&gt;H344,E344&lt;H344),-1,IF(AND(B344&lt;H344,E344&gt;H344),1,""))</f>
        <v/>
      </c>
      <c r="J344" s="6" t="str">
        <f aca="false">IF(AND(I344=-1,J343=""),-1,IF(AND(I344=1,J343=""),1,IF(OR(AND(I344="",J343=1),AND(I344="",J343=-1),I344=J343),J343,"")))</f>
        <v/>
      </c>
      <c r="K344" s="0" t="str">
        <f aca="false">IF(AND(J343=1,J342=""),INDEX(DealTypes,1),IF(AND(J343=-1,J342=""),INDEX(DealTypes,2),IF(OR(AND(J343="",J342=1),AND(J343="",J342=-1)),INDEX(DealTypes,3),"")))</f>
        <v/>
      </c>
      <c r="L344" s="0" t="str">
        <f aca="false">IF(K344=INDEX(DealTypes,1),B344+Spread,IF(K344=INDEX(DealTypes,2),B344,IF(OR(K344=INDEX(DealTypes,3),N(L343)=0),"",L343)))</f>
        <v/>
      </c>
      <c r="M344" s="6" t="str">
        <f aca="false">IF(N344&lt;&gt;"",IF(COUNTIF(N$3:N344,N344)=1,MAX(M$4:M343)+1,""),"")</f>
        <v/>
      </c>
      <c r="N344" s="7" t="str">
        <f aca="false">IF(K344=INDEX(DealTypes,3),IF(I343=-1,ROUND((B344-L343)/Point,0),ROUND((L343-B344)/Point,0)),"")</f>
        <v/>
      </c>
      <c r="O344" s="6" t="str">
        <f aca="false">(IF(AND(N(N344)&gt;0,I343=-1),1,IF(AND(N(N344)&lt;0,I343=-1),-1,IF(AND(N(N344)&gt;0,I343=1),2,IF(AND(N(N344)&lt;0,I343=1),-2,"")))))</f>
        <v/>
      </c>
      <c r="P344" s="0" t="str">
        <f aca="false">IF(N344&lt;&gt;"",ABS(N344),"")</f>
        <v/>
      </c>
    </row>
    <row r="345" customFormat="false" ht="12.8" hidden="false" customHeight="false" outlineLevel="0" collapsed="false">
      <c r="A345" s="4" t="n">
        <v>43815</v>
      </c>
      <c r="B345" s="5" t="n">
        <v>1.33353</v>
      </c>
      <c r="C345" s="5" t="n">
        <v>1.33443</v>
      </c>
      <c r="D345" s="5" t="n">
        <v>1.33353</v>
      </c>
      <c r="E345" s="5" t="n">
        <v>1.33434</v>
      </c>
      <c r="F345" s="0" t="n">
        <v>807</v>
      </c>
      <c r="G345" s="0" t="n">
        <f aca="false">ROW()-3</f>
        <v>342</v>
      </c>
      <c r="H345" s="5" t="n">
        <f aca="true">IF(G345&gt;(MovingPeriod+MovingShift),AVERAGE(INDIRECT("E"&amp;(ROW()-MovingPeriod-MovingShift)&amp;":"&amp;"E"&amp;ROW()-MovingShift)),"")</f>
        <v>1.33945538461538</v>
      </c>
      <c r="I345" s="0" t="str">
        <f aca="false">IF(AND(B345&gt;H345,E345&lt;H345),-1,IF(AND(B345&lt;H345,E345&gt;H345),1,""))</f>
        <v/>
      </c>
      <c r="J345" s="6" t="str">
        <f aca="false">IF(AND(I345=-1,J344=""),-1,IF(AND(I345=1,J344=""),1,IF(OR(AND(I345="",J344=1),AND(I345="",J344=-1),I345=J344),J344,"")))</f>
        <v/>
      </c>
      <c r="K345" s="0" t="str">
        <f aca="false">IF(AND(J344=1,J343=""),INDEX(DealTypes,1),IF(AND(J344=-1,J343=""),INDEX(DealTypes,2),IF(OR(AND(J344="",J343=1),AND(J344="",J343=-1)),INDEX(DealTypes,3),"")))</f>
        <v/>
      </c>
      <c r="L345" s="6" t="str">
        <f aca="false">IF(K345=INDEX(DealTypes,1),B345+Spread,IF(K345=INDEX(DealTypes,2),B345,IF(OR(K345=INDEX(DealTypes,3),N(L344)=0),"",L344)))</f>
        <v/>
      </c>
      <c r="M345" s="6" t="str">
        <f aca="false">IF(N345&lt;&gt;"",IF(COUNTIF(N$3:N345,N345)=1,MAX(M$4:M344)+1,""),"")</f>
        <v/>
      </c>
      <c r="N345" s="7" t="str">
        <f aca="false">IF(K345=INDEX(DealTypes,3),IF(I344=-1,ROUND((B345-L344)/Point,0),ROUND((L344-B345)/Point,0)),"")</f>
        <v/>
      </c>
      <c r="O345" s="6" t="str">
        <f aca="false">(IF(AND(N(N345)&gt;0,I344=-1),1,IF(AND(N(N345)&lt;0,I344=-1),-1,IF(AND(N(N345)&gt;0,I344=1),2,IF(AND(N(N345)&lt;0,I344=1),-2,"")))))</f>
        <v/>
      </c>
      <c r="P345" s="0" t="str">
        <f aca="false">IF(N345&lt;&gt;"",ABS(N345),"")</f>
        <v/>
      </c>
    </row>
    <row r="346" customFormat="false" ht="12.8" hidden="false" customHeight="false" outlineLevel="0" collapsed="false">
      <c r="A346" s="4" t="n">
        <v>43815.0416666667</v>
      </c>
      <c r="B346" s="5" t="n">
        <v>1.33433</v>
      </c>
      <c r="C346" s="5" t="n">
        <v>1.33546</v>
      </c>
      <c r="D346" s="5" t="n">
        <v>1.33424</v>
      </c>
      <c r="E346" s="5" t="n">
        <v>1.33532</v>
      </c>
      <c r="F346" s="0" t="n">
        <v>2229</v>
      </c>
      <c r="G346" s="0" t="n">
        <f aca="false">ROW()-3</f>
        <v>343</v>
      </c>
      <c r="H346" s="5" t="n">
        <f aca="true">IF(G346&gt;(MovingPeriod+MovingShift),AVERAGE(INDIRECT("E"&amp;(ROW()-MovingPeriod-MovingShift)&amp;":"&amp;"E"&amp;ROW()-MovingShift)),"")</f>
        <v>1.33842846153846</v>
      </c>
      <c r="I346" s="0" t="str">
        <f aca="false">IF(AND(B346&gt;H346,E346&lt;H346),-1,IF(AND(B346&lt;H346,E346&gt;H346),1,""))</f>
        <v/>
      </c>
      <c r="J346" s="6" t="str">
        <f aca="false">IF(AND(I346=-1,J345=""),-1,IF(AND(I346=1,J345=""),1,IF(OR(AND(I346="",J345=1),AND(I346="",J345=-1),I346=J345),J345,"")))</f>
        <v/>
      </c>
      <c r="K346" s="0" t="str">
        <f aca="false">IF(AND(J345=1,J344=""),INDEX(DealTypes,1),IF(AND(J345=-1,J344=""),INDEX(DealTypes,2),IF(OR(AND(J345="",J344=1),AND(J345="",J344=-1)),INDEX(DealTypes,3),"")))</f>
        <v/>
      </c>
      <c r="L346" s="6" t="str">
        <f aca="false">IF(K346=INDEX(DealTypes,1),B346+Spread,IF(K346=INDEX(DealTypes,2),B346,IF(OR(K346=INDEX(DealTypes,3),N(L345)=0),"",L345)))</f>
        <v/>
      </c>
      <c r="M346" s="6" t="str">
        <f aca="false">IF(N346&lt;&gt;"",IF(COUNTIF(N$3:N346,N346)=1,MAX(M$4:M345)+1,""),"")</f>
        <v/>
      </c>
      <c r="N346" s="7" t="str">
        <f aca="false">IF(K346=INDEX(DealTypes,3),IF(I345=-1,ROUND((B346-L345)/Point,0),ROUND((L345-B346)/Point,0)),"")</f>
        <v/>
      </c>
      <c r="O346" s="6" t="str">
        <f aca="false">(IF(AND(N(N346)&gt;0,I345=-1),1,IF(AND(N(N346)&lt;0,I345=-1),-1,IF(AND(N(N346)&gt;0,I345=1),2,IF(AND(N(N346)&lt;0,I345=1),-2,"")))))</f>
        <v/>
      </c>
      <c r="P346" s="0" t="str">
        <f aca="false">IF(N346&lt;&gt;"",ABS(N346),"")</f>
        <v/>
      </c>
    </row>
    <row r="347" customFormat="false" ht="12.8" hidden="false" customHeight="false" outlineLevel="0" collapsed="false">
      <c r="A347" s="4" t="n">
        <v>43815.0833333333</v>
      </c>
      <c r="B347" s="5" t="n">
        <v>1.33535</v>
      </c>
      <c r="C347" s="5" t="n">
        <v>1.33584</v>
      </c>
      <c r="D347" s="5" t="n">
        <v>1.33505</v>
      </c>
      <c r="E347" s="5" t="n">
        <v>1.33574</v>
      </c>
      <c r="F347" s="0" t="n">
        <v>1493</v>
      </c>
      <c r="G347" s="0" t="n">
        <f aca="false">ROW()-3</f>
        <v>344</v>
      </c>
      <c r="H347" s="5" t="n">
        <f aca="true">IF(G347&gt;(MovingPeriod+MovingShift),AVERAGE(INDIRECT("E"&amp;(ROW()-MovingPeriod-MovingShift)&amp;":"&amp;"E"&amp;ROW()-MovingShift)),"")</f>
        <v>1.33733153846154</v>
      </c>
      <c r="I347" s="0" t="str">
        <f aca="false">IF(AND(B347&gt;H347,E347&lt;H347),-1,IF(AND(B347&lt;H347,E347&gt;H347),1,""))</f>
        <v/>
      </c>
      <c r="J347" s="6" t="str">
        <f aca="false">IF(AND(I347=-1,J346=""),-1,IF(AND(I347=1,J346=""),1,IF(OR(AND(I347="",J346=1),AND(I347="",J346=-1),I347=J346),J346,"")))</f>
        <v/>
      </c>
      <c r="K347" s="0" t="str">
        <f aca="false">IF(AND(J346=1,J345=""),INDEX(DealTypes,1),IF(AND(J346=-1,J345=""),INDEX(DealTypes,2),IF(OR(AND(J346="",J345=1),AND(J346="",J345=-1)),INDEX(DealTypes,3),"")))</f>
        <v/>
      </c>
      <c r="L347" s="6" t="str">
        <f aca="false">IF(K347=INDEX(DealTypes,1),B347+Spread,IF(K347=INDEX(DealTypes,2),B347,IF(OR(K347=INDEX(DealTypes,3),N(L346)=0),"",L346)))</f>
        <v/>
      </c>
      <c r="M347" s="6" t="str">
        <f aca="false">IF(N347&lt;&gt;"",IF(COUNTIF(N$3:N347,N347)=1,MAX(M$4:M346)+1,""),"")</f>
        <v/>
      </c>
      <c r="N347" s="7" t="str">
        <f aca="false">IF(K347=INDEX(DealTypes,3),IF(I346=-1,ROUND((B347-L346)/Point,0),ROUND((L346-B347)/Point,0)),"")</f>
        <v/>
      </c>
      <c r="O347" s="6" t="str">
        <f aca="false">(IF(AND(N(N347)&gt;0,I346=-1),1,IF(AND(N(N347)&lt;0,I346=-1),-1,IF(AND(N(N347)&gt;0,I346=1),2,IF(AND(N(N347)&lt;0,I346=1),-2,"")))))</f>
        <v/>
      </c>
      <c r="P347" s="0" t="str">
        <f aca="false">IF(N347&lt;&gt;"",ABS(N347),"")</f>
        <v/>
      </c>
    </row>
    <row r="348" customFormat="false" ht="12.8" hidden="false" customHeight="false" outlineLevel="0" collapsed="false">
      <c r="A348" s="4" t="n">
        <v>43815.125</v>
      </c>
      <c r="B348" s="5" t="n">
        <v>1.33574</v>
      </c>
      <c r="C348" s="5" t="n">
        <v>1.3362</v>
      </c>
      <c r="D348" s="5" t="n">
        <v>1.33547</v>
      </c>
      <c r="E348" s="5" t="n">
        <v>1.33617</v>
      </c>
      <c r="F348" s="0" t="n">
        <v>998</v>
      </c>
      <c r="G348" s="0" t="n">
        <f aca="false">ROW()-3</f>
        <v>345</v>
      </c>
      <c r="H348" s="5" t="n">
        <f aca="true">IF(G348&gt;(MovingPeriod+MovingShift),AVERAGE(INDIRECT("E"&amp;(ROW()-MovingPeriod-MovingShift)&amp;":"&amp;"E"&amp;ROW()-MovingShift)),"")</f>
        <v>1.33649230769231</v>
      </c>
      <c r="I348" s="0" t="str">
        <f aca="false">IF(AND(B348&gt;H348,E348&lt;H348),-1,IF(AND(B348&lt;H348,E348&gt;H348),1,""))</f>
        <v/>
      </c>
      <c r="J348" s="6" t="str">
        <f aca="false">IF(AND(I348=-1,J347=""),-1,IF(AND(I348=1,J347=""),1,IF(OR(AND(I348="",J347=1),AND(I348="",J347=-1),I348=J347),J347,"")))</f>
        <v/>
      </c>
      <c r="K348" s="0" t="str">
        <f aca="false">IF(AND(J347=1,J346=""),INDEX(DealTypes,1),IF(AND(J347=-1,J346=""),INDEX(DealTypes,2),IF(OR(AND(J347="",J346=1),AND(J347="",J346=-1)),INDEX(DealTypes,3),"")))</f>
        <v/>
      </c>
      <c r="L348" s="6" t="str">
        <f aca="false">IF(K348=INDEX(DealTypes,1),B348+Spread,IF(K348=INDEX(DealTypes,2),B348,IF(OR(K348=INDEX(DealTypes,3),N(L347)=0),"",L347)))</f>
        <v/>
      </c>
      <c r="M348" s="6" t="str">
        <f aca="false">IF(N348&lt;&gt;"",IF(COUNTIF(N$3:N348,N348)=1,MAX(M$4:M347)+1,""),"")</f>
        <v/>
      </c>
      <c r="N348" s="7" t="str">
        <f aca="false">IF(K348=INDEX(DealTypes,3),IF(I347=-1,ROUND((B348-L347)/Point,0),ROUND((L347-B348)/Point,0)),"")</f>
        <v/>
      </c>
      <c r="O348" s="6" t="str">
        <f aca="false">(IF(AND(N(N348)&gt;0,I347=-1),1,IF(AND(N(N348)&lt;0,I347=-1),-1,IF(AND(N(N348)&gt;0,I347=1),2,IF(AND(N(N348)&lt;0,I347=1),-2,"")))))</f>
        <v/>
      </c>
      <c r="P348" s="0" t="str">
        <f aca="false">IF(N348&lt;&gt;"",ABS(N348),"")</f>
        <v/>
      </c>
    </row>
    <row r="349" customFormat="false" ht="12.8" hidden="false" customHeight="false" outlineLevel="0" collapsed="false">
      <c r="A349" s="4" t="n">
        <v>43815.1666666667</v>
      </c>
      <c r="B349" s="5" t="n">
        <v>1.3362</v>
      </c>
      <c r="C349" s="5" t="n">
        <v>1.33902</v>
      </c>
      <c r="D349" s="5" t="n">
        <v>1.3361</v>
      </c>
      <c r="E349" s="5" t="n">
        <v>1.33872</v>
      </c>
      <c r="F349" s="0" t="n">
        <v>1722</v>
      </c>
      <c r="G349" s="0" t="n">
        <f aca="false">ROW()-3</f>
        <v>346</v>
      </c>
      <c r="H349" s="5" t="n">
        <f aca="true">IF(G349&gt;(MovingPeriod+MovingShift),AVERAGE(INDIRECT("E"&amp;(ROW()-MovingPeriod-MovingShift)&amp;":"&amp;"E"&amp;ROW()-MovingShift)),"")</f>
        <v>1.33593769230769</v>
      </c>
      <c r="I349" s="0" t="str">
        <f aca="false">IF(AND(B349&gt;H349,E349&lt;H349),-1,IF(AND(B349&lt;H349,E349&gt;H349),1,""))</f>
        <v/>
      </c>
      <c r="J349" s="6" t="str">
        <f aca="false">IF(AND(I349=-1,J348=""),-1,IF(AND(I349=1,J348=""),1,IF(OR(AND(I349="",J348=1),AND(I349="",J348=-1),I349=J348),J348,"")))</f>
        <v/>
      </c>
      <c r="K349" s="0" t="str">
        <f aca="false">IF(AND(J348=1,J347=""),INDEX(DealTypes,1),IF(AND(J348=-1,J347=""),INDEX(DealTypes,2),IF(OR(AND(J348="",J347=1),AND(J348="",J347=-1)),INDEX(DealTypes,3),"")))</f>
        <v/>
      </c>
      <c r="L349" s="6" t="str">
        <f aca="false">IF(K349=INDEX(DealTypes,1),B349+Spread,IF(K349=INDEX(DealTypes,2),B349,IF(OR(K349=INDEX(DealTypes,3),N(L348)=0),"",L348)))</f>
        <v/>
      </c>
      <c r="M349" s="6" t="str">
        <f aca="false">IF(N349&lt;&gt;"",IF(COUNTIF(N$3:N349,N349)=1,MAX(M$4:M348)+1,""),"")</f>
        <v/>
      </c>
      <c r="N349" s="7" t="str">
        <f aca="false">IF(K349=INDEX(DealTypes,3),IF(I348=-1,ROUND((B349-L348)/Point,0),ROUND((L348-B349)/Point,0)),"")</f>
        <v/>
      </c>
      <c r="O349" s="6" t="str">
        <f aca="false">(IF(AND(N(N349)&gt;0,I348=-1),1,IF(AND(N(N349)&lt;0,I348=-1),-1,IF(AND(N(N349)&gt;0,I348=1),2,IF(AND(N(N349)&lt;0,I348=1),-2,"")))))</f>
        <v/>
      </c>
      <c r="P349" s="0" t="str">
        <f aca="false">IF(N349&lt;&gt;"",ABS(N349),"")</f>
        <v/>
      </c>
    </row>
    <row r="350" customFormat="false" ht="12.8" hidden="false" customHeight="false" outlineLevel="0" collapsed="false">
      <c r="A350" s="4" t="n">
        <v>43815.2083333333</v>
      </c>
      <c r="B350" s="5" t="n">
        <v>1.33872</v>
      </c>
      <c r="C350" s="5" t="n">
        <v>1.33982</v>
      </c>
      <c r="D350" s="5" t="n">
        <v>1.3386</v>
      </c>
      <c r="E350" s="5" t="n">
        <v>1.33901</v>
      </c>
      <c r="F350" s="0" t="n">
        <v>1466</v>
      </c>
      <c r="G350" s="0" t="n">
        <f aca="false">ROW()-3</f>
        <v>347</v>
      </c>
      <c r="H350" s="5" t="n">
        <f aca="true">IF(G350&gt;(MovingPeriod+MovingShift),AVERAGE(INDIRECT("E"&amp;(ROW()-MovingPeriod-MovingShift)&amp;":"&amp;"E"&amp;ROW()-MovingShift)),"")</f>
        <v>1.33539538461538</v>
      </c>
      <c r="I350" s="0" t="str">
        <f aca="false">IF(AND(B350&gt;H350,E350&lt;H350),-1,IF(AND(B350&lt;H350,E350&gt;H350),1,""))</f>
        <v/>
      </c>
      <c r="J350" s="0" t="str">
        <f aca="false">IF(AND(I350=-1,J349=""),-1,IF(AND(I350=1,J349=""),1,IF(OR(AND(I350="",J349=1),AND(I350="",J349=-1),I350=J349),J349,"")))</f>
        <v/>
      </c>
      <c r="K350" s="0" t="str">
        <f aca="false">IF(AND(J349=1,J348=""),INDEX(DealTypes,1),IF(AND(J349=-1,J348=""),INDEX(DealTypes,2),IF(OR(AND(J349="",J348=1),AND(J349="",J348=-1)),INDEX(DealTypes,3),"")))</f>
        <v/>
      </c>
      <c r="L350" s="6" t="str">
        <f aca="false">IF(K350=INDEX(DealTypes,1),B350+Spread,IF(K350=INDEX(DealTypes,2),B350,IF(OR(K350=INDEX(DealTypes,3),N(L349)=0),"",L349)))</f>
        <v/>
      </c>
      <c r="M350" s="6" t="str">
        <f aca="false">IF(N350&lt;&gt;"",IF(COUNTIF(N$3:N350,N350)=1,MAX(M$4:M349)+1,""),"")</f>
        <v/>
      </c>
      <c r="N350" s="7" t="str">
        <f aca="false">IF(K350=INDEX(DealTypes,3),IF(I349=-1,ROUND((B350-L349)/Point,0),ROUND((L349-B350)/Point,0)),"")</f>
        <v/>
      </c>
      <c r="O350" s="6" t="str">
        <f aca="false">(IF(AND(N(N350)&gt;0,I349=-1),1,IF(AND(N(N350)&lt;0,I349=-1),-1,IF(AND(N(N350)&gt;0,I349=1),2,IF(AND(N(N350)&lt;0,I349=1),-2,"")))))</f>
        <v/>
      </c>
      <c r="P350" s="0" t="str">
        <f aca="false">IF(N350&lt;&gt;"",ABS(N350),"")</f>
        <v/>
      </c>
    </row>
    <row r="351" customFormat="false" ht="12.8" hidden="false" customHeight="false" outlineLevel="0" collapsed="false">
      <c r="A351" s="4" t="n">
        <v>43815.25</v>
      </c>
      <c r="B351" s="5" t="n">
        <v>1.33899</v>
      </c>
      <c r="C351" s="5" t="n">
        <v>1.33922</v>
      </c>
      <c r="D351" s="5" t="n">
        <v>1.3385</v>
      </c>
      <c r="E351" s="5" t="n">
        <v>1.33862</v>
      </c>
      <c r="F351" s="0" t="n">
        <v>771</v>
      </c>
      <c r="G351" s="0" t="n">
        <f aca="false">ROW()-3</f>
        <v>348</v>
      </c>
      <c r="H351" s="5" t="n">
        <f aca="true">IF(G351&gt;(MovingPeriod+MovingShift),AVERAGE(INDIRECT("E"&amp;(ROW()-MovingPeriod-MovingShift)&amp;":"&amp;"E"&amp;ROW()-MovingShift)),"")</f>
        <v>1.33484230769231</v>
      </c>
      <c r="I351" s="0" t="str">
        <f aca="false">IF(AND(B351&gt;H351,E351&lt;H351),-1,IF(AND(B351&lt;H351,E351&gt;H351),1,""))</f>
        <v/>
      </c>
      <c r="J351" s="0" t="str">
        <f aca="false">IF(AND(I351=-1,J350=""),-1,IF(AND(I351=1,J350=""),1,IF(OR(AND(I351="",J350=1),AND(I351="",J350=-1),I351=J350),J350,"")))</f>
        <v/>
      </c>
      <c r="K351" s="0" t="str">
        <f aca="false">IF(AND(J350=1,J349=""),INDEX(DealTypes,1),IF(AND(J350=-1,J349=""),INDEX(DealTypes,2),IF(OR(AND(J350="",J349=1),AND(J350="",J349=-1)),INDEX(DealTypes,3),"")))</f>
        <v/>
      </c>
      <c r="L351" s="0" t="str">
        <f aca="false">IF(K351=INDEX(DealTypes,1),B351+Spread,IF(K351=INDEX(DealTypes,2),B351,IF(OR(K351=INDEX(DealTypes,3),N(L350)=0),"",L350)))</f>
        <v/>
      </c>
      <c r="M351" s="6" t="str">
        <f aca="false">IF(N351&lt;&gt;"",IF(COUNTIF(N$3:N351,N351)=1,MAX(M$4:M350)+1,""),"")</f>
        <v/>
      </c>
      <c r="N351" s="7" t="str">
        <f aca="false">IF(K351=INDEX(DealTypes,3),IF(I350=-1,ROUND((B351-L350)/Point,0),ROUND((L350-B351)/Point,0)),"")</f>
        <v/>
      </c>
      <c r="O351" s="6" t="str">
        <f aca="false">(IF(AND(N(N351)&gt;0,I350=-1),1,IF(AND(N(N351)&lt;0,I350=-1),-1,IF(AND(N(N351)&gt;0,I350=1),2,IF(AND(N(N351)&lt;0,I350=1),-2,"")))))</f>
        <v/>
      </c>
      <c r="P351" s="0" t="str">
        <f aca="false">IF(N351&lt;&gt;"",ABS(N351),"")</f>
        <v/>
      </c>
    </row>
    <row r="352" customFormat="false" ht="12.8" hidden="false" customHeight="false" outlineLevel="0" collapsed="false">
      <c r="A352" s="4" t="n">
        <v>43815.2916666667</v>
      </c>
      <c r="B352" s="5" t="n">
        <v>1.33861</v>
      </c>
      <c r="C352" s="5" t="n">
        <v>1.33932</v>
      </c>
      <c r="D352" s="5" t="n">
        <v>1.33842</v>
      </c>
      <c r="E352" s="5" t="n">
        <v>1.33883</v>
      </c>
      <c r="F352" s="0" t="n">
        <v>883</v>
      </c>
      <c r="G352" s="0" t="n">
        <f aca="false">ROW()-3</f>
        <v>349</v>
      </c>
      <c r="H352" s="5" t="n">
        <f aca="true">IF(G352&gt;(MovingPeriod+MovingShift),AVERAGE(INDIRECT("E"&amp;(ROW()-MovingPeriod-MovingShift)&amp;":"&amp;"E"&amp;ROW()-MovingShift)),"")</f>
        <v>1.33454307692308</v>
      </c>
      <c r="I352" s="0" t="str">
        <f aca="false">IF(AND(B352&gt;H352,E352&lt;H352),-1,IF(AND(B352&lt;H352,E352&gt;H352),1,""))</f>
        <v/>
      </c>
      <c r="J352" s="0" t="str">
        <f aca="false">IF(AND(I352=-1,J351=""),-1,IF(AND(I352=1,J351=""),1,IF(OR(AND(I352="",J351=1),AND(I352="",J351=-1),I352=J351),J351,"")))</f>
        <v/>
      </c>
      <c r="K352" s="0" t="str">
        <f aca="false">IF(AND(J351=1,J350=""),INDEX(DealTypes,1),IF(AND(J351=-1,J350=""),INDEX(DealTypes,2),IF(OR(AND(J351="",J350=1),AND(J351="",J350=-1)),INDEX(DealTypes,3),"")))</f>
        <v/>
      </c>
      <c r="L352" s="0" t="str">
        <f aca="false">IF(K352=INDEX(DealTypes,1),B352+Spread,IF(K352=INDEX(DealTypes,2),B352,IF(OR(K352=INDEX(DealTypes,3),N(L351)=0),"",L351)))</f>
        <v/>
      </c>
      <c r="M352" s="6" t="str">
        <f aca="false">IF(N352&lt;&gt;"",IF(COUNTIF(N$3:N352,N352)=1,MAX(M$4:M351)+1,""),"")</f>
        <v/>
      </c>
      <c r="N352" s="7" t="str">
        <f aca="false">IF(K352=INDEX(DealTypes,3),IF(I351=-1,ROUND((B352-L351)/Point,0),ROUND((L351-B352)/Point,0)),"")</f>
        <v/>
      </c>
      <c r="O352" s="6" t="str">
        <f aca="false">(IF(AND(N(N352)&gt;0,I351=-1),1,IF(AND(N(N352)&lt;0,I351=-1),-1,IF(AND(N(N352)&gt;0,I351=1),2,IF(AND(N(N352)&lt;0,I351=1),-2,"")))))</f>
        <v/>
      </c>
      <c r="P352" s="0" t="str">
        <f aca="false">IF(N352&lt;&gt;"",ABS(N352),"")</f>
        <v/>
      </c>
    </row>
    <row r="353" customFormat="false" ht="12.8" hidden="false" customHeight="false" outlineLevel="0" collapsed="false">
      <c r="A353" s="4" t="n">
        <v>43815.3333333333</v>
      </c>
      <c r="B353" s="5" t="n">
        <v>1.33883</v>
      </c>
      <c r="C353" s="5" t="n">
        <v>1.34221</v>
      </c>
      <c r="D353" s="5" t="n">
        <v>1.33843</v>
      </c>
      <c r="E353" s="5" t="n">
        <v>1.34175</v>
      </c>
      <c r="F353" s="0" t="n">
        <v>1647</v>
      </c>
      <c r="G353" s="0" t="n">
        <f aca="false">ROW()-3</f>
        <v>350</v>
      </c>
      <c r="H353" s="5" t="n">
        <f aca="true">IF(G353&gt;(MovingPeriod+MovingShift),AVERAGE(INDIRECT("E"&amp;(ROW()-MovingPeriod-MovingShift)&amp;":"&amp;"E"&amp;ROW()-MovingShift)),"")</f>
        <v>1.33430923076923</v>
      </c>
      <c r="I353" s="6" t="str">
        <f aca="false">IF(AND(B353&gt;H353,E353&lt;H353),-1,IF(AND(B353&lt;H353,E353&gt;H353),1,""))</f>
        <v/>
      </c>
      <c r="J353" s="0" t="str">
        <f aca="false">IF(AND(I353=-1,J352=""),-1,IF(AND(I353=1,J352=""),1,IF(OR(AND(I353="",J352=1),AND(I353="",J352=-1),I353=J352),J352,"")))</f>
        <v/>
      </c>
      <c r="K353" s="0" t="str">
        <f aca="false">IF(AND(J352=1,J351=""),INDEX(DealTypes,1),IF(AND(J352=-1,J351=""),INDEX(DealTypes,2),IF(OR(AND(J352="",J351=1),AND(J352="",J351=-1)),INDEX(DealTypes,3),"")))</f>
        <v/>
      </c>
      <c r="L353" s="0" t="str">
        <f aca="false">IF(K353=INDEX(DealTypes,1),B353+Spread,IF(K353=INDEX(DealTypes,2),B353,IF(OR(K353=INDEX(DealTypes,3),N(L352)=0),"",L352)))</f>
        <v/>
      </c>
      <c r="M353" s="6" t="str">
        <f aca="false">IF(N353&lt;&gt;"",IF(COUNTIF(N$3:N353,N353)=1,MAX(M$4:M352)+1,""),"")</f>
        <v/>
      </c>
      <c r="N353" s="7" t="str">
        <f aca="false">IF(K353=INDEX(DealTypes,3),IF(I352=-1,ROUND((B353-L352)/Point,0),ROUND((L352-B353)/Point,0)),"")</f>
        <v/>
      </c>
      <c r="O353" s="6" t="str">
        <f aca="false">(IF(AND(N(N353)&gt;0,I352=-1),1,IF(AND(N(N353)&lt;0,I352=-1),-1,IF(AND(N(N353)&gt;0,I352=1),2,IF(AND(N(N353)&lt;0,I352=1),-2,"")))))</f>
        <v/>
      </c>
      <c r="P353" s="0" t="str">
        <f aca="false">IF(N353&lt;&gt;"",ABS(N353),"")</f>
        <v/>
      </c>
    </row>
    <row r="354" customFormat="false" ht="12.8" hidden="false" customHeight="false" outlineLevel="0" collapsed="false">
      <c r="A354" s="4" t="n">
        <v>43815.375</v>
      </c>
      <c r="B354" s="5" t="n">
        <v>1.34175</v>
      </c>
      <c r="C354" s="5" t="n">
        <v>1.34183</v>
      </c>
      <c r="D354" s="5" t="n">
        <v>1.33819</v>
      </c>
      <c r="E354" s="5" t="n">
        <v>1.33897</v>
      </c>
      <c r="F354" s="0" t="n">
        <v>2679</v>
      </c>
      <c r="G354" s="0" t="n">
        <f aca="false">ROW()-3</f>
        <v>351</v>
      </c>
      <c r="H354" s="5" t="n">
        <f aca="true">IF(G354&gt;(MovingPeriod+MovingShift),AVERAGE(INDIRECT("E"&amp;(ROW()-MovingPeriod-MovingShift)&amp;":"&amp;"E"&amp;ROW()-MovingShift)),"")</f>
        <v>1.33410538461538</v>
      </c>
      <c r="I354" s="6" t="str">
        <f aca="false">IF(AND(B354&gt;H354,E354&lt;H354),-1,IF(AND(B354&lt;H354,E354&gt;H354),1,""))</f>
        <v/>
      </c>
      <c r="J354" s="0" t="str">
        <f aca="false">IF(AND(I354=-1,J353=""),-1,IF(AND(I354=1,J353=""),1,IF(OR(AND(I354="",J353=1),AND(I354="",J353=-1),I354=J353),J353,"")))</f>
        <v/>
      </c>
      <c r="K354" s="0" t="str">
        <f aca="false">IF(AND(J353=1,J352=""),INDEX(DealTypes,1),IF(AND(J353=-1,J352=""),INDEX(DealTypes,2),IF(OR(AND(J353="",J352=1),AND(J353="",J352=-1)),INDEX(DealTypes,3),"")))</f>
        <v/>
      </c>
      <c r="L354" s="0" t="str">
        <f aca="false">IF(K354=INDEX(DealTypes,1),B354+Spread,IF(K354=INDEX(DealTypes,2),B354,IF(OR(K354=INDEX(DealTypes,3),N(L353)=0),"",L353)))</f>
        <v/>
      </c>
      <c r="M354" s="6" t="str">
        <f aca="false">IF(N354&lt;&gt;"",IF(COUNTIF(N$3:N354,N354)=1,MAX(M$4:M353)+1,""),"")</f>
        <v/>
      </c>
      <c r="N354" s="7" t="str">
        <f aca="false">IF(K354=INDEX(DealTypes,3),IF(I353=-1,ROUND((B354-L353)/Point,0),ROUND((L353-B354)/Point,0)),"")</f>
        <v/>
      </c>
      <c r="O354" s="6" t="str">
        <f aca="false">(IF(AND(N(N354)&gt;0,I353=-1),1,IF(AND(N(N354)&lt;0,I353=-1),-1,IF(AND(N(N354)&gt;0,I353=1),2,IF(AND(N(N354)&lt;0,I353=1),-2,"")))))</f>
        <v/>
      </c>
      <c r="P354" s="0" t="str">
        <f aca="false">IF(N354&lt;&gt;"",ABS(N354),"")</f>
        <v/>
      </c>
    </row>
    <row r="355" customFormat="false" ht="12.8" hidden="false" customHeight="false" outlineLevel="0" collapsed="false">
      <c r="A355" s="4" t="n">
        <v>43815.4166666667</v>
      </c>
      <c r="B355" s="5" t="n">
        <v>1.33898</v>
      </c>
      <c r="C355" s="5" t="n">
        <v>1.33898</v>
      </c>
      <c r="D355" s="5" t="n">
        <v>1.3358</v>
      </c>
      <c r="E355" s="5" t="n">
        <v>1.33639</v>
      </c>
      <c r="F355" s="0" t="n">
        <v>4208</v>
      </c>
      <c r="G355" s="0" t="n">
        <f aca="false">ROW()-3</f>
        <v>352</v>
      </c>
      <c r="H355" s="5" t="n">
        <f aca="true">IF(G355&gt;(MovingPeriod+MovingShift),AVERAGE(INDIRECT("E"&amp;(ROW()-MovingPeriod-MovingShift)&amp;":"&amp;"E"&amp;ROW()-MovingShift)),"")</f>
        <v>1.33453769230769</v>
      </c>
      <c r="I355" s="6" t="str">
        <f aca="false">IF(AND(B355&gt;H355,E355&lt;H355),-1,IF(AND(B355&lt;H355,E355&gt;H355),1,""))</f>
        <v/>
      </c>
      <c r="J355" s="0" t="str">
        <f aca="false">IF(AND(I355=-1,J354=""),-1,IF(AND(I355=1,J354=""),1,IF(OR(AND(I355="",J354=1),AND(I355="",J354=-1),I355=J354),J354,"")))</f>
        <v/>
      </c>
      <c r="K355" s="0" t="str">
        <f aca="false">IF(AND(J354=1,J353=""),INDEX(DealTypes,1),IF(AND(J354=-1,J353=""),INDEX(DealTypes,2),IF(OR(AND(J354="",J353=1),AND(J354="",J353=-1)),INDEX(DealTypes,3),"")))</f>
        <v/>
      </c>
      <c r="L355" s="0" t="str">
        <f aca="false">IF(K355=INDEX(DealTypes,1),B355+Spread,IF(K355=INDEX(DealTypes,2),B355,IF(OR(K355=INDEX(DealTypes,3),N(L354)=0),"",L354)))</f>
        <v/>
      </c>
      <c r="M355" s="6" t="str">
        <f aca="false">IF(N355&lt;&gt;"",IF(COUNTIF(N$3:N355,N355)=1,MAX(M$4:M354)+1,""),"")</f>
        <v/>
      </c>
      <c r="N355" s="7" t="str">
        <f aca="false">IF(K355=INDEX(DealTypes,3),IF(I354=-1,ROUND((B355-L354)/Point,0),ROUND((L354-B355)/Point,0)),"")</f>
        <v/>
      </c>
      <c r="O355" s="6" t="str">
        <f aca="false">(IF(AND(N(N355)&gt;0,I354=-1),1,IF(AND(N(N355)&lt;0,I354=-1),-1,IF(AND(N(N355)&gt;0,I354=1),2,IF(AND(N(N355)&lt;0,I354=1),-2,"")))))</f>
        <v/>
      </c>
      <c r="P355" s="0" t="str">
        <f aca="false">IF(N355&lt;&gt;"",ABS(N355),"")</f>
        <v/>
      </c>
    </row>
    <row r="356" customFormat="false" ht="12.8" hidden="false" customHeight="false" outlineLevel="0" collapsed="false">
      <c r="A356" s="4" t="n">
        <v>43815.4583333333</v>
      </c>
      <c r="B356" s="5" t="n">
        <v>1.33638</v>
      </c>
      <c r="C356" s="5" t="n">
        <v>1.33645</v>
      </c>
      <c r="D356" s="5" t="n">
        <v>1.33228</v>
      </c>
      <c r="E356" s="5" t="n">
        <v>1.33332</v>
      </c>
      <c r="F356" s="0" t="n">
        <v>3954</v>
      </c>
      <c r="G356" s="0" t="n">
        <f aca="false">ROW()-3</f>
        <v>353</v>
      </c>
      <c r="H356" s="5" t="n">
        <f aca="true">IF(G356&gt;(MovingPeriod+MovingShift),AVERAGE(INDIRECT("E"&amp;(ROW()-MovingPeriod-MovingShift)&amp;":"&amp;"E"&amp;ROW()-MovingShift)),"")</f>
        <v>1.33500769230769</v>
      </c>
      <c r="I356" s="6" t="n">
        <f aca="false">IF(AND(B356&gt;H356,E356&lt;H356),-1,IF(AND(B356&lt;H356,E356&gt;H356),1,""))</f>
        <v>-1</v>
      </c>
      <c r="J356" s="0" t="n">
        <f aca="false">IF(AND(I356=-1,J355=""),-1,IF(AND(I356=1,J355=""),1,IF(OR(AND(I356="",J355=1),AND(I356="",J355=-1),I356=J355),J355,"")))</f>
        <v>-1</v>
      </c>
      <c r="K356" s="0" t="str">
        <f aca="false">IF(AND(J355=1,J354=""),INDEX(DealTypes,1),IF(AND(J355=-1,J354=""),INDEX(DealTypes,2),IF(OR(AND(J355="",J354=1),AND(J355="",J354=-1)),INDEX(DealTypes,3),"")))</f>
        <v/>
      </c>
      <c r="L356" s="0" t="str">
        <f aca="false">IF(K356=INDEX(DealTypes,1),B356+Spread,IF(K356=INDEX(DealTypes,2),B356,IF(OR(K356=INDEX(DealTypes,3),N(L355)=0),"",L355)))</f>
        <v/>
      </c>
      <c r="M356" s="6" t="str">
        <f aca="false">IF(N356&lt;&gt;"",IF(COUNTIF(N$3:N356,N356)=1,MAX(M$4:M355)+1,""),"")</f>
        <v/>
      </c>
      <c r="N356" s="7" t="str">
        <f aca="false">IF(K356=INDEX(DealTypes,3),IF(I355=-1,ROUND((B356-L355)/Point,0),ROUND((L355-B356)/Point,0)),"")</f>
        <v/>
      </c>
      <c r="O356" s="6" t="str">
        <f aca="false">(IF(AND(N(N356)&gt;0,I355=-1),1,IF(AND(N(N356)&lt;0,I355=-1),-1,IF(AND(N(N356)&gt;0,I355=1),2,IF(AND(N(N356)&lt;0,I355=1),-2,"")))))</f>
        <v/>
      </c>
      <c r="P356" s="0" t="str">
        <f aca="false">IF(N356&lt;&gt;"",ABS(N356),"")</f>
        <v/>
      </c>
    </row>
    <row r="357" customFormat="false" ht="12.8" hidden="false" customHeight="false" outlineLevel="0" collapsed="false">
      <c r="A357" s="4" t="n">
        <v>43815.5</v>
      </c>
      <c r="B357" s="5" t="n">
        <v>1.33331</v>
      </c>
      <c r="C357" s="5" t="n">
        <v>1.33673</v>
      </c>
      <c r="D357" s="5" t="n">
        <v>1.33321</v>
      </c>
      <c r="E357" s="5" t="n">
        <v>1.33672</v>
      </c>
      <c r="F357" s="0" t="n">
        <v>3146</v>
      </c>
      <c r="G357" s="0" t="n">
        <f aca="false">ROW()-3</f>
        <v>354</v>
      </c>
      <c r="H357" s="5" t="n">
        <f aca="true">IF(G357&gt;(MovingPeriod+MovingShift),AVERAGE(INDIRECT("E"&amp;(ROW()-MovingPeriod-MovingShift)&amp;":"&amp;"E"&amp;ROW()-MovingShift)),"")</f>
        <v>1.33534230769231</v>
      </c>
      <c r="I357" s="6" t="n">
        <f aca="false">IF(AND(B357&gt;H357,E357&lt;H357),-1,IF(AND(B357&lt;H357,E357&gt;H357),1,""))</f>
        <v>1</v>
      </c>
      <c r="J357" s="0" t="str">
        <f aca="false">IF(AND(I357=-1,J356=""),-1,IF(AND(I357=1,J356=""),1,IF(OR(AND(I357="",J356=1),AND(I357="",J356=-1),I357=J356),J356,"")))</f>
        <v/>
      </c>
      <c r="K357" s="0" t="str">
        <f aca="false">IF(AND(J356=1,J355=""),INDEX(DealTypes,1),IF(AND(J356=-1,J355=""),INDEX(DealTypes,2),IF(OR(AND(J356="",J355=1),AND(J356="",J355=-1)),INDEX(DealTypes,3),"")))</f>
        <v>Sell</v>
      </c>
      <c r="L357" s="5" t="n">
        <f aca="false">IF(K357=INDEX(DealTypes,1),B357+Spread,IF(K357=INDEX(DealTypes,2),B357,IF(OR(K357=INDEX(DealTypes,3),N(L356)=0),"",L356)))</f>
        <v>1.33331</v>
      </c>
      <c r="M357" s="6" t="str">
        <f aca="false">IF(N357&lt;&gt;"",IF(COUNTIF(N$3:N357,N357)=1,MAX(M$4:M356)+1,""),"")</f>
        <v/>
      </c>
      <c r="N357" s="7" t="str">
        <f aca="false">IF(K357=INDEX(DealTypes,3),IF(I356=-1,ROUND((B357-L356)/Point,0),ROUND((L356-B357)/Point,0)),"")</f>
        <v/>
      </c>
      <c r="O357" s="6" t="str">
        <f aca="false">(IF(AND(N(N357)&gt;0,I356=-1),1,IF(AND(N(N357)&lt;0,I356=-1),-1,IF(AND(N(N357)&gt;0,I356=1),2,IF(AND(N(N357)&lt;0,I356=1),-2,"")))))</f>
        <v/>
      </c>
      <c r="P357" s="0" t="str">
        <f aca="false">IF(N357&lt;&gt;"",ABS(N357),"")</f>
        <v/>
      </c>
    </row>
    <row r="358" customFormat="false" ht="12.8" hidden="false" customHeight="false" outlineLevel="0" collapsed="false">
      <c r="A358" s="4" t="n">
        <v>43815.5416666667</v>
      </c>
      <c r="B358" s="5" t="n">
        <v>1.33672</v>
      </c>
      <c r="C358" s="5" t="n">
        <v>1.33742</v>
      </c>
      <c r="D358" s="5" t="n">
        <v>1.33577</v>
      </c>
      <c r="E358" s="5" t="n">
        <v>1.33711</v>
      </c>
      <c r="F358" s="0" t="n">
        <v>2560</v>
      </c>
      <c r="G358" s="0" t="n">
        <f aca="false">ROW()-3</f>
        <v>355</v>
      </c>
      <c r="H358" s="5" t="n">
        <f aca="true">IF(G358&gt;(MovingPeriod+MovingShift),AVERAGE(INDIRECT("E"&amp;(ROW()-MovingPeriod-MovingShift)&amp;":"&amp;"E"&amp;ROW()-MovingShift)),"")</f>
        <v>1.33566538461539</v>
      </c>
      <c r="I358" s="6" t="str">
        <f aca="false">IF(AND(B358&gt;H358,E358&lt;H358),-1,IF(AND(B358&lt;H358,E358&gt;H358),1,""))</f>
        <v/>
      </c>
      <c r="J358" s="0" t="str">
        <f aca="false">IF(AND(I358=-1,J357=""),-1,IF(AND(I358=1,J357=""),1,IF(OR(AND(I358="",J357=1),AND(I358="",J357=-1),I358=J357),J357,"")))</f>
        <v/>
      </c>
      <c r="K358" s="0" t="str">
        <f aca="false">IF(AND(J357=1,J356=""),INDEX(DealTypes,1),IF(AND(J357=-1,J356=""),INDEX(DealTypes,2),IF(OR(AND(J357="",J356=1),AND(J357="",J356=-1)),INDEX(DealTypes,3),"")))</f>
        <v>Close</v>
      </c>
      <c r="L358" s="0" t="str">
        <f aca="false">IF(K358=INDEX(DealTypes,1),B358+Spread,IF(K358=INDEX(DealTypes,2),B358,IF(OR(K358=INDEX(DealTypes,3),N(L357)=0),"",L357)))</f>
        <v/>
      </c>
      <c r="M358" s="6" t="n">
        <f aca="false">IF(N358&lt;&gt;"",IF(COUNTIF(N$3:N358,N358)=1,MAX(M$4:M357)+1,""),"")</f>
        <v>9</v>
      </c>
      <c r="N358" s="7" t="n">
        <f aca="false">IF(K358=INDEX(DealTypes,3),IF(I357=-1,ROUND((B358-L357)/Point,0),ROUND((L357-B358)/Point,0)),"")</f>
        <v>-341</v>
      </c>
      <c r="O358" s="6" t="n">
        <f aca="false">(IF(AND(N(N358)&gt;0,I357=-1),1,IF(AND(N(N358)&lt;0,I357=-1),-1,IF(AND(N(N358)&gt;0,I357=1),2,IF(AND(N(N358)&lt;0,I357=1),-2,"")))))</f>
        <v>-2</v>
      </c>
      <c r="P358" s="0" t="n">
        <f aca="false">IF(N358&lt;&gt;"",ABS(N358),"")</f>
        <v>341</v>
      </c>
    </row>
    <row r="359" customFormat="false" ht="12.8" hidden="false" customHeight="false" outlineLevel="0" collapsed="false">
      <c r="A359" s="4" t="n">
        <v>43815.5833333333</v>
      </c>
      <c r="B359" s="5" t="n">
        <v>1.33711</v>
      </c>
      <c r="C359" s="5" t="n">
        <v>1.33795</v>
      </c>
      <c r="D359" s="5" t="n">
        <v>1.33609</v>
      </c>
      <c r="E359" s="5" t="n">
        <v>1.3378</v>
      </c>
      <c r="F359" s="0" t="n">
        <v>2851</v>
      </c>
      <c r="G359" s="0" t="n">
        <f aca="false">ROW()-3</f>
        <v>356</v>
      </c>
      <c r="H359" s="5" t="n">
        <f aca="true">IF(G359&gt;(MovingPeriod+MovingShift),AVERAGE(INDIRECT("E"&amp;(ROW()-MovingPeriod-MovingShift)&amp;":"&amp;"E"&amp;ROW()-MovingShift)),"")</f>
        <v>1.33640230769231</v>
      </c>
      <c r="I359" s="0" t="str">
        <f aca="false">IF(AND(B359&gt;H359,E359&lt;H359),-1,IF(AND(B359&lt;H359,E359&gt;H359),1,""))</f>
        <v/>
      </c>
      <c r="J359" s="6" t="str">
        <f aca="false">IF(AND(I359=-1,J358=""),-1,IF(AND(I359=1,J358=""),1,IF(OR(AND(I359="",J358=1),AND(I359="",J358=-1),I359=J358),J358,"")))</f>
        <v/>
      </c>
      <c r="K359" s="0" t="str">
        <f aca="false">IF(AND(J358=1,J357=""),INDEX(DealTypes,1),IF(AND(J358=-1,J357=""),INDEX(DealTypes,2),IF(OR(AND(J358="",J357=1),AND(J358="",J357=-1)),INDEX(DealTypes,3),"")))</f>
        <v/>
      </c>
      <c r="L359" s="0" t="str">
        <f aca="false">IF(K359=INDEX(DealTypes,1),B359+Spread,IF(K359=INDEX(DealTypes,2),B359,IF(OR(K359=INDEX(DealTypes,3),N(L358)=0),"",L358)))</f>
        <v/>
      </c>
      <c r="M359" s="6" t="str">
        <f aca="false">IF(N359&lt;&gt;"",IF(COUNTIF(N$3:N359,N359)=1,MAX(M$4:M358)+1,""),"")</f>
        <v/>
      </c>
      <c r="N359" s="7" t="str">
        <f aca="false">IF(K359=INDEX(DealTypes,3),IF(I358=-1,ROUND((B359-L358)/Point,0),ROUND((L358-B359)/Point,0)),"")</f>
        <v/>
      </c>
      <c r="O359" s="6" t="str">
        <f aca="false">(IF(AND(N(N359)&gt;0,I358=-1),1,IF(AND(N(N359)&lt;0,I358=-1),-1,IF(AND(N(N359)&gt;0,I358=1),2,IF(AND(N(N359)&lt;0,I358=1),-2,"")))))</f>
        <v/>
      </c>
      <c r="P359" s="0" t="str">
        <f aca="false">IF(N359&lt;&gt;"",ABS(N359),"")</f>
        <v/>
      </c>
    </row>
    <row r="360" customFormat="false" ht="12.8" hidden="false" customHeight="false" outlineLevel="0" collapsed="false">
      <c r="A360" s="4" t="n">
        <v>43815.625</v>
      </c>
      <c r="B360" s="5" t="n">
        <v>1.3378</v>
      </c>
      <c r="C360" s="5" t="n">
        <v>1.33785</v>
      </c>
      <c r="D360" s="5" t="n">
        <v>1.33295</v>
      </c>
      <c r="E360" s="5" t="n">
        <v>1.3343</v>
      </c>
      <c r="F360" s="0" t="n">
        <v>3763</v>
      </c>
      <c r="G360" s="0" t="n">
        <f aca="false">ROW()-3</f>
        <v>357</v>
      </c>
      <c r="H360" s="5" t="n">
        <f aca="true">IF(G360&gt;(MovingPeriod+MovingShift),AVERAGE(INDIRECT("E"&amp;(ROW()-MovingPeriod-MovingShift)&amp;":"&amp;"E"&amp;ROW()-MovingShift)),"")</f>
        <v>1.33685153846154</v>
      </c>
      <c r="I360" s="0" t="n">
        <f aca="false">IF(AND(B360&gt;H360,E360&lt;H360),-1,IF(AND(B360&lt;H360,E360&gt;H360),1,""))</f>
        <v>-1</v>
      </c>
      <c r="J360" s="0" t="n">
        <f aca="false">IF(AND(I360=-1,J359=""),-1,IF(AND(I360=1,J359=""),1,IF(OR(AND(I360="",J359=1),AND(I360="",J359=-1),I360=J359),J359,"")))</f>
        <v>-1</v>
      </c>
      <c r="K360" s="0" t="str">
        <f aca="false">IF(AND(J359=1,J358=""),INDEX(DealTypes,1),IF(AND(J359=-1,J358=""),INDEX(DealTypes,2),IF(OR(AND(J359="",J358=1),AND(J359="",J358=-1)),INDEX(DealTypes,3),"")))</f>
        <v/>
      </c>
      <c r="L360" s="6" t="str">
        <f aca="false">IF(K360=INDEX(DealTypes,1),B360+Spread,IF(K360=INDEX(DealTypes,2),B360,IF(OR(K360=INDEX(DealTypes,3),N(L359)=0),"",L359)))</f>
        <v/>
      </c>
      <c r="M360" s="6" t="str">
        <f aca="false">IF(N360&lt;&gt;"",IF(COUNTIF(N$3:N360,N360)=1,MAX(M$4:M359)+1,""),"")</f>
        <v/>
      </c>
      <c r="N360" s="7" t="str">
        <f aca="false">IF(K360=INDEX(DealTypes,3),IF(I359=-1,ROUND((B360-L359)/Point,0),ROUND((L359-B360)/Point,0)),"")</f>
        <v/>
      </c>
      <c r="O360" s="6" t="str">
        <f aca="false">(IF(AND(N(N360)&gt;0,I359=-1),1,IF(AND(N(N360)&lt;0,I359=-1),-1,IF(AND(N(N360)&gt;0,I359=1),2,IF(AND(N(N360)&lt;0,I359=1),-2,"")))))</f>
        <v/>
      </c>
      <c r="P360" s="0" t="str">
        <f aca="false">IF(N360&lt;&gt;"",ABS(N360),"")</f>
        <v/>
      </c>
    </row>
    <row r="361" customFormat="false" ht="12.8" hidden="false" customHeight="false" outlineLevel="0" collapsed="false">
      <c r="A361" s="4" t="n">
        <v>43815.6666666667</v>
      </c>
      <c r="B361" s="5" t="n">
        <v>1.3343</v>
      </c>
      <c r="C361" s="5" t="n">
        <v>1.33483</v>
      </c>
      <c r="D361" s="5" t="n">
        <v>1.33244</v>
      </c>
      <c r="E361" s="5" t="n">
        <v>1.33438</v>
      </c>
      <c r="F361" s="0" t="n">
        <v>3187</v>
      </c>
      <c r="G361" s="0" t="n">
        <f aca="false">ROW()-3</f>
        <v>358</v>
      </c>
      <c r="H361" s="5" t="n">
        <f aca="true">IF(G361&gt;(MovingPeriod+MovingShift),AVERAGE(INDIRECT("E"&amp;(ROW()-MovingPeriod-MovingShift)&amp;":"&amp;"E"&amp;ROW()-MovingShift)),"")</f>
        <v>1.33704692307692</v>
      </c>
      <c r="I361" s="0" t="str">
        <f aca="false">IF(AND(B361&gt;H361,E361&lt;H361),-1,IF(AND(B361&lt;H361,E361&gt;H361),1,""))</f>
        <v/>
      </c>
      <c r="J361" s="6" t="n">
        <f aca="false">IF(AND(I361=-1,J360=""),-1,IF(AND(I361=1,J360=""),1,IF(OR(AND(I361="",J360=1),AND(I361="",J360=-1),I361=J360),J360,"")))</f>
        <v>-1</v>
      </c>
      <c r="K361" s="0" t="str">
        <f aca="false">IF(AND(J360=1,J359=""),INDEX(DealTypes,1),IF(AND(J360=-1,J359=""),INDEX(DealTypes,2),IF(OR(AND(J360="",J359=1),AND(J360="",J359=-1)),INDEX(DealTypes,3),"")))</f>
        <v>Sell</v>
      </c>
      <c r="L361" s="5" t="n">
        <f aca="false">IF(K361=INDEX(DealTypes,1),B361+Spread,IF(K361=INDEX(DealTypes,2),B361,IF(OR(K361=INDEX(DealTypes,3),N(L360)=0),"",L360)))</f>
        <v>1.3343</v>
      </c>
      <c r="M361" s="6" t="str">
        <f aca="false">IF(N361&lt;&gt;"",IF(COUNTIF(N$3:N361,N361)=1,MAX(M$4:M360)+1,""),"")</f>
        <v/>
      </c>
      <c r="N361" s="7" t="str">
        <f aca="false">IF(K361=INDEX(DealTypes,3),IF(I360=-1,ROUND((B361-L360)/Point,0),ROUND((L360-B361)/Point,0)),"")</f>
        <v/>
      </c>
      <c r="O361" s="6" t="str">
        <f aca="false">(IF(AND(N(N361)&gt;0,I360=-1),1,IF(AND(N(N361)&lt;0,I360=-1),-1,IF(AND(N(N361)&gt;0,I360=1),2,IF(AND(N(N361)&lt;0,I360=1),-2,"")))))</f>
        <v/>
      </c>
      <c r="P361" s="0" t="str">
        <f aca="false">IF(N361&lt;&gt;"",ABS(N361),"")</f>
        <v/>
      </c>
    </row>
    <row r="362" customFormat="false" ht="12.8" hidden="false" customHeight="false" outlineLevel="0" collapsed="false">
      <c r="A362" s="4" t="n">
        <v>43815.7083333333</v>
      </c>
      <c r="B362" s="5" t="n">
        <v>1.33437</v>
      </c>
      <c r="C362" s="5" t="n">
        <v>1.3362</v>
      </c>
      <c r="D362" s="5" t="n">
        <v>1.33287</v>
      </c>
      <c r="E362" s="5" t="n">
        <v>1.33332</v>
      </c>
      <c r="F362" s="0" t="n">
        <v>3764</v>
      </c>
      <c r="G362" s="0" t="n">
        <f aca="false">ROW()-3</f>
        <v>359</v>
      </c>
      <c r="H362" s="5" t="n">
        <f aca="true">IF(G362&gt;(MovingPeriod+MovingShift),AVERAGE(INDIRECT("E"&amp;(ROW()-MovingPeriod-MovingShift)&amp;":"&amp;"E"&amp;ROW()-MovingShift)),"")</f>
        <v>1.33696615384615</v>
      </c>
      <c r="I362" s="0" t="str">
        <f aca="false">IF(AND(B362&gt;H362,E362&lt;H362),-1,IF(AND(B362&lt;H362,E362&gt;H362),1,""))</f>
        <v/>
      </c>
      <c r="J362" s="6" t="n">
        <f aca="false">IF(AND(I362=-1,J361=""),-1,IF(AND(I362=1,J361=""),1,IF(OR(AND(I362="",J361=1),AND(I362="",J361=-1),I362=J361),J361,"")))</f>
        <v>-1</v>
      </c>
      <c r="K362" s="0" t="str">
        <f aca="false">IF(AND(J361=1,J360=""),INDEX(DealTypes,1),IF(AND(J361=-1,J360=""),INDEX(DealTypes,2),IF(OR(AND(J361="",J360=1),AND(J361="",J360=-1)),INDEX(DealTypes,3),"")))</f>
        <v/>
      </c>
      <c r="L362" s="6" t="n">
        <f aca="false">IF(K362=INDEX(DealTypes,1),B362+Spread,IF(K362=INDEX(DealTypes,2),B362,IF(OR(K362=INDEX(DealTypes,3),N(L361)=0),"",L361)))</f>
        <v>1.3343</v>
      </c>
      <c r="M362" s="6" t="str">
        <f aca="false">IF(N362&lt;&gt;"",IF(COUNTIF(N$3:N362,N362)=1,MAX(M$4:M361)+1,""),"")</f>
        <v/>
      </c>
      <c r="N362" s="7" t="str">
        <f aca="false">IF(K362=INDEX(DealTypes,3),IF(I361=-1,ROUND((B362-L361)/Point,0),ROUND((L361-B362)/Point,0)),"")</f>
        <v/>
      </c>
      <c r="O362" s="6" t="str">
        <f aca="false">(IF(AND(N(N362)&gt;0,I361=-1),1,IF(AND(N(N362)&lt;0,I361=-1),-1,IF(AND(N(N362)&gt;0,I361=1),2,IF(AND(N(N362)&lt;0,I361=1),-2,"")))))</f>
        <v/>
      </c>
      <c r="P362" s="0" t="str">
        <f aca="false">IF(N362&lt;&gt;"",ABS(N362),"")</f>
        <v/>
      </c>
    </row>
    <row r="363" customFormat="false" ht="12.8" hidden="false" customHeight="false" outlineLevel="0" collapsed="false">
      <c r="A363" s="4" t="n">
        <v>43815.75</v>
      </c>
      <c r="B363" s="5" t="n">
        <v>1.3333</v>
      </c>
      <c r="C363" s="5" t="n">
        <v>1.33423</v>
      </c>
      <c r="D363" s="5" t="n">
        <v>1.3325</v>
      </c>
      <c r="E363" s="5" t="n">
        <v>1.33284</v>
      </c>
      <c r="F363" s="0" t="n">
        <v>3303</v>
      </c>
      <c r="G363" s="0" t="n">
        <f aca="false">ROW()-3</f>
        <v>360</v>
      </c>
      <c r="H363" s="5" t="n">
        <f aca="true">IF(G363&gt;(MovingPeriod+MovingShift),AVERAGE(INDIRECT("E"&amp;(ROW()-MovingPeriod-MovingShift)&amp;":"&amp;"E"&amp;ROW()-MovingShift)),"")</f>
        <v>1.33722307692308</v>
      </c>
      <c r="I363" s="0" t="str">
        <f aca="false">IF(AND(B363&gt;H363,E363&lt;H363),-1,IF(AND(B363&lt;H363,E363&gt;H363),1,""))</f>
        <v/>
      </c>
      <c r="J363" s="6" t="n">
        <f aca="false">IF(AND(I363=-1,J362=""),-1,IF(AND(I363=1,J362=""),1,IF(OR(AND(I363="",J362=1),AND(I363="",J362=-1),I363=J362),J362,"")))</f>
        <v>-1</v>
      </c>
      <c r="K363" s="0" t="str">
        <f aca="false">IF(AND(J362=1,J361=""),INDEX(DealTypes,1),IF(AND(J362=-1,J361=""),INDEX(DealTypes,2),IF(OR(AND(J362="",J361=1),AND(J362="",J361=-1)),INDEX(DealTypes,3),"")))</f>
        <v/>
      </c>
      <c r="L363" s="6" t="n">
        <f aca="false">IF(K363=INDEX(DealTypes,1),B363+Spread,IF(K363=INDEX(DealTypes,2),B363,IF(OR(K363=INDEX(DealTypes,3),N(L362)=0),"",L362)))</f>
        <v>1.3343</v>
      </c>
      <c r="M363" s="6" t="str">
        <f aca="false">IF(N363&lt;&gt;"",IF(COUNTIF(N$3:N363,N363)=1,MAX(M$4:M362)+1,""),"")</f>
        <v/>
      </c>
      <c r="N363" s="7" t="str">
        <f aca="false">IF(K363=INDEX(DealTypes,3),IF(I362=-1,ROUND((B363-L362)/Point,0),ROUND((L362-B363)/Point,0)),"")</f>
        <v/>
      </c>
      <c r="O363" s="6" t="str">
        <f aca="false">(IF(AND(N(N363)&gt;0,I362=-1),1,IF(AND(N(N363)&lt;0,I362=-1),-1,IF(AND(N(N363)&gt;0,I362=1),2,IF(AND(N(N363)&lt;0,I362=1),-2,"")))))</f>
        <v/>
      </c>
      <c r="P363" s="0" t="str">
        <f aca="false">IF(N363&lt;&gt;"",ABS(N363),"")</f>
        <v/>
      </c>
    </row>
    <row r="364" customFormat="false" ht="12.8" hidden="false" customHeight="false" outlineLevel="0" collapsed="false">
      <c r="A364" s="4" t="n">
        <v>43815.7916666667</v>
      </c>
      <c r="B364" s="5" t="n">
        <v>1.33285</v>
      </c>
      <c r="C364" s="5" t="n">
        <v>1.33301</v>
      </c>
      <c r="D364" s="5" t="n">
        <v>1.33213</v>
      </c>
      <c r="E364" s="5" t="n">
        <v>1.33261</v>
      </c>
      <c r="F364" s="0" t="n">
        <v>2136</v>
      </c>
      <c r="G364" s="0" t="n">
        <f aca="false">ROW()-3</f>
        <v>361</v>
      </c>
      <c r="H364" s="5" t="n">
        <f aca="true">IF(G364&gt;(MovingPeriod+MovingShift),AVERAGE(INDIRECT("E"&amp;(ROW()-MovingPeriod-MovingShift)&amp;":"&amp;"E"&amp;ROW()-MovingShift)),"")</f>
        <v>1.33743615384615</v>
      </c>
      <c r="I364" s="0" t="str">
        <f aca="false">IF(AND(B364&gt;H364,E364&lt;H364),-1,IF(AND(B364&lt;H364,E364&gt;H364),1,""))</f>
        <v/>
      </c>
      <c r="J364" s="6" t="n">
        <f aca="false">IF(AND(I364=-1,J363=""),-1,IF(AND(I364=1,J363=""),1,IF(OR(AND(I364="",J363=1),AND(I364="",J363=-1),I364=J363),J363,"")))</f>
        <v>-1</v>
      </c>
      <c r="K364" s="0" t="str">
        <f aca="false">IF(AND(J363=1,J362=""),INDEX(DealTypes,1),IF(AND(J363=-1,J362=""),INDEX(DealTypes,2),IF(OR(AND(J363="",J362=1),AND(J363="",J362=-1)),INDEX(DealTypes,3),"")))</f>
        <v/>
      </c>
      <c r="L364" s="6" t="n">
        <f aca="false">IF(K364=INDEX(DealTypes,1),B364+Spread,IF(K364=INDEX(DealTypes,2),B364,IF(OR(K364=INDEX(DealTypes,3),N(L363)=0),"",L363)))</f>
        <v>1.3343</v>
      </c>
      <c r="M364" s="6" t="str">
        <f aca="false">IF(N364&lt;&gt;"",IF(COUNTIF(N$3:N364,N364)=1,MAX(M$4:M363)+1,""),"")</f>
        <v/>
      </c>
      <c r="N364" s="7" t="str">
        <f aca="false">IF(K364=INDEX(DealTypes,3),IF(I363=-1,ROUND((B364-L363)/Point,0),ROUND((L363-B364)/Point,0)),"")</f>
        <v/>
      </c>
      <c r="O364" s="6" t="str">
        <f aca="false">(IF(AND(N(N364)&gt;0,I363=-1),1,IF(AND(N(N364)&lt;0,I363=-1),-1,IF(AND(N(N364)&gt;0,I363=1),2,IF(AND(N(N364)&lt;0,I363=1),-2,"")))))</f>
        <v/>
      </c>
      <c r="P364" s="0" t="str">
        <f aca="false">IF(N364&lt;&gt;"",ABS(N364),"")</f>
        <v/>
      </c>
    </row>
    <row r="365" customFormat="false" ht="12.8" hidden="false" customHeight="false" outlineLevel="0" collapsed="false">
      <c r="A365" s="4" t="n">
        <v>43815.8333333333</v>
      </c>
      <c r="B365" s="5" t="n">
        <v>1.33261</v>
      </c>
      <c r="C365" s="5" t="n">
        <v>1.3346</v>
      </c>
      <c r="D365" s="5" t="n">
        <v>1.33209</v>
      </c>
      <c r="E365" s="5" t="n">
        <v>1.33445</v>
      </c>
      <c r="F365" s="0" t="n">
        <v>1835</v>
      </c>
      <c r="G365" s="0" t="n">
        <f aca="false">ROW()-3</f>
        <v>362</v>
      </c>
      <c r="H365" s="5" t="n">
        <f aca="true">IF(G365&gt;(MovingPeriod+MovingShift),AVERAGE(INDIRECT("E"&amp;(ROW()-MovingPeriod-MovingShift)&amp;":"&amp;"E"&amp;ROW()-MovingShift)),"")</f>
        <v>1.33762692307692</v>
      </c>
      <c r="I365" s="0" t="str">
        <f aca="false">IF(AND(B365&gt;H365,E365&lt;H365),-1,IF(AND(B365&lt;H365,E365&gt;H365),1,""))</f>
        <v/>
      </c>
      <c r="J365" s="6" t="n">
        <f aca="false">IF(AND(I365=-1,J364=""),-1,IF(AND(I365=1,J364=""),1,IF(OR(AND(I365="",J364=1),AND(I365="",J364=-1),I365=J364),J364,"")))</f>
        <v>-1</v>
      </c>
      <c r="K365" s="0" t="str">
        <f aca="false">IF(AND(J364=1,J363=""),INDEX(DealTypes,1),IF(AND(J364=-1,J363=""),INDEX(DealTypes,2),IF(OR(AND(J364="",J363=1),AND(J364="",J363=-1)),INDEX(DealTypes,3),"")))</f>
        <v/>
      </c>
      <c r="L365" s="6" t="n">
        <f aca="false">IF(K365=INDEX(DealTypes,1),B365+Spread,IF(K365=INDEX(DealTypes,2),B365,IF(OR(K365=INDEX(DealTypes,3),N(L364)=0),"",L364)))</f>
        <v>1.3343</v>
      </c>
      <c r="M365" s="6" t="str">
        <f aca="false">IF(N365&lt;&gt;"",IF(COUNTIF(N$3:N365,N365)=1,MAX(M$4:M364)+1,""),"")</f>
        <v/>
      </c>
      <c r="N365" s="7" t="str">
        <f aca="false">IF(K365=INDEX(DealTypes,3),IF(I364=-1,ROUND((B365-L364)/Point,0),ROUND((L364-B365)/Point,0)),"")</f>
        <v/>
      </c>
      <c r="O365" s="6" t="str">
        <f aca="false">(IF(AND(N(N365)&gt;0,I364=-1),1,IF(AND(N(N365)&lt;0,I364=-1),-1,IF(AND(N(N365)&gt;0,I364=1),2,IF(AND(N(N365)&lt;0,I364=1),-2,"")))))</f>
        <v/>
      </c>
      <c r="P365" s="0" t="str">
        <f aca="false">IF(N365&lt;&gt;"",ABS(N365),"")</f>
        <v/>
      </c>
    </row>
    <row r="366" customFormat="false" ht="12.8" hidden="false" customHeight="false" outlineLevel="0" collapsed="false">
      <c r="A366" s="4" t="n">
        <v>43815.875</v>
      </c>
      <c r="B366" s="5" t="n">
        <v>1.33445</v>
      </c>
      <c r="C366" s="5" t="n">
        <v>1.33503</v>
      </c>
      <c r="D366" s="5" t="n">
        <v>1.33355</v>
      </c>
      <c r="E366" s="5" t="n">
        <v>1.33501</v>
      </c>
      <c r="F366" s="0" t="n">
        <v>1897</v>
      </c>
      <c r="G366" s="0" t="n">
        <f aca="false">ROW()-3</f>
        <v>363</v>
      </c>
      <c r="H366" s="5" t="n">
        <f aca="true">IF(G366&gt;(MovingPeriod+MovingShift),AVERAGE(INDIRECT("E"&amp;(ROW()-MovingPeriod-MovingShift)&amp;":"&amp;"E"&amp;ROW()-MovingShift)),"")</f>
        <v>1.33751615384615</v>
      </c>
      <c r="I366" s="0" t="str">
        <f aca="false">IF(AND(B366&gt;H366,E366&lt;H366),-1,IF(AND(B366&lt;H366,E366&gt;H366),1,""))</f>
        <v/>
      </c>
      <c r="J366" s="6" t="n">
        <f aca="false">IF(AND(I366=-1,J365=""),-1,IF(AND(I366=1,J365=""),1,IF(OR(AND(I366="",J365=1),AND(I366="",J365=-1),I366=J365),J365,"")))</f>
        <v>-1</v>
      </c>
      <c r="K366" s="0" t="str">
        <f aca="false">IF(AND(J365=1,J364=""),INDEX(DealTypes,1),IF(AND(J365=-1,J364=""),INDEX(DealTypes,2),IF(OR(AND(J365="",J364=1),AND(J365="",J364=-1)),INDEX(DealTypes,3),"")))</f>
        <v/>
      </c>
      <c r="L366" s="6" t="n">
        <f aca="false">IF(K366=INDEX(DealTypes,1),B366+Spread,IF(K366=INDEX(DealTypes,2),B366,IF(OR(K366=INDEX(DealTypes,3),N(L365)=0),"",L365)))</f>
        <v>1.3343</v>
      </c>
      <c r="M366" s="6" t="str">
        <f aca="false">IF(N366&lt;&gt;"",IF(COUNTIF(N$3:N366,N366)=1,MAX(M$4:M365)+1,""),"")</f>
        <v/>
      </c>
      <c r="N366" s="7" t="str">
        <f aca="false">IF(K366=INDEX(DealTypes,3),IF(I365=-1,ROUND((B366-L365)/Point,0),ROUND((L365-B366)/Point,0)),"")</f>
        <v/>
      </c>
      <c r="O366" s="6" t="str">
        <f aca="false">(IF(AND(N(N366)&gt;0,I365=-1),1,IF(AND(N(N366)&lt;0,I365=-1),-1,IF(AND(N(N366)&gt;0,I365=1),2,IF(AND(N(N366)&lt;0,I365=1),-2,"")))))</f>
        <v/>
      </c>
      <c r="P366" s="0" t="str">
        <f aca="false">IF(N366&lt;&gt;"",ABS(N366),"")</f>
        <v/>
      </c>
    </row>
    <row r="367" customFormat="false" ht="12.8" hidden="false" customHeight="false" outlineLevel="0" collapsed="false">
      <c r="A367" s="4" t="n">
        <v>43815.9166666667</v>
      </c>
      <c r="B367" s="5" t="n">
        <v>1.33502</v>
      </c>
      <c r="C367" s="5" t="n">
        <v>1.33536</v>
      </c>
      <c r="D367" s="5" t="n">
        <v>1.33441</v>
      </c>
      <c r="E367" s="5" t="n">
        <v>1.3346</v>
      </c>
      <c r="F367" s="0" t="n">
        <v>1591</v>
      </c>
      <c r="G367" s="0" t="n">
        <f aca="false">ROW()-3</f>
        <v>364</v>
      </c>
      <c r="H367" s="5" t="n">
        <f aca="true">IF(G367&gt;(MovingPeriod+MovingShift),AVERAGE(INDIRECT("E"&amp;(ROW()-MovingPeriod-MovingShift)&amp;":"&amp;"E"&amp;ROW()-MovingShift)),"")</f>
        <v>1.33737846153846</v>
      </c>
      <c r="I367" s="0" t="str">
        <f aca="false">IF(AND(B367&gt;H367,E367&lt;H367),-1,IF(AND(B367&lt;H367,E367&gt;H367),1,""))</f>
        <v/>
      </c>
      <c r="J367" s="6" t="n">
        <f aca="false">IF(AND(I367=-1,J366=""),-1,IF(AND(I367=1,J366=""),1,IF(OR(AND(I367="",J366=1),AND(I367="",J366=-1),I367=J366),J366,"")))</f>
        <v>-1</v>
      </c>
      <c r="K367" s="0" t="str">
        <f aca="false">IF(AND(J366=1,J365=""),INDEX(DealTypes,1),IF(AND(J366=-1,J365=""),INDEX(DealTypes,2),IF(OR(AND(J366="",J365=1),AND(J366="",J365=-1)),INDEX(DealTypes,3),"")))</f>
        <v/>
      </c>
      <c r="L367" s="6" t="n">
        <f aca="false">IF(K367=INDEX(DealTypes,1),B367+Spread,IF(K367=INDEX(DealTypes,2),B367,IF(OR(K367=INDEX(DealTypes,3),N(L366)=0),"",L366)))</f>
        <v>1.3343</v>
      </c>
      <c r="M367" s="6" t="str">
        <f aca="false">IF(N367&lt;&gt;"",IF(COUNTIF(N$3:N367,N367)=1,MAX(M$4:M366)+1,""),"")</f>
        <v/>
      </c>
      <c r="N367" s="7" t="str">
        <f aca="false">IF(K367=INDEX(DealTypes,3),IF(I366=-1,ROUND((B367-L366)/Point,0),ROUND((L366-B367)/Point,0)),"")</f>
        <v/>
      </c>
      <c r="O367" s="6" t="str">
        <f aca="false">(IF(AND(N(N367)&gt;0,I366=-1),1,IF(AND(N(N367)&lt;0,I366=-1),-1,IF(AND(N(N367)&gt;0,I366=1),2,IF(AND(N(N367)&lt;0,I366=1),-2,"")))))</f>
        <v/>
      </c>
      <c r="P367" s="0" t="str">
        <f aca="false">IF(N367&lt;&gt;"",ABS(N367),"")</f>
        <v/>
      </c>
    </row>
    <row r="368" customFormat="false" ht="12.8" hidden="false" customHeight="false" outlineLevel="0" collapsed="false">
      <c r="A368" s="4" t="n">
        <v>43815.9583333333</v>
      </c>
      <c r="B368" s="5" t="n">
        <v>1.33463</v>
      </c>
      <c r="C368" s="5" t="n">
        <v>1.33463</v>
      </c>
      <c r="D368" s="5" t="n">
        <v>1.3329</v>
      </c>
      <c r="E368" s="5" t="n">
        <v>1.33303</v>
      </c>
      <c r="F368" s="0" t="n">
        <v>1056</v>
      </c>
      <c r="G368" s="0" t="n">
        <f aca="false">ROW()-3</f>
        <v>365</v>
      </c>
      <c r="H368" s="5" t="n">
        <f aca="true">IF(G368&gt;(MovingPeriod+MovingShift),AVERAGE(INDIRECT("E"&amp;(ROW()-MovingPeriod-MovingShift)&amp;":"&amp;"E"&amp;ROW()-MovingShift)),"")</f>
        <v>1.33696307692308</v>
      </c>
      <c r="I368" s="0" t="str">
        <f aca="false">IF(AND(B368&gt;H368,E368&lt;H368),-1,IF(AND(B368&lt;H368,E368&gt;H368),1,""))</f>
        <v/>
      </c>
      <c r="J368" s="0" t="n">
        <f aca="false">IF(AND(I368=-1,J367=""),-1,IF(AND(I368=1,J367=""),1,IF(OR(AND(I368="",J367=1),AND(I368="",J367=-1),I368=J367),J367,"")))</f>
        <v>-1</v>
      </c>
      <c r="K368" s="0" t="str">
        <f aca="false">IF(AND(J367=1,J366=""),INDEX(DealTypes,1),IF(AND(J367=-1,J366=""),INDEX(DealTypes,2),IF(OR(AND(J367="",J366=1),AND(J367="",J366=-1)),INDEX(DealTypes,3),"")))</f>
        <v/>
      </c>
      <c r="L368" s="6" t="n">
        <f aca="false">IF(K368=INDEX(DealTypes,1),B368+Spread,IF(K368=INDEX(DealTypes,2),B368,IF(OR(K368=INDEX(DealTypes,3),N(L367)=0),"",L367)))</f>
        <v>1.3343</v>
      </c>
      <c r="M368" s="6" t="str">
        <f aca="false">IF(N368&lt;&gt;"",IF(COUNTIF(N$3:N368,N368)=1,MAX(M$4:M367)+1,""),"")</f>
        <v/>
      </c>
      <c r="N368" s="7" t="str">
        <f aca="false">IF(K368=INDEX(DealTypes,3),IF(I367=-1,ROUND((B368-L367)/Point,0),ROUND((L367-B368)/Point,0)),"")</f>
        <v/>
      </c>
      <c r="O368" s="6" t="str">
        <f aca="false">(IF(AND(N(N368)&gt;0,I367=-1),1,IF(AND(N(N368)&lt;0,I367=-1),-1,IF(AND(N(N368)&gt;0,I367=1),2,IF(AND(N(N368)&lt;0,I367=1),-2,"")))))</f>
        <v/>
      </c>
      <c r="P368" s="0" t="str">
        <f aca="false">IF(N368&lt;&gt;"",ABS(N368),"")</f>
        <v/>
      </c>
    </row>
    <row r="369" customFormat="false" ht="12.8" hidden="false" customHeight="false" outlineLevel="0" collapsed="false">
      <c r="A369" s="4" t="n">
        <v>43816</v>
      </c>
      <c r="B369" s="5" t="n">
        <v>1.333</v>
      </c>
      <c r="C369" s="5" t="n">
        <v>1.33359</v>
      </c>
      <c r="D369" s="5" t="n">
        <v>1.32629</v>
      </c>
      <c r="E369" s="5" t="n">
        <v>1.32864</v>
      </c>
      <c r="F369" s="0" t="n">
        <v>1803</v>
      </c>
      <c r="G369" s="0" t="n">
        <f aca="false">ROW()-3</f>
        <v>366</v>
      </c>
      <c r="H369" s="5" t="n">
        <f aca="true">IF(G369&gt;(MovingPeriod+MovingShift),AVERAGE(INDIRECT("E"&amp;(ROW()-MovingPeriod-MovingShift)&amp;":"&amp;"E"&amp;ROW()-MovingShift)),"")</f>
        <v>1.33648846153846</v>
      </c>
      <c r="I369" s="0" t="str">
        <f aca="false">IF(AND(B369&gt;H369,E369&lt;H369),-1,IF(AND(B369&lt;H369,E369&gt;H369),1,""))</f>
        <v/>
      </c>
      <c r="J369" s="0" t="n">
        <f aca="false">IF(AND(I369=-1,J368=""),-1,IF(AND(I369=1,J368=""),1,IF(OR(AND(I369="",J368=1),AND(I369="",J368=-1),I369=J368),J368,"")))</f>
        <v>-1</v>
      </c>
      <c r="K369" s="0" t="str">
        <f aca="false">IF(AND(J368=1,J367=""),INDEX(DealTypes,1),IF(AND(J368=-1,J367=""),INDEX(DealTypes,2),IF(OR(AND(J368="",J367=1),AND(J368="",J367=-1)),INDEX(DealTypes,3),"")))</f>
        <v/>
      </c>
      <c r="L369" s="0" t="n">
        <f aca="false">IF(K369=INDEX(DealTypes,1),B369+Spread,IF(K369=INDEX(DealTypes,2),B369,IF(OR(K369=INDEX(DealTypes,3),N(L368)=0),"",L368)))</f>
        <v>1.3343</v>
      </c>
      <c r="M369" s="6" t="str">
        <f aca="false">IF(N369&lt;&gt;"",IF(COUNTIF(N$3:N369,N369)=1,MAX(M$4:M368)+1,""),"")</f>
        <v/>
      </c>
      <c r="N369" s="7" t="str">
        <f aca="false">IF(K369=INDEX(DealTypes,3),IF(I368=-1,ROUND((B369-L368)/Point,0),ROUND((L368-B369)/Point,0)),"")</f>
        <v/>
      </c>
      <c r="O369" s="6" t="str">
        <f aca="false">(IF(AND(N(N369)&gt;0,I368=-1),1,IF(AND(N(N369)&lt;0,I368=-1),-1,IF(AND(N(N369)&gt;0,I368=1),2,IF(AND(N(N369)&lt;0,I368=1),-2,"")))))</f>
        <v/>
      </c>
      <c r="P369" s="0" t="str">
        <f aca="false">IF(N369&lt;&gt;"",ABS(N369),"")</f>
        <v/>
      </c>
    </row>
    <row r="370" customFormat="false" ht="12.8" hidden="false" customHeight="false" outlineLevel="0" collapsed="false">
      <c r="A370" s="4" t="n">
        <v>43816.0416666667</v>
      </c>
      <c r="B370" s="5" t="n">
        <v>1.32867</v>
      </c>
      <c r="C370" s="5" t="n">
        <v>1.32951</v>
      </c>
      <c r="D370" s="5" t="n">
        <v>1.32352</v>
      </c>
      <c r="E370" s="5" t="n">
        <v>1.32672</v>
      </c>
      <c r="F370" s="0" t="n">
        <v>3056</v>
      </c>
      <c r="G370" s="0" t="n">
        <f aca="false">ROW()-3</f>
        <v>367</v>
      </c>
      <c r="H370" s="5" t="n">
        <f aca="true">IF(G370&gt;(MovingPeriod+MovingShift),AVERAGE(INDIRECT("E"&amp;(ROW()-MovingPeriod-MovingShift)&amp;":"&amp;"E"&amp;ROW()-MovingShift)),"")</f>
        <v>1.33602615384615</v>
      </c>
      <c r="I370" s="0" t="str">
        <f aca="false">IF(AND(B370&gt;H370,E370&lt;H370),-1,IF(AND(B370&lt;H370,E370&gt;H370),1,""))</f>
        <v/>
      </c>
      <c r="J370" s="0" t="n">
        <f aca="false">IF(AND(I370=-1,J369=""),-1,IF(AND(I370=1,J369=""),1,IF(OR(AND(I370="",J369=1),AND(I370="",J369=-1),I370=J369),J369,"")))</f>
        <v>-1</v>
      </c>
      <c r="K370" s="0" t="str">
        <f aca="false">IF(AND(J369=1,J368=""),INDEX(DealTypes,1),IF(AND(J369=-1,J368=""),INDEX(DealTypes,2),IF(OR(AND(J369="",J368=1),AND(J369="",J368=-1)),INDEX(DealTypes,3),"")))</f>
        <v/>
      </c>
      <c r="L370" s="0" t="n">
        <f aca="false">IF(K370=INDEX(DealTypes,1),B370+Spread,IF(K370=INDEX(DealTypes,2),B370,IF(OR(K370=INDEX(DealTypes,3),N(L369)=0),"",L369)))</f>
        <v>1.3343</v>
      </c>
      <c r="M370" s="6" t="str">
        <f aca="false">IF(N370&lt;&gt;"",IF(COUNTIF(N$3:N370,N370)=1,MAX(M$4:M369)+1,""),"")</f>
        <v/>
      </c>
      <c r="N370" s="7" t="str">
        <f aca="false">IF(K370=INDEX(DealTypes,3),IF(I369=-1,ROUND((B370-L369)/Point,0),ROUND((L369-B370)/Point,0)),"")</f>
        <v/>
      </c>
      <c r="O370" s="6" t="str">
        <f aca="false">(IF(AND(N(N370)&gt;0,I369=-1),1,IF(AND(N(N370)&lt;0,I369=-1),-1,IF(AND(N(N370)&gt;0,I369=1),2,IF(AND(N(N370)&lt;0,I369=1),-2,"")))))</f>
        <v/>
      </c>
      <c r="P370" s="0" t="str">
        <f aca="false">IF(N370&lt;&gt;"",ABS(N370),"")</f>
        <v/>
      </c>
    </row>
    <row r="371" customFormat="false" ht="12.8" hidden="false" customHeight="false" outlineLevel="0" collapsed="false">
      <c r="A371" s="4" t="n">
        <v>43816.0833333333</v>
      </c>
      <c r="B371" s="5" t="n">
        <v>1.32673</v>
      </c>
      <c r="C371" s="5" t="n">
        <v>1.3281</v>
      </c>
      <c r="D371" s="5" t="n">
        <v>1.32629</v>
      </c>
      <c r="E371" s="5" t="n">
        <v>1.32793</v>
      </c>
      <c r="F371" s="0" t="n">
        <v>1876</v>
      </c>
      <c r="G371" s="0" t="n">
        <f aca="false">ROW()-3</f>
        <v>368</v>
      </c>
      <c r="H371" s="5" t="n">
        <f aca="true">IF(G371&gt;(MovingPeriod+MovingShift),AVERAGE(INDIRECT("E"&amp;(ROW()-MovingPeriod-MovingShift)&amp;":"&amp;"E"&amp;ROW()-MovingShift)),"")</f>
        <v>1.33568923076923</v>
      </c>
      <c r="I371" s="0" t="str">
        <f aca="false">IF(AND(B371&gt;H371,E371&lt;H371),-1,IF(AND(B371&lt;H371,E371&gt;H371),1,""))</f>
        <v/>
      </c>
      <c r="J371" s="0" t="n">
        <f aca="false">IF(AND(I371=-1,J370=""),-1,IF(AND(I371=1,J370=""),1,IF(OR(AND(I371="",J370=1),AND(I371="",J370=-1),I371=J370),J370,"")))</f>
        <v>-1</v>
      </c>
      <c r="K371" s="0" t="str">
        <f aca="false">IF(AND(J370=1,J369=""),INDEX(DealTypes,1),IF(AND(J370=-1,J369=""),INDEX(DealTypes,2),IF(OR(AND(J370="",J369=1),AND(J370="",J369=-1)),INDEX(DealTypes,3),"")))</f>
        <v/>
      </c>
      <c r="L371" s="0" t="n">
        <f aca="false">IF(K371=INDEX(DealTypes,1),B371+Spread,IF(K371=INDEX(DealTypes,2),B371,IF(OR(K371=INDEX(DealTypes,3),N(L370)=0),"",L370)))</f>
        <v>1.3343</v>
      </c>
      <c r="M371" s="6" t="str">
        <f aca="false">IF(N371&lt;&gt;"",IF(COUNTIF(N$3:N371,N371)=1,MAX(M$4:M370)+1,""),"")</f>
        <v/>
      </c>
      <c r="N371" s="7" t="str">
        <f aca="false">IF(K371=INDEX(DealTypes,3),IF(I370=-1,ROUND((B371-L370)/Point,0),ROUND((L370-B371)/Point,0)),"")</f>
        <v/>
      </c>
      <c r="O371" s="6" t="str">
        <f aca="false">(IF(AND(N(N371)&gt;0,I370=-1),1,IF(AND(N(N371)&lt;0,I370=-1),-1,IF(AND(N(N371)&gt;0,I370=1),2,IF(AND(N(N371)&lt;0,I370=1),-2,"")))))</f>
        <v/>
      </c>
      <c r="P371" s="0" t="str">
        <f aca="false">IF(N371&lt;&gt;"",ABS(N371),"")</f>
        <v/>
      </c>
    </row>
    <row r="372" customFormat="false" ht="12.8" hidden="false" customHeight="false" outlineLevel="0" collapsed="false">
      <c r="A372" s="4" t="n">
        <v>43816.125</v>
      </c>
      <c r="B372" s="5" t="n">
        <v>1.32795</v>
      </c>
      <c r="C372" s="5" t="n">
        <v>1.32919</v>
      </c>
      <c r="D372" s="5" t="n">
        <v>1.32738</v>
      </c>
      <c r="E372" s="5" t="n">
        <v>1.32787</v>
      </c>
      <c r="F372" s="0" t="n">
        <v>1617</v>
      </c>
      <c r="G372" s="0" t="n">
        <f aca="false">ROW()-3</f>
        <v>369</v>
      </c>
      <c r="H372" s="5" t="n">
        <f aca="true">IF(G372&gt;(MovingPeriod+MovingShift),AVERAGE(INDIRECT("E"&amp;(ROW()-MovingPeriod-MovingShift)&amp;":"&amp;"E"&amp;ROW()-MovingShift)),"")</f>
        <v>1.33517076923077</v>
      </c>
      <c r="I372" s="0" t="str">
        <f aca="false">IF(AND(B372&gt;H372,E372&lt;H372),-1,IF(AND(B372&lt;H372,E372&gt;H372),1,""))</f>
        <v/>
      </c>
      <c r="J372" s="6" t="n">
        <f aca="false">IF(AND(I372=-1,J371=""),-1,IF(AND(I372=1,J371=""),1,IF(OR(AND(I372="",J371=1),AND(I372="",J371=-1),I372=J371),J371,"")))</f>
        <v>-1</v>
      </c>
      <c r="K372" s="0" t="str">
        <f aca="false">IF(AND(J371=1,J370=""),INDEX(DealTypes,1),IF(AND(J371=-1,J370=""),INDEX(DealTypes,2),IF(OR(AND(J371="",J370=1),AND(J371="",J370=-1)),INDEX(DealTypes,3),"")))</f>
        <v/>
      </c>
      <c r="L372" s="0" t="n">
        <f aca="false">IF(K372=INDEX(DealTypes,1),B372+Spread,IF(K372=INDEX(DealTypes,2),B372,IF(OR(K372=INDEX(DealTypes,3),N(L371)=0),"",L371)))</f>
        <v>1.3343</v>
      </c>
      <c r="M372" s="6" t="str">
        <f aca="false">IF(N372&lt;&gt;"",IF(COUNTIF(N$3:N372,N372)=1,MAX(M$4:M371)+1,""),"")</f>
        <v/>
      </c>
      <c r="N372" s="7" t="str">
        <f aca="false">IF(K372=INDEX(DealTypes,3),IF(I371=-1,ROUND((B372-L371)/Point,0),ROUND((L371-B372)/Point,0)),"")</f>
        <v/>
      </c>
      <c r="O372" s="6" t="str">
        <f aca="false">(IF(AND(N(N372)&gt;0,I371=-1),1,IF(AND(N(N372)&lt;0,I371=-1),-1,IF(AND(N(N372)&gt;0,I371=1),2,IF(AND(N(N372)&lt;0,I371=1),-2,"")))))</f>
        <v/>
      </c>
      <c r="P372" s="0" t="str">
        <f aca="false">IF(N372&lt;&gt;"",ABS(N372),"")</f>
        <v/>
      </c>
    </row>
    <row r="373" customFormat="false" ht="12.8" hidden="false" customHeight="false" outlineLevel="0" collapsed="false">
      <c r="A373" s="4" t="n">
        <v>43816.1666666667</v>
      </c>
      <c r="B373" s="5" t="n">
        <v>1.32787</v>
      </c>
      <c r="C373" s="5" t="n">
        <v>1.32839</v>
      </c>
      <c r="D373" s="5" t="n">
        <v>1.3275</v>
      </c>
      <c r="E373" s="5" t="n">
        <v>1.32835</v>
      </c>
      <c r="F373" s="0" t="n">
        <v>1107</v>
      </c>
      <c r="G373" s="0" t="n">
        <f aca="false">ROW()-3</f>
        <v>370</v>
      </c>
      <c r="H373" s="5" t="n">
        <f aca="true">IF(G373&gt;(MovingPeriod+MovingShift),AVERAGE(INDIRECT("E"&amp;(ROW()-MovingPeriod-MovingShift)&amp;":"&amp;"E"&amp;ROW()-MovingShift)),"")</f>
        <v>1.33483461538462</v>
      </c>
      <c r="I373" s="6" t="str">
        <f aca="false">IF(AND(B373&gt;H373,E373&lt;H373),-1,IF(AND(B373&lt;H373,E373&gt;H373),1,""))</f>
        <v/>
      </c>
      <c r="J373" s="6" t="n">
        <f aca="false">IF(AND(I373=-1,J372=""),-1,IF(AND(I373=1,J372=""),1,IF(OR(AND(I373="",J372=1),AND(I373="",J372=-1),I373=J372),J372,"")))</f>
        <v>-1</v>
      </c>
      <c r="K373" s="0" t="str">
        <f aca="false">IF(AND(J372=1,J371=""),INDEX(DealTypes,1),IF(AND(J372=-1,J371=""),INDEX(DealTypes,2),IF(OR(AND(J372="",J371=1),AND(J372="",J371=-1)),INDEX(DealTypes,3),"")))</f>
        <v/>
      </c>
      <c r="L373" s="6" t="n">
        <f aca="false">IF(K373=INDEX(DealTypes,1),B373+Spread,IF(K373=INDEX(DealTypes,2),B373,IF(OR(K373=INDEX(DealTypes,3),N(L372)=0),"",L372)))</f>
        <v>1.3343</v>
      </c>
      <c r="M373" s="6" t="str">
        <f aca="false">IF(N373&lt;&gt;"",IF(COUNTIF(N$3:N373,N373)=1,MAX(M$4:M372)+1,""),"")</f>
        <v/>
      </c>
      <c r="N373" s="7" t="str">
        <f aca="false">IF(K373=INDEX(DealTypes,3),IF(I372=-1,ROUND((B373-L372)/Point,0),ROUND((L372-B373)/Point,0)),"")</f>
        <v/>
      </c>
      <c r="O373" s="6" t="str">
        <f aca="false">(IF(AND(N(N373)&gt;0,I372=-1),1,IF(AND(N(N373)&lt;0,I372=-1),-1,IF(AND(N(N373)&gt;0,I372=1),2,IF(AND(N(N373)&lt;0,I372=1),-2,"")))))</f>
        <v/>
      </c>
      <c r="P373" s="0" t="str">
        <f aca="false">IF(N373&lt;&gt;"",ABS(N373),"")</f>
        <v/>
      </c>
    </row>
    <row r="374" customFormat="false" ht="12.8" hidden="false" customHeight="false" outlineLevel="0" collapsed="false">
      <c r="A374" s="4" t="n">
        <v>43816.2083333333</v>
      </c>
      <c r="B374" s="5" t="n">
        <v>1.32835</v>
      </c>
      <c r="C374" s="5" t="n">
        <v>1.3297</v>
      </c>
      <c r="D374" s="5" t="n">
        <v>1.32835</v>
      </c>
      <c r="E374" s="5" t="n">
        <v>1.32965</v>
      </c>
      <c r="F374" s="0" t="n">
        <v>1540</v>
      </c>
      <c r="G374" s="0" t="n">
        <f aca="false">ROW()-3</f>
        <v>371</v>
      </c>
      <c r="H374" s="5" t="n">
        <f aca="true">IF(G374&gt;(MovingPeriod+MovingShift),AVERAGE(INDIRECT("E"&amp;(ROW()-MovingPeriod-MovingShift)&amp;":"&amp;"E"&amp;ROW()-MovingShift)),"")</f>
        <v>1.33457615384615</v>
      </c>
      <c r="I374" s="6" t="str">
        <f aca="false">IF(AND(B374&gt;H374,E374&lt;H374),-1,IF(AND(B374&lt;H374,E374&gt;H374),1,""))</f>
        <v/>
      </c>
      <c r="J374" s="6" t="n">
        <f aca="false">IF(AND(I374=-1,J373=""),-1,IF(AND(I374=1,J373=""),1,IF(OR(AND(I374="",J373=1),AND(I374="",J373=-1),I374=J373),J373,"")))</f>
        <v>-1</v>
      </c>
      <c r="K374" s="0" t="str">
        <f aca="false">IF(AND(J373=1,J372=""),INDEX(DealTypes,1),IF(AND(J373=-1,J372=""),INDEX(DealTypes,2),IF(OR(AND(J373="",J372=1),AND(J373="",J372=-1)),INDEX(DealTypes,3),"")))</f>
        <v/>
      </c>
      <c r="L374" s="6" t="n">
        <f aca="false">IF(K374=INDEX(DealTypes,1),B374+Spread,IF(K374=INDEX(DealTypes,2),B374,IF(OR(K374=INDEX(DealTypes,3),N(L373)=0),"",L373)))</f>
        <v>1.3343</v>
      </c>
      <c r="M374" s="6" t="str">
        <f aca="false">IF(N374&lt;&gt;"",IF(COUNTIF(N$3:N374,N374)=1,MAX(M$4:M373)+1,""),"")</f>
        <v/>
      </c>
      <c r="N374" s="7" t="str">
        <f aca="false">IF(K374=INDEX(DealTypes,3),IF(I373=-1,ROUND((B374-L373)/Point,0),ROUND((L373-B374)/Point,0)),"")</f>
        <v/>
      </c>
      <c r="O374" s="6" t="str">
        <f aca="false">(IF(AND(N(N374)&gt;0,I373=-1),1,IF(AND(N(N374)&lt;0,I373=-1),-1,IF(AND(N(N374)&gt;0,I373=1),2,IF(AND(N(N374)&lt;0,I373=1),-2,"")))))</f>
        <v/>
      </c>
      <c r="P374" s="0" t="str">
        <f aca="false">IF(N374&lt;&gt;"",ABS(N374),"")</f>
        <v/>
      </c>
    </row>
    <row r="375" customFormat="false" ht="12.8" hidden="false" customHeight="false" outlineLevel="0" collapsed="false">
      <c r="A375" s="4" t="n">
        <v>43816.25</v>
      </c>
      <c r="B375" s="5" t="n">
        <v>1.32965</v>
      </c>
      <c r="C375" s="5" t="n">
        <v>1.32995</v>
      </c>
      <c r="D375" s="5" t="n">
        <v>1.32922</v>
      </c>
      <c r="E375" s="5" t="n">
        <v>1.32947</v>
      </c>
      <c r="F375" s="0" t="n">
        <v>793</v>
      </c>
      <c r="G375" s="0" t="n">
        <f aca="false">ROW()-3</f>
        <v>372</v>
      </c>
      <c r="H375" s="5" t="n">
        <f aca="true">IF(G375&gt;(MovingPeriod+MovingShift),AVERAGE(INDIRECT("E"&amp;(ROW()-MovingPeriod-MovingShift)&amp;":"&amp;"E"&amp;ROW()-MovingShift)),"")</f>
        <v>1.33421615384615</v>
      </c>
      <c r="I375" s="0" t="str">
        <f aca="false">IF(AND(B375&gt;H375,E375&lt;H375),-1,IF(AND(B375&lt;H375,E375&gt;H375),1,""))</f>
        <v/>
      </c>
      <c r="J375" s="6" t="n">
        <f aca="false">IF(AND(I375=-1,J374=""),-1,IF(AND(I375=1,J374=""),1,IF(OR(AND(I375="",J374=1),AND(I375="",J374=-1),I375=J374),J374,"")))</f>
        <v>-1</v>
      </c>
      <c r="K375" s="0" t="str">
        <f aca="false">IF(AND(J374=1,J373=""),INDEX(DealTypes,1),IF(AND(J374=-1,J373=""),INDEX(DealTypes,2),IF(OR(AND(J374="",J373=1),AND(J374="",J373=-1)),INDEX(DealTypes,3),"")))</f>
        <v/>
      </c>
      <c r="L375" s="6" t="n">
        <f aca="false">IF(K375=INDEX(DealTypes,1),B375+Spread,IF(K375=INDEX(DealTypes,2),B375,IF(OR(K375=INDEX(DealTypes,3),N(L374)=0),"",L374)))</f>
        <v>1.3343</v>
      </c>
      <c r="M375" s="6" t="str">
        <f aca="false">IF(N375&lt;&gt;"",IF(COUNTIF(N$3:N375,N375)=1,MAX(M$4:M374)+1,""),"")</f>
        <v/>
      </c>
      <c r="N375" s="7" t="str">
        <f aca="false">IF(K375=INDEX(DealTypes,3),IF(I374=-1,ROUND((B375-L374)/Point,0),ROUND((L374-B375)/Point,0)),"")</f>
        <v/>
      </c>
      <c r="O375" s="6" t="str">
        <f aca="false">(IF(AND(N(N375)&gt;0,I374=-1),1,IF(AND(N(N375)&lt;0,I374=-1),-1,IF(AND(N(N375)&gt;0,I374=1),2,IF(AND(N(N375)&lt;0,I374=1),-2,"")))))</f>
        <v/>
      </c>
      <c r="P375" s="0" t="str">
        <f aca="false">IF(N375&lt;&gt;"",ABS(N375),"")</f>
        <v/>
      </c>
    </row>
    <row r="376" customFormat="false" ht="12.8" hidden="false" customHeight="false" outlineLevel="0" collapsed="false">
      <c r="A376" s="4" t="n">
        <v>43816.2916666667</v>
      </c>
      <c r="B376" s="5" t="n">
        <v>1.32947</v>
      </c>
      <c r="C376" s="5" t="n">
        <v>1.33005</v>
      </c>
      <c r="D376" s="5" t="n">
        <v>1.32833</v>
      </c>
      <c r="E376" s="5" t="n">
        <v>1.3286</v>
      </c>
      <c r="F376" s="0" t="n">
        <v>1231</v>
      </c>
      <c r="G376" s="0" t="n">
        <f aca="false">ROW()-3</f>
        <v>373</v>
      </c>
      <c r="H376" s="5" t="n">
        <f aca="true">IF(G376&gt;(MovingPeriod+MovingShift),AVERAGE(INDIRECT("E"&amp;(ROW()-MovingPeriod-MovingShift)&amp;":"&amp;"E"&amp;ROW()-MovingShift)),"")</f>
        <v>1.33344692307692</v>
      </c>
      <c r="I376" s="0" t="str">
        <f aca="false">IF(AND(B376&gt;H376,E376&lt;H376),-1,IF(AND(B376&lt;H376,E376&gt;H376),1,""))</f>
        <v/>
      </c>
      <c r="J376" s="6" t="n">
        <f aca="false">IF(AND(I376=-1,J375=""),-1,IF(AND(I376=1,J375=""),1,IF(OR(AND(I376="",J375=1),AND(I376="",J375=-1),I376=J375),J375,"")))</f>
        <v>-1</v>
      </c>
      <c r="K376" s="0" t="str">
        <f aca="false">IF(AND(J375=1,J374=""),INDEX(DealTypes,1),IF(AND(J375=-1,J374=""),INDEX(DealTypes,2),IF(OR(AND(J375="",J374=1),AND(J375="",J374=-1)),INDEX(DealTypes,3),"")))</f>
        <v/>
      </c>
      <c r="L376" s="6" t="n">
        <f aca="false">IF(K376=INDEX(DealTypes,1),B376+Spread,IF(K376=INDEX(DealTypes,2),B376,IF(OR(K376=INDEX(DealTypes,3),N(L375)=0),"",L375)))</f>
        <v>1.3343</v>
      </c>
      <c r="M376" s="6" t="str">
        <f aca="false">IF(N376&lt;&gt;"",IF(COUNTIF(N$3:N376,N376)=1,MAX(M$4:M375)+1,""),"")</f>
        <v/>
      </c>
      <c r="N376" s="7" t="str">
        <f aca="false">IF(K376=INDEX(DealTypes,3),IF(I375=-1,ROUND((B376-L375)/Point,0),ROUND((L375-B376)/Point,0)),"")</f>
        <v/>
      </c>
      <c r="O376" s="6" t="str">
        <f aca="false">(IF(AND(N(N376)&gt;0,I375=-1),1,IF(AND(N(N376)&lt;0,I375=-1),-1,IF(AND(N(N376)&gt;0,I375=1),2,IF(AND(N(N376)&lt;0,I375=1),-2,"")))))</f>
        <v/>
      </c>
      <c r="P376" s="0" t="str">
        <f aca="false">IF(N376&lt;&gt;"",ABS(N376),"")</f>
        <v/>
      </c>
    </row>
    <row r="377" customFormat="false" ht="12.8" hidden="false" customHeight="false" outlineLevel="0" collapsed="false">
      <c r="A377" s="4" t="n">
        <v>43816.3333333333</v>
      </c>
      <c r="B377" s="5" t="n">
        <v>1.3286</v>
      </c>
      <c r="C377" s="5" t="n">
        <v>1.32912</v>
      </c>
      <c r="D377" s="5" t="n">
        <v>1.32582</v>
      </c>
      <c r="E377" s="5" t="n">
        <v>1.32662</v>
      </c>
      <c r="F377" s="0" t="n">
        <v>2243</v>
      </c>
      <c r="G377" s="0" t="n">
        <f aca="false">ROW()-3</f>
        <v>374</v>
      </c>
      <c r="H377" s="5" t="n">
        <f aca="true">IF(G377&gt;(MovingPeriod+MovingShift),AVERAGE(INDIRECT("E"&amp;(ROW()-MovingPeriod-MovingShift)&amp;":"&amp;"E"&amp;ROW()-MovingShift)),"")</f>
        <v>1.33274076923077</v>
      </c>
      <c r="I377" s="0" t="str">
        <f aca="false">IF(AND(B377&gt;H377,E377&lt;H377),-1,IF(AND(B377&lt;H377,E377&gt;H377),1,""))</f>
        <v/>
      </c>
      <c r="J377" s="6" t="n">
        <f aca="false">IF(AND(I377=-1,J376=""),-1,IF(AND(I377=1,J376=""),1,IF(OR(AND(I377="",J376=1),AND(I377="",J376=-1),I377=J376),J376,"")))</f>
        <v>-1</v>
      </c>
      <c r="K377" s="0" t="str">
        <f aca="false">IF(AND(J376=1,J375=""),INDEX(DealTypes,1),IF(AND(J376=-1,J375=""),INDEX(DealTypes,2),IF(OR(AND(J376="",J375=1),AND(J376="",J375=-1)),INDEX(DealTypes,3),"")))</f>
        <v/>
      </c>
      <c r="L377" s="6" t="n">
        <f aca="false">IF(K377=INDEX(DealTypes,1),B377+Spread,IF(K377=INDEX(DealTypes,2),B377,IF(OR(K377=INDEX(DealTypes,3),N(L376)=0),"",L376)))</f>
        <v>1.3343</v>
      </c>
      <c r="M377" s="6" t="str">
        <f aca="false">IF(N377&lt;&gt;"",IF(COUNTIF(N$3:N377,N377)=1,MAX(M$4:M376)+1,""),"")</f>
        <v/>
      </c>
      <c r="N377" s="7" t="str">
        <f aca="false">IF(K377=INDEX(DealTypes,3),IF(I376=-1,ROUND((B377-L376)/Point,0),ROUND((L376-B377)/Point,0)),"")</f>
        <v/>
      </c>
      <c r="O377" s="6" t="str">
        <f aca="false">(IF(AND(N(N377)&gt;0,I376=-1),1,IF(AND(N(N377)&lt;0,I376=-1),-1,IF(AND(N(N377)&gt;0,I376=1),2,IF(AND(N(N377)&lt;0,I376=1),-2,"")))))</f>
        <v/>
      </c>
      <c r="P377" s="0" t="str">
        <f aca="false">IF(N377&lt;&gt;"",ABS(N377),"")</f>
        <v/>
      </c>
    </row>
    <row r="378" customFormat="false" ht="12.8" hidden="false" customHeight="false" outlineLevel="0" collapsed="false">
      <c r="A378" s="4" t="n">
        <v>43816.375</v>
      </c>
      <c r="B378" s="5" t="n">
        <v>1.32667</v>
      </c>
      <c r="C378" s="5" t="n">
        <v>1.32732</v>
      </c>
      <c r="D378" s="5" t="n">
        <v>1.32496</v>
      </c>
      <c r="E378" s="5" t="n">
        <v>1.32535</v>
      </c>
      <c r="F378" s="0" t="n">
        <v>2813</v>
      </c>
      <c r="G378" s="0" t="n">
        <f aca="false">ROW()-3</f>
        <v>375</v>
      </c>
      <c r="H378" s="5" t="n">
        <f aca="true">IF(G378&gt;(MovingPeriod+MovingShift),AVERAGE(INDIRECT("E"&amp;(ROW()-MovingPeriod-MovingShift)&amp;":"&amp;"E"&amp;ROW()-MovingShift)),"")</f>
        <v>1.33197692307692</v>
      </c>
      <c r="I378" s="0" t="str">
        <f aca="false">IF(AND(B378&gt;H378,E378&lt;H378),-1,IF(AND(B378&lt;H378,E378&gt;H378),1,""))</f>
        <v/>
      </c>
      <c r="J378" s="0" t="n">
        <f aca="false">IF(AND(I378=-1,J377=""),-1,IF(AND(I378=1,J377=""),1,IF(OR(AND(I378="",J377=1),AND(I378="",J377=-1),I378=J377),J377,"")))</f>
        <v>-1</v>
      </c>
      <c r="K378" s="0" t="str">
        <f aca="false">IF(AND(J377=1,J376=""),INDEX(DealTypes,1),IF(AND(J377=-1,J376=""),INDEX(DealTypes,2),IF(OR(AND(J377="",J376=1),AND(J377="",J376=-1)),INDEX(DealTypes,3),"")))</f>
        <v/>
      </c>
      <c r="L378" s="6" t="n">
        <f aca="false">IF(K378=INDEX(DealTypes,1),B378+Spread,IF(K378=INDEX(DealTypes,2),B378,IF(OR(K378=INDEX(DealTypes,3),N(L377)=0),"",L377)))</f>
        <v>1.3343</v>
      </c>
      <c r="M378" s="6" t="str">
        <f aca="false">IF(N378&lt;&gt;"",IF(COUNTIF(N$3:N378,N378)=1,MAX(M$4:M377)+1,""),"")</f>
        <v/>
      </c>
      <c r="N378" s="7" t="str">
        <f aca="false">IF(K378=INDEX(DealTypes,3),IF(I377=-1,ROUND((B378-L377)/Point,0),ROUND((L377-B378)/Point,0)),"")</f>
        <v/>
      </c>
      <c r="O378" s="6" t="str">
        <f aca="false">(IF(AND(N(N378)&gt;0,I377=-1),1,IF(AND(N(N378)&lt;0,I377=-1),-1,IF(AND(N(N378)&gt;0,I377=1),2,IF(AND(N(N378)&lt;0,I377=1),-2,"")))))</f>
        <v/>
      </c>
      <c r="P378" s="0" t="str">
        <f aca="false">IF(N378&lt;&gt;"",ABS(N378),"")</f>
        <v/>
      </c>
    </row>
    <row r="379" customFormat="false" ht="12.8" hidden="false" customHeight="false" outlineLevel="0" collapsed="false">
      <c r="A379" s="4" t="n">
        <v>43816.4166666667</v>
      </c>
      <c r="B379" s="5" t="n">
        <v>1.32534</v>
      </c>
      <c r="C379" s="5" t="n">
        <v>1.32627</v>
      </c>
      <c r="D379" s="5" t="n">
        <v>1.31612</v>
      </c>
      <c r="E379" s="5" t="n">
        <v>1.32005</v>
      </c>
      <c r="F379" s="0" t="n">
        <v>6101</v>
      </c>
      <c r="G379" s="0" t="n">
        <f aca="false">ROW()-3</f>
        <v>376</v>
      </c>
      <c r="H379" s="5" t="n">
        <f aca="true">IF(G379&gt;(MovingPeriod+MovingShift),AVERAGE(INDIRECT("E"&amp;(ROW()-MovingPeriod-MovingShift)&amp;":"&amp;"E"&amp;ROW()-MovingShift)),"")</f>
        <v>1.33151923076923</v>
      </c>
      <c r="I379" s="6" t="str">
        <f aca="false">IF(AND(B379&gt;H379,E379&lt;H379),-1,IF(AND(B379&lt;H379,E379&gt;H379),1,""))</f>
        <v/>
      </c>
      <c r="J379" s="0" t="n">
        <f aca="false">IF(AND(I379=-1,J378=""),-1,IF(AND(I379=1,J378=""),1,IF(OR(AND(I379="",J378=1),AND(I379="",J378=-1),I379=J378),J378,"")))</f>
        <v>-1</v>
      </c>
      <c r="K379" s="0" t="str">
        <f aca="false">IF(AND(J378=1,J377=""),INDEX(DealTypes,1),IF(AND(J378=-1,J377=""),INDEX(DealTypes,2),IF(OR(AND(J378="",J377=1),AND(J378="",J377=-1)),INDEX(DealTypes,3),"")))</f>
        <v/>
      </c>
      <c r="L379" s="0" t="n">
        <f aca="false">IF(K379=INDEX(DealTypes,1),B379+Spread,IF(K379=INDEX(DealTypes,2),B379,IF(OR(K379=INDEX(DealTypes,3),N(L378)=0),"",L378)))</f>
        <v>1.3343</v>
      </c>
      <c r="M379" s="6" t="str">
        <f aca="false">IF(N379&lt;&gt;"",IF(COUNTIF(N$3:N379,N379)=1,MAX(M$4:M378)+1,""),"")</f>
        <v/>
      </c>
      <c r="N379" s="7" t="str">
        <f aca="false">IF(K379=INDEX(DealTypes,3),IF(I378=-1,ROUND((B379-L378)/Point,0),ROUND((L378-B379)/Point,0)),"")</f>
        <v/>
      </c>
      <c r="O379" s="6" t="str">
        <f aca="false">(IF(AND(N(N379)&gt;0,I378=-1),1,IF(AND(N(N379)&lt;0,I378=-1),-1,IF(AND(N(N379)&gt;0,I378=1),2,IF(AND(N(N379)&lt;0,I378=1),-2,"")))))</f>
        <v/>
      </c>
      <c r="P379" s="0" t="str">
        <f aca="false">IF(N379&lt;&gt;"",ABS(N379),"")</f>
        <v/>
      </c>
    </row>
    <row r="380" customFormat="false" ht="12.8" hidden="false" customHeight="false" outlineLevel="0" collapsed="false">
      <c r="A380" s="4" t="n">
        <v>43816.4583333333</v>
      </c>
      <c r="B380" s="5" t="n">
        <v>1.32008</v>
      </c>
      <c r="C380" s="5" t="n">
        <v>1.32207</v>
      </c>
      <c r="D380" s="5" t="n">
        <v>1.31547</v>
      </c>
      <c r="E380" s="5" t="n">
        <v>1.31933</v>
      </c>
      <c r="F380" s="0" t="n">
        <v>4849</v>
      </c>
      <c r="G380" s="0" t="n">
        <f aca="false">ROW()-3</f>
        <v>377</v>
      </c>
      <c r="H380" s="5" t="n">
        <f aca="true">IF(G380&gt;(MovingPeriod+MovingShift),AVERAGE(INDIRECT("E"&amp;(ROW()-MovingPeriod-MovingShift)&amp;":"&amp;"E"&amp;ROW()-MovingShift)),"")</f>
        <v>1.33115538461538</v>
      </c>
      <c r="I380" s="6" t="str">
        <f aca="false">IF(AND(B380&gt;H380,E380&lt;H380),-1,IF(AND(B380&lt;H380,E380&gt;H380),1,""))</f>
        <v/>
      </c>
      <c r="J380" s="0" t="n">
        <f aca="false">IF(AND(I380=-1,J379=""),-1,IF(AND(I380=1,J379=""),1,IF(OR(AND(I380="",J379=1),AND(I380="",J379=-1),I380=J379),J379,"")))</f>
        <v>-1</v>
      </c>
      <c r="K380" s="0" t="str">
        <f aca="false">IF(AND(J379=1,J378=""),INDEX(DealTypes,1),IF(AND(J379=-1,J378=""),INDEX(DealTypes,2),IF(OR(AND(J379="",J378=1),AND(J379="",J378=-1)),INDEX(DealTypes,3),"")))</f>
        <v/>
      </c>
      <c r="L380" s="0" t="n">
        <f aca="false">IF(K380=INDEX(DealTypes,1),B380+Spread,IF(K380=INDEX(DealTypes,2),B380,IF(OR(K380=INDEX(DealTypes,3),N(L379)=0),"",L379)))</f>
        <v>1.3343</v>
      </c>
      <c r="M380" s="6" t="str">
        <f aca="false">IF(N380&lt;&gt;"",IF(COUNTIF(N$3:N380,N380)=1,MAX(M$4:M379)+1,""),"")</f>
        <v/>
      </c>
      <c r="N380" s="7" t="str">
        <f aca="false">IF(K380=INDEX(DealTypes,3),IF(I379=-1,ROUND((B380-L379)/Point,0),ROUND((L379-B380)/Point,0)),"")</f>
        <v/>
      </c>
      <c r="O380" s="6" t="str">
        <f aca="false">(IF(AND(N(N380)&gt;0,I379=-1),1,IF(AND(N(N380)&lt;0,I379=-1),-1,IF(AND(N(N380)&gt;0,I379=1),2,IF(AND(N(N380)&lt;0,I379=1),-2,"")))))</f>
        <v/>
      </c>
      <c r="P380" s="0" t="str">
        <f aca="false">IF(N380&lt;&gt;"",ABS(N380),"")</f>
        <v/>
      </c>
    </row>
    <row r="381" customFormat="false" ht="12.8" hidden="false" customHeight="false" outlineLevel="0" collapsed="false">
      <c r="A381" s="4" t="n">
        <v>43816.5</v>
      </c>
      <c r="B381" s="5" t="n">
        <v>1.31933</v>
      </c>
      <c r="C381" s="5" t="n">
        <v>1.32147</v>
      </c>
      <c r="D381" s="5" t="n">
        <v>1.31844</v>
      </c>
      <c r="E381" s="5" t="n">
        <v>1.32046</v>
      </c>
      <c r="F381" s="0" t="n">
        <v>3593</v>
      </c>
      <c r="G381" s="0" t="n">
        <f aca="false">ROW()-3</f>
        <v>378</v>
      </c>
      <c r="H381" s="5" t="n">
        <f aca="true">IF(G381&gt;(MovingPeriod+MovingShift),AVERAGE(INDIRECT("E"&amp;(ROW()-MovingPeriod-MovingShift)&amp;":"&amp;"E"&amp;ROW()-MovingShift)),"")</f>
        <v>1.33085923076923</v>
      </c>
      <c r="I381" s="6" t="str">
        <f aca="false">IF(AND(B381&gt;H381,E381&lt;H381),-1,IF(AND(B381&lt;H381,E381&gt;H381),1,""))</f>
        <v/>
      </c>
      <c r="J381" s="0" t="n">
        <f aca="false">IF(AND(I381=-1,J380=""),-1,IF(AND(I381=1,J380=""),1,IF(OR(AND(I381="",J380=1),AND(I381="",J380=-1),I381=J380),J380,"")))</f>
        <v>-1</v>
      </c>
      <c r="K381" s="0" t="str">
        <f aca="false">IF(AND(J380=1,J379=""),INDEX(DealTypes,1),IF(AND(J380=-1,J379=""),INDEX(DealTypes,2),IF(OR(AND(J380="",J379=1),AND(J380="",J379=-1)),INDEX(DealTypes,3),"")))</f>
        <v/>
      </c>
      <c r="L381" s="0" t="n">
        <f aca="false">IF(K381=INDEX(DealTypes,1),B381+Spread,IF(K381=INDEX(DealTypes,2),B381,IF(OR(K381=INDEX(DealTypes,3),N(L380)=0),"",L380)))</f>
        <v>1.3343</v>
      </c>
      <c r="M381" s="6" t="str">
        <f aca="false">IF(N381&lt;&gt;"",IF(COUNTIF(N$3:N381,N381)=1,MAX(M$4:M380)+1,""),"")</f>
        <v/>
      </c>
      <c r="N381" s="7" t="str">
        <f aca="false">IF(K381=INDEX(DealTypes,3),IF(I380=-1,ROUND((B381-L380)/Point,0),ROUND((L380-B381)/Point,0)),"")</f>
        <v/>
      </c>
      <c r="O381" s="6" t="str">
        <f aca="false">(IF(AND(N(N381)&gt;0,I380=-1),1,IF(AND(N(N381)&lt;0,I380=-1),-1,IF(AND(N(N381)&gt;0,I380=1),2,IF(AND(N(N381)&lt;0,I380=1),-2,"")))))</f>
        <v/>
      </c>
      <c r="P381" s="0" t="str">
        <f aca="false">IF(N381&lt;&gt;"",ABS(N381),"")</f>
        <v/>
      </c>
    </row>
    <row r="382" customFormat="false" ht="12.8" hidden="false" customHeight="false" outlineLevel="0" collapsed="false">
      <c r="A382" s="4" t="n">
        <v>43816.5416666667</v>
      </c>
      <c r="B382" s="5" t="n">
        <v>1.32046</v>
      </c>
      <c r="C382" s="5" t="n">
        <v>1.32138</v>
      </c>
      <c r="D382" s="5" t="n">
        <v>1.31942</v>
      </c>
      <c r="E382" s="5" t="n">
        <v>1.32068</v>
      </c>
      <c r="F382" s="0" t="n">
        <v>2684</v>
      </c>
      <c r="G382" s="0" t="n">
        <f aca="false">ROW()-3</f>
        <v>379</v>
      </c>
      <c r="H382" s="5" t="n">
        <f aca="true">IF(G382&gt;(MovingPeriod+MovingShift),AVERAGE(INDIRECT("E"&amp;(ROW()-MovingPeriod-MovingShift)&amp;":"&amp;"E"&amp;ROW()-MovingShift)),"")</f>
        <v>1.33053307692308</v>
      </c>
      <c r="I382" s="0" t="str">
        <f aca="false">IF(AND(B382&gt;H382,E382&lt;H382),-1,IF(AND(B382&lt;H382,E382&gt;H382),1,""))</f>
        <v/>
      </c>
      <c r="J382" s="0" t="n">
        <f aca="false">IF(AND(I382=-1,J381=""),-1,IF(AND(I382=1,J381=""),1,IF(OR(AND(I382="",J381=1),AND(I382="",J381=-1),I382=J381),J381,"")))</f>
        <v>-1</v>
      </c>
      <c r="K382" s="0" t="str">
        <f aca="false">IF(AND(J381=1,J380=""),INDEX(DealTypes,1),IF(AND(J381=-1,J380=""),INDEX(DealTypes,2),IF(OR(AND(J381="",J380=1),AND(J381="",J380=-1)),INDEX(DealTypes,3),"")))</f>
        <v/>
      </c>
      <c r="L382" s="0" t="n">
        <f aca="false">IF(K382=INDEX(DealTypes,1),B382+Spread,IF(K382=INDEX(DealTypes,2),B382,IF(OR(K382=INDEX(DealTypes,3),N(L381)=0),"",L381)))</f>
        <v>1.3343</v>
      </c>
      <c r="M382" s="6" t="str">
        <f aca="false">IF(N382&lt;&gt;"",IF(COUNTIF(N$3:N382,N382)=1,MAX(M$4:M381)+1,""),"")</f>
        <v/>
      </c>
      <c r="N382" s="7" t="str">
        <f aca="false">IF(K382=INDEX(DealTypes,3),IF(I381=-1,ROUND((B382-L381)/Point,0),ROUND((L381-B382)/Point,0)),"")</f>
        <v/>
      </c>
      <c r="O382" s="6" t="str">
        <f aca="false">(IF(AND(N(N382)&gt;0,I381=-1),1,IF(AND(N(N382)&lt;0,I381=-1),-1,IF(AND(N(N382)&gt;0,I381=1),2,IF(AND(N(N382)&lt;0,I381=1),-2,"")))))</f>
        <v/>
      </c>
      <c r="P382" s="0" t="str">
        <f aca="false">IF(N382&lt;&gt;"",ABS(N382),"")</f>
        <v/>
      </c>
    </row>
    <row r="383" customFormat="false" ht="12.8" hidden="false" customHeight="false" outlineLevel="0" collapsed="false">
      <c r="A383" s="4" t="n">
        <v>43816.5833333333</v>
      </c>
      <c r="B383" s="5" t="n">
        <v>1.32069</v>
      </c>
      <c r="C383" s="5" t="n">
        <v>1.32098</v>
      </c>
      <c r="D383" s="5" t="n">
        <v>1.31806</v>
      </c>
      <c r="E383" s="5" t="n">
        <v>1.31812</v>
      </c>
      <c r="F383" s="0" t="n">
        <v>3576</v>
      </c>
      <c r="G383" s="0" t="n">
        <f aca="false">ROW()-3</f>
        <v>380</v>
      </c>
      <c r="H383" s="5" t="n">
        <f aca="true">IF(G383&gt;(MovingPeriod+MovingShift),AVERAGE(INDIRECT("E"&amp;(ROW()-MovingPeriod-MovingShift)&amp;":"&amp;"E"&amp;ROW()-MovingShift)),"")</f>
        <v>1.33007230769231</v>
      </c>
      <c r="I383" s="6" t="str">
        <f aca="false">IF(AND(B383&gt;H383,E383&lt;H383),-1,IF(AND(B383&lt;H383,E383&gt;H383),1,""))</f>
        <v/>
      </c>
      <c r="J383" s="0" t="n">
        <f aca="false">IF(AND(I383=-1,J382=""),-1,IF(AND(I383=1,J382=""),1,IF(OR(AND(I383="",J382=1),AND(I383="",J382=-1),I383=J382),J382,"")))</f>
        <v>-1</v>
      </c>
      <c r="K383" s="0" t="str">
        <f aca="false">IF(AND(J382=1,J381=""),INDEX(DealTypes,1),IF(AND(J382=-1,J381=""),INDEX(DealTypes,2),IF(OR(AND(J382="",J381=1),AND(J382="",J381=-1)),INDEX(DealTypes,3),"")))</f>
        <v/>
      </c>
      <c r="L383" s="0" t="n">
        <f aca="false">IF(K383=INDEX(DealTypes,1),B383+Spread,IF(K383=INDEX(DealTypes,2),B383,IF(OR(K383=INDEX(DealTypes,3),N(L382)=0),"",L382)))</f>
        <v>1.3343</v>
      </c>
      <c r="M383" s="6" t="str">
        <f aca="false">IF(N383&lt;&gt;"",IF(COUNTIF(N$3:N383,N383)=1,MAX(M$4:M382)+1,""),"")</f>
        <v/>
      </c>
      <c r="N383" s="7" t="str">
        <f aca="false">IF(K383=INDEX(DealTypes,3),IF(I382=-1,ROUND((B383-L382)/Point,0),ROUND((L382-B383)/Point,0)),"")</f>
        <v/>
      </c>
      <c r="O383" s="6" t="str">
        <f aca="false">(IF(AND(N(N383)&gt;0,I382=-1),1,IF(AND(N(N383)&lt;0,I382=-1),-1,IF(AND(N(N383)&gt;0,I382=1),2,IF(AND(N(N383)&lt;0,I382=1),-2,"")))))</f>
        <v/>
      </c>
      <c r="P383" s="0" t="str">
        <f aca="false">IF(N383&lt;&gt;"",ABS(N383),"")</f>
        <v/>
      </c>
    </row>
    <row r="384" customFormat="false" ht="12.8" hidden="false" customHeight="false" outlineLevel="0" collapsed="false">
      <c r="A384" s="4" t="n">
        <v>43816.625</v>
      </c>
      <c r="B384" s="5" t="n">
        <v>1.31812</v>
      </c>
      <c r="C384" s="5" t="n">
        <v>1.31835</v>
      </c>
      <c r="D384" s="5" t="n">
        <v>1.31315</v>
      </c>
      <c r="E384" s="5" t="n">
        <v>1.31448</v>
      </c>
      <c r="F384" s="0" t="n">
        <v>5292</v>
      </c>
      <c r="G384" s="0" t="n">
        <f aca="false">ROW()-3</f>
        <v>381</v>
      </c>
      <c r="H384" s="5" t="n">
        <f aca="true">IF(G384&gt;(MovingPeriod+MovingShift),AVERAGE(INDIRECT("E"&amp;(ROW()-MovingPeriod-MovingShift)&amp;":"&amp;"E"&amp;ROW()-MovingShift)),"")</f>
        <v>1.32937230769231</v>
      </c>
      <c r="I384" s="0" t="str">
        <f aca="false">IF(AND(B384&gt;H384,E384&lt;H384),-1,IF(AND(B384&lt;H384,E384&gt;H384),1,""))</f>
        <v/>
      </c>
      <c r="J384" s="0" t="n">
        <f aca="false">IF(AND(I384=-1,J383=""),-1,IF(AND(I384=1,J383=""),1,IF(OR(AND(I384="",J383=1),AND(I384="",J383=-1),I384=J383),J383,"")))</f>
        <v>-1</v>
      </c>
      <c r="K384" s="0" t="str">
        <f aca="false">IF(AND(J383=1,J382=""),INDEX(DealTypes,1),IF(AND(J383=-1,J382=""),INDEX(DealTypes,2),IF(OR(AND(J383="",J382=1),AND(J383="",J382=-1)),INDEX(DealTypes,3),"")))</f>
        <v/>
      </c>
      <c r="L384" s="0" t="n">
        <f aca="false">IF(K384=INDEX(DealTypes,1),B384+Spread,IF(K384=INDEX(DealTypes,2),B384,IF(OR(K384=INDEX(DealTypes,3),N(L383)=0),"",L383)))</f>
        <v>1.3343</v>
      </c>
      <c r="M384" s="6" t="str">
        <f aca="false">IF(N384&lt;&gt;"",IF(COUNTIF(N$3:N384,N384)=1,MAX(M$4:M383)+1,""),"")</f>
        <v/>
      </c>
      <c r="N384" s="7" t="str">
        <f aca="false">IF(K384=INDEX(DealTypes,3),IF(I383=-1,ROUND((B384-L383)/Point,0),ROUND((L383-B384)/Point,0)),"")</f>
        <v/>
      </c>
      <c r="O384" s="6" t="str">
        <f aca="false">(IF(AND(N(N384)&gt;0,I383=-1),1,IF(AND(N(N384)&lt;0,I383=-1),-1,IF(AND(N(N384)&gt;0,I383=1),2,IF(AND(N(N384)&lt;0,I383=1),-2,"")))))</f>
        <v/>
      </c>
      <c r="P384" s="0" t="str">
        <f aca="false">IF(N384&lt;&gt;"",ABS(N384),"")</f>
        <v/>
      </c>
    </row>
    <row r="385" customFormat="false" ht="12.8" hidden="false" customHeight="false" outlineLevel="0" collapsed="false">
      <c r="A385" s="4" t="n">
        <v>43816.6666666667</v>
      </c>
      <c r="B385" s="5" t="n">
        <v>1.31448</v>
      </c>
      <c r="C385" s="5" t="n">
        <v>1.31601</v>
      </c>
      <c r="D385" s="5" t="n">
        <v>1.31361</v>
      </c>
      <c r="E385" s="5" t="n">
        <v>1.31592</v>
      </c>
      <c r="F385" s="0" t="n">
        <v>3912</v>
      </c>
      <c r="G385" s="0" t="n">
        <f aca="false">ROW()-3</f>
        <v>382</v>
      </c>
      <c r="H385" s="5" t="n">
        <f aca="true">IF(G385&gt;(MovingPeriod+MovingShift),AVERAGE(INDIRECT("E"&amp;(ROW()-MovingPeriod-MovingShift)&amp;":"&amp;"E"&amp;ROW()-MovingShift)),"")</f>
        <v>1.32822153846154</v>
      </c>
      <c r="I385" s="0" t="str">
        <f aca="false">IF(AND(B385&gt;H385,E385&lt;H385),-1,IF(AND(B385&lt;H385,E385&gt;H385),1,""))</f>
        <v/>
      </c>
      <c r="J385" s="0" t="n">
        <f aca="false">IF(AND(I385=-1,J384=""),-1,IF(AND(I385=1,J384=""),1,IF(OR(AND(I385="",J384=1),AND(I385="",J384=-1),I385=J384),J384,"")))</f>
        <v>-1</v>
      </c>
      <c r="K385" s="0" t="str">
        <f aca="false">IF(AND(J384=1,J383=""),INDEX(DealTypes,1),IF(AND(J384=-1,J383=""),INDEX(DealTypes,2),IF(OR(AND(J384="",J383=1),AND(J384="",J383=-1)),INDEX(DealTypes,3),"")))</f>
        <v/>
      </c>
      <c r="L385" s="0" t="n">
        <f aca="false">IF(K385=INDEX(DealTypes,1),B385+Spread,IF(K385=INDEX(DealTypes,2),B385,IF(OR(K385=INDEX(DealTypes,3),N(L384)=0),"",L384)))</f>
        <v>1.3343</v>
      </c>
      <c r="M385" s="6" t="str">
        <f aca="false">IF(N385&lt;&gt;"",IF(COUNTIF(N$3:N385,N385)=1,MAX(M$4:M384)+1,""),"")</f>
        <v/>
      </c>
      <c r="N385" s="7" t="str">
        <f aca="false">IF(K385=INDEX(DealTypes,3),IF(I384=-1,ROUND((B385-L384)/Point,0),ROUND((L384-B385)/Point,0)),"")</f>
        <v/>
      </c>
      <c r="O385" s="6" t="str">
        <f aca="false">(IF(AND(N(N385)&gt;0,I384=-1),1,IF(AND(N(N385)&lt;0,I384=-1),-1,IF(AND(N(N385)&gt;0,I384=1),2,IF(AND(N(N385)&lt;0,I384=1),-2,"")))))</f>
        <v/>
      </c>
      <c r="P385" s="0" t="str">
        <f aca="false">IF(N385&lt;&gt;"",ABS(N385),"")</f>
        <v/>
      </c>
    </row>
    <row r="386" customFormat="false" ht="12.8" hidden="false" customHeight="false" outlineLevel="0" collapsed="false">
      <c r="A386" s="4" t="n">
        <v>43816.7083333333</v>
      </c>
      <c r="B386" s="5" t="n">
        <v>1.31592</v>
      </c>
      <c r="C386" s="5" t="n">
        <v>1.31732</v>
      </c>
      <c r="D386" s="5" t="n">
        <v>1.31341</v>
      </c>
      <c r="E386" s="5" t="n">
        <v>1.31369</v>
      </c>
      <c r="F386" s="0" t="n">
        <v>4290</v>
      </c>
      <c r="G386" s="0" t="n">
        <f aca="false">ROW()-3</f>
        <v>383</v>
      </c>
      <c r="H386" s="5" t="n">
        <f aca="true">IF(G386&gt;(MovingPeriod+MovingShift),AVERAGE(INDIRECT("E"&amp;(ROW()-MovingPeriod-MovingShift)&amp;":"&amp;"E"&amp;ROW()-MovingShift)),"")</f>
        <v>1.32704692307692</v>
      </c>
      <c r="I386" s="0" t="str">
        <f aca="false">IF(AND(B386&gt;H386,E386&lt;H386),-1,IF(AND(B386&lt;H386,E386&gt;H386),1,""))</f>
        <v/>
      </c>
      <c r="J386" s="0" t="n">
        <f aca="false">IF(AND(I386=-1,J385=""),-1,IF(AND(I386=1,J385=""),1,IF(OR(AND(I386="",J385=1),AND(I386="",J385=-1),I386=J385),J385,"")))</f>
        <v>-1</v>
      </c>
      <c r="K386" s="0" t="str">
        <f aca="false">IF(AND(J385=1,J384=""),INDEX(DealTypes,1),IF(AND(J385=-1,J384=""),INDEX(DealTypes,2),IF(OR(AND(J385="",J384=1),AND(J385="",J384=-1)),INDEX(DealTypes,3),"")))</f>
        <v/>
      </c>
      <c r="L386" s="0" t="n">
        <f aca="false">IF(K386=INDEX(DealTypes,1),B386+Spread,IF(K386=INDEX(DealTypes,2),B386,IF(OR(K386=INDEX(DealTypes,3),N(L385)=0),"",L385)))</f>
        <v>1.3343</v>
      </c>
      <c r="M386" s="6" t="str">
        <f aca="false">IF(N386&lt;&gt;"",IF(COUNTIF(N$3:N386,N386)=1,MAX(M$4:M385)+1,""),"")</f>
        <v/>
      </c>
      <c r="N386" s="7" t="str">
        <f aca="false">IF(K386=INDEX(DealTypes,3),IF(I385=-1,ROUND((B386-L385)/Point,0),ROUND((L385-B386)/Point,0)),"")</f>
        <v/>
      </c>
      <c r="O386" s="6" t="str">
        <f aca="false">(IF(AND(N(N386)&gt;0,I385=-1),1,IF(AND(N(N386)&lt;0,I385=-1),-1,IF(AND(N(N386)&gt;0,I385=1),2,IF(AND(N(N386)&lt;0,I385=1),-2,"")))))</f>
        <v/>
      </c>
      <c r="P386" s="0" t="str">
        <f aca="false">IF(N386&lt;&gt;"",ABS(N386),"")</f>
        <v/>
      </c>
    </row>
    <row r="387" customFormat="false" ht="12.8" hidden="false" customHeight="false" outlineLevel="0" collapsed="false">
      <c r="A387" s="4" t="n">
        <v>43816.75</v>
      </c>
      <c r="B387" s="5" t="n">
        <v>1.31369</v>
      </c>
      <c r="C387" s="5" t="n">
        <v>1.31442</v>
      </c>
      <c r="D387" s="5" t="n">
        <v>1.30991</v>
      </c>
      <c r="E387" s="5" t="n">
        <v>1.31149</v>
      </c>
      <c r="F387" s="0" t="n">
        <v>4268</v>
      </c>
      <c r="G387" s="0" t="n">
        <f aca="false">ROW()-3</f>
        <v>384</v>
      </c>
      <c r="H387" s="5" t="n">
        <f aca="true">IF(G387&gt;(MovingPeriod+MovingShift),AVERAGE(INDIRECT("E"&amp;(ROW()-MovingPeriod-MovingShift)&amp;":"&amp;"E"&amp;ROW()-MovingShift)),"")</f>
        <v>1.32608</v>
      </c>
      <c r="I387" s="0" t="str">
        <f aca="false">IF(AND(B387&gt;H387,E387&lt;H387),-1,IF(AND(B387&lt;H387,E387&gt;H387),1,""))</f>
        <v/>
      </c>
      <c r="J387" s="0" t="n">
        <f aca="false">IF(AND(I387=-1,J386=""),-1,IF(AND(I387=1,J386=""),1,IF(OR(AND(I387="",J386=1),AND(I387="",J386=-1),I387=J386),J386,"")))</f>
        <v>-1</v>
      </c>
      <c r="K387" s="0" t="str">
        <f aca="false">IF(AND(J386=1,J385=""),INDEX(DealTypes,1),IF(AND(J386=-1,J385=""),INDEX(DealTypes,2),IF(OR(AND(J386="",J385=1),AND(J386="",J385=-1)),INDEX(DealTypes,3),"")))</f>
        <v/>
      </c>
      <c r="L387" s="0" t="n">
        <f aca="false">IF(K387=INDEX(DealTypes,1),B387+Spread,IF(K387=INDEX(DealTypes,2),B387,IF(OR(K387=INDEX(DealTypes,3),N(L386)=0),"",L386)))</f>
        <v>1.3343</v>
      </c>
      <c r="M387" s="6" t="str">
        <f aca="false">IF(N387&lt;&gt;"",IF(COUNTIF(N$3:N387,N387)=1,MAX(M$4:M386)+1,""),"")</f>
        <v/>
      </c>
      <c r="N387" s="7" t="str">
        <f aca="false">IF(K387=INDEX(DealTypes,3),IF(I386=-1,ROUND((B387-L386)/Point,0),ROUND((L386-B387)/Point,0)),"")</f>
        <v/>
      </c>
      <c r="O387" s="6" t="str">
        <f aca="false">(IF(AND(N(N387)&gt;0,I386=-1),1,IF(AND(N(N387)&lt;0,I386=-1),-1,IF(AND(N(N387)&gt;0,I386=1),2,IF(AND(N(N387)&lt;0,I386=1),-2,"")))))</f>
        <v/>
      </c>
      <c r="P387" s="0" t="str">
        <f aca="false">IF(N387&lt;&gt;"",ABS(N387),"")</f>
        <v/>
      </c>
    </row>
    <row r="388" customFormat="false" ht="12.8" hidden="false" customHeight="false" outlineLevel="0" collapsed="false">
      <c r="A388" s="4" t="n">
        <v>43816.7916666667</v>
      </c>
      <c r="B388" s="5" t="n">
        <v>1.31149</v>
      </c>
      <c r="C388" s="5" t="n">
        <v>1.31336</v>
      </c>
      <c r="D388" s="5" t="n">
        <v>1.31052</v>
      </c>
      <c r="E388" s="5" t="n">
        <v>1.31301</v>
      </c>
      <c r="F388" s="0" t="n">
        <v>2999</v>
      </c>
      <c r="G388" s="0" t="n">
        <f aca="false">ROW()-3</f>
        <v>385</v>
      </c>
      <c r="H388" s="5" t="n">
        <f aca="true">IF(G388&gt;(MovingPeriod+MovingShift),AVERAGE(INDIRECT("E"&amp;(ROW()-MovingPeriod-MovingShift)&amp;":"&amp;"E"&amp;ROW()-MovingShift)),"")</f>
        <v>1.32546769230769</v>
      </c>
      <c r="I388" s="0" t="str">
        <f aca="false">IF(AND(B388&gt;H388,E388&lt;H388),-1,IF(AND(B388&lt;H388,E388&gt;H388),1,""))</f>
        <v/>
      </c>
      <c r="J388" s="0" t="n">
        <f aca="false">IF(AND(I388=-1,J387=""),-1,IF(AND(I388=1,J387=""),1,IF(OR(AND(I388="",J387=1),AND(I388="",J387=-1),I388=J387),J387,"")))</f>
        <v>-1</v>
      </c>
      <c r="K388" s="0" t="str">
        <f aca="false">IF(AND(J387=1,J386=""),INDEX(DealTypes,1),IF(AND(J387=-1,J386=""),INDEX(DealTypes,2),IF(OR(AND(J387="",J386=1),AND(J387="",J386=-1)),INDEX(DealTypes,3),"")))</f>
        <v/>
      </c>
      <c r="L388" s="0" t="n">
        <f aca="false">IF(K388=INDEX(DealTypes,1),B388+Spread,IF(K388=INDEX(DealTypes,2),B388,IF(OR(K388=INDEX(DealTypes,3),N(L387)=0),"",L387)))</f>
        <v>1.3343</v>
      </c>
      <c r="M388" s="6" t="str">
        <f aca="false">IF(N388&lt;&gt;"",IF(COUNTIF(N$3:N388,N388)=1,MAX(M$4:M387)+1,""),"")</f>
        <v/>
      </c>
      <c r="N388" s="7" t="str">
        <f aca="false">IF(K388=INDEX(DealTypes,3),IF(I387=-1,ROUND((B388-L387)/Point,0),ROUND((L387-B388)/Point,0)),"")</f>
        <v/>
      </c>
      <c r="O388" s="6" t="str">
        <f aca="false">(IF(AND(N(N388)&gt;0,I387=-1),1,IF(AND(N(N388)&lt;0,I387=-1),-1,IF(AND(N(N388)&gt;0,I387=1),2,IF(AND(N(N388)&lt;0,I387=1),-2,"")))))</f>
        <v/>
      </c>
      <c r="P388" s="0" t="str">
        <f aca="false">IF(N388&lt;&gt;"",ABS(N388),"")</f>
        <v/>
      </c>
    </row>
    <row r="389" customFormat="false" ht="12.8" hidden="false" customHeight="false" outlineLevel="0" collapsed="false">
      <c r="A389" s="4" t="n">
        <v>43816.8333333333</v>
      </c>
      <c r="B389" s="5" t="n">
        <v>1.31301</v>
      </c>
      <c r="C389" s="5" t="n">
        <v>1.31311</v>
      </c>
      <c r="D389" s="5" t="n">
        <v>1.31141</v>
      </c>
      <c r="E389" s="5" t="n">
        <v>1.31168</v>
      </c>
      <c r="F389" s="0" t="n">
        <v>2083</v>
      </c>
      <c r="G389" s="0" t="n">
        <f aca="false">ROW()-3</f>
        <v>386</v>
      </c>
      <c r="H389" s="5" t="n">
        <f aca="true">IF(G389&gt;(MovingPeriod+MovingShift),AVERAGE(INDIRECT("E"&amp;(ROW()-MovingPeriod-MovingShift)&amp;":"&amp;"E"&amp;ROW()-MovingShift)),"")</f>
        <v>1.32480615384615</v>
      </c>
      <c r="I389" s="0" t="str">
        <f aca="false">IF(AND(B389&gt;H389,E389&lt;H389),-1,IF(AND(B389&lt;H389,E389&gt;H389),1,""))</f>
        <v/>
      </c>
      <c r="J389" s="0" t="n">
        <f aca="false">IF(AND(I389=-1,J388=""),-1,IF(AND(I389=1,J388=""),1,IF(OR(AND(I389="",J388=1),AND(I389="",J388=-1),I389=J388),J388,"")))</f>
        <v>-1</v>
      </c>
      <c r="K389" s="0" t="str">
        <f aca="false">IF(AND(J388=1,J387=""),INDEX(DealTypes,1),IF(AND(J388=-1,J387=""),INDEX(DealTypes,2),IF(OR(AND(J388="",J387=1),AND(J388="",J387=-1)),INDEX(DealTypes,3),"")))</f>
        <v/>
      </c>
      <c r="L389" s="0" t="n">
        <f aca="false">IF(K389=INDEX(DealTypes,1),B389+Spread,IF(K389=INDEX(DealTypes,2),B389,IF(OR(K389=INDEX(DealTypes,3),N(L388)=0),"",L388)))</f>
        <v>1.3343</v>
      </c>
      <c r="M389" s="6" t="str">
        <f aca="false">IF(N389&lt;&gt;"",IF(COUNTIF(N$3:N389,N389)=1,MAX(M$4:M388)+1,""),"")</f>
        <v/>
      </c>
      <c r="N389" s="7" t="str">
        <f aca="false">IF(K389=INDEX(DealTypes,3),IF(I388=-1,ROUND((B389-L388)/Point,0),ROUND((L388-B389)/Point,0)),"")</f>
        <v/>
      </c>
      <c r="O389" s="6" t="str">
        <f aca="false">(IF(AND(N(N389)&gt;0,I388=-1),1,IF(AND(N(N389)&lt;0,I388=-1),-1,IF(AND(N(N389)&gt;0,I388=1),2,IF(AND(N(N389)&lt;0,I388=1),-2,"")))))</f>
        <v/>
      </c>
      <c r="P389" s="0" t="str">
        <f aca="false">IF(N389&lt;&gt;"",ABS(N389),"")</f>
        <v/>
      </c>
    </row>
    <row r="390" customFormat="false" ht="12.8" hidden="false" customHeight="false" outlineLevel="0" collapsed="false">
      <c r="A390" s="4" t="n">
        <v>43816.875</v>
      </c>
      <c r="B390" s="5" t="n">
        <v>1.31168</v>
      </c>
      <c r="C390" s="5" t="n">
        <v>1.31254</v>
      </c>
      <c r="D390" s="5" t="n">
        <v>1.3111</v>
      </c>
      <c r="E390" s="5" t="n">
        <v>1.31184</v>
      </c>
      <c r="F390" s="0" t="n">
        <v>1767</v>
      </c>
      <c r="G390" s="0" t="n">
        <f aca="false">ROW()-3</f>
        <v>387</v>
      </c>
      <c r="H390" s="5" t="n">
        <f aca="true">IF(G390&gt;(MovingPeriod+MovingShift),AVERAGE(INDIRECT("E"&amp;(ROW()-MovingPeriod-MovingShift)&amp;":"&amp;"E"&amp;ROW()-MovingShift)),"")</f>
        <v>1.32377153846154</v>
      </c>
      <c r="I390" s="0" t="str">
        <f aca="false">IF(AND(B390&gt;H390,E390&lt;H390),-1,IF(AND(B390&lt;H390,E390&gt;H390),1,""))</f>
        <v/>
      </c>
      <c r="J390" s="0" t="n">
        <f aca="false">IF(AND(I390=-1,J389=""),-1,IF(AND(I390=1,J389=""),1,IF(OR(AND(I390="",J389=1),AND(I390="",J389=-1),I390=J389),J389,"")))</f>
        <v>-1</v>
      </c>
      <c r="K390" s="0" t="str">
        <f aca="false">IF(AND(J389=1,J388=""),INDEX(DealTypes,1),IF(AND(J389=-1,J388=""),INDEX(DealTypes,2),IF(OR(AND(J389="",J388=1),AND(J389="",J388=-1)),INDEX(DealTypes,3),"")))</f>
        <v/>
      </c>
      <c r="L390" s="0" t="n">
        <f aca="false">IF(K390=INDEX(DealTypes,1),B390+Spread,IF(K390=INDEX(DealTypes,2),B390,IF(OR(K390=INDEX(DealTypes,3),N(L389)=0),"",L389)))</f>
        <v>1.3343</v>
      </c>
      <c r="M390" s="6" t="str">
        <f aca="false">IF(N390&lt;&gt;"",IF(COUNTIF(N$3:N390,N390)=1,MAX(M$4:M389)+1,""),"")</f>
        <v/>
      </c>
      <c r="N390" s="7" t="str">
        <f aca="false">IF(K390=INDEX(DealTypes,3),IF(I389=-1,ROUND((B390-L389)/Point,0),ROUND((L389-B390)/Point,0)),"")</f>
        <v/>
      </c>
      <c r="O390" s="6" t="str">
        <f aca="false">(IF(AND(N(N390)&gt;0,I389=-1),1,IF(AND(N(N390)&lt;0,I389=-1),-1,IF(AND(N(N390)&gt;0,I389=1),2,IF(AND(N(N390)&lt;0,I389=1),-2,"")))))</f>
        <v/>
      </c>
      <c r="P390" s="0" t="str">
        <f aca="false">IF(N390&lt;&gt;"",ABS(N390),"")</f>
        <v/>
      </c>
    </row>
    <row r="391" customFormat="false" ht="12.8" hidden="false" customHeight="false" outlineLevel="0" collapsed="false">
      <c r="A391" s="4" t="n">
        <v>43816.9166666667</v>
      </c>
      <c r="B391" s="5" t="n">
        <v>1.31189</v>
      </c>
      <c r="C391" s="5" t="n">
        <v>1.3127</v>
      </c>
      <c r="D391" s="5" t="n">
        <v>1.3116</v>
      </c>
      <c r="E391" s="5" t="n">
        <v>1.31233</v>
      </c>
      <c r="F391" s="0" t="n">
        <v>1496</v>
      </c>
      <c r="G391" s="0" t="n">
        <f aca="false">ROW()-3</f>
        <v>388</v>
      </c>
      <c r="H391" s="5" t="n">
        <f aca="true">IF(G391&gt;(MovingPeriod+MovingShift),AVERAGE(INDIRECT("E"&amp;(ROW()-MovingPeriod-MovingShift)&amp;":"&amp;"E"&amp;ROW()-MovingShift)),"")</f>
        <v>1.32285230769231</v>
      </c>
      <c r="I391" s="0" t="str">
        <f aca="false">IF(AND(B391&gt;H391,E391&lt;H391),-1,IF(AND(B391&lt;H391,E391&gt;H391),1,""))</f>
        <v/>
      </c>
      <c r="J391" s="0" t="n">
        <f aca="false">IF(AND(I391=-1,J390=""),-1,IF(AND(I391=1,J390=""),1,IF(OR(AND(I391="",J390=1),AND(I391="",J390=-1),I391=J390),J390,"")))</f>
        <v>-1</v>
      </c>
      <c r="K391" s="0" t="str">
        <f aca="false">IF(AND(J390=1,J389=""),INDEX(DealTypes,1),IF(AND(J390=-1,J389=""),INDEX(DealTypes,2),IF(OR(AND(J390="",J389=1),AND(J390="",J389=-1)),INDEX(DealTypes,3),"")))</f>
        <v/>
      </c>
      <c r="L391" s="0" t="n">
        <f aca="false">IF(K391=INDEX(DealTypes,1),B391+Spread,IF(K391=INDEX(DealTypes,2),B391,IF(OR(K391=INDEX(DealTypes,3),N(L390)=0),"",L390)))</f>
        <v>1.3343</v>
      </c>
      <c r="M391" s="6" t="str">
        <f aca="false">IF(N391&lt;&gt;"",IF(COUNTIF(N$3:N391,N391)=1,MAX(M$4:M390)+1,""),"")</f>
        <v/>
      </c>
      <c r="N391" s="7" t="str">
        <f aca="false">IF(K391=INDEX(DealTypes,3),IF(I390=-1,ROUND((B391-L390)/Point,0),ROUND((L390-B391)/Point,0)),"")</f>
        <v/>
      </c>
      <c r="O391" s="6" t="str">
        <f aca="false">(IF(AND(N(N391)&gt;0,I390=-1),1,IF(AND(N(N391)&lt;0,I390=-1),-1,IF(AND(N(N391)&gt;0,I390=1),2,IF(AND(N(N391)&lt;0,I390=1),-2,"")))))</f>
        <v/>
      </c>
      <c r="P391" s="0" t="str">
        <f aca="false">IF(N391&lt;&gt;"",ABS(N391),"")</f>
        <v/>
      </c>
    </row>
    <row r="392" customFormat="false" ht="12.8" hidden="false" customHeight="false" outlineLevel="0" collapsed="false">
      <c r="A392" s="4" t="n">
        <v>43816.9583333333</v>
      </c>
      <c r="B392" s="5" t="n">
        <v>1.31232</v>
      </c>
      <c r="C392" s="5" t="n">
        <v>1.31387</v>
      </c>
      <c r="D392" s="5" t="n">
        <v>1.31207</v>
      </c>
      <c r="E392" s="5" t="n">
        <v>1.31291</v>
      </c>
      <c r="F392" s="0" t="n">
        <v>1675</v>
      </c>
      <c r="G392" s="0" t="n">
        <f aca="false">ROW()-3</f>
        <v>389</v>
      </c>
      <c r="H392" s="5" t="n">
        <f aca="true">IF(G392&gt;(MovingPeriod+MovingShift),AVERAGE(INDIRECT("E"&amp;(ROW()-MovingPeriod-MovingShift)&amp;":"&amp;"E"&amp;ROW()-MovingShift)),"")</f>
        <v>1.32172461538462</v>
      </c>
      <c r="I392" s="0" t="str">
        <f aca="false">IF(AND(B392&gt;H392,E392&lt;H392),-1,IF(AND(B392&lt;H392,E392&gt;H392),1,""))</f>
        <v/>
      </c>
      <c r="J392" s="0" t="n">
        <f aca="false">IF(AND(I392=-1,J391=""),-1,IF(AND(I392=1,J391=""),1,IF(OR(AND(I392="",J391=1),AND(I392="",J391=-1),I392=J391),J391,"")))</f>
        <v>-1</v>
      </c>
      <c r="K392" s="0" t="str">
        <f aca="false">IF(AND(J391=1,J390=""),INDEX(DealTypes,1),IF(AND(J391=-1,J390=""),INDEX(DealTypes,2),IF(OR(AND(J391="",J390=1),AND(J391="",J390=-1)),INDEX(DealTypes,3),"")))</f>
        <v/>
      </c>
      <c r="L392" s="0" t="n">
        <f aca="false">IF(K392=INDEX(DealTypes,1),B392+Spread,IF(K392=INDEX(DealTypes,2),B392,IF(OR(K392=INDEX(DealTypes,3),N(L391)=0),"",L391)))</f>
        <v>1.3343</v>
      </c>
      <c r="M392" s="6" t="str">
        <f aca="false">IF(N392&lt;&gt;"",IF(COUNTIF(N$3:N392,N392)=1,MAX(M$4:M391)+1,""),"")</f>
        <v/>
      </c>
      <c r="N392" s="7" t="str">
        <f aca="false">IF(K392=INDEX(DealTypes,3),IF(I391=-1,ROUND((B392-L391)/Point,0),ROUND((L391-B392)/Point,0)),"")</f>
        <v/>
      </c>
      <c r="O392" s="6" t="str">
        <f aca="false">(IF(AND(N(N392)&gt;0,I391=-1),1,IF(AND(N(N392)&lt;0,I391=-1),-1,IF(AND(N(N392)&gt;0,I391=1),2,IF(AND(N(N392)&lt;0,I391=1),-2,"")))))</f>
        <v/>
      </c>
      <c r="P392" s="0" t="str">
        <f aca="false">IF(N392&lt;&gt;"",ABS(N392),"")</f>
        <v/>
      </c>
    </row>
    <row r="393" customFormat="false" ht="12.8" hidden="false" customHeight="false" outlineLevel="0" collapsed="false">
      <c r="A393" s="4" t="n">
        <v>43817</v>
      </c>
      <c r="B393" s="5" t="n">
        <v>1.31266</v>
      </c>
      <c r="C393" s="5" t="n">
        <v>1.31309</v>
      </c>
      <c r="D393" s="5" t="n">
        <v>1.31166</v>
      </c>
      <c r="E393" s="5" t="n">
        <v>1.31286</v>
      </c>
      <c r="F393" s="0" t="n">
        <v>4620</v>
      </c>
      <c r="G393" s="0" t="n">
        <f aca="false">ROW()-3</f>
        <v>390</v>
      </c>
      <c r="H393" s="5" t="n">
        <f aca="true">IF(G393&gt;(MovingPeriod+MovingShift),AVERAGE(INDIRECT("E"&amp;(ROW()-MovingPeriod-MovingShift)&amp;":"&amp;"E"&amp;ROW()-MovingShift)),"")</f>
        <v>1.32032769230769</v>
      </c>
      <c r="I393" s="0" t="str">
        <f aca="false">IF(AND(B393&gt;H393,E393&lt;H393),-1,IF(AND(B393&lt;H393,E393&gt;H393),1,""))</f>
        <v/>
      </c>
      <c r="J393" s="0" t="n">
        <f aca="false">IF(AND(I393=-1,J392=""),-1,IF(AND(I393=1,J392=""),1,IF(OR(AND(I393="",J392=1),AND(I393="",J392=-1),I393=J392),J392,"")))</f>
        <v>-1</v>
      </c>
      <c r="K393" s="0" t="str">
        <f aca="false">IF(AND(J392=1,J391=""),INDEX(DealTypes,1),IF(AND(J392=-1,J391=""),INDEX(DealTypes,2),IF(OR(AND(J392="",J391=1),AND(J392="",J391=-1)),INDEX(DealTypes,3),"")))</f>
        <v/>
      </c>
      <c r="L393" s="0" t="n">
        <f aca="false">IF(K393=INDEX(DealTypes,1),B393+Spread,IF(K393=INDEX(DealTypes,2),B393,IF(OR(K393=INDEX(DealTypes,3),N(L392)=0),"",L392)))</f>
        <v>1.3343</v>
      </c>
      <c r="M393" s="6" t="str">
        <f aca="false">IF(N393&lt;&gt;"",IF(COUNTIF(N$3:N393,N393)=1,MAX(M$4:M392)+1,""),"")</f>
        <v/>
      </c>
      <c r="N393" s="7" t="str">
        <f aca="false">IF(K393=INDEX(DealTypes,3),IF(I392=-1,ROUND((B393-L392)/Point,0),ROUND((L392-B393)/Point,0)),"")</f>
        <v/>
      </c>
      <c r="O393" s="6" t="str">
        <f aca="false">(IF(AND(N(N393)&gt;0,I392=-1),1,IF(AND(N(N393)&lt;0,I392=-1),-1,IF(AND(N(N393)&gt;0,I392=1),2,IF(AND(N(N393)&lt;0,I392=1),-2,"")))))</f>
        <v/>
      </c>
      <c r="P393" s="0" t="str">
        <f aca="false">IF(N393&lt;&gt;"",ABS(N393),"")</f>
        <v/>
      </c>
    </row>
    <row r="394" customFormat="false" ht="12.8" hidden="false" customHeight="false" outlineLevel="0" collapsed="false">
      <c r="A394" s="4" t="n">
        <v>43817.0416666667</v>
      </c>
      <c r="B394" s="5" t="n">
        <v>1.31286</v>
      </c>
      <c r="C394" s="5" t="n">
        <v>1.31341</v>
      </c>
      <c r="D394" s="5" t="n">
        <v>1.3118</v>
      </c>
      <c r="E394" s="5" t="n">
        <v>1.31219</v>
      </c>
      <c r="F394" s="0" t="n">
        <v>1179</v>
      </c>
      <c r="G394" s="0" t="n">
        <f aca="false">ROW()-3</f>
        <v>391</v>
      </c>
      <c r="H394" s="5" t="n">
        <f aca="true">IF(G394&gt;(MovingPeriod+MovingShift),AVERAGE(INDIRECT("E"&amp;(ROW()-MovingPeriod-MovingShift)&amp;":"&amp;"E"&amp;ROW()-MovingShift)),"")</f>
        <v>1.31906153846154</v>
      </c>
      <c r="I394" s="0" t="str">
        <f aca="false">IF(AND(B394&gt;H394,E394&lt;H394),-1,IF(AND(B394&lt;H394,E394&gt;H394),1,""))</f>
        <v/>
      </c>
      <c r="J394" s="0" t="n">
        <f aca="false">IF(AND(I394=-1,J393=""),-1,IF(AND(I394=1,J393=""),1,IF(OR(AND(I394="",J393=1),AND(I394="",J393=-1),I394=J393),J393,"")))</f>
        <v>-1</v>
      </c>
      <c r="K394" s="0" t="str">
        <f aca="false">IF(AND(J393=1,J392=""),INDEX(DealTypes,1),IF(AND(J393=-1,J392=""),INDEX(DealTypes,2),IF(OR(AND(J393="",J392=1),AND(J393="",J392=-1)),INDEX(DealTypes,3),"")))</f>
        <v/>
      </c>
      <c r="L394" s="0" t="n">
        <f aca="false">IF(K394=INDEX(DealTypes,1),B394+Spread,IF(K394=INDEX(DealTypes,2),B394,IF(OR(K394=INDEX(DealTypes,3),N(L393)=0),"",L393)))</f>
        <v>1.3343</v>
      </c>
      <c r="M394" s="6" t="str">
        <f aca="false">IF(N394&lt;&gt;"",IF(COUNTIF(N$3:N394,N394)=1,MAX(M$4:M393)+1,""),"")</f>
        <v/>
      </c>
      <c r="N394" s="7" t="str">
        <f aca="false">IF(K394=INDEX(DealTypes,3),IF(I393=-1,ROUND((B394-L393)/Point,0),ROUND((L393-B394)/Point,0)),"")</f>
        <v/>
      </c>
      <c r="O394" s="6" t="str">
        <f aca="false">(IF(AND(N(N394)&gt;0,I393=-1),1,IF(AND(N(N394)&lt;0,I393=-1),-1,IF(AND(N(N394)&gt;0,I393=1),2,IF(AND(N(N394)&lt;0,I393=1),-2,"")))))</f>
        <v/>
      </c>
      <c r="P394" s="0" t="str">
        <f aca="false">IF(N394&lt;&gt;"",ABS(N394),"")</f>
        <v/>
      </c>
    </row>
    <row r="395" customFormat="false" ht="12.8" hidden="false" customHeight="false" outlineLevel="0" collapsed="false">
      <c r="A395" s="4" t="n">
        <v>43817.0833333333</v>
      </c>
      <c r="B395" s="5" t="n">
        <v>1.31219</v>
      </c>
      <c r="C395" s="5" t="n">
        <v>1.31219</v>
      </c>
      <c r="D395" s="5" t="n">
        <v>1.31052</v>
      </c>
      <c r="E395" s="5" t="n">
        <v>1.31119</v>
      </c>
      <c r="F395" s="0" t="n">
        <v>2855</v>
      </c>
      <c r="G395" s="0" t="n">
        <f aca="false">ROW()-3</f>
        <v>392</v>
      </c>
      <c r="H395" s="5" t="n">
        <f aca="true">IF(G395&gt;(MovingPeriod+MovingShift),AVERAGE(INDIRECT("E"&amp;(ROW()-MovingPeriod-MovingShift)&amp;":"&amp;"E"&amp;ROW()-MovingShift)),"")</f>
        <v>1.31776</v>
      </c>
      <c r="I395" s="0" t="str">
        <f aca="false">IF(AND(B395&gt;H395,E395&lt;H395),-1,IF(AND(B395&lt;H395,E395&gt;H395),1,""))</f>
        <v/>
      </c>
      <c r="J395" s="0" t="n">
        <f aca="false">IF(AND(I395=-1,J394=""),-1,IF(AND(I395=1,J394=""),1,IF(OR(AND(I395="",J394=1),AND(I395="",J394=-1),I395=J394),J394,"")))</f>
        <v>-1</v>
      </c>
      <c r="K395" s="0" t="str">
        <f aca="false">IF(AND(J394=1,J393=""),INDEX(DealTypes,1),IF(AND(J394=-1,J393=""),INDEX(DealTypes,2),IF(OR(AND(J394="",J393=1),AND(J394="",J393=-1)),INDEX(DealTypes,3),"")))</f>
        <v/>
      </c>
      <c r="L395" s="0" t="n">
        <f aca="false">IF(K395=INDEX(DealTypes,1),B395+Spread,IF(K395=INDEX(DealTypes,2),B395,IF(OR(K395=INDEX(DealTypes,3),N(L394)=0),"",L394)))</f>
        <v>1.3343</v>
      </c>
      <c r="M395" s="6" t="str">
        <f aca="false">IF(N395&lt;&gt;"",IF(COUNTIF(N$3:N395,N395)=1,MAX(M$4:M394)+1,""),"")</f>
        <v/>
      </c>
      <c r="N395" s="7" t="str">
        <f aca="false">IF(K395=INDEX(DealTypes,3),IF(I394=-1,ROUND((B395-L394)/Point,0),ROUND((L394-B395)/Point,0)),"")</f>
        <v/>
      </c>
      <c r="O395" s="6" t="str">
        <f aca="false">(IF(AND(N(N395)&gt;0,I394=-1),1,IF(AND(N(N395)&lt;0,I394=-1),-1,IF(AND(N(N395)&gt;0,I394=1),2,IF(AND(N(N395)&lt;0,I394=1),-2,"")))))</f>
        <v/>
      </c>
      <c r="P395" s="0" t="str">
        <f aca="false">IF(N395&lt;&gt;"",ABS(N395),"")</f>
        <v/>
      </c>
    </row>
    <row r="396" customFormat="false" ht="12.8" hidden="false" customHeight="false" outlineLevel="0" collapsed="false">
      <c r="A396" s="4" t="n">
        <v>43817.125</v>
      </c>
      <c r="B396" s="5" t="n">
        <v>1.31118</v>
      </c>
      <c r="C396" s="5" t="n">
        <v>1.31123</v>
      </c>
      <c r="D396" s="5" t="n">
        <v>1.3089</v>
      </c>
      <c r="E396" s="5" t="n">
        <v>1.30957</v>
      </c>
      <c r="F396" s="0" t="n">
        <v>3761</v>
      </c>
      <c r="G396" s="0" t="n">
        <f aca="false">ROW()-3</f>
        <v>393</v>
      </c>
      <c r="H396" s="5" t="n">
        <f aca="true">IF(G396&gt;(MovingPeriod+MovingShift),AVERAGE(INDIRECT("E"&amp;(ROW()-MovingPeriod-MovingShift)&amp;":"&amp;"E"&amp;ROW()-MovingShift)),"")</f>
        <v>1.31662307692308</v>
      </c>
      <c r="I396" s="0" t="str">
        <f aca="false">IF(AND(B396&gt;H396,E396&lt;H396),-1,IF(AND(B396&lt;H396,E396&gt;H396),1,""))</f>
        <v/>
      </c>
      <c r="J396" s="0" t="n">
        <f aca="false">IF(AND(I396=-1,J395=""),-1,IF(AND(I396=1,J395=""),1,IF(OR(AND(I396="",J395=1),AND(I396="",J395=-1),I396=J395),J395,"")))</f>
        <v>-1</v>
      </c>
      <c r="K396" s="0" t="str">
        <f aca="false">IF(AND(J395=1,J394=""),INDEX(DealTypes,1),IF(AND(J395=-1,J394=""),INDEX(DealTypes,2),IF(OR(AND(J395="",J394=1),AND(J395="",J394=-1)),INDEX(DealTypes,3),"")))</f>
        <v/>
      </c>
      <c r="L396" s="0" t="n">
        <f aca="false">IF(K396=INDEX(DealTypes,1),B396+Spread,IF(K396=INDEX(DealTypes,2),B396,IF(OR(K396=INDEX(DealTypes,3),N(L395)=0),"",L395)))</f>
        <v>1.3343</v>
      </c>
      <c r="M396" s="6" t="str">
        <f aca="false">IF(N396&lt;&gt;"",IF(COUNTIF(N$3:N396,N396)=1,MAX(M$4:M395)+1,""),"")</f>
        <v/>
      </c>
      <c r="N396" s="7" t="str">
        <f aca="false">IF(K396=INDEX(DealTypes,3),IF(I395=-1,ROUND((B396-L395)/Point,0),ROUND((L395-B396)/Point,0)),"")</f>
        <v/>
      </c>
      <c r="O396" s="6" t="str">
        <f aca="false">(IF(AND(N(N396)&gt;0,I395=-1),1,IF(AND(N(N396)&lt;0,I395=-1),-1,IF(AND(N(N396)&gt;0,I395=1),2,IF(AND(N(N396)&lt;0,I395=1),-2,"")))))</f>
        <v/>
      </c>
      <c r="P396" s="0" t="str">
        <f aca="false">IF(N396&lt;&gt;"",ABS(N396),"")</f>
        <v/>
      </c>
    </row>
    <row r="397" customFormat="false" ht="12.8" hidden="false" customHeight="false" outlineLevel="0" collapsed="false">
      <c r="A397" s="4" t="n">
        <v>43817.1666666667</v>
      </c>
      <c r="B397" s="5" t="n">
        <v>1.30956</v>
      </c>
      <c r="C397" s="5" t="n">
        <v>1.30974</v>
      </c>
      <c r="D397" s="5" t="n">
        <v>1.30723</v>
      </c>
      <c r="E397" s="5" t="n">
        <v>1.30897</v>
      </c>
      <c r="F397" s="0" t="n">
        <v>2203</v>
      </c>
      <c r="G397" s="0" t="n">
        <f aca="false">ROW()-3</f>
        <v>394</v>
      </c>
      <c r="H397" s="5" t="n">
        <f aca="true">IF(G397&gt;(MovingPeriod+MovingShift),AVERAGE(INDIRECT("E"&amp;(ROW()-MovingPeriod-MovingShift)&amp;":"&amp;"E"&amp;ROW()-MovingShift)),"")</f>
        <v>1.31562153846154</v>
      </c>
      <c r="I397" s="0" t="str">
        <f aca="false">IF(AND(B397&gt;H397,E397&lt;H397),-1,IF(AND(B397&lt;H397,E397&gt;H397),1,""))</f>
        <v/>
      </c>
      <c r="J397" s="0" t="n">
        <f aca="false">IF(AND(I397=-1,J396=""),-1,IF(AND(I397=1,J396=""),1,IF(OR(AND(I397="",J396=1),AND(I397="",J396=-1),I397=J396),J396,"")))</f>
        <v>-1</v>
      </c>
      <c r="K397" s="0" t="str">
        <f aca="false">IF(AND(J396=1,J395=""),INDEX(DealTypes,1),IF(AND(J396=-1,J395=""),INDEX(DealTypes,2),IF(OR(AND(J396="",J395=1),AND(J396="",J395=-1)),INDEX(DealTypes,3),"")))</f>
        <v/>
      </c>
      <c r="L397" s="0" t="n">
        <f aca="false">IF(K397=INDEX(DealTypes,1),B397+Spread,IF(K397=INDEX(DealTypes,2),B397,IF(OR(K397=INDEX(DealTypes,3),N(L396)=0),"",L396)))</f>
        <v>1.3343</v>
      </c>
      <c r="M397" s="6" t="str">
        <f aca="false">IF(N397&lt;&gt;"",IF(COUNTIF(N$3:N397,N397)=1,MAX(M$4:M396)+1,""),"")</f>
        <v/>
      </c>
      <c r="N397" s="7" t="str">
        <f aca="false">IF(K397=INDEX(DealTypes,3),IF(I396=-1,ROUND((B397-L396)/Point,0),ROUND((L396-B397)/Point,0)),"")</f>
        <v/>
      </c>
      <c r="O397" s="6" t="str">
        <f aca="false">(IF(AND(N(N397)&gt;0,I396=-1),1,IF(AND(N(N397)&lt;0,I396=-1),-1,IF(AND(N(N397)&gt;0,I396=1),2,IF(AND(N(N397)&lt;0,I396=1),-2,"")))))</f>
        <v/>
      </c>
      <c r="P397" s="0" t="str">
        <f aca="false">IF(N397&lt;&gt;"",ABS(N397),"")</f>
        <v/>
      </c>
    </row>
    <row r="398" customFormat="false" ht="12.8" hidden="false" customHeight="false" outlineLevel="0" collapsed="false">
      <c r="A398" s="4" t="n">
        <v>43817.2083333333</v>
      </c>
      <c r="B398" s="5" t="n">
        <v>1.30897</v>
      </c>
      <c r="C398" s="5" t="n">
        <v>1.31032</v>
      </c>
      <c r="D398" s="5" t="n">
        <v>1.30885</v>
      </c>
      <c r="E398" s="5" t="n">
        <v>1.3101</v>
      </c>
      <c r="F398" s="0" t="n">
        <v>1375</v>
      </c>
      <c r="G398" s="0" t="n">
        <f aca="false">ROW()-3</f>
        <v>395</v>
      </c>
      <c r="H398" s="5" t="n">
        <f aca="true">IF(G398&gt;(MovingPeriod+MovingShift),AVERAGE(INDIRECT("E"&amp;(ROW()-MovingPeriod-MovingShift)&amp;":"&amp;"E"&amp;ROW()-MovingShift)),"")</f>
        <v>1.31507230769231</v>
      </c>
      <c r="I398" s="0" t="str">
        <f aca="false">IF(AND(B398&gt;H398,E398&lt;H398),-1,IF(AND(B398&lt;H398,E398&gt;H398),1,""))</f>
        <v/>
      </c>
      <c r="J398" s="0" t="n">
        <f aca="false">IF(AND(I398=-1,J397=""),-1,IF(AND(I398=1,J397=""),1,IF(OR(AND(I398="",J397=1),AND(I398="",J397=-1),I398=J397),J397,"")))</f>
        <v>-1</v>
      </c>
      <c r="K398" s="0" t="str">
        <f aca="false">IF(AND(J397=1,J396=""),INDEX(DealTypes,1),IF(AND(J397=-1,J396=""),INDEX(DealTypes,2),IF(OR(AND(J397="",J396=1),AND(J397="",J396=-1)),INDEX(DealTypes,3),"")))</f>
        <v/>
      </c>
      <c r="L398" s="0" t="n">
        <f aca="false">IF(K398=INDEX(DealTypes,1),B398+Spread,IF(K398=INDEX(DealTypes,2),B398,IF(OR(K398=INDEX(DealTypes,3),N(L397)=0),"",L397)))</f>
        <v>1.3343</v>
      </c>
      <c r="M398" s="6" t="str">
        <f aca="false">IF(N398&lt;&gt;"",IF(COUNTIF(N$3:N398,N398)=1,MAX(M$4:M397)+1,""),"")</f>
        <v/>
      </c>
      <c r="N398" s="7" t="str">
        <f aca="false">IF(K398=INDEX(DealTypes,3),IF(I397=-1,ROUND((B398-L397)/Point,0),ROUND((L397-B398)/Point,0)),"")</f>
        <v/>
      </c>
      <c r="O398" s="6" t="str">
        <f aca="false">(IF(AND(N(N398)&gt;0,I397=-1),1,IF(AND(N(N398)&lt;0,I397=-1),-1,IF(AND(N(N398)&gt;0,I397=1),2,IF(AND(N(N398)&lt;0,I397=1),-2,"")))))</f>
        <v/>
      </c>
      <c r="P398" s="0" t="str">
        <f aca="false">IF(N398&lt;&gt;"",ABS(N398),"")</f>
        <v/>
      </c>
    </row>
    <row r="399" customFormat="false" ht="12.8" hidden="false" customHeight="false" outlineLevel="0" collapsed="false">
      <c r="A399" s="4" t="n">
        <v>43817.25</v>
      </c>
      <c r="B399" s="5" t="n">
        <v>1.3101</v>
      </c>
      <c r="C399" s="5" t="n">
        <v>1.31044</v>
      </c>
      <c r="D399" s="5" t="n">
        <v>1.30887</v>
      </c>
      <c r="E399" s="5" t="n">
        <v>1.30985</v>
      </c>
      <c r="F399" s="0" t="n">
        <v>1320</v>
      </c>
      <c r="G399" s="0" t="n">
        <f aca="false">ROW()-3</f>
        <v>396</v>
      </c>
      <c r="H399" s="5" t="n">
        <f aca="true">IF(G399&gt;(MovingPeriod+MovingShift),AVERAGE(INDIRECT("E"&amp;(ROW()-MovingPeriod-MovingShift)&amp;":"&amp;"E"&amp;ROW()-MovingShift)),"")</f>
        <v>1.31457461538462</v>
      </c>
      <c r="I399" s="0" t="str">
        <f aca="false">IF(AND(B399&gt;H399,E399&lt;H399),-1,IF(AND(B399&lt;H399,E399&gt;H399),1,""))</f>
        <v/>
      </c>
      <c r="J399" s="0" t="n">
        <f aca="false">IF(AND(I399=-1,J398=""),-1,IF(AND(I399=1,J398=""),1,IF(OR(AND(I399="",J398=1),AND(I399="",J398=-1),I399=J398),J398,"")))</f>
        <v>-1</v>
      </c>
      <c r="K399" s="0" t="str">
        <f aca="false">IF(AND(J398=1,J397=""),INDEX(DealTypes,1),IF(AND(J398=-1,J397=""),INDEX(DealTypes,2),IF(OR(AND(J398="",J397=1),AND(J398="",J397=-1)),INDEX(DealTypes,3),"")))</f>
        <v/>
      </c>
      <c r="L399" s="0" t="n">
        <f aca="false">IF(K399=INDEX(DealTypes,1),B399+Spread,IF(K399=INDEX(DealTypes,2),B399,IF(OR(K399=INDEX(DealTypes,3),N(L398)=0),"",L398)))</f>
        <v>1.3343</v>
      </c>
      <c r="M399" s="6" t="str">
        <f aca="false">IF(N399&lt;&gt;"",IF(COUNTIF(N$3:N399,N399)=1,MAX(M$4:M398)+1,""),"")</f>
        <v/>
      </c>
      <c r="N399" s="7" t="str">
        <f aca="false">IF(K399=INDEX(DealTypes,3),IF(I398=-1,ROUND((B399-L398)/Point,0),ROUND((L398-B399)/Point,0)),"")</f>
        <v/>
      </c>
      <c r="O399" s="6" t="str">
        <f aca="false">(IF(AND(N(N399)&gt;0,I398=-1),1,IF(AND(N(N399)&lt;0,I398=-1),-1,IF(AND(N(N399)&gt;0,I398=1),2,IF(AND(N(N399)&lt;0,I398=1),-2,"")))))</f>
        <v/>
      </c>
      <c r="P399" s="0" t="str">
        <f aca="false">IF(N399&lt;&gt;"",ABS(N399),"")</f>
        <v/>
      </c>
    </row>
    <row r="400" customFormat="false" ht="12.8" hidden="false" customHeight="false" outlineLevel="0" collapsed="false">
      <c r="A400" s="4" t="n">
        <v>43817.2916666667</v>
      </c>
      <c r="B400" s="5" t="n">
        <v>1.30985</v>
      </c>
      <c r="C400" s="5" t="n">
        <v>1.3111</v>
      </c>
      <c r="D400" s="5" t="n">
        <v>1.30933</v>
      </c>
      <c r="E400" s="5" t="n">
        <v>1.31107</v>
      </c>
      <c r="F400" s="0" t="n">
        <v>1014</v>
      </c>
      <c r="G400" s="0" t="n">
        <f aca="false">ROW()-3</f>
        <v>397</v>
      </c>
      <c r="H400" s="5" t="n">
        <f aca="true">IF(G400&gt;(MovingPeriod+MovingShift),AVERAGE(INDIRECT("E"&amp;(ROW()-MovingPeriod-MovingShift)&amp;":"&amp;"E"&amp;ROW()-MovingShift)),"")</f>
        <v>1.31393846153846</v>
      </c>
      <c r="I400" s="0" t="str">
        <f aca="false">IF(AND(B400&gt;H400,E400&lt;H400),-1,IF(AND(B400&lt;H400,E400&gt;H400),1,""))</f>
        <v/>
      </c>
      <c r="J400" s="0" t="n">
        <f aca="false">IF(AND(I400=-1,J399=""),-1,IF(AND(I400=1,J399=""),1,IF(OR(AND(I400="",J399=1),AND(I400="",J399=-1),I400=J399),J399,"")))</f>
        <v>-1</v>
      </c>
      <c r="K400" s="0" t="str">
        <f aca="false">IF(AND(J399=1,J398=""),INDEX(DealTypes,1),IF(AND(J399=-1,J398=""),INDEX(DealTypes,2),IF(OR(AND(J399="",J398=1),AND(J399="",J398=-1)),INDEX(DealTypes,3),"")))</f>
        <v/>
      </c>
      <c r="L400" s="0" t="n">
        <f aca="false">IF(K400=INDEX(DealTypes,1),B400+Spread,IF(K400=INDEX(DealTypes,2),B400,IF(OR(K400=INDEX(DealTypes,3),N(L399)=0),"",L399)))</f>
        <v>1.3343</v>
      </c>
      <c r="M400" s="6" t="str">
        <f aca="false">IF(N400&lt;&gt;"",IF(COUNTIF(N$3:N400,N400)=1,MAX(M$4:M399)+1,""),"")</f>
        <v/>
      </c>
      <c r="N400" s="7" t="str">
        <f aca="false">IF(K400=INDEX(DealTypes,3),IF(I399=-1,ROUND((B400-L399)/Point,0),ROUND((L399-B400)/Point,0)),"")</f>
        <v/>
      </c>
      <c r="O400" s="6" t="str">
        <f aca="false">(IF(AND(N(N400)&gt;0,I399=-1),1,IF(AND(N(N400)&lt;0,I399=-1),-1,IF(AND(N(N400)&gt;0,I399=1),2,IF(AND(N(N400)&lt;0,I399=1),-2,"")))))</f>
        <v/>
      </c>
      <c r="P400" s="0" t="str">
        <f aca="false">IF(N400&lt;&gt;"",ABS(N400),"")</f>
        <v/>
      </c>
    </row>
    <row r="401" customFormat="false" ht="12.8" hidden="false" customHeight="false" outlineLevel="0" collapsed="false">
      <c r="A401" s="4" t="n">
        <v>43817.3333333333</v>
      </c>
      <c r="B401" s="5" t="n">
        <v>1.31107</v>
      </c>
      <c r="C401" s="5" t="n">
        <v>1.31287</v>
      </c>
      <c r="D401" s="5" t="n">
        <v>1.30926</v>
      </c>
      <c r="E401" s="5" t="n">
        <v>1.31255</v>
      </c>
      <c r="F401" s="0" t="n">
        <v>1850</v>
      </c>
      <c r="G401" s="0" t="n">
        <f aca="false">ROW()-3</f>
        <v>398</v>
      </c>
      <c r="H401" s="5" t="n">
        <f aca="true">IF(G401&gt;(MovingPeriod+MovingShift),AVERAGE(INDIRECT("E"&amp;(ROW()-MovingPeriod-MovingShift)&amp;":"&amp;"E"&amp;ROW()-MovingShift)),"")</f>
        <v>1.31320846153846</v>
      </c>
      <c r="I401" s="0" t="str">
        <f aca="false">IF(AND(B401&gt;H401,E401&lt;H401),-1,IF(AND(B401&lt;H401,E401&gt;H401),1,""))</f>
        <v/>
      </c>
      <c r="J401" s="0" t="n">
        <f aca="false">IF(AND(I401=-1,J400=""),-1,IF(AND(I401=1,J400=""),1,IF(OR(AND(I401="",J400=1),AND(I401="",J400=-1),I401=J400),J400,"")))</f>
        <v>-1</v>
      </c>
      <c r="K401" s="0" t="str">
        <f aca="false">IF(AND(J400=1,J399=""),INDEX(DealTypes,1),IF(AND(J400=-1,J399=""),INDEX(DealTypes,2),IF(OR(AND(J400="",J399=1),AND(J400="",J399=-1)),INDEX(DealTypes,3),"")))</f>
        <v/>
      </c>
      <c r="L401" s="0" t="n">
        <f aca="false">IF(K401=INDEX(DealTypes,1),B401+Spread,IF(K401=INDEX(DealTypes,2),B401,IF(OR(K401=INDEX(DealTypes,3),N(L400)=0),"",L400)))</f>
        <v>1.3343</v>
      </c>
      <c r="M401" s="6" t="str">
        <f aca="false">IF(N401&lt;&gt;"",IF(COUNTIF(N$3:N401,N401)=1,MAX(M$4:M400)+1,""),"")</f>
        <v/>
      </c>
      <c r="N401" s="7" t="str">
        <f aca="false">IF(K401=INDEX(DealTypes,3),IF(I400=-1,ROUND((B401-L400)/Point,0),ROUND((L400-B401)/Point,0)),"")</f>
        <v/>
      </c>
      <c r="O401" s="6" t="str">
        <f aca="false">(IF(AND(N(N401)&gt;0,I400=-1),1,IF(AND(N(N401)&lt;0,I400=-1),-1,IF(AND(N(N401)&gt;0,I400=1),2,IF(AND(N(N401)&lt;0,I400=1),-2,"")))))</f>
        <v/>
      </c>
      <c r="P401" s="0" t="str">
        <f aca="false">IF(N401&lt;&gt;"",ABS(N401),"")</f>
        <v/>
      </c>
    </row>
    <row r="402" customFormat="false" ht="12.8" hidden="false" customHeight="false" outlineLevel="0" collapsed="false">
      <c r="A402" s="4" t="n">
        <v>43817.375</v>
      </c>
      <c r="B402" s="5" t="n">
        <v>1.31257</v>
      </c>
      <c r="C402" s="5" t="n">
        <v>1.31262</v>
      </c>
      <c r="D402" s="5" t="n">
        <v>1.30821</v>
      </c>
      <c r="E402" s="5" t="n">
        <v>1.30901</v>
      </c>
      <c r="F402" s="0" t="n">
        <v>3769</v>
      </c>
      <c r="G402" s="0" t="n">
        <f aca="false">ROW()-3</f>
        <v>399</v>
      </c>
      <c r="H402" s="5" t="n">
        <f aca="true">IF(G402&gt;(MovingPeriod+MovingShift),AVERAGE(INDIRECT("E"&amp;(ROW()-MovingPeriod-MovingShift)&amp;":"&amp;"E"&amp;ROW()-MovingShift)),"")</f>
        <v>1.31255076923077</v>
      </c>
      <c r="I402" s="6" t="n">
        <f aca="false">IF(AND(B402&gt;H402,E402&lt;H402),-1,IF(AND(B402&lt;H402,E402&gt;H402),1,""))</f>
        <v>-1</v>
      </c>
      <c r="J402" s="0" t="n">
        <f aca="false">IF(AND(I402=-1,J401=""),-1,IF(AND(I402=1,J401=""),1,IF(OR(AND(I402="",J401=1),AND(I402="",J401=-1),I402=J401),J401,"")))</f>
        <v>-1</v>
      </c>
      <c r="K402" s="0" t="str">
        <f aca="false">IF(AND(J401=1,J400=""),INDEX(DealTypes,1),IF(AND(J401=-1,J400=""),INDEX(DealTypes,2),IF(OR(AND(J401="",J400=1),AND(J401="",J400=-1)),INDEX(DealTypes,3),"")))</f>
        <v/>
      </c>
      <c r="L402" s="0" t="n">
        <f aca="false">IF(K402=INDEX(DealTypes,1),B402+Spread,IF(K402=INDEX(DealTypes,2),B402,IF(OR(K402=INDEX(DealTypes,3),N(L401)=0),"",L401)))</f>
        <v>1.3343</v>
      </c>
      <c r="M402" s="6" t="str">
        <f aca="false">IF(N402&lt;&gt;"",IF(COUNTIF(N$3:N402,N402)=1,MAX(M$4:M401)+1,""),"")</f>
        <v/>
      </c>
      <c r="N402" s="7" t="str">
        <f aca="false">IF(K402=INDEX(DealTypes,3),IF(I401=-1,ROUND((B402-L401)/Point,0),ROUND((L401-B402)/Point,0)),"")</f>
        <v/>
      </c>
      <c r="O402" s="6" t="str">
        <f aca="false">(IF(AND(N(N402)&gt;0,I401=-1),1,IF(AND(N(N402)&lt;0,I401=-1),-1,IF(AND(N(N402)&gt;0,I401=1),2,IF(AND(N(N402)&lt;0,I401=1),-2,"")))))</f>
        <v/>
      </c>
      <c r="P402" s="0" t="str">
        <f aca="false">IF(N402&lt;&gt;"",ABS(N402),"")</f>
        <v/>
      </c>
    </row>
    <row r="403" customFormat="false" ht="12.8" hidden="false" customHeight="false" outlineLevel="0" collapsed="false">
      <c r="A403" s="4" t="n">
        <v>43817.4166666667</v>
      </c>
      <c r="B403" s="5" t="n">
        <v>1.30901</v>
      </c>
      <c r="C403" s="5" t="n">
        <v>1.31218</v>
      </c>
      <c r="D403" s="5" t="n">
        <v>1.30769</v>
      </c>
      <c r="E403" s="5" t="n">
        <v>1.30998</v>
      </c>
      <c r="F403" s="0" t="n">
        <v>4545</v>
      </c>
      <c r="G403" s="0" t="n">
        <f aca="false">ROW()-3</f>
        <v>400</v>
      </c>
      <c r="H403" s="5" t="n">
        <f aca="true">IF(G403&gt;(MovingPeriod+MovingShift),AVERAGE(INDIRECT("E"&amp;(ROW()-MovingPeriod-MovingShift)&amp;":"&amp;"E"&amp;ROW()-MovingShift)),"")</f>
        <v>1.31212692307692</v>
      </c>
      <c r="I403" s="0" t="str">
        <f aca="false">IF(AND(B403&gt;H403,E403&lt;H403),-1,IF(AND(B403&lt;H403,E403&gt;H403),1,""))</f>
        <v/>
      </c>
      <c r="J403" s="0" t="n">
        <f aca="false">IF(AND(I403=-1,J402=""),-1,IF(AND(I403=1,J402=""),1,IF(OR(AND(I403="",J402=1),AND(I403="",J402=-1),I403=J402),J402,"")))</f>
        <v>-1</v>
      </c>
      <c r="K403" s="0" t="str">
        <f aca="false">IF(AND(J402=1,J401=""),INDEX(DealTypes,1),IF(AND(J402=-1,J401=""),INDEX(DealTypes,2),IF(OR(AND(J402="",J401=1),AND(J402="",J401=-1)),INDEX(DealTypes,3),"")))</f>
        <v/>
      </c>
      <c r="L403" s="0" t="n">
        <f aca="false">IF(K403=INDEX(DealTypes,1),B403+Spread,IF(K403=INDEX(DealTypes,2),B403,IF(OR(K403=INDEX(DealTypes,3),N(L402)=0),"",L402)))</f>
        <v>1.3343</v>
      </c>
      <c r="M403" s="6" t="str">
        <f aca="false">IF(N403&lt;&gt;"",IF(COUNTIF(N$3:N403,N403)=1,MAX(M$4:M402)+1,""),"")</f>
        <v/>
      </c>
      <c r="N403" s="7" t="str">
        <f aca="false">IF(K403=INDEX(DealTypes,3),IF(I402=-1,ROUND((B403-L402)/Point,0),ROUND((L402-B403)/Point,0)),"")</f>
        <v/>
      </c>
      <c r="O403" s="6" t="str">
        <f aca="false">(IF(AND(N(N403)&gt;0,I402=-1),1,IF(AND(N(N403)&lt;0,I402=-1),-1,IF(AND(N(N403)&gt;0,I402=1),2,IF(AND(N(N403)&lt;0,I402=1),-2,"")))))</f>
        <v/>
      </c>
      <c r="P403" s="0" t="str">
        <f aca="false">IF(N403&lt;&gt;"",ABS(N403),"")</f>
        <v/>
      </c>
    </row>
    <row r="404" customFormat="false" ht="12.8" hidden="false" customHeight="false" outlineLevel="0" collapsed="false">
      <c r="A404" s="4" t="n">
        <v>43817.4583333333</v>
      </c>
      <c r="B404" s="5" t="n">
        <v>1.3099</v>
      </c>
      <c r="C404" s="5" t="n">
        <v>1.31263</v>
      </c>
      <c r="D404" s="5" t="n">
        <v>1.30917</v>
      </c>
      <c r="E404" s="5" t="n">
        <v>1.31103</v>
      </c>
      <c r="F404" s="0" t="n">
        <v>3547</v>
      </c>
      <c r="G404" s="0" t="n">
        <f aca="false">ROW()-3</f>
        <v>401</v>
      </c>
      <c r="H404" s="5" t="n">
        <f aca="true">IF(G404&gt;(MovingPeriod+MovingShift),AVERAGE(INDIRECT("E"&amp;(ROW()-MovingPeriod-MovingShift)&amp;":"&amp;"E"&amp;ROW()-MovingShift)),"")</f>
        <v>1.31167923076923</v>
      </c>
      <c r="I404" s="0" t="str">
        <f aca="false">IF(AND(B404&gt;H404,E404&lt;H404),-1,IF(AND(B404&lt;H404,E404&gt;H404),1,""))</f>
        <v/>
      </c>
      <c r="J404" s="0" t="n">
        <f aca="false">IF(AND(I404=-1,J403=""),-1,IF(AND(I404=1,J403=""),1,IF(OR(AND(I404="",J403=1),AND(I404="",J403=-1),I404=J403),J403,"")))</f>
        <v>-1</v>
      </c>
      <c r="K404" s="0" t="str">
        <f aca="false">IF(AND(J403=1,J402=""),INDEX(DealTypes,1),IF(AND(J403=-1,J402=""),INDEX(DealTypes,2),IF(OR(AND(J403="",J402=1),AND(J403="",J402=-1)),INDEX(DealTypes,3),"")))</f>
        <v/>
      </c>
      <c r="L404" s="0" t="n">
        <f aca="false">IF(K404=INDEX(DealTypes,1),B404+Spread,IF(K404=INDEX(DealTypes,2),B404,IF(OR(K404=INDEX(DealTypes,3),N(L403)=0),"",L403)))</f>
        <v>1.3343</v>
      </c>
      <c r="M404" s="6" t="str">
        <f aca="false">IF(N404&lt;&gt;"",IF(COUNTIF(N$3:N404,N404)=1,MAX(M$4:M403)+1,""),"")</f>
        <v/>
      </c>
      <c r="N404" s="7" t="str">
        <f aca="false">IF(K404=INDEX(DealTypes,3),IF(I403=-1,ROUND((B404-L403)/Point,0),ROUND((L403-B404)/Point,0)),"")</f>
        <v/>
      </c>
      <c r="O404" s="6" t="str">
        <f aca="false">(IF(AND(N(N404)&gt;0,I403=-1),1,IF(AND(N(N404)&lt;0,I403=-1),-1,IF(AND(N(N404)&gt;0,I403=1),2,IF(AND(N(N404)&lt;0,I403=1),-2,"")))))</f>
        <v/>
      </c>
      <c r="P404" s="0" t="str">
        <f aca="false">IF(N404&lt;&gt;"",ABS(N404),"")</f>
        <v/>
      </c>
    </row>
    <row r="405" customFormat="false" ht="12.8" hidden="false" customHeight="false" outlineLevel="0" collapsed="false">
      <c r="A405" s="4" t="n">
        <v>43817.5</v>
      </c>
      <c r="B405" s="5" t="n">
        <v>1.31109</v>
      </c>
      <c r="C405" s="5" t="n">
        <v>1.31182</v>
      </c>
      <c r="D405" s="5" t="n">
        <v>1.30922</v>
      </c>
      <c r="E405" s="5" t="n">
        <v>1.30969</v>
      </c>
      <c r="F405" s="0" t="n">
        <v>2543</v>
      </c>
      <c r="G405" s="0" t="n">
        <f aca="false">ROW()-3</f>
        <v>402</v>
      </c>
      <c r="H405" s="5" t="n">
        <f aca="true">IF(G405&gt;(MovingPeriod+MovingShift),AVERAGE(INDIRECT("E"&amp;(ROW()-MovingPeriod-MovingShift)&amp;":"&amp;"E"&amp;ROW()-MovingShift)),"")</f>
        <v>1.31138384615385</v>
      </c>
      <c r="I405" s="0" t="str">
        <f aca="false">IF(AND(B405&gt;H405,E405&lt;H405),-1,IF(AND(B405&lt;H405,E405&gt;H405),1,""))</f>
        <v/>
      </c>
      <c r="J405" s="0" t="n">
        <f aca="false">IF(AND(I405=-1,J404=""),-1,IF(AND(I405=1,J404=""),1,IF(OR(AND(I405="",J404=1),AND(I405="",J404=-1),I405=J404),J404,"")))</f>
        <v>-1</v>
      </c>
      <c r="K405" s="0" t="str">
        <f aca="false">IF(AND(J404=1,J403=""),INDEX(DealTypes,1),IF(AND(J404=-1,J403=""),INDEX(DealTypes,2),IF(OR(AND(J404="",J403=1),AND(J404="",J403=-1)),INDEX(DealTypes,3),"")))</f>
        <v/>
      </c>
      <c r="L405" s="0" t="n">
        <f aca="false">IF(K405=INDEX(DealTypes,1),B405+Spread,IF(K405=INDEX(DealTypes,2),B405,IF(OR(K405=INDEX(DealTypes,3),N(L404)=0),"",L404)))</f>
        <v>1.3343</v>
      </c>
      <c r="M405" s="6" t="str">
        <f aca="false">IF(N405&lt;&gt;"",IF(COUNTIF(N$3:N405,N405)=1,MAX(M$4:M404)+1,""),"")</f>
        <v/>
      </c>
      <c r="N405" s="7" t="str">
        <f aca="false">IF(K405=INDEX(DealTypes,3),IF(I404=-1,ROUND((B405-L404)/Point,0),ROUND((L404-B405)/Point,0)),"")</f>
        <v/>
      </c>
      <c r="O405" s="6" t="str">
        <f aca="false">(IF(AND(N(N405)&gt;0,I404=-1),1,IF(AND(N(N405)&lt;0,I404=-1),-1,IF(AND(N(N405)&gt;0,I404=1),2,IF(AND(N(N405)&lt;0,I404=1),-2,"")))))</f>
        <v/>
      </c>
      <c r="P405" s="0" t="str">
        <f aca="false">IF(N405&lt;&gt;"",ABS(N405),"")</f>
        <v/>
      </c>
    </row>
    <row r="406" customFormat="false" ht="12.8" hidden="false" customHeight="false" outlineLevel="0" collapsed="false">
      <c r="A406" s="4" t="n">
        <v>43817.5416666667</v>
      </c>
      <c r="B406" s="5" t="n">
        <v>1.30969</v>
      </c>
      <c r="C406" s="5" t="n">
        <v>1.31175</v>
      </c>
      <c r="D406" s="5" t="n">
        <v>1.30909</v>
      </c>
      <c r="E406" s="5" t="n">
        <v>1.30971</v>
      </c>
      <c r="F406" s="0" t="n">
        <v>3706</v>
      </c>
      <c r="G406" s="0" t="n">
        <f aca="false">ROW()-3</f>
        <v>403</v>
      </c>
      <c r="H406" s="5" t="n">
        <f aca="true">IF(G406&gt;(MovingPeriod+MovingShift),AVERAGE(INDIRECT("E"&amp;(ROW()-MovingPeriod-MovingShift)&amp;":"&amp;"E"&amp;ROW()-MovingShift)),"")</f>
        <v>1.31135153846154</v>
      </c>
      <c r="I406" s="0" t="str">
        <f aca="false">IF(AND(B406&gt;H406,E406&lt;H406),-1,IF(AND(B406&lt;H406,E406&gt;H406),1,""))</f>
        <v/>
      </c>
      <c r="J406" s="0" t="n">
        <f aca="false">IF(AND(I406=-1,J405=""),-1,IF(AND(I406=1,J405=""),1,IF(OR(AND(I406="",J405=1),AND(I406="",J405=-1),I406=J405),J405,"")))</f>
        <v>-1</v>
      </c>
      <c r="K406" s="0" t="str">
        <f aca="false">IF(AND(J405=1,J404=""),INDEX(DealTypes,1),IF(AND(J405=-1,J404=""),INDEX(DealTypes,2),IF(OR(AND(J405="",J404=1),AND(J405="",J404=-1)),INDEX(DealTypes,3),"")))</f>
        <v/>
      </c>
      <c r="L406" s="0" t="n">
        <f aca="false">IF(K406=INDEX(DealTypes,1),B406+Spread,IF(K406=INDEX(DealTypes,2),B406,IF(OR(K406=INDEX(DealTypes,3),N(L405)=0),"",L405)))</f>
        <v>1.3343</v>
      </c>
      <c r="M406" s="6" t="str">
        <f aca="false">IF(N406&lt;&gt;"",IF(COUNTIF(N$3:N406,N406)=1,MAX(M$4:M405)+1,""),"")</f>
        <v/>
      </c>
      <c r="N406" s="7" t="str">
        <f aca="false">IF(K406=INDEX(DealTypes,3),IF(I405=-1,ROUND((B406-L405)/Point,0),ROUND((L405-B406)/Point,0)),"")</f>
        <v/>
      </c>
      <c r="O406" s="6" t="str">
        <f aca="false">(IF(AND(N(N406)&gt;0,I405=-1),1,IF(AND(N(N406)&lt;0,I405=-1),-1,IF(AND(N(N406)&gt;0,I405=1),2,IF(AND(N(N406)&lt;0,I405=1),-2,"")))))</f>
        <v/>
      </c>
      <c r="P406" s="0" t="str">
        <f aca="false">IF(N406&lt;&gt;"",ABS(N406),"")</f>
        <v/>
      </c>
    </row>
    <row r="407" customFormat="false" ht="12.8" hidden="false" customHeight="false" outlineLevel="0" collapsed="false">
      <c r="A407" s="4" t="n">
        <v>43817.5833333333</v>
      </c>
      <c r="B407" s="5" t="n">
        <v>1.30976</v>
      </c>
      <c r="C407" s="5" t="n">
        <v>1.3101</v>
      </c>
      <c r="D407" s="5" t="n">
        <v>1.3079</v>
      </c>
      <c r="E407" s="5" t="n">
        <v>1.3081</v>
      </c>
      <c r="F407" s="0" t="n">
        <v>3639</v>
      </c>
      <c r="G407" s="0" t="n">
        <f aca="false">ROW()-3</f>
        <v>404</v>
      </c>
      <c r="H407" s="5" t="n">
        <f aca="true">IF(G407&gt;(MovingPeriod+MovingShift),AVERAGE(INDIRECT("E"&amp;(ROW()-MovingPeriod-MovingShift)&amp;":"&amp;"E"&amp;ROW()-MovingShift)),"")</f>
        <v>1.31131615384615</v>
      </c>
      <c r="I407" s="0" t="str">
        <f aca="false">IF(AND(B407&gt;H407,E407&lt;H407),-1,IF(AND(B407&lt;H407,E407&gt;H407),1,""))</f>
        <v/>
      </c>
      <c r="J407" s="0" t="n">
        <f aca="false">IF(AND(I407=-1,J406=""),-1,IF(AND(I407=1,J406=""),1,IF(OR(AND(I407="",J406=1),AND(I407="",J406=-1),I407=J406),J406,"")))</f>
        <v>-1</v>
      </c>
      <c r="K407" s="0" t="str">
        <f aca="false">IF(AND(J406=1,J405=""),INDEX(DealTypes,1),IF(AND(J406=-1,J405=""),INDEX(DealTypes,2),IF(OR(AND(J406="",J405=1),AND(J406="",J405=-1)),INDEX(DealTypes,3),"")))</f>
        <v/>
      </c>
      <c r="L407" s="0" t="n">
        <f aca="false">IF(K407=INDEX(DealTypes,1),B407+Spread,IF(K407=INDEX(DealTypes,2),B407,IF(OR(K407=INDEX(DealTypes,3),N(L406)=0),"",L406)))</f>
        <v>1.3343</v>
      </c>
      <c r="M407" s="6" t="str">
        <f aca="false">IF(N407&lt;&gt;"",IF(COUNTIF(N$3:N407,N407)=1,MAX(M$4:M406)+1,""),"")</f>
        <v/>
      </c>
      <c r="N407" s="7" t="str">
        <f aca="false">IF(K407=INDEX(DealTypes,3),IF(I406=-1,ROUND((B407-L406)/Point,0),ROUND((L406-B407)/Point,0)),"")</f>
        <v/>
      </c>
      <c r="O407" s="6" t="str">
        <f aca="false">(IF(AND(N(N407)&gt;0,I406=-1),1,IF(AND(N(N407)&lt;0,I406=-1),-1,IF(AND(N(N407)&gt;0,I406=1),2,IF(AND(N(N407)&lt;0,I406=1),-2,"")))))</f>
        <v/>
      </c>
      <c r="P407" s="0" t="str">
        <f aca="false">IF(N407&lt;&gt;"",ABS(N407),"")</f>
        <v/>
      </c>
    </row>
    <row r="408" customFormat="false" ht="12.8" hidden="false" customHeight="false" outlineLevel="0" collapsed="false">
      <c r="A408" s="4" t="n">
        <v>43817.625</v>
      </c>
      <c r="B408" s="5" t="n">
        <v>1.3081</v>
      </c>
      <c r="C408" s="5" t="n">
        <v>1.3083</v>
      </c>
      <c r="D408" s="5" t="n">
        <v>1.30594</v>
      </c>
      <c r="E408" s="5" t="n">
        <v>1.30798</v>
      </c>
      <c r="F408" s="0" t="n">
        <v>4383</v>
      </c>
      <c r="G408" s="0" t="n">
        <f aca="false">ROW()-3</f>
        <v>405</v>
      </c>
      <c r="H408" s="5" t="n">
        <f aca="true">IF(G408&gt;(MovingPeriod+MovingShift),AVERAGE(INDIRECT("E"&amp;(ROW()-MovingPeriod-MovingShift)&amp;":"&amp;"E"&amp;ROW()-MovingShift)),"")</f>
        <v>1.31111076923077</v>
      </c>
      <c r="I408" s="6" t="str">
        <f aca="false">IF(AND(B408&gt;H408,E408&lt;H408),-1,IF(AND(B408&lt;H408,E408&gt;H408),1,""))</f>
        <v/>
      </c>
      <c r="J408" s="0" t="n">
        <f aca="false">IF(AND(I408=-1,J407=""),-1,IF(AND(I408=1,J407=""),1,IF(OR(AND(I408="",J407=1),AND(I408="",J407=-1),I408=J407),J407,"")))</f>
        <v>-1</v>
      </c>
      <c r="K408" s="0" t="str">
        <f aca="false">IF(AND(J407=1,J406=""),INDEX(DealTypes,1),IF(AND(J407=-1,J406=""),INDEX(DealTypes,2),IF(OR(AND(J407="",J406=1),AND(J407="",J406=-1)),INDEX(DealTypes,3),"")))</f>
        <v/>
      </c>
      <c r="L408" s="0" t="n">
        <f aca="false">IF(K408=INDEX(DealTypes,1),B408+Spread,IF(K408=INDEX(DealTypes,2),B408,IF(OR(K408=INDEX(DealTypes,3),N(L407)=0),"",L407)))</f>
        <v>1.3343</v>
      </c>
      <c r="M408" s="6" t="str">
        <f aca="false">IF(N408&lt;&gt;"",IF(COUNTIF(N$3:N408,N408)=1,MAX(M$4:M407)+1,""),"")</f>
        <v/>
      </c>
      <c r="N408" s="7" t="str">
        <f aca="false">IF(K408=INDEX(DealTypes,3),IF(I407=-1,ROUND((B408-L407)/Point,0),ROUND((L407-B408)/Point,0)),"")</f>
        <v/>
      </c>
      <c r="O408" s="6" t="str">
        <f aca="false">(IF(AND(N(N408)&gt;0,I407=-1),1,IF(AND(N(N408)&lt;0,I407=-1),-1,IF(AND(N(N408)&gt;0,I407=1),2,IF(AND(N(N408)&lt;0,I407=1),-2,"")))))</f>
        <v/>
      </c>
      <c r="P408" s="0" t="str">
        <f aca="false">IF(N408&lt;&gt;"",ABS(N408),"")</f>
        <v/>
      </c>
    </row>
    <row r="409" customFormat="false" ht="12.8" hidden="false" customHeight="false" outlineLevel="0" collapsed="false">
      <c r="A409" s="4" t="n">
        <v>43817.6666666667</v>
      </c>
      <c r="B409" s="5" t="n">
        <v>1.30796</v>
      </c>
      <c r="C409" s="5" t="n">
        <v>1.30896</v>
      </c>
      <c r="D409" s="5" t="n">
        <v>1.30692</v>
      </c>
      <c r="E409" s="5" t="n">
        <v>1.30717</v>
      </c>
      <c r="F409" s="0" t="n">
        <v>4045</v>
      </c>
      <c r="G409" s="0" t="n">
        <f aca="false">ROW()-3</f>
        <v>406</v>
      </c>
      <c r="H409" s="5" t="n">
        <f aca="true">IF(G409&gt;(MovingPeriod+MovingShift),AVERAGE(INDIRECT("E"&amp;(ROW()-MovingPeriod-MovingShift)&amp;":"&amp;"E"&amp;ROW()-MovingShift)),"")</f>
        <v>1.31096769230769</v>
      </c>
      <c r="I409" s="0" t="str">
        <f aca="false">IF(AND(B409&gt;H409,E409&lt;H409),-1,IF(AND(B409&lt;H409,E409&gt;H409),1,""))</f>
        <v/>
      </c>
      <c r="J409" s="0" t="n">
        <f aca="false">IF(AND(I409=-1,J408=""),-1,IF(AND(I409=1,J408=""),1,IF(OR(AND(I409="",J408=1),AND(I409="",J408=-1),I409=J408),J408,"")))</f>
        <v>-1</v>
      </c>
      <c r="K409" s="0" t="str">
        <f aca="false">IF(AND(J408=1,J407=""),INDEX(DealTypes,1),IF(AND(J408=-1,J407=""),INDEX(DealTypes,2),IF(OR(AND(J408="",J407=1),AND(J408="",J407=-1)),INDEX(DealTypes,3),"")))</f>
        <v/>
      </c>
      <c r="L409" s="0" t="n">
        <f aca="false">IF(K409=INDEX(DealTypes,1),B409+Spread,IF(K409=INDEX(DealTypes,2),B409,IF(OR(K409=INDEX(DealTypes,3),N(L408)=0),"",L408)))</f>
        <v>1.3343</v>
      </c>
      <c r="M409" s="6" t="str">
        <f aca="false">IF(N409&lt;&gt;"",IF(COUNTIF(N$3:N409,N409)=1,MAX(M$4:M408)+1,""),"")</f>
        <v/>
      </c>
      <c r="N409" s="7" t="str">
        <f aca="false">IF(K409=INDEX(DealTypes,3),IF(I408=-1,ROUND((B409-L408)/Point,0),ROUND((L408-B409)/Point,0)),"")</f>
        <v/>
      </c>
      <c r="O409" s="6" t="str">
        <f aca="false">(IF(AND(N(N409)&gt;0,I408=-1),1,IF(AND(N(N409)&lt;0,I408=-1),-1,IF(AND(N(N409)&gt;0,I408=1),2,IF(AND(N(N409)&lt;0,I408=1),-2,"")))))</f>
        <v/>
      </c>
      <c r="P409" s="0" t="str">
        <f aca="false">IF(N409&lt;&gt;"",ABS(N409),"")</f>
        <v/>
      </c>
    </row>
    <row r="410" customFormat="false" ht="12.8" hidden="false" customHeight="false" outlineLevel="0" collapsed="false">
      <c r="A410" s="4" t="n">
        <v>43817.7083333333</v>
      </c>
      <c r="B410" s="5" t="n">
        <v>1.30714</v>
      </c>
      <c r="C410" s="5" t="n">
        <v>1.30881</v>
      </c>
      <c r="D410" s="5" t="n">
        <v>1.306</v>
      </c>
      <c r="E410" s="5" t="n">
        <v>1.30738</v>
      </c>
      <c r="F410" s="0" t="n">
        <v>4127</v>
      </c>
      <c r="G410" s="0" t="n">
        <f aca="false">ROW()-3</f>
        <v>407</v>
      </c>
      <c r="H410" s="5" t="n">
        <f aca="true">IF(G410&gt;(MovingPeriod+MovingShift),AVERAGE(INDIRECT("E"&amp;(ROW()-MovingPeriod-MovingShift)&amp;":"&amp;"E"&amp;ROW()-MovingShift)),"")</f>
        <v>1.31086769230769</v>
      </c>
      <c r="I410" s="6" t="str">
        <f aca="false">IF(AND(B410&gt;H410,E410&lt;H410),-1,IF(AND(B410&lt;H410,E410&gt;H410),1,""))</f>
        <v/>
      </c>
      <c r="J410" s="0" t="n">
        <f aca="false">IF(AND(I410=-1,J409=""),-1,IF(AND(I410=1,J409=""),1,IF(OR(AND(I410="",J409=1),AND(I410="",J409=-1),I410=J409),J409,"")))</f>
        <v>-1</v>
      </c>
      <c r="K410" s="0" t="str">
        <f aca="false">IF(AND(J409=1,J408=""),INDEX(DealTypes,1),IF(AND(J409=-1,J408=""),INDEX(DealTypes,2),IF(OR(AND(J409="",J408=1),AND(J409="",J408=-1)),INDEX(DealTypes,3),"")))</f>
        <v/>
      </c>
      <c r="L410" s="0" t="n">
        <f aca="false">IF(K410=INDEX(DealTypes,1),B410+Spread,IF(K410=INDEX(DealTypes,2),B410,IF(OR(K410=INDEX(DealTypes,3),N(L409)=0),"",L409)))</f>
        <v>1.3343</v>
      </c>
      <c r="M410" s="6" t="str">
        <f aca="false">IF(N410&lt;&gt;"",IF(COUNTIF(N$3:N410,N410)=1,MAX(M$4:M409)+1,""),"")</f>
        <v/>
      </c>
      <c r="N410" s="7" t="str">
        <f aca="false">IF(K410=INDEX(DealTypes,3),IF(I409=-1,ROUND((B410-L409)/Point,0),ROUND((L409-B410)/Point,0)),"")</f>
        <v/>
      </c>
      <c r="O410" s="6" t="str">
        <f aca="false">(IF(AND(N(N410)&gt;0,I409=-1),1,IF(AND(N(N410)&lt;0,I409=-1),-1,IF(AND(N(N410)&gt;0,I409=1),2,IF(AND(N(N410)&lt;0,I409=1),-2,"")))))</f>
        <v/>
      </c>
      <c r="P410" s="0" t="str">
        <f aca="false">IF(N410&lt;&gt;"",ABS(N410),"")</f>
        <v/>
      </c>
    </row>
    <row r="411" customFormat="false" ht="12.8" hidden="false" customHeight="false" outlineLevel="0" collapsed="false">
      <c r="A411" s="4" t="n">
        <v>43817.75</v>
      </c>
      <c r="B411" s="5" t="n">
        <v>1.30739</v>
      </c>
      <c r="C411" s="5" t="n">
        <v>1.30795</v>
      </c>
      <c r="D411" s="5" t="n">
        <v>1.30624</v>
      </c>
      <c r="E411" s="5" t="n">
        <v>1.30762</v>
      </c>
      <c r="F411" s="0" t="n">
        <v>3803</v>
      </c>
      <c r="G411" s="0" t="n">
        <f aca="false">ROW()-3</f>
        <v>408</v>
      </c>
      <c r="H411" s="5" t="n">
        <f aca="true">IF(G411&gt;(MovingPeriod+MovingShift),AVERAGE(INDIRECT("E"&amp;(ROW()-MovingPeriod-MovingShift)&amp;":"&amp;"E"&amp;ROW()-MovingShift)),"")</f>
        <v>1.31062</v>
      </c>
      <c r="I411" s="0" t="str">
        <f aca="false">IF(AND(B411&gt;H411,E411&lt;H411),-1,IF(AND(B411&lt;H411,E411&gt;H411),1,""))</f>
        <v/>
      </c>
      <c r="J411" s="0" t="n">
        <f aca="false">IF(AND(I411=-1,J410=""),-1,IF(AND(I411=1,J410=""),1,IF(OR(AND(I411="",J410=1),AND(I411="",J410=-1),I411=J410),J410,"")))</f>
        <v>-1</v>
      </c>
      <c r="K411" s="0" t="str">
        <f aca="false">IF(AND(J410=1,J409=""),INDEX(DealTypes,1),IF(AND(J410=-1,J409=""),INDEX(DealTypes,2),IF(OR(AND(J410="",J409=1),AND(J410="",J409=-1)),INDEX(DealTypes,3),"")))</f>
        <v/>
      </c>
      <c r="L411" s="0" t="n">
        <f aca="false">IF(K411=INDEX(DealTypes,1),B411+Spread,IF(K411=INDEX(DealTypes,2),B411,IF(OR(K411=INDEX(DealTypes,3),N(L410)=0),"",L410)))</f>
        <v>1.3343</v>
      </c>
      <c r="M411" s="6" t="str">
        <f aca="false">IF(N411&lt;&gt;"",IF(COUNTIF(N$3:N411,N411)=1,MAX(M$4:M410)+1,""),"")</f>
        <v/>
      </c>
      <c r="N411" s="7" t="str">
        <f aca="false">IF(K411=INDEX(DealTypes,3),IF(I410=-1,ROUND((B411-L410)/Point,0),ROUND((L410-B411)/Point,0)),"")</f>
        <v/>
      </c>
      <c r="O411" s="6" t="str">
        <f aca="false">(IF(AND(N(N411)&gt;0,I410=-1),1,IF(AND(N(N411)&lt;0,I410=-1),-1,IF(AND(N(N411)&gt;0,I410=1),2,IF(AND(N(N411)&lt;0,I410=1),-2,"")))))</f>
        <v/>
      </c>
      <c r="P411" s="0" t="str">
        <f aca="false">IF(N411&lt;&gt;"",ABS(N411),"")</f>
        <v/>
      </c>
    </row>
    <row r="412" customFormat="false" ht="12.8" hidden="false" customHeight="false" outlineLevel="0" collapsed="false">
      <c r="A412" s="4" t="n">
        <v>43817.7916666667</v>
      </c>
      <c r="B412" s="5" t="n">
        <v>1.30762</v>
      </c>
      <c r="C412" s="5" t="n">
        <v>1.30847</v>
      </c>
      <c r="D412" s="5" t="n">
        <v>1.307</v>
      </c>
      <c r="E412" s="5" t="n">
        <v>1.30829</v>
      </c>
      <c r="F412" s="0" t="n">
        <v>2645</v>
      </c>
      <c r="G412" s="0" t="n">
        <f aca="false">ROW()-3</f>
        <v>409</v>
      </c>
      <c r="H412" s="5" t="n">
        <f aca="true">IF(G412&gt;(MovingPeriod+MovingShift),AVERAGE(INDIRECT("E"&amp;(ROW()-MovingPeriod-MovingShift)&amp;":"&amp;"E"&amp;ROW()-MovingShift)),"")</f>
        <v>1.31037769230769</v>
      </c>
      <c r="I412" s="0" t="str">
        <f aca="false">IF(AND(B412&gt;H412,E412&lt;H412),-1,IF(AND(B412&lt;H412,E412&gt;H412),1,""))</f>
        <v/>
      </c>
      <c r="J412" s="0" t="n">
        <f aca="false">IF(AND(I412=-1,J411=""),-1,IF(AND(I412=1,J411=""),1,IF(OR(AND(I412="",J411=1),AND(I412="",J411=-1),I412=J411),J411,"")))</f>
        <v>-1</v>
      </c>
      <c r="K412" s="0" t="str">
        <f aca="false">IF(AND(J411=1,J410=""),INDEX(DealTypes,1),IF(AND(J411=-1,J410=""),INDEX(DealTypes,2),IF(OR(AND(J411="",J410=1),AND(J411="",J410=-1)),INDEX(DealTypes,3),"")))</f>
        <v/>
      </c>
      <c r="L412" s="0" t="n">
        <f aca="false">IF(K412=INDEX(DealTypes,1),B412+Spread,IF(K412=INDEX(DealTypes,2),B412,IF(OR(K412=INDEX(DealTypes,3),N(L411)=0),"",L411)))</f>
        <v>1.3343</v>
      </c>
      <c r="M412" s="6" t="str">
        <f aca="false">IF(N412&lt;&gt;"",IF(COUNTIF(N$3:N412,N412)=1,MAX(M$4:M411)+1,""),"")</f>
        <v/>
      </c>
      <c r="N412" s="7" t="str">
        <f aca="false">IF(K412=INDEX(DealTypes,3),IF(I411=-1,ROUND((B412-L411)/Point,0),ROUND((L411-B412)/Point,0)),"")</f>
        <v/>
      </c>
      <c r="O412" s="6" t="str">
        <f aca="false">(IF(AND(N(N412)&gt;0,I411=-1),1,IF(AND(N(N412)&lt;0,I411=-1),-1,IF(AND(N(N412)&gt;0,I411=1),2,IF(AND(N(N412)&lt;0,I411=1),-2,"")))))</f>
        <v/>
      </c>
      <c r="P412" s="0" t="str">
        <f aca="false">IF(N412&lt;&gt;"",ABS(N412),"")</f>
        <v/>
      </c>
    </row>
    <row r="413" customFormat="false" ht="12.8" hidden="false" customHeight="false" outlineLevel="0" collapsed="false">
      <c r="A413" s="4" t="n">
        <v>43817.8333333333</v>
      </c>
      <c r="B413" s="5" t="n">
        <v>1.30829</v>
      </c>
      <c r="C413" s="5" t="n">
        <v>1.30859</v>
      </c>
      <c r="D413" s="5" t="n">
        <v>1.3071</v>
      </c>
      <c r="E413" s="5" t="n">
        <v>1.30722</v>
      </c>
      <c r="F413" s="0" t="n">
        <v>1881</v>
      </c>
      <c r="G413" s="0" t="n">
        <f aca="false">ROW()-3</f>
        <v>410</v>
      </c>
      <c r="H413" s="5" t="n">
        <f aca="true">IF(G413&gt;(MovingPeriod+MovingShift),AVERAGE(INDIRECT("E"&amp;(ROW()-MovingPeriod-MovingShift)&amp;":"&amp;"E"&amp;ROW()-MovingShift)),"")</f>
        <v>1.31006307692308</v>
      </c>
      <c r="I413" s="0" t="str">
        <f aca="false">IF(AND(B413&gt;H413,E413&lt;H413),-1,IF(AND(B413&lt;H413,E413&gt;H413),1,""))</f>
        <v/>
      </c>
      <c r="J413" s="0" t="n">
        <f aca="false">IF(AND(I413=-1,J412=""),-1,IF(AND(I413=1,J412=""),1,IF(OR(AND(I413="",J412=1),AND(I413="",J412=-1),I413=J412),J412,"")))</f>
        <v>-1</v>
      </c>
      <c r="K413" s="0" t="str">
        <f aca="false">IF(AND(J412=1,J411=""),INDEX(DealTypes,1),IF(AND(J412=-1,J411=""),INDEX(DealTypes,2),IF(OR(AND(J412="",J411=1),AND(J412="",J411=-1)),INDEX(DealTypes,3),"")))</f>
        <v/>
      </c>
      <c r="L413" s="0" t="n">
        <f aca="false">IF(K413=INDEX(DealTypes,1),B413+Spread,IF(K413=INDEX(DealTypes,2),B413,IF(OR(K413=INDEX(DealTypes,3),N(L412)=0),"",L412)))</f>
        <v>1.3343</v>
      </c>
      <c r="M413" s="6" t="str">
        <f aca="false">IF(N413&lt;&gt;"",IF(COUNTIF(N$3:N413,N413)=1,MAX(M$4:M412)+1,""),"")</f>
        <v/>
      </c>
      <c r="N413" s="7" t="str">
        <f aca="false">IF(K413=INDEX(DealTypes,3),IF(I412=-1,ROUND((B413-L412)/Point,0),ROUND((L412-B413)/Point,0)),"")</f>
        <v/>
      </c>
      <c r="O413" s="6" t="str">
        <f aca="false">(IF(AND(N(N413)&gt;0,I412=-1),1,IF(AND(N(N413)&lt;0,I412=-1),-1,IF(AND(N(N413)&gt;0,I412=1),2,IF(AND(N(N413)&lt;0,I412=1),-2,"")))))</f>
        <v/>
      </c>
      <c r="P413" s="0" t="str">
        <f aca="false">IF(N413&lt;&gt;"",ABS(N413),"")</f>
        <v/>
      </c>
    </row>
    <row r="414" customFormat="false" ht="12.8" hidden="false" customHeight="false" outlineLevel="0" collapsed="false">
      <c r="A414" s="4" t="n">
        <v>43817.875</v>
      </c>
      <c r="B414" s="5" t="n">
        <v>1.30722</v>
      </c>
      <c r="C414" s="5" t="n">
        <v>1.30883</v>
      </c>
      <c r="D414" s="5" t="n">
        <v>1.30722</v>
      </c>
      <c r="E414" s="5" t="n">
        <v>1.30842</v>
      </c>
      <c r="F414" s="0" t="n">
        <v>1860</v>
      </c>
      <c r="G414" s="0" t="n">
        <f aca="false">ROW()-3</f>
        <v>411</v>
      </c>
      <c r="H414" s="5" t="n">
        <f aca="true">IF(G414&gt;(MovingPeriod+MovingShift),AVERAGE(INDIRECT("E"&amp;(ROW()-MovingPeriod-MovingShift)&amp;":"&amp;"E"&amp;ROW()-MovingShift)),"")</f>
        <v>1.30981615384615</v>
      </c>
      <c r="I414" s="0" t="str">
        <f aca="false">IF(AND(B414&gt;H414,E414&lt;H414),-1,IF(AND(B414&lt;H414,E414&gt;H414),1,""))</f>
        <v/>
      </c>
      <c r="J414" s="0" t="n">
        <f aca="false">IF(AND(I414=-1,J413=""),-1,IF(AND(I414=1,J413=""),1,IF(OR(AND(I414="",J413=1),AND(I414="",J413=-1),I414=J413),J413,"")))</f>
        <v>-1</v>
      </c>
      <c r="K414" s="0" t="str">
        <f aca="false">IF(AND(J413=1,J412=""),INDEX(DealTypes,1),IF(AND(J413=-1,J412=""),INDEX(DealTypes,2),IF(OR(AND(J413="",J412=1),AND(J413="",J412=-1)),INDEX(DealTypes,3),"")))</f>
        <v/>
      </c>
      <c r="L414" s="0" t="n">
        <f aca="false">IF(K414=INDEX(DealTypes,1),B414+Spread,IF(K414=INDEX(DealTypes,2),B414,IF(OR(K414=INDEX(DealTypes,3),N(L413)=0),"",L413)))</f>
        <v>1.3343</v>
      </c>
      <c r="M414" s="6" t="str">
        <f aca="false">IF(N414&lt;&gt;"",IF(COUNTIF(N$3:N414,N414)=1,MAX(M$4:M413)+1,""),"")</f>
        <v/>
      </c>
      <c r="N414" s="7" t="str">
        <f aca="false">IF(K414=INDEX(DealTypes,3),IF(I413=-1,ROUND((B414-L413)/Point,0),ROUND((L413-B414)/Point,0)),"")</f>
        <v/>
      </c>
      <c r="O414" s="6" t="str">
        <f aca="false">(IF(AND(N(N414)&gt;0,I413=-1),1,IF(AND(N(N414)&lt;0,I413=-1),-1,IF(AND(N(N414)&gt;0,I413=1),2,IF(AND(N(N414)&lt;0,I413=1),-2,"")))))</f>
        <v/>
      </c>
      <c r="P414" s="0" t="str">
        <f aca="false">IF(N414&lt;&gt;"",ABS(N414),"")</f>
        <v/>
      </c>
    </row>
    <row r="415" customFormat="false" ht="12.8" hidden="false" customHeight="false" outlineLevel="0" collapsed="false">
      <c r="A415" s="4" t="n">
        <v>43817.9166666667</v>
      </c>
      <c r="B415" s="5" t="n">
        <v>1.30841</v>
      </c>
      <c r="C415" s="5" t="n">
        <v>1.30877</v>
      </c>
      <c r="D415" s="5" t="n">
        <v>1.30794</v>
      </c>
      <c r="E415" s="5" t="n">
        <v>1.30864</v>
      </c>
      <c r="F415" s="0" t="n">
        <v>1350</v>
      </c>
      <c r="G415" s="0" t="n">
        <f aca="false">ROW()-3</f>
        <v>412</v>
      </c>
      <c r="H415" s="5" t="n">
        <f aca="true">IF(G415&gt;(MovingPeriod+MovingShift),AVERAGE(INDIRECT("E"&amp;(ROW()-MovingPeriod-MovingShift)&amp;":"&amp;"E"&amp;ROW()-MovingShift)),"")</f>
        <v>1.30963153846154</v>
      </c>
      <c r="I415" s="0" t="str">
        <f aca="false">IF(AND(B415&gt;H415,E415&lt;H415),-1,IF(AND(B415&lt;H415,E415&gt;H415),1,""))</f>
        <v/>
      </c>
      <c r="J415" s="0" t="n">
        <f aca="false">IF(AND(I415=-1,J414=""),-1,IF(AND(I415=1,J414=""),1,IF(OR(AND(I415="",J414=1),AND(I415="",J414=-1),I415=J414),J414,"")))</f>
        <v>-1</v>
      </c>
      <c r="K415" s="0" t="str">
        <f aca="false">IF(AND(J414=1,J413=""),INDEX(DealTypes,1),IF(AND(J414=-1,J413=""),INDEX(DealTypes,2),IF(OR(AND(J414="",J413=1),AND(J414="",J413=-1)),INDEX(DealTypes,3),"")))</f>
        <v/>
      </c>
      <c r="L415" s="0" t="n">
        <f aca="false">IF(K415=INDEX(DealTypes,1),B415+Spread,IF(K415=INDEX(DealTypes,2),B415,IF(OR(K415=INDEX(DealTypes,3),N(L414)=0),"",L414)))</f>
        <v>1.3343</v>
      </c>
      <c r="M415" s="6" t="str">
        <f aca="false">IF(N415&lt;&gt;"",IF(COUNTIF(N$3:N415,N415)=1,MAX(M$4:M414)+1,""),"")</f>
        <v/>
      </c>
      <c r="N415" s="7" t="str">
        <f aca="false">IF(K415=INDEX(DealTypes,3),IF(I414=-1,ROUND((B415-L414)/Point,0),ROUND((L414-B415)/Point,0)),"")</f>
        <v/>
      </c>
      <c r="O415" s="6" t="str">
        <f aca="false">(IF(AND(N(N415)&gt;0,I414=-1),1,IF(AND(N(N415)&lt;0,I414=-1),-1,IF(AND(N(N415)&gt;0,I414=1),2,IF(AND(N(N415)&lt;0,I414=1),-2,"")))))</f>
        <v/>
      </c>
      <c r="P415" s="0" t="str">
        <f aca="false">IF(N415&lt;&gt;"",ABS(N415),"")</f>
        <v/>
      </c>
    </row>
    <row r="416" customFormat="false" ht="12.8" hidden="false" customHeight="false" outlineLevel="0" collapsed="false">
      <c r="A416" s="4" t="n">
        <v>43817.9583333333</v>
      </c>
      <c r="B416" s="5" t="n">
        <v>1.30863</v>
      </c>
      <c r="C416" s="5" t="n">
        <v>1.3087</v>
      </c>
      <c r="D416" s="5" t="n">
        <v>1.30758</v>
      </c>
      <c r="E416" s="5" t="n">
        <v>1.30767</v>
      </c>
      <c r="F416" s="0" t="n">
        <v>937</v>
      </c>
      <c r="G416" s="0" t="n">
        <f aca="false">ROW()-3</f>
        <v>413</v>
      </c>
      <c r="H416" s="5" t="n">
        <f aca="true">IF(G416&gt;(MovingPeriod+MovingShift),AVERAGE(INDIRECT("E"&amp;(ROW()-MovingPeriod-MovingShift)&amp;":"&amp;"E"&amp;ROW()-MovingShift)),"")</f>
        <v>1.30950923076923</v>
      </c>
      <c r="I416" s="6" t="str">
        <f aca="false">IF(AND(B416&gt;H416,E416&lt;H416),-1,IF(AND(B416&lt;H416,E416&gt;H416),1,""))</f>
        <v/>
      </c>
      <c r="J416" s="0" t="n">
        <f aca="false">IF(AND(I416=-1,J415=""),-1,IF(AND(I416=1,J415=""),1,IF(OR(AND(I416="",J415=1),AND(I416="",J415=-1),I416=J415),J415,"")))</f>
        <v>-1</v>
      </c>
      <c r="K416" s="0" t="str">
        <f aca="false">IF(AND(J415=1,J414=""),INDEX(DealTypes,1),IF(AND(J415=-1,J414=""),INDEX(DealTypes,2),IF(OR(AND(J415="",J414=1),AND(J415="",J414=-1)),INDEX(DealTypes,3),"")))</f>
        <v/>
      </c>
      <c r="L416" s="0" t="n">
        <f aca="false">IF(K416=INDEX(DealTypes,1),B416+Spread,IF(K416=INDEX(DealTypes,2),B416,IF(OR(K416=INDEX(DealTypes,3),N(L415)=0),"",L415)))</f>
        <v>1.3343</v>
      </c>
      <c r="M416" s="6" t="str">
        <f aca="false">IF(N416&lt;&gt;"",IF(COUNTIF(N$3:N416,N416)=1,MAX(M$4:M415)+1,""),"")</f>
        <v/>
      </c>
      <c r="N416" s="7" t="str">
        <f aca="false">IF(K416=INDEX(DealTypes,3),IF(I415=-1,ROUND((B416-L415)/Point,0),ROUND((L415-B416)/Point,0)),"")</f>
        <v/>
      </c>
      <c r="O416" s="6" t="str">
        <f aca="false">(IF(AND(N(N416)&gt;0,I415=-1),1,IF(AND(N(N416)&lt;0,I415=-1),-1,IF(AND(N(N416)&gt;0,I415=1),2,IF(AND(N(N416)&lt;0,I415=1),-2,"")))))</f>
        <v/>
      </c>
      <c r="P416" s="0" t="str">
        <f aca="false">IF(N416&lt;&gt;"",ABS(N416),"")</f>
        <v/>
      </c>
    </row>
    <row r="417" customFormat="false" ht="12.8" hidden="false" customHeight="false" outlineLevel="0" collapsed="false">
      <c r="A417" s="4" t="n">
        <v>43818</v>
      </c>
      <c r="B417" s="5" t="n">
        <v>1.3077</v>
      </c>
      <c r="C417" s="5" t="n">
        <v>1.30848</v>
      </c>
      <c r="D417" s="5" t="n">
        <v>1.30697</v>
      </c>
      <c r="E417" s="5" t="n">
        <v>1.30793</v>
      </c>
      <c r="F417" s="0" t="n">
        <v>1280</v>
      </c>
      <c r="G417" s="0" t="n">
        <f aca="false">ROW()-3</f>
        <v>414</v>
      </c>
      <c r="H417" s="5" t="n">
        <f aca="true">IF(G417&gt;(MovingPeriod+MovingShift),AVERAGE(INDIRECT("E"&amp;(ROW()-MovingPeriod-MovingShift)&amp;":"&amp;"E"&amp;ROW()-MovingShift)),"")</f>
        <v>1.30931846153846</v>
      </c>
      <c r="I417" s="0" t="str">
        <f aca="false">IF(AND(B417&gt;H417,E417&lt;H417),-1,IF(AND(B417&lt;H417,E417&gt;H417),1,""))</f>
        <v/>
      </c>
      <c r="J417" s="0" t="n">
        <f aca="false">IF(AND(I417=-1,J416=""),-1,IF(AND(I417=1,J416=""),1,IF(OR(AND(I417="",J416=1),AND(I417="",J416=-1),I417=J416),J416,"")))</f>
        <v>-1</v>
      </c>
      <c r="K417" s="0" t="str">
        <f aca="false">IF(AND(J416=1,J415=""),INDEX(DealTypes,1),IF(AND(J416=-1,J415=""),INDEX(DealTypes,2),IF(OR(AND(J416="",J415=1),AND(J416="",J415=-1)),INDEX(DealTypes,3),"")))</f>
        <v/>
      </c>
      <c r="L417" s="0" t="n">
        <f aca="false">IF(K417=INDEX(DealTypes,1),B417+Spread,IF(K417=INDEX(DealTypes,2),B417,IF(OR(K417=INDEX(DealTypes,3),N(L416)=0),"",L416)))</f>
        <v>1.3343</v>
      </c>
      <c r="M417" s="6" t="str">
        <f aca="false">IF(N417&lt;&gt;"",IF(COUNTIF(N$3:N417,N417)=1,MAX(M$4:M416)+1,""),"")</f>
        <v/>
      </c>
      <c r="N417" s="7" t="str">
        <f aca="false">IF(K417=INDEX(DealTypes,3),IF(I416=-1,ROUND((B417-L416)/Point,0),ROUND((L416-B417)/Point,0)),"")</f>
        <v/>
      </c>
      <c r="O417" s="6" t="str">
        <f aca="false">(IF(AND(N(N417)&gt;0,I416=-1),1,IF(AND(N(N417)&lt;0,I416=-1),-1,IF(AND(N(N417)&gt;0,I416=1),2,IF(AND(N(N417)&lt;0,I416=1),-2,"")))))</f>
        <v/>
      </c>
      <c r="P417" s="0" t="str">
        <f aca="false">IF(N417&lt;&gt;"",ABS(N417),"")</f>
        <v/>
      </c>
    </row>
    <row r="418" customFormat="false" ht="12.8" hidden="false" customHeight="false" outlineLevel="0" collapsed="false">
      <c r="A418" s="4" t="n">
        <v>43818.0416666667</v>
      </c>
      <c r="B418" s="5" t="n">
        <v>1.30793</v>
      </c>
      <c r="C418" s="5" t="n">
        <v>1.30876</v>
      </c>
      <c r="D418" s="5" t="n">
        <v>1.30782</v>
      </c>
      <c r="E418" s="5" t="n">
        <v>1.3084</v>
      </c>
      <c r="F418" s="0" t="n">
        <v>1625</v>
      </c>
      <c r="G418" s="0" t="n">
        <f aca="false">ROW()-3</f>
        <v>415</v>
      </c>
      <c r="H418" s="5" t="n">
        <f aca="true">IF(G418&gt;(MovingPeriod+MovingShift),AVERAGE(INDIRECT("E"&amp;(ROW()-MovingPeriod-MovingShift)&amp;":"&amp;"E"&amp;ROW()-MovingShift)),"")</f>
        <v>1.30919846153846</v>
      </c>
      <c r="I418" s="6" t="str">
        <f aca="false">IF(AND(B418&gt;H418,E418&lt;H418),-1,IF(AND(B418&lt;H418,E418&gt;H418),1,""))</f>
        <v/>
      </c>
      <c r="J418" s="0" t="n">
        <f aca="false">IF(AND(I418=-1,J417=""),-1,IF(AND(I418=1,J417=""),1,IF(OR(AND(I418="",J417=1),AND(I418="",J417=-1),I418=J417),J417,"")))</f>
        <v>-1</v>
      </c>
      <c r="K418" s="0" t="str">
        <f aca="false">IF(AND(J417=1,J416=""),INDEX(DealTypes,1),IF(AND(J417=-1,J416=""),INDEX(DealTypes,2),IF(OR(AND(J417="",J416=1),AND(J417="",J416=-1)),INDEX(DealTypes,3),"")))</f>
        <v/>
      </c>
      <c r="L418" s="0" t="n">
        <f aca="false">IF(K418=INDEX(DealTypes,1),B418+Spread,IF(K418=INDEX(DealTypes,2),B418,IF(OR(K418=INDEX(DealTypes,3),N(L417)=0),"",L417)))</f>
        <v>1.3343</v>
      </c>
      <c r="M418" s="6" t="str">
        <f aca="false">IF(N418&lt;&gt;"",IF(COUNTIF(N$3:N418,N418)=1,MAX(M$4:M417)+1,""),"")</f>
        <v/>
      </c>
      <c r="N418" s="7" t="str">
        <f aca="false">IF(K418=INDEX(DealTypes,3),IF(I417=-1,ROUND((B418-L417)/Point,0),ROUND((L417-B418)/Point,0)),"")</f>
        <v/>
      </c>
      <c r="O418" s="6" t="str">
        <f aca="false">(IF(AND(N(N418)&gt;0,I417=-1),1,IF(AND(N(N418)&lt;0,I417=-1),-1,IF(AND(N(N418)&gt;0,I417=1),2,IF(AND(N(N418)&lt;0,I417=1),-2,"")))))</f>
        <v/>
      </c>
      <c r="P418" s="0" t="str">
        <f aca="false">IF(N418&lt;&gt;"",ABS(N418),"")</f>
        <v/>
      </c>
    </row>
    <row r="419" customFormat="false" ht="12.8" hidden="false" customHeight="false" outlineLevel="0" collapsed="false">
      <c r="A419" s="4" t="n">
        <v>43818.0833333333</v>
      </c>
      <c r="B419" s="5" t="n">
        <v>1.3084</v>
      </c>
      <c r="C419" s="5" t="n">
        <v>1.30854</v>
      </c>
      <c r="D419" s="5" t="n">
        <v>1.3077</v>
      </c>
      <c r="E419" s="5" t="n">
        <v>1.30821</v>
      </c>
      <c r="F419" s="0" t="n">
        <v>1582</v>
      </c>
      <c r="G419" s="0" t="n">
        <f aca="false">ROW()-3</f>
        <v>416</v>
      </c>
      <c r="H419" s="5" t="n">
        <f aca="true">IF(G419&gt;(MovingPeriod+MovingShift),AVERAGE(INDIRECT("E"&amp;(ROW()-MovingPeriod-MovingShift)&amp;":"&amp;"E"&amp;ROW()-MovingShift)),"")</f>
        <v>1.30890230769231</v>
      </c>
      <c r="I419" s="0" t="str">
        <f aca="false">IF(AND(B419&gt;H419,E419&lt;H419),-1,IF(AND(B419&lt;H419,E419&gt;H419),1,""))</f>
        <v/>
      </c>
      <c r="J419" s="0" t="n">
        <f aca="false">IF(AND(I419=-1,J418=""),-1,IF(AND(I419=1,J418=""),1,IF(OR(AND(I419="",J418=1),AND(I419="",J418=-1),I419=J418),J418,"")))</f>
        <v>-1</v>
      </c>
      <c r="K419" s="0" t="str">
        <f aca="false">IF(AND(J418=1,J417=""),INDEX(DealTypes,1),IF(AND(J418=-1,J417=""),INDEX(DealTypes,2),IF(OR(AND(J418="",J417=1),AND(J418="",J417=-1)),INDEX(DealTypes,3),"")))</f>
        <v/>
      </c>
      <c r="L419" s="0" t="n">
        <f aca="false">IF(K419=INDEX(DealTypes,1),B419+Spread,IF(K419=INDEX(DealTypes,2),B419,IF(OR(K419=INDEX(DealTypes,3),N(L418)=0),"",L418)))</f>
        <v>1.3343</v>
      </c>
      <c r="M419" s="6" t="str">
        <f aca="false">IF(N419&lt;&gt;"",IF(COUNTIF(N$3:N419,N419)=1,MAX(M$4:M418)+1,""),"")</f>
        <v/>
      </c>
      <c r="N419" s="7" t="str">
        <f aca="false">IF(K419=INDEX(DealTypes,3),IF(I418=-1,ROUND((B419-L418)/Point,0),ROUND((L418-B419)/Point,0)),"")</f>
        <v/>
      </c>
      <c r="O419" s="6" t="str">
        <f aca="false">(IF(AND(N(N419)&gt;0,I418=-1),1,IF(AND(N(N419)&lt;0,I418=-1),-1,IF(AND(N(N419)&gt;0,I418=1),2,IF(AND(N(N419)&lt;0,I418=1),-2,"")))))</f>
        <v/>
      </c>
      <c r="P419" s="0" t="str">
        <f aca="false">IF(N419&lt;&gt;"",ABS(N419),"")</f>
        <v/>
      </c>
    </row>
    <row r="420" customFormat="false" ht="12.8" hidden="false" customHeight="false" outlineLevel="0" collapsed="false">
      <c r="A420" s="4" t="n">
        <v>43818.125</v>
      </c>
      <c r="B420" s="5" t="n">
        <v>1.30821</v>
      </c>
      <c r="C420" s="5" t="n">
        <v>1.30883</v>
      </c>
      <c r="D420" s="5" t="n">
        <v>1.30801</v>
      </c>
      <c r="E420" s="5" t="n">
        <v>1.30851</v>
      </c>
      <c r="F420" s="0" t="n">
        <v>1334</v>
      </c>
      <c r="G420" s="0" t="n">
        <f aca="false">ROW()-3</f>
        <v>417</v>
      </c>
      <c r="H420" s="5" t="n">
        <f aca="true">IF(G420&gt;(MovingPeriod+MovingShift),AVERAGE(INDIRECT("E"&amp;(ROW()-MovingPeriod-MovingShift)&amp;":"&amp;"E"&amp;ROW()-MovingShift)),"")</f>
        <v>1.30858461538462</v>
      </c>
      <c r="I420" s="0" t="str">
        <f aca="false">IF(AND(B420&gt;H420,E420&lt;H420),-1,IF(AND(B420&lt;H420,E420&gt;H420),1,""))</f>
        <v/>
      </c>
      <c r="J420" s="0" t="n">
        <f aca="false">IF(AND(I420=-1,J419=""),-1,IF(AND(I420=1,J419=""),1,IF(OR(AND(I420="",J419=1),AND(I420="",J419=-1),I420=J419),J419,"")))</f>
        <v>-1</v>
      </c>
      <c r="K420" s="0" t="str">
        <f aca="false">IF(AND(J419=1,J418=""),INDEX(DealTypes,1),IF(AND(J419=-1,J418=""),INDEX(DealTypes,2),IF(OR(AND(J419="",J418=1),AND(J419="",J418=-1)),INDEX(DealTypes,3),"")))</f>
        <v/>
      </c>
      <c r="L420" s="0" t="n">
        <f aca="false">IF(K420=INDEX(DealTypes,1),B420+Spread,IF(K420=INDEX(DealTypes,2),B420,IF(OR(K420=INDEX(DealTypes,3),N(L419)=0),"",L419)))</f>
        <v>1.3343</v>
      </c>
      <c r="M420" s="6" t="str">
        <f aca="false">IF(N420&lt;&gt;"",IF(COUNTIF(N$3:N420,N420)=1,MAX(M$4:M419)+1,""),"")</f>
        <v/>
      </c>
      <c r="N420" s="7" t="str">
        <f aca="false">IF(K420=INDEX(DealTypes,3),IF(I419=-1,ROUND((B420-L419)/Point,0),ROUND((L419-B420)/Point,0)),"")</f>
        <v/>
      </c>
      <c r="O420" s="6" t="str">
        <f aca="false">(IF(AND(N(N420)&gt;0,I419=-1),1,IF(AND(N(N420)&lt;0,I419=-1),-1,IF(AND(N(N420)&gt;0,I419=1),2,IF(AND(N(N420)&lt;0,I419=1),-2,"")))))</f>
        <v/>
      </c>
      <c r="P420" s="0" t="str">
        <f aca="false">IF(N420&lt;&gt;"",ABS(N420),"")</f>
        <v/>
      </c>
    </row>
    <row r="421" customFormat="false" ht="12.8" hidden="false" customHeight="false" outlineLevel="0" collapsed="false">
      <c r="A421" s="4" t="n">
        <v>43818.1666666667</v>
      </c>
      <c r="B421" s="5" t="n">
        <v>1.30851</v>
      </c>
      <c r="C421" s="5" t="n">
        <v>1.30901</v>
      </c>
      <c r="D421" s="5" t="n">
        <v>1.30802</v>
      </c>
      <c r="E421" s="5" t="n">
        <v>1.30807</v>
      </c>
      <c r="F421" s="0" t="n">
        <v>795</v>
      </c>
      <c r="G421" s="0" t="n">
        <f aca="false">ROW()-3</f>
        <v>418</v>
      </c>
      <c r="H421" s="5" t="n">
        <f aca="true">IF(G421&gt;(MovingPeriod+MovingShift),AVERAGE(INDIRECT("E"&amp;(ROW()-MovingPeriod-MovingShift)&amp;":"&amp;"E"&amp;ROW()-MovingShift)),"")</f>
        <v>1.30855615384615</v>
      </c>
      <c r="I421" s="0" t="str">
        <f aca="false">IF(AND(B421&gt;H421,E421&lt;H421),-1,IF(AND(B421&lt;H421,E421&gt;H421),1,""))</f>
        <v/>
      </c>
      <c r="J421" s="0" t="n">
        <f aca="false">IF(AND(I421=-1,J420=""),-1,IF(AND(I421=1,J420=""),1,IF(OR(AND(I421="",J420=1),AND(I421="",J420=-1),I421=J420),J420,"")))</f>
        <v>-1</v>
      </c>
      <c r="K421" s="0" t="str">
        <f aca="false">IF(AND(J420=1,J419=""),INDEX(DealTypes,1),IF(AND(J420=-1,J419=""),INDEX(DealTypes,2),IF(OR(AND(J420="",J419=1),AND(J420="",J419=-1)),INDEX(DealTypes,3),"")))</f>
        <v/>
      </c>
      <c r="L421" s="0" t="n">
        <f aca="false">IF(K421=INDEX(DealTypes,1),B421+Spread,IF(K421=INDEX(DealTypes,2),B421,IF(OR(K421=INDEX(DealTypes,3),N(L420)=0),"",L420)))</f>
        <v>1.3343</v>
      </c>
      <c r="M421" s="6" t="str">
        <f aca="false">IF(N421&lt;&gt;"",IF(COUNTIF(N$3:N421,N421)=1,MAX(M$4:M420)+1,""),"")</f>
        <v/>
      </c>
      <c r="N421" s="7" t="str">
        <f aca="false">IF(K421=INDEX(DealTypes,3),IF(I420=-1,ROUND((B421-L420)/Point,0),ROUND((L420-B421)/Point,0)),"")</f>
        <v/>
      </c>
      <c r="O421" s="6" t="str">
        <f aca="false">(IF(AND(N(N421)&gt;0,I420=-1),1,IF(AND(N(N421)&lt;0,I420=-1),-1,IF(AND(N(N421)&gt;0,I420=1),2,IF(AND(N(N421)&lt;0,I420=1),-2,"")))))</f>
        <v/>
      </c>
      <c r="P421" s="0" t="str">
        <f aca="false">IF(N421&lt;&gt;"",ABS(N421),"")</f>
        <v/>
      </c>
    </row>
    <row r="422" customFormat="false" ht="12.8" hidden="false" customHeight="false" outlineLevel="0" collapsed="false">
      <c r="A422" s="4" t="n">
        <v>43818.2083333333</v>
      </c>
      <c r="B422" s="5" t="n">
        <v>1.30807</v>
      </c>
      <c r="C422" s="5" t="n">
        <v>1.3089</v>
      </c>
      <c r="D422" s="5" t="n">
        <v>1.30797</v>
      </c>
      <c r="E422" s="5" t="n">
        <v>1.30859</v>
      </c>
      <c r="F422" s="0" t="n">
        <v>839</v>
      </c>
      <c r="G422" s="0" t="n">
        <f aca="false">ROW()-3</f>
        <v>419</v>
      </c>
      <c r="H422" s="5" t="n">
        <f aca="true">IF(G422&gt;(MovingPeriod+MovingShift),AVERAGE(INDIRECT("E"&amp;(ROW()-MovingPeriod-MovingShift)&amp;":"&amp;"E"&amp;ROW()-MovingShift)),"")</f>
        <v>1.30837846153846</v>
      </c>
      <c r="I422" s="6" t="n">
        <f aca="false">IF(AND(B422&gt;H422,E422&lt;H422),-1,IF(AND(B422&lt;H422,E422&gt;H422),1,""))</f>
        <v>1</v>
      </c>
      <c r="J422" s="0" t="str">
        <f aca="false">IF(AND(I422=-1,J421=""),-1,IF(AND(I422=1,J421=""),1,IF(OR(AND(I422="",J421=1),AND(I422="",J421=-1),I422=J421),J421,"")))</f>
        <v/>
      </c>
      <c r="K422" s="0" t="str">
        <f aca="false">IF(AND(J421=1,J420=""),INDEX(DealTypes,1),IF(AND(J421=-1,J420=""),INDEX(DealTypes,2),IF(OR(AND(J421="",J420=1),AND(J421="",J420=-1)),INDEX(DealTypes,3),"")))</f>
        <v/>
      </c>
      <c r="L422" s="0" t="n">
        <f aca="false">IF(K422=INDEX(DealTypes,1),B422+Spread,IF(K422=INDEX(DealTypes,2),B422,IF(OR(K422=INDEX(DealTypes,3),N(L421)=0),"",L421)))</f>
        <v>1.3343</v>
      </c>
      <c r="M422" s="6" t="str">
        <f aca="false">IF(N422&lt;&gt;"",IF(COUNTIF(N$3:N422,N422)=1,MAX(M$4:M421)+1,""),"")</f>
        <v/>
      </c>
      <c r="N422" s="7" t="str">
        <f aca="false">IF(K422=INDEX(DealTypes,3),IF(I421=-1,ROUND((B422-L421)/Point,0),ROUND((L421-B422)/Point,0)),"")</f>
        <v/>
      </c>
      <c r="O422" s="6" t="str">
        <f aca="false">(IF(AND(N(N422)&gt;0,I421=-1),1,IF(AND(N(N422)&lt;0,I421=-1),-1,IF(AND(N(N422)&gt;0,I421=1),2,IF(AND(N(N422)&lt;0,I421=1),-2,"")))))</f>
        <v/>
      </c>
      <c r="P422" s="0" t="str">
        <f aca="false">IF(N422&lt;&gt;"",ABS(N422),"")</f>
        <v/>
      </c>
    </row>
    <row r="423" customFormat="false" ht="12.8" hidden="false" customHeight="false" outlineLevel="0" collapsed="false">
      <c r="A423" s="4" t="n">
        <v>43818.25</v>
      </c>
      <c r="B423" s="5" t="n">
        <v>1.30859</v>
      </c>
      <c r="C423" s="5" t="n">
        <v>1.3086</v>
      </c>
      <c r="D423" s="5" t="n">
        <v>1.30795</v>
      </c>
      <c r="E423" s="5" t="n">
        <v>1.30803</v>
      </c>
      <c r="F423" s="0" t="n">
        <v>1301</v>
      </c>
      <c r="G423" s="0" t="n">
        <f aca="false">ROW()-3</f>
        <v>420</v>
      </c>
      <c r="H423" s="5" t="n">
        <f aca="true">IF(G423&gt;(MovingPeriod+MovingShift),AVERAGE(INDIRECT("E"&amp;(ROW()-MovingPeriod-MovingShift)&amp;":"&amp;"E"&amp;ROW()-MovingShift)),"")</f>
        <v>1.30814</v>
      </c>
      <c r="I423" s="6" t="n">
        <f aca="false">IF(AND(B423&gt;H423,E423&lt;H423),-1,IF(AND(B423&lt;H423,E423&gt;H423),1,""))</f>
        <v>-1</v>
      </c>
      <c r="J423" s="0" t="n">
        <f aca="false">IF(AND(I423=-1,J422=""),-1,IF(AND(I423=1,J422=""),1,IF(OR(AND(I423="",J422=1),AND(I423="",J422=-1),I423=J422),J422,"")))</f>
        <v>-1</v>
      </c>
      <c r="K423" s="0" t="str">
        <f aca="false">IF(AND(J422=1,J421=""),INDEX(DealTypes,1),IF(AND(J422=-1,J421=""),INDEX(DealTypes,2),IF(OR(AND(J422="",J421=1),AND(J422="",J421=-1)),INDEX(DealTypes,3),"")))</f>
        <v>Close</v>
      </c>
      <c r="L423" s="0" t="str">
        <f aca="false">IF(K423=INDEX(DealTypes,1),B423+Spread,IF(K423=INDEX(DealTypes,2),B423,IF(OR(K423=INDEX(DealTypes,3),N(L422)=0),"",L422)))</f>
        <v/>
      </c>
      <c r="M423" s="6" t="n">
        <f aca="false">IF(N423&lt;&gt;"",IF(COUNTIF(N$3:N423,N423)=1,MAX(M$4:M422)+1,""),"")</f>
        <v>10</v>
      </c>
      <c r="N423" s="7" t="n">
        <f aca="false">IF(K423=INDEX(DealTypes,3),IF(I422=-1,ROUND((B423-L422)/Point,0),ROUND((L422-B423)/Point,0)),"")</f>
        <v>2571</v>
      </c>
      <c r="O423" s="6" t="n">
        <f aca="false">(IF(AND(N(N423)&gt;0,I422=-1),1,IF(AND(N(N423)&lt;0,I422=-1),-1,IF(AND(N(N423)&gt;0,I422=1),2,IF(AND(N(N423)&lt;0,I422=1),-2,"")))))</f>
        <v>2</v>
      </c>
      <c r="P423" s="0" t="n">
        <f aca="false">IF(N423&lt;&gt;"",ABS(N423),"")</f>
        <v>2571</v>
      </c>
    </row>
    <row r="424" customFormat="false" ht="12.8" hidden="false" customHeight="false" outlineLevel="0" collapsed="false">
      <c r="A424" s="4" t="n">
        <v>43818.2916666667</v>
      </c>
      <c r="B424" s="5" t="n">
        <v>1.30804</v>
      </c>
      <c r="C424" s="5" t="n">
        <v>1.30852</v>
      </c>
      <c r="D424" s="5" t="n">
        <v>1.30788</v>
      </c>
      <c r="E424" s="5" t="n">
        <v>1.30835</v>
      </c>
      <c r="F424" s="0" t="n">
        <v>1027</v>
      </c>
      <c r="G424" s="0" t="n">
        <f aca="false">ROW()-3</f>
        <v>421</v>
      </c>
      <c r="H424" s="5" t="n">
        <f aca="true">IF(G424&gt;(MovingPeriod+MovingShift),AVERAGE(INDIRECT("E"&amp;(ROW()-MovingPeriod-MovingShift)&amp;":"&amp;"E"&amp;ROW()-MovingShift)),"")</f>
        <v>1.30804076923077</v>
      </c>
      <c r="I424" s="6" t="n">
        <f aca="false">IF(AND(B424&gt;H424,E424&lt;H424),-1,IF(AND(B424&lt;H424,E424&gt;H424),1,""))</f>
        <v>1</v>
      </c>
      <c r="J424" s="0" t="str">
        <f aca="false">IF(AND(I424=-1,J423=""),-1,IF(AND(I424=1,J423=""),1,IF(OR(AND(I424="",J423=1),AND(I424="",J423=-1),I424=J423),J423,"")))</f>
        <v/>
      </c>
      <c r="K424" s="0" t="str">
        <f aca="false">IF(AND(J423=1,J422=""),INDEX(DealTypes,1),IF(AND(J423=-1,J422=""),INDEX(DealTypes,2),IF(OR(AND(J423="",J422=1),AND(J423="",J422=-1)),INDEX(DealTypes,3),"")))</f>
        <v>Sell</v>
      </c>
      <c r="L424" s="5" t="n">
        <f aca="false">IF(K424=INDEX(DealTypes,1),B424+Spread,IF(K424=INDEX(DealTypes,2),B424,IF(OR(K424=INDEX(DealTypes,3),N(L423)=0),"",L423)))</f>
        <v>1.30804</v>
      </c>
      <c r="M424" s="6" t="str">
        <f aca="false">IF(N424&lt;&gt;"",IF(COUNTIF(N$3:N424,N424)=1,MAX(M$4:M423)+1,""),"")</f>
        <v/>
      </c>
      <c r="N424" s="7" t="str">
        <f aca="false">IF(K424=INDEX(DealTypes,3),IF(I423=-1,ROUND((B424-L423)/Point,0),ROUND((L423-B424)/Point,0)),"")</f>
        <v/>
      </c>
      <c r="O424" s="6" t="str">
        <f aca="false">(IF(AND(N(N424)&gt;0,I423=-1),1,IF(AND(N(N424)&lt;0,I423=-1),-1,IF(AND(N(N424)&gt;0,I423=1),2,IF(AND(N(N424)&lt;0,I423=1),-2,"")))))</f>
        <v/>
      </c>
      <c r="P424" s="0" t="str">
        <f aca="false">IF(N424&lt;&gt;"",ABS(N424),"")</f>
        <v/>
      </c>
    </row>
    <row r="425" customFormat="false" ht="12.8" hidden="false" customHeight="false" outlineLevel="0" collapsed="false">
      <c r="A425" s="4" t="n">
        <v>43818.3333333333</v>
      </c>
      <c r="B425" s="5" t="n">
        <v>1.30835</v>
      </c>
      <c r="C425" s="5" t="n">
        <v>1.30946</v>
      </c>
      <c r="D425" s="5" t="n">
        <v>1.30764</v>
      </c>
      <c r="E425" s="5" t="n">
        <v>1.30946</v>
      </c>
      <c r="F425" s="0" t="n">
        <v>1123</v>
      </c>
      <c r="G425" s="0" t="n">
        <f aca="false">ROW()-3</f>
        <v>422</v>
      </c>
      <c r="H425" s="5" t="n">
        <f aca="true">IF(G425&gt;(MovingPeriod+MovingShift),AVERAGE(INDIRECT("E"&amp;(ROW()-MovingPeriod-MovingShift)&amp;":"&amp;"E"&amp;ROW()-MovingShift)),"")</f>
        <v>1.30792538461538</v>
      </c>
      <c r="I425" s="6" t="str">
        <f aca="false">IF(AND(B425&gt;H425,E425&lt;H425),-1,IF(AND(B425&lt;H425,E425&gt;H425),1,""))</f>
        <v/>
      </c>
      <c r="J425" s="0" t="str">
        <f aca="false">IF(AND(I425=-1,J424=""),-1,IF(AND(I425=1,J424=""),1,IF(OR(AND(I425="",J424=1),AND(I425="",J424=-1),I425=J424),J424,"")))</f>
        <v/>
      </c>
      <c r="K425" s="0" t="str">
        <f aca="false">IF(AND(J424=1,J423=""),INDEX(DealTypes,1),IF(AND(J424=-1,J423=""),INDEX(DealTypes,2),IF(OR(AND(J424="",J423=1),AND(J424="",J423=-1)),INDEX(DealTypes,3),"")))</f>
        <v>Close</v>
      </c>
      <c r="L425" s="0" t="str">
        <f aca="false">IF(K425=INDEX(DealTypes,1),B425+Spread,IF(K425=INDEX(DealTypes,2),B425,IF(OR(K425=INDEX(DealTypes,3),N(L424)=0),"",L424)))</f>
        <v/>
      </c>
      <c r="M425" s="6" t="n">
        <f aca="false">IF(N425&lt;&gt;"",IF(COUNTIF(N$3:N425,N425)=1,MAX(M$4:M424)+1,""),"")</f>
        <v>11</v>
      </c>
      <c r="N425" s="7" t="n">
        <f aca="false">IF(K425=INDEX(DealTypes,3),IF(I424=-1,ROUND((B425-L424)/Point,0),ROUND((L424-B425)/Point,0)),"")</f>
        <v>-31</v>
      </c>
      <c r="O425" s="6" t="n">
        <f aca="false">(IF(AND(N(N425)&gt;0,I424=-1),1,IF(AND(N(N425)&lt;0,I424=-1),-1,IF(AND(N(N425)&gt;0,I424=1),2,IF(AND(N(N425)&lt;0,I424=1),-2,"")))))</f>
        <v>-2</v>
      </c>
      <c r="P425" s="0" t="n">
        <f aca="false">IF(N425&lt;&gt;"",ABS(N425),"")</f>
        <v>31</v>
      </c>
    </row>
    <row r="426" customFormat="false" ht="12.8" hidden="false" customHeight="false" outlineLevel="0" collapsed="false">
      <c r="A426" s="4" t="n">
        <v>43818.375</v>
      </c>
      <c r="B426" s="5" t="n">
        <v>1.30945</v>
      </c>
      <c r="C426" s="5" t="n">
        <v>1.31201</v>
      </c>
      <c r="D426" s="5" t="n">
        <v>1.30917</v>
      </c>
      <c r="E426" s="5" t="n">
        <v>1.3113</v>
      </c>
      <c r="F426" s="0" t="n">
        <v>2717</v>
      </c>
      <c r="G426" s="0" t="n">
        <f aca="false">ROW()-3</f>
        <v>423</v>
      </c>
      <c r="H426" s="5" t="n">
        <f aca="true">IF(G426&gt;(MovingPeriod+MovingShift),AVERAGE(INDIRECT("E"&amp;(ROW()-MovingPeriod-MovingShift)&amp;":"&amp;"E"&amp;ROW()-MovingShift)),"")</f>
        <v>1.30795692307692</v>
      </c>
      <c r="I426" s="0" t="str">
        <f aca="false">IF(AND(B426&gt;H426,E426&lt;H426),-1,IF(AND(B426&lt;H426,E426&gt;H426),1,""))</f>
        <v/>
      </c>
      <c r="J426" s="0" t="str">
        <f aca="false">IF(AND(I426=-1,J425=""),-1,IF(AND(I426=1,J425=""),1,IF(OR(AND(I426="",J425=1),AND(I426="",J425=-1),I426=J425),J425,"")))</f>
        <v/>
      </c>
      <c r="K426" s="0" t="str">
        <f aca="false">IF(AND(J425=1,J424=""),INDEX(DealTypes,1),IF(AND(J425=-1,J424=""),INDEX(DealTypes,2),IF(OR(AND(J425="",J424=1),AND(J425="",J424=-1)),INDEX(DealTypes,3),"")))</f>
        <v/>
      </c>
      <c r="L426" s="0" t="str">
        <f aca="false">IF(K426=INDEX(DealTypes,1),B426+Spread,IF(K426=INDEX(DealTypes,2),B426,IF(OR(K426=INDEX(DealTypes,3),N(L425)=0),"",L425)))</f>
        <v/>
      </c>
      <c r="M426" s="6" t="str">
        <f aca="false">IF(N426&lt;&gt;"",IF(COUNTIF(N$3:N426,N426)=1,MAX(M$4:M425)+1,""),"")</f>
        <v/>
      </c>
      <c r="N426" s="7" t="str">
        <f aca="false">IF(K426=INDEX(DealTypes,3),IF(I425=-1,ROUND((B426-L425)/Point,0),ROUND((L425-B426)/Point,0)),"")</f>
        <v/>
      </c>
      <c r="O426" s="6" t="str">
        <f aca="false">(IF(AND(N(N426)&gt;0,I425=-1),1,IF(AND(N(N426)&lt;0,I425=-1),-1,IF(AND(N(N426)&gt;0,I425=1),2,IF(AND(N(N426)&lt;0,I425=1),-2,"")))))</f>
        <v/>
      </c>
      <c r="P426" s="0" t="str">
        <f aca="false">IF(N426&lt;&gt;"",ABS(N426),"")</f>
        <v/>
      </c>
    </row>
    <row r="427" customFormat="false" ht="12.8" hidden="false" customHeight="false" outlineLevel="0" collapsed="false">
      <c r="A427" s="4" t="n">
        <v>43818.4166666667</v>
      </c>
      <c r="B427" s="5" t="n">
        <v>1.31129</v>
      </c>
      <c r="C427" s="5" t="n">
        <v>1.31275</v>
      </c>
      <c r="D427" s="5" t="n">
        <v>1.30978</v>
      </c>
      <c r="E427" s="5" t="n">
        <v>1.31</v>
      </c>
      <c r="F427" s="0" t="n">
        <v>2609</v>
      </c>
      <c r="G427" s="0" t="n">
        <f aca="false">ROW()-3</f>
        <v>424</v>
      </c>
      <c r="H427" s="5" t="n">
        <f aca="true">IF(G427&gt;(MovingPeriod+MovingShift),AVERAGE(INDIRECT("E"&amp;(ROW()-MovingPeriod-MovingShift)&amp;":"&amp;"E"&amp;ROW()-MovingShift)),"")</f>
        <v>1.30796384615385</v>
      </c>
      <c r="I427" s="0" t="str">
        <f aca="false">IF(AND(B427&gt;H427,E427&lt;H427),-1,IF(AND(B427&lt;H427,E427&gt;H427),1,""))</f>
        <v/>
      </c>
      <c r="J427" s="0" t="str">
        <f aca="false">IF(AND(I427=-1,J426=""),-1,IF(AND(I427=1,J426=""),1,IF(OR(AND(I427="",J426=1),AND(I427="",J426=-1),I427=J426),J426,"")))</f>
        <v/>
      </c>
      <c r="K427" s="0" t="str">
        <f aca="false">IF(AND(J426=1,J425=""),INDEX(DealTypes,1),IF(AND(J426=-1,J425=""),INDEX(DealTypes,2),IF(OR(AND(J426="",J425=1),AND(J426="",J425=-1)),INDEX(DealTypes,3),"")))</f>
        <v/>
      </c>
      <c r="L427" s="0" t="str">
        <f aca="false">IF(K427=INDEX(DealTypes,1),B427+Spread,IF(K427=INDEX(DealTypes,2),B427,IF(OR(K427=INDEX(DealTypes,3),N(L426)=0),"",L426)))</f>
        <v/>
      </c>
      <c r="M427" s="6" t="str">
        <f aca="false">IF(N427&lt;&gt;"",IF(COUNTIF(N$3:N427,N427)=1,MAX(M$4:M426)+1,""),"")</f>
        <v/>
      </c>
      <c r="N427" s="7" t="str">
        <f aca="false">IF(K427=INDEX(DealTypes,3),IF(I426=-1,ROUND((B427-L426)/Point,0),ROUND((L426-B427)/Point,0)),"")</f>
        <v/>
      </c>
      <c r="O427" s="6" t="str">
        <f aca="false">(IF(AND(N(N427)&gt;0,I426=-1),1,IF(AND(N(N427)&lt;0,I426=-1),-1,IF(AND(N(N427)&gt;0,I426=1),2,IF(AND(N(N427)&lt;0,I426=1),-2,"")))))</f>
        <v/>
      </c>
      <c r="P427" s="0" t="str">
        <f aca="false">IF(N427&lt;&gt;"",ABS(N427),"")</f>
        <v/>
      </c>
    </row>
    <row r="428" customFormat="false" ht="12.8" hidden="false" customHeight="false" outlineLevel="0" collapsed="false">
      <c r="A428" s="4" t="n">
        <v>43818.4583333333</v>
      </c>
      <c r="B428" s="5" t="n">
        <v>1.31</v>
      </c>
      <c r="C428" s="5" t="n">
        <v>1.31118</v>
      </c>
      <c r="D428" s="5" t="n">
        <v>1.30843</v>
      </c>
      <c r="E428" s="5" t="n">
        <v>1.31057</v>
      </c>
      <c r="F428" s="0" t="n">
        <v>2699</v>
      </c>
      <c r="G428" s="0" t="n">
        <f aca="false">ROW()-3</f>
        <v>425</v>
      </c>
      <c r="H428" s="5" t="n">
        <f aca="true">IF(G428&gt;(MovingPeriod+MovingShift),AVERAGE(INDIRECT("E"&amp;(ROW()-MovingPeriod-MovingShift)&amp;":"&amp;"E"&amp;ROW()-MovingShift)),"")</f>
        <v>1.30807307692308</v>
      </c>
      <c r="I428" s="0" t="str">
        <f aca="false">IF(AND(B428&gt;H428,E428&lt;H428),-1,IF(AND(B428&lt;H428,E428&gt;H428),1,""))</f>
        <v/>
      </c>
      <c r="J428" s="0" t="str">
        <f aca="false">IF(AND(I428=-1,J427=""),-1,IF(AND(I428=1,J427=""),1,IF(OR(AND(I428="",J427=1),AND(I428="",J427=-1),I428=J427),J427,"")))</f>
        <v/>
      </c>
      <c r="K428" s="0" t="str">
        <f aca="false">IF(AND(J427=1,J426=""),INDEX(DealTypes,1),IF(AND(J427=-1,J426=""),INDEX(DealTypes,2),IF(OR(AND(J427="",J426=1),AND(J427="",J426=-1)),INDEX(DealTypes,3),"")))</f>
        <v/>
      </c>
      <c r="L428" s="0" t="str">
        <f aca="false">IF(K428=INDEX(DealTypes,1),B428+Spread,IF(K428=INDEX(DealTypes,2),B428,IF(OR(K428=INDEX(DealTypes,3),N(L427)=0),"",L427)))</f>
        <v/>
      </c>
      <c r="M428" s="6" t="str">
        <f aca="false">IF(N428&lt;&gt;"",IF(COUNTIF(N$3:N428,N428)=1,MAX(M$4:M427)+1,""),"")</f>
        <v/>
      </c>
      <c r="N428" s="7" t="str">
        <f aca="false">IF(K428=INDEX(DealTypes,3),IF(I427=-1,ROUND((B428-L427)/Point,0),ROUND((L427-B428)/Point,0)),"")</f>
        <v/>
      </c>
      <c r="O428" s="6" t="str">
        <f aca="false">(IF(AND(N(N428)&gt;0,I427=-1),1,IF(AND(N(N428)&lt;0,I427=-1),-1,IF(AND(N(N428)&gt;0,I427=1),2,IF(AND(N(N428)&lt;0,I427=1),-2,"")))))</f>
        <v/>
      </c>
      <c r="P428" s="0" t="str">
        <f aca="false">IF(N428&lt;&gt;"",ABS(N428),"")</f>
        <v/>
      </c>
    </row>
    <row r="429" customFormat="false" ht="12.8" hidden="false" customHeight="false" outlineLevel="0" collapsed="false">
      <c r="A429" s="4" t="n">
        <v>43818.5</v>
      </c>
      <c r="B429" s="5" t="n">
        <v>1.31057</v>
      </c>
      <c r="C429" s="5" t="n">
        <v>1.31141</v>
      </c>
      <c r="D429" s="5" t="n">
        <v>1.30939</v>
      </c>
      <c r="E429" s="5" t="n">
        <v>1.3104</v>
      </c>
      <c r="F429" s="0" t="n">
        <v>2386</v>
      </c>
      <c r="G429" s="0" t="n">
        <f aca="false">ROW()-3</f>
        <v>426</v>
      </c>
      <c r="H429" s="5" t="n">
        <f aca="true">IF(G429&gt;(MovingPeriod+MovingShift),AVERAGE(INDIRECT("E"&amp;(ROW()-MovingPeriod-MovingShift)&amp;":"&amp;"E"&amp;ROW()-MovingShift)),"")</f>
        <v>1.30812307692308</v>
      </c>
      <c r="I429" s="0" t="str">
        <f aca="false">IF(AND(B429&gt;H429,E429&lt;H429),-1,IF(AND(B429&lt;H429,E429&gt;H429),1,""))</f>
        <v/>
      </c>
      <c r="J429" s="0" t="str">
        <f aca="false">IF(AND(I429=-1,J428=""),-1,IF(AND(I429=1,J428=""),1,IF(OR(AND(I429="",J428=1),AND(I429="",J428=-1),I429=J428),J428,"")))</f>
        <v/>
      </c>
      <c r="K429" s="0" t="str">
        <f aca="false">IF(AND(J428=1,J427=""),INDEX(DealTypes,1),IF(AND(J428=-1,J427=""),INDEX(DealTypes,2),IF(OR(AND(J428="",J427=1),AND(J428="",J427=-1)),INDEX(DealTypes,3),"")))</f>
        <v/>
      </c>
      <c r="L429" s="0" t="str">
        <f aca="false">IF(K429=INDEX(DealTypes,1),B429+Spread,IF(K429=INDEX(DealTypes,2),B429,IF(OR(K429=INDEX(DealTypes,3),N(L428)=0),"",L428)))</f>
        <v/>
      </c>
      <c r="M429" s="6" t="str">
        <f aca="false">IF(N429&lt;&gt;"",IF(COUNTIF(N$3:N429,N429)=1,MAX(M$4:M428)+1,""),"")</f>
        <v/>
      </c>
      <c r="N429" s="7" t="str">
        <f aca="false">IF(K429=INDEX(DealTypes,3),IF(I428=-1,ROUND((B429-L428)/Point,0),ROUND((L428-B429)/Point,0)),"")</f>
        <v/>
      </c>
      <c r="O429" s="6" t="str">
        <f aca="false">(IF(AND(N(N429)&gt;0,I428=-1),1,IF(AND(N(N429)&lt;0,I428=-1),-1,IF(AND(N(N429)&gt;0,I428=1),2,IF(AND(N(N429)&lt;0,I428=1),-2,"")))))</f>
        <v/>
      </c>
      <c r="P429" s="0" t="str">
        <f aca="false">IF(N429&lt;&gt;"",ABS(N429),"")</f>
        <v/>
      </c>
    </row>
    <row r="430" customFormat="false" ht="12.8" hidden="false" customHeight="false" outlineLevel="0" collapsed="false">
      <c r="A430" s="4" t="n">
        <v>43818.5416666667</v>
      </c>
      <c r="B430" s="5" t="n">
        <v>1.3104</v>
      </c>
      <c r="C430" s="5" t="n">
        <v>1.31063</v>
      </c>
      <c r="D430" s="5" t="n">
        <v>1.30505</v>
      </c>
      <c r="E430" s="5" t="n">
        <v>1.30702</v>
      </c>
      <c r="F430" s="0" t="n">
        <v>2974</v>
      </c>
      <c r="G430" s="0" t="n">
        <f aca="false">ROW()-3</f>
        <v>427</v>
      </c>
      <c r="H430" s="5" t="n">
        <f aca="true">IF(G430&gt;(MovingPeriod+MovingShift),AVERAGE(INDIRECT("E"&amp;(ROW()-MovingPeriod-MovingShift)&amp;":"&amp;"E"&amp;ROW()-MovingShift)),"")</f>
        <v>1.30817923076923</v>
      </c>
      <c r="I430" s="6" t="n">
        <f aca="false">IF(AND(B430&gt;H430,E430&lt;H430),-1,IF(AND(B430&lt;H430,E430&gt;H430),1,""))</f>
        <v>-1</v>
      </c>
      <c r="J430" s="0" t="n">
        <f aca="false">IF(AND(I430=-1,J429=""),-1,IF(AND(I430=1,J429=""),1,IF(OR(AND(I430="",J429=1),AND(I430="",J429=-1),I430=J429),J429,"")))</f>
        <v>-1</v>
      </c>
      <c r="K430" s="0" t="str">
        <f aca="false">IF(AND(J429=1,J428=""),INDEX(DealTypes,1),IF(AND(J429=-1,J428=""),INDEX(DealTypes,2),IF(OR(AND(J429="",J428=1),AND(J429="",J428=-1)),INDEX(DealTypes,3),"")))</f>
        <v/>
      </c>
      <c r="L430" s="0" t="str">
        <f aca="false">IF(K430=INDEX(DealTypes,1),B430+Spread,IF(K430=INDEX(DealTypes,2),B430,IF(OR(K430=INDEX(DealTypes,3),N(L429)=0),"",L429)))</f>
        <v/>
      </c>
      <c r="M430" s="6" t="str">
        <f aca="false">IF(N430&lt;&gt;"",IF(COUNTIF(N$3:N430,N430)=1,MAX(M$4:M429)+1,""),"")</f>
        <v/>
      </c>
      <c r="N430" s="7" t="str">
        <f aca="false">IF(K430=INDEX(DealTypes,3),IF(I429=-1,ROUND((B430-L429)/Point,0),ROUND((L429-B430)/Point,0)),"")</f>
        <v/>
      </c>
      <c r="O430" s="6" t="str">
        <f aca="false">(IF(AND(N(N430)&gt;0,I429=-1),1,IF(AND(N(N430)&lt;0,I429=-1),-1,IF(AND(N(N430)&gt;0,I429=1),2,IF(AND(N(N430)&lt;0,I429=1),-2,"")))))</f>
        <v/>
      </c>
      <c r="P430" s="0" t="str">
        <f aca="false">IF(N430&lt;&gt;"",ABS(N430),"")</f>
        <v/>
      </c>
    </row>
    <row r="431" customFormat="false" ht="12.8" hidden="false" customHeight="false" outlineLevel="0" collapsed="false">
      <c r="A431" s="4" t="n">
        <v>43818.5833333333</v>
      </c>
      <c r="B431" s="5" t="n">
        <v>1.307</v>
      </c>
      <c r="C431" s="5" t="n">
        <v>1.31323</v>
      </c>
      <c r="D431" s="5" t="n">
        <v>1.30628</v>
      </c>
      <c r="E431" s="5" t="n">
        <v>1.30785</v>
      </c>
      <c r="F431" s="0" t="n">
        <v>5368</v>
      </c>
      <c r="G431" s="0" t="n">
        <f aca="false">ROW()-3</f>
        <v>428</v>
      </c>
      <c r="H431" s="5" t="n">
        <f aca="true">IF(G431&gt;(MovingPeriod+MovingShift),AVERAGE(INDIRECT("E"&amp;(ROW()-MovingPeriod-MovingShift)&amp;":"&amp;"E"&amp;ROW()-MovingShift)),"")</f>
        <v>1.30826923076923</v>
      </c>
      <c r="I431" s="0" t="str">
        <f aca="false">IF(AND(B431&gt;H431,E431&lt;H431),-1,IF(AND(B431&lt;H431,E431&gt;H431),1,""))</f>
        <v/>
      </c>
      <c r="J431" s="0" t="n">
        <f aca="false">IF(AND(I431=-1,J430=""),-1,IF(AND(I431=1,J430=""),1,IF(OR(AND(I431="",J430=1),AND(I431="",J430=-1),I431=J430),J430,"")))</f>
        <v>-1</v>
      </c>
      <c r="K431" s="0" t="str">
        <f aca="false">IF(AND(J430=1,J429=""),INDEX(DealTypes,1),IF(AND(J430=-1,J429=""),INDEX(DealTypes,2),IF(OR(AND(J430="",J429=1),AND(J430="",J429=-1)),INDEX(DealTypes,3),"")))</f>
        <v>Sell</v>
      </c>
      <c r="L431" s="5" t="n">
        <f aca="false">IF(K431=INDEX(DealTypes,1),B431+Spread,IF(K431=INDEX(DealTypes,2),B431,IF(OR(K431=INDEX(DealTypes,3),N(L430)=0),"",L430)))</f>
        <v>1.307</v>
      </c>
      <c r="M431" s="6" t="str">
        <f aca="false">IF(N431&lt;&gt;"",IF(COUNTIF(N$3:N431,N431)=1,MAX(M$4:M430)+1,""),"")</f>
        <v/>
      </c>
      <c r="N431" s="7" t="str">
        <f aca="false">IF(K431=INDEX(DealTypes,3),IF(I430=-1,ROUND((B431-L430)/Point,0),ROUND((L430-B431)/Point,0)),"")</f>
        <v/>
      </c>
      <c r="O431" s="6" t="str">
        <f aca="false">(IF(AND(N(N431)&gt;0,I430=-1),1,IF(AND(N(N431)&lt;0,I430=-1),-1,IF(AND(N(N431)&gt;0,I430=1),2,IF(AND(N(N431)&lt;0,I430=1),-2,"")))))</f>
        <v/>
      </c>
      <c r="P431" s="0" t="str">
        <f aca="false">IF(N431&lt;&gt;"",ABS(N431),"")</f>
        <v/>
      </c>
    </row>
    <row r="432" customFormat="false" ht="12.8" hidden="false" customHeight="false" outlineLevel="0" collapsed="false">
      <c r="A432" s="4" t="n">
        <v>43818.625</v>
      </c>
      <c r="B432" s="5" t="n">
        <v>1.30786</v>
      </c>
      <c r="C432" s="5" t="n">
        <v>1.30847</v>
      </c>
      <c r="D432" s="5" t="n">
        <v>1.30231</v>
      </c>
      <c r="E432" s="5" t="n">
        <v>1.30585</v>
      </c>
      <c r="F432" s="0" t="n">
        <v>5684</v>
      </c>
      <c r="G432" s="0" t="n">
        <f aca="false">ROW()-3</f>
        <v>429</v>
      </c>
      <c r="H432" s="5" t="n">
        <f aca="true">IF(G432&gt;(MovingPeriod+MovingShift),AVERAGE(INDIRECT("E"&amp;(ROW()-MovingPeriod-MovingShift)&amp;":"&amp;"E"&amp;ROW()-MovingShift)),"")</f>
        <v>1.30858307692308</v>
      </c>
      <c r="I432" s="0" t="str">
        <f aca="false">IF(AND(B432&gt;H432,E432&lt;H432),-1,IF(AND(B432&lt;H432,E432&gt;H432),1,""))</f>
        <v/>
      </c>
      <c r="J432" s="0" t="n">
        <f aca="false">IF(AND(I432=-1,J431=""),-1,IF(AND(I432=1,J431=""),1,IF(OR(AND(I432="",J431=1),AND(I432="",J431=-1),I432=J431),J431,"")))</f>
        <v>-1</v>
      </c>
      <c r="K432" s="0" t="str">
        <f aca="false">IF(AND(J431=1,J430=""),INDEX(DealTypes,1),IF(AND(J431=-1,J430=""),INDEX(DealTypes,2),IF(OR(AND(J431="",J430=1),AND(J431="",J430=-1)),INDEX(DealTypes,3),"")))</f>
        <v/>
      </c>
      <c r="L432" s="5" t="n">
        <f aca="false">IF(K432=INDEX(DealTypes,1),B432+Spread,IF(K432=INDEX(DealTypes,2),B432,IF(OR(K432=INDEX(DealTypes,3),N(L431)=0),"",L431)))</f>
        <v>1.307</v>
      </c>
      <c r="M432" s="6" t="str">
        <f aca="false">IF(N432&lt;&gt;"",IF(COUNTIF(N$3:N432,N432)=1,MAX(M$4:M431)+1,""),"")</f>
        <v/>
      </c>
      <c r="N432" s="7" t="str">
        <f aca="false">IF(K432=INDEX(DealTypes,3),IF(I431=-1,ROUND((B432-L431)/Point,0),ROUND((L431-B432)/Point,0)),"")</f>
        <v/>
      </c>
      <c r="O432" s="6" t="str">
        <f aca="false">(IF(AND(N(N432)&gt;0,I431=-1),1,IF(AND(N(N432)&lt;0,I431=-1),-1,IF(AND(N(N432)&gt;0,I431=1),2,IF(AND(N(N432)&lt;0,I431=1),-2,"")))))</f>
        <v/>
      </c>
      <c r="P432" s="0" t="str">
        <f aca="false">IF(N432&lt;&gt;"",ABS(N432),"")</f>
        <v/>
      </c>
    </row>
    <row r="433" customFormat="false" ht="12.8" hidden="false" customHeight="false" outlineLevel="0" collapsed="false">
      <c r="A433" s="4" t="n">
        <v>43818.6666666667</v>
      </c>
      <c r="B433" s="5" t="n">
        <v>1.30585</v>
      </c>
      <c r="C433" s="5" t="n">
        <v>1.30655</v>
      </c>
      <c r="D433" s="5" t="n">
        <v>1.30349</v>
      </c>
      <c r="E433" s="5" t="n">
        <v>1.30378</v>
      </c>
      <c r="F433" s="0" t="n">
        <v>4088</v>
      </c>
      <c r="G433" s="0" t="n">
        <f aca="false">ROW()-3</f>
        <v>430</v>
      </c>
      <c r="H433" s="5" t="n">
        <f aca="true">IF(G433&gt;(MovingPeriod+MovingShift),AVERAGE(INDIRECT("E"&amp;(ROW()-MovingPeriod-MovingShift)&amp;":"&amp;"E"&amp;ROW()-MovingShift)),"")</f>
        <v>1.30870461538462</v>
      </c>
      <c r="I433" s="0" t="str">
        <f aca="false">IF(AND(B433&gt;H433,E433&lt;H433),-1,IF(AND(B433&lt;H433,E433&gt;H433),1,""))</f>
        <v/>
      </c>
      <c r="J433" s="0" t="n">
        <f aca="false">IF(AND(I433=-1,J432=""),-1,IF(AND(I433=1,J432=""),1,IF(OR(AND(I433="",J432=1),AND(I433="",J432=-1),I433=J432),J432,"")))</f>
        <v>-1</v>
      </c>
      <c r="K433" s="0" t="str">
        <f aca="false">IF(AND(J432=1,J431=""),INDEX(DealTypes,1),IF(AND(J432=-1,J431=""),INDEX(DealTypes,2),IF(OR(AND(J432="",J431=1),AND(J432="",J431=-1)),INDEX(DealTypes,3),"")))</f>
        <v/>
      </c>
      <c r="L433" s="5" t="n">
        <f aca="false">IF(K433=INDEX(DealTypes,1),B433+Spread,IF(K433=INDEX(DealTypes,2),B433,IF(OR(K433=INDEX(DealTypes,3),N(L432)=0),"",L432)))</f>
        <v>1.307</v>
      </c>
      <c r="M433" s="6" t="str">
        <f aca="false">IF(N433&lt;&gt;"",IF(COUNTIF(N$3:N433,N433)=1,MAX(M$4:M432)+1,""),"")</f>
        <v/>
      </c>
      <c r="N433" s="7" t="str">
        <f aca="false">IF(K433=INDEX(DealTypes,3),IF(I432=-1,ROUND((B433-L432)/Point,0),ROUND((L432-B433)/Point,0)),"")</f>
        <v/>
      </c>
      <c r="O433" s="6" t="str">
        <f aca="false">(IF(AND(N(N433)&gt;0,I432=-1),1,IF(AND(N(N433)&lt;0,I432=-1),-1,IF(AND(N(N433)&gt;0,I432=1),2,IF(AND(N(N433)&lt;0,I432=1),-2,"")))))</f>
        <v/>
      </c>
      <c r="P433" s="0" t="str">
        <f aca="false">IF(N433&lt;&gt;"",ABS(N433),"")</f>
        <v/>
      </c>
    </row>
    <row r="434" customFormat="false" ht="12.8" hidden="false" customHeight="false" outlineLevel="0" collapsed="false">
      <c r="A434" s="4" t="n">
        <v>43818.7083333333</v>
      </c>
      <c r="B434" s="5" t="n">
        <v>1.30379</v>
      </c>
      <c r="C434" s="5" t="n">
        <v>1.30407</v>
      </c>
      <c r="D434" s="5" t="n">
        <v>1.30067</v>
      </c>
      <c r="E434" s="5" t="n">
        <v>1.30262</v>
      </c>
      <c r="F434" s="0" t="n">
        <v>5405</v>
      </c>
      <c r="G434" s="0" t="n">
        <f aca="false">ROW()-3</f>
        <v>431</v>
      </c>
      <c r="H434" s="5" t="n">
        <f aca="true">IF(G434&gt;(MovingPeriod+MovingShift),AVERAGE(INDIRECT("E"&amp;(ROW()-MovingPeriod-MovingShift)&amp;":"&amp;"E"&amp;ROW()-MovingShift)),"")</f>
        <v>1.30885307692308</v>
      </c>
      <c r="I434" s="0" t="str">
        <f aca="false">IF(AND(B434&gt;H434,E434&lt;H434),-1,IF(AND(B434&lt;H434,E434&gt;H434),1,""))</f>
        <v/>
      </c>
      <c r="J434" s="0" t="n">
        <f aca="false">IF(AND(I434=-1,J433=""),-1,IF(AND(I434=1,J433=""),1,IF(OR(AND(I434="",J433=1),AND(I434="",J433=-1),I434=J433),J433,"")))</f>
        <v>-1</v>
      </c>
      <c r="K434" s="0" t="str">
        <f aca="false">IF(AND(J433=1,J432=""),INDEX(DealTypes,1),IF(AND(J433=-1,J432=""),INDEX(DealTypes,2),IF(OR(AND(J433="",J432=1),AND(J433="",J432=-1)),INDEX(DealTypes,3),"")))</f>
        <v/>
      </c>
      <c r="L434" s="5" t="n">
        <f aca="false">IF(K434=INDEX(DealTypes,1),B434+Spread,IF(K434=INDEX(DealTypes,2),B434,IF(OR(K434=INDEX(DealTypes,3),N(L433)=0),"",L433)))</f>
        <v>1.307</v>
      </c>
      <c r="M434" s="6" t="str">
        <f aca="false">IF(N434&lt;&gt;"",IF(COUNTIF(N$3:N434,N434)=1,MAX(M$4:M433)+1,""),"")</f>
        <v/>
      </c>
      <c r="N434" s="7" t="str">
        <f aca="false">IF(K434=INDEX(DealTypes,3),IF(I433=-1,ROUND((B434-L433)/Point,0),ROUND((L433-B434)/Point,0)),"")</f>
        <v/>
      </c>
      <c r="O434" s="6" t="str">
        <f aca="false">(IF(AND(N(N434)&gt;0,I433=-1),1,IF(AND(N(N434)&lt;0,I433=-1),-1,IF(AND(N(N434)&gt;0,I433=1),2,IF(AND(N(N434)&lt;0,I433=1),-2,"")))))</f>
        <v/>
      </c>
      <c r="P434" s="0" t="str">
        <f aca="false">IF(N434&lt;&gt;"",ABS(N434),"")</f>
        <v/>
      </c>
    </row>
    <row r="435" customFormat="false" ht="12.8" hidden="false" customHeight="false" outlineLevel="0" collapsed="false">
      <c r="A435" s="4" t="n">
        <v>43818.75</v>
      </c>
      <c r="B435" s="5" t="n">
        <v>1.30259</v>
      </c>
      <c r="C435" s="5" t="n">
        <v>1.30388</v>
      </c>
      <c r="D435" s="5" t="n">
        <v>1.29896</v>
      </c>
      <c r="E435" s="5" t="n">
        <v>1.30329</v>
      </c>
      <c r="F435" s="0" t="n">
        <v>5007</v>
      </c>
      <c r="G435" s="0" t="n">
        <f aca="false">ROW()-3</f>
        <v>432</v>
      </c>
      <c r="H435" s="5" t="n">
        <f aca="true">IF(G435&gt;(MovingPeriod+MovingShift),AVERAGE(INDIRECT("E"&amp;(ROW()-MovingPeriod-MovingShift)&amp;":"&amp;"E"&amp;ROW()-MovingShift)),"")</f>
        <v>1.30906307692308</v>
      </c>
      <c r="I435" s="0" t="str">
        <f aca="false">IF(AND(B435&gt;H435,E435&lt;H435),-1,IF(AND(B435&lt;H435,E435&gt;H435),1,""))</f>
        <v/>
      </c>
      <c r="J435" s="0" t="n">
        <f aca="false">IF(AND(I435=-1,J434=""),-1,IF(AND(I435=1,J434=""),1,IF(OR(AND(I435="",J434=1),AND(I435="",J434=-1),I435=J434),J434,"")))</f>
        <v>-1</v>
      </c>
      <c r="K435" s="0" t="str">
        <f aca="false">IF(AND(J434=1,J433=""),INDEX(DealTypes,1),IF(AND(J434=-1,J433=""),INDEX(DealTypes,2),IF(OR(AND(J434="",J433=1),AND(J434="",J433=-1)),INDEX(DealTypes,3),"")))</f>
        <v/>
      </c>
      <c r="L435" s="5" t="n">
        <f aca="false">IF(K435=INDEX(DealTypes,1),B435+Spread,IF(K435=INDEX(DealTypes,2),B435,IF(OR(K435=INDEX(DealTypes,3),N(L434)=0),"",L434)))</f>
        <v>1.307</v>
      </c>
      <c r="M435" s="6" t="str">
        <f aca="false">IF(N435&lt;&gt;"",IF(COUNTIF(N$3:N435,N435)=1,MAX(M$4:M434)+1,""),"")</f>
        <v/>
      </c>
      <c r="N435" s="7" t="str">
        <f aca="false">IF(K435=INDEX(DealTypes,3),IF(I434=-1,ROUND((B435-L434)/Point,0),ROUND((L434-B435)/Point,0)),"")</f>
        <v/>
      </c>
      <c r="O435" s="6" t="str">
        <f aca="false">(IF(AND(N(N435)&gt;0,I434=-1),1,IF(AND(N(N435)&lt;0,I434=-1),-1,IF(AND(N(N435)&gt;0,I434=1),2,IF(AND(N(N435)&lt;0,I434=1),-2,"")))))</f>
        <v/>
      </c>
      <c r="P435" s="0" t="str">
        <f aca="false">IF(N435&lt;&gt;"",ABS(N435),"")</f>
        <v/>
      </c>
    </row>
    <row r="436" customFormat="false" ht="12.8" hidden="false" customHeight="false" outlineLevel="0" collapsed="false">
      <c r="A436" s="4" t="n">
        <v>43818.7916666667</v>
      </c>
      <c r="B436" s="5" t="n">
        <v>1.30329</v>
      </c>
      <c r="C436" s="5" t="n">
        <v>1.30417</v>
      </c>
      <c r="D436" s="5" t="n">
        <v>1.30247</v>
      </c>
      <c r="E436" s="5" t="n">
        <v>1.3038</v>
      </c>
      <c r="F436" s="0" t="n">
        <v>3583</v>
      </c>
      <c r="G436" s="0" t="n">
        <f aca="false">ROW()-3</f>
        <v>433</v>
      </c>
      <c r="H436" s="5" t="n">
        <f aca="true">IF(G436&gt;(MovingPeriod+MovingShift),AVERAGE(INDIRECT("E"&amp;(ROW()-MovingPeriod-MovingShift)&amp;":"&amp;"E"&amp;ROW()-MovingShift)),"")</f>
        <v>1.30899307692308</v>
      </c>
      <c r="I436" s="0" t="str">
        <f aca="false">IF(AND(B436&gt;H436,E436&lt;H436),-1,IF(AND(B436&lt;H436,E436&gt;H436),1,""))</f>
        <v/>
      </c>
      <c r="J436" s="0" t="n">
        <f aca="false">IF(AND(I436=-1,J435=""),-1,IF(AND(I436=1,J435=""),1,IF(OR(AND(I436="",J435=1),AND(I436="",J435=-1),I436=J435),J435,"")))</f>
        <v>-1</v>
      </c>
      <c r="K436" s="0" t="str">
        <f aca="false">IF(AND(J435=1,J434=""),INDEX(DealTypes,1),IF(AND(J435=-1,J434=""),INDEX(DealTypes,2),IF(OR(AND(J435="",J434=1),AND(J435="",J434=-1)),INDEX(DealTypes,3),"")))</f>
        <v/>
      </c>
      <c r="L436" s="5" t="n">
        <f aca="false">IF(K436=INDEX(DealTypes,1),B436+Spread,IF(K436=INDEX(DealTypes,2),B436,IF(OR(K436=INDEX(DealTypes,3),N(L435)=0),"",L435)))</f>
        <v>1.307</v>
      </c>
      <c r="M436" s="6" t="str">
        <f aca="false">IF(N436&lt;&gt;"",IF(COUNTIF(N$3:N436,N436)=1,MAX(M$4:M435)+1,""),"")</f>
        <v/>
      </c>
      <c r="N436" s="7" t="str">
        <f aca="false">IF(K436=INDEX(DealTypes,3),IF(I435=-1,ROUND((B436-L435)/Point,0),ROUND((L435-B436)/Point,0)),"")</f>
        <v/>
      </c>
      <c r="O436" s="6" t="str">
        <f aca="false">(IF(AND(N(N436)&gt;0,I435=-1),1,IF(AND(N(N436)&lt;0,I435=-1),-1,IF(AND(N(N436)&gt;0,I435=1),2,IF(AND(N(N436)&lt;0,I435=1),-2,"")))))</f>
        <v/>
      </c>
      <c r="P436" s="0" t="str">
        <f aca="false">IF(N436&lt;&gt;"",ABS(N436),"")</f>
        <v/>
      </c>
    </row>
    <row r="437" customFormat="false" ht="12.8" hidden="false" customHeight="false" outlineLevel="0" collapsed="false">
      <c r="A437" s="4" t="n">
        <v>43818.8333333333</v>
      </c>
      <c r="B437" s="5" t="n">
        <v>1.30384</v>
      </c>
      <c r="C437" s="5" t="n">
        <v>1.30398</v>
      </c>
      <c r="D437" s="5" t="n">
        <v>1.30174</v>
      </c>
      <c r="E437" s="5" t="n">
        <v>1.30225</v>
      </c>
      <c r="F437" s="0" t="n">
        <v>2215</v>
      </c>
      <c r="G437" s="0" t="n">
        <f aca="false">ROW()-3</f>
        <v>434</v>
      </c>
      <c r="H437" s="5" t="n">
        <f aca="true">IF(G437&gt;(MovingPeriod+MovingShift),AVERAGE(INDIRECT("E"&amp;(ROW()-MovingPeriod-MovingShift)&amp;":"&amp;"E"&amp;ROW()-MovingShift)),"")</f>
        <v>1.30895076923077</v>
      </c>
      <c r="I437" s="0" t="str">
        <f aca="false">IF(AND(B437&gt;H437,E437&lt;H437),-1,IF(AND(B437&lt;H437,E437&gt;H437),1,""))</f>
        <v/>
      </c>
      <c r="J437" s="0" t="n">
        <f aca="false">IF(AND(I437=-1,J436=""),-1,IF(AND(I437=1,J436=""),1,IF(OR(AND(I437="",J436=1),AND(I437="",J436=-1),I437=J436),J436,"")))</f>
        <v>-1</v>
      </c>
      <c r="K437" s="0" t="str">
        <f aca="false">IF(AND(J436=1,J435=""),INDEX(DealTypes,1),IF(AND(J436=-1,J435=""),INDEX(DealTypes,2),IF(OR(AND(J436="",J435=1),AND(J436="",J435=-1)),INDEX(DealTypes,3),"")))</f>
        <v/>
      </c>
      <c r="L437" s="5" t="n">
        <f aca="false">IF(K437=INDEX(DealTypes,1),B437+Spread,IF(K437=INDEX(DealTypes,2),B437,IF(OR(K437=INDEX(DealTypes,3),N(L436)=0),"",L436)))</f>
        <v>1.307</v>
      </c>
      <c r="M437" s="6" t="str">
        <f aca="false">IF(N437&lt;&gt;"",IF(COUNTIF(N$3:N437,N437)=1,MAX(M$4:M436)+1,""),"")</f>
        <v/>
      </c>
      <c r="N437" s="7" t="str">
        <f aca="false">IF(K437=INDEX(DealTypes,3),IF(I436=-1,ROUND((B437-L436)/Point,0),ROUND((L436-B437)/Point,0)),"")</f>
        <v/>
      </c>
      <c r="O437" s="6" t="str">
        <f aca="false">(IF(AND(N(N437)&gt;0,I436=-1),1,IF(AND(N(N437)&lt;0,I436=-1),-1,IF(AND(N(N437)&gt;0,I436=1),2,IF(AND(N(N437)&lt;0,I436=1),-2,"")))))</f>
        <v/>
      </c>
      <c r="P437" s="0" t="str">
        <f aca="false">IF(N437&lt;&gt;"",ABS(N437),"")</f>
        <v/>
      </c>
    </row>
    <row r="438" customFormat="false" ht="12.8" hidden="false" customHeight="false" outlineLevel="0" collapsed="false">
      <c r="A438" s="4" t="n">
        <v>43818.875</v>
      </c>
      <c r="B438" s="5" t="n">
        <v>1.30226</v>
      </c>
      <c r="C438" s="5" t="n">
        <v>1.30243</v>
      </c>
      <c r="D438" s="5" t="n">
        <v>1.30056</v>
      </c>
      <c r="E438" s="5" t="n">
        <v>1.30118</v>
      </c>
      <c r="F438" s="0" t="n">
        <v>2377</v>
      </c>
      <c r="G438" s="0" t="n">
        <f aca="false">ROW()-3</f>
        <v>435</v>
      </c>
      <c r="H438" s="5" t="n">
        <f aca="true">IF(G438&gt;(MovingPeriod+MovingShift),AVERAGE(INDIRECT("E"&amp;(ROW()-MovingPeriod-MovingShift)&amp;":"&amp;"E"&amp;ROW()-MovingShift)),"")</f>
        <v>1.30876923076923</v>
      </c>
      <c r="I438" s="0" t="str">
        <f aca="false">IF(AND(B438&gt;H438,E438&lt;H438),-1,IF(AND(B438&lt;H438,E438&gt;H438),1,""))</f>
        <v/>
      </c>
      <c r="J438" s="0" t="n">
        <f aca="false">IF(AND(I438=-1,J437=""),-1,IF(AND(I438=1,J437=""),1,IF(OR(AND(I438="",J437=1),AND(I438="",J437=-1),I438=J437),J437,"")))</f>
        <v>-1</v>
      </c>
      <c r="K438" s="0" t="str">
        <f aca="false">IF(AND(J437=1,J436=""),INDEX(DealTypes,1),IF(AND(J437=-1,J436=""),INDEX(DealTypes,2),IF(OR(AND(J437="",J436=1),AND(J437="",J436=-1)),INDEX(DealTypes,3),"")))</f>
        <v/>
      </c>
      <c r="L438" s="5" t="n">
        <f aca="false">IF(K438=INDEX(DealTypes,1),B438+Spread,IF(K438=INDEX(DealTypes,2),B438,IF(OR(K438=INDEX(DealTypes,3),N(L437)=0),"",L437)))</f>
        <v>1.307</v>
      </c>
      <c r="M438" s="6" t="str">
        <f aca="false">IF(N438&lt;&gt;"",IF(COUNTIF(N$3:N438,N438)=1,MAX(M$4:M437)+1,""),"")</f>
        <v/>
      </c>
      <c r="N438" s="7" t="str">
        <f aca="false">IF(K438=INDEX(DealTypes,3),IF(I437=-1,ROUND((B438-L437)/Point,0),ROUND((L437-B438)/Point,0)),"")</f>
        <v/>
      </c>
      <c r="O438" s="6" t="str">
        <f aca="false">(IF(AND(N(N438)&gt;0,I437=-1),1,IF(AND(N(N438)&lt;0,I437=-1),-1,IF(AND(N(N438)&gt;0,I437=1),2,IF(AND(N(N438)&lt;0,I437=1),-2,"")))))</f>
        <v/>
      </c>
      <c r="P438" s="0" t="str">
        <f aca="false">IF(N438&lt;&gt;"",ABS(N438),"")</f>
        <v/>
      </c>
    </row>
    <row r="439" customFormat="false" ht="12.8" hidden="false" customHeight="false" outlineLevel="0" collapsed="false">
      <c r="A439" s="4" t="n">
        <v>43818.9166666667</v>
      </c>
      <c r="B439" s="5" t="n">
        <v>1.30118</v>
      </c>
      <c r="C439" s="5" t="n">
        <v>1.30231</v>
      </c>
      <c r="D439" s="5" t="n">
        <v>1.30115</v>
      </c>
      <c r="E439" s="5" t="n">
        <v>1.30122</v>
      </c>
      <c r="F439" s="0" t="n">
        <v>2418</v>
      </c>
      <c r="G439" s="0" t="n">
        <f aca="false">ROW()-3</f>
        <v>436</v>
      </c>
      <c r="H439" s="5" t="n">
        <f aca="true">IF(G439&gt;(MovingPeriod+MovingShift),AVERAGE(INDIRECT("E"&amp;(ROW()-MovingPeriod-MovingShift)&amp;":"&amp;"E"&amp;ROW()-MovingShift)),"")</f>
        <v>1.30840538461538</v>
      </c>
      <c r="I439" s="0" t="str">
        <f aca="false">IF(AND(B439&gt;H439,E439&lt;H439),-1,IF(AND(B439&lt;H439,E439&gt;H439),1,""))</f>
        <v/>
      </c>
      <c r="J439" s="0" t="n">
        <f aca="false">IF(AND(I439=-1,J438=""),-1,IF(AND(I439=1,J438=""),1,IF(OR(AND(I439="",J438=1),AND(I439="",J438=-1),I439=J438),J438,"")))</f>
        <v>-1</v>
      </c>
      <c r="K439" s="0" t="str">
        <f aca="false">IF(AND(J438=1,J437=""),INDEX(DealTypes,1),IF(AND(J438=-1,J437=""),INDEX(DealTypes,2),IF(OR(AND(J438="",J437=1),AND(J438="",J437=-1)),INDEX(DealTypes,3),"")))</f>
        <v/>
      </c>
      <c r="L439" s="5" t="n">
        <f aca="false">IF(K439=INDEX(DealTypes,1),B439+Spread,IF(K439=INDEX(DealTypes,2),B439,IF(OR(K439=INDEX(DealTypes,3),N(L438)=0),"",L438)))</f>
        <v>1.307</v>
      </c>
      <c r="M439" s="6" t="str">
        <f aca="false">IF(N439&lt;&gt;"",IF(COUNTIF(N$3:N439,N439)=1,MAX(M$4:M438)+1,""),"")</f>
        <v/>
      </c>
      <c r="N439" s="7" t="str">
        <f aca="false">IF(K439=INDEX(DealTypes,3),IF(I438=-1,ROUND((B439-L438)/Point,0),ROUND((L438-B439)/Point,0)),"")</f>
        <v/>
      </c>
      <c r="O439" s="6" t="str">
        <f aca="false">(IF(AND(N(N439)&gt;0,I438=-1),1,IF(AND(N(N439)&lt;0,I438=-1),-1,IF(AND(N(N439)&gt;0,I438=1),2,IF(AND(N(N439)&lt;0,I438=1),-2,"")))))</f>
        <v/>
      </c>
      <c r="P439" s="0" t="str">
        <f aca="false">IF(N439&lt;&gt;"",ABS(N439),"")</f>
        <v/>
      </c>
    </row>
    <row r="440" customFormat="false" ht="12.8" hidden="false" customHeight="false" outlineLevel="0" collapsed="false">
      <c r="A440" s="4" t="n">
        <v>43818.9583333333</v>
      </c>
      <c r="B440" s="5" t="n">
        <v>1.30123</v>
      </c>
      <c r="C440" s="5" t="n">
        <v>1.30152</v>
      </c>
      <c r="D440" s="5" t="n">
        <v>1.29962</v>
      </c>
      <c r="E440" s="5" t="n">
        <v>1.3009</v>
      </c>
      <c r="F440" s="0" t="n">
        <v>1185</v>
      </c>
      <c r="G440" s="0" t="n">
        <f aca="false">ROW()-3</f>
        <v>437</v>
      </c>
      <c r="H440" s="5" t="n">
        <f aca="true">IF(G440&gt;(MovingPeriod+MovingShift),AVERAGE(INDIRECT("E"&amp;(ROW()-MovingPeriod-MovingShift)&amp;":"&amp;"E"&amp;ROW()-MovingShift)),"")</f>
        <v>1.30798615384615</v>
      </c>
      <c r="I440" s="0" t="str">
        <f aca="false">IF(AND(B440&gt;H440,E440&lt;H440),-1,IF(AND(B440&lt;H440,E440&gt;H440),1,""))</f>
        <v/>
      </c>
      <c r="J440" s="0" t="n">
        <f aca="false">IF(AND(I440=-1,J439=""),-1,IF(AND(I440=1,J439=""),1,IF(OR(AND(I440="",J439=1),AND(I440="",J439=-1),I440=J439),J439,"")))</f>
        <v>-1</v>
      </c>
      <c r="K440" s="0" t="str">
        <f aca="false">IF(AND(J439=1,J438=""),INDEX(DealTypes,1),IF(AND(J439=-1,J438=""),INDEX(DealTypes,2),IF(OR(AND(J439="",J438=1),AND(J439="",J438=-1)),INDEX(DealTypes,3),"")))</f>
        <v/>
      </c>
      <c r="L440" s="5" t="n">
        <f aca="false">IF(K440=INDEX(DealTypes,1),B440+Spread,IF(K440=INDEX(DealTypes,2),B440,IF(OR(K440=INDEX(DealTypes,3),N(L439)=0),"",L439)))</f>
        <v>1.307</v>
      </c>
      <c r="M440" s="6" t="str">
        <f aca="false">IF(N440&lt;&gt;"",IF(COUNTIF(N$3:N440,N440)=1,MAX(M$4:M439)+1,""),"")</f>
        <v/>
      </c>
      <c r="N440" s="7" t="str">
        <f aca="false">IF(K440=INDEX(DealTypes,3),IF(I439=-1,ROUND((B440-L439)/Point,0),ROUND((L439-B440)/Point,0)),"")</f>
        <v/>
      </c>
      <c r="O440" s="6" t="str">
        <f aca="false">(IF(AND(N(N440)&gt;0,I439=-1),1,IF(AND(N(N440)&lt;0,I439=-1),-1,IF(AND(N(N440)&gt;0,I439=1),2,IF(AND(N(N440)&lt;0,I439=1),-2,"")))))</f>
        <v/>
      </c>
      <c r="P440" s="0" t="str">
        <f aca="false">IF(N440&lt;&gt;"",ABS(N440),"")</f>
        <v/>
      </c>
    </row>
    <row r="441" customFormat="false" ht="12.8" hidden="false" customHeight="false" outlineLevel="0" collapsed="false">
      <c r="A441" s="4" t="n">
        <v>43819</v>
      </c>
      <c r="B441" s="5" t="n">
        <v>1.30091</v>
      </c>
      <c r="C441" s="5" t="n">
        <v>1.30111</v>
      </c>
      <c r="D441" s="5" t="n">
        <v>1.30046</v>
      </c>
      <c r="E441" s="5" t="n">
        <v>1.30063</v>
      </c>
      <c r="F441" s="0" t="n">
        <v>684</v>
      </c>
      <c r="G441" s="0" t="n">
        <f aca="false">ROW()-3</f>
        <v>438</v>
      </c>
      <c r="H441" s="5" t="n">
        <f aca="true">IF(G441&gt;(MovingPeriod+MovingShift),AVERAGE(INDIRECT("E"&amp;(ROW()-MovingPeriod-MovingShift)&amp;":"&amp;"E"&amp;ROW()-MovingShift)),"")</f>
        <v>1.30757846153846</v>
      </c>
      <c r="I441" s="0" t="str">
        <f aca="false">IF(AND(B441&gt;H441,E441&lt;H441),-1,IF(AND(B441&lt;H441,E441&gt;H441),1,""))</f>
        <v/>
      </c>
      <c r="J441" s="0" t="n">
        <f aca="false">IF(AND(I441=-1,J440=""),-1,IF(AND(I441=1,J440=""),1,IF(OR(AND(I441="",J440=1),AND(I441="",J440=-1),I441=J440),J440,"")))</f>
        <v>-1</v>
      </c>
      <c r="K441" s="0" t="str">
        <f aca="false">IF(AND(J440=1,J439=""),INDEX(DealTypes,1),IF(AND(J440=-1,J439=""),INDEX(DealTypes,2),IF(OR(AND(J440="",J439=1),AND(J440="",J439=-1)),INDEX(DealTypes,3),"")))</f>
        <v/>
      </c>
      <c r="L441" s="5" t="n">
        <f aca="false">IF(K441=INDEX(DealTypes,1),B441+Spread,IF(K441=INDEX(DealTypes,2),B441,IF(OR(K441=INDEX(DealTypes,3),N(L440)=0),"",L440)))</f>
        <v>1.307</v>
      </c>
      <c r="M441" s="6" t="str">
        <f aca="false">IF(N441&lt;&gt;"",IF(COUNTIF(N$3:N441,N441)=1,MAX(M$4:M440)+1,""),"")</f>
        <v/>
      </c>
      <c r="N441" s="7" t="str">
        <f aca="false">IF(K441=INDEX(DealTypes,3),IF(I440=-1,ROUND((B441-L440)/Point,0),ROUND((L440-B441)/Point,0)),"")</f>
        <v/>
      </c>
      <c r="O441" s="6" t="str">
        <f aca="false">(IF(AND(N(N441)&gt;0,I440=-1),1,IF(AND(N(N441)&lt;0,I440=-1),-1,IF(AND(N(N441)&gt;0,I440=1),2,IF(AND(N(N441)&lt;0,I440=1),-2,"")))))</f>
        <v/>
      </c>
      <c r="P441" s="0" t="str">
        <f aca="false">IF(N441&lt;&gt;"",ABS(N441),"")</f>
        <v/>
      </c>
    </row>
    <row r="442" customFormat="false" ht="12.8" hidden="false" customHeight="false" outlineLevel="0" collapsed="false">
      <c r="A442" s="4" t="n">
        <v>43819.0416666667</v>
      </c>
      <c r="B442" s="5" t="n">
        <v>1.30063</v>
      </c>
      <c r="C442" s="5" t="n">
        <v>1.3018</v>
      </c>
      <c r="D442" s="5" t="n">
        <v>1.30052</v>
      </c>
      <c r="E442" s="5" t="n">
        <v>1.30169</v>
      </c>
      <c r="F442" s="0" t="n">
        <v>937</v>
      </c>
      <c r="G442" s="0" t="n">
        <f aca="false">ROW()-3</f>
        <v>439</v>
      </c>
      <c r="H442" s="5" t="n">
        <f aca="true">IF(G442&gt;(MovingPeriod+MovingShift),AVERAGE(INDIRECT("E"&amp;(ROW()-MovingPeriod-MovingShift)&amp;":"&amp;"E"&amp;ROW()-MovingShift)),"")</f>
        <v>1.30725307692308</v>
      </c>
      <c r="I442" s="0" t="str">
        <f aca="false">IF(AND(B442&gt;H442,E442&lt;H442),-1,IF(AND(B442&lt;H442,E442&gt;H442),1,""))</f>
        <v/>
      </c>
      <c r="J442" s="0" t="n">
        <f aca="false">IF(AND(I442=-1,J441=""),-1,IF(AND(I442=1,J441=""),1,IF(OR(AND(I442="",J441=1),AND(I442="",J441=-1),I442=J441),J441,"")))</f>
        <v>-1</v>
      </c>
      <c r="K442" s="0" t="str">
        <f aca="false">IF(AND(J441=1,J440=""),INDEX(DealTypes,1),IF(AND(J441=-1,J440=""),INDEX(DealTypes,2),IF(OR(AND(J441="",J440=1),AND(J441="",J440=-1)),INDEX(DealTypes,3),"")))</f>
        <v/>
      </c>
      <c r="L442" s="5" t="n">
        <f aca="false">IF(K442=INDEX(DealTypes,1),B442+Spread,IF(K442=INDEX(DealTypes,2),B442,IF(OR(K442=INDEX(DealTypes,3),N(L441)=0),"",L441)))</f>
        <v>1.307</v>
      </c>
      <c r="M442" s="6" t="str">
        <f aca="false">IF(N442&lt;&gt;"",IF(COUNTIF(N$3:N442,N442)=1,MAX(M$4:M441)+1,""),"")</f>
        <v/>
      </c>
      <c r="N442" s="7" t="str">
        <f aca="false">IF(K442=INDEX(DealTypes,3),IF(I441=-1,ROUND((B442-L441)/Point,0),ROUND((L441-B442)/Point,0)),"")</f>
        <v/>
      </c>
      <c r="O442" s="6" t="str">
        <f aca="false">(IF(AND(N(N442)&gt;0,I441=-1),1,IF(AND(N(N442)&lt;0,I441=-1),-1,IF(AND(N(N442)&gt;0,I441=1),2,IF(AND(N(N442)&lt;0,I441=1),-2,"")))))</f>
        <v/>
      </c>
      <c r="P442" s="0" t="str">
        <f aca="false">IF(N442&lt;&gt;"",ABS(N442),"")</f>
        <v/>
      </c>
    </row>
    <row r="443" customFormat="false" ht="12.8" hidden="false" customHeight="false" outlineLevel="0" collapsed="false">
      <c r="A443" s="4" t="n">
        <v>43819.0833333333</v>
      </c>
      <c r="B443" s="5" t="n">
        <v>1.30169</v>
      </c>
      <c r="C443" s="5" t="n">
        <v>1.30181</v>
      </c>
      <c r="D443" s="5" t="n">
        <v>1.30068</v>
      </c>
      <c r="E443" s="5" t="n">
        <v>1.30091</v>
      </c>
      <c r="F443" s="0" t="n">
        <v>991</v>
      </c>
      <c r="G443" s="0" t="n">
        <f aca="false">ROW()-3</f>
        <v>440</v>
      </c>
      <c r="H443" s="5" t="n">
        <f aca="true">IF(G443&gt;(MovingPeriod+MovingShift),AVERAGE(INDIRECT("E"&amp;(ROW()-MovingPeriod-MovingShift)&amp;":"&amp;"E"&amp;ROW()-MovingShift)),"")</f>
        <v>1.30678384615385</v>
      </c>
      <c r="I443" s="0" t="str">
        <f aca="false">IF(AND(B443&gt;H443,E443&lt;H443),-1,IF(AND(B443&lt;H443,E443&gt;H443),1,""))</f>
        <v/>
      </c>
      <c r="J443" s="0" t="n">
        <f aca="false">IF(AND(I443=-1,J442=""),-1,IF(AND(I443=1,J442=""),1,IF(OR(AND(I443="",J442=1),AND(I443="",J442=-1),I443=J442),J442,"")))</f>
        <v>-1</v>
      </c>
      <c r="K443" s="0" t="str">
        <f aca="false">IF(AND(J442=1,J441=""),INDEX(DealTypes,1),IF(AND(J442=-1,J441=""),INDEX(DealTypes,2),IF(OR(AND(J442="",J441=1),AND(J442="",J441=-1)),INDEX(DealTypes,3),"")))</f>
        <v/>
      </c>
      <c r="L443" s="5" t="n">
        <f aca="false">IF(K443=INDEX(DealTypes,1),B443+Spread,IF(K443=INDEX(DealTypes,2),B443,IF(OR(K443=INDEX(DealTypes,3),N(L442)=0),"",L442)))</f>
        <v>1.307</v>
      </c>
      <c r="M443" s="6" t="str">
        <f aca="false">IF(N443&lt;&gt;"",IF(COUNTIF(N$3:N443,N443)=1,MAX(M$4:M442)+1,""),"")</f>
        <v/>
      </c>
      <c r="N443" s="7" t="str">
        <f aca="false">IF(K443=INDEX(DealTypes,3),IF(I442=-1,ROUND((B443-L442)/Point,0),ROUND((L442-B443)/Point,0)),"")</f>
        <v/>
      </c>
      <c r="O443" s="6" t="str">
        <f aca="false">(IF(AND(N(N443)&gt;0,I442=-1),1,IF(AND(N(N443)&lt;0,I442=-1),-1,IF(AND(N(N443)&gt;0,I442=1),2,IF(AND(N(N443)&lt;0,I442=1),-2,"")))))</f>
        <v/>
      </c>
      <c r="P443" s="0" t="str">
        <f aca="false">IF(N443&lt;&gt;"",ABS(N443),"")</f>
        <v/>
      </c>
    </row>
    <row r="444" customFormat="false" ht="12.8" hidden="false" customHeight="false" outlineLevel="0" collapsed="false">
      <c r="A444" s="4" t="n">
        <v>43819.125</v>
      </c>
      <c r="B444" s="5" t="n">
        <v>1.30091</v>
      </c>
      <c r="C444" s="5" t="n">
        <v>1.30204</v>
      </c>
      <c r="D444" s="5" t="n">
        <v>1.30088</v>
      </c>
      <c r="E444" s="5" t="n">
        <v>1.30193</v>
      </c>
      <c r="F444" s="0" t="n">
        <v>1292</v>
      </c>
      <c r="G444" s="0" t="n">
        <f aca="false">ROW()-3</f>
        <v>441</v>
      </c>
      <c r="H444" s="5" t="n">
        <f aca="true">IF(G444&gt;(MovingPeriod+MovingShift),AVERAGE(INDIRECT("E"&amp;(ROW()-MovingPeriod-MovingShift)&amp;":"&amp;"E"&amp;ROW()-MovingShift)),"")</f>
        <v>1.30614692307692</v>
      </c>
      <c r="I444" s="0" t="str">
        <f aca="false">IF(AND(B444&gt;H444,E444&lt;H444),-1,IF(AND(B444&lt;H444,E444&gt;H444),1,""))</f>
        <v/>
      </c>
      <c r="J444" s="0" t="n">
        <f aca="false">IF(AND(I444=-1,J443=""),-1,IF(AND(I444=1,J443=""),1,IF(OR(AND(I444="",J443=1),AND(I444="",J443=-1),I444=J443),J443,"")))</f>
        <v>-1</v>
      </c>
      <c r="K444" s="0" t="str">
        <f aca="false">IF(AND(J443=1,J442=""),INDEX(DealTypes,1),IF(AND(J443=-1,J442=""),INDEX(DealTypes,2),IF(OR(AND(J443="",J442=1),AND(J443="",J442=-1)),INDEX(DealTypes,3),"")))</f>
        <v/>
      </c>
      <c r="L444" s="5" t="n">
        <f aca="false">IF(K444=INDEX(DealTypes,1),B444+Spread,IF(K444=INDEX(DealTypes,2),B444,IF(OR(K444=INDEX(DealTypes,3),N(L443)=0),"",L443)))</f>
        <v>1.307</v>
      </c>
      <c r="M444" s="6" t="str">
        <f aca="false">IF(N444&lt;&gt;"",IF(COUNTIF(N$3:N444,N444)=1,MAX(M$4:M443)+1,""),"")</f>
        <v/>
      </c>
      <c r="N444" s="7" t="str">
        <f aca="false">IF(K444=INDEX(DealTypes,3),IF(I443=-1,ROUND((B444-L443)/Point,0),ROUND((L443-B444)/Point,0)),"")</f>
        <v/>
      </c>
      <c r="O444" s="6" t="str">
        <f aca="false">(IF(AND(N(N444)&gt;0,I443=-1),1,IF(AND(N(N444)&lt;0,I443=-1),-1,IF(AND(N(N444)&gt;0,I443=1),2,IF(AND(N(N444)&lt;0,I443=1),-2,"")))))</f>
        <v/>
      </c>
      <c r="P444" s="0" t="str">
        <f aca="false">IF(N444&lt;&gt;"",ABS(N444),"")</f>
        <v/>
      </c>
    </row>
    <row r="445" customFormat="false" ht="12.8" hidden="false" customHeight="false" outlineLevel="0" collapsed="false">
      <c r="A445" s="4" t="n">
        <v>43819.1666666667</v>
      </c>
      <c r="B445" s="5" t="n">
        <v>1.30193</v>
      </c>
      <c r="C445" s="5" t="n">
        <v>1.30211</v>
      </c>
      <c r="D445" s="5" t="n">
        <v>1.30165</v>
      </c>
      <c r="E445" s="5" t="n">
        <v>1.3019</v>
      </c>
      <c r="F445" s="0" t="n">
        <v>702</v>
      </c>
      <c r="G445" s="0" t="n">
        <f aca="false">ROW()-3</f>
        <v>442</v>
      </c>
      <c r="H445" s="5" t="n">
        <f aca="true">IF(G445&gt;(MovingPeriod+MovingShift),AVERAGE(INDIRECT("E"&amp;(ROW()-MovingPeriod-MovingShift)&amp;":"&amp;"E"&amp;ROW()-MovingShift)),"")</f>
        <v>1.30537153846154</v>
      </c>
      <c r="I445" s="0" t="str">
        <f aca="false">IF(AND(B445&gt;H445,E445&lt;H445),-1,IF(AND(B445&lt;H445,E445&gt;H445),1,""))</f>
        <v/>
      </c>
      <c r="J445" s="0" t="n">
        <f aca="false">IF(AND(I445=-1,J444=""),-1,IF(AND(I445=1,J444=""),1,IF(OR(AND(I445="",J444=1),AND(I445="",J444=-1),I445=J444),J444,"")))</f>
        <v>-1</v>
      </c>
      <c r="K445" s="0" t="str">
        <f aca="false">IF(AND(J444=1,J443=""),INDEX(DealTypes,1),IF(AND(J444=-1,J443=""),INDEX(DealTypes,2),IF(OR(AND(J444="",J443=1),AND(J444="",J443=-1)),INDEX(DealTypes,3),"")))</f>
        <v/>
      </c>
      <c r="L445" s="5" t="n">
        <f aca="false">IF(K445=INDEX(DealTypes,1),B445+Spread,IF(K445=INDEX(DealTypes,2),B445,IF(OR(K445=INDEX(DealTypes,3),N(L444)=0),"",L444)))</f>
        <v>1.307</v>
      </c>
      <c r="M445" s="6" t="str">
        <f aca="false">IF(N445&lt;&gt;"",IF(COUNTIF(N$3:N445,N445)=1,MAX(M$4:M444)+1,""),"")</f>
        <v/>
      </c>
      <c r="N445" s="7" t="str">
        <f aca="false">IF(K445=INDEX(DealTypes,3),IF(I444=-1,ROUND((B445-L444)/Point,0),ROUND((L444-B445)/Point,0)),"")</f>
        <v/>
      </c>
      <c r="O445" s="6" t="str">
        <f aca="false">(IF(AND(N(N445)&gt;0,I444=-1),1,IF(AND(N(N445)&lt;0,I444=-1),-1,IF(AND(N(N445)&gt;0,I444=1),2,IF(AND(N(N445)&lt;0,I444=1),-2,"")))))</f>
        <v/>
      </c>
      <c r="P445" s="0" t="str">
        <f aca="false">IF(N445&lt;&gt;"",ABS(N445),"")</f>
        <v/>
      </c>
    </row>
    <row r="446" customFormat="false" ht="12.8" hidden="false" customHeight="false" outlineLevel="0" collapsed="false">
      <c r="A446" s="4" t="n">
        <v>43819.2083333333</v>
      </c>
      <c r="B446" s="5" t="n">
        <v>1.3019</v>
      </c>
      <c r="C446" s="5" t="n">
        <v>1.30226</v>
      </c>
      <c r="D446" s="5" t="n">
        <v>1.30179</v>
      </c>
      <c r="E446" s="5" t="n">
        <v>1.30218</v>
      </c>
      <c r="F446" s="0" t="n">
        <v>821</v>
      </c>
      <c r="G446" s="0" t="n">
        <f aca="false">ROW()-3</f>
        <v>443</v>
      </c>
      <c r="H446" s="5" t="n">
        <f aca="true">IF(G446&gt;(MovingPeriod+MovingShift),AVERAGE(INDIRECT("E"&amp;(ROW()-MovingPeriod-MovingShift)&amp;":"&amp;"E"&amp;ROW()-MovingShift)),"")</f>
        <v>1.30467153846154</v>
      </c>
      <c r="I446" s="0" t="str">
        <f aca="false">IF(AND(B446&gt;H446,E446&lt;H446),-1,IF(AND(B446&lt;H446,E446&gt;H446),1,""))</f>
        <v/>
      </c>
      <c r="J446" s="0" t="n">
        <f aca="false">IF(AND(I446=-1,J445=""),-1,IF(AND(I446=1,J445=""),1,IF(OR(AND(I446="",J445=1),AND(I446="",J445=-1),I446=J445),J445,"")))</f>
        <v>-1</v>
      </c>
      <c r="K446" s="0" t="str">
        <f aca="false">IF(AND(J445=1,J444=""),INDEX(DealTypes,1),IF(AND(J445=-1,J444=""),INDEX(DealTypes,2),IF(OR(AND(J445="",J444=1),AND(J445="",J444=-1)),INDEX(DealTypes,3),"")))</f>
        <v/>
      </c>
      <c r="L446" s="5" t="n">
        <f aca="false">IF(K446=INDEX(DealTypes,1),B446+Spread,IF(K446=INDEX(DealTypes,2),B446,IF(OR(K446=INDEX(DealTypes,3),N(L445)=0),"",L445)))</f>
        <v>1.307</v>
      </c>
      <c r="M446" s="6" t="str">
        <f aca="false">IF(N446&lt;&gt;"",IF(COUNTIF(N$3:N446,N446)=1,MAX(M$4:M445)+1,""),"")</f>
        <v/>
      </c>
      <c r="N446" s="7" t="str">
        <f aca="false">IF(K446=INDEX(DealTypes,3),IF(I445=-1,ROUND((B446-L445)/Point,0),ROUND((L445-B446)/Point,0)),"")</f>
        <v/>
      </c>
      <c r="O446" s="6" t="str">
        <f aca="false">(IF(AND(N(N446)&gt;0,I445=-1),1,IF(AND(N(N446)&lt;0,I445=-1),-1,IF(AND(N(N446)&gt;0,I445=1),2,IF(AND(N(N446)&lt;0,I445=1),-2,"")))))</f>
        <v/>
      </c>
      <c r="P446" s="0" t="str">
        <f aca="false">IF(N446&lt;&gt;"",ABS(N446),"")</f>
        <v/>
      </c>
    </row>
    <row r="447" customFormat="false" ht="12.8" hidden="false" customHeight="false" outlineLevel="0" collapsed="false">
      <c r="A447" s="4" t="n">
        <v>43819.25</v>
      </c>
      <c r="B447" s="5" t="n">
        <v>1.30218</v>
      </c>
      <c r="C447" s="5" t="n">
        <v>1.30285</v>
      </c>
      <c r="D447" s="5" t="n">
        <v>1.30178</v>
      </c>
      <c r="E447" s="5" t="n">
        <v>1.30205</v>
      </c>
      <c r="F447" s="0" t="n">
        <v>935</v>
      </c>
      <c r="G447" s="0" t="n">
        <f aca="false">ROW()-3</f>
        <v>444</v>
      </c>
      <c r="H447" s="5" t="n">
        <f aca="true">IF(G447&gt;(MovingPeriod+MovingShift),AVERAGE(INDIRECT("E"&amp;(ROW()-MovingPeriod-MovingShift)&amp;":"&amp;"E"&amp;ROW()-MovingShift)),"")</f>
        <v>1.30390692307692</v>
      </c>
      <c r="I447" s="0" t="str">
        <f aca="false">IF(AND(B447&gt;H447,E447&lt;H447),-1,IF(AND(B447&lt;H447,E447&gt;H447),1,""))</f>
        <v/>
      </c>
      <c r="J447" s="0" t="n">
        <f aca="false">IF(AND(I447=-1,J446=""),-1,IF(AND(I447=1,J446=""),1,IF(OR(AND(I447="",J446=1),AND(I447="",J446=-1),I447=J446),J446,"")))</f>
        <v>-1</v>
      </c>
      <c r="K447" s="0" t="str">
        <f aca="false">IF(AND(J446=1,J445=""),INDEX(DealTypes,1),IF(AND(J446=-1,J445=""),INDEX(DealTypes,2),IF(OR(AND(J446="",J445=1),AND(J446="",J445=-1)),INDEX(DealTypes,3),"")))</f>
        <v/>
      </c>
      <c r="L447" s="5" t="n">
        <f aca="false">IF(K447=INDEX(DealTypes,1),B447+Spread,IF(K447=INDEX(DealTypes,2),B447,IF(OR(K447=INDEX(DealTypes,3),N(L446)=0),"",L446)))</f>
        <v>1.307</v>
      </c>
      <c r="M447" s="6" t="str">
        <f aca="false">IF(N447&lt;&gt;"",IF(COUNTIF(N$3:N447,N447)=1,MAX(M$4:M446)+1,""),"")</f>
        <v/>
      </c>
      <c r="N447" s="7" t="str">
        <f aca="false">IF(K447=INDEX(DealTypes,3),IF(I446=-1,ROUND((B447-L446)/Point,0),ROUND((L446-B447)/Point,0)),"")</f>
        <v/>
      </c>
      <c r="O447" s="6" t="str">
        <f aca="false">(IF(AND(N(N447)&gt;0,I446=-1),1,IF(AND(N(N447)&lt;0,I446=-1),-1,IF(AND(N(N447)&gt;0,I446=1),2,IF(AND(N(N447)&lt;0,I446=1),-2,"")))))</f>
        <v/>
      </c>
      <c r="P447" s="0" t="str">
        <f aca="false">IF(N447&lt;&gt;"",ABS(N447),"")</f>
        <v/>
      </c>
    </row>
    <row r="448" customFormat="false" ht="12.8" hidden="false" customHeight="false" outlineLevel="0" collapsed="false">
      <c r="A448" s="4" t="n">
        <v>43819.2916666667</v>
      </c>
      <c r="B448" s="5" t="n">
        <v>1.30205</v>
      </c>
      <c r="C448" s="5" t="n">
        <v>1.30241</v>
      </c>
      <c r="D448" s="5" t="n">
        <v>1.30192</v>
      </c>
      <c r="E448" s="5" t="n">
        <v>1.30195</v>
      </c>
      <c r="F448" s="0" t="n">
        <v>800</v>
      </c>
      <c r="G448" s="0" t="n">
        <f aca="false">ROW()-3</f>
        <v>445</v>
      </c>
      <c r="H448" s="5" t="n">
        <f aca="true">IF(G448&gt;(MovingPeriod+MovingShift),AVERAGE(INDIRECT("E"&amp;(ROW()-MovingPeriod-MovingShift)&amp;":"&amp;"E"&amp;ROW()-MovingShift)),"")</f>
        <v>1.30323692307692</v>
      </c>
      <c r="I448" s="0" t="str">
        <f aca="false">IF(AND(B448&gt;H448,E448&lt;H448),-1,IF(AND(B448&lt;H448,E448&gt;H448),1,""))</f>
        <v/>
      </c>
      <c r="J448" s="0" t="n">
        <f aca="false">IF(AND(I448=-1,J447=""),-1,IF(AND(I448=1,J447=""),1,IF(OR(AND(I448="",J447=1),AND(I448="",J447=-1),I448=J447),J447,"")))</f>
        <v>-1</v>
      </c>
      <c r="K448" s="0" t="str">
        <f aca="false">IF(AND(J447=1,J446=""),INDEX(DealTypes,1),IF(AND(J447=-1,J446=""),INDEX(DealTypes,2),IF(OR(AND(J447="",J446=1),AND(J447="",J446=-1)),INDEX(DealTypes,3),"")))</f>
        <v/>
      </c>
      <c r="L448" s="5" t="n">
        <f aca="false">IF(K448=INDEX(DealTypes,1),B448+Spread,IF(K448=INDEX(DealTypes,2),B448,IF(OR(K448=INDEX(DealTypes,3),N(L447)=0),"",L447)))</f>
        <v>1.307</v>
      </c>
      <c r="M448" s="6" t="str">
        <f aca="false">IF(N448&lt;&gt;"",IF(COUNTIF(N$3:N448,N448)=1,MAX(M$4:M447)+1,""),"")</f>
        <v/>
      </c>
      <c r="N448" s="7" t="str">
        <f aca="false">IF(K448=INDEX(DealTypes,3),IF(I447=-1,ROUND((B448-L447)/Point,0),ROUND((L447-B448)/Point,0)),"")</f>
        <v/>
      </c>
      <c r="O448" s="6" t="str">
        <f aca="false">(IF(AND(N(N448)&gt;0,I447=-1),1,IF(AND(N(N448)&lt;0,I447=-1),-1,IF(AND(N(N448)&gt;0,I447=1),2,IF(AND(N(N448)&lt;0,I447=1),-2,"")))))</f>
        <v/>
      </c>
      <c r="P448" s="0" t="str">
        <f aca="false">IF(N448&lt;&gt;"",ABS(N448),"")</f>
        <v/>
      </c>
    </row>
    <row r="449" customFormat="false" ht="12.8" hidden="false" customHeight="false" outlineLevel="0" collapsed="false">
      <c r="A449" s="4" t="n">
        <v>43819.3333333333</v>
      </c>
      <c r="B449" s="5" t="n">
        <v>1.30195</v>
      </c>
      <c r="C449" s="5" t="n">
        <v>1.30264</v>
      </c>
      <c r="D449" s="5" t="n">
        <v>1.30131</v>
      </c>
      <c r="E449" s="5" t="n">
        <v>1.30252</v>
      </c>
      <c r="F449" s="0" t="n">
        <v>985</v>
      </c>
      <c r="G449" s="0" t="n">
        <f aca="false">ROW()-3</f>
        <v>446</v>
      </c>
      <c r="H449" s="5" t="n">
        <f aca="true">IF(G449&gt;(MovingPeriod+MovingShift),AVERAGE(INDIRECT("E"&amp;(ROW()-MovingPeriod-MovingShift)&amp;":"&amp;"E"&amp;ROW()-MovingShift)),"")</f>
        <v>1.30276692307692</v>
      </c>
      <c r="I449" s="0" t="str">
        <f aca="false">IF(AND(B449&gt;H449,E449&lt;H449),-1,IF(AND(B449&lt;H449,E449&gt;H449),1,""))</f>
        <v/>
      </c>
      <c r="J449" s="0" t="n">
        <f aca="false">IF(AND(I449=-1,J448=""),-1,IF(AND(I449=1,J448=""),1,IF(OR(AND(I449="",J448=1),AND(I449="",J448=-1),I449=J448),J448,"")))</f>
        <v>-1</v>
      </c>
      <c r="K449" s="0" t="str">
        <f aca="false">IF(AND(J448=1,J447=""),INDEX(DealTypes,1),IF(AND(J448=-1,J447=""),INDEX(DealTypes,2),IF(OR(AND(J448="",J447=1),AND(J448="",J447=-1)),INDEX(DealTypes,3),"")))</f>
        <v/>
      </c>
      <c r="L449" s="5" t="n">
        <f aca="false">IF(K449=INDEX(DealTypes,1),B449+Spread,IF(K449=INDEX(DealTypes,2),B449,IF(OR(K449=INDEX(DealTypes,3),N(L448)=0),"",L448)))</f>
        <v>1.307</v>
      </c>
      <c r="M449" s="6" t="str">
        <f aca="false">IF(N449&lt;&gt;"",IF(COUNTIF(N$3:N449,N449)=1,MAX(M$4:M448)+1,""),"")</f>
        <v/>
      </c>
      <c r="N449" s="7" t="str">
        <f aca="false">IF(K449=INDEX(DealTypes,3),IF(I448=-1,ROUND((B449-L448)/Point,0),ROUND((L448-B449)/Point,0)),"")</f>
        <v/>
      </c>
      <c r="O449" s="6" t="str">
        <f aca="false">(IF(AND(N(N449)&gt;0,I448=-1),1,IF(AND(N(N449)&lt;0,I448=-1),-1,IF(AND(N(N449)&gt;0,I448=1),2,IF(AND(N(N449)&lt;0,I448=1),-2,"")))))</f>
        <v/>
      </c>
      <c r="P449" s="0" t="str">
        <f aca="false">IF(N449&lt;&gt;"",ABS(N449),"")</f>
        <v/>
      </c>
    </row>
    <row r="450" customFormat="false" ht="12.8" hidden="false" customHeight="false" outlineLevel="0" collapsed="false">
      <c r="A450" s="4" t="n">
        <v>43819.375</v>
      </c>
      <c r="B450" s="5" t="n">
        <v>1.30252</v>
      </c>
      <c r="C450" s="5" t="n">
        <v>1.30369</v>
      </c>
      <c r="D450" s="5" t="n">
        <v>1.30107</v>
      </c>
      <c r="E450" s="5" t="n">
        <v>1.30142</v>
      </c>
      <c r="F450" s="0" t="n">
        <v>1966</v>
      </c>
      <c r="G450" s="0" t="n">
        <f aca="false">ROW()-3</f>
        <v>447</v>
      </c>
      <c r="H450" s="5" t="n">
        <f aca="true">IF(G450&gt;(MovingPeriod+MovingShift),AVERAGE(INDIRECT("E"&amp;(ROW()-MovingPeriod-MovingShift)&amp;":"&amp;"E"&amp;ROW()-MovingShift)),"")</f>
        <v>1.30231153846154</v>
      </c>
      <c r="I450" s="6" t="n">
        <f aca="false">IF(AND(B450&gt;H450,E450&lt;H450),-1,IF(AND(B450&lt;H450,E450&gt;H450),1,""))</f>
        <v>-1</v>
      </c>
      <c r="J450" s="0" t="n">
        <f aca="false">IF(AND(I450=-1,J449=""),-1,IF(AND(I450=1,J449=""),1,IF(OR(AND(I450="",J449=1),AND(I450="",J449=-1),I450=J449),J449,"")))</f>
        <v>-1</v>
      </c>
      <c r="K450" s="0" t="str">
        <f aca="false">IF(AND(J449=1,J448=""),INDEX(DealTypes,1),IF(AND(J449=-1,J448=""),INDEX(DealTypes,2),IF(OR(AND(J449="",J448=1),AND(J449="",J448=-1)),INDEX(DealTypes,3),"")))</f>
        <v/>
      </c>
      <c r="L450" s="5" t="n">
        <f aca="false">IF(K450=INDEX(DealTypes,1),B450+Spread,IF(K450=INDEX(DealTypes,2),B450,IF(OR(K450=INDEX(DealTypes,3),N(L449)=0),"",L449)))</f>
        <v>1.307</v>
      </c>
      <c r="M450" s="6" t="str">
        <f aca="false">IF(N450&lt;&gt;"",IF(COUNTIF(N$3:N450,N450)=1,MAX(M$4:M449)+1,""),"")</f>
        <v/>
      </c>
      <c r="N450" s="7" t="str">
        <f aca="false">IF(K450=INDEX(DealTypes,3),IF(I449=-1,ROUND((B450-L449)/Point,0),ROUND((L449-B450)/Point,0)),"")</f>
        <v/>
      </c>
      <c r="O450" s="6" t="str">
        <f aca="false">(IF(AND(N(N450)&gt;0,I449=-1),1,IF(AND(N(N450)&lt;0,I449=-1),-1,IF(AND(N(N450)&gt;0,I449=1),2,IF(AND(N(N450)&lt;0,I449=1),-2,"")))))</f>
        <v/>
      </c>
      <c r="P450" s="0" t="str">
        <f aca="false">IF(N450&lt;&gt;"",ABS(N450),"")</f>
        <v/>
      </c>
    </row>
    <row r="451" customFormat="false" ht="12.8" hidden="false" customHeight="false" outlineLevel="0" collapsed="false">
      <c r="A451" s="4" t="n">
        <v>43819.4166666667</v>
      </c>
      <c r="B451" s="5" t="n">
        <v>1.30141</v>
      </c>
      <c r="C451" s="5" t="n">
        <v>1.30352</v>
      </c>
      <c r="D451" s="5" t="n">
        <v>1.30114</v>
      </c>
      <c r="E451" s="5" t="n">
        <v>1.30351</v>
      </c>
      <c r="F451" s="0" t="n">
        <v>2598</v>
      </c>
      <c r="G451" s="0" t="n">
        <f aca="false">ROW()-3</f>
        <v>448</v>
      </c>
      <c r="H451" s="5" t="n">
        <f aca="true">IF(G451&gt;(MovingPeriod+MovingShift),AVERAGE(INDIRECT("E"&amp;(ROW()-MovingPeriod-MovingShift)&amp;":"&amp;"E"&amp;ROW()-MovingShift)),"")</f>
        <v>1.30200769230769</v>
      </c>
      <c r="I451" s="6" t="n">
        <f aca="false">IF(AND(B451&gt;H451,E451&lt;H451),-1,IF(AND(B451&lt;H451,E451&gt;H451),1,""))</f>
        <v>1</v>
      </c>
      <c r="J451" s="0" t="str">
        <f aca="false">IF(AND(I451=-1,J450=""),-1,IF(AND(I451=1,J450=""),1,IF(OR(AND(I451="",J450=1),AND(I451="",J450=-1),I451=J450),J450,"")))</f>
        <v/>
      </c>
      <c r="K451" s="0" t="str">
        <f aca="false">IF(AND(J450=1,J449=""),INDEX(DealTypes,1),IF(AND(J450=-1,J449=""),INDEX(DealTypes,2),IF(OR(AND(J450="",J449=1),AND(J450="",J449=-1)),INDEX(DealTypes,3),"")))</f>
        <v/>
      </c>
      <c r="L451" s="5" t="n">
        <f aca="false">IF(K451=INDEX(DealTypes,1),B451+Spread,IF(K451=INDEX(DealTypes,2),B451,IF(OR(K451=INDEX(DealTypes,3),N(L450)=0),"",L450)))</f>
        <v>1.307</v>
      </c>
      <c r="M451" s="6" t="str">
        <f aca="false">IF(N451&lt;&gt;"",IF(COUNTIF(N$3:N451,N451)=1,MAX(M$4:M450)+1,""),"")</f>
        <v/>
      </c>
      <c r="N451" s="7" t="str">
        <f aca="false">IF(K451=INDEX(DealTypes,3),IF(I450=-1,ROUND((B451-L450)/Point,0),ROUND((L450-B451)/Point,0)),"")</f>
        <v/>
      </c>
      <c r="O451" s="6" t="str">
        <f aca="false">(IF(AND(N(N451)&gt;0,I450=-1),1,IF(AND(N(N451)&lt;0,I450=-1),-1,IF(AND(N(N451)&gt;0,I450=1),2,IF(AND(N(N451)&lt;0,I450=1),-2,"")))))</f>
        <v/>
      </c>
      <c r="P451" s="0" t="str">
        <f aca="false">IF(N451&lt;&gt;"",ABS(N451),"")</f>
        <v/>
      </c>
    </row>
    <row r="452" customFormat="false" ht="12.8" hidden="false" customHeight="false" outlineLevel="0" collapsed="false">
      <c r="A452" s="4" t="n">
        <v>43819.4583333333</v>
      </c>
      <c r="B452" s="5" t="n">
        <v>1.30351</v>
      </c>
      <c r="C452" s="5" t="n">
        <v>1.30472</v>
      </c>
      <c r="D452" s="5" t="n">
        <v>1.30244</v>
      </c>
      <c r="E452" s="5" t="n">
        <v>1.30402</v>
      </c>
      <c r="F452" s="0" t="n">
        <v>2444</v>
      </c>
      <c r="G452" s="0" t="n">
        <f aca="false">ROW()-3</f>
        <v>449</v>
      </c>
      <c r="H452" s="5" t="n">
        <f aca="true">IF(G452&gt;(MovingPeriod+MovingShift),AVERAGE(INDIRECT("E"&amp;(ROW()-MovingPeriod-MovingShift)&amp;":"&amp;"E"&amp;ROW()-MovingShift)),"")</f>
        <v>1.30188461538462</v>
      </c>
      <c r="I452" s="6" t="str">
        <f aca="false">IF(AND(B452&gt;H452,E452&lt;H452),-1,IF(AND(B452&lt;H452,E452&gt;H452),1,""))</f>
        <v/>
      </c>
      <c r="J452" s="0" t="str">
        <f aca="false">IF(AND(I452=-1,J451=""),-1,IF(AND(I452=1,J451=""),1,IF(OR(AND(I452="",J451=1),AND(I452="",J451=-1),I452=J451),J451,"")))</f>
        <v/>
      </c>
      <c r="K452" s="0" t="str">
        <f aca="false">IF(AND(J451=1,J450=""),INDEX(DealTypes,1),IF(AND(J451=-1,J450=""),INDEX(DealTypes,2),IF(OR(AND(J451="",J450=1),AND(J451="",J450=-1)),INDEX(DealTypes,3),"")))</f>
        <v>Close</v>
      </c>
      <c r="L452" s="0" t="str">
        <f aca="false">IF(K452=INDEX(DealTypes,1),B452+Spread,IF(K452=INDEX(DealTypes,2),B452,IF(OR(K452=INDEX(DealTypes,3),N(L451)=0),"",L451)))</f>
        <v/>
      </c>
      <c r="M452" s="6" t="n">
        <f aca="false">IF(N452&lt;&gt;"",IF(COUNTIF(N$3:N452,N452)=1,MAX(M$4:M451)+1,""),"")</f>
        <v>12</v>
      </c>
      <c r="N452" s="7" t="n">
        <f aca="false">IF(K452=INDEX(DealTypes,3),IF(I451=-1,ROUND((B452-L451)/Point,0),ROUND((L451-B452)/Point,0)),"")</f>
        <v>349</v>
      </c>
      <c r="O452" s="6" t="n">
        <f aca="false">(IF(AND(N(N452)&gt;0,I451=-1),1,IF(AND(N(N452)&lt;0,I451=-1),-1,IF(AND(N(N452)&gt;0,I451=1),2,IF(AND(N(N452)&lt;0,I451=1),-2,"")))))</f>
        <v>2</v>
      </c>
      <c r="P452" s="0" t="n">
        <f aca="false">IF(N452&lt;&gt;"",ABS(N452),"")</f>
        <v>349</v>
      </c>
    </row>
    <row r="453" customFormat="false" ht="12.8" hidden="false" customHeight="false" outlineLevel="0" collapsed="false">
      <c r="A453" s="4" t="n">
        <v>43819.5</v>
      </c>
      <c r="B453" s="5" t="n">
        <v>1.304</v>
      </c>
      <c r="C453" s="5" t="n">
        <v>1.30484</v>
      </c>
      <c r="D453" s="5" t="n">
        <v>1.3036</v>
      </c>
      <c r="E453" s="5" t="n">
        <v>1.30463</v>
      </c>
      <c r="F453" s="0" t="n">
        <v>2076</v>
      </c>
      <c r="G453" s="0" t="n">
        <f aca="false">ROW()-3</f>
        <v>450</v>
      </c>
      <c r="H453" s="5" t="n">
        <f aca="true">IF(G453&gt;(MovingPeriod+MovingShift),AVERAGE(INDIRECT("E"&amp;(ROW()-MovingPeriod-MovingShift)&amp;":"&amp;"E"&amp;ROW()-MovingShift)),"")</f>
        <v>1.30184076923077</v>
      </c>
      <c r="I453" s="6" t="str">
        <f aca="false">IF(AND(B453&gt;H453,E453&lt;H453),-1,IF(AND(B453&lt;H453,E453&gt;H453),1,""))</f>
        <v/>
      </c>
      <c r="J453" s="0" t="str">
        <f aca="false">IF(AND(I453=-1,J452=""),-1,IF(AND(I453=1,J452=""),1,IF(OR(AND(I453="",J452=1),AND(I453="",J452=-1),I453=J452),J452,"")))</f>
        <v/>
      </c>
      <c r="K453" s="0" t="str">
        <f aca="false">IF(AND(J452=1,J451=""),INDEX(DealTypes,1),IF(AND(J452=-1,J451=""),INDEX(DealTypes,2),IF(OR(AND(J452="",J451=1),AND(J452="",J451=-1)),INDEX(DealTypes,3),"")))</f>
        <v/>
      </c>
      <c r="L453" s="0" t="str">
        <f aca="false">IF(K453=INDEX(DealTypes,1),B453+Spread,IF(K453=INDEX(DealTypes,2),B453,IF(OR(K453=INDEX(DealTypes,3),N(L452)=0),"",L452)))</f>
        <v/>
      </c>
      <c r="M453" s="6" t="str">
        <f aca="false">IF(N453&lt;&gt;"",IF(COUNTIF(N$3:N453,N453)=1,MAX(M$4:M452)+1,""),"")</f>
        <v/>
      </c>
      <c r="N453" s="7" t="str">
        <f aca="false">IF(K453=INDEX(DealTypes,3),IF(I452=-1,ROUND((B453-L452)/Point,0),ROUND((L452-B453)/Point,0)),"")</f>
        <v/>
      </c>
      <c r="O453" s="6" t="str">
        <f aca="false">(IF(AND(N(N453)&gt;0,I452=-1),1,IF(AND(N(N453)&lt;0,I452=-1),-1,IF(AND(N(N453)&gt;0,I452=1),2,IF(AND(N(N453)&lt;0,I452=1),-2,"")))))</f>
        <v/>
      </c>
      <c r="P453" s="0" t="str">
        <f aca="false">IF(N453&lt;&gt;"",ABS(N453),"")</f>
        <v/>
      </c>
    </row>
    <row r="454" customFormat="false" ht="12.8" hidden="false" customHeight="false" outlineLevel="0" collapsed="false">
      <c r="A454" s="4" t="n">
        <v>43819.5416666667</v>
      </c>
      <c r="B454" s="5" t="n">
        <v>1.30461</v>
      </c>
      <c r="C454" s="5" t="n">
        <v>1.30485</v>
      </c>
      <c r="D454" s="5" t="n">
        <v>1.30167</v>
      </c>
      <c r="E454" s="5" t="n">
        <v>1.30199</v>
      </c>
      <c r="F454" s="0" t="n">
        <v>2918</v>
      </c>
      <c r="G454" s="0" t="n">
        <f aca="false">ROW()-3</f>
        <v>451</v>
      </c>
      <c r="H454" s="5" t="n">
        <f aca="true">IF(G454&gt;(MovingPeriod+MovingShift),AVERAGE(INDIRECT("E"&amp;(ROW()-MovingPeriod-MovingShift)&amp;":"&amp;"E"&amp;ROW()-MovingShift)),"")</f>
        <v>1.30173769230769</v>
      </c>
      <c r="I454" s="6" t="str">
        <f aca="false">IF(AND(B454&gt;H454,E454&lt;H454),-1,IF(AND(B454&lt;H454,E454&gt;H454),1,""))</f>
        <v/>
      </c>
      <c r="J454" s="0" t="str">
        <f aca="false">IF(AND(I454=-1,J453=""),-1,IF(AND(I454=1,J453=""),1,IF(OR(AND(I454="",J453=1),AND(I454="",J453=-1),I454=J453),J453,"")))</f>
        <v/>
      </c>
      <c r="K454" s="0" t="str">
        <f aca="false">IF(AND(J453=1,J452=""),INDEX(DealTypes,1),IF(AND(J453=-1,J452=""),INDEX(DealTypes,2),IF(OR(AND(J453="",J452=1),AND(J453="",J452=-1)),INDEX(DealTypes,3),"")))</f>
        <v/>
      </c>
      <c r="L454" s="0" t="str">
        <f aca="false">IF(K454=INDEX(DealTypes,1),B454+Spread,IF(K454=INDEX(DealTypes,2),B454,IF(OR(K454=INDEX(DealTypes,3),N(L453)=0),"",L453)))</f>
        <v/>
      </c>
      <c r="M454" s="6" t="str">
        <f aca="false">IF(N454&lt;&gt;"",IF(COUNTIF(N$3:N454,N454)=1,MAX(M$4:M453)+1,""),"")</f>
        <v/>
      </c>
      <c r="N454" s="7" t="str">
        <f aca="false">IF(K454=INDEX(DealTypes,3),IF(I453=-1,ROUND((B454-L453)/Point,0),ROUND((L453-B454)/Point,0)),"")</f>
        <v/>
      </c>
      <c r="O454" s="6" t="str">
        <f aca="false">(IF(AND(N(N454)&gt;0,I453=-1),1,IF(AND(N(N454)&lt;0,I453=-1),-1,IF(AND(N(N454)&gt;0,I453=1),2,IF(AND(N(N454)&lt;0,I453=1),-2,"")))))</f>
        <v/>
      </c>
      <c r="P454" s="0" t="str">
        <f aca="false">IF(N454&lt;&gt;"",ABS(N454),"")</f>
        <v/>
      </c>
    </row>
    <row r="455" customFormat="false" ht="12.8" hidden="false" customHeight="false" outlineLevel="0" collapsed="false">
      <c r="A455" s="4" t="n">
        <v>43819.5833333333</v>
      </c>
      <c r="B455" s="5" t="n">
        <v>1.30198</v>
      </c>
      <c r="C455" s="5" t="n">
        <v>1.30326</v>
      </c>
      <c r="D455" s="5" t="n">
        <v>1.30163</v>
      </c>
      <c r="E455" s="5" t="n">
        <v>1.30299</v>
      </c>
      <c r="F455" s="0" t="n">
        <v>2407</v>
      </c>
      <c r="G455" s="0" t="n">
        <f aca="false">ROW()-3</f>
        <v>452</v>
      </c>
      <c r="H455" s="5" t="n">
        <f aca="true">IF(G455&gt;(MovingPeriod+MovingShift),AVERAGE(INDIRECT("E"&amp;(ROW()-MovingPeriod-MovingShift)&amp;":"&amp;"E"&amp;ROW()-MovingShift)),"")</f>
        <v>1.30163923076923</v>
      </c>
      <c r="I455" s="6" t="str">
        <f aca="false">IF(AND(B455&gt;H455,E455&lt;H455),-1,IF(AND(B455&lt;H455,E455&gt;H455),1,""))</f>
        <v/>
      </c>
      <c r="J455" s="0" t="str">
        <f aca="false">IF(AND(I455=-1,J454=""),-1,IF(AND(I455=1,J454=""),1,IF(OR(AND(I455="",J454=1),AND(I455="",J454=-1),I455=J454),J454,"")))</f>
        <v/>
      </c>
      <c r="K455" s="0" t="str">
        <f aca="false">IF(AND(J454=1,J453=""),INDEX(DealTypes,1),IF(AND(J454=-1,J453=""),INDEX(DealTypes,2),IF(OR(AND(J454="",J453=1),AND(J454="",J453=-1)),INDEX(DealTypes,3),"")))</f>
        <v/>
      </c>
      <c r="L455" s="0" t="str">
        <f aca="false">IF(K455=INDEX(DealTypes,1),B455+Spread,IF(K455=INDEX(DealTypes,2),B455,IF(OR(K455=INDEX(DealTypes,3),N(L454)=0),"",L454)))</f>
        <v/>
      </c>
      <c r="M455" s="6" t="str">
        <f aca="false">IF(N455&lt;&gt;"",IF(COUNTIF(N$3:N455,N455)=1,MAX(M$4:M454)+1,""),"")</f>
        <v/>
      </c>
      <c r="N455" s="7" t="str">
        <f aca="false">IF(K455=INDEX(DealTypes,3),IF(I454=-1,ROUND((B455-L454)/Point,0),ROUND((L454-B455)/Point,0)),"")</f>
        <v/>
      </c>
      <c r="O455" s="6" t="str">
        <f aca="false">(IF(AND(N(N455)&gt;0,I454=-1),1,IF(AND(N(N455)&lt;0,I454=-1),-1,IF(AND(N(N455)&gt;0,I454=1),2,IF(AND(N(N455)&lt;0,I454=1),-2,"")))))</f>
        <v/>
      </c>
      <c r="P455" s="0" t="str">
        <f aca="false">IF(N455&lt;&gt;"",ABS(N455),"")</f>
        <v/>
      </c>
    </row>
    <row r="456" customFormat="false" ht="12.8" hidden="false" customHeight="false" outlineLevel="0" collapsed="false">
      <c r="A456" s="4" t="n">
        <v>43819.625</v>
      </c>
      <c r="B456" s="5" t="n">
        <v>1.30299</v>
      </c>
      <c r="C456" s="5" t="n">
        <v>1.3057</v>
      </c>
      <c r="D456" s="5" t="n">
        <v>1.30245</v>
      </c>
      <c r="E456" s="5" t="n">
        <v>1.30552</v>
      </c>
      <c r="F456" s="0" t="n">
        <v>2994</v>
      </c>
      <c r="G456" s="0" t="n">
        <f aca="false">ROW()-3</f>
        <v>453</v>
      </c>
      <c r="H456" s="5" t="n">
        <f aca="true">IF(G456&gt;(MovingPeriod+MovingShift),AVERAGE(INDIRECT("E"&amp;(ROW()-MovingPeriod-MovingShift)&amp;":"&amp;"E"&amp;ROW()-MovingShift)),"")</f>
        <v>1.30157538461538</v>
      </c>
      <c r="I456" s="0" t="str">
        <f aca="false">IF(AND(B456&gt;H456,E456&lt;H456),-1,IF(AND(B456&lt;H456,E456&gt;H456),1,""))</f>
        <v/>
      </c>
      <c r="J456" s="0" t="str">
        <f aca="false">IF(AND(I456=-1,J455=""),-1,IF(AND(I456=1,J455=""),1,IF(OR(AND(I456="",J455=1),AND(I456="",J455=-1),I456=J455),J455,"")))</f>
        <v/>
      </c>
      <c r="K456" s="0" t="str">
        <f aca="false">IF(AND(J455=1,J454=""),INDEX(DealTypes,1),IF(AND(J455=-1,J454=""),INDEX(DealTypes,2),IF(OR(AND(J455="",J454=1),AND(J455="",J454=-1)),INDEX(DealTypes,3),"")))</f>
        <v/>
      </c>
      <c r="L456" s="0" t="str">
        <f aca="false">IF(K456=INDEX(DealTypes,1),B456+Spread,IF(K456=INDEX(DealTypes,2),B456,IF(OR(K456=INDEX(DealTypes,3),N(L455)=0),"",L455)))</f>
        <v/>
      </c>
      <c r="M456" s="6" t="str">
        <f aca="false">IF(N456&lt;&gt;"",IF(COUNTIF(N$3:N456,N456)=1,MAX(M$4:M455)+1,""),"")</f>
        <v/>
      </c>
      <c r="N456" s="7" t="str">
        <f aca="false">IF(K456=INDEX(DealTypes,3),IF(I455=-1,ROUND((B456-L455)/Point,0),ROUND((L455-B456)/Point,0)),"")</f>
        <v/>
      </c>
      <c r="O456" s="6" t="str">
        <f aca="false">(IF(AND(N(N456)&gt;0,I455=-1),1,IF(AND(N(N456)&lt;0,I455=-1),-1,IF(AND(N(N456)&gt;0,I455=1),2,IF(AND(N(N456)&lt;0,I455=1),-2,"")))))</f>
        <v/>
      </c>
      <c r="P456" s="0" t="str">
        <f aca="false">IF(N456&lt;&gt;"",ABS(N456),"")</f>
        <v/>
      </c>
    </row>
    <row r="457" customFormat="false" ht="12.8" hidden="false" customHeight="false" outlineLevel="0" collapsed="false">
      <c r="A457" s="4" t="n">
        <v>43819.6666666667</v>
      </c>
      <c r="B457" s="5" t="n">
        <v>1.30552</v>
      </c>
      <c r="C457" s="5" t="n">
        <v>1.3057</v>
      </c>
      <c r="D457" s="5" t="n">
        <v>1.30319</v>
      </c>
      <c r="E457" s="5" t="n">
        <v>1.3037</v>
      </c>
      <c r="F457" s="0" t="n">
        <v>2973</v>
      </c>
      <c r="G457" s="0" t="n">
        <f aca="false">ROW()-3</f>
        <v>454</v>
      </c>
      <c r="H457" s="5" t="n">
        <f aca="true">IF(G457&gt;(MovingPeriod+MovingShift),AVERAGE(INDIRECT("E"&amp;(ROW()-MovingPeriod-MovingShift)&amp;":"&amp;"E"&amp;ROW()-MovingShift)),"")</f>
        <v>1.30175461538462</v>
      </c>
      <c r="I457" s="0" t="str">
        <f aca="false">IF(AND(B457&gt;H457,E457&lt;H457),-1,IF(AND(B457&lt;H457,E457&gt;H457),1,""))</f>
        <v/>
      </c>
      <c r="J457" s="0" t="str">
        <f aca="false">IF(AND(I457=-1,J456=""),-1,IF(AND(I457=1,J456=""),1,IF(OR(AND(I457="",J456=1),AND(I457="",J456=-1),I457=J456),J456,"")))</f>
        <v/>
      </c>
      <c r="K457" s="0" t="str">
        <f aca="false">IF(AND(J456=1,J455=""),INDEX(DealTypes,1),IF(AND(J456=-1,J455=""),INDEX(DealTypes,2),IF(OR(AND(J456="",J455=1),AND(J456="",J455=-1)),INDEX(DealTypes,3),"")))</f>
        <v/>
      </c>
      <c r="L457" s="0" t="str">
        <f aca="false">IF(K457=INDEX(DealTypes,1),B457+Spread,IF(K457=INDEX(DealTypes,2),B457,IF(OR(K457=INDEX(DealTypes,3),N(L456)=0),"",L456)))</f>
        <v/>
      </c>
      <c r="M457" s="6" t="str">
        <f aca="false">IF(N457&lt;&gt;"",IF(COUNTIF(N$3:N457,N457)=1,MAX(M$4:M456)+1,""),"")</f>
        <v/>
      </c>
      <c r="N457" s="7" t="str">
        <f aca="false">IF(K457=INDEX(DealTypes,3),IF(I456=-1,ROUND((B457-L456)/Point,0),ROUND((L456-B457)/Point,0)),"")</f>
        <v/>
      </c>
      <c r="O457" s="6" t="str">
        <f aca="false">(IF(AND(N(N457)&gt;0,I456=-1),1,IF(AND(N(N457)&lt;0,I456=-1),-1,IF(AND(N(N457)&gt;0,I456=1),2,IF(AND(N(N457)&lt;0,I456=1),-2,"")))))</f>
        <v/>
      </c>
      <c r="P457" s="0" t="str">
        <f aca="false">IF(N457&lt;&gt;"",ABS(N457),"")</f>
        <v/>
      </c>
    </row>
    <row r="458" customFormat="false" ht="12.8" hidden="false" customHeight="false" outlineLevel="0" collapsed="false">
      <c r="A458" s="4" t="n">
        <v>43819.7083333333</v>
      </c>
      <c r="B458" s="5" t="n">
        <v>1.30368</v>
      </c>
      <c r="C458" s="5" t="n">
        <v>1.30792</v>
      </c>
      <c r="D458" s="5" t="n">
        <v>1.30348</v>
      </c>
      <c r="E458" s="5" t="n">
        <v>1.30485</v>
      </c>
      <c r="F458" s="0" t="n">
        <v>4014</v>
      </c>
      <c r="G458" s="0" t="n">
        <f aca="false">ROW()-3</f>
        <v>455</v>
      </c>
      <c r="H458" s="5" t="n">
        <f aca="true">IF(G458&gt;(MovingPeriod+MovingShift),AVERAGE(INDIRECT("E"&amp;(ROW()-MovingPeriod-MovingShift)&amp;":"&amp;"E"&amp;ROW()-MovingShift)),"")</f>
        <v>1.30197</v>
      </c>
      <c r="I458" s="0" t="str">
        <f aca="false">IF(AND(B458&gt;H458,E458&lt;H458),-1,IF(AND(B458&lt;H458,E458&gt;H458),1,""))</f>
        <v/>
      </c>
      <c r="J458" s="0" t="str">
        <f aca="false">IF(AND(I458=-1,J457=""),-1,IF(AND(I458=1,J457=""),1,IF(OR(AND(I458="",J457=1),AND(I458="",J457=-1),I458=J457),J457,"")))</f>
        <v/>
      </c>
      <c r="K458" s="0" t="str">
        <f aca="false">IF(AND(J457=1,J456=""),INDEX(DealTypes,1),IF(AND(J457=-1,J456=""),INDEX(DealTypes,2),IF(OR(AND(J457="",J456=1),AND(J457="",J456=-1)),INDEX(DealTypes,3),"")))</f>
        <v/>
      </c>
      <c r="L458" s="0" t="str">
        <f aca="false">IF(K458=INDEX(DealTypes,1),B458+Spread,IF(K458=INDEX(DealTypes,2),B458,IF(OR(K458=INDEX(DealTypes,3),N(L457)=0),"",L457)))</f>
        <v/>
      </c>
      <c r="M458" s="6" t="str">
        <f aca="false">IF(N458&lt;&gt;"",IF(COUNTIF(N$3:N458,N458)=1,MAX(M$4:M457)+1,""),"")</f>
        <v/>
      </c>
      <c r="N458" s="7" t="str">
        <f aca="false">IF(K458=INDEX(DealTypes,3),IF(I457=-1,ROUND((B458-L457)/Point,0),ROUND((L457-B458)/Point,0)),"")</f>
        <v/>
      </c>
      <c r="O458" s="6" t="str">
        <f aca="false">(IF(AND(N(N458)&gt;0,I457=-1),1,IF(AND(N(N458)&lt;0,I457=-1),-1,IF(AND(N(N458)&gt;0,I457=1),2,IF(AND(N(N458)&lt;0,I457=1),-2,"")))))</f>
        <v/>
      </c>
      <c r="P458" s="0" t="str">
        <f aca="false">IF(N458&lt;&gt;"",ABS(N458),"")</f>
        <v/>
      </c>
    </row>
    <row r="459" customFormat="false" ht="12.8" hidden="false" customHeight="false" outlineLevel="0" collapsed="false">
      <c r="A459" s="4" t="n">
        <v>43819.75</v>
      </c>
      <c r="B459" s="5" t="n">
        <v>1.30485</v>
      </c>
      <c r="C459" s="5" t="n">
        <v>1.30568</v>
      </c>
      <c r="D459" s="5" t="n">
        <v>1.30311</v>
      </c>
      <c r="E459" s="5" t="n">
        <v>1.30344</v>
      </c>
      <c r="F459" s="0" t="n">
        <v>3244</v>
      </c>
      <c r="G459" s="0" t="n">
        <f aca="false">ROW()-3</f>
        <v>456</v>
      </c>
      <c r="H459" s="5" t="n">
        <f aca="true">IF(G459&gt;(MovingPeriod+MovingShift),AVERAGE(INDIRECT("E"&amp;(ROW()-MovingPeriod-MovingShift)&amp;":"&amp;"E"&amp;ROW()-MovingShift)),"")</f>
        <v>1.30225692307692</v>
      </c>
      <c r="I459" s="0" t="str">
        <f aca="false">IF(AND(B459&gt;H459,E459&lt;H459),-1,IF(AND(B459&lt;H459,E459&gt;H459),1,""))</f>
        <v/>
      </c>
      <c r="J459" s="0" t="str">
        <f aca="false">IF(AND(I459=-1,J458=""),-1,IF(AND(I459=1,J458=""),1,IF(OR(AND(I459="",J458=1),AND(I459="",J458=-1),I459=J458),J458,"")))</f>
        <v/>
      </c>
      <c r="K459" s="0" t="str">
        <f aca="false">IF(AND(J458=1,J457=""),INDEX(DealTypes,1),IF(AND(J458=-1,J457=""),INDEX(DealTypes,2),IF(OR(AND(J458="",J457=1),AND(J458="",J457=-1)),INDEX(DealTypes,3),"")))</f>
        <v/>
      </c>
      <c r="L459" s="0" t="str">
        <f aca="false">IF(K459=INDEX(DealTypes,1),B459+Spread,IF(K459=INDEX(DealTypes,2),B459,IF(OR(K459=INDEX(DealTypes,3),N(L458)=0),"",L458)))</f>
        <v/>
      </c>
      <c r="M459" s="6" t="str">
        <f aca="false">IF(N459&lt;&gt;"",IF(COUNTIF(N$3:N459,N459)=1,MAX(M$4:M458)+1,""),"")</f>
        <v/>
      </c>
      <c r="N459" s="7" t="str">
        <f aca="false">IF(K459=INDEX(DealTypes,3),IF(I458=-1,ROUND((B459-L458)/Point,0),ROUND((L458-B459)/Point,0)),"")</f>
        <v/>
      </c>
      <c r="O459" s="6" t="str">
        <f aca="false">(IF(AND(N(N459)&gt;0,I458=-1),1,IF(AND(N(N459)&lt;0,I458=-1),-1,IF(AND(N(N459)&gt;0,I458=1),2,IF(AND(N(N459)&lt;0,I458=1),-2,"")))))</f>
        <v/>
      </c>
      <c r="P459" s="0" t="str">
        <f aca="false">IF(N459&lt;&gt;"",ABS(N459),"")</f>
        <v/>
      </c>
    </row>
    <row r="460" customFormat="false" ht="12.8" hidden="false" customHeight="false" outlineLevel="0" collapsed="false">
      <c r="A460" s="4" t="n">
        <v>43819.7916666667</v>
      </c>
      <c r="B460" s="5" t="n">
        <v>1.30344</v>
      </c>
      <c r="C460" s="5" t="n">
        <v>1.30418</v>
      </c>
      <c r="D460" s="5" t="n">
        <v>1.30193</v>
      </c>
      <c r="E460" s="5" t="n">
        <v>1.3021</v>
      </c>
      <c r="F460" s="0" t="n">
        <v>2279</v>
      </c>
      <c r="G460" s="0" t="n">
        <f aca="false">ROW()-3</f>
        <v>457</v>
      </c>
      <c r="H460" s="5" t="n">
        <f aca="true">IF(G460&gt;(MovingPeriod+MovingShift),AVERAGE(INDIRECT("E"&amp;(ROW()-MovingPeriod-MovingShift)&amp;":"&amp;"E"&amp;ROW()-MovingShift)),"")</f>
        <v>1.30236153846154</v>
      </c>
      <c r="I460" s="6" t="n">
        <f aca="false">IF(AND(B460&gt;H460,E460&lt;H460),-1,IF(AND(B460&lt;H460,E460&gt;H460),1,""))</f>
        <v>-1</v>
      </c>
      <c r="J460" s="0" t="n">
        <f aca="false">IF(AND(I460=-1,J459=""),-1,IF(AND(I460=1,J459=""),1,IF(OR(AND(I460="",J459=1),AND(I460="",J459=-1),I460=J459),J459,"")))</f>
        <v>-1</v>
      </c>
      <c r="K460" s="0" t="str">
        <f aca="false">IF(AND(J459=1,J458=""),INDEX(DealTypes,1),IF(AND(J459=-1,J458=""),INDEX(DealTypes,2),IF(OR(AND(J459="",J458=1),AND(J459="",J458=-1)),INDEX(DealTypes,3),"")))</f>
        <v/>
      </c>
      <c r="L460" s="0" t="str">
        <f aca="false">IF(K460=INDEX(DealTypes,1),B460+Spread,IF(K460=INDEX(DealTypes,2),B460,IF(OR(K460=INDEX(DealTypes,3),N(L459)=0),"",L459)))</f>
        <v/>
      </c>
      <c r="M460" s="6" t="str">
        <f aca="false">IF(N460&lt;&gt;"",IF(COUNTIF(N$3:N460,N460)=1,MAX(M$4:M459)+1,""),"")</f>
        <v/>
      </c>
      <c r="N460" s="7" t="str">
        <f aca="false">IF(K460=INDEX(DealTypes,3),IF(I459=-1,ROUND((B460-L459)/Point,0),ROUND((L459-B460)/Point,0)),"")</f>
        <v/>
      </c>
      <c r="O460" s="6" t="str">
        <f aca="false">(IF(AND(N(N460)&gt;0,I459=-1),1,IF(AND(N(N460)&lt;0,I459=-1),-1,IF(AND(N(N460)&gt;0,I459=1),2,IF(AND(N(N460)&lt;0,I459=1),-2,"")))))</f>
        <v/>
      </c>
      <c r="P460" s="0" t="str">
        <f aca="false">IF(N460&lt;&gt;"",ABS(N460),"")</f>
        <v/>
      </c>
    </row>
    <row r="461" customFormat="false" ht="12.8" hidden="false" customHeight="false" outlineLevel="0" collapsed="false">
      <c r="A461" s="4" t="n">
        <v>43819.8333333333</v>
      </c>
      <c r="B461" s="5" t="n">
        <v>1.3021</v>
      </c>
      <c r="C461" s="5" t="n">
        <v>1.30244</v>
      </c>
      <c r="D461" s="5" t="n">
        <v>1.30059</v>
      </c>
      <c r="E461" s="5" t="n">
        <v>1.30102</v>
      </c>
      <c r="F461" s="0" t="n">
        <v>2194</v>
      </c>
      <c r="G461" s="0" t="n">
        <f aca="false">ROW()-3</f>
        <v>458</v>
      </c>
      <c r="H461" s="5" t="n">
        <f aca="true">IF(G461&gt;(MovingPeriod+MovingShift),AVERAGE(INDIRECT("E"&amp;(ROW()-MovingPeriod-MovingShift)&amp;":"&amp;"E"&amp;ROW()-MovingShift)),"")</f>
        <v>1.30246153846154</v>
      </c>
      <c r="I461" s="6" t="str">
        <f aca="false">IF(AND(B461&gt;H461,E461&lt;H461),-1,IF(AND(B461&lt;H461,E461&gt;H461),1,""))</f>
        <v/>
      </c>
      <c r="J461" s="0" t="n">
        <f aca="false">IF(AND(I461=-1,J460=""),-1,IF(AND(I461=1,J460=""),1,IF(OR(AND(I461="",J460=1),AND(I461="",J460=-1),I461=J460),J460,"")))</f>
        <v>-1</v>
      </c>
      <c r="K461" s="0" t="str">
        <f aca="false">IF(AND(J460=1,J459=""),INDEX(DealTypes,1),IF(AND(J460=-1,J459=""),INDEX(DealTypes,2),IF(OR(AND(J460="",J459=1),AND(J460="",J459=-1)),INDEX(DealTypes,3),"")))</f>
        <v>Sell</v>
      </c>
      <c r="L461" s="5" t="n">
        <f aca="false">IF(K461=INDEX(DealTypes,1),B461+Spread,IF(K461=INDEX(DealTypes,2),B461,IF(OR(K461=INDEX(DealTypes,3),N(L460)=0),"",L460)))</f>
        <v>1.3021</v>
      </c>
      <c r="M461" s="6" t="str">
        <f aca="false">IF(N461&lt;&gt;"",IF(COUNTIF(N$3:N461,N461)=1,MAX(M$4:M460)+1,""),"")</f>
        <v/>
      </c>
      <c r="N461" s="7" t="str">
        <f aca="false">IF(K461=INDEX(DealTypes,3),IF(I460=-1,ROUND((B461-L460)/Point,0),ROUND((L460-B461)/Point,0)),"")</f>
        <v/>
      </c>
      <c r="O461" s="6" t="str">
        <f aca="false">(IF(AND(N(N461)&gt;0,I460=-1),1,IF(AND(N(N461)&lt;0,I460=-1),-1,IF(AND(N(N461)&gt;0,I460=1),2,IF(AND(N(N461)&lt;0,I460=1),-2,"")))))</f>
        <v/>
      </c>
      <c r="P461" s="0" t="str">
        <f aca="false">IF(N461&lt;&gt;"",ABS(N461),"")</f>
        <v/>
      </c>
    </row>
    <row r="462" customFormat="false" ht="12.8" hidden="false" customHeight="false" outlineLevel="0" collapsed="false">
      <c r="A462" s="4" t="n">
        <v>43819.875</v>
      </c>
      <c r="B462" s="5" t="n">
        <v>1.30102</v>
      </c>
      <c r="C462" s="5" t="n">
        <v>1.30193</v>
      </c>
      <c r="D462" s="5" t="n">
        <v>1.30079</v>
      </c>
      <c r="E462" s="5" t="n">
        <v>1.30144</v>
      </c>
      <c r="F462" s="0" t="n">
        <v>2152</v>
      </c>
      <c r="G462" s="0" t="n">
        <f aca="false">ROW()-3</f>
        <v>459</v>
      </c>
      <c r="H462" s="5" t="n">
        <f aca="true">IF(G462&gt;(MovingPeriod+MovingShift),AVERAGE(INDIRECT("E"&amp;(ROW()-MovingPeriod-MovingShift)&amp;":"&amp;"E"&amp;ROW()-MovingShift)),"")</f>
        <v>1.30281615384615</v>
      </c>
      <c r="I462" s="0" t="str">
        <f aca="false">IF(AND(B462&gt;H462,E462&lt;H462),-1,IF(AND(B462&lt;H462,E462&gt;H462),1,""))</f>
        <v/>
      </c>
      <c r="J462" s="0" t="n">
        <f aca="false">IF(AND(I462=-1,J461=""),-1,IF(AND(I462=1,J461=""),1,IF(OR(AND(I462="",J461=1),AND(I462="",J461=-1),I462=J461),J461,"")))</f>
        <v>-1</v>
      </c>
      <c r="K462" s="0" t="str">
        <f aca="false">IF(AND(J461=1,J460=""),INDEX(DealTypes,1),IF(AND(J461=-1,J460=""),INDEX(DealTypes,2),IF(OR(AND(J461="",J460=1),AND(J461="",J460=-1)),INDEX(DealTypes,3),"")))</f>
        <v/>
      </c>
      <c r="L462" s="5" t="n">
        <f aca="false">IF(K462=INDEX(DealTypes,1),B462+Spread,IF(K462=INDEX(DealTypes,2),B462,IF(OR(K462=INDEX(DealTypes,3),N(L461)=0),"",L461)))</f>
        <v>1.3021</v>
      </c>
      <c r="M462" s="6" t="str">
        <f aca="false">IF(N462&lt;&gt;"",IF(COUNTIF(N$3:N462,N462)=1,MAX(M$4:M461)+1,""),"")</f>
        <v/>
      </c>
      <c r="N462" s="7" t="str">
        <f aca="false">IF(K462=INDEX(DealTypes,3),IF(I461=-1,ROUND((B462-L461)/Point,0),ROUND((L461-B462)/Point,0)),"")</f>
        <v/>
      </c>
      <c r="O462" s="6" t="str">
        <f aca="false">(IF(AND(N(N462)&gt;0,I461=-1),1,IF(AND(N(N462)&lt;0,I461=-1),-1,IF(AND(N(N462)&gt;0,I461=1),2,IF(AND(N(N462)&lt;0,I461=1),-2,"")))))</f>
        <v/>
      </c>
      <c r="P462" s="0" t="str">
        <f aca="false">IF(N462&lt;&gt;"",ABS(N462),"")</f>
        <v/>
      </c>
    </row>
    <row r="463" customFormat="false" ht="12.8" hidden="false" customHeight="false" outlineLevel="0" collapsed="false">
      <c r="A463" s="4" t="n">
        <v>43819.9166666667</v>
      </c>
      <c r="B463" s="5" t="n">
        <v>1.30145</v>
      </c>
      <c r="C463" s="5" t="n">
        <v>1.30161</v>
      </c>
      <c r="D463" s="5" t="n">
        <v>1.30031</v>
      </c>
      <c r="E463" s="5" t="n">
        <v>1.30039</v>
      </c>
      <c r="F463" s="0" t="n">
        <v>1924</v>
      </c>
      <c r="G463" s="0" t="n">
        <f aca="false">ROW()-3</f>
        <v>460</v>
      </c>
      <c r="H463" s="5" t="n">
        <f aca="true">IF(G463&gt;(MovingPeriod+MovingShift),AVERAGE(INDIRECT("E"&amp;(ROW()-MovingPeriod-MovingShift)&amp;":"&amp;"E"&amp;ROW()-MovingShift)),"")</f>
        <v>1.30295230769231</v>
      </c>
      <c r="I463" s="0" t="str">
        <f aca="false">IF(AND(B463&gt;H463,E463&lt;H463),-1,IF(AND(B463&lt;H463,E463&gt;H463),1,""))</f>
        <v/>
      </c>
      <c r="J463" s="0" t="n">
        <f aca="false">IF(AND(I463=-1,J462=""),-1,IF(AND(I463=1,J462=""),1,IF(OR(AND(I463="",J462=1),AND(I463="",J462=-1),I463=J462),J462,"")))</f>
        <v>-1</v>
      </c>
      <c r="K463" s="0" t="str">
        <f aca="false">IF(AND(J462=1,J461=""),INDEX(DealTypes,1),IF(AND(J462=-1,J461=""),INDEX(DealTypes,2),IF(OR(AND(J462="",J461=1),AND(J462="",J461=-1)),INDEX(DealTypes,3),"")))</f>
        <v/>
      </c>
      <c r="L463" s="5" t="n">
        <f aca="false">IF(K463=INDEX(DealTypes,1),B463+Spread,IF(K463=INDEX(DealTypes,2),B463,IF(OR(K463=INDEX(DealTypes,3),N(L462)=0),"",L462)))</f>
        <v>1.3021</v>
      </c>
      <c r="M463" s="6" t="str">
        <f aca="false">IF(N463&lt;&gt;"",IF(COUNTIF(N$3:N463,N463)=1,MAX(M$4:M462)+1,""),"")</f>
        <v/>
      </c>
      <c r="N463" s="7" t="str">
        <f aca="false">IF(K463=INDEX(DealTypes,3),IF(I462=-1,ROUND((B463-L462)/Point,0),ROUND((L462-B463)/Point,0)),"")</f>
        <v/>
      </c>
      <c r="O463" s="6" t="str">
        <f aca="false">(IF(AND(N(N463)&gt;0,I462=-1),1,IF(AND(N(N463)&lt;0,I462=-1),-1,IF(AND(N(N463)&gt;0,I462=1),2,IF(AND(N(N463)&lt;0,I462=1),-2,"")))))</f>
        <v/>
      </c>
      <c r="P463" s="0" t="str">
        <f aca="false">IF(N463&lt;&gt;"",ABS(N463),"")</f>
        <v/>
      </c>
    </row>
    <row r="464" customFormat="false" ht="12.8" hidden="false" customHeight="false" outlineLevel="0" collapsed="false">
      <c r="A464" s="4" t="n">
        <v>43819.9583333333</v>
      </c>
      <c r="B464" s="5" t="n">
        <v>1.3004</v>
      </c>
      <c r="C464" s="5" t="n">
        <v>1.3005</v>
      </c>
      <c r="D464" s="5" t="n">
        <v>1.29779</v>
      </c>
      <c r="E464" s="5" t="n">
        <v>1.30006</v>
      </c>
      <c r="F464" s="0" t="n">
        <v>1614</v>
      </c>
      <c r="G464" s="0" t="n">
        <f aca="false">ROW()-3</f>
        <v>461</v>
      </c>
      <c r="H464" s="5" t="n">
        <f aca="true">IF(G464&gt;(MovingPeriod+MovingShift),AVERAGE(INDIRECT("E"&amp;(ROW()-MovingPeriod-MovingShift)&amp;":"&amp;"E"&amp;ROW()-MovingShift)),"")</f>
        <v>1.30317923076923</v>
      </c>
      <c r="I464" s="0" t="str">
        <f aca="false">IF(AND(B464&gt;H464,E464&lt;H464),-1,IF(AND(B464&lt;H464,E464&gt;H464),1,""))</f>
        <v/>
      </c>
      <c r="J464" s="0" t="n">
        <f aca="false">IF(AND(I464=-1,J463=""),-1,IF(AND(I464=1,J463=""),1,IF(OR(AND(I464="",J463=1),AND(I464="",J463=-1),I464=J463),J463,"")))</f>
        <v>-1</v>
      </c>
      <c r="K464" s="0" t="str">
        <f aca="false">IF(AND(J463=1,J462=""),INDEX(DealTypes,1),IF(AND(J463=-1,J462=""),INDEX(DealTypes,2),IF(OR(AND(J463="",J462=1),AND(J463="",J462=-1)),INDEX(DealTypes,3),"")))</f>
        <v/>
      </c>
      <c r="L464" s="5" t="n">
        <f aca="false">IF(K464=INDEX(DealTypes,1),B464+Spread,IF(K464=INDEX(DealTypes,2),B464,IF(OR(K464=INDEX(DealTypes,3),N(L463)=0),"",L463)))</f>
        <v>1.3021</v>
      </c>
      <c r="M464" s="6" t="str">
        <f aca="false">IF(N464&lt;&gt;"",IF(COUNTIF(N$3:N464,N464)=1,MAX(M$4:M463)+1,""),"")</f>
        <v/>
      </c>
      <c r="N464" s="7" t="str">
        <f aca="false">IF(K464=INDEX(DealTypes,3),IF(I463=-1,ROUND((B464-L463)/Point,0),ROUND((L463-B464)/Point,0)),"")</f>
        <v/>
      </c>
      <c r="O464" s="6" t="str">
        <f aca="false">(IF(AND(N(N464)&gt;0,I463=-1),1,IF(AND(N(N464)&lt;0,I463=-1),-1,IF(AND(N(N464)&gt;0,I463=1),2,IF(AND(N(N464)&lt;0,I463=1),-2,"")))))</f>
        <v/>
      </c>
      <c r="P464" s="0" t="str">
        <f aca="false">IF(N464&lt;&gt;"",ABS(N464),"")</f>
        <v/>
      </c>
    </row>
    <row r="465" customFormat="false" ht="12.8" hidden="false" customHeight="false" outlineLevel="0" collapsed="false">
      <c r="A465" s="4" t="n">
        <v>43822</v>
      </c>
      <c r="B465" s="5" t="n">
        <v>1.2994</v>
      </c>
      <c r="C465" s="5" t="n">
        <v>1.30029</v>
      </c>
      <c r="D465" s="5" t="n">
        <v>1.29863</v>
      </c>
      <c r="E465" s="5" t="n">
        <v>1.29949</v>
      </c>
      <c r="F465" s="0" t="n">
        <v>1324</v>
      </c>
      <c r="G465" s="0" t="n">
        <f aca="false">ROW()-3</f>
        <v>462</v>
      </c>
      <c r="H465" s="5" t="n">
        <f aca="true">IF(G465&gt;(MovingPeriod+MovingShift),AVERAGE(INDIRECT("E"&amp;(ROW()-MovingPeriod-MovingShift)&amp;":"&amp;"E"&amp;ROW()-MovingShift)),"")</f>
        <v>1.30327615384615</v>
      </c>
      <c r="I465" s="0" t="str">
        <f aca="false">IF(AND(B465&gt;H465,E465&lt;H465),-1,IF(AND(B465&lt;H465,E465&gt;H465),1,""))</f>
        <v/>
      </c>
      <c r="J465" s="0" t="n">
        <f aca="false">IF(AND(I465=-1,J464=""),-1,IF(AND(I465=1,J464=""),1,IF(OR(AND(I465="",J464=1),AND(I465="",J464=-1),I465=J464),J464,"")))</f>
        <v>-1</v>
      </c>
      <c r="K465" s="0" t="str">
        <f aca="false">IF(AND(J464=1,J463=""),INDEX(DealTypes,1),IF(AND(J464=-1,J463=""),INDEX(DealTypes,2),IF(OR(AND(J464="",J463=1),AND(J464="",J463=-1)),INDEX(DealTypes,3),"")))</f>
        <v/>
      </c>
      <c r="L465" s="5" t="n">
        <f aca="false">IF(K465=INDEX(DealTypes,1),B465+Spread,IF(K465=INDEX(DealTypes,2),B465,IF(OR(K465=INDEX(DealTypes,3),N(L464)=0),"",L464)))</f>
        <v>1.3021</v>
      </c>
      <c r="M465" s="6" t="str">
        <f aca="false">IF(N465&lt;&gt;"",IF(COUNTIF(N$3:N465,N465)=1,MAX(M$4:M464)+1,""),"")</f>
        <v/>
      </c>
      <c r="N465" s="7" t="str">
        <f aca="false">IF(K465=INDEX(DealTypes,3),IF(I464=-1,ROUND((B465-L464)/Point,0),ROUND((L464-B465)/Point,0)),"")</f>
        <v/>
      </c>
      <c r="O465" s="6" t="str">
        <f aca="false">(IF(AND(N(N465)&gt;0,I464=-1),1,IF(AND(N(N465)&lt;0,I464=-1),-1,IF(AND(N(N465)&gt;0,I464=1),2,IF(AND(N(N465)&lt;0,I464=1),-2,"")))))</f>
        <v/>
      </c>
      <c r="P465" s="0" t="str">
        <f aca="false">IF(N465&lt;&gt;"",ABS(N465),"")</f>
        <v/>
      </c>
    </row>
    <row r="466" customFormat="false" ht="12.8" hidden="false" customHeight="false" outlineLevel="0" collapsed="false">
      <c r="A466" s="4" t="n">
        <v>43822.0416666667</v>
      </c>
      <c r="B466" s="5" t="n">
        <v>1.29944</v>
      </c>
      <c r="C466" s="5" t="n">
        <v>1.30139</v>
      </c>
      <c r="D466" s="5" t="n">
        <v>1.29912</v>
      </c>
      <c r="E466" s="5" t="n">
        <v>1.30055</v>
      </c>
      <c r="F466" s="0" t="n">
        <v>1135</v>
      </c>
      <c r="G466" s="0" t="n">
        <f aca="false">ROW()-3</f>
        <v>463</v>
      </c>
      <c r="H466" s="5" t="n">
        <f aca="true">IF(G466&gt;(MovingPeriod+MovingShift),AVERAGE(INDIRECT("E"&amp;(ROW()-MovingPeriod-MovingShift)&amp;":"&amp;"E"&amp;ROW()-MovingShift)),"")</f>
        <v>1.30328</v>
      </c>
      <c r="I466" s="0" t="str">
        <f aca="false">IF(AND(B466&gt;H466,E466&lt;H466),-1,IF(AND(B466&lt;H466,E466&gt;H466),1,""))</f>
        <v/>
      </c>
      <c r="J466" s="0" t="n">
        <f aca="false">IF(AND(I466=-1,J465=""),-1,IF(AND(I466=1,J465=""),1,IF(OR(AND(I466="",J465=1),AND(I466="",J465=-1),I466=J465),J465,"")))</f>
        <v>-1</v>
      </c>
      <c r="K466" s="0" t="str">
        <f aca="false">IF(AND(J465=1,J464=""),INDEX(DealTypes,1),IF(AND(J465=-1,J464=""),INDEX(DealTypes,2),IF(OR(AND(J465="",J464=1),AND(J465="",J464=-1)),INDEX(DealTypes,3),"")))</f>
        <v/>
      </c>
      <c r="L466" s="5" t="n">
        <f aca="false">IF(K466=INDEX(DealTypes,1),B466+Spread,IF(K466=INDEX(DealTypes,2),B466,IF(OR(K466=INDEX(DealTypes,3),N(L465)=0),"",L465)))</f>
        <v>1.3021</v>
      </c>
      <c r="M466" s="6" t="str">
        <f aca="false">IF(N466&lt;&gt;"",IF(COUNTIF(N$3:N466,N466)=1,MAX(M$4:M465)+1,""),"")</f>
        <v/>
      </c>
      <c r="N466" s="7" t="str">
        <f aca="false">IF(K466=INDEX(DealTypes,3),IF(I465=-1,ROUND((B466-L465)/Point,0),ROUND((L465-B466)/Point,0)),"")</f>
        <v/>
      </c>
      <c r="O466" s="6" t="str">
        <f aca="false">(IF(AND(N(N466)&gt;0,I465=-1),1,IF(AND(N(N466)&lt;0,I465=-1),-1,IF(AND(N(N466)&gt;0,I465=1),2,IF(AND(N(N466)&lt;0,I465=1),-2,"")))))</f>
        <v/>
      </c>
      <c r="P466" s="0" t="str">
        <f aca="false">IF(N466&lt;&gt;"",ABS(N466),"")</f>
        <v/>
      </c>
    </row>
    <row r="467" customFormat="false" ht="12.8" hidden="false" customHeight="false" outlineLevel="0" collapsed="false">
      <c r="A467" s="4" t="n">
        <v>43822.0833333333</v>
      </c>
      <c r="B467" s="5" t="n">
        <v>1.30055</v>
      </c>
      <c r="C467" s="5" t="n">
        <v>1.30093</v>
      </c>
      <c r="D467" s="5" t="n">
        <v>1.30018</v>
      </c>
      <c r="E467" s="5" t="n">
        <v>1.3005</v>
      </c>
      <c r="F467" s="0" t="n">
        <v>1269</v>
      </c>
      <c r="G467" s="0" t="n">
        <f aca="false">ROW()-3</f>
        <v>464</v>
      </c>
      <c r="H467" s="5" t="n">
        <f aca="true">IF(G467&gt;(MovingPeriod+MovingShift),AVERAGE(INDIRECT("E"&amp;(ROW()-MovingPeriod-MovingShift)&amp;":"&amp;"E"&amp;ROW()-MovingShift)),"")</f>
        <v>1.30320846153846</v>
      </c>
      <c r="I467" s="0" t="str">
        <f aca="false">IF(AND(B467&gt;H467,E467&lt;H467),-1,IF(AND(B467&lt;H467,E467&gt;H467),1,""))</f>
        <v/>
      </c>
      <c r="J467" s="0" t="n">
        <f aca="false">IF(AND(I467=-1,J466=""),-1,IF(AND(I467=1,J466=""),1,IF(OR(AND(I467="",J466=1),AND(I467="",J466=-1),I467=J466),J466,"")))</f>
        <v>-1</v>
      </c>
      <c r="K467" s="0" t="str">
        <f aca="false">IF(AND(J466=1,J465=""),INDEX(DealTypes,1),IF(AND(J466=-1,J465=""),INDEX(DealTypes,2),IF(OR(AND(J466="",J465=1),AND(J466="",J465=-1)),INDEX(DealTypes,3),"")))</f>
        <v/>
      </c>
      <c r="L467" s="5" t="n">
        <f aca="false">IF(K467=INDEX(DealTypes,1),B467+Spread,IF(K467=INDEX(DealTypes,2),B467,IF(OR(K467=INDEX(DealTypes,3),N(L466)=0),"",L466)))</f>
        <v>1.3021</v>
      </c>
      <c r="M467" s="6" t="str">
        <f aca="false">IF(N467&lt;&gt;"",IF(COUNTIF(N$3:N467,N467)=1,MAX(M$4:M466)+1,""),"")</f>
        <v/>
      </c>
      <c r="N467" s="7" t="str">
        <f aca="false">IF(K467=INDEX(DealTypes,3),IF(I466=-1,ROUND((B467-L466)/Point,0),ROUND((L466-B467)/Point,0)),"")</f>
        <v/>
      </c>
      <c r="O467" s="6" t="str">
        <f aca="false">(IF(AND(N(N467)&gt;0,I466=-1),1,IF(AND(N(N467)&lt;0,I466=-1),-1,IF(AND(N(N467)&gt;0,I466=1),2,IF(AND(N(N467)&lt;0,I466=1),-2,"")))))</f>
        <v/>
      </c>
      <c r="P467" s="0" t="str">
        <f aca="false">IF(N467&lt;&gt;"",ABS(N467),"")</f>
        <v/>
      </c>
    </row>
    <row r="468" customFormat="false" ht="12.8" hidden="false" customHeight="false" outlineLevel="0" collapsed="false">
      <c r="A468" s="4" t="n">
        <v>43822.125</v>
      </c>
      <c r="B468" s="5" t="n">
        <v>1.30052</v>
      </c>
      <c r="C468" s="5" t="n">
        <v>1.30142</v>
      </c>
      <c r="D468" s="5" t="n">
        <v>1.30031</v>
      </c>
      <c r="E468" s="5" t="n">
        <v>1.30137</v>
      </c>
      <c r="F468" s="0" t="n">
        <v>1277</v>
      </c>
      <c r="G468" s="0" t="n">
        <f aca="false">ROW()-3</f>
        <v>465</v>
      </c>
      <c r="H468" s="5" t="n">
        <f aca="true">IF(G468&gt;(MovingPeriod+MovingShift),AVERAGE(INDIRECT("E"&amp;(ROW()-MovingPeriod-MovingShift)&amp;":"&amp;"E"&amp;ROW()-MovingShift)),"")</f>
        <v>1.30312538461538</v>
      </c>
      <c r="I468" s="0" t="str">
        <f aca="false">IF(AND(B468&gt;H468,E468&lt;H468),-1,IF(AND(B468&lt;H468,E468&gt;H468),1,""))</f>
        <v/>
      </c>
      <c r="J468" s="0" t="n">
        <f aca="false">IF(AND(I468=-1,J467=""),-1,IF(AND(I468=1,J467=""),1,IF(OR(AND(I468="",J467=1),AND(I468="",J467=-1),I468=J467),J467,"")))</f>
        <v>-1</v>
      </c>
      <c r="K468" s="0" t="str">
        <f aca="false">IF(AND(J467=1,J466=""),INDEX(DealTypes,1),IF(AND(J467=-1,J466=""),INDEX(DealTypes,2),IF(OR(AND(J467="",J466=1),AND(J467="",J466=-1)),INDEX(DealTypes,3),"")))</f>
        <v/>
      </c>
      <c r="L468" s="5" t="n">
        <f aca="false">IF(K468=INDEX(DealTypes,1),B468+Spread,IF(K468=INDEX(DealTypes,2),B468,IF(OR(K468=INDEX(DealTypes,3),N(L467)=0),"",L467)))</f>
        <v>1.3021</v>
      </c>
      <c r="M468" s="6" t="str">
        <f aca="false">IF(N468&lt;&gt;"",IF(COUNTIF(N$3:N468,N468)=1,MAX(M$4:M467)+1,""),"")</f>
        <v/>
      </c>
      <c r="N468" s="7" t="str">
        <f aca="false">IF(K468=INDEX(DealTypes,3),IF(I467=-1,ROUND((B468-L467)/Point,0),ROUND((L467-B468)/Point,0)),"")</f>
        <v/>
      </c>
      <c r="O468" s="6" t="str">
        <f aca="false">(IF(AND(N(N468)&gt;0,I467=-1),1,IF(AND(N(N468)&lt;0,I467=-1),-1,IF(AND(N(N468)&gt;0,I467=1),2,IF(AND(N(N468)&lt;0,I467=1),-2,"")))))</f>
        <v/>
      </c>
      <c r="P468" s="0" t="str">
        <f aca="false">IF(N468&lt;&gt;"",ABS(N468),"")</f>
        <v/>
      </c>
    </row>
    <row r="469" customFormat="false" ht="12.8" hidden="false" customHeight="false" outlineLevel="0" collapsed="false">
      <c r="A469" s="4" t="n">
        <v>43822.1666666667</v>
      </c>
      <c r="B469" s="5" t="n">
        <v>1.30137</v>
      </c>
      <c r="C469" s="5" t="n">
        <v>1.30139</v>
      </c>
      <c r="D469" s="5" t="n">
        <v>1.3005</v>
      </c>
      <c r="E469" s="5" t="n">
        <v>1.30102</v>
      </c>
      <c r="F469" s="0" t="n">
        <v>818</v>
      </c>
      <c r="G469" s="0" t="n">
        <f aca="false">ROW()-3</f>
        <v>466</v>
      </c>
      <c r="H469" s="5" t="n">
        <f aca="true">IF(G469&gt;(MovingPeriod+MovingShift),AVERAGE(INDIRECT("E"&amp;(ROW()-MovingPeriod-MovingShift)&amp;":"&amp;"E"&amp;ROW()-MovingShift)),"")</f>
        <v>1.30304615384615</v>
      </c>
      <c r="I469" s="0" t="str">
        <f aca="false">IF(AND(B469&gt;H469,E469&lt;H469),-1,IF(AND(B469&lt;H469,E469&gt;H469),1,""))</f>
        <v/>
      </c>
      <c r="J469" s="0" t="n">
        <f aca="false">IF(AND(I469=-1,J468=""),-1,IF(AND(I469=1,J468=""),1,IF(OR(AND(I469="",J468=1),AND(I469="",J468=-1),I469=J468),J468,"")))</f>
        <v>-1</v>
      </c>
      <c r="K469" s="0" t="str">
        <f aca="false">IF(AND(J468=1,J467=""),INDEX(DealTypes,1),IF(AND(J468=-1,J467=""),INDEX(DealTypes,2),IF(OR(AND(J468="",J467=1),AND(J468="",J467=-1)),INDEX(DealTypes,3),"")))</f>
        <v/>
      </c>
      <c r="L469" s="5" t="n">
        <f aca="false">IF(K469=INDEX(DealTypes,1),B469+Spread,IF(K469=INDEX(DealTypes,2),B469,IF(OR(K469=INDEX(DealTypes,3),N(L468)=0),"",L468)))</f>
        <v>1.3021</v>
      </c>
      <c r="M469" s="6" t="str">
        <f aca="false">IF(N469&lt;&gt;"",IF(COUNTIF(N$3:N469,N469)=1,MAX(M$4:M468)+1,""),"")</f>
        <v/>
      </c>
      <c r="N469" s="7" t="str">
        <f aca="false">IF(K469=INDEX(DealTypes,3),IF(I468=-1,ROUND((B469-L468)/Point,0),ROUND((L468-B469)/Point,0)),"")</f>
        <v/>
      </c>
      <c r="O469" s="6" t="str">
        <f aca="false">(IF(AND(N(N469)&gt;0,I468=-1),1,IF(AND(N(N469)&lt;0,I468=-1),-1,IF(AND(N(N469)&gt;0,I468=1),2,IF(AND(N(N469)&lt;0,I468=1),-2,"")))))</f>
        <v/>
      </c>
      <c r="P469" s="0" t="str">
        <f aca="false">IF(N469&lt;&gt;"",ABS(N469),"")</f>
        <v/>
      </c>
    </row>
    <row r="470" customFormat="false" ht="12.8" hidden="false" customHeight="false" outlineLevel="0" collapsed="false">
      <c r="A470" s="4" t="n">
        <v>43822.2083333333</v>
      </c>
      <c r="B470" s="5" t="n">
        <v>1.30102</v>
      </c>
      <c r="C470" s="5" t="n">
        <v>1.30162</v>
      </c>
      <c r="D470" s="5" t="n">
        <v>1.30081</v>
      </c>
      <c r="E470" s="5" t="n">
        <v>1.301</v>
      </c>
      <c r="F470" s="0" t="n">
        <v>864</v>
      </c>
      <c r="G470" s="0" t="n">
        <f aca="false">ROW()-3</f>
        <v>467</v>
      </c>
      <c r="H470" s="5" t="n">
        <f aca="true">IF(G470&gt;(MovingPeriod+MovingShift),AVERAGE(INDIRECT("E"&amp;(ROW()-MovingPeriod-MovingShift)&amp;":"&amp;"E"&amp;ROW()-MovingShift)),"")</f>
        <v>1.30278076923077</v>
      </c>
      <c r="I470" s="0" t="str">
        <f aca="false">IF(AND(B470&gt;H470,E470&lt;H470),-1,IF(AND(B470&lt;H470,E470&gt;H470),1,""))</f>
        <v/>
      </c>
      <c r="J470" s="0" t="n">
        <f aca="false">IF(AND(I470=-1,J469=""),-1,IF(AND(I470=1,J469=""),1,IF(OR(AND(I470="",J469=1),AND(I470="",J469=-1),I470=J469),J469,"")))</f>
        <v>-1</v>
      </c>
      <c r="K470" s="0" t="str">
        <f aca="false">IF(AND(J469=1,J468=""),INDEX(DealTypes,1),IF(AND(J469=-1,J468=""),INDEX(DealTypes,2),IF(OR(AND(J469="",J468=1),AND(J469="",J468=-1)),INDEX(DealTypes,3),"")))</f>
        <v/>
      </c>
      <c r="L470" s="5" t="n">
        <f aca="false">IF(K470=INDEX(DealTypes,1),B470+Spread,IF(K470=INDEX(DealTypes,2),B470,IF(OR(K470=INDEX(DealTypes,3),N(L469)=0),"",L469)))</f>
        <v>1.3021</v>
      </c>
      <c r="M470" s="6" t="str">
        <f aca="false">IF(N470&lt;&gt;"",IF(COUNTIF(N$3:N470,N470)=1,MAX(M$4:M469)+1,""),"")</f>
        <v/>
      </c>
      <c r="N470" s="7" t="str">
        <f aca="false">IF(K470=INDEX(DealTypes,3),IF(I469=-1,ROUND((B470-L469)/Point,0),ROUND((L469-B470)/Point,0)),"")</f>
        <v/>
      </c>
      <c r="O470" s="6" t="str">
        <f aca="false">(IF(AND(N(N470)&gt;0,I469=-1),1,IF(AND(N(N470)&lt;0,I469=-1),-1,IF(AND(N(N470)&gt;0,I469=1),2,IF(AND(N(N470)&lt;0,I469=1),-2,"")))))</f>
        <v/>
      </c>
      <c r="P470" s="0" t="str">
        <f aca="false">IF(N470&lt;&gt;"",ABS(N470),"")</f>
        <v/>
      </c>
    </row>
    <row r="471" customFormat="false" ht="12.8" hidden="false" customHeight="false" outlineLevel="0" collapsed="false">
      <c r="A471" s="4" t="n">
        <v>43822.25</v>
      </c>
      <c r="B471" s="5" t="n">
        <v>1.301</v>
      </c>
      <c r="C471" s="5" t="n">
        <v>1.30131</v>
      </c>
      <c r="D471" s="5" t="n">
        <v>1.30084</v>
      </c>
      <c r="E471" s="5" t="n">
        <v>1.30085</v>
      </c>
      <c r="F471" s="0" t="n">
        <v>713</v>
      </c>
      <c r="G471" s="0" t="n">
        <f aca="false">ROW()-3</f>
        <v>468</v>
      </c>
      <c r="H471" s="5" t="n">
        <f aca="true">IF(G471&gt;(MovingPeriod+MovingShift),AVERAGE(INDIRECT("E"&amp;(ROW()-MovingPeriod-MovingShift)&amp;":"&amp;"E"&amp;ROW()-MovingShift)),"")</f>
        <v>1.30243230769231</v>
      </c>
      <c r="I471" s="0" t="str">
        <f aca="false">IF(AND(B471&gt;H471,E471&lt;H471),-1,IF(AND(B471&lt;H471,E471&gt;H471),1,""))</f>
        <v/>
      </c>
      <c r="J471" s="0" t="n">
        <f aca="false">IF(AND(I471=-1,J470=""),-1,IF(AND(I471=1,J470=""),1,IF(OR(AND(I471="",J470=1),AND(I471="",J470=-1),I471=J470),J470,"")))</f>
        <v>-1</v>
      </c>
      <c r="K471" s="0" t="str">
        <f aca="false">IF(AND(J470=1,J469=""),INDEX(DealTypes,1),IF(AND(J470=-1,J469=""),INDEX(DealTypes,2),IF(OR(AND(J470="",J469=1),AND(J470="",J469=-1)),INDEX(DealTypes,3),"")))</f>
        <v/>
      </c>
      <c r="L471" s="5" t="n">
        <f aca="false">IF(K471=INDEX(DealTypes,1),B471+Spread,IF(K471=INDEX(DealTypes,2),B471,IF(OR(K471=INDEX(DealTypes,3),N(L470)=0),"",L470)))</f>
        <v>1.3021</v>
      </c>
      <c r="M471" s="6" t="str">
        <f aca="false">IF(N471&lt;&gt;"",IF(COUNTIF(N$3:N471,N471)=1,MAX(M$4:M470)+1,""),"")</f>
        <v/>
      </c>
      <c r="N471" s="7" t="str">
        <f aca="false">IF(K471=INDEX(DealTypes,3),IF(I470=-1,ROUND((B471-L470)/Point,0),ROUND((L470-B471)/Point,0)),"")</f>
        <v/>
      </c>
      <c r="O471" s="6" t="str">
        <f aca="false">(IF(AND(N(N471)&gt;0,I470=-1),1,IF(AND(N(N471)&lt;0,I470=-1),-1,IF(AND(N(N471)&gt;0,I470=1),2,IF(AND(N(N471)&lt;0,I470=1),-2,"")))))</f>
        <v/>
      </c>
      <c r="P471" s="0" t="str">
        <f aca="false">IF(N471&lt;&gt;"",ABS(N471),"")</f>
        <v/>
      </c>
    </row>
    <row r="472" customFormat="false" ht="12.8" hidden="false" customHeight="false" outlineLevel="0" collapsed="false">
      <c r="A472" s="4" t="n">
        <v>43822.2916666667</v>
      </c>
      <c r="B472" s="5" t="n">
        <v>1.30085</v>
      </c>
      <c r="C472" s="5" t="n">
        <v>1.30139</v>
      </c>
      <c r="D472" s="5" t="n">
        <v>1.30077</v>
      </c>
      <c r="E472" s="5" t="n">
        <v>1.30131</v>
      </c>
      <c r="F472" s="0" t="n">
        <v>796</v>
      </c>
      <c r="G472" s="0" t="n">
        <f aca="false">ROW()-3</f>
        <v>469</v>
      </c>
      <c r="H472" s="5" t="n">
        <f aca="true">IF(G472&gt;(MovingPeriod+MovingShift),AVERAGE(INDIRECT("E"&amp;(ROW()-MovingPeriod-MovingShift)&amp;":"&amp;"E"&amp;ROW()-MovingShift)),"")</f>
        <v>1.30211846153846</v>
      </c>
      <c r="I472" s="6" t="str">
        <f aca="false">IF(AND(B472&gt;H472,E472&lt;H472),-1,IF(AND(B472&lt;H472,E472&gt;H472),1,""))</f>
        <v/>
      </c>
      <c r="J472" s="0" t="n">
        <f aca="false">IF(AND(I472=-1,J471=""),-1,IF(AND(I472=1,J471=""),1,IF(OR(AND(I472="",J471=1),AND(I472="",J471=-1),I472=J471),J471,"")))</f>
        <v>-1</v>
      </c>
      <c r="K472" s="0" t="str">
        <f aca="false">IF(AND(J471=1,J470=""),INDEX(DealTypes,1),IF(AND(J471=-1,J470=""),INDEX(DealTypes,2),IF(OR(AND(J471="",J470=1),AND(J471="",J470=-1)),INDEX(DealTypes,3),"")))</f>
        <v/>
      </c>
      <c r="L472" s="5" t="n">
        <f aca="false">IF(K472=INDEX(DealTypes,1),B472+Spread,IF(K472=INDEX(DealTypes,2),B472,IF(OR(K472=INDEX(DealTypes,3),N(L471)=0),"",L471)))</f>
        <v>1.3021</v>
      </c>
      <c r="M472" s="6" t="str">
        <f aca="false">IF(N472&lt;&gt;"",IF(COUNTIF(N$3:N472,N472)=1,MAX(M$4:M471)+1,""),"")</f>
        <v/>
      </c>
      <c r="N472" s="7" t="str">
        <f aca="false">IF(K472=INDEX(DealTypes,3),IF(I471=-1,ROUND((B472-L471)/Point,0),ROUND((L471-B472)/Point,0)),"")</f>
        <v/>
      </c>
      <c r="O472" s="6" t="str">
        <f aca="false">(IF(AND(N(N472)&gt;0,I471=-1),1,IF(AND(N(N472)&lt;0,I471=-1),-1,IF(AND(N(N472)&gt;0,I471=1),2,IF(AND(N(N472)&lt;0,I471=1),-2,"")))))</f>
        <v/>
      </c>
      <c r="P472" s="0" t="str">
        <f aca="false">IF(N472&lt;&gt;"",ABS(N472),"")</f>
        <v/>
      </c>
    </row>
    <row r="473" customFormat="false" ht="12.8" hidden="false" customHeight="false" outlineLevel="0" collapsed="false">
      <c r="A473" s="4" t="n">
        <v>43822.3333333333</v>
      </c>
      <c r="B473" s="5" t="n">
        <v>1.3013</v>
      </c>
      <c r="C473" s="5" t="n">
        <v>1.30241</v>
      </c>
      <c r="D473" s="5" t="n">
        <v>1.30126</v>
      </c>
      <c r="E473" s="5" t="n">
        <v>1.30168</v>
      </c>
      <c r="F473" s="0" t="n">
        <v>1384</v>
      </c>
      <c r="G473" s="0" t="n">
        <f aca="false">ROW()-3</f>
        <v>470</v>
      </c>
      <c r="H473" s="5" t="n">
        <f aca="true">IF(G473&gt;(MovingPeriod+MovingShift),AVERAGE(INDIRECT("E"&amp;(ROW()-MovingPeriod-MovingShift)&amp;":"&amp;"E"&amp;ROW()-MovingShift)),"")</f>
        <v>1.30200384615385</v>
      </c>
      <c r="I473" s="6" t="str">
        <f aca="false">IF(AND(B473&gt;H473,E473&lt;H473),-1,IF(AND(B473&lt;H473,E473&gt;H473),1,""))</f>
        <v/>
      </c>
      <c r="J473" s="0" t="n">
        <f aca="false">IF(AND(I473=-1,J472=""),-1,IF(AND(I473=1,J472=""),1,IF(OR(AND(I473="",J472=1),AND(I473="",J472=-1),I473=J472),J472,"")))</f>
        <v>-1</v>
      </c>
      <c r="K473" s="0" t="str">
        <f aca="false">IF(AND(J472=1,J471=""),INDEX(DealTypes,1),IF(AND(J472=-1,J471=""),INDEX(DealTypes,2),IF(OR(AND(J472="",J471=1),AND(J472="",J471=-1)),INDEX(DealTypes,3),"")))</f>
        <v/>
      </c>
      <c r="L473" s="5" t="n">
        <f aca="false">IF(K473=INDEX(DealTypes,1),B473+Spread,IF(K473=INDEX(DealTypes,2),B473,IF(OR(K473=INDEX(DealTypes,3),N(L472)=0),"",L472)))</f>
        <v>1.3021</v>
      </c>
      <c r="M473" s="6" t="str">
        <f aca="false">IF(N473&lt;&gt;"",IF(COUNTIF(N$3:N473,N473)=1,MAX(M$4:M472)+1,""),"")</f>
        <v/>
      </c>
      <c r="N473" s="7" t="str">
        <f aca="false">IF(K473=INDEX(DealTypes,3),IF(I472=-1,ROUND((B473-L472)/Point,0),ROUND((L472-B473)/Point,0)),"")</f>
        <v/>
      </c>
      <c r="O473" s="6" t="str">
        <f aca="false">(IF(AND(N(N473)&gt;0,I472=-1),1,IF(AND(N(N473)&lt;0,I472=-1),-1,IF(AND(N(N473)&gt;0,I472=1),2,IF(AND(N(N473)&lt;0,I472=1),-2,"")))))</f>
        <v/>
      </c>
      <c r="P473" s="0" t="str">
        <f aca="false">IF(N473&lt;&gt;"",ABS(N473),"")</f>
        <v/>
      </c>
    </row>
    <row r="474" customFormat="false" ht="12.8" hidden="false" customHeight="false" outlineLevel="0" collapsed="false">
      <c r="A474" s="4" t="n">
        <v>43822.375</v>
      </c>
      <c r="B474" s="5" t="n">
        <v>1.30168</v>
      </c>
      <c r="C474" s="5" t="n">
        <v>1.30201</v>
      </c>
      <c r="D474" s="5" t="n">
        <v>1.30042</v>
      </c>
      <c r="E474" s="5" t="n">
        <v>1.30183</v>
      </c>
      <c r="F474" s="0" t="n">
        <v>1975</v>
      </c>
      <c r="G474" s="0" t="n">
        <f aca="false">ROW()-3</f>
        <v>471</v>
      </c>
      <c r="H474" s="5" t="n">
        <f aca="true">IF(G474&gt;(MovingPeriod+MovingShift),AVERAGE(INDIRECT("E"&amp;(ROW()-MovingPeriod-MovingShift)&amp;":"&amp;"E"&amp;ROW()-MovingShift)),"")</f>
        <v>1.30187923076923</v>
      </c>
      <c r="I474" s="0" t="str">
        <f aca="false">IF(AND(B474&gt;H474,E474&lt;H474),-1,IF(AND(B474&lt;H474,E474&gt;H474),1,""))</f>
        <v/>
      </c>
      <c r="J474" s="0" t="n">
        <f aca="false">IF(AND(I474=-1,J473=""),-1,IF(AND(I474=1,J473=""),1,IF(OR(AND(I474="",J473=1),AND(I474="",J473=-1),I474=J473),J473,"")))</f>
        <v>-1</v>
      </c>
      <c r="K474" s="0" t="str">
        <f aca="false">IF(AND(J473=1,J472=""),INDEX(DealTypes,1),IF(AND(J473=-1,J472=""),INDEX(DealTypes,2),IF(OR(AND(J473="",J472=1),AND(J473="",J472=-1)),INDEX(DealTypes,3),"")))</f>
        <v/>
      </c>
      <c r="L474" s="5" t="n">
        <f aca="false">IF(K474=INDEX(DealTypes,1),B474+Spread,IF(K474=INDEX(DealTypes,2),B474,IF(OR(K474=INDEX(DealTypes,3),N(L473)=0),"",L473)))</f>
        <v>1.3021</v>
      </c>
      <c r="M474" s="6" t="str">
        <f aca="false">IF(N474&lt;&gt;"",IF(COUNTIF(N$3:N474,N474)=1,MAX(M$4:M473)+1,""),"")</f>
        <v/>
      </c>
      <c r="N474" s="7" t="str">
        <f aca="false">IF(K474=INDEX(DealTypes,3),IF(I473=-1,ROUND((B474-L473)/Point,0),ROUND((L473-B474)/Point,0)),"")</f>
        <v/>
      </c>
      <c r="O474" s="6" t="str">
        <f aca="false">(IF(AND(N(N474)&gt;0,I473=-1),1,IF(AND(N(N474)&lt;0,I473=-1),-1,IF(AND(N(N474)&gt;0,I473=1),2,IF(AND(N(N474)&lt;0,I473=1),-2,"")))))</f>
        <v/>
      </c>
      <c r="P474" s="0" t="str">
        <f aca="false">IF(N474&lt;&gt;"",ABS(N474),"")</f>
        <v/>
      </c>
    </row>
    <row r="475" customFormat="false" ht="12.8" hidden="false" customHeight="false" outlineLevel="0" collapsed="false">
      <c r="A475" s="4" t="n">
        <v>43822.4166666667</v>
      </c>
      <c r="B475" s="5" t="n">
        <v>1.30183</v>
      </c>
      <c r="C475" s="5" t="n">
        <v>1.30317</v>
      </c>
      <c r="D475" s="5" t="n">
        <v>1.30139</v>
      </c>
      <c r="E475" s="5" t="n">
        <v>1.30249</v>
      </c>
      <c r="F475" s="0" t="n">
        <v>2413</v>
      </c>
      <c r="G475" s="0" t="n">
        <f aca="false">ROW()-3</f>
        <v>472</v>
      </c>
      <c r="H475" s="5" t="n">
        <f aca="true">IF(G475&gt;(MovingPeriod+MovingShift),AVERAGE(INDIRECT("E"&amp;(ROW()-MovingPeriod-MovingShift)&amp;":"&amp;"E"&amp;ROW()-MovingShift)),"")</f>
        <v>1.30153307692308</v>
      </c>
      <c r="I475" s="0" t="str">
        <f aca="false">IF(AND(B475&gt;H475,E475&lt;H475),-1,IF(AND(B475&lt;H475,E475&gt;H475),1,""))</f>
        <v/>
      </c>
      <c r="J475" s="0" t="n">
        <f aca="false">IF(AND(I475=-1,J474=""),-1,IF(AND(I475=1,J474=""),1,IF(OR(AND(I475="",J474=1),AND(I475="",J474=-1),I475=J474),J474,"")))</f>
        <v>-1</v>
      </c>
      <c r="K475" s="0" t="str">
        <f aca="false">IF(AND(J474=1,J473=""),INDEX(DealTypes,1),IF(AND(J474=-1,J473=""),INDEX(DealTypes,2),IF(OR(AND(J474="",J473=1),AND(J474="",J473=-1)),INDEX(DealTypes,3),"")))</f>
        <v/>
      </c>
      <c r="L475" s="5" t="n">
        <f aca="false">IF(K475=INDEX(DealTypes,1),B475+Spread,IF(K475=INDEX(DealTypes,2),B475,IF(OR(K475=INDEX(DealTypes,3),N(L474)=0),"",L474)))</f>
        <v>1.3021</v>
      </c>
      <c r="M475" s="6" t="str">
        <f aca="false">IF(N475&lt;&gt;"",IF(COUNTIF(N$3:N475,N475)=1,MAX(M$4:M474)+1,""),"")</f>
        <v/>
      </c>
      <c r="N475" s="7" t="str">
        <f aca="false">IF(K475=INDEX(DealTypes,3),IF(I474=-1,ROUND((B475-L474)/Point,0),ROUND((L474-B475)/Point,0)),"")</f>
        <v/>
      </c>
      <c r="O475" s="6" t="str">
        <f aca="false">(IF(AND(N(N475)&gt;0,I474=-1),1,IF(AND(N(N475)&lt;0,I474=-1),-1,IF(AND(N(N475)&gt;0,I474=1),2,IF(AND(N(N475)&lt;0,I474=1),-2,"")))))</f>
        <v/>
      </c>
      <c r="P475" s="0" t="str">
        <f aca="false">IF(N475&lt;&gt;"",ABS(N475),"")</f>
        <v/>
      </c>
    </row>
    <row r="476" customFormat="false" ht="12.8" hidden="false" customHeight="false" outlineLevel="0" collapsed="false">
      <c r="A476" s="4" t="n">
        <v>43822.4583333333</v>
      </c>
      <c r="B476" s="5" t="n">
        <v>1.30251</v>
      </c>
      <c r="C476" s="5" t="n">
        <v>1.30251</v>
      </c>
      <c r="D476" s="5" t="n">
        <v>1.30092</v>
      </c>
      <c r="E476" s="5" t="n">
        <v>1.30096</v>
      </c>
      <c r="F476" s="0" t="n">
        <v>1860</v>
      </c>
      <c r="G476" s="0" t="n">
        <f aca="false">ROW()-3</f>
        <v>473</v>
      </c>
      <c r="H476" s="5" t="n">
        <f aca="true">IF(G476&gt;(MovingPeriod+MovingShift),AVERAGE(INDIRECT("E"&amp;(ROW()-MovingPeriod-MovingShift)&amp;":"&amp;"E"&amp;ROW()-MovingShift)),"")</f>
        <v>1.30132538461538</v>
      </c>
      <c r="I476" s="6" t="n">
        <f aca="false">IF(AND(B476&gt;H476,E476&lt;H476),-1,IF(AND(B476&lt;H476,E476&gt;H476),1,""))</f>
        <v>-1</v>
      </c>
      <c r="J476" s="0" t="n">
        <f aca="false">IF(AND(I476=-1,J475=""),-1,IF(AND(I476=1,J475=""),1,IF(OR(AND(I476="",J475=1),AND(I476="",J475=-1),I476=J475),J475,"")))</f>
        <v>-1</v>
      </c>
      <c r="K476" s="0" t="str">
        <f aca="false">IF(AND(J475=1,J474=""),INDEX(DealTypes,1),IF(AND(J475=-1,J474=""),INDEX(DealTypes,2),IF(OR(AND(J475="",J474=1),AND(J475="",J474=-1)),INDEX(DealTypes,3),"")))</f>
        <v/>
      </c>
      <c r="L476" s="5" t="n">
        <f aca="false">IF(K476=INDEX(DealTypes,1),B476+Spread,IF(K476=INDEX(DealTypes,2),B476,IF(OR(K476=INDEX(DealTypes,3),N(L475)=0),"",L475)))</f>
        <v>1.3021</v>
      </c>
      <c r="M476" s="6" t="str">
        <f aca="false">IF(N476&lt;&gt;"",IF(COUNTIF(N$3:N476,N476)=1,MAX(M$4:M475)+1,""),"")</f>
        <v/>
      </c>
      <c r="N476" s="7" t="str">
        <f aca="false">IF(K476=INDEX(DealTypes,3),IF(I475=-1,ROUND((B476-L475)/Point,0),ROUND((L475-B476)/Point,0)),"")</f>
        <v/>
      </c>
      <c r="O476" s="6" t="str">
        <f aca="false">(IF(AND(N(N476)&gt;0,I475=-1),1,IF(AND(N(N476)&lt;0,I475=-1),-1,IF(AND(N(N476)&gt;0,I475=1),2,IF(AND(N(N476)&lt;0,I475=1),-2,"")))))</f>
        <v/>
      </c>
      <c r="P476" s="0" t="str">
        <f aca="false">IF(N476&lt;&gt;"",ABS(N476),"")</f>
        <v/>
      </c>
    </row>
    <row r="477" customFormat="false" ht="12.8" hidden="false" customHeight="false" outlineLevel="0" collapsed="false">
      <c r="A477" s="4" t="n">
        <v>43822.5</v>
      </c>
      <c r="B477" s="5" t="n">
        <v>1.30097</v>
      </c>
      <c r="C477" s="5" t="n">
        <v>1.30118</v>
      </c>
      <c r="D477" s="5" t="n">
        <v>1.29656</v>
      </c>
      <c r="E477" s="5" t="n">
        <v>1.29766</v>
      </c>
      <c r="F477" s="0" t="n">
        <v>3269</v>
      </c>
      <c r="G477" s="0" t="n">
        <f aca="false">ROW()-3</f>
        <v>474</v>
      </c>
      <c r="H477" s="5" t="n">
        <f aca="true">IF(G477&gt;(MovingPeriod+MovingShift),AVERAGE(INDIRECT("E"&amp;(ROW()-MovingPeriod-MovingShift)&amp;":"&amp;"E"&amp;ROW()-MovingShift)),"")</f>
        <v>1.30101769230769</v>
      </c>
      <c r="I477" s="0" t="str">
        <f aca="false">IF(AND(B477&gt;H477,E477&lt;H477),-1,IF(AND(B477&lt;H477,E477&gt;H477),1,""))</f>
        <v/>
      </c>
      <c r="J477" s="0" t="n">
        <f aca="false">IF(AND(I477=-1,J476=""),-1,IF(AND(I477=1,J476=""),1,IF(OR(AND(I477="",J476=1),AND(I477="",J476=-1),I477=J476),J476,"")))</f>
        <v>-1</v>
      </c>
      <c r="K477" s="0" t="str">
        <f aca="false">IF(AND(J476=1,J475=""),INDEX(DealTypes,1),IF(AND(J476=-1,J475=""),INDEX(DealTypes,2),IF(OR(AND(J476="",J475=1),AND(J476="",J475=-1)),INDEX(DealTypes,3),"")))</f>
        <v/>
      </c>
      <c r="L477" s="5" t="n">
        <f aca="false">IF(K477=INDEX(DealTypes,1),B477+Spread,IF(K477=INDEX(DealTypes,2),B477,IF(OR(K477=INDEX(DealTypes,3),N(L476)=0),"",L476)))</f>
        <v>1.3021</v>
      </c>
      <c r="M477" s="6" t="str">
        <f aca="false">IF(N477&lt;&gt;"",IF(COUNTIF(N$3:N477,N477)=1,MAX(M$4:M476)+1,""),"")</f>
        <v/>
      </c>
      <c r="N477" s="7" t="str">
        <f aca="false">IF(K477=INDEX(DealTypes,3),IF(I476=-1,ROUND((B477-L476)/Point,0),ROUND((L476-B477)/Point,0)),"")</f>
        <v/>
      </c>
      <c r="O477" s="6" t="str">
        <f aca="false">(IF(AND(N(N477)&gt;0,I476=-1),1,IF(AND(N(N477)&lt;0,I476=-1),-1,IF(AND(N(N477)&gt;0,I476=1),2,IF(AND(N(N477)&lt;0,I476=1),-2,"")))))</f>
        <v/>
      </c>
      <c r="P477" s="0" t="str">
        <f aca="false">IF(N477&lt;&gt;"",ABS(N477),"")</f>
        <v/>
      </c>
    </row>
    <row r="478" customFormat="false" ht="12.8" hidden="false" customHeight="false" outlineLevel="0" collapsed="false">
      <c r="A478" s="4" t="n">
        <v>43822.5416666667</v>
      </c>
      <c r="B478" s="5" t="n">
        <v>1.29769</v>
      </c>
      <c r="C478" s="5" t="n">
        <v>1.29834</v>
      </c>
      <c r="D478" s="5" t="n">
        <v>1.29668</v>
      </c>
      <c r="E478" s="5" t="n">
        <v>1.29816</v>
      </c>
      <c r="F478" s="0" t="n">
        <v>2606</v>
      </c>
      <c r="G478" s="0" t="n">
        <f aca="false">ROW()-3</f>
        <v>475</v>
      </c>
      <c r="H478" s="5" t="n">
        <f aca="true">IF(G478&gt;(MovingPeriod+MovingShift),AVERAGE(INDIRECT("E"&amp;(ROW()-MovingPeriod-MovingShift)&amp;":"&amp;"E"&amp;ROW()-MovingShift)),"")</f>
        <v>1.30085384615385</v>
      </c>
      <c r="I478" s="0" t="str">
        <f aca="false">IF(AND(B478&gt;H478,E478&lt;H478),-1,IF(AND(B478&lt;H478,E478&gt;H478),1,""))</f>
        <v/>
      </c>
      <c r="J478" s="6" t="n">
        <f aca="false">IF(AND(I478=-1,J477=""),-1,IF(AND(I478=1,J477=""),1,IF(OR(AND(I478="",J477=1),AND(I478="",J477=-1),I478=J477),J477,"")))</f>
        <v>-1</v>
      </c>
      <c r="K478" s="0" t="str">
        <f aca="false">IF(AND(J477=1,J476=""),INDEX(DealTypes,1),IF(AND(J477=-1,J476=""),INDEX(DealTypes,2),IF(OR(AND(J477="",J476=1),AND(J477="",J476=-1)),INDEX(DealTypes,3),"")))</f>
        <v/>
      </c>
      <c r="L478" s="5" t="n">
        <f aca="false">IF(K478=INDEX(DealTypes,1),B478+Spread,IF(K478=INDEX(DealTypes,2),B478,IF(OR(K478=INDEX(DealTypes,3),N(L477)=0),"",L477)))</f>
        <v>1.3021</v>
      </c>
      <c r="M478" s="6" t="str">
        <f aca="false">IF(N478&lt;&gt;"",IF(COUNTIF(N$3:N478,N478)=1,MAX(M$4:M477)+1,""),"")</f>
        <v/>
      </c>
      <c r="N478" s="7" t="str">
        <f aca="false">IF(K478=INDEX(DealTypes,3),IF(I477=-1,ROUND((B478-L477)/Point,0),ROUND((L477-B478)/Point,0)),"")</f>
        <v/>
      </c>
      <c r="O478" s="6" t="str">
        <f aca="false">(IF(AND(N(N478)&gt;0,I477=-1),1,IF(AND(N(N478)&lt;0,I477=-1),-1,IF(AND(N(N478)&gt;0,I477=1),2,IF(AND(N(N478)&lt;0,I477=1),-2,"")))))</f>
        <v/>
      </c>
      <c r="P478" s="0" t="str">
        <f aca="false">IF(N478&lt;&gt;"",ABS(N478),"")</f>
        <v/>
      </c>
    </row>
    <row r="479" customFormat="false" ht="12.8" hidden="false" customHeight="false" outlineLevel="0" collapsed="false">
      <c r="A479" s="4" t="n">
        <v>43822.5833333333</v>
      </c>
      <c r="B479" s="5" t="n">
        <v>1.29816</v>
      </c>
      <c r="C479" s="5" t="n">
        <v>1.2982</v>
      </c>
      <c r="D479" s="5" t="n">
        <v>1.2928</v>
      </c>
      <c r="E479" s="5" t="n">
        <v>1.29348</v>
      </c>
      <c r="F479" s="0" t="n">
        <v>3885</v>
      </c>
      <c r="G479" s="0" t="n">
        <f aca="false">ROW()-3</f>
        <v>476</v>
      </c>
      <c r="H479" s="5" t="n">
        <f aca="true">IF(G479&gt;(MovingPeriod+MovingShift),AVERAGE(INDIRECT("E"&amp;(ROW()-MovingPeriod-MovingShift)&amp;":"&amp;"E"&amp;ROW()-MovingShift)),"")</f>
        <v>1.30082153846154</v>
      </c>
      <c r="I479" s="0" t="str">
        <f aca="false">IF(AND(B479&gt;H479,E479&lt;H479),-1,IF(AND(B479&lt;H479,E479&gt;H479),1,""))</f>
        <v/>
      </c>
      <c r="J479" s="0" t="n">
        <f aca="false">IF(AND(I479=-1,J478=""),-1,IF(AND(I479=1,J478=""),1,IF(OR(AND(I479="",J478=1),AND(I479="",J478=-1),I479=J478),J478,"")))</f>
        <v>-1</v>
      </c>
      <c r="K479" s="0" t="str">
        <f aca="false">IF(AND(J478=1,J477=""),INDEX(DealTypes,1),IF(AND(J478=-1,J477=""),INDEX(DealTypes,2),IF(OR(AND(J478="",J477=1),AND(J478="",J477=-1)),INDEX(DealTypes,3),"")))</f>
        <v/>
      </c>
      <c r="L479" s="6" t="n">
        <f aca="false">IF(K479=INDEX(DealTypes,1),B479+Spread,IF(K479=INDEX(DealTypes,2),B479,IF(OR(K479=INDEX(DealTypes,3),N(L478)=0),"",L478)))</f>
        <v>1.3021</v>
      </c>
      <c r="M479" s="6" t="str">
        <f aca="false">IF(N479&lt;&gt;"",IF(COUNTIF(N$3:N479,N479)=1,MAX(M$4:M478)+1,""),"")</f>
        <v/>
      </c>
      <c r="N479" s="7" t="str">
        <f aca="false">IF(K479=INDEX(DealTypes,3),IF(I478=-1,ROUND((B479-L478)/Point,0),ROUND((L478-B479)/Point,0)),"")</f>
        <v/>
      </c>
      <c r="O479" s="6" t="str">
        <f aca="false">(IF(AND(N(N479)&gt;0,I478=-1),1,IF(AND(N(N479)&lt;0,I478=-1),-1,IF(AND(N(N479)&gt;0,I478=1),2,IF(AND(N(N479)&lt;0,I478=1),-2,"")))))</f>
        <v/>
      </c>
      <c r="P479" s="0" t="str">
        <f aca="false">IF(N479&lt;&gt;"",ABS(N479),"")</f>
        <v/>
      </c>
    </row>
    <row r="480" customFormat="false" ht="12.8" hidden="false" customHeight="false" outlineLevel="0" collapsed="false">
      <c r="A480" s="4" t="n">
        <v>43822.625</v>
      </c>
      <c r="B480" s="5" t="n">
        <v>1.29331</v>
      </c>
      <c r="C480" s="5" t="n">
        <v>1.2934</v>
      </c>
      <c r="D480" s="5" t="n">
        <v>1.29049</v>
      </c>
      <c r="E480" s="5" t="n">
        <v>1.2924</v>
      </c>
      <c r="F480" s="0" t="n">
        <v>3933</v>
      </c>
      <c r="G480" s="0" t="n">
        <f aca="false">ROW()-3</f>
        <v>477</v>
      </c>
      <c r="H480" s="5" t="n">
        <f aca="true">IF(G480&gt;(MovingPeriod+MovingShift),AVERAGE(INDIRECT("E"&amp;(ROW()-MovingPeriod-MovingShift)&amp;":"&amp;"E"&amp;ROW()-MovingShift)),"")</f>
        <v>1.30088384615385</v>
      </c>
      <c r="I480" s="6" t="str">
        <f aca="false">IF(AND(B480&gt;H480,E480&lt;H480),-1,IF(AND(B480&lt;H480,E480&gt;H480),1,""))</f>
        <v/>
      </c>
      <c r="J480" s="0" t="n">
        <f aca="false">IF(AND(I480=-1,J479=""),-1,IF(AND(I480=1,J479=""),1,IF(OR(AND(I480="",J479=1),AND(I480="",J479=-1),I480=J479),J479,"")))</f>
        <v>-1</v>
      </c>
      <c r="K480" s="0" t="str">
        <f aca="false">IF(AND(J479=1,J478=""),INDEX(DealTypes,1),IF(AND(J479=-1,J478=""),INDEX(DealTypes,2),IF(OR(AND(J479="",J478=1),AND(J479="",J478=-1)),INDEX(DealTypes,3),"")))</f>
        <v/>
      </c>
      <c r="L480" s="0" t="n">
        <f aca="false">IF(K480=INDEX(DealTypes,1),B480+Spread,IF(K480=INDEX(DealTypes,2),B480,IF(OR(K480=INDEX(DealTypes,3),N(L479)=0),"",L479)))</f>
        <v>1.3021</v>
      </c>
      <c r="M480" s="6" t="str">
        <f aca="false">IF(N480&lt;&gt;"",IF(COUNTIF(N$3:N480,N480)=1,MAX(M$4:M479)+1,""),"")</f>
        <v/>
      </c>
      <c r="N480" s="7" t="str">
        <f aca="false">IF(K480=INDEX(DealTypes,3),IF(I479=-1,ROUND((B480-L479)/Point,0),ROUND((L479-B480)/Point,0)),"")</f>
        <v/>
      </c>
      <c r="O480" s="6" t="str">
        <f aca="false">(IF(AND(N(N480)&gt;0,I479=-1),1,IF(AND(N(N480)&lt;0,I479=-1),-1,IF(AND(N(N480)&gt;0,I479=1),2,IF(AND(N(N480)&lt;0,I479=1),-2,"")))))</f>
        <v/>
      </c>
      <c r="P480" s="0" t="str">
        <f aca="false">IF(N480&lt;&gt;"",ABS(N480),"")</f>
        <v/>
      </c>
    </row>
    <row r="481" customFormat="false" ht="12.8" hidden="false" customHeight="false" outlineLevel="0" collapsed="false">
      <c r="A481" s="4" t="n">
        <v>43822.6666666667</v>
      </c>
      <c r="B481" s="5" t="n">
        <v>1.2924</v>
      </c>
      <c r="C481" s="5" t="n">
        <v>1.29411</v>
      </c>
      <c r="D481" s="5" t="n">
        <v>1.29181</v>
      </c>
      <c r="E481" s="5" t="n">
        <v>1.2934</v>
      </c>
      <c r="F481" s="0" t="n">
        <v>4074</v>
      </c>
      <c r="G481" s="0" t="n">
        <f aca="false">ROW()-3</f>
        <v>478</v>
      </c>
      <c r="H481" s="5" t="n">
        <f aca="true">IF(G481&gt;(MovingPeriod+MovingShift),AVERAGE(INDIRECT("E"&amp;(ROW()-MovingPeriod-MovingShift)&amp;":"&amp;"E"&amp;ROW()-MovingShift)),"")</f>
        <v>1.30096461538462</v>
      </c>
      <c r="I481" s="0" t="str">
        <f aca="false">IF(AND(B481&gt;H481,E481&lt;H481),-1,IF(AND(B481&lt;H481,E481&gt;H481),1,""))</f>
        <v/>
      </c>
      <c r="J481" s="0" t="n">
        <f aca="false">IF(AND(I481=-1,J480=""),-1,IF(AND(I481=1,J480=""),1,IF(OR(AND(I481="",J480=1),AND(I481="",J480=-1),I481=J480),J480,"")))</f>
        <v>-1</v>
      </c>
      <c r="K481" s="0" t="str">
        <f aca="false">IF(AND(J480=1,J479=""),INDEX(DealTypes,1),IF(AND(J480=-1,J479=""),INDEX(DealTypes,2),IF(OR(AND(J480="",J479=1),AND(J480="",J479=-1)),INDEX(DealTypes,3),"")))</f>
        <v/>
      </c>
      <c r="L481" s="0" t="n">
        <f aca="false">IF(K481=INDEX(DealTypes,1),B481+Spread,IF(K481=INDEX(DealTypes,2),B481,IF(OR(K481=INDEX(DealTypes,3),N(L480)=0),"",L480)))</f>
        <v>1.3021</v>
      </c>
      <c r="M481" s="6" t="str">
        <f aca="false">IF(N481&lt;&gt;"",IF(COUNTIF(N$3:N481,N481)=1,MAX(M$4:M480)+1,""),"")</f>
        <v/>
      </c>
      <c r="N481" s="7" t="str">
        <f aca="false">IF(K481=INDEX(DealTypes,3),IF(I480=-1,ROUND((B481-L480)/Point,0),ROUND((L480-B481)/Point,0)),"")</f>
        <v/>
      </c>
      <c r="O481" s="6" t="str">
        <f aca="false">(IF(AND(N(N481)&gt;0,I480=-1),1,IF(AND(N(N481)&lt;0,I480=-1),-1,IF(AND(N(N481)&gt;0,I480=1),2,IF(AND(N(N481)&lt;0,I480=1),-2,"")))))</f>
        <v/>
      </c>
      <c r="P481" s="0" t="str">
        <f aca="false">IF(N481&lt;&gt;"",ABS(N481),"")</f>
        <v/>
      </c>
    </row>
    <row r="482" customFormat="false" ht="12.8" hidden="false" customHeight="false" outlineLevel="0" collapsed="false">
      <c r="A482" s="4" t="n">
        <v>43822.7083333333</v>
      </c>
      <c r="B482" s="5" t="n">
        <v>1.2934</v>
      </c>
      <c r="C482" s="5" t="n">
        <v>1.29585</v>
      </c>
      <c r="D482" s="5" t="n">
        <v>1.29174</v>
      </c>
      <c r="E482" s="5" t="n">
        <v>1.29237</v>
      </c>
      <c r="F482" s="0" t="n">
        <v>4249</v>
      </c>
      <c r="G482" s="0" t="n">
        <f aca="false">ROW()-3</f>
        <v>479</v>
      </c>
      <c r="H482" s="5" t="n">
        <f aca="true">IF(G482&gt;(MovingPeriod+MovingShift),AVERAGE(INDIRECT("E"&amp;(ROW()-MovingPeriod-MovingShift)&amp;":"&amp;"E"&amp;ROW()-MovingShift)),"")</f>
        <v>1.30100846153846</v>
      </c>
      <c r="I482" s="0" t="str">
        <f aca="false">IF(AND(B482&gt;H482,E482&lt;H482),-1,IF(AND(B482&lt;H482,E482&gt;H482),1,""))</f>
        <v/>
      </c>
      <c r="J482" s="0" t="n">
        <f aca="false">IF(AND(I482=-1,J481=""),-1,IF(AND(I482=1,J481=""),1,IF(OR(AND(I482="",J481=1),AND(I482="",J481=-1),I482=J481),J481,"")))</f>
        <v>-1</v>
      </c>
      <c r="K482" s="0" t="str">
        <f aca="false">IF(AND(J481=1,J480=""),INDEX(DealTypes,1),IF(AND(J481=-1,J480=""),INDEX(DealTypes,2),IF(OR(AND(J481="",J480=1),AND(J481="",J480=-1)),INDEX(DealTypes,3),"")))</f>
        <v/>
      </c>
      <c r="L482" s="0" t="n">
        <f aca="false">IF(K482=INDEX(DealTypes,1),B482+Spread,IF(K482=INDEX(DealTypes,2),B482,IF(OR(K482=INDEX(DealTypes,3),N(L481)=0),"",L481)))</f>
        <v>1.3021</v>
      </c>
      <c r="M482" s="6" t="str">
        <f aca="false">IF(N482&lt;&gt;"",IF(COUNTIF(N$3:N482,N482)=1,MAX(M$4:M481)+1,""),"")</f>
        <v/>
      </c>
      <c r="N482" s="7" t="str">
        <f aca="false">IF(K482=INDEX(DealTypes,3),IF(I481=-1,ROUND((B482-L481)/Point,0),ROUND((L481-B482)/Point,0)),"")</f>
        <v/>
      </c>
      <c r="O482" s="6" t="str">
        <f aca="false">(IF(AND(N(N482)&gt;0,I481=-1),1,IF(AND(N(N482)&lt;0,I481=-1),-1,IF(AND(N(N482)&gt;0,I481=1),2,IF(AND(N(N482)&lt;0,I481=1),-2,"")))))</f>
        <v/>
      </c>
      <c r="P482" s="0" t="str">
        <f aca="false">IF(N482&lt;&gt;"",ABS(N482),"")</f>
        <v/>
      </c>
    </row>
    <row r="483" customFormat="false" ht="12.8" hidden="false" customHeight="false" outlineLevel="0" collapsed="false">
      <c r="A483" s="4" t="n">
        <v>43822.75</v>
      </c>
      <c r="B483" s="5" t="n">
        <v>1.29238</v>
      </c>
      <c r="C483" s="5" t="n">
        <v>1.29305</v>
      </c>
      <c r="D483" s="5" t="n">
        <v>1.29091</v>
      </c>
      <c r="E483" s="5" t="n">
        <v>1.2915</v>
      </c>
      <c r="F483" s="0" t="n">
        <v>3349</v>
      </c>
      <c r="G483" s="0" t="n">
        <f aca="false">ROW()-3</f>
        <v>480</v>
      </c>
      <c r="H483" s="5" t="n">
        <f aca="true">IF(G483&gt;(MovingPeriod+MovingShift),AVERAGE(INDIRECT("E"&amp;(ROW()-MovingPeriod-MovingShift)&amp;":"&amp;"E"&amp;ROW()-MovingShift)),"")</f>
        <v>1.30082384615385</v>
      </c>
      <c r="I483" s="0" t="str">
        <f aca="false">IF(AND(B483&gt;H483,E483&lt;H483),-1,IF(AND(B483&lt;H483,E483&gt;H483),1,""))</f>
        <v/>
      </c>
      <c r="J483" s="6" t="n">
        <f aca="false">IF(AND(I483=-1,J482=""),-1,IF(AND(I483=1,J482=""),1,IF(OR(AND(I483="",J482=1),AND(I483="",J482=-1),I483=J482),J482,"")))</f>
        <v>-1</v>
      </c>
      <c r="K483" s="0" t="str">
        <f aca="false">IF(AND(J482=1,J481=""),INDEX(DealTypes,1),IF(AND(J482=-1,J481=""),INDEX(DealTypes,2),IF(OR(AND(J482="",J481=1),AND(J482="",J481=-1)),INDEX(DealTypes,3),"")))</f>
        <v/>
      </c>
      <c r="L483" s="0" t="n">
        <f aca="false">IF(K483=INDEX(DealTypes,1),B483+Spread,IF(K483=INDEX(DealTypes,2),B483,IF(OR(K483=INDEX(DealTypes,3),N(L482)=0),"",L482)))</f>
        <v>1.3021</v>
      </c>
      <c r="M483" s="6" t="str">
        <f aca="false">IF(N483&lt;&gt;"",IF(COUNTIF(N$3:N483,N483)=1,MAX(M$4:M482)+1,""),"")</f>
        <v/>
      </c>
      <c r="N483" s="7" t="str">
        <f aca="false">IF(K483=INDEX(DealTypes,3),IF(I482=-1,ROUND((B483-L482)/Point,0),ROUND((L482-B483)/Point,0)),"")</f>
        <v/>
      </c>
      <c r="O483" s="6" t="str">
        <f aca="false">(IF(AND(N(N483)&gt;0,I482=-1),1,IF(AND(N(N483)&lt;0,I482=-1),-1,IF(AND(N(N483)&gt;0,I482=1),2,IF(AND(N(N483)&lt;0,I482=1),-2,"")))))</f>
        <v/>
      </c>
      <c r="P483" s="0" t="str">
        <f aca="false">IF(N483&lt;&gt;"",ABS(N483),"")</f>
        <v/>
      </c>
    </row>
    <row r="484" customFormat="false" ht="12.8" hidden="false" customHeight="false" outlineLevel="0" collapsed="false">
      <c r="A484" s="4" t="n">
        <v>43822.7916666667</v>
      </c>
      <c r="B484" s="5" t="n">
        <v>1.2915</v>
      </c>
      <c r="C484" s="5" t="n">
        <v>1.29368</v>
      </c>
      <c r="D484" s="5" t="n">
        <v>1.2911</v>
      </c>
      <c r="E484" s="5" t="n">
        <v>1.29336</v>
      </c>
      <c r="F484" s="0" t="n">
        <v>3134</v>
      </c>
      <c r="G484" s="0" t="n">
        <f aca="false">ROW()-3</f>
        <v>481</v>
      </c>
      <c r="H484" s="5" t="n">
        <f aca="true">IF(G484&gt;(MovingPeriod+MovingShift),AVERAGE(INDIRECT("E"&amp;(ROW()-MovingPeriod-MovingShift)&amp;":"&amp;"E"&amp;ROW()-MovingShift)),"")</f>
        <v>1.30072153846154</v>
      </c>
      <c r="I484" s="0" t="str">
        <f aca="false">IF(AND(B484&gt;H484,E484&lt;H484),-1,IF(AND(B484&lt;H484,E484&gt;H484),1,""))</f>
        <v/>
      </c>
      <c r="J484" s="6" t="n">
        <f aca="false">IF(AND(I484=-1,J483=""),-1,IF(AND(I484=1,J483=""),1,IF(OR(AND(I484="",J483=1),AND(I484="",J483=-1),I484=J483),J483,"")))</f>
        <v>-1</v>
      </c>
      <c r="K484" s="0" t="str">
        <f aca="false">IF(AND(J483=1,J482=""),INDEX(DealTypes,1),IF(AND(J483=-1,J482=""),INDEX(DealTypes,2),IF(OR(AND(J483="",J482=1),AND(J483="",J482=-1)),INDEX(DealTypes,3),"")))</f>
        <v/>
      </c>
      <c r="L484" s="6" t="n">
        <f aca="false">IF(K484=INDEX(DealTypes,1),B484+Spread,IF(K484=INDEX(DealTypes,2),B484,IF(OR(K484=INDEX(DealTypes,3),N(L483)=0),"",L483)))</f>
        <v>1.3021</v>
      </c>
      <c r="M484" s="6" t="str">
        <f aca="false">IF(N484&lt;&gt;"",IF(COUNTIF(N$3:N484,N484)=1,MAX(M$4:M483)+1,""),"")</f>
        <v/>
      </c>
      <c r="N484" s="7" t="str">
        <f aca="false">IF(K484=INDEX(DealTypes,3),IF(I483=-1,ROUND((B484-L483)/Point,0),ROUND((L483-B484)/Point,0)),"")</f>
        <v/>
      </c>
      <c r="O484" s="6" t="str">
        <f aca="false">(IF(AND(N(N484)&gt;0,I483=-1),1,IF(AND(N(N484)&lt;0,I483=-1),-1,IF(AND(N(N484)&gt;0,I483=1),2,IF(AND(N(N484)&lt;0,I483=1),-2,"")))))</f>
        <v/>
      </c>
      <c r="P484" s="0" t="str">
        <f aca="false">IF(N484&lt;&gt;"",ABS(N484),"")</f>
        <v/>
      </c>
    </row>
    <row r="485" customFormat="false" ht="12.8" hidden="false" customHeight="false" outlineLevel="0" collapsed="false">
      <c r="A485" s="4" t="n">
        <v>43822.8333333333</v>
      </c>
      <c r="B485" s="5" t="n">
        <v>1.29334</v>
      </c>
      <c r="C485" s="5" t="n">
        <v>1.2937</v>
      </c>
      <c r="D485" s="5" t="n">
        <v>1.29225</v>
      </c>
      <c r="E485" s="5" t="n">
        <v>1.2932</v>
      </c>
      <c r="F485" s="0" t="n">
        <v>2237</v>
      </c>
      <c r="G485" s="0" t="n">
        <f aca="false">ROW()-3</f>
        <v>482</v>
      </c>
      <c r="H485" s="5" t="n">
        <f aca="true">IF(G485&gt;(MovingPeriod+MovingShift),AVERAGE(INDIRECT("E"&amp;(ROW()-MovingPeriod-MovingShift)&amp;":"&amp;"E"&amp;ROW()-MovingShift)),"")</f>
        <v>1.30017769230769</v>
      </c>
      <c r="I485" s="0" t="str">
        <f aca="false">IF(AND(B485&gt;H485,E485&lt;H485),-1,IF(AND(B485&lt;H485,E485&gt;H485),1,""))</f>
        <v/>
      </c>
      <c r="J485" s="0" t="n">
        <f aca="false">IF(AND(I485=-1,J484=""),-1,IF(AND(I485=1,J484=""),1,IF(OR(AND(I485="",J484=1),AND(I485="",J484=-1),I485=J484),J484,"")))</f>
        <v>-1</v>
      </c>
      <c r="K485" s="0" t="str">
        <f aca="false">IF(AND(J484=1,J483=""),INDEX(DealTypes,1),IF(AND(J484=-1,J483=""),INDEX(DealTypes,2),IF(OR(AND(J484="",J483=1),AND(J484="",J483=-1)),INDEX(DealTypes,3),"")))</f>
        <v/>
      </c>
      <c r="L485" s="6" t="n">
        <f aca="false">IF(K485=INDEX(DealTypes,1),B485+Spread,IF(K485=INDEX(DealTypes,2),B485,IF(OR(K485=INDEX(DealTypes,3),N(L484)=0),"",L484)))</f>
        <v>1.3021</v>
      </c>
      <c r="M485" s="6" t="str">
        <f aca="false">IF(N485&lt;&gt;"",IF(COUNTIF(N$3:N485,N485)=1,MAX(M$4:M484)+1,""),"")</f>
        <v/>
      </c>
      <c r="N485" s="7" t="str">
        <f aca="false">IF(K485=INDEX(DealTypes,3),IF(I484=-1,ROUND((B485-L484)/Point,0),ROUND((L484-B485)/Point,0)),"")</f>
        <v/>
      </c>
      <c r="O485" s="6" t="str">
        <f aca="false">(IF(AND(N(N485)&gt;0,I484=-1),1,IF(AND(N(N485)&lt;0,I484=-1),-1,IF(AND(N(N485)&gt;0,I484=1),2,IF(AND(N(N485)&lt;0,I484=1),-2,"")))))</f>
        <v/>
      </c>
      <c r="P485" s="0" t="str">
        <f aca="false">IF(N485&lt;&gt;"",ABS(N485),"")</f>
        <v/>
      </c>
    </row>
    <row r="486" customFormat="false" ht="12.8" hidden="false" customHeight="false" outlineLevel="0" collapsed="false">
      <c r="A486" s="4" t="n">
        <v>43822.875</v>
      </c>
      <c r="B486" s="5" t="n">
        <v>1.2932</v>
      </c>
      <c r="C486" s="5" t="n">
        <v>1.29406</v>
      </c>
      <c r="D486" s="5" t="n">
        <v>1.29315</v>
      </c>
      <c r="E486" s="5" t="n">
        <v>1.29389</v>
      </c>
      <c r="F486" s="0" t="n">
        <v>1796</v>
      </c>
      <c r="G486" s="0" t="n">
        <f aca="false">ROW()-3</f>
        <v>483</v>
      </c>
      <c r="H486" s="5" t="n">
        <f aca="true">IF(G486&gt;(MovingPeriod+MovingShift),AVERAGE(INDIRECT("E"&amp;(ROW()-MovingPeriod-MovingShift)&amp;":"&amp;"E"&amp;ROW()-MovingShift)),"")</f>
        <v>1.29955461538462</v>
      </c>
      <c r="I486" s="0" t="str">
        <f aca="false">IF(AND(B486&gt;H486,E486&lt;H486),-1,IF(AND(B486&lt;H486,E486&gt;H486),1,""))</f>
        <v/>
      </c>
      <c r="J486" s="0" t="n">
        <f aca="false">IF(AND(I486=-1,J485=""),-1,IF(AND(I486=1,J485=""),1,IF(OR(AND(I486="",J485=1),AND(I486="",J485=-1),I486=J485),J485,"")))</f>
        <v>-1</v>
      </c>
      <c r="K486" s="0" t="str">
        <f aca="false">IF(AND(J485=1,J484=""),INDEX(DealTypes,1),IF(AND(J485=-1,J484=""),INDEX(DealTypes,2),IF(OR(AND(J485="",J484=1),AND(J485="",J484=-1)),INDEX(DealTypes,3),"")))</f>
        <v/>
      </c>
      <c r="L486" s="0" t="n">
        <f aca="false">IF(K486=INDEX(DealTypes,1),B486+Spread,IF(K486=INDEX(DealTypes,2),B486,IF(OR(K486=INDEX(DealTypes,3),N(L485)=0),"",L485)))</f>
        <v>1.3021</v>
      </c>
      <c r="M486" s="6" t="str">
        <f aca="false">IF(N486&lt;&gt;"",IF(COUNTIF(N$3:N486,N486)=1,MAX(M$4:M485)+1,""),"")</f>
        <v/>
      </c>
      <c r="N486" s="7" t="str">
        <f aca="false">IF(K486=INDEX(DealTypes,3),IF(I485=-1,ROUND((B486-L485)/Point,0),ROUND((L485-B486)/Point,0)),"")</f>
        <v/>
      </c>
      <c r="O486" s="6" t="str">
        <f aca="false">(IF(AND(N(N486)&gt;0,I485=-1),1,IF(AND(N(N486)&lt;0,I485=-1),-1,IF(AND(N(N486)&gt;0,I485=1),2,IF(AND(N(N486)&lt;0,I485=1),-2,"")))))</f>
        <v/>
      </c>
      <c r="P486" s="0" t="str">
        <f aca="false">IF(N486&lt;&gt;"",ABS(N486),"")</f>
        <v/>
      </c>
    </row>
    <row r="487" customFormat="false" ht="12.8" hidden="false" customHeight="false" outlineLevel="0" collapsed="false">
      <c r="A487" s="4" t="n">
        <v>43822.9166666667</v>
      </c>
      <c r="B487" s="5" t="n">
        <v>1.29386</v>
      </c>
      <c r="C487" s="5" t="n">
        <v>1.29463</v>
      </c>
      <c r="D487" s="5" t="n">
        <v>1.29359</v>
      </c>
      <c r="E487" s="5" t="n">
        <v>1.29427</v>
      </c>
      <c r="F487" s="0" t="n">
        <v>1700</v>
      </c>
      <c r="G487" s="0" t="n">
        <f aca="false">ROW()-3</f>
        <v>484</v>
      </c>
      <c r="H487" s="5" t="n">
        <f aca="true">IF(G487&gt;(MovingPeriod+MovingShift),AVERAGE(INDIRECT("E"&amp;(ROW()-MovingPeriod-MovingShift)&amp;":"&amp;"E"&amp;ROW()-MovingShift)),"")</f>
        <v>1.29894153846154</v>
      </c>
      <c r="I487" s="0" t="str">
        <f aca="false">IF(AND(B487&gt;H487,E487&lt;H487),-1,IF(AND(B487&lt;H487,E487&gt;H487),1,""))</f>
        <v/>
      </c>
      <c r="J487" s="0" t="n">
        <f aca="false">IF(AND(I487=-1,J486=""),-1,IF(AND(I487=1,J486=""),1,IF(OR(AND(I487="",J486=1),AND(I487="",J486=-1),I487=J486),J486,"")))</f>
        <v>-1</v>
      </c>
      <c r="K487" s="0" t="str">
        <f aca="false">IF(AND(J486=1,J485=""),INDEX(DealTypes,1),IF(AND(J486=-1,J485=""),INDEX(DealTypes,2),IF(OR(AND(J486="",J485=1),AND(J486="",J485=-1)),INDEX(DealTypes,3),"")))</f>
        <v/>
      </c>
      <c r="L487" s="0" t="n">
        <f aca="false">IF(K487=INDEX(DealTypes,1),B487+Spread,IF(K487=INDEX(DealTypes,2),B487,IF(OR(K487=INDEX(DealTypes,3),N(L486)=0),"",L486)))</f>
        <v>1.3021</v>
      </c>
      <c r="M487" s="6" t="str">
        <f aca="false">IF(N487&lt;&gt;"",IF(COUNTIF(N$3:N487,N487)=1,MAX(M$4:M486)+1,""),"")</f>
        <v/>
      </c>
      <c r="N487" s="7" t="str">
        <f aca="false">IF(K487=INDEX(DealTypes,3),IF(I486=-1,ROUND((B487-L486)/Point,0),ROUND((L486-B487)/Point,0)),"")</f>
        <v/>
      </c>
      <c r="O487" s="6" t="str">
        <f aca="false">(IF(AND(N(N487)&gt;0,I486=-1),1,IF(AND(N(N487)&lt;0,I486=-1),-1,IF(AND(N(N487)&gt;0,I486=1),2,IF(AND(N(N487)&lt;0,I486=1),-2,"")))))</f>
        <v/>
      </c>
      <c r="P487" s="0" t="str">
        <f aca="false">IF(N487&lt;&gt;"",ABS(N487),"")</f>
        <v/>
      </c>
    </row>
    <row r="488" customFormat="false" ht="12.8" hidden="false" customHeight="false" outlineLevel="0" collapsed="false">
      <c r="A488" s="4" t="n">
        <v>43822.9583333333</v>
      </c>
      <c r="B488" s="5" t="n">
        <v>1.29426</v>
      </c>
      <c r="C488" s="5" t="n">
        <v>1.29426</v>
      </c>
      <c r="D488" s="5" t="n">
        <v>1.29327</v>
      </c>
      <c r="E488" s="5" t="n">
        <v>1.29336</v>
      </c>
      <c r="F488" s="0" t="n">
        <v>1604</v>
      </c>
      <c r="G488" s="0" t="n">
        <f aca="false">ROW()-3</f>
        <v>485</v>
      </c>
      <c r="H488" s="5" t="n">
        <f aca="true">IF(G488&gt;(MovingPeriod+MovingShift),AVERAGE(INDIRECT("E"&amp;(ROW()-MovingPeriod-MovingShift)&amp;":"&amp;"E"&amp;ROW()-MovingShift)),"")</f>
        <v>1.29827615384615</v>
      </c>
      <c r="I488" s="0" t="str">
        <f aca="false">IF(AND(B488&gt;H488,E488&lt;H488),-1,IF(AND(B488&lt;H488,E488&gt;H488),1,""))</f>
        <v/>
      </c>
      <c r="J488" s="0" t="n">
        <f aca="false">IF(AND(I488=-1,J487=""),-1,IF(AND(I488=1,J487=""),1,IF(OR(AND(I488="",J487=1),AND(I488="",J487=-1),I488=J487),J487,"")))</f>
        <v>-1</v>
      </c>
      <c r="K488" s="0" t="str">
        <f aca="false">IF(AND(J487=1,J486=""),INDEX(DealTypes,1),IF(AND(J487=-1,J486=""),INDEX(DealTypes,2),IF(OR(AND(J487="",J486=1),AND(J487="",J486=-1)),INDEX(DealTypes,3),"")))</f>
        <v/>
      </c>
      <c r="L488" s="0" t="n">
        <f aca="false">IF(K488=INDEX(DealTypes,1),B488+Spread,IF(K488=INDEX(DealTypes,2),B488,IF(OR(K488=INDEX(DealTypes,3),N(L487)=0),"",L487)))</f>
        <v>1.3021</v>
      </c>
      <c r="M488" s="6" t="str">
        <f aca="false">IF(N488&lt;&gt;"",IF(COUNTIF(N$3:N488,N488)=1,MAX(M$4:M487)+1,""),"")</f>
        <v/>
      </c>
      <c r="N488" s="7" t="str">
        <f aca="false">IF(K488=INDEX(DealTypes,3),IF(I487=-1,ROUND((B488-L487)/Point,0),ROUND((L487-B488)/Point,0)),"")</f>
        <v/>
      </c>
      <c r="O488" s="6" t="str">
        <f aca="false">(IF(AND(N(N488)&gt;0,I487=-1),1,IF(AND(N(N488)&lt;0,I487=-1),-1,IF(AND(N(N488)&gt;0,I487=1),2,IF(AND(N(N488)&lt;0,I487=1),-2,"")))))</f>
        <v/>
      </c>
      <c r="P488" s="0" t="str">
        <f aca="false">IF(N488&lt;&gt;"",ABS(N488),"")</f>
        <v/>
      </c>
    </row>
    <row r="489" customFormat="false" ht="12.8" hidden="false" customHeight="false" outlineLevel="0" collapsed="false">
      <c r="A489" s="4" t="n">
        <v>43823</v>
      </c>
      <c r="B489" s="5" t="n">
        <v>1.29328</v>
      </c>
      <c r="C489" s="5" t="n">
        <v>1.2942</v>
      </c>
      <c r="D489" s="5" t="n">
        <v>1.29319</v>
      </c>
      <c r="E489" s="5" t="n">
        <v>1.29372</v>
      </c>
      <c r="F489" s="0" t="n">
        <v>1261</v>
      </c>
      <c r="G489" s="0" t="n">
        <f aca="false">ROW()-3</f>
        <v>486</v>
      </c>
      <c r="H489" s="5" t="n">
        <f aca="true">IF(G489&gt;(MovingPeriod+MovingShift),AVERAGE(INDIRECT("E"&amp;(ROW()-MovingPeriod-MovingShift)&amp;":"&amp;"E"&amp;ROW()-MovingShift)),"")</f>
        <v>1.29754538461538</v>
      </c>
      <c r="I489" s="6" t="str">
        <f aca="false">IF(AND(B489&gt;H489,E489&lt;H489),-1,IF(AND(B489&lt;H489,E489&gt;H489),1,""))</f>
        <v/>
      </c>
      <c r="J489" s="0" t="n">
        <f aca="false">IF(AND(I489=-1,J488=""),-1,IF(AND(I489=1,J488=""),1,IF(OR(AND(I489="",J488=1),AND(I489="",J488=-1),I489=J488),J488,"")))</f>
        <v>-1</v>
      </c>
      <c r="K489" s="0" t="str">
        <f aca="false">IF(AND(J488=1,J487=""),INDEX(DealTypes,1),IF(AND(J488=-1,J487=""),INDEX(DealTypes,2),IF(OR(AND(J488="",J487=1),AND(J488="",J487=-1)),INDEX(DealTypes,3),"")))</f>
        <v/>
      </c>
      <c r="L489" s="0" t="n">
        <f aca="false">IF(K489=INDEX(DealTypes,1),B489+Spread,IF(K489=INDEX(DealTypes,2),B489,IF(OR(K489=INDEX(DealTypes,3),N(L488)=0),"",L488)))</f>
        <v>1.3021</v>
      </c>
      <c r="M489" s="6" t="str">
        <f aca="false">IF(N489&lt;&gt;"",IF(COUNTIF(N$3:N489,N489)=1,MAX(M$4:M488)+1,""),"")</f>
        <v/>
      </c>
      <c r="N489" s="7" t="str">
        <f aca="false">IF(K489=INDEX(DealTypes,3),IF(I488=-1,ROUND((B489-L488)/Point,0),ROUND((L488-B489)/Point,0)),"")</f>
        <v/>
      </c>
      <c r="O489" s="6" t="str">
        <f aca="false">(IF(AND(N(N489)&gt;0,I488=-1),1,IF(AND(N(N489)&lt;0,I488=-1),-1,IF(AND(N(N489)&gt;0,I488=1),2,IF(AND(N(N489)&lt;0,I488=1),-2,"")))))</f>
        <v/>
      </c>
      <c r="P489" s="0" t="str">
        <f aca="false">IF(N489&lt;&gt;"",ABS(N489),"")</f>
        <v/>
      </c>
    </row>
    <row r="490" customFormat="false" ht="12.8" hidden="false" customHeight="false" outlineLevel="0" collapsed="false">
      <c r="A490" s="4" t="n">
        <v>43823.0416666667</v>
      </c>
      <c r="B490" s="5" t="n">
        <v>1.29372</v>
      </c>
      <c r="C490" s="5" t="n">
        <v>1.29458</v>
      </c>
      <c r="D490" s="5" t="n">
        <v>1.29353</v>
      </c>
      <c r="E490" s="5" t="n">
        <v>1.2943</v>
      </c>
      <c r="F490" s="0" t="n">
        <v>1026</v>
      </c>
      <c r="G490" s="0" t="n">
        <f aca="false">ROW()-3</f>
        <v>487</v>
      </c>
      <c r="H490" s="5" t="n">
        <f aca="true">IF(G490&gt;(MovingPeriod+MovingShift),AVERAGE(INDIRECT("E"&amp;(ROW()-MovingPeriod-MovingShift)&amp;":"&amp;"E"&amp;ROW()-MovingShift)),"")</f>
        <v>1.29696923076923</v>
      </c>
      <c r="I490" s="0" t="str">
        <f aca="false">IF(AND(B490&gt;H490,E490&lt;H490),-1,IF(AND(B490&lt;H490,E490&gt;H490),1,""))</f>
        <v/>
      </c>
      <c r="J490" s="0" t="n">
        <f aca="false">IF(AND(I490=-1,J489=""),-1,IF(AND(I490=1,J489=""),1,IF(OR(AND(I490="",J489=1),AND(I490="",J489=-1),I490=J489),J489,"")))</f>
        <v>-1</v>
      </c>
      <c r="K490" s="0" t="str">
        <f aca="false">IF(AND(J489=1,J488=""),INDEX(DealTypes,1),IF(AND(J489=-1,J488=""),INDEX(DealTypes,2),IF(OR(AND(J489="",J488=1),AND(J489="",J488=-1)),INDEX(DealTypes,3),"")))</f>
        <v/>
      </c>
      <c r="L490" s="0" t="n">
        <f aca="false">IF(K490=INDEX(DealTypes,1),B490+Spread,IF(K490=INDEX(DealTypes,2),B490,IF(OR(K490=INDEX(DealTypes,3),N(L489)=0),"",L489)))</f>
        <v>1.3021</v>
      </c>
      <c r="M490" s="6" t="str">
        <f aca="false">IF(N490&lt;&gt;"",IF(COUNTIF(N$3:N490,N490)=1,MAX(M$4:M489)+1,""),"")</f>
        <v/>
      </c>
      <c r="N490" s="7" t="str">
        <f aca="false">IF(K490=INDEX(DealTypes,3),IF(I489=-1,ROUND((B490-L489)/Point,0),ROUND((L489-B490)/Point,0)),"")</f>
        <v/>
      </c>
      <c r="O490" s="6" t="str">
        <f aca="false">(IF(AND(N(N490)&gt;0,I489=-1),1,IF(AND(N(N490)&lt;0,I489=-1),-1,IF(AND(N(N490)&gt;0,I489=1),2,IF(AND(N(N490)&lt;0,I489=1),-2,"")))))</f>
        <v/>
      </c>
      <c r="P490" s="0" t="str">
        <f aca="false">IF(N490&lt;&gt;"",ABS(N490),"")</f>
        <v/>
      </c>
    </row>
    <row r="491" customFormat="false" ht="12.8" hidden="false" customHeight="false" outlineLevel="0" collapsed="false">
      <c r="A491" s="4" t="n">
        <v>43823.0833333333</v>
      </c>
      <c r="B491" s="5" t="n">
        <v>1.2943</v>
      </c>
      <c r="C491" s="5" t="n">
        <v>1.29468</v>
      </c>
      <c r="D491" s="5" t="n">
        <v>1.29383</v>
      </c>
      <c r="E491" s="5" t="n">
        <v>1.29429</v>
      </c>
      <c r="F491" s="0" t="n">
        <v>1435</v>
      </c>
      <c r="G491" s="0" t="n">
        <f aca="false">ROW()-3</f>
        <v>488</v>
      </c>
      <c r="H491" s="5" t="n">
        <f aca="true">IF(G491&gt;(MovingPeriod+MovingShift),AVERAGE(INDIRECT("E"&amp;(ROW()-MovingPeriod-MovingShift)&amp;":"&amp;"E"&amp;ROW()-MovingShift)),"")</f>
        <v>1.29634538461538</v>
      </c>
      <c r="I491" s="0" t="str">
        <f aca="false">IF(AND(B491&gt;H491,E491&lt;H491),-1,IF(AND(B491&lt;H491,E491&gt;H491),1,""))</f>
        <v/>
      </c>
      <c r="J491" s="0" t="n">
        <f aca="false">IF(AND(I491=-1,J490=""),-1,IF(AND(I491=1,J490=""),1,IF(OR(AND(I491="",J490=1),AND(I491="",J490=-1),I491=J490),J490,"")))</f>
        <v>-1</v>
      </c>
      <c r="K491" s="0" t="str">
        <f aca="false">IF(AND(J490=1,J489=""),INDEX(DealTypes,1),IF(AND(J490=-1,J489=""),INDEX(DealTypes,2),IF(OR(AND(J490="",J489=1),AND(J490="",J489=-1)),INDEX(DealTypes,3),"")))</f>
        <v/>
      </c>
      <c r="L491" s="0" t="n">
        <f aca="false">IF(K491=INDEX(DealTypes,1),B491+Spread,IF(K491=INDEX(DealTypes,2),B491,IF(OR(K491=INDEX(DealTypes,3),N(L490)=0),"",L490)))</f>
        <v>1.3021</v>
      </c>
      <c r="M491" s="6" t="str">
        <f aca="false">IF(N491&lt;&gt;"",IF(COUNTIF(N$3:N491,N491)=1,MAX(M$4:M490)+1,""),"")</f>
        <v/>
      </c>
      <c r="N491" s="7" t="str">
        <f aca="false">IF(K491=INDEX(DealTypes,3),IF(I490=-1,ROUND((B491-L490)/Point,0),ROUND((L490-B491)/Point,0)),"")</f>
        <v/>
      </c>
      <c r="O491" s="6" t="str">
        <f aca="false">(IF(AND(N(N491)&gt;0,I490=-1),1,IF(AND(N(N491)&lt;0,I490=-1),-1,IF(AND(N(N491)&gt;0,I490=1),2,IF(AND(N(N491)&lt;0,I490=1),-2,"")))))</f>
        <v/>
      </c>
      <c r="P491" s="0" t="str">
        <f aca="false">IF(N491&lt;&gt;"",ABS(N491),"")</f>
        <v/>
      </c>
    </row>
    <row r="492" customFormat="false" ht="12.8" hidden="false" customHeight="false" outlineLevel="0" collapsed="false">
      <c r="A492" s="4" t="n">
        <v>43823.125</v>
      </c>
      <c r="B492" s="5" t="n">
        <v>1.29429</v>
      </c>
      <c r="C492" s="5" t="n">
        <v>1.29445</v>
      </c>
      <c r="D492" s="5" t="n">
        <v>1.29371</v>
      </c>
      <c r="E492" s="5" t="n">
        <v>1.29385</v>
      </c>
      <c r="F492" s="0" t="n">
        <v>1496</v>
      </c>
      <c r="G492" s="0" t="n">
        <f aca="false">ROW()-3</f>
        <v>489</v>
      </c>
      <c r="H492" s="5" t="n">
        <f aca="true">IF(G492&gt;(MovingPeriod+MovingShift),AVERAGE(INDIRECT("E"&amp;(ROW()-MovingPeriod-MovingShift)&amp;":"&amp;"E"&amp;ROW()-MovingShift)),"")</f>
        <v>1.29574615384615</v>
      </c>
      <c r="I492" s="0" t="str">
        <f aca="false">IF(AND(B492&gt;H492,E492&lt;H492),-1,IF(AND(B492&lt;H492,E492&gt;H492),1,""))</f>
        <v/>
      </c>
      <c r="J492" s="0" t="n">
        <f aca="false">IF(AND(I492=-1,J491=""),-1,IF(AND(I492=1,J491=""),1,IF(OR(AND(I492="",J491=1),AND(I492="",J491=-1),I492=J491),J491,"")))</f>
        <v>-1</v>
      </c>
      <c r="K492" s="0" t="str">
        <f aca="false">IF(AND(J491=1,J490=""),INDEX(DealTypes,1),IF(AND(J491=-1,J490=""),INDEX(DealTypes,2),IF(OR(AND(J491="",J490=1),AND(J491="",J490=-1)),INDEX(DealTypes,3),"")))</f>
        <v/>
      </c>
      <c r="L492" s="0" t="n">
        <f aca="false">IF(K492=INDEX(DealTypes,1),B492+Spread,IF(K492=INDEX(DealTypes,2),B492,IF(OR(K492=INDEX(DealTypes,3),N(L491)=0),"",L491)))</f>
        <v>1.3021</v>
      </c>
      <c r="M492" s="6" t="str">
        <f aca="false">IF(N492&lt;&gt;"",IF(COUNTIF(N$3:N492,N492)=1,MAX(M$4:M491)+1,""),"")</f>
        <v/>
      </c>
      <c r="N492" s="7" t="str">
        <f aca="false">IF(K492=INDEX(DealTypes,3),IF(I491=-1,ROUND((B492-L491)/Point,0),ROUND((L491-B492)/Point,0)),"")</f>
        <v/>
      </c>
      <c r="O492" s="6" t="str">
        <f aca="false">(IF(AND(N(N492)&gt;0,I491=-1),1,IF(AND(N(N492)&lt;0,I491=-1),-1,IF(AND(N(N492)&gt;0,I491=1),2,IF(AND(N(N492)&lt;0,I491=1),-2,"")))))</f>
        <v/>
      </c>
      <c r="P492" s="0" t="str">
        <f aca="false">IF(N492&lt;&gt;"",ABS(N492),"")</f>
        <v/>
      </c>
    </row>
    <row r="493" customFormat="false" ht="12.8" hidden="false" customHeight="false" outlineLevel="0" collapsed="false">
      <c r="A493" s="4" t="n">
        <v>43823.1666666667</v>
      </c>
      <c r="B493" s="5" t="n">
        <v>1.29385</v>
      </c>
      <c r="C493" s="5" t="n">
        <v>1.29457</v>
      </c>
      <c r="D493" s="5" t="n">
        <v>1.29366</v>
      </c>
      <c r="E493" s="5" t="n">
        <v>1.29451</v>
      </c>
      <c r="F493" s="0" t="n">
        <v>1230</v>
      </c>
      <c r="G493" s="0" t="n">
        <f aca="false">ROW()-3</f>
        <v>490</v>
      </c>
      <c r="H493" s="5" t="n">
        <f aca="true">IF(G493&gt;(MovingPeriod+MovingShift),AVERAGE(INDIRECT("E"&amp;(ROW()-MovingPeriod-MovingShift)&amp;":"&amp;"E"&amp;ROW()-MovingShift)),"")</f>
        <v>1.29516461538462</v>
      </c>
      <c r="I493" s="0" t="str">
        <f aca="false">IF(AND(B493&gt;H493,E493&lt;H493),-1,IF(AND(B493&lt;H493,E493&gt;H493),1,""))</f>
        <v/>
      </c>
      <c r="J493" s="0" t="n">
        <f aca="false">IF(AND(I493=-1,J492=""),-1,IF(AND(I493=1,J492=""),1,IF(OR(AND(I493="",J492=1),AND(I493="",J492=-1),I493=J492),J492,"")))</f>
        <v>-1</v>
      </c>
      <c r="K493" s="0" t="str">
        <f aca="false">IF(AND(J492=1,J491=""),INDEX(DealTypes,1),IF(AND(J492=-1,J491=""),INDEX(DealTypes,2),IF(OR(AND(J492="",J491=1),AND(J492="",J491=-1)),INDEX(DealTypes,3),"")))</f>
        <v/>
      </c>
      <c r="L493" s="0" t="n">
        <f aca="false">IF(K493=INDEX(DealTypes,1),B493+Spread,IF(K493=INDEX(DealTypes,2),B493,IF(OR(K493=INDEX(DealTypes,3),N(L492)=0),"",L492)))</f>
        <v>1.3021</v>
      </c>
      <c r="M493" s="6" t="str">
        <f aca="false">IF(N493&lt;&gt;"",IF(COUNTIF(N$3:N493,N493)=1,MAX(M$4:M492)+1,""),"")</f>
        <v/>
      </c>
      <c r="N493" s="7" t="str">
        <f aca="false">IF(K493=INDEX(DealTypes,3),IF(I492=-1,ROUND((B493-L492)/Point,0),ROUND((L492-B493)/Point,0)),"")</f>
        <v/>
      </c>
      <c r="O493" s="6" t="str">
        <f aca="false">(IF(AND(N(N493)&gt;0,I492=-1),1,IF(AND(N(N493)&lt;0,I492=-1),-1,IF(AND(N(N493)&gt;0,I492=1),2,IF(AND(N(N493)&lt;0,I492=1),-2,"")))))</f>
        <v/>
      </c>
      <c r="P493" s="0" t="str">
        <f aca="false">IF(N493&lt;&gt;"",ABS(N493),"")</f>
        <v/>
      </c>
    </row>
    <row r="494" customFormat="false" ht="12.8" hidden="false" customHeight="false" outlineLevel="0" collapsed="false">
      <c r="A494" s="4" t="n">
        <v>43823.2083333333</v>
      </c>
      <c r="B494" s="5" t="n">
        <v>1.29451</v>
      </c>
      <c r="C494" s="5" t="n">
        <v>1.29466</v>
      </c>
      <c r="D494" s="5" t="n">
        <v>1.29428</v>
      </c>
      <c r="E494" s="5" t="n">
        <v>1.29438</v>
      </c>
      <c r="F494" s="0" t="n">
        <v>1952</v>
      </c>
      <c r="G494" s="0" t="n">
        <f aca="false">ROW()-3</f>
        <v>491</v>
      </c>
      <c r="H494" s="5" t="n">
        <f aca="true">IF(G494&gt;(MovingPeriod+MovingShift),AVERAGE(INDIRECT("E"&amp;(ROW()-MovingPeriod-MovingShift)&amp;":"&amp;"E"&amp;ROW()-MovingShift)),"")</f>
        <v>1.29446230769231</v>
      </c>
      <c r="I494" s="6" t="n">
        <f aca="false">IF(AND(B494&gt;H494,E494&lt;H494),-1,IF(AND(B494&lt;H494,E494&gt;H494),1,""))</f>
        <v>-1</v>
      </c>
      <c r="J494" s="0" t="n">
        <f aca="false">IF(AND(I494=-1,J493=""),-1,IF(AND(I494=1,J493=""),1,IF(OR(AND(I494="",J493=1),AND(I494="",J493=-1),I494=J493),J493,"")))</f>
        <v>-1</v>
      </c>
      <c r="K494" s="0" t="str">
        <f aca="false">IF(AND(J493=1,J492=""),INDEX(DealTypes,1),IF(AND(J493=-1,J492=""),INDEX(DealTypes,2),IF(OR(AND(J493="",J492=1),AND(J493="",J492=-1)),INDEX(DealTypes,3),"")))</f>
        <v/>
      </c>
      <c r="L494" s="0" t="n">
        <f aca="false">IF(K494=INDEX(DealTypes,1),B494+Spread,IF(K494=INDEX(DealTypes,2),B494,IF(OR(K494=INDEX(DealTypes,3),N(L493)=0),"",L493)))</f>
        <v>1.3021</v>
      </c>
      <c r="M494" s="6" t="str">
        <f aca="false">IF(N494&lt;&gt;"",IF(COUNTIF(N$3:N494,N494)=1,MAX(M$4:M493)+1,""),"")</f>
        <v/>
      </c>
      <c r="N494" s="7" t="str">
        <f aca="false">IF(K494=INDEX(DealTypes,3),IF(I493=-1,ROUND((B494-L493)/Point,0),ROUND((L493-B494)/Point,0)),"")</f>
        <v/>
      </c>
      <c r="O494" s="6" t="str">
        <f aca="false">(IF(AND(N(N494)&gt;0,I493=-1),1,IF(AND(N(N494)&lt;0,I493=-1),-1,IF(AND(N(N494)&gt;0,I493=1),2,IF(AND(N(N494)&lt;0,I493=1),-2,"")))))</f>
        <v/>
      </c>
      <c r="P494" s="0" t="str">
        <f aca="false">IF(N494&lt;&gt;"",ABS(N494),"")</f>
        <v/>
      </c>
    </row>
    <row r="495" customFormat="false" ht="12.8" hidden="false" customHeight="false" outlineLevel="0" collapsed="false">
      <c r="A495" s="4" t="n">
        <v>43823.25</v>
      </c>
      <c r="B495" s="5" t="n">
        <v>1.29439</v>
      </c>
      <c r="C495" s="5" t="n">
        <v>1.29466</v>
      </c>
      <c r="D495" s="5" t="n">
        <v>1.29369</v>
      </c>
      <c r="E495" s="5" t="n">
        <v>1.29432</v>
      </c>
      <c r="F495" s="0" t="n">
        <v>1044</v>
      </c>
      <c r="G495" s="0" t="n">
        <f aca="false">ROW()-3</f>
        <v>492</v>
      </c>
      <c r="H495" s="5" t="n">
        <f aca="true">IF(G495&gt;(MovingPeriod+MovingShift),AVERAGE(INDIRECT("E"&amp;(ROW()-MovingPeriod-MovingShift)&amp;":"&amp;"E"&amp;ROW()-MovingShift)),"")</f>
        <v>1.29390538461538</v>
      </c>
      <c r="I495" s="0" t="str">
        <f aca="false">IF(AND(B495&gt;H495,E495&lt;H495),-1,IF(AND(B495&lt;H495,E495&gt;H495),1,""))</f>
        <v/>
      </c>
      <c r="J495" s="0" t="n">
        <f aca="false">IF(AND(I495=-1,J494=""),-1,IF(AND(I495=1,J494=""),1,IF(OR(AND(I495="",J494=1),AND(I495="",J494=-1),I495=J494),J494,"")))</f>
        <v>-1</v>
      </c>
      <c r="K495" s="0" t="str">
        <f aca="false">IF(AND(J494=1,J493=""),INDEX(DealTypes,1),IF(AND(J494=-1,J493=""),INDEX(DealTypes,2),IF(OR(AND(J494="",J493=1),AND(J494="",J493=-1)),INDEX(DealTypes,3),"")))</f>
        <v/>
      </c>
      <c r="L495" s="0" t="n">
        <f aca="false">IF(K495=INDEX(DealTypes,1),B495+Spread,IF(K495=INDEX(DealTypes,2),B495,IF(OR(K495=INDEX(DealTypes,3),N(L494)=0),"",L494)))</f>
        <v>1.3021</v>
      </c>
      <c r="M495" s="6" t="str">
        <f aca="false">IF(N495&lt;&gt;"",IF(COUNTIF(N$3:N495,N495)=1,MAX(M$4:M494)+1,""),"")</f>
        <v/>
      </c>
      <c r="N495" s="7" t="str">
        <f aca="false">IF(K495=INDEX(DealTypes,3),IF(I494=-1,ROUND((B495-L494)/Point,0),ROUND((L494-B495)/Point,0)),"")</f>
        <v/>
      </c>
      <c r="O495" s="6" t="str">
        <f aca="false">(IF(AND(N(N495)&gt;0,I494=-1),1,IF(AND(N(N495)&lt;0,I494=-1),-1,IF(AND(N(N495)&gt;0,I494=1),2,IF(AND(N(N495)&lt;0,I494=1),-2,"")))))</f>
        <v/>
      </c>
      <c r="P495" s="0" t="str">
        <f aca="false">IF(N495&lt;&gt;"",ABS(N495),"")</f>
        <v/>
      </c>
    </row>
    <row r="496" customFormat="false" ht="12.8" hidden="false" customHeight="false" outlineLevel="0" collapsed="false">
      <c r="A496" s="4" t="n">
        <v>43823.2916666667</v>
      </c>
      <c r="B496" s="5" t="n">
        <v>1.29432</v>
      </c>
      <c r="C496" s="5" t="n">
        <v>1.29464</v>
      </c>
      <c r="D496" s="5" t="n">
        <v>1.29389</v>
      </c>
      <c r="E496" s="5" t="n">
        <v>1.29408</v>
      </c>
      <c r="F496" s="0" t="n">
        <v>1189</v>
      </c>
      <c r="G496" s="0" t="n">
        <f aca="false">ROW()-3</f>
        <v>493</v>
      </c>
      <c r="H496" s="5" t="n">
        <f aca="true">IF(G496&gt;(MovingPeriod+MovingShift),AVERAGE(INDIRECT("E"&amp;(ROW()-MovingPeriod-MovingShift)&amp;":"&amp;"E"&amp;ROW()-MovingShift)),"")</f>
        <v>1.29364692307692</v>
      </c>
      <c r="I496" s="0" t="str">
        <f aca="false">IF(AND(B496&gt;H496,E496&lt;H496),-1,IF(AND(B496&lt;H496,E496&gt;H496),1,""))</f>
        <v/>
      </c>
      <c r="J496" s="0" t="n">
        <f aca="false">IF(AND(I496=-1,J495=""),-1,IF(AND(I496=1,J495=""),1,IF(OR(AND(I496="",J495=1),AND(I496="",J495=-1),I496=J495),J495,"")))</f>
        <v>-1</v>
      </c>
      <c r="K496" s="0" t="str">
        <f aca="false">IF(AND(J495=1,J494=""),INDEX(DealTypes,1),IF(AND(J495=-1,J494=""),INDEX(DealTypes,2),IF(OR(AND(J495="",J494=1),AND(J495="",J494=-1)),INDEX(DealTypes,3),"")))</f>
        <v/>
      </c>
      <c r="L496" s="0" t="n">
        <f aca="false">IF(K496=INDEX(DealTypes,1),B496+Spread,IF(K496=INDEX(DealTypes,2),B496,IF(OR(K496=INDEX(DealTypes,3),N(L495)=0),"",L495)))</f>
        <v>1.3021</v>
      </c>
      <c r="M496" s="6" t="str">
        <f aca="false">IF(N496&lt;&gt;"",IF(COUNTIF(N$3:N496,N496)=1,MAX(M$4:M495)+1,""),"")</f>
        <v/>
      </c>
      <c r="N496" s="7" t="str">
        <f aca="false">IF(K496=INDEX(DealTypes,3),IF(I495=-1,ROUND((B496-L495)/Point,0),ROUND((L495-B496)/Point,0)),"")</f>
        <v/>
      </c>
      <c r="O496" s="6" t="str">
        <f aca="false">(IF(AND(N(N496)&gt;0,I495=-1),1,IF(AND(N(N496)&lt;0,I495=-1),-1,IF(AND(N(N496)&gt;0,I495=1),2,IF(AND(N(N496)&lt;0,I495=1),-2,"")))))</f>
        <v/>
      </c>
      <c r="P496" s="0" t="str">
        <f aca="false">IF(N496&lt;&gt;"",ABS(N496),"")</f>
        <v/>
      </c>
    </row>
    <row r="497" customFormat="false" ht="12.8" hidden="false" customHeight="false" outlineLevel="0" collapsed="false">
      <c r="A497" s="4" t="n">
        <v>43823.3333333333</v>
      </c>
      <c r="B497" s="5" t="n">
        <v>1.29406</v>
      </c>
      <c r="C497" s="5" t="n">
        <v>1.29452</v>
      </c>
      <c r="D497" s="5" t="n">
        <v>1.29388</v>
      </c>
      <c r="E497" s="5" t="n">
        <v>1.29415</v>
      </c>
      <c r="F497" s="0" t="n">
        <v>1050</v>
      </c>
      <c r="G497" s="0" t="n">
        <f aca="false">ROW()-3</f>
        <v>494</v>
      </c>
      <c r="H497" s="5" t="n">
        <f aca="true">IF(G497&gt;(MovingPeriod+MovingShift),AVERAGE(INDIRECT("E"&amp;(ROW()-MovingPeriod-MovingShift)&amp;":"&amp;"E"&amp;ROW()-MovingShift)),"")</f>
        <v>1.29334923076923</v>
      </c>
      <c r="I497" s="0" t="str">
        <f aca="false">IF(AND(B497&gt;H497,E497&lt;H497),-1,IF(AND(B497&lt;H497,E497&gt;H497),1,""))</f>
        <v/>
      </c>
      <c r="J497" s="0" t="n">
        <f aca="false">IF(AND(I497=-1,J496=""),-1,IF(AND(I497=1,J496=""),1,IF(OR(AND(I497="",J496=1),AND(I497="",J496=-1),I497=J496),J496,"")))</f>
        <v>-1</v>
      </c>
      <c r="K497" s="0" t="str">
        <f aca="false">IF(AND(J496=1,J495=""),INDEX(DealTypes,1),IF(AND(J496=-1,J495=""),INDEX(DealTypes,2),IF(OR(AND(J496="",J495=1),AND(J496="",J495=-1)),INDEX(DealTypes,3),"")))</f>
        <v/>
      </c>
      <c r="L497" s="0" t="n">
        <f aca="false">IF(K497=INDEX(DealTypes,1),B497+Spread,IF(K497=INDEX(DealTypes,2),B497,IF(OR(K497=INDEX(DealTypes,3),N(L496)=0),"",L496)))</f>
        <v>1.3021</v>
      </c>
      <c r="M497" s="6" t="str">
        <f aca="false">IF(N497&lt;&gt;"",IF(COUNTIF(N$3:N497,N497)=1,MAX(M$4:M496)+1,""),"")</f>
        <v/>
      </c>
      <c r="N497" s="7" t="str">
        <f aca="false">IF(K497=INDEX(DealTypes,3),IF(I496=-1,ROUND((B497-L496)/Point,0),ROUND((L496-B497)/Point,0)),"")</f>
        <v/>
      </c>
      <c r="O497" s="6" t="str">
        <f aca="false">(IF(AND(N(N497)&gt;0,I496=-1),1,IF(AND(N(N497)&lt;0,I496=-1),-1,IF(AND(N(N497)&gt;0,I496=1),2,IF(AND(N(N497)&lt;0,I496=1),-2,"")))))</f>
        <v/>
      </c>
      <c r="P497" s="0" t="str">
        <f aca="false">IF(N497&lt;&gt;"",ABS(N497),"")</f>
        <v/>
      </c>
    </row>
    <row r="498" customFormat="false" ht="12.8" hidden="false" customHeight="false" outlineLevel="0" collapsed="false">
      <c r="A498" s="4" t="n">
        <v>43823.375</v>
      </c>
      <c r="B498" s="5" t="n">
        <v>1.29414</v>
      </c>
      <c r="C498" s="5" t="n">
        <v>1.29469</v>
      </c>
      <c r="D498" s="5" t="n">
        <v>1.29217</v>
      </c>
      <c r="E498" s="5" t="n">
        <v>1.29258</v>
      </c>
      <c r="F498" s="0" t="n">
        <v>1984</v>
      </c>
      <c r="G498" s="0" t="n">
        <f aca="false">ROW()-3</f>
        <v>495</v>
      </c>
      <c r="H498" s="5" t="n">
        <f aca="true">IF(G498&gt;(MovingPeriod+MovingShift),AVERAGE(INDIRECT("E"&amp;(ROW()-MovingPeriod-MovingShift)&amp;":"&amp;"E"&amp;ROW()-MovingShift)),"")</f>
        <v>1.29337769230769</v>
      </c>
      <c r="I498" s="6" t="n">
        <f aca="false">IF(AND(B498&gt;H498,E498&lt;H498),-1,IF(AND(B498&lt;H498,E498&gt;H498),1,""))</f>
        <v>-1</v>
      </c>
      <c r="J498" s="0" t="n">
        <f aca="false">IF(AND(I498=-1,J497=""),-1,IF(AND(I498=1,J497=""),1,IF(OR(AND(I498="",J497=1),AND(I498="",J497=-1),I498=J497),J497,"")))</f>
        <v>-1</v>
      </c>
      <c r="K498" s="0" t="str">
        <f aca="false">IF(AND(J497=1,J496=""),INDEX(DealTypes,1),IF(AND(J497=-1,J496=""),INDEX(DealTypes,2),IF(OR(AND(J497="",J496=1),AND(J497="",J496=-1)),INDEX(DealTypes,3),"")))</f>
        <v/>
      </c>
      <c r="L498" s="0" t="n">
        <f aca="false">IF(K498=INDEX(DealTypes,1),B498+Spread,IF(K498=INDEX(DealTypes,2),B498,IF(OR(K498=INDEX(DealTypes,3),N(L497)=0),"",L497)))</f>
        <v>1.3021</v>
      </c>
      <c r="M498" s="6" t="str">
        <f aca="false">IF(N498&lt;&gt;"",IF(COUNTIF(N$3:N498,N498)=1,MAX(M$4:M497)+1,""),"")</f>
        <v/>
      </c>
      <c r="N498" s="7" t="str">
        <f aca="false">IF(K498=INDEX(DealTypes,3),IF(I497=-1,ROUND((B498-L497)/Point,0),ROUND((L497-B498)/Point,0)),"")</f>
        <v/>
      </c>
      <c r="O498" s="6" t="str">
        <f aca="false">(IF(AND(N(N498)&gt;0,I497=-1),1,IF(AND(N(N498)&lt;0,I497=-1),-1,IF(AND(N(N498)&gt;0,I497=1),2,IF(AND(N(N498)&lt;0,I497=1),-2,"")))))</f>
        <v/>
      </c>
      <c r="P498" s="0" t="str">
        <f aca="false">IF(N498&lt;&gt;"",ABS(N498),"")</f>
        <v/>
      </c>
    </row>
    <row r="499" customFormat="false" ht="12.8" hidden="false" customHeight="false" outlineLevel="0" collapsed="false">
      <c r="A499" s="4" t="n">
        <v>43823.4166666667</v>
      </c>
      <c r="B499" s="5" t="n">
        <v>1.29258</v>
      </c>
      <c r="C499" s="5" t="n">
        <v>1.29428</v>
      </c>
      <c r="D499" s="5" t="n">
        <v>1.29222</v>
      </c>
      <c r="E499" s="5" t="n">
        <v>1.29333</v>
      </c>
      <c r="F499" s="0" t="n">
        <v>2481</v>
      </c>
      <c r="G499" s="0" t="n">
        <f aca="false">ROW()-3</f>
        <v>496</v>
      </c>
      <c r="H499" s="5" t="n">
        <f aca="true">IF(G499&gt;(MovingPeriod+MovingShift),AVERAGE(INDIRECT("E"&amp;(ROW()-MovingPeriod-MovingShift)&amp;":"&amp;"E"&amp;ROW()-MovingShift)),"")</f>
        <v>1.29354</v>
      </c>
      <c r="I499" s="0" t="str">
        <f aca="false">IF(AND(B499&gt;H499,E499&lt;H499),-1,IF(AND(B499&lt;H499,E499&gt;H499),1,""))</f>
        <v/>
      </c>
      <c r="J499" s="0" t="n">
        <f aca="false">IF(AND(I499=-1,J498=""),-1,IF(AND(I499=1,J498=""),1,IF(OR(AND(I499="",J498=1),AND(I499="",J498=-1),I499=J498),J498,"")))</f>
        <v>-1</v>
      </c>
      <c r="K499" s="0" t="str">
        <f aca="false">IF(AND(J498=1,J497=""),INDEX(DealTypes,1),IF(AND(J498=-1,J497=""),INDEX(DealTypes,2),IF(OR(AND(J498="",J497=1),AND(J498="",J497=-1)),INDEX(DealTypes,3),"")))</f>
        <v/>
      </c>
      <c r="L499" s="0" t="n">
        <f aca="false">IF(K499=INDEX(DealTypes,1),B499+Spread,IF(K499=INDEX(DealTypes,2),B499,IF(OR(K499=INDEX(DealTypes,3),N(L498)=0),"",L498)))</f>
        <v>1.3021</v>
      </c>
      <c r="M499" s="6" t="str">
        <f aca="false">IF(N499&lt;&gt;"",IF(COUNTIF(N$3:N499,N499)=1,MAX(M$4:M498)+1,""),"")</f>
        <v/>
      </c>
      <c r="N499" s="7" t="str">
        <f aca="false">IF(K499=INDEX(DealTypes,3),IF(I498=-1,ROUND((B499-L498)/Point,0),ROUND((L498-B499)/Point,0)),"")</f>
        <v/>
      </c>
      <c r="O499" s="6" t="str">
        <f aca="false">(IF(AND(N(N499)&gt;0,I498=-1),1,IF(AND(N(N499)&lt;0,I498=-1),-1,IF(AND(N(N499)&gt;0,I498=1),2,IF(AND(N(N499)&lt;0,I498=1),-2,"")))))</f>
        <v/>
      </c>
      <c r="P499" s="0" t="str">
        <f aca="false">IF(N499&lt;&gt;"",ABS(N499),"")</f>
        <v/>
      </c>
    </row>
    <row r="500" customFormat="false" ht="12.8" hidden="false" customHeight="false" outlineLevel="0" collapsed="false">
      <c r="A500" s="4" t="n">
        <v>43823.4583333333</v>
      </c>
      <c r="B500" s="5" t="n">
        <v>1.2933</v>
      </c>
      <c r="C500" s="5" t="n">
        <v>1.29365</v>
      </c>
      <c r="D500" s="5" t="n">
        <v>1.2925</v>
      </c>
      <c r="E500" s="5" t="n">
        <v>1.29293</v>
      </c>
      <c r="F500" s="0" t="n">
        <v>2384</v>
      </c>
      <c r="G500" s="0" t="n">
        <f aca="false">ROW()-3</f>
        <v>497</v>
      </c>
      <c r="H500" s="5" t="n">
        <f aca="true">IF(G500&gt;(MovingPeriod+MovingShift),AVERAGE(INDIRECT("E"&amp;(ROW()-MovingPeriod-MovingShift)&amp;":"&amp;"E"&amp;ROW()-MovingShift)),"")</f>
        <v>1.29361538461538</v>
      </c>
      <c r="I500" s="0" t="str">
        <f aca="false">IF(AND(B500&gt;H500,E500&lt;H500),-1,IF(AND(B500&lt;H500,E500&gt;H500),1,""))</f>
        <v/>
      </c>
      <c r="J500" s="0" t="n">
        <f aca="false">IF(AND(I500=-1,J499=""),-1,IF(AND(I500=1,J499=""),1,IF(OR(AND(I500="",J499=1),AND(I500="",J499=-1),I500=J499),J499,"")))</f>
        <v>-1</v>
      </c>
      <c r="K500" s="0" t="str">
        <f aca="false">IF(AND(J499=1,J498=""),INDEX(DealTypes,1),IF(AND(J499=-1,J498=""),INDEX(DealTypes,2),IF(OR(AND(J499="",J498=1),AND(J499="",J498=-1)),INDEX(DealTypes,3),"")))</f>
        <v/>
      </c>
      <c r="L500" s="0" t="n">
        <f aca="false">IF(K500=INDEX(DealTypes,1),B500+Spread,IF(K500=INDEX(DealTypes,2),B500,IF(OR(K500=INDEX(DealTypes,3),N(L499)=0),"",L499)))</f>
        <v>1.3021</v>
      </c>
      <c r="M500" s="6" t="str">
        <f aca="false">IF(N500&lt;&gt;"",IF(COUNTIF(N$3:N500,N500)=1,MAX(M$4:M499)+1,""),"")</f>
        <v/>
      </c>
      <c r="N500" s="7" t="str">
        <f aca="false">IF(K500=INDEX(DealTypes,3),IF(I499=-1,ROUND((B500-L499)/Point,0),ROUND((L499-B500)/Point,0)),"")</f>
        <v/>
      </c>
      <c r="O500" s="6" t="str">
        <f aca="false">(IF(AND(N(N500)&gt;0,I499=-1),1,IF(AND(N(N500)&lt;0,I499=-1),-1,IF(AND(N(N500)&gt;0,I499=1),2,IF(AND(N(N500)&lt;0,I499=1),-2,"")))))</f>
        <v/>
      </c>
      <c r="P500" s="0" t="str">
        <f aca="false">IF(N500&lt;&gt;"",ABS(N500),"")</f>
        <v/>
      </c>
    </row>
    <row r="501" customFormat="false" ht="12.8" hidden="false" customHeight="false" outlineLevel="0" collapsed="false">
      <c r="A501" s="4" t="n">
        <v>43823.5</v>
      </c>
      <c r="B501" s="5" t="n">
        <v>1.29293</v>
      </c>
      <c r="C501" s="5" t="n">
        <v>1.29415</v>
      </c>
      <c r="D501" s="5" t="n">
        <v>1.29268</v>
      </c>
      <c r="E501" s="5" t="n">
        <v>1.29395</v>
      </c>
      <c r="F501" s="0" t="n">
        <v>2157</v>
      </c>
      <c r="G501" s="0" t="n">
        <f aca="false">ROW()-3</f>
        <v>498</v>
      </c>
      <c r="H501" s="5" t="n">
        <f aca="true">IF(G501&gt;(MovingPeriod+MovingShift),AVERAGE(INDIRECT("E"&amp;(ROW()-MovingPeriod-MovingShift)&amp;":"&amp;"E"&amp;ROW()-MovingShift)),"")</f>
        <v>1.29376538461538</v>
      </c>
      <c r="I501" s="6" t="n">
        <f aca="false">IF(AND(B501&gt;H501,E501&lt;H501),-1,IF(AND(B501&lt;H501,E501&gt;H501),1,""))</f>
        <v>1</v>
      </c>
      <c r="J501" s="0" t="str">
        <f aca="false">IF(AND(I501=-1,J500=""),-1,IF(AND(I501=1,J500=""),1,IF(OR(AND(I501="",J500=1),AND(I501="",J500=-1),I501=J500),J500,"")))</f>
        <v/>
      </c>
      <c r="K501" s="0" t="str">
        <f aca="false">IF(AND(J500=1,J499=""),INDEX(DealTypes,1),IF(AND(J500=-1,J499=""),INDEX(DealTypes,2),IF(OR(AND(J500="",J499=1),AND(J500="",J499=-1)),INDEX(DealTypes,3),"")))</f>
        <v/>
      </c>
      <c r="L501" s="0" t="n">
        <f aca="false">IF(K501=INDEX(DealTypes,1),B501+Spread,IF(K501=INDEX(DealTypes,2),B501,IF(OR(K501=INDEX(DealTypes,3),N(L500)=0),"",L500)))</f>
        <v>1.3021</v>
      </c>
      <c r="M501" s="6" t="str">
        <f aca="false">IF(N501&lt;&gt;"",IF(COUNTIF(N$3:N501,N501)=1,MAX(M$4:M500)+1,""),"")</f>
        <v/>
      </c>
      <c r="N501" s="7" t="str">
        <f aca="false">IF(K501=INDEX(DealTypes,3),IF(I500=-1,ROUND((B501-L500)/Point,0),ROUND((L500-B501)/Point,0)),"")</f>
        <v/>
      </c>
      <c r="O501" s="6" t="str">
        <f aca="false">(IF(AND(N(N501)&gt;0,I500=-1),1,IF(AND(N(N501)&lt;0,I500=-1),-1,IF(AND(N(N501)&gt;0,I500=1),2,IF(AND(N(N501)&lt;0,I500=1),-2,"")))))</f>
        <v/>
      </c>
      <c r="P501" s="0" t="str">
        <f aca="false">IF(N501&lt;&gt;"",ABS(N501),"")</f>
        <v/>
      </c>
    </row>
    <row r="502" customFormat="false" ht="12.8" hidden="false" customHeight="false" outlineLevel="0" collapsed="false">
      <c r="A502" s="4" t="n">
        <v>43823.5416666667</v>
      </c>
      <c r="B502" s="5" t="n">
        <v>1.29394</v>
      </c>
      <c r="C502" s="5" t="n">
        <v>1.29578</v>
      </c>
      <c r="D502" s="5" t="n">
        <v>1.29339</v>
      </c>
      <c r="E502" s="5" t="n">
        <v>1.29468</v>
      </c>
      <c r="F502" s="0" t="n">
        <v>2937</v>
      </c>
      <c r="G502" s="0" t="n">
        <f aca="false">ROW()-3</f>
        <v>499</v>
      </c>
      <c r="H502" s="5" t="n">
        <f aca="true">IF(G502&gt;(MovingPeriod+MovingShift),AVERAGE(INDIRECT("E"&amp;(ROW()-MovingPeriod-MovingShift)&amp;":"&amp;"E"&amp;ROW()-MovingShift)),"")</f>
        <v>1.29396384615385</v>
      </c>
      <c r="I502" s="6" t="n">
        <f aca="false">IF(AND(B502&gt;H502,E502&lt;H502),-1,IF(AND(B502&lt;H502,E502&gt;H502),1,""))</f>
        <v>1</v>
      </c>
      <c r="J502" s="0" t="n">
        <f aca="false">IF(AND(I502=-1,J501=""),-1,IF(AND(I502=1,J501=""),1,IF(OR(AND(I502="",J501=1),AND(I502="",J501=-1),I502=J501),J501,"")))</f>
        <v>1</v>
      </c>
      <c r="K502" s="0" t="str">
        <f aca="false">IF(AND(J501=1,J500=""),INDEX(DealTypes,1),IF(AND(J501=-1,J500=""),INDEX(DealTypes,2),IF(OR(AND(J501="",J500=1),AND(J501="",J500=-1)),INDEX(DealTypes,3),"")))</f>
        <v>Close</v>
      </c>
      <c r="L502" s="0" t="str">
        <f aca="false">IF(K502=INDEX(DealTypes,1),B502+Spread,IF(K502=INDEX(DealTypes,2),B502,IF(OR(K502=INDEX(DealTypes,3),N(L501)=0),"",L501)))</f>
        <v/>
      </c>
      <c r="M502" s="6" t="n">
        <f aca="false">IF(N502&lt;&gt;"",IF(COUNTIF(N$3:N502,N502)=1,MAX(M$4:M501)+1,""),"")</f>
        <v>13</v>
      </c>
      <c r="N502" s="7" t="n">
        <f aca="false">IF(K502=INDEX(DealTypes,3),IF(I501=-1,ROUND((B502-L501)/Point,0),ROUND((L501-B502)/Point,0)),"")</f>
        <v>816</v>
      </c>
      <c r="O502" s="6" t="n">
        <f aca="false">(IF(AND(N(N502)&gt;0,I501=-1),1,IF(AND(N(N502)&lt;0,I501=-1),-1,IF(AND(N(N502)&gt;0,I501=1),2,IF(AND(N(N502)&lt;0,I501=1),-2,"")))))</f>
        <v>2</v>
      </c>
      <c r="P502" s="0" t="n">
        <f aca="false">IF(N502&lt;&gt;"",ABS(N502),"")</f>
        <v>816</v>
      </c>
    </row>
    <row r="503" customFormat="false" ht="12.8" hidden="false" customHeight="false" outlineLevel="0" collapsed="false">
      <c r="A503" s="4" t="n">
        <v>43823.5833333333</v>
      </c>
      <c r="B503" s="5" t="n">
        <v>1.29468</v>
      </c>
      <c r="C503" s="5" t="n">
        <v>1.29628</v>
      </c>
      <c r="D503" s="5" t="n">
        <v>1.29408</v>
      </c>
      <c r="E503" s="5" t="n">
        <v>1.29538</v>
      </c>
      <c r="F503" s="0" t="n">
        <v>2242</v>
      </c>
      <c r="G503" s="0" t="n">
        <f aca="false">ROW()-3</f>
        <v>500</v>
      </c>
      <c r="H503" s="5" t="n">
        <f aca="true">IF(G503&gt;(MovingPeriod+MovingShift),AVERAGE(INDIRECT("E"&amp;(ROW()-MovingPeriod-MovingShift)&amp;":"&amp;"E"&amp;ROW()-MovingShift)),"")</f>
        <v>1.29402461538462</v>
      </c>
      <c r="I503" s="0" t="str">
        <f aca="false">IF(AND(B503&gt;H503,E503&lt;H503),-1,IF(AND(B503&lt;H503,E503&gt;H503),1,""))</f>
        <v/>
      </c>
      <c r="J503" s="0" t="n">
        <f aca="false">IF(AND(I503=-1,J502=""),-1,IF(AND(I503=1,J502=""),1,IF(OR(AND(I503="",J502=1),AND(I503="",J502=-1),I503=J502),J502,"")))</f>
        <v>1</v>
      </c>
      <c r="K503" s="0" t="str">
        <f aca="false">IF(AND(J502=1,J501=""),INDEX(DealTypes,1),IF(AND(J502=-1,J501=""),INDEX(DealTypes,2),IF(OR(AND(J502="",J501=1),AND(J502="",J501=-1)),INDEX(DealTypes,3),"")))</f>
        <v>Buy</v>
      </c>
      <c r="L503" s="0" t="n">
        <f aca="false">IF(K503=INDEX(DealTypes,1),B503+Spread,IF(K503=INDEX(DealTypes,2),B503,IF(OR(K503=INDEX(DealTypes,3),N(L502)=0),"",L502)))</f>
        <v>1.29476</v>
      </c>
      <c r="M503" s="6" t="str">
        <f aca="false">IF(N503&lt;&gt;"",IF(COUNTIF(N$3:N503,N503)=1,MAX(M$4:M502)+1,""),"")</f>
        <v/>
      </c>
      <c r="N503" s="7" t="str">
        <f aca="false">IF(K503=INDEX(DealTypes,3),IF(I502=-1,ROUND((B503-L502)/Point,0),ROUND((L502-B503)/Point,0)),"")</f>
        <v/>
      </c>
      <c r="O503" s="6" t="str">
        <f aca="false">(IF(AND(N(N503)&gt;0,I502=-1),1,IF(AND(N(N503)&lt;0,I502=-1),-1,IF(AND(N(N503)&gt;0,I502=1),2,IF(AND(N(N503)&lt;0,I502=1),-2,"")))))</f>
        <v/>
      </c>
      <c r="P503" s="0" t="str">
        <f aca="false">IF(N503&lt;&gt;"",ABS(N503),"")</f>
        <v/>
      </c>
    </row>
    <row r="504" customFormat="false" ht="12.8" hidden="false" customHeight="false" outlineLevel="0" collapsed="false">
      <c r="A504" s="4" t="n">
        <v>43823.625</v>
      </c>
      <c r="B504" s="5" t="n">
        <v>1.29538</v>
      </c>
      <c r="C504" s="5" t="n">
        <v>1.29582</v>
      </c>
      <c r="D504" s="5" t="n">
        <v>1.29442</v>
      </c>
      <c r="E504" s="5" t="n">
        <v>1.29464</v>
      </c>
      <c r="F504" s="0" t="n">
        <v>3056</v>
      </c>
      <c r="G504" s="0" t="n">
        <f aca="false">ROW()-3</f>
        <v>501</v>
      </c>
      <c r="H504" s="5" t="n">
        <f aca="true">IF(G504&gt;(MovingPeriod+MovingShift),AVERAGE(INDIRECT("E"&amp;(ROW()-MovingPeriod-MovingShift)&amp;":"&amp;"E"&amp;ROW()-MovingShift)),"")</f>
        <v>1.29397692307692</v>
      </c>
      <c r="I504" s="0" t="str">
        <f aca="false">IF(AND(B504&gt;H504,E504&lt;H504),-1,IF(AND(B504&lt;H504,E504&gt;H504),1,""))</f>
        <v/>
      </c>
      <c r="J504" s="0" t="n">
        <f aca="false">IF(AND(I504=-1,J503=""),-1,IF(AND(I504=1,J503=""),1,IF(OR(AND(I504="",J503=1),AND(I504="",J503=-1),I504=J503),J503,"")))</f>
        <v>1</v>
      </c>
      <c r="K504" s="0" t="str">
        <f aca="false">IF(AND(J503=1,J502=""),INDEX(DealTypes,1),IF(AND(J503=-1,J502=""),INDEX(DealTypes,2),IF(OR(AND(J503="",J502=1),AND(J503="",J502=-1)),INDEX(DealTypes,3),"")))</f>
        <v/>
      </c>
      <c r="L504" s="0" t="n">
        <f aca="false">IF(K504=INDEX(DealTypes,1),B504+Spread,IF(K504=INDEX(DealTypes,2),B504,IF(OR(K504=INDEX(DealTypes,3),N(L503)=0),"",L503)))</f>
        <v>1.29476</v>
      </c>
      <c r="M504" s="6" t="str">
        <f aca="false">IF(N504&lt;&gt;"",IF(COUNTIF(N$3:N504,N504)=1,MAX(M$4:M503)+1,""),"")</f>
        <v/>
      </c>
      <c r="N504" s="7" t="str">
        <f aca="false">IF(K504=INDEX(DealTypes,3),IF(I503=-1,ROUND((B504-L503)/Point,0),ROUND((L503-B504)/Point,0)),"")</f>
        <v/>
      </c>
      <c r="O504" s="6" t="str">
        <f aca="false">(IF(AND(N(N504)&gt;0,I503=-1),1,IF(AND(N(N504)&lt;0,I503=-1),-1,IF(AND(N(N504)&gt;0,I503=1),2,IF(AND(N(N504)&lt;0,I503=1),-2,"")))))</f>
        <v/>
      </c>
      <c r="P504" s="0" t="str">
        <f aca="false">IF(N504&lt;&gt;"",ABS(N504),"")</f>
        <v/>
      </c>
    </row>
    <row r="505" customFormat="false" ht="12.8" hidden="false" customHeight="false" outlineLevel="0" collapsed="false">
      <c r="A505" s="4" t="n">
        <v>43823.6666666667</v>
      </c>
      <c r="B505" s="5" t="n">
        <v>1.29464</v>
      </c>
      <c r="C505" s="5" t="n">
        <v>1.29565</v>
      </c>
      <c r="D505" s="5" t="n">
        <v>1.29462</v>
      </c>
      <c r="E505" s="5" t="n">
        <v>1.29544</v>
      </c>
      <c r="F505" s="0" t="n">
        <v>2711</v>
      </c>
      <c r="G505" s="0" t="n">
        <f aca="false">ROW()-3</f>
        <v>502</v>
      </c>
      <c r="H505" s="5" t="n">
        <f aca="true">IF(G505&gt;(MovingPeriod+MovingShift),AVERAGE(INDIRECT("E"&amp;(ROW()-MovingPeriod-MovingShift)&amp;":"&amp;"E"&amp;ROW()-MovingShift)),"")</f>
        <v>1.29393384615385</v>
      </c>
      <c r="I505" s="0" t="str">
        <f aca="false">IF(AND(B505&gt;H505,E505&lt;H505),-1,IF(AND(B505&lt;H505,E505&gt;H505),1,""))</f>
        <v/>
      </c>
      <c r="J505" s="0" t="n">
        <f aca="false">IF(AND(I505=-1,J504=""),-1,IF(AND(I505=1,J504=""),1,IF(OR(AND(I505="",J504=1),AND(I505="",J504=-1),I505=J504),J504,"")))</f>
        <v>1</v>
      </c>
      <c r="K505" s="0" t="str">
        <f aca="false">IF(AND(J504=1,J503=""),INDEX(DealTypes,1),IF(AND(J504=-1,J503=""),INDEX(DealTypes,2),IF(OR(AND(J504="",J503=1),AND(J504="",J503=-1)),INDEX(DealTypes,3),"")))</f>
        <v/>
      </c>
      <c r="L505" s="0" t="n">
        <f aca="false">IF(K505=INDEX(DealTypes,1),B505+Spread,IF(K505=INDEX(DealTypes,2),B505,IF(OR(K505=INDEX(DealTypes,3),N(L504)=0),"",L504)))</f>
        <v>1.29476</v>
      </c>
      <c r="M505" s="6" t="str">
        <f aca="false">IF(N505&lt;&gt;"",IF(COUNTIF(N$3:N505,N505)=1,MAX(M$4:M504)+1,""),"")</f>
        <v/>
      </c>
      <c r="N505" s="7" t="str">
        <f aca="false">IF(K505=INDEX(DealTypes,3),IF(I504=-1,ROUND((B505-L504)/Point,0),ROUND((L504-B505)/Point,0)),"")</f>
        <v/>
      </c>
      <c r="O505" s="6" t="str">
        <f aca="false">(IF(AND(N(N505)&gt;0,I504=-1),1,IF(AND(N(N505)&lt;0,I504=-1),-1,IF(AND(N(N505)&gt;0,I504=1),2,IF(AND(N(N505)&lt;0,I504=1),-2,"")))))</f>
        <v/>
      </c>
      <c r="P505" s="0" t="str">
        <f aca="false">IF(N505&lt;&gt;"",ABS(N505),"")</f>
        <v/>
      </c>
    </row>
    <row r="506" customFormat="false" ht="12.8" hidden="false" customHeight="false" outlineLevel="0" collapsed="false">
      <c r="A506" s="4" t="n">
        <v>43823.7083333333</v>
      </c>
      <c r="B506" s="5" t="n">
        <v>1.29545</v>
      </c>
      <c r="C506" s="5" t="n">
        <v>1.29629</v>
      </c>
      <c r="D506" s="5" t="n">
        <v>1.29501</v>
      </c>
      <c r="E506" s="5" t="n">
        <v>1.29628</v>
      </c>
      <c r="F506" s="0" t="n">
        <v>3081</v>
      </c>
      <c r="G506" s="0" t="n">
        <f aca="false">ROW()-3</f>
        <v>503</v>
      </c>
      <c r="H506" s="5" t="n">
        <f aca="true">IF(G506&gt;(MovingPeriod+MovingShift),AVERAGE(INDIRECT("E"&amp;(ROW()-MovingPeriod-MovingShift)&amp;":"&amp;"E"&amp;ROW()-MovingShift)),"")</f>
        <v>1.29383076923077</v>
      </c>
      <c r="I506" s="0" t="str">
        <f aca="false">IF(AND(B506&gt;H506,E506&lt;H506),-1,IF(AND(B506&lt;H506,E506&gt;H506),1,""))</f>
        <v/>
      </c>
      <c r="J506" s="0" t="n">
        <f aca="false">IF(AND(I506=-1,J505=""),-1,IF(AND(I506=1,J505=""),1,IF(OR(AND(I506="",J505=1),AND(I506="",J505=-1),I506=J505),J505,"")))</f>
        <v>1</v>
      </c>
      <c r="K506" s="0" t="str">
        <f aca="false">IF(AND(J505=1,J504=""),INDEX(DealTypes,1),IF(AND(J505=-1,J504=""),INDEX(DealTypes,2),IF(OR(AND(J505="",J504=1),AND(J505="",J504=-1)),INDEX(DealTypes,3),"")))</f>
        <v/>
      </c>
      <c r="L506" s="0" t="n">
        <f aca="false">IF(K506=INDEX(DealTypes,1),B506+Spread,IF(K506=INDEX(DealTypes,2),B506,IF(OR(K506=INDEX(DealTypes,3),N(L505)=0),"",L505)))</f>
        <v>1.29476</v>
      </c>
      <c r="M506" s="6" t="str">
        <f aca="false">IF(N506&lt;&gt;"",IF(COUNTIF(N$3:N506,N506)=1,MAX(M$4:M505)+1,""),"")</f>
        <v/>
      </c>
      <c r="N506" s="7" t="str">
        <f aca="false">IF(K506=INDEX(DealTypes,3),IF(I505=-1,ROUND((B506-L505)/Point,0),ROUND((L505-B506)/Point,0)),"")</f>
        <v/>
      </c>
      <c r="O506" s="6" t="str">
        <f aca="false">(IF(AND(N(N506)&gt;0,I505=-1),1,IF(AND(N(N506)&lt;0,I505=-1),-1,IF(AND(N(N506)&gt;0,I505=1),2,IF(AND(N(N506)&lt;0,I505=1),-2,"")))))</f>
        <v/>
      </c>
      <c r="P506" s="0" t="str">
        <f aca="false">IF(N506&lt;&gt;"",ABS(N506),"")</f>
        <v/>
      </c>
    </row>
    <row r="507" customFormat="false" ht="12.8" hidden="false" customHeight="false" outlineLevel="0" collapsed="false">
      <c r="A507" s="4" t="n">
        <v>43823.75</v>
      </c>
      <c r="B507" s="5" t="n">
        <v>1.2963</v>
      </c>
      <c r="C507" s="5" t="n">
        <v>1.29677</v>
      </c>
      <c r="D507" s="5" t="n">
        <v>1.29524</v>
      </c>
      <c r="E507" s="5" t="n">
        <v>1.29533</v>
      </c>
      <c r="F507" s="0" t="n">
        <v>2104</v>
      </c>
      <c r="G507" s="0" t="n">
        <f aca="false">ROW()-3</f>
        <v>504</v>
      </c>
      <c r="H507" s="5" t="n">
        <f aca="true">IF(G507&gt;(MovingPeriod+MovingShift),AVERAGE(INDIRECT("E"&amp;(ROW()-MovingPeriod-MovingShift)&amp;":"&amp;"E"&amp;ROW()-MovingShift)),"")</f>
        <v>1.29387615384615</v>
      </c>
      <c r="I507" s="0" t="str">
        <f aca="false">IF(AND(B507&gt;H507,E507&lt;H507),-1,IF(AND(B507&lt;H507,E507&gt;H507),1,""))</f>
        <v/>
      </c>
      <c r="J507" s="0" t="n">
        <f aca="false">IF(AND(I507=-1,J506=""),-1,IF(AND(I507=1,J506=""),1,IF(OR(AND(I507="",J506=1),AND(I507="",J506=-1),I507=J506),J506,"")))</f>
        <v>1</v>
      </c>
      <c r="K507" s="0" t="str">
        <f aca="false">IF(AND(J506=1,J505=""),INDEX(DealTypes,1),IF(AND(J506=-1,J505=""),INDEX(DealTypes,2),IF(OR(AND(J506="",J505=1),AND(J506="",J505=-1)),INDEX(DealTypes,3),"")))</f>
        <v/>
      </c>
      <c r="L507" s="0" t="n">
        <f aca="false">IF(K507=INDEX(DealTypes,1),B507+Spread,IF(K507=INDEX(DealTypes,2),B507,IF(OR(K507=INDEX(DealTypes,3),N(L506)=0),"",L506)))</f>
        <v>1.29476</v>
      </c>
      <c r="M507" s="6" t="str">
        <f aca="false">IF(N507&lt;&gt;"",IF(COUNTIF(N$3:N507,N507)=1,MAX(M$4:M506)+1,""),"")</f>
        <v/>
      </c>
      <c r="N507" s="7" t="str">
        <f aca="false">IF(K507=INDEX(DealTypes,3),IF(I506=-1,ROUND((B507-L506)/Point,0),ROUND((L506-B507)/Point,0)),"")</f>
        <v/>
      </c>
      <c r="O507" s="6" t="str">
        <f aca="false">(IF(AND(N(N507)&gt;0,I506=-1),1,IF(AND(N(N507)&lt;0,I506=-1),-1,IF(AND(N(N507)&gt;0,I506=1),2,IF(AND(N(N507)&lt;0,I506=1),-2,"")))))</f>
        <v/>
      </c>
      <c r="P507" s="0" t="str">
        <f aca="false">IF(N507&lt;&gt;"",ABS(N507),"")</f>
        <v/>
      </c>
    </row>
    <row r="508" customFormat="false" ht="12.8" hidden="false" customHeight="false" outlineLevel="0" collapsed="false">
      <c r="A508" s="4" t="n">
        <v>43823.7916666667</v>
      </c>
      <c r="B508" s="5" t="n">
        <v>1.29533</v>
      </c>
      <c r="C508" s="5" t="n">
        <v>1.29707</v>
      </c>
      <c r="D508" s="5" t="n">
        <v>1.29524</v>
      </c>
      <c r="E508" s="5" t="n">
        <v>1.29664</v>
      </c>
      <c r="F508" s="0" t="n">
        <v>1761</v>
      </c>
      <c r="G508" s="0" t="n">
        <f aca="false">ROW()-3</f>
        <v>505</v>
      </c>
      <c r="H508" s="5" t="n">
        <f aca="true">IF(G508&gt;(MovingPeriod+MovingShift),AVERAGE(INDIRECT("E"&amp;(ROW()-MovingPeriod-MovingShift)&amp;":"&amp;"E"&amp;ROW()-MovingShift)),"")</f>
        <v>1.29395</v>
      </c>
      <c r="I508" s="0" t="str">
        <f aca="false">IF(AND(B508&gt;H508,E508&lt;H508),-1,IF(AND(B508&lt;H508,E508&gt;H508),1,""))</f>
        <v/>
      </c>
      <c r="J508" s="0" t="n">
        <f aca="false">IF(AND(I508=-1,J507=""),-1,IF(AND(I508=1,J507=""),1,IF(OR(AND(I508="",J507=1),AND(I508="",J507=-1),I508=J507),J507,"")))</f>
        <v>1</v>
      </c>
      <c r="K508" s="0" t="str">
        <f aca="false">IF(AND(J507=1,J506=""),INDEX(DealTypes,1),IF(AND(J507=-1,J506=""),INDEX(DealTypes,2),IF(OR(AND(J507="",J506=1),AND(J507="",J506=-1)),INDEX(DealTypes,3),"")))</f>
        <v/>
      </c>
      <c r="L508" s="0" t="n">
        <f aca="false">IF(K508=INDEX(DealTypes,1),B508+Spread,IF(K508=INDEX(DealTypes,2),B508,IF(OR(K508=INDEX(DealTypes,3),N(L507)=0),"",L507)))</f>
        <v>1.29476</v>
      </c>
      <c r="M508" s="6" t="str">
        <f aca="false">IF(N508&lt;&gt;"",IF(COUNTIF(N$3:N508,N508)=1,MAX(M$4:M507)+1,""),"")</f>
        <v/>
      </c>
      <c r="N508" s="7" t="str">
        <f aca="false">IF(K508=INDEX(DealTypes,3),IF(I507=-1,ROUND((B508-L507)/Point,0),ROUND((L507-B508)/Point,0)),"")</f>
        <v/>
      </c>
      <c r="O508" s="6" t="str">
        <f aca="false">(IF(AND(N(N508)&gt;0,I507=-1),1,IF(AND(N(N508)&lt;0,I507=-1),-1,IF(AND(N(N508)&gt;0,I507=1),2,IF(AND(N(N508)&lt;0,I507=1),-2,"")))))</f>
        <v/>
      </c>
      <c r="P508" s="0" t="str">
        <f aca="false">IF(N508&lt;&gt;"",ABS(N508),"")</f>
        <v/>
      </c>
    </row>
    <row r="509" customFormat="false" ht="12.8" hidden="false" customHeight="false" outlineLevel="0" collapsed="false">
      <c r="A509" s="4" t="n">
        <v>43823.8333333333</v>
      </c>
      <c r="B509" s="5" t="n">
        <v>1.29664</v>
      </c>
      <c r="C509" s="5" t="n">
        <v>1.29678</v>
      </c>
      <c r="D509" s="5" t="n">
        <v>1.29535</v>
      </c>
      <c r="E509" s="5" t="n">
        <v>1.29569</v>
      </c>
      <c r="F509" s="0" t="n">
        <v>613</v>
      </c>
      <c r="G509" s="0" t="n">
        <f aca="false">ROW()-3</f>
        <v>506</v>
      </c>
      <c r="H509" s="5" t="n">
        <f aca="true">IF(G509&gt;(MovingPeriod+MovingShift),AVERAGE(INDIRECT("E"&amp;(ROW()-MovingPeriod-MovingShift)&amp;":"&amp;"E"&amp;ROW()-MovingShift)),"")</f>
        <v>1.29403307692308</v>
      </c>
      <c r="I509" s="0" t="str">
        <f aca="false">IF(AND(B509&gt;H509,E509&lt;H509),-1,IF(AND(B509&lt;H509,E509&gt;H509),1,""))</f>
        <v/>
      </c>
      <c r="J509" s="0" t="n">
        <f aca="false">IF(AND(I509=-1,J508=""),-1,IF(AND(I509=1,J508=""),1,IF(OR(AND(I509="",J508=1),AND(I509="",J508=-1),I509=J508),J508,"")))</f>
        <v>1</v>
      </c>
      <c r="K509" s="0" t="str">
        <f aca="false">IF(AND(J508=1,J507=""),INDEX(DealTypes,1),IF(AND(J508=-1,J507=""),INDEX(DealTypes,2),IF(OR(AND(J508="",J507=1),AND(J508="",J507=-1)),INDEX(DealTypes,3),"")))</f>
        <v/>
      </c>
      <c r="L509" s="0" t="n">
        <f aca="false">IF(K509=INDEX(DealTypes,1),B509+Spread,IF(K509=INDEX(DealTypes,2),B509,IF(OR(K509=INDEX(DealTypes,3),N(L508)=0),"",L508)))</f>
        <v>1.29476</v>
      </c>
      <c r="M509" s="6" t="str">
        <f aca="false">IF(N509&lt;&gt;"",IF(COUNTIF(N$3:N509,N509)=1,MAX(M$4:M508)+1,""),"")</f>
        <v/>
      </c>
      <c r="N509" s="7" t="str">
        <f aca="false">IF(K509=INDEX(DealTypes,3),IF(I508=-1,ROUND((B509-L508)/Point,0),ROUND((L508-B509)/Point,0)),"")</f>
        <v/>
      </c>
      <c r="O509" s="6" t="str">
        <f aca="false">(IF(AND(N(N509)&gt;0,I508=-1),1,IF(AND(N(N509)&lt;0,I508=-1),-1,IF(AND(N(N509)&gt;0,I508=1),2,IF(AND(N(N509)&lt;0,I508=1),-2,"")))))</f>
        <v/>
      </c>
      <c r="P509" s="0" t="str">
        <f aca="false">IF(N509&lt;&gt;"",ABS(N509),"")</f>
        <v/>
      </c>
    </row>
    <row r="510" customFormat="false" ht="12.8" hidden="false" customHeight="false" outlineLevel="0" collapsed="false">
      <c r="A510" s="4" t="n">
        <v>43823.875</v>
      </c>
      <c r="B510" s="5" t="n">
        <v>1.29569</v>
      </c>
      <c r="C510" s="5" t="n">
        <v>1.29569</v>
      </c>
      <c r="D510" s="5" t="n">
        <v>1.29569</v>
      </c>
      <c r="E510" s="5" t="n">
        <v>1.29569</v>
      </c>
      <c r="F510" s="0" t="n">
        <v>1</v>
      </c>
      <c r="G510" s="0" t="n">
        <f aca="false">ROW()-3</f>
        <v>507</v>
      </c>
      <c r="H510" s="5" t="n">
        <f aca="true">IF(G510&gt;(MovingPeriod+MovingShift),AVERAGE(INDIRECT("E"&amp;(ROW()-MovingPeriod-MovingShift)&amp;":"&amp;"E"&amp;ROW()-MovingShift)),"")</f>
        <v>1.29406</v>
      </c>
      <c r="I510" s="0" t="str">
        <f aca="false">IF(AND(B510&gt;H510,E510&lt;H510),-1,IF(AND(B510&lt;H510,E510&gt;H510),1,""))</f>
        <v/>
      </c>
      <c r="J510" s="0" t="n">
        <f aca="false">IF(AND(I510=-1,J509=""),-1,IF(AND(I510=1,J509=""),1,IF(OR(AND(I510="",J509=1),AND(I510="",J509=-1),I510=J509),J509,"")))</f>
        <v>1</v>
      </c>
      <c r="K510" s="0" t="str">
        <f aca="false">IF(AND(J509=1,J508=""),INDEX(DealTypes,1),IF(AND(J509=-1,J508=""),INDEX(DealTypes,2),IF(OR(AND(J509="",J508=1),AND(J509="",J508=-1)),INDEX(DealTypes,3),"")))</f>
        <v/>
      </c>
      <c r="L510" s="0" t="n">
        <f aca="false">IF(K510=INDEX(DealTypes,1),B510+Spread,IF(K510=INDEX(DealTypes,2),B510,IF(OR(K510=INDEX(DealTypes,3),N(L509)=0),"",L509)))</f>
        <v>1.29476</v>
      </c>
      <c r="M510" s="6" t="str">
        <f aca="false">IF(N510&lt;&gt;"",IF(COUNTIF(N$3:N510,N510)=1,MAX(M$4:M509)+1,""),"")</f>
        <v/>
      </c>
      <c r="N510" s="7" t="str">
        <f aca="false">IF(K510=INDEX(DealTypes,3),IF(I509=-1,ROUND((B510-L509)/Point,0),ROUND((L509-B510)/Point,0)),"")</f>
        <v/>
      </c>
      <c r="O510" s="6" t="str">
        <f aca="false">(IF(AND(N(N510)&gt;0,I509=-1),1,IF(AND(N(N510)&lt;0,I509=-1),-1,IF(AND(N(N510)&gt;0,I509=1),2,IF(AND(N(N510)&lt;0,I509=1),-2,"")))))</f>
        <v/>
      </c>
      <c r="P510" s="0" t="str">
        <f aca="false">IF(N510&lt;&gt;"",ABS(N510),"")</f>
        <v/>
      </c>
    </row>
    <row r="511" customFormat="false" ht="12.8" hidden="false" customHeight="false" outlineLevel="0" collapsed="false">
      <c r="A511" s="4" t="n">
        <v>43825.25</v>
      </c>
      <c r="B511" s="5" t="n">
        <v>1.29848</v>
      </c>
      <c r="C511" s="5" t="n">
        <v>1.29903</v>
      </c>
      <c r="D511" s="5" t="n">
        <v>1.2983</v>
      </c>
      <c r="E511" s="5" t="n">
        <v>1.29849</v>
      </c>
      <c r="F511" s="0" t="n">
        <v>719</v>
      </c>
      <c r="G511" s="0" t="n">
        <f aca="false">ROW()-3</f>
        <v>508</v>
      </c>
      <c r="H511" s="5" t="n">
        <f aca="true">IF(G511&gt;(MovingPeriod+MovingShift),AVERAGE(INDIRECT("E"&amp;(ROW()-MovingPeriod-MovingShift)&amp;":"&amp;"E"&amp;ROW()-MovingShift)),"")</f>
        <v>1.29418230769231</v>
      </c>
      <c r="I511" s="0" t="str">
        <f aca="false">IF(AND(B511&gt;H511,E511&lt;H511),-1,IF(AND(B511&lt;H511,E511&gt;H511),1,""))</f>
        <v/>
      </c>
      <c r="J511" s="0" t="n">
        <f aca="false">IF(AND(I511=-1,J510=""),-1,IF(AND(I511=1,J510=""),1,IF(OR(AND(I511="",J510=1),AND(I511="",J510=-1),I511=J510),J510,"")))</f>
        <v>1</v>
      </c>
      <c r="K511" s="0" t="str">
        <f aca="false">IF(AND(J510=1,J509=""),INDEX(DealTypes,1),IF(AND(J510=-1,J509=""),INDEX(DealTypes,2),IF(OR(AND(J510="",J509=1),AND(J510="",J509=-1)),INDEX(DealTypes,3),"")))</f>
        <v/>
      </c>
      <c r="L511" s="0" t="n">
        <f aca="false">IF(K511=INDEX(DealTypes,1),B511+Spread,IF(K511=INDEX(DealTypes,2),B511,IF(OR(K511=INDEX(DealTypes,3),N(L510)=0),"",L510)))</f>
        <v>1.29476</v>
      </c>
      <c r="M511" s="6" t="str">
        <f aca="false">IF(N511&lt;&gt;"",IF(COUNTIF(N$3:N511,N511)=1,MAX(M$4:M510)+1,""),"")</f>
        <v/>
      </c>
      <c r="N511" s="7" t="str">
        <f aca="false">IF(K511=INDEX(DealTypes,3),IF(I510=-1,ROUND((B511-L510)/Point,0),ROUND((L510-B511)/Point,0)),"")</f>
        <v/>
      </c>
      <c r="O511" s="6" t="str">
        <f aca="false">(IF(AND(N(N511)&gt;0,I510=-1),1,IF(AND(N(N511)&lt;0,I510=-1),-1,IF(AND(N(N511)&gt;0,I510=1),2,IF(AND(N(N511)&lt;0,I510=1),-2,"")))))</f>
        <v/>
      </c>
      <c r="P511" s="0" t="str">
        <f aca="false">IF(N511&lt;&gt;"",ABS(N511),"")</f>
        <v/>
      </c>
    </row>
    <row r="512" customFormat="false" ht="12.8" hidden="false" customHeight="false" outlineLevel="0" collapsed="false">
      <c r="A512" s="4" t="n">
        <v>43825.2916666667</v>
      </c>
      <c r="B512" s="5" t="n">
        <v>1.29849</v>
      </c>
      <c r="C512" s="5" t="n">
        <v>1.29883</v>
      </c>
      <c r="D512" s="5" t="n">
        <v>1.29845</v>
      </c>
      <c r="E512" s="5" t="n">
        <v>1.29873</v>
      </c>
      <c r="F512" s="0" t="n">
        <v>648</v>
      </c>
      <c r="G512" s="0" t="n">
        <f aca="false">ROW()-3</f>
        <v>509</v>
      </c>
      <c r="H512" s="5" t="n">
        <f aca="true">IF(G512&gt;(MovingPeriod+MovingShift),AVERAGE(INDIRECT("E"&amp;(ROW()-MovingPeriod-MovingShift)&amp;":"&amp;"E"&amp;ROW()-MovingShift)),"")</f>
        <v>1.29431846153846</v>
      </c>
      <c r="I512" s="0" t="str">
        <f aca="false">IF(AND(B512&gt;H512,E512&lt;H512),-1,IF(AND(B512&lt;H512,E512&gt;H512),1,""))</f>
        <v/>
      </c>
      <c r="J512" s="6" t="n">
        <f aca="false">IF(AND(I512=-1,J511=""),-1,IF(AND(I512=1,J511=""),1,IF(OR(AND(I512="",J511=1),AND(I512="",J511=-1),I512=J511),J511,"")))</f>
        <v>1</v>
      </c>
      <c r="K512" s="0" t="str">
        <f aca="false">IF(AND(J511=1,J510=""),INDEX(DealTypes,1),IF(AND(J511=-1,J510=""),INDEX(DealTypes,2),IF(OR(AND(J511="",J510=1),AND(J511="",J510=-1)),INDEX(DealTypes,3),"")))</f>
        <v/>
      </c>
      <c r="L512" s="0" t="n">
        <f aca="false">IF(K512=INDEX(DealTypes,1),B512+Spread,IF(K512=INDEX(DealTypes,2),B512,IF(OR(K512=INDEX(DealTypes,3),N(L511)=0),"",L511)))</f>
        <v>1.29476</v>
      </c>
      <c r="M512" s="6" t="str">
        <f aca="false">IF(N512&lt;&gt;"",IF(COUNTIF(N$3:N512,N512)=1,MAX(M$4:M511)+1,""),"")</f>
        <v/>
      </c>
      <c r="N512" s="7" t="str">
        <f aca="false">IF(K512=INDEX(DealTypes,3),IF(I511=-1,ROUND((B512-L511)/Point,0),ROUND((L511-B512)/Point,0)),"")</f>
        <v/>
      </c>
      <c r="O512" s="6" t="str">
        <f aca="false">(IF(AND(N(N512)&gt;0,I511=-1),1,IF(AND(N(N512)&lt;0,I511=-1),-1,IF(AND(N(N512)&gt;0,I511=1),2,IF(AND(N(N512)&lt;0,I511=1),-2,"")))))</f>
        <v/>
      </c>
      <c r="P512" s="0" t="str">
        <f aca="false">IF(N512&lt;&gt;"",ABS(N512),"")</f>
        <v/>
      </c>
    </row>
    <row r="513" customFormat="false" ht="12.8" hidden="false" customHeight="false" outlineLevel="0" collapsed="false">
      <c r="A513" s="4" t="n">
        <v>43825.3333333333</v>
      </c>
      <c r="B513" s="5" t="n">
        <v>1.29873</v>
      </c>
      <c r="C513" s="5" t="n">
        <v>1.29965</v>
      </c>
      <c r="D513" s="5" t="n">
        <v>1.29846</v>
      </c>
      <c r="E513" s="5" t="n">
        <v>1.29954</v>
      </c>
      <c r="F513" s="0" t="n">
        <v>1082</v>
      </c>
      <c r="G513" s="0" t="n">
        <f aca="false">ROW()-3</f>
        <v>510</v>
      </c>
      <c r="H513" s="5" t="n">
        <f aca="true">IF(G513&gt;(MovingPeriod+MovingShift),AVERAGE(INDIRECT("E"&amp;(ROW()-MovingPeriod-MovingShift)&amp;":"&amp;"E"&amp;ROW()-MovingShift)),"")</f>
        <v>1.29439153846154</v>
      </c>
      <c r="I513" s="6" t="str">
        <f aca="false">IF(AND(B513&gt;H513,E513&lt;H513),-1,IF(AND(B513&lt;H513,E513&gt;H513),1,""))</f>
        <v/>
      </c>
      <c r="J513" s="6" t="n">
        <f aca="false">IF(AND(I513=-1,J512=""),-1,IF(AND(I513=1,J512=""),1,IF(OR(AND(I513="",J512=1),AND(I513="",J512=-1),I513=J512),J512,"")))</f>
        <v>1</v>
      </c>
      <c r="K513" s="0" t="str">
        <f aca="false">IF(AND(J512=1,J511=""),INDEX(DealTypes,1),IF(AND(J512=-1,J511=""),INDEX(DealTypes,2),IF(OR(AND(J512="",J511=1),AND(J512="",J511=-1)),INDEX(DealTypes,3),"")))</f>
        <v/>
      </c>
      <c r="L513" s="6" t="n">
        <f aca="false">IF(K513=INDEX(DealTypes,1),B513+Spread,IF(K513=INDEX(DealTypes,2),B513,IF(OR(K513=INDEX(DealTypes,3),N(L512)=0),"",L512)))</f>
        <v>1.29476</v>
      </c>
      <c r="M513" s="6" t="str">
        <f aca="false">IF(N513&lt;&gt;"",IF(COUNTIF(N$3:N513,N513)=1,MAX(M$4:M512)+1,""),"")</f>
        <v/>
      </c>
      <c r="N513" s="7" t="str">
        <f aca="false">IF(K513=INDEX(DealTypes,3),IF(I512=-1,ROUND((B513-L512)/Point,0),ROUND((L512-B513)/Point,0)),"")</f>
        <v/>
      </c>
      <c r="O513" s="6" t="str">
        <f aca="false">(IF(AND(N(N513)&gt;0,I512=-1),1,IF(AND(N(N513)&lt;0,I512=-1),-1,IF(AND(N(N513)&gt;0,I512=1),2,IF(AND(N(N513)&lt;0,I512=1),-2,"")))))</f>
        <v/>
      </c>
      <c r="P513" s="0" t="str">
        <f aca="false">IF(N513&lt;&gt;"",ABS(N513),"")</f>
        <v/>
      </c>
    </row>
    <row r="514" customFormat="false" ht="12.8" hidden="false" customHeight="false" outlineLevel="0" collapsed="false">
      <c r="A514" s="4" t="n">
        <v>43825.375</v>
      </c>
      <c r="B514" s="5" t="n">
        <v>1.29954</v>
      </c>
      <c r="C514" s="5" t="n">
        <v>1.29963</v>
      </c>
      <c r="D514" s="5" t="n">
        <v>1.29899</v>
      </c>
      <c r="E514" s="5" t="n">
        <v>1.29905</v>
      </c>
      <c r="F514" s="0" t="n">
        <v>1047</v>
      </c>
      <c r="G514" s="0" t="n">
        <f aca="false">ROW()-3</f>
        <v>511</v>
      </c>
      <c r="H514" s="5" t="n">
        <f aca="true">IF(G514&gt;(MovingPeriod+MovingShift),AVERAGE(INDIRECT("E"&amp;(ROW()-MovingPeriod-MovingShift)&amp;":"&amp;"E"&amp;ROW()-MovingShift)),"")</f>
        <v>1.29457</v>
      </c>
      <c r="I514" s="6" t="str">
        <f aca="false">IF(AND(B514&gt;H514,E514&lt;H514),-1,IF(AND(B514&lt;H514,E514&gt;H514),1,""))</f>
        <v/>
      </c>
      <c r="J514" s="6" t="n">
        <f aca="false">IF(AND(I514=-1,J513=""),-1,IF(AND(I514=1,J513=""),1,IF(OR(AND(I514="",J513=1),AND(I514="",J513=-1),I514=J513),J513,"")))</f>
        <v>1</v>
      </c>
      <c r="K514" s="0" t="str">
        <f aca="false">IF(AND(J513=1,J512=""),INDEX(DealTypes,1),IF(AND(J513=-1,J512=""),INDEX(DealTypes,2),IF(OR(AND(J513="",J512=1),AND(J513="",J512=-1)),INDEX(DealTypes,3),"")))</f>
        <v/>
      </c>
      <c r="L514" s="6" t="n">
        <f aca="false">IF(K514=INDEX(DealTypes,1),B514+Spread,IF(K514=INDEX(DealTypes,2),B514,IF(OR(K514=INDEX(DealTypes,3),N(L513)=0),"",L513)))</f>
        <v>1.29476</v>
      </c>
      <c r="M514" s="6" t="str">
        <f aca="false">IF(N514&lt;&gt;"",IF(COUNTIF(N$3:N514,N514)=1,MAX(M$4:M513)+1,""),"")</f>
        <v/>
      </c>
      <c r="N514" s="7" t="str">
        <f aca="false">IF(K514=INDEX(DealTypes,3),IF(I513=-1,ROUND((B514-L513)/Point,0),ROUND((L513-B514)/Point,0)),"")</f>
        <v/>
      </c>
      <c r="O514" s="6" t="str">
        <f aca="false">(IF(AND(N(N514)&gt;0,I513=-1),1,IF(AND(N(N514)&lt;0,I513=-1),-1,IF(AND(N(N514)&gt;0,I513=1),2,IF(AND(N(N514)&lt;0,I513=1),-2,"")))))</f>
        <v/>
      </c>
      <c r="P514" s="0" t="str">
        <f aca="false">IF(N514&lt;&gt;"",ABS(N514),"")</f>
        <v/>
      </c>
    </row>
    <row r="515" customFormat="false" ht="12.8" hidden="false" customHeight="false" outlineLevel="0" collapsed="false">
      <c r="A515" s="4" t="n">
        <v>43825.4166666667</v>
      </c>
      <c r="B515" s="5" t="n">
        <v>1.29905</v>
      </c>
      <c r="C515" s="5" t="n">
        <v>1.29918</v>
      </c>
      <c r="D515" s="5" t="n">
        <v>1.29805</v>
      </c>
      <c r="E515" s="5" t="n">
        <v>1.29891</v>
      </c>
      <c r="F515" s="0" t="n">
        <v>1605</v>
      </c>
      <c r="G515" s="0" t="n">
        <f aca="false">ROW()-3</f>
        <v>512</v>
      </c>
      <c r="H515" s="5" t="n">
        <f aca="true">IF(G515&gt;(MovingPeriod+MovingShift),AVERAGE(INDIRECT("E"&amp;(ROW()-MovingPeriod-MovingShift)&amp;":"&amp;"E"&amp;ROW()-MovingShift)),"")</f>
        <v>1.29469384615385</v>
      </c>
      <c r="I515" s="0" t="str">
        <f aca="false">IF(AND(B515&gt;H515,E515&lt;H515),-1,IF(AND(B515&lt;H515,E515&gt;H515),1,""))</f>
        <v/>
      </c>
      <c r="J515" s="6" t="n">
        <f aca="false">IF(AND(I515=-1,J514=""),-1,IF(AND(I515=1,J514=""),1,IF(OR(AND(I515="",J514=1),AND(I515="",J514=-1),I515=J514),J514,"")))</f>
        <v>1</v>
      </c>
      <c r="K515" s="0" t="str">
        <f aca="false">IF(AND(J514=1,J513=""),INDEX(DealTypes,1),IF(AND(J514=-1,J513=""),INDEX(DealTypes,2),IF(OR(AND(J514="",J513=1),AND(J514="",J513=-1)),INDEX(DealTypes,3),"")))</f>
        <v/>
      </c>
      <c r="L515" s="6" t="n">
        <f aca="false">IF(K515=INDEX(DealTypes,1),B515+Spread,IF(K515=INDEX(DealTypes,2),B515,IF(OR(K515=INDEX(DealTypes,3),N(L514)=0),"",L514)))</f>
        <v>1.29476</v>
      </c>
      <c r="M515" s="6" t="str">
        <f aca="false">IF(N515&lt;&gt;"",IF(COUNTIF(N$3:N515,N515)=1,MAX(M$4:M514)+1,""),"")</f>
        <v/>
      </c>
      <c r="N515" s="7" t="str">
        <f aca="false">IF(K515=INDEX(DealTypes,3),IF(I514=-1,ROUND((B515-L514)/Point,0),ROUND((L514-B515)/Point,0)),"")</f>
        <v/>
      </c>
      <c r="O515" s="6" t="str">
        <f aca="false">(IF(AND(N(N515)&gt;0,I514=-1),1,IF(AND(N(N515)&lt;0,I514=-1),-1,IF(AND(N(N515)&gt;0,I514=1),2,IF(AND(N(N515)&lt;0,I514=1),-2,"")))))</f>
        <v/>
      </c>
      <c r="P515" s="0" t="str">
        <f aca="false">IF(N515&lt;&gt;"",ABS(N515),"")</f>
        <v/>
      </c>
    </row>
    <row r="516" customFormat="false" ht="12.8" hidden="false" customHeight="false" outlineLevel="0" collapsed="false">
      <c r="A516" s="4" t="n">
        <v>43825.4583333333</v>
      </c>
      <c r="B516" s="5" t="n">
        <v>1.29891</v>
      </c>
      <c r="C516" s="5" t="n">
        <v>1.29897</v>
      </c>
      <c r="D516" s="5" t="n">
        <v>1.29808</v>
      </c>
      <c r="E516" s="5" t="n">
        <v>1.29816</v>
      </c>
      <c r="F516" s="0" t="n">
        <v>1741</v>
      </c>
      <c r="G516" s="0" t="n">
        <f aca="false">ROW()-3</f>
        <v>513</v>
      </c>
      <c r="H516" s="5" t="n">
        <f aca="true">IF(G516&gt;(MovingPeriod+MovingShift),AVERAGE(INDIRECT("E"&amp;(ROW()-MovingPeriod-MovingShift)&amp;":"&amp;"E"&amp;ROW()-MovingShift)),"")</f>
        <v>1.29481230769231</v>
      </c>
      <c r="I516" s="0" t="str">
        <f aca="false">IF(AND(B516&gt;H516,E516&lt;H516),-1,IF(AND(B516&lt;H516,E516&gt;H516),1,""))</f>
        <v/>
      </c>
      <c r="J516" s="6" t="n">
        <f aca="false">IF(AND(I516=-1,J515=""),-1,IF(AND(I516=1,J515=""),1,IF(OR(AND(I516="",J515=1),AND(I516="",J515=-1),I516=J515),J515,"")))</f>
        <v>1</v>
      </c>
      <c r="K516" s="0" t="str">
        <f aca="false">IF(AND(J515=1,J514=""),INDEX(DealTypes,1),IF(AND(J515=-1,J514=""),INDEX(DealTypes,2),IF(OR(AND(J515="",J514=1),AND(J515="",J514=-1)),INDEX(DealTypes,3),"")))</f>
        <v/>
      </c>
      <c r="L516" s="6" t="n">
        <f aca="false">IF(K516=INDEX(DealTypes,1),B516+Spread,IF(K516=INDEX(DealTypes,2),B516,IF(OR(K516=INDEX(DealTypes,3),N(L515)=0),"",L515)))</f>
        <v>1.29476</v>
      </c>
      <c r="M516" s="6" t="str">
        <f aca="false">IF(N516&lt;&gt;"",IF(COUNTIF(N$3:N516,N516)=1,MAX(M$4:M515)+1,""),"")</f>
        <v/>
      </c>
      <c r="N516" s="7" t="str">
        <f aca="false">IF(K516=INDEX(DealTypes,3),IF(I515=-1,ROUND((B516-L515)/Point,0),ROUND((L515-B516)/Point,0)),"")</f>
        <v/>
      </c>
      <c r="O516" s="6" t="str">
        <f aca="false">(IF(AND(N(N516)&gt;0,I515=-1),1,IF(AND(N(N516)&lt;0,I515=-1),-1,IF(AND(N(N516)&gt;0,I515=1),2,IF(AND(N(N516)&lt;0,I515=1),-2,"")))))</f>
        <v/>
      </c>
      <c r="P516" s="0" t="str">
        <f aca="false">IF(N516&lt;&gt;"",ABS(N516),"")</f>
        <v/>
      </c>
    </row>
    <row r="517" customFormat="false" ht="12.8" hidden="false" customHeight="false" outlineLevel="0" collapsed="false">
      <c r="A517" s="4" t="n">
        <v>43825.5</v>
      </c>
      <c r="B517" s="5" t="n">
        <v>1.29815</v>
      </c>
      <c r="C517" s="5" t="n">
        <v>1.29819</v>
      </c>
      <c r="D517" s="5" t="n">
        <v>1.29635</v>
      </c>
      <c r="E517" s="5" t="n">
        <v>1.29675</v>
      </c>
      <c r="F517" s="0" t="n">
        <v>2935</v>
      </c>
      <c r="G517" s="0" t="n">
        <f aca="false">ROW()-3</f>
        <v>514</v>
      </c>
      <c r="H517" s="5" t="n">
        <f aca="true">IF(G517&gt;(MovingPeriod+MovingShift),AVERAGE(INDIRECT("E"&amp;(ROW()-MovingPeriod-MovingShift)&amp;":"&amp;"E"&amp;ROW()-MovingShift)),"")</f>
        <v>1.29526692307692</v>
      </c>
      <c r="I517" s="6" t="str">
        <f aca="false">IF(AND(B517&gt;H517,E517&lt;H517),-1,IF(AND(B517&lt;H517,E517&gt;H517),1,""))</f>
        <v/>
      </c>
      <c r="J517" s="6" t="n">
        <f aca="false">IF(AND(I517=-1,J516=""),-1,IF(AND(I517=1,J516=""),1,IF(OR(AND(I517="",J516=1),AND(I517="",J516=-1),I517=J516),J516,"")))</f>
        <v>1</v>
      </c>
      <c r="K517" s="0" t="str">
        <f aca="false">IF(AND(J516=1,J515=""),INDEX(DealTypes,1),IF(AND(J516=-1,J515=""),INDEX(DealTypes,2),IF(OR(AND(J516="",J515=1),AND(J516="",J515=-1)),INDEX(DealTypes,3),"")))</f>
        <v/>
      </c>
      <c r="L517" s="6" t="n">
        <f aca="false">IF(K517=INDEX(DealTypes,1),B517+Spread,IF(K517=INDEX(DealTypes,2),B517,IF(OR(K517=INDEX(DealTypes,3),N(L516)=0),"",L516)))</f>
        <v>1.29476</v>
      </c>
      <c r="M517" s="6" t="str">
        <f aca="false">IF(N517&lt;&gt;"",IF(COUNTIF(N$3:N517,N517)=1,MAX(M$4:M516)+1,""),"")</f>
        <v/>
      </c>
      <c r="N517" s="7" t="str">
        <f aca="false">IF(K517=INDEX(DealTypes,3),IF(I516=-1,ROUND((B517-L516)/Point,0),ROUND((L516-B517)/Point,0)),"")</f>
        <v/>
      </c>
      <c r="O517" s="6" t="str">
        <f aca="false">(IF(AND(N(N517)&gt;0,I516=-1),1,IF(AND(N(N517)&lt;0,I516=-1),-1,IF(AND(N(N517)&gt;0,I516=1),2,IF(AND(N(N517)&lt;0,I516=1),-2,"")))))</f>
        <v/>
      </c>
      <c r="P517" s="0" t="str">
        <f aca="false">IF(N517&lt;&gt;"",ABS(N517),"")</f>
        <v/>
      </c>
    </row>
    <row r="518" customFormat="false" ht="12.8" hidden="false" customHeight="false" outlineLevel="0" collapsed="false">
      <c r="A518" s="4" t="n">
        <v>43825.5416666667</v>
      </c>
      <c r="B518" s="5" t="n">
        <v>1.29675</v>
      </c>
      <c r="C518" s="5" t="n">
        <v>1.29718</v>
      </c>
      <c r="D518" s="5" t="n">
        <v>1.29595</v>
      </c>
      <c r="E518" s="5" t="n">
        <v>1.29621</v>
      </c>
      <c r="F518" s="0" t="n">
        <v>3062</v>
      </c>
      <c r="G518" s="0" t="n">
        <f aca="false">ROW()-3</f>
        <v>515</v>
      </c>
      <c r="H518" s="5" t="n">
        <f aca="true">IF(G518&gt;(MovingPeriod+MovingShift),AVERAGE(INDIRECT("E"&amp;(ROW()-MovingPeriod-MovingShift)&amp;":"&amp;"E"&amp;ROW()-MovingShift)),"")</f>
        <v>1.29568230769231</v>
      </c>
      <c r="I518" s="0" t="str">
        <f aca="false">IF(AND(B518&gt;H518,E518&lt;H518),-1,IF(AND(B518&lt;H518,E518&gt;H518),1,""))</f>
        <v/>
      </c>
      <c r="J518" s="6" t="n">
        <f aca="false">IF(AND(I518=-1,J517=""),-1,IF(AND(I518=1,J517=""),1,IF(OR(AND(I518="",J517=1),AND(I518="",J517=-1),I518=J517),J517,"")))</f>
        <v>1</v>
      </c>
      <c r="K518" s="0" t="str">
        <f aca="false">IF(AND(J517=1,J516=""),INDEX(DealTypes,1),IF(AND(J517=-1,J516=""),INDEX(DealTypes,2),IF(OR(AND(J517="",J516=1),AND(J517="",J516=-1)),INDEX(DealTypes,3),"")))</f>
        <v/>
      </c>
      <c r="L518" s="6" t="n">
        <f aca="false">IF(K518=INDEX(DealTypes,1),B518+Spread,IF(K518=INDEX(DealTypes,2),B518,IF(OR(K518=INDEX(DealTypes,3),N(L517)=0),"",L517)))</f>
        <v>1.29476</v>
      </c>
      <c r="M518" s="6" t="str">
        <f aca="false">IF(N518&lt;&gt;"",IF(COUNTIF(N$3:N518,N518)=1,MAX(M$4:M517)+1,""),"")</f>
        <v/>
      </c>
      <c r="N518" s="7" t="str">
        <f aca="false">IF(K518=INDEX(DealTypes,3),IF(I517=-1,ROUND((B518-L517)/Point,0),ROUND((L517-B518)/Point,0)),"")</f>
        <v/>
      </c>
      <c r="O518" s="6" t="str">
        <f aca="false">(IF(AND(N(N518)&gt;0,I517=-1),1,IF(AND(N(N518)&lt;0,I517=-1),-1,IF(AND(N(N518)&gt;0,I517=1),2,IF(AND(N(N518)&lt;0,I517=1),-2,"")))))</f>
        <v/>
      </c>
      <c r="P518" s="0" t="str">
        <f aca="false">IF(N518&lt;&gt;"",ABS(N518),"")</f>
        <v/>
      </c>
    </row>
    <row r="519" customFormat="false" ht="12.8" hidden="false" customHeight="false" outlineLevel="0" collapsed="false">
      <c r="A519" s="4" t="n">
        <v>43825.5833333333</v>
      </c>
      <c r="B519" s="5" t="n">
        <v>1.29622</v>
      </c>
      <c r="C519" s="5" t="n">
        <v>1.2972</v>
      </c>
      <c r="D519" s="5" t="n">
        <v>1.29615</v>
      </c>
      <c r="E519" s="5" t="n">
        <v>1.29674</v>
      </c>
      <c r="F519" s="0" t="n">
        <v>2112</v>
      </c>
      <c r="G519" s="0" t="n">
        <f aca="false">ROW()-3</f>
        <v>516</v>
      </c>
      <c r="H519" s="5" t="n">
        <f aca="true">IF(G519&gt;(MovingPeriod+MovingShift),AVERAGE(INDIRECT("E"&amp;(ROW()-MovingPeriod-MovingShift)&amp;":"&amp;"E"&amp;ROW()-MovingShift)),"")</f>
        <v>1.29619076923077</v>
      </c>
      <c r="I519" s="6" t="str">
        <f aca="false">IF(AND(B519&gt;H519,E519&lt;H519),-1,IF(AND(B519&lt;H519,E519&gt;H519),1,""))</f>
        <v/>
      </c>
      <c r="J519" s="6" t="n">
        <f aca="false">IF(AND(I519=-1,J518=""),-1,IF(AND(I519=1,J518=""),1,IF(OR(AND(I519="",J518=1),AND(I519="",J518=-1),I519=J518),J518,"")))</f>
        <v>1</v>
      </c>
      <c r="K519" s="0" t="str">
        <f aca="false">IF(AND(J518=1,J517=""),INDEX(DealTypes,1),IF(AND(J518=-1,J517=""),INDEX(DealTypes,2),IF(OR(AND(J518="",J517=1),AND(J518="",J517=-1)),INDEX(DealTypes,3),"")))</f>
        <v/>
      </c>
      <c r="L519" s="6" t="n">
        <f aca="false">IF(K519=INDEX(DealTypes,1),B519+Spread,IF(K519=INDEX(DealTypes,2),B519,IF(OR(K519=INDEX(DealTypes,3),N(L518)=0),"",L518)))</f>
        <v>1.29476</v>
      </c>
      <c r="M519" s="6" t="str">
        <f aca="false">IF(N519&lt;&gt;"",IF(COUNTIF(N$3:N519,N519)=1,MAX(M$4:M518)+1,""),"")</f>
        <v/>
      </c>
      <c r="N519" s="7" t="str">
        <f aca="false">IF(K519=INDEX(DealTypes,3),IF(I518=-1,ROUND((B519-L518)/Point,0),ROUND((L518-B519)/Point,0)),"")</f>
        <v/>
      </c>
      <c r="O519" s="6" t="str">
        <f aca="false">(IF(AND(N(N519)&gt;0,I518=-1),1,IF(AND(N(N519)&lt;0,I518=-1),-1,IF(AND(N(N519)&gt;0,I518=1),2,IF(AND(N(N519)&lt;0,I518=1),-2,"")))))</f>
        <v/>
      </c>
      <c r="P519" s="0" t="str">
        <f aca="false">IF(N519&lt;&gt;"",ABS(N519),"")</f>
        <v/>
      </c>
    </row>
    <row r="520" customFormat="false" ht="12.8" hidden="false" customHeight="false" outlineLevel="0" collapsed="false">
      <c r="A520" s="4" t="n">
        <v>43825.625</v>
      </c>
      <c r="B520" s="5" t="n">
        <v>1.29674</v>
      </c>
      <c r="C520" s="5" t="n">
        <v>1.29946</v>
      </c>
      <c r="D520" s="5" t="n">
        <v>1.29661</v>
      </c>
      <c r="E520" s="5" t="n">
        <v>1.29854</v>
      </c>
      <c r="F520" s="0" t="n">
        <v>2820</v>
      </c>
      <c r="G520" s="0" t="n">
        <f aca="false">ROW()-3</f>
        <v>517</v>
      </c>
      <c r="H520" s="5" t="n">
        <f aca="true">IF(G520&gt;(MovingPeriod+MovingShift),AVERAGE(INDIRECT("E"&amp;(ROW()-MovingPeriod-MovingShift)&amp;":"&amp;"E"&amp;ROW()-MovingShift)),"")</f>
        <v>1.29658307692308</v>
      </c>
      <c r="I520" s="6" t="str">
        <f aca="false">IF(AND(B520&gt;H520,E520&lt;H520),-1,IF(AND(B520&lt;H520,E520&gt;H520),1,""))</f>
        <v/>
      </c>
      <c r="J520" s="6" t="n">
        <f aca="false">IF(AND(I520=-1,J519=""),-1,IF(AND(I520=1,J519=""),1,IF(OR(AND(I520="",J519=1),AND(I520="",J519=-1),I520=J519),J519,"")))</f>
        <v>1</v>
      </c>
      <c r="K520" s="0" t="str">
        <f aca="false">IF(AND(J519=1,J518=""),INDEX(DealTypes,1),IF(AND(J519=-1,J518=""),INDEX(DealTypes,2),IF(OR(AND(J519="",J518=1),AND(J519="",J518=-1)),INDEX(DealTypes,3),"")))</f>
        <v/>
      </c>
      <c r="L520" s="6" t="n">
        <f aca="false">IF(K520=INDEX(DealTypes,1),B520+Spread,IF(K520=INDEX(DealTypes,2),B520,IF(OR(K520=INDEX(DealTypes,3),N(L519)=0),"",L519)))</f>
        <v>1.29476</v>
      </c>
      <c r="M520" s="6" t="str">
        <f aca="false">IF(N520&lt;&gt;"",IF(COUNTIF(N$3:N520,N520)=1,MAX(M$4:M519)+1,""),"")</f>
        <v/>
      </c>
      <c r="N520" s="7" t="str">
        <f aca="false">IF(K520=INDEX(DealTypes,3),IF(I519=-1,ROUND((B520-L519)/Point,0),ROUND((L519-B520)/Point,0)),"")</f>
        <v/>
      </c>
      <c r="O520" s="6" t="str">
        <f aca="false">(IF(AND(N(N520)&gt;0,I519=-1),1,IF(AND(N(N520)&lt;0,I519=-1),-1,IF(AND(N(N520)&gt;0,I519=1),2,IF(AND(N(N520)&lt;0,I519=1),-2,"")))))</f>
        <v/>
      </c>
      <c r="P520" s="0" t="str">
        <f aca="false">IF(N520&lt;&gt;"",ABS(N520),"")</f>
        <v/>
      </c>
    </row>
    <row r="521" customFormat="false" ht="12.8" hidden="false" customHeight="false" outlineLevel="0" collapsed="false">
      <c r="A521" s="4" t="n">
        <v>43825.6666666667</v>
      </c>
      <c r="B521" s="5" t="n">
        <v>1.29851</v>
      </c>
      <c r="C521" s="5" t="n">
        <v>1.29927</v>
      </c>
      <c r="D521" s="5" t="n">
        <v>1.29828</v>
      </c>
      <c r="E521" s="5" t="n">
        <v>1.29894</v>
      </c>
      <c r="F521" s="0" t="n">
        <v>1899</v>
      </c>
      <c r="G521" s="0" t="n">
        <f aca="false">ROW()-3</f>
        <v>518</v>
      </c>
      <c r="H521" s="5" t="n">
        <f aca="true">IF(G521&gt;(MovingPeriod+MovingShift),AVERAGE(INDIRECT("E"&amp;(ROW()-MovingPeriod-MovingShift)&amp;":"&amp;"E"&amp;ROW()-MovingShift)),"")</f>
        <v>1.29690846153846</v>
      </c>
      <c r="I521" s="0" t="str">
        <f aca="false">IF(AND(B521&gt;H521,E521&lt;H521),-1,IF(AND(B521&lt;H521,E521&gt;H521),1,""))</f>
        <v/>
      </c>
      <c r="J521" s="6" t="n">
        <f aca="false">IF(AND(I521=-1,J520=""),-1,IF(AND(I521=1,J520=""),1,IF(OR(AND(I521="",J520=1),AND(I521="",J520=-1),I521=J520),J520,"")))</f>
        <v>1</v>
      </c>
      <c r="K521" s="0" t="str">
        <f aca="false">IF(AND(J520=1,J519=""),INDEX(DealTypes,1),IF(AND(J520=-1,J519=""),INDEX(DealTypes,2),IF(OR(AND(J520="",J519=1),AND(J520="",J519=-1)),INDEX(DealTypes,3),"")))</f>
        <v/>
      </c>
      <c r="L521" s="6" t="n">
        <f aca="false">IF(K521=INDEX(DealTypes,1),B521+Spread,IF(K521=INDEX(DealTypes,2),B521,IF(OR(K521=INDEX(DealTypes,3),N(L520)=0),"",L520)))</f>
        <v>1.29476</v>
      </c>
      <c r="M521" s="6" t="str">
        <f aca="false">IF(N521&lt;&gt;"",IF(COUNTIF(N$3:N521,N521)=1,MAX(M$4:M520)+1,""),"")</f>
        <v/>
      </c>
      <c r="N521" s="7" t="str">
        <f aca="false">IF(K521=INDEX(DealTypes,3),IF(I520=-1,ROUND((B521-L520)/Point,0),ROUND((L520-B521)/Point,0)),"")</f>
        <v/>
      </c>
      <c r="O521" s="6" t="str">
        <f aca="false">(IF(AND(N(N521)&gt;0,I520=-1),1,IF(AND(N(N521)&lt;0,I520=-1),-1,IF(AND(N(N521)&gt;0,I520=1),2,IF(AND(N(N521)&lt;0,I520=1),-2,"")))))</f>
        <v/>
      </c>
      <c r="P521" s="0" t="str">
        <f aca="false">IF(N521&lt;&gt;"",ABS(N521),"")</f>
        <v/>
      </c>
    </row>
    <row r="522" customFormat="false" ht="12.8" hidden="false" customHeight="false" outlineLevel="0" collapsed="false">
      <c r="A522" s="4" t="n">
        <v>43825.7083333333</v>
      </c>
      <c r="B522" s="5" t="n">
        <v>1.29894</v>
      </c>
      <c r="C522" s="5" t="n">
        <v>1.29997</v>
      </c>
      <c r="D522" s="5" t="n">
        <v>1.29852</v>
      </c>
      <c r="E522" s="5" t="n">
        <v>1.29992</v>
      </c>
      <c r="F522" s="0" t="n">
        <v>1878</v>
      </c>
      <c r="G522" s="0" t="n">
        <f aca="false">ROW()-3</f>
        <v>519</v>
      </c>
      <c r="H522" s="5" t="n">
        <f aca="true">IF(G522&gt;(MovingPeriod+MovingShift),AVERAGE(INDIRECT("E"&amp;(ROW()-MovingPeriod-MovingShift)&amp;":"&amp;"E"&amp;ROW()-MovingShift)),"")</f>
        <v>1.29712230769231</v>
      </c>
      <c r="I522" s="6" t="str">
        <f aca="false">IF(AND(B522&gt;H522,E522&lt;H522),-1,IF(AND(B522&lt;H522,E522&gt;H522),1,""))</f>
        <v/>
      </c>
      <c r="J522" s="6" t="n">
        <f aca="false">IF(AND(I522=-1,J521=""),-1,IF(AND(I522=1,J521=""),1,IF(OR(AND(I522="",J521=1),AND(I522="",J521=-1),I522=J521),J521,"")))</f>
        <v>1</v>
      </c>
      <c r="K522" s="0" t="str">
        <f aca="false">IF(AND(J521=1,J520=""),INDEX(DealTypes,1),IF(AND(J521=-1,J520=""),INDEX(DealTypes,2),IF(OR(AND(J521="",J520=1),AND(J521="",J520=-1)),INDEX(DealTypes,3),"")))</f>
        <v/>
      </c>
      <c r="L522" s="6" t="n">
        <f aca="false">IF(K522=INDEX(DealTypes,1),B522+Spread,IF(K522=INDEX(DealTypes,2),B522,IF(OR(K522=INDEX(DealTypes,3),N(L521)=0),"",L521)))</f>
        <v>1.29476</v>
      </c>
      <c r="M522" s="6" t="str">
        <f aca="false">IF(N522&lt;&gt;"",IF(COUNTIF(N$3:N522,N522)=1,MAX(M$4:M521)+1,""),"")</f>
        <v/>
      </c>
      <c r="N522" s="7" t="str">
        <f aca="false">IF(K522=INDEX(DealTypes,3),IF(I521=-1,ROUND((B522-L521)/Point,0),ROUND((L521-B522)/Point,0)),"")</f>
        <v/>
      </c>
      <c r="O522" s="6" t="str">
        <f aca="false">(IF(AND(N(N522)&gt;0,I521=-1),1,IF(AND(N(N522)&lt;0,I521=-1),-1,IF(AND(N(N522)&gt;0,I521=1),2,IF(AND(N(N522)&lt;0,I521=1),-2,"")))))</f>
        <v/>
      </c>
      <c r="P522" s="0" t="str">
        <f aca="false">IF(N522&lt;&gt;"",ABS(N522),"")</f>
        <v/>
      </c>
    </row>
    <row r="523" customFormat="false" ht="12.8" hidden="false" customHeight="false" outlineLevel="0" collapsed="false">
      <c r="A523" s="4" t="n">
        <v>43825.75</v>
      </c>
      <c r="B523" s="5" t="n">
        <v>1.29991</v>
      </c>
      <c r="C523" s="5" t="n">
        <v>1.30155</v>
      </c>
      <c r="D523" s="5" t="n">
        <v>1.29962</v>
      </c>
      <c r="E523" s="5" t="n">
        <v>1.30052</v>
      </c>
      <c r="F523" s="0" t="n">
        <v>1797</v>
      </c>
      <c r="G523" s="0" t="n">
        <f aca="false">ROW()-3</f>
        <v>520</v>
      </c>
      <c r="H523" s="5" t="n">
        <f aca="true">IF(G523&gt;(MovingPeriod+MovingShift),AVERAGE(INDIRECT("E"&amp;(ROW()-MovingPeriod-MovingShift)&amp;":"&amp;"E"&amp;ROW()-MovingShift)),"")</f>
        <v>1.29728461538462</v>
      </c>
      <c r="I523" s="0" t="str">
        <f aca="false">IF(AND(B523&gt;H523,E523&lt;H523),-1,IF(AND(B523&lt;H523,E523&gt;H523),1,""))</f>
        <v/>
      </c>
      <c r="J523" s="6" t="n">
        <f aca="false">IF(AND(I523=-1,J522=""),-1,IF(AND(I523=1,J522=""),1,IF(OR(AND(I523="",J522=1),AND(I523="",J522=-1),I523=J522),J522,"")))</f>
        <v>1</v>
      </c>
      <c r="K523" s="0" t="str">
        <f aca="false">IF(AND(J522=1,J521=""),INDEX(DealTypes,1),IF(AND(J522=-1,J521=""),INDEX(DealTypes,2),IF(OR(AND(J522="",J521=1),AND(J522="",J521=-1)),INDEX(DealTypes,3),"")))</f>
        <v/>
      </c>
      <c r="L523" s="6" t="n">
        <f aca="false">IF(K523=INDEX(DealTypes,1),B523+Spread,IF(K523=INDEX(DealTypes,2),B523,IF(OR(K523=INDEX(DealTypes,3),N(L522)=0),"",L522)))</f>
        <v>1.29476</v>
      </c>
      <c r="M523" s="6" t="str">
        <f aca="false">IF(N523&lt;&gt;"",IF(COUNTIF(N$3:N523,N523)=1,MAX(M$4:M522)+1,""),"")</f>
        <v/>
      </c>
      <c r="N523" s="7" t="str">
        <f aca="false">IF(K523=INDEX(DealTypes,3),IF(I522=-1,ROUND((B523-L522)/Point,0),ROUND((L522-B523)/Point,0)),"")</f>
        <v/>
      </c>
      <c r="O523" s="6" t="str">
        <f aca="false">(IF(AND(N(N523)&gt;0,I522=-1),1,IF(AND(N(N523)&lt;0,I522=-1),-1,IF(AND(N(N523)&gt;0,I522=1),2,IF(AND(N(N523)&lt;0,I522=1),-2,"")))))</f>
        <v/>
      </c>
      <c r="P523" s="0" t="str">
        <f aca="false">IF(N523&lt;&gt;"",ABS(N523),"")</f>
        <v/>
      </c>
    </row>
    <row r="524" customFormat="false" ht="12.8" hidden="false" customHeight="false" outlineLevel="0" collapsed="false">
      <c r="A524" s="4" t="n">
        <v>43825.7916666667</v>
      </c>
      <c r="B524" s="5" t="n">
        <v>1.30052</v>
      </c>
      <c r="C524" s="5" t="n">
        <v>1.30152</v>
      </c>
      <c r="D524" s="5" t="n">
        <v>1.30052</v>
      </c>
      <c r="E524" s="5" t="n">
        <v>1.30082</v>
      </c>
      <c r="F524" s="0" t="n">
        <v>1006</v>
      </c>
      <c r="G524" s="0" t="n">
        <f aca="false">ROW()-3</f>
        <v>521</v>
      </c>
      <c r="H524" s="5" t="n">
        <f aca="true">IF(G524&gt;(MovingPeriod+MovingShift),AVERAGE(INDIRECT("E"&amp;(ROW()-MovingPeriod-MovingShift)&amp;":"&amp;"E"&amp;ROW()-MovingShift)),"")</f>
        <v>1.29734384615385</v>
      </c>
      <c r="I524" s="0" t="str">
        <f aca="false">IF(AND(B524&gt;H524,E524&lt;H524),-1,IF(AND(B524&lt;H524,E524&gt;H524),1,""))</f>
        <v/>
      </c>
      <c r="J524" s="6" t="n">
        <f aca="false">IF(AND(I524=-1,J523=""),-1,IF(AND(I524=1,J523=""),1,IF(OR(AND(I524="",J523=1),AND(I524="",J523=-1),I524=J523),J523,"")))</f>
        <v>1</v>
      </c>
      <c r="K524" s="0" t="str">
        <f aca="false">IF(AND(J523=1,J522=""),INDEX(DealTypes,1),IF(AND(J523=-1,J522=""),INDEX(DealTypes,2),IF(OR(AND(J523="",J522=1),AND(J523="",J522=-1)),INDEX(DealTypes,3),"")))</f>
        <v/>
      </c>
      <c r="L524" s="6" t="n">
        <f aca="false">IF(K524=INDEX(DealTypes,1),B524+Spread,IF(K524=INDEX(DealTypes,2),B524,IF(OR(K524=INDEX(DealTypes,3),N(L523)=0),"",L523)))</f>
        <v>1.29476</v>
      </c>
      <c r="M524" s="6" t="str">
        <f aca="false">IF(N524&lt;&gt;"",IF(COUNTIF(N$3:N524,N524)=1,MAX(M$4:M523)+1,""),"")</f>
        <v/>
      </c>
      <c r="N524" s="7" t="str">
        <f aca="false">IF(K524=INDEX(DealTypes,3),IF(I523=-1,ROUND((B524-L523)/Point,0),ROUND((L523-B524)/Point,0)),"")</f>
        <v/>
      </c>
      <c r="O524" s="6" t="str">
        <f aca="false">(IF(AND(N(N524)&gt;0,I523=-1),1,IF(AND(N(N524)&lt;0,I523=-1),-1,IF(AND(N(N524)&gt;0,I523=1),2,IF(AND(N(N524)&lt;0,I523=1),-2,"")))))</f>
        <v/>
      </c>
      <c r="P524" s="0" t="str">
        <f aca="false">IF(N524&lt;&gt;"",ABS(N524),"")</f>
        <v/>
      </c>
    </row>
    <row r="525" customFormat="false" ht="12.8" hidden="false" customHeight="false" outlineLevel="0" collapsed="false">
      <c r="A525" s="4" t="n">
        <v>43825.8333333333</v>
      </c>
      <c r="B525" s="5" t="n">
        <v>1.30087</v>
      </c>
      <c r="C525" s="5" t="n">
        <v>1.30142</v>
      </c>
      <c r="D525" s="5" t="n">
        <v>1.30081</v>
      </c>
      <c r="E525" s="5" t="n">
        <v>1.30133</v>
      </c>
      <c r="F525" s="0" t="n">
        <v>1084</v>
      </c>
      <c r="G525" s="0" t="n">
        <f aca="false">ROW()-3</f>
        <v>522</v>
      </c>
      <c r="H525" s="5" t="n">
        <f aca="true">IF(G525&gt;(MovingPeriod+MovingShift),AVERAGE(INDIRECT("E"&amp;(ROW()-MovingPeriod-MovingShift)&amp;":"&amp;"E"&amp;ROW()-MovingShift)),"")</f>
        <v>1.29737923076923</v>
      </c>
      <c r="I525" s="0" t="str">
        <f aca="false">IF(AND(B525&gt;H525,E525&lt;H525),-1,IF(AND(B525&lt;H525,E525&gt;H525),1,""))</f>
        <v/>
      </c>
      <c r="J525" s="6" t="n">
        <f aca="false">IF(AND(I525=-1,J524=""),-1,IF(AND(I525=1,J524=""),1,IF(OR(AND(I525="",J524=1),AND(I525="",J524=-1),I525=J524),J524,"")))</f>
        <v>1</v>
      </c>
      <c r="K525" s="0" t="str">
        <f aca="false">IF(AND(J524=1,J523=""),INDEX(DealTypes,1),IF(AND(J524=-1,J523=""),INDEX(DealTypes,2),IF(OR(AND(J524="",J523=1),AND(J524="",J523=-1)),INDEX(DealTypes,3),"")))</f>
        <v/>
      </c>
      <c r="L525" s="6" t="n">
        <f aca="false">IF(K525=INDEX(DealTypes,1),B525+Spread,IF(K525=INDEX(DealTypes,2),B525,IF(OR(K525=INDEX(DealTypes,3),N(L524)=0),"",L524)))</f>
        <v>1.29476</v>
      </c>
      <c r="M525" s="6" t="str">
        <f aca="false">IF(N525&lt;&gt;"",IF(COUNTIF(N$3:N525,N525)=1,MAX(M$4:M524)+1,""),"")</f>
        <v/>
      </c>
      <c r="N525" s="7" t="str">
        <f aca="false">IF(K525=INDEX(DealTypes,3),IF(I524=-1,ROUND((B525-L524)/Point,0),ROUND((L524-B525)/Point,0)),"")</f>
        <v/>
      </c>
      <c r="O525" s="6" t="str">
        <f aca="false">(IF(AND(N(N525)&gt;0,I524=-1),1,IF(AND(N(N525)&lt;0,I524=-1),-1,IF(AND(N(N525)&gt;0,I524=1),2,IF(AND(N(N525)&lt;0,I524=1),-2,"")))))</f>
        <v/>
      </c>
      <c r="P525" s="0" t="str">
        <f aca="false">IF(N525&lt;&gt;"",ABS(N525),"")</f>
        <v/>
      </c>
    </row>
    <row r="526" customFormat="false" ht="12.8" hidden="false" customHeight="false" outlineLevel="0" collapsed="false">
      <c r="A526" s="4" t="n">
        <v>43825.875</v>
      </c>
      <c r="B526" s="5" t="n">
        <v>1.30133</v>
      </c>
      <c r="C526" s="5" t="n">
        <v>1.30137</v>
      </c>
      <c r="D526" s="5" t="n">
        <v>1.30044</v>
      </c>
      <c r="E526" s="5" t="n">
        <v>1.30053</v>
      </c>
      <c r="F526" s="0" t="n">
        <v>948</v>
      </c>
      <c r="G526" s="0" t="n">
        <f aca="false">ROW()-3</f>
        <v>523</v>
      </c>
      <c r="H526" s="5" t="n">
        <f aca="true">IF(G526&gt;(MovingPeriod+MovingShift),AVERAGE(INDIRECT("E"&amp;(ROW()-MovingPeriod-MovingShift)&amp;":"&amp;"E"&amp;ROW()-MovingShift)),"")</f>
        <v>1.29762615384615</v>
      </c>
      <c r="I526" s="0" t="str">
        <f aca="false">IF(AND(B526&gt;H526,E526&lt;H526),-1,IF(AND(B526&lt;H526,E526&gt;H526),1,""))</f>
        <v/>
      </c>
      <c r="J526" s="6" t="n">
        <f aca="false">IF(AND(I526=-1,J525=""),-1,IF(AND(I526=1,J525=""),1,IF(OR(AND(I526="",J525=1),AND(I526="",J525=-1),I526=J525),J525,"")))</f>
        <v>1</v>
      </c>
      <c r="K526" s="0" t="str">
        <f aca="false">IF(AND(J525=1,J524=""),INDEX(DealTypes,1),IF(AND(J525=-1,J524=""),INDEX(DealTypes,2),IF(OR(AND(J525="",J524=1),AND(J525="",J524=-1)),INDEX(DealTypes,3),"")))</f>
        <v/>
      </c>
      <c r="L526" s="6" t="n">
        <f aca="false">IF(K526=INDEX(DealTypes,1),B526+Spread,IF(K526=INDEX(DealTypes,2),B526,IF(OR(K526=INDEX(DealTypes,3),N(L525)=0),"",L525)))</f>
        <v>1.29476</v>
      </c>
      <c r="M526" s="6" t="str">
        <f aca="false">IF(N526&lt;&gt;"",IF(COUNTIF(N$3:N526,N526)=1,MAX(M$4:M525)+1,""),"")</f>
        <v/>
      </c>
      <c r="N526" s="7" t="str">
        <f aca="false">IF(K526=INDEX(DealTypes,3),IF(I525=-1,ROUND((B526-L525)/Point,0),ROUND((L525-B526)/Point,0)),"")</f>
        <v/>
      </c>
      <c r="O526" s="6" t="str">
        <f aca="false">(IF(AND(N(N526)&gt;0,I525=-1),1,IF(AND(N(N526)&lt;0,I525=-1),-1,IF(AND(N(N526)&gt;0,I525=1),2,IF(AND(N(N526)&lt;0,I525=1),-2,"")))))</f>
        <v/>
      </c>
      <c r="P526" s="0" t="str">
        <f aca="false">IF(N526&lt;&gt;"",ABS(N526),"")</f>
        <v/>
      </c>
    </row>
    <row r="527" customFormat="false" ht="12.8" hidden="false" customHeight="false" outlineLevel="0" collapsed="false">
      <c r="A527" s="4" t="n">
        <v>43825.9166666667</v>
      </c>
      <c r="B527" s="5" t="n">
        <v>1.30053</v>
      </c>
      <c r="C527" s="5" t="n">
        <v>1.30063</v>
      </c>
      <c r="D527" s="5" t="n">
        <v>1.29995</v>
      </c>
      <c r="E527" s="5" t="n">
        <v>1.30036</v>
      </c>
      <c r="F527" s="0" t="n">
        <v>1132</v>
      </c>
      <c r="G527" s="0" t="n">
        <f aca="false">ROW()-3</f>
        <v>524</v>
      </c>
      <c r="H527" s="5" t="n">
        <f aca="true">IF(G527&gt;(MovingPeriod+MovingShift),AVERAGE(INDIRECT("E"&amp;(ROW()-MovingPeriod-MovingShift)&amp;":"&amp;"E"&amp;ROW()-MovingShift)),"")</f>
        <v>1.29780307692308</v>
      </c>
      <c r="I527" s="0" t="str">
        <f aca="false">IF(AND(B527&gt;H527,E527&lt;H527),-1,IF(AND(B527&lt;H527,E527&gt;H527),1,""))</f>
        <v/>
      </c>
      <c r="J527" s="0" t="n">
        <f aca="false">IF(AND(I527=-1,J526=""),-1,IF(AND(I527=1,J526=""),1,IF(OR(AND(I527="",J526=1),AND(I527="",J526=-1),I527=J526),J526,"")))</f>
        <v>1</v>
      </c>
      <c r="K527" s="0" t="str">
        <f aca="false">IF(AND(J526=1,J525=""),INDEX(DealTypes,1),IF(AND(J526=-1,J525=""),INDEX(DealTypes,2),IF(OR(AND(J526="",J525=1),AND(J526="",J525=-1)),INDEX(DealTypes,3),"")))</f>
        <v/>
      </c>
      <c r="L527" s="6" t="n">
        <f aca="false">IF(K527=INDEX(DealTypes,1),B527+Spread,IF(K527=INDEX(DealTypes,2),B527,IF(OR(K527=INDEX(DealTypes,3),N(L526)=0),"",L526)))</f>
        <v>1.29476</v>
      </c>
      <c r="M527" s="6" t="str">
        <f aca="false">IF(N527&lt;&gt;"",IF(COUNTIF(N$3:N527,N527)=1,MAX(M$4:M526)+1,""),"")</f>
        <v/>
      </c>
      <c r="N527" s="7" t="str">
        <f aca="false">IF(K527=INDEX(DealTypes,3),IF(I526=-1,ROUND((B527-L526)/Point,0),ROUND((L526-B527)/Point,0)),"")</f>
        <v/>
      </c>
      <c r="O527" s="6" t="str">
        <f aca="false">(IF(AND(N(N527)&gt;0,I526=-1),1,IF(AND(N(N527)&lt;0,I526=-1),-1,IF(AND(N(N527)&gt;0,I526=1),2,IF(AND(N(N527)&lt;0,I526=1),-2,"")))))</f>
        <v/>
      </c>
      <c r="P527" s="0" t="str">
        <f aca="false">IF(N527&lt;&gt;"",ABS(N527),"")</f>
        <v/>
      </c>
    </row>
    <row r="528" customFormat="false" ht="12.8" hidden="false" customHeight="false" outlineLevel="0" collapsed="false">
      <c r="A528" s="4" t="n">
        <v>43825.9583333333</v>
      </c>
      <c r="B528" s="5" t="n">
        <v>1.30035</v>
      </c>
      <c r="C528" s="5" t="n">
        <v>1.3004</v>
      </c>
      <c r="D528" s="5" t="n">
        <v>1.299</v>
      </c>
      <c r="E528" s="5" t="n">
        <v>1.29921</v>
      </c>
      <c r="F528" s="0" t="n">
        <v>1731</v>
      </c>
      <c r="G528" s="0" t="n">
        <f aca="false">ROW()-3</f>
        <v>525</v>
      </c>
      <c r="H528" s="5" t="n">
        <f aca="true">IF(G528&gt;(MovingPeriod+MovingShift),AVERAGE(INDIRECT("E"&amp;(ROW()-MovingPeriod-MovingShift)&amp;":"&amp;"E"&amp;ROW()-MovingShift)),"")</f>
        <v>1.29812846153846</v>
      </c>
      <c r="I528" s="0" t="str">
        <f aca="false">IF(AND(B528&gt;H528,E528&lt;H528),-1,IF(AND(B528&lt;H528,E528&gt;H528),1,""))</f>
        <v/>
      </c>
      <c r="J528" s="0" t="n">
        <f aca="false">IF(AND(I528=-1,J527=""),-1,IF(AND(I528=1,J527=""),1,IF(OR(AND(I528="",J527=1),AND(I528="",J527=-1),I528=J527),J527,"")))</f>
        <v>1</v>
      </c>
      <c r="K528" s="0" t="str">
        <f aca="false">IF(AND(J527=1,J526=""),INDEX(DealTypes,1),IF(AND(J527=-1,J526=""),INDEX(DealTypes,2),IF(OR(AND(J527="",J526=1),AND(J527="",J526=-1)),INDEX(DealTypes,3),"")))</f>
        <v/>
      </c>
      <c r="L528" s="0" t="n">
        <f aca="false">IF(K528=INDEX(DealTypes,1),B528+Spread,IF(K528=INDEX(DealTypes,2),B528,IF(OR(K528=INDEX(DealTypes,3),N(L527)=0),"",L527)))</f>
        <v>1.29476</v>
      </c>
      <c r="M528" s="6" t="str">
        <f aca="false">IF(N528&lt;&gt;"",IF(COUNTIF(N$3:N528,N528)=1,MAX(M$4:M527)+1,""),"")</f>
        <v/>
      </c>
      <c r="N528" s="7" t="str">
        <f aca="false">IF(K528=INDEX(DealTypes,3),IF(I527=-1,ROUND((B528-L527)/Point,0),ROUND((L527-B528)/Point,0)),"")</f>
        <v/>
      </c>
      <c r="O528" s="6" t="str">
        <f aca="false">(IF(AND(N(N528)&gt;0,I527=-1),1,IF(AND(N(N528)&lt;0,I527=-1),-1,IF(AND(N(N528)&gt;0,I527=1),2,IF(AND(N(N528)&lt;0,I527=1),-2,"")))))</f>
        <v/>
      </c>
      <c r="P528" s="0" t="str">
        <f aca="false">IF(N528&lt;&gt;"",ABS(N528),"")</f>
        <v/>
      </c>
    </row>
    <row r="529" customFormat="false" ht="12.8" hidden="false" customHeight="false" outlineLevel="0" collapsed="false">
      <c r="A529" s="4" t="n">
        <v>43826</v>
      </c>
      <c r="B529" s="5" t="n">
        <v>1.29922</v>
      </c>
      <c r="C529" s="5" t="n">
        <v>1.30034</v>
      </c>
      <c r="D529" s="5" t="n">
        <v>1.29858</v>
      </c>
      <c r="E529" s="5" t="n">
        <v>1.29975</v>
      </c>
      <c r="F529" s="0" t="n">
        <v>640</v>
      </c>
      <c r="G529" s="0" t="n">
        <f aca="false">ROW()-3</f>
        <v>526</v>
      </c>
      <c r="H529" s="5" t="n">
        <f aca="true">IF(G529&gt;(MovingPeriod+MovingShift),AVERAGE(INDIRECT("E"&amp;(ROW()-MovingPeriod-MovingShift)&amp;":"&amp;"E"&amp;ROW()-MovingShift)),"")</f>
        <v>1.2985</v>
      </c>
      <c r="I529" s="0" t="str">
        <f aca="false">IF(AND(B529&gt;H529,E529&lt;H529),-1,IF(AND(B529&lt;H529,E529&gt;H529),1,""))</f>
        <v/>
      </c>
      <c r="J529" s="0" t="n">
        <f aca="false">IF(AND(I529=-1,J528=""),-1,IF(AND(I529=1,J528=""),1,IF(OR(AND(I529="",J528=1),AND(I529="",J528=-1),I529=J528),J528,"")))</f>
        <v>1</v>
      </c>
      <c r="K529" s="0" t="str">
        <f aca="false">IF(AND(J528=1,J527=""),INDEX(DealTypes,1),IF(AND(J528=-1,J527=""),INDEX(DealTypes,2),IF(OR(AND(J528="",J527=1),AND(J528="",J527=-1)),INDEX(DealTypes,3),"")))</f>
        <v/>
      </c>
      <c r="L529" s="0" t="n">
        <f aca="false">IF(K529=INDEX(DealTypes,1),B529+Spread,IF(K529=INDEX(DealTypes,2),B529,IF(OR(K529=INDEX(DealTypes,3),N(L528)=0),"",L528)))</f>
        <v>1.29476</v>
      </c>
      <c r="M529" s="6" t="str">
        <f aca="false">IF(N529&lt;&gt;"",IF(COUNTIF(N$3:N529,N529)=1,MAX(M$4:M528)+1,""),"")</f>
        <v/>
      </c>
      <c r="N529" s="7" t="str">
        <f aca="false">IF(K529=INDEX(DealTypes,3),IF(I528=-1,ROUND((B529-L528)/Point,0),ROUND((L528-B529)/Point,0)),"")</f>
        <v/>
      </c>
      <c r="O529" s="6" t="str">
        <f aca="false">(IF(AND(N(N529)&gt;0,I528=-1),1,IF(AND(N(N529)&lt;0,I528=-1),-1,IF(AND(N(N529)&gt;0,I528=1),2,IF(AND(N(N529)&lt;0,I528=1),-2,"")))))</f>
        <v/>
      </c>
      <c r="P529" s="0" t="str">
        <f aca="false">IF(N529&lt;&gt;"",ABS(N529),"")</f>
        <v/>
      </c>
    </row>
    <row r="530" customFormat="false" ht="12.8" hidden="false" customHeight="false" outlineLevel="0" collapsed="false">
      <c r="A530" s="4" t="n">
        <v>43826.0416666667</v>
      </c>
      <c r="B530" s="5" t="n">
        <v>1.29975</v>
      </c>
      <c r="C530" s="5" t="n">
        <v>1.30008</v>
      </c>
      <c r="D530" s="5" t="n">
        <v>1.29944</v>
      </c>
      <c r="E530" s="5" t="n">
        <v>1.30004</v>
      </c>
      <c r="F530" s="0" t="n">
        <v>1817</v>
      </c>
      <c r="G530" s="0" t="n">
        <f aca="false">ROW()-3</f>
        <v>527</v>
      </c>
      <c r="H530" s="5" t="n">
        <f aca="true">IF(G530&gt;(MovingPeriod+MovingShift),AVERAGE(INDIRECT("E"&amp;(ROW()-MovingPeriod-MovingShift)&amp;":"&amp;"E"&amp;ROW()-MovingShift)),"")</f>
        <v>1.29867923076923</v>
      </c>
      <c r="I530" s="6" t="str">
        <f aca="false">IF(AND(B530&gt;H530,E530&lt;H530),-1,IF(AND(B530&lt;H530,E530&gt;H530),1,""))</f>
        <v/>
      </c>
      <c r="J530" s="0" t="n">
        <f aca="false">IF(AND(I530=-1,J529=""),-1,IF(AND(I530=1,J529=""),1,IF(OR(AND(I530="",J529=1),AND(I530="",J529=-1),I530=J529),J529,"")))</f>
        <v>1</v>
      </c>
      <c r="K530" s="0" t="str">
        <f aca="false">IF(AND(J529=1,J528=""),INDEX(DealTypes,1),IF(AND(J529=-1,J528=""),INDEX(DealTypes,2),IF(OR(AND(J529="",J528=1),AND(J529="",J528=-1)),INDEX(DealTypes,3),"")))</f>
        <v/>
      </c>
      <c r="L530" s="0" t="n">
        <f aca="false">IF(K530=INDEX(DealTypes,1),B530+Spread,IF(K530=INDEX(DealTypes,2),B530,IF(OR(K530=INDEX(DealTypes,3),N(L529)=0),"",L529)))</f>
        <v>1.29476</v>
      </c>
      <c r="M530" s="6" t="str">
        <f aca="false">IF(N530&lt;&gt;"",IF(COUNTIF(N$3:N530,N530)=1,MAX(M$4:M529)+1,""),"")</f>
        <v/>
      </c>
      <c r="N530" s="7" t="str">
        <f aca="false">IF(K530=INDEX(DealTypes,3),IF(I529=-1,ROUND((B530-L529)/Point,0),ROUND((L529-B530)/Point,0)),"")</f>
        <v/>
      </c>
      <c r="O530" s="6" t="str">
        <f aca="false">(IF(AND(N(N530)&gt;0,I529=-1),1,IF(AND(N(N530)&lt;0,I529=-1),-1,IF(AND(N(N530)&gt;0,I529=1),2,IF(AND(N(N530)&lt;0,I529=1),-2,"")))))</f>
        <v/>
      </c>
      <c r="P530" s="0" t="str">
        <f aca="false">IF(N530&lt;&gt;"",ABS(N530),"")</f>
        <v/>
      </c>
    </row>
    <row r="531" customFormat="false" ht="12.8" hidden="false" customHeight="false" outlineLevel="0" collapsed="false">
      <c r="A531" s="4" t="n">
        <v>43826.0833333333</v>
      </c>
      <c r="B531" s="5" t="n">
        <v>1.30004</v>
      </c>
      <c r="C531" s="5" t="n">
        <v>1.3004</v>
      </c>
      <c r="D531" s="5" t="n">
        <v>1.29942</v>
      </c>
      <c r="E531" s="5" t="n">
        <v>1.29962</v>
      </c>
      <c r="F531" s="0" t="n">
        <v>2187</v>
      </c>
      <c r="G531" s="0" t="n">
        <f aca="false">ROW()-3</f>
        <v>528</v>
      </c>
      <c r="H531" s="5" t="n">
        <f aca="true">IF(G531&gt;(MovingPeriod+MovingShift),AVERAGE(INDIRECT("E"&amp;(ROW()-MovingPeriod-MovingShift)&amp;":"&amp;"E"&amp;ROW()-MovingShift)),"")</f>
        <v>1.29887923076923</v>
      </c>
      <c r="I531" s="6" t="str">
        <f aca="false">IF(AND(B531&gt;H531,E531&lt;H531),-1,IF(AND(B531&lt;H531,E531&gt;H531),1,""))</f>
        <v/>
      </c>
      <c r="J531" s="0" t="n">
        <f aca="false">IF(AND(I531=-1,J530=""),-1,IF(AND(I531=1,J530=""),1,IF(OR(AND(I531="",J530=1),AND(I531="",J530=-1),I531=J530),J530,"")))</f>
        <v>1</v>
      </c>
      <c r="K531" s="0" t="str">
        <f aca="false">IF(AND(J530=1,J529=""),INDEX(DealTypes,1),IF(AND(J530=-1,J529=""),INDEX(DealTypes,2),IF(OR(AND(J530="",J529=1),AND(J530="",J529=-1)),INDEX(DealTypes,3),"")))</f>
        <v/>
      </c>
      <c r="L531" s="0" t="n">
        <f aca="false">IF(K531=INDEX(DealTypes,1),B531+Spread,IF(K531=INDEX(DealTypes,2),B531,IF(OR(K531=INDEX(DealTypes,3),N(L530)=0),"",L530)))</f>
        <v>1.29476</v>
      </c>
      <c r="M531" s="6" t="str">
        <f aca="false">IF(N531&lt;&gt;"",IF(COUNTIF(N$3:N531,N531)=1,MAX(M$4:M530)+1,""),"")</f>
        <v/>
      </c>
      <c r="N531" s="7" t="str">
        <f aca="false">IF(K531=INDEX(DealTypes,3),IF(I530=-1,ROUND((B531-L530)/Point,0),ROUND((L530-B531)/Point,0)),"")</f>
        <v/>
      </c>
      <c r="O531" s="6" t="str">
        <f aca="false">(IF(AND(N(N531)&gt;0,I530=-1),1,IF(AND(N(N531)&lt;0,I530=-1),-1,IF(AND(N(N531)&gt;0,I530=1),2,IF(AND(N(N531)&lt;0,I530=1),-2,"")))))</f>
        <v/>
      </c>
      <c r="P531" s="0" t="str">
        <f aca="false">IF(N531&lt;&gt;"",ABS(N531),"")</f>
        <v/>
      </c>
    </row>
    <row r="532" customFormat="false" ht="12.8" hidden="false" customHeight="false" outlineLevel="0" collapsed="false">
      <c r="A532" s="4" t="n">
        <v>43826.125</v>
      </c>
      <c r="B532" s="5" t="n">
        <v>1.29962</v>
      </c>
      <c r="C532" s="5" t="n">
        <v>1.2997</v>
      </c>
      <c r="D532" s="5" t="n">
        <v>1.29682</v>
      </c>
      <c r="E532" s="5" t="n">
        <v>1.29771</v>
      </c>
      <c r="F532" s="0" t="n">
        <v>1887</v>
      </c>
      <c r="G532" s="0" t="n">
        <f aca="false">ROW()-3</f>
        <v>529</v>
      </c>
      <c r="H532" s="5" t="n">
        <f aca="true">IF(G532&gt;(MovingPeriod+MovingShift),AVERAGE(INDIRECT("E"&amp;(ROW()-MovingPeriod-MovingShift)&amp;":"&amp;"E"&amp;ROW()-MovingShift)),"")</f>
        <v>1.29895538461538</v>
      </c>
      <c r="I532" s="6" t="n">
        <f aca="false">IF(AND(B532&gt;H532,E532&lt;H532),-1,IF(AND(B532&lt;H532,E532&gt;H532),1,""))</f>
        <v>-1</v>
      </c>
      <c r="J532" s="0" t="str">
        <f aca="false">IF(AND(I532=-1,J531=""),-1,IF(AND(I532=1,J531=""),1,IF(OR(AND(I532="",J531=1),AND(I532="",J531=-1),I532=J531),J531,"")))</f>
        <v/>
      </c>
      <c r="K532" s="0" t="str">
        <f aca="false">IF(AND(J531=1,J530=""),INDEX(DealTypes,1),IF(AND(J531=-1,J530=""),INDEX(DealTypes,2),IF(OR(AND(J531="",J530=1),AND(J531="",J530=-1)),INDEX(DealTypes,3),"")))</f>
        <v/>
      </c>
      <c r="L532" s="0" t="n">
        <f aca="false">IF(K532=INDEX(DealTypes,1),B532+Spread,IF(K532=INDEX(DealTypes,2),B532,IF(OR(K532=INDEX(DealTypes,3),N(L531)=0),"",L531)))</f>
        <v>1.29476</v>
      </c>
      <c r="M532" s="6" t="str">
        <f aca="false">IF(N532&lt;&gt;"",IF(COUNTIF(N$3:N532,N532)=1,MAX(M$4:M531)+1,""),"")</f>
        <v/>
      </c>
      <c r="N532" s="7" t="str">
        <f aca="false">IF(K532=INDEX(DealTypes,3),IF(I531=-1,ROUND((B532-L531)/Point,0),ROUND((L531-B532)/Point,0)),"")</f>
        <v/>
      </c>
      <c r="O532" s="6" t="str">
        <f aca="false">(IF(AND(N(N532)&gt;0,I531=-1),1,IF(AND(N(N532)&lt;0,I531=-1),-1,IF(AND(N(N532)&gt;0,I531=1),2,IF(AND(N(N532)&lt;0,I531=1),-2,"")))))</f>
        <v/>
      </c>
      <c r="P532" s="0" t="str">
        <f aca="false">IF(N532&lt;&gt;"",ABS(N532),"")</f>
        <v/>
      </c>
    </row>
    <row r="533" customFormat="false" ht="12.8" hidden="false" customHeight="false" outlineLevel="0" collapsed="false">
      <c r="A533" s="4" t="n">
        <v>43826.1666666667</v>
      </c>
      <c r="B533" s="5" t="n">
        <v>1.2977</v>
      </c>
      <c r="C533" s="5" t="n">
        <v>1.29953</v>
      </c>
      <c r="D533" s="5" t="n">
        <v>1.2976</v>
      </c>
      <c r="E533" s="5" t="n">
        <v>1.29888</v>
      </c>
      <c r="F533" s="0" t="n">
        <v>1376</v>
      </c>
      <c r="G533" s="0" t="n">
        <f aca="false">ROW()-3</f>
        <v>530</v>
      </c>
      <c r="H533" s="5" t="n">
        <f aca="true">IF(G533&gt;(MovingPeriod+MovingShift),AVERAGE(INDIRECT("E"&amp;(ROW()-MovingPeriod-MovingShift)&amp;":"&amp;"E"&amp;ROW()-MovingShift)),"")</f>
        <v>1.29905615384615</v>
      </c>
      <c r="I533" s="6" t="str">
        <f aca="false">IF(AND(B533&gt;H533,E533&lt;H533),-1,IF(AND(B533&lt;H533,E533&gt;H533),1,""))</f>
        <v/>
      </c>
      <c r="J533" s="0" t="str">
        <f aca="false">IF(AND(I533=-1,J532=""),-1,IF(AND(I533=1,J532=""),1,IF(OR(AND(I533="",J532=1),AND(I533="",J532=-1),I533=J532),J532,"")))</f>
        <v/>
      </c>
      <c r="K533" s="0" t="str">
        <f aca="false">IF(AND(J532=1,J531=""),INDEX(DealTypes,1),IF(AND(J532=-1,J531=""),INDEX(DealTypes,2),IF(OR(AND(J532="",J531=1),AND(J532="",J531=-1)),INDEX(DealTypes,3),"")))</f>
        <v>Close</v>
      </c>
      <c r="L533" s="0" t="str">
        <f aca="false">IF(K533=INDEX(DealTypes,1),B533+Spread,IF(K533=INDEX(DealTypes,2),B533,IF(OR(K533=INDEX(DealTypes,3),N(L532)=0),"",L532)))</f>
        <v/>
      </c>
      <c r="M533" s="6" t="n">
        <f aca="false">IF(N533&lt;&gt;"",IF(COUNTIF(N$3:N533,N533)=1,MAX(M$4:M532)+1,""),"")</f>
        <v>14</v>
      </c>
      <c r="N533" s="7" t="n">
        <f aca="false">IF(K533=INDEX(DealTypes,3),IF(I532=-1,ROUND((B533-L532)/Point,0),ROUND((L532-B533)/Point,0)),"")</f>
        <v>294</v>
      </c>
      <c r="O533" s="6" t="n">
        <f aca="false">(IF(AND(N(N533)&gt;0,I532=-1),1,IF(AND(N(N533)&lt;0,I532=-1),-1,IF(AND(N(N533)&gt;0,I532=1),2,IF(AND(N(N533)&lt;0,I532=1),-2,"")))))</f>
        <v>1</v>
      </c>
      <c r="P533" s="0" t="n">
        <f aca="false">IF(N533&lt;&gt;"",ABS(N533),"")</f>
        <v>294</v>
      </c>
    </row>
    <row r="534" customFormat="false" ht="12.8" hidden="false" customHeight="false" outlineLevel="0" collapsed="false">
      <c r="A534" s="4" t="n">
        <v>43826.2083333333</v>
      </c>
      <c r="B534" s="5" t="n">
        <v>1.29889</v>
      </c>
      <c r="C534" s="5" t="n">
        <v>1.3</v>
      </c>
      <c r="D534" s="5" t="n">
        <v>1.2986</v>
      </c>
      <c r="E534" s="5" t="n">
        <v>1.29995</v>
      </c>
      <c r="F534" s="0" t="n">
        <v>1076</v>
      </c>
      <c r="G534" s="0" t="n">
        <f aca="false">ROW()-3</f>
        <v>531</v>
      </c>
      <c r="H534" s="5" t="n">
        <f aca="true">IF(G534&gt;(MovingPeriod+MovingShift),AVERAGE(INDIRECT("E"&amp;(ROW()-MovingPeriod-MovingShift)&amp;":"&amp;"E"&amp;ROW()-MovingShift)),"")</f>
        <v>1.29907923076923</v>
      </c>
      <c r="I534" s="6" t="n">
        <f aca="false">IF(AND(B534&gt;H534,E534&lt;H534),-1,IF(AND(B534&lt;H534,E534&gt;H534),1,""))</f>
        <v>1</v>
      </c>
      <c r="J534" s="0" t="n">
        <f aca="false">IF(AND(I534=-1,J533=""),-1,IF(AND(I534=1,J533=""),1,IF(OR(AND(I534="",J533=1),AND(I534="",J533=-1),I534=J533),J533,"")))</f>
        <v>1</v>
      </c>
      <c r="K534" s="0" t="str">
        <f aca="false">IF(AND(J533=1,J532=""),INDEX(DealTypes,1),IF(AND(J533=-1,J532=""),INDEX(DealTypes,2),IF(OR(AND(J533="",J532=1),AND(J533="",J532=-1)),INDEX(DealTypes,3),"")))</f>
        <v/>
      </c>
      <c r="L534" s="0" t="str">
        <f aca="false">IF(K534=INDEX(DealTypes,1),B534+Spread,IF(K534=INDEX(DealTypes,2),B534,IF(OR(K534=INDEX(DealTypes,3),N(L533)=0),"",L533)))</f>
        <v/>
      </c>
      <c r="M534" s="6" t="str">
        <f aca="false">IF(N534&lt;&gt;"",IF(COUNTIF(N$3:N534,N534)=1,MAX(M$4:M533)+1,""),"")</f>
        <v/>
      </c>
      <c r="N534" s="7" t="str">
        <f aca="false">IF(K534=INDEX(DealTypes,3),IF(I533=-1,ROUND((B534-L533)/Point,0),ROUND((L533-B534)/Point,0)),"")</f>
        <v/>
      </c>
      <c r="O534" s="6" t="str">
        <f aca="false">(IF(AND(N(N534)&gt;0,I533=-1),1,IF(AND(N(N534)&lt;0,I533=-1),-1,IF(AND(N(N534)&gt;0,I533=1),2,IF(AND(N(N534)&lt;0,I533=1),-2,"")))))</f>
        <v/>
      </c>
      <c r="P534" s="0" t="str">
        <f aca="false">IF(N534&lt;&gt;"",ABS(N534),"")</f>
        <v/>
      </c>
    </row>
    <row r="535" customFormat="false" ht="12.8" hidden="false" customHeight="false" outlineLevel="0" collapsed="false">
      <c r="A535" s="4" t="n">
        <v>43826.25</v>
      </c>
      <c r="B535" s="5" t="n">
        <v>1.29995</v>
      </c>
      <c r="C535" s="5" t="n">
        <v>1.30072</v>
      </c>
      <c r="D535" s="5" t="n">
        <v>1.29982</v>
      </c>
      <c r="E535" s="5" t="n">
        <v>1.3005</v>
      </c>
      <c r="F535" s="0" t="n">
        <v>1389</v>
      </c>
      <c r="G535" s="0" t="n">
        <f aca="false">ROW()-3</f>
        <v>532</v>
      </c>
      <c r="H535" s="5" t="n">
        <f aca="true">IF(G535&gt;(MovingPeriod+MovingShift),AVERAGE(INDIRECT("E"&amp;(ROW()-MovingPeriod-MovingShift)&amp;":"&amp;"E"&amp;ROW()-MovingShift)),"")</f>
        <v>1.29920153846154</v>
      </c>
      <c r="I535" s="0" t="str">
        <f aca="false">IF(AND(B535&gt;H535,E535&lt;H535),-1,IF(AND(B535&lt;H535,E535&gt;H535),1,""))</f>
        <v/>
      </c>
      <c r="J535" s="0" t="n">
        <f aca="false">IF(AND(I535=-1,J534=""),-1,IF(AND(I535=1,J534=""),1,IF(OR(AND(I535="",J534=1),AND(I535="",J534=-1),I535=J534),J534,"")))</f>
        <v>1</v>
      </c>
      <c r="K535" s="0" t="str">
        <f aca="false">IF(AND(J534=1,J533=""),INDEX(DealTypes,1),IF(AND(J534=-1,J533=""),INDEX(DealTypes,2),IF(OR(AND(J534="",J533=1),AND(J534="",J533=-1)),INDEX(DealTypes,3),"")))</f>
        <v>Buy</v>
      </c>
      <c r="L535" s="0" t="n">
        <f aca="false">IF(K535=INDEX(DealTypes,1),B535+Spread,IF(K535=INDEX(DealTypes,2),B535,IF(OR(K535=INDEX(DealTypes,3),N(L534)=0),"",L534)))</f>
        <v>1.30003</v>
      </c>
      <c r="M535" s="6" t="str">
        <f aca="false">IF(N535&lt;&gt;"",IF(COUNTIF(N$3:N535,N535)=1,MAX(M$4:M534)+1,""),"")</f>
        <v/>
      </c>
      <c r="N535" s="7" t="str">
        <f aca="false">IF(K535=INDEX(DealTypes,3),IF(I534=-1,ROUND((B535-L534)/Point,0),ROUND((L534-B535)/Point,0)),"")</f>
        <v/>
      </c>
      <c r="O535" s="6" t="str">
        <f aca="false">(IF(AND(N(N535)&gt;0,I534=-1),1,IF(AND(N(N535)&lt;0,I534=-1),-1,IF(AND(N(N535)&gt;0,I534=1),2,IF(AND(N(N535)&lt;0,I534=1),-2,"")))))</f>
        <v/>
      </c>
      <c r="P535" s="0" t="str">
        <f aca="false">IF(N535&lt;&gt;"",ABS(N535),"")</f>
        <v/>
      </c>
    </row>
    <row r="536" customFormat="false" ht="12.8" hidden="false" customHeight="false" outlineLevel="0" collapsed="false">
      <c r="A536" s="4" t="n">
        <v>43826.2916666667</v>
      </c>
      <c r="B536" s="5" t="n">
        <v>1.30045</v>
      </c>
      <c r="C536" s="5" t="n">
        <v>1.30051</v>
      </c>
      <c r="D536" s="5" t="n">
        <v>1.29926</v>
      </c>
      <c r="E536" s="5" t="n">
        <v>1.29945</v>
      </c>
      <c r="F536" s="0" t="n">
        <v>1464</v>
      </c>
      <c r="G536" s="0" t="n">
        <f aca="false">ROW()-3</f>
        <v>533</v>
      </c>
      <c r="H536" s="5" t="n">
        <f aca="true">IF(G536&gt;(MovingPeriod+MovingShift),AVERAGE(INDIRECT("E"&amp;(ROW()-MovingPeriod-MovingShift)&amp;":"&amp;"E"&amp;ROW()-MovingShift)),"")</f>
        <v>1.29945461538462</v>
      </c>
      <c r="I536" s="6" t="n">
        <f aca="false">IF(AND(B536&gt;H536,E536&lt;H536),-1,IF(AND(B536&lt;H536,E536&gt;H536),1,""))</f>
        <v>-1</v>
      </c>
      <c r="J536" s="0" t="str">
        <f aca="false">IF(AND(I536=-1,J535=""),-1,IF(AND(I536=1,J535=""),1,IF(OR(AND(I536="",J535=1),AND(I536="",J535=-1),I536=J535),J535,"")))</f>
        <v/>
      </c>
      <c r="K536" s="0" t="str">
        <f aca="false">IF(AND(J535=1,J534=""),INDEX(DealTypes,1),IF(AND(J535=-1,J534=""),INDEX(DealTypes,2),IF(OR(AND(J535="",J534=1),AND(J535="",J534=-1)),INDEX(DealTypes,3),"")))</f>
        <v/>
      </c>
      <c r="L536" s="0" t="n">
        <f aca="false">IF(K536=INDEX(DealTypes,1),B536+Spread,IF(K536=INDEX(DealTypes,2),B536,IF(OR(K536=INDEX(DealTypes,3),N(L535)=0),"",L535)))</f>
        <v>1.30003</v>
      </c>
      <c r="M536" s="6" t="str">
        <f aca="false">IF(N536&lt;&gt;"",IF(COUNTIF(N$3:N536,N536)=1,MAX(M$4:M535)+1,""),"")</f>
        <v/>
      </c>
      <c r="N536" s="7" t="str">
        <f aca="false">IF(K536=INDEX(DealTypes,3),IF(I535=-1,ROUND((B536-L535)/Point,0),ROUND((L535-B536)/Point,0)),"")</f>
        <v/>
      </c>
      <c r="O536" s="6" t="str">
        <f aca="false">(IF(AND(N(N536)&gt;0,I535=-1),1,IF(AND(N(N536)&lt;0,I535=-1),-1,IF(AND(N(N536)&gt;0,I535=1),2,IF(AND(N(N536)&lt;0,I535=1),-2,"")))))</f>
        <v/>
      </c>
      <c r="P536" s="0" t="str">
        <f aca="false">IF(N536&lt;&gt;"",ABS(N536),"")</f>
        <v/>
      </c>
    </row>
    <row r="537" customFormat="false" ht="12.8" hidden="false" customHeight="false" outlineLevel="0" collapsed="false">
      <c r="A537" s="4" t="n">
        <v>43826.3333333333</v>
      </c>
      <c r="B537" s="5" t="n">
        <v>1.29944</v>
      </c>
      <c r="C537" s="5" t="n">
        <v>1.30139</v>
      </c>
      <c r="D537" s="5" t="n">
        <v>1.29922</v>
      </c>
      <c r="E537" s="5" t="n">
        <v>1.30081</v>
      </c>
      <c r="F537" s="0" t="n">
        <v>1834</v>
      </c>
      <c r="G537" s="0" t="n">
        <f aca="false">ROW()-3</f>
        <v>534</v>
      </c>
      <c r="H537" s="5" t="n">
        <f aca="true">IF(G537&gt;(MovingPeriod+MovingShift),AVERAGE(INDIRECT("E"&amp;(ROW()-MovingPeriod-MovingShift)&amp;":"&amp;"E"&amp;ROW()-MovingShift)),"")</f>
        <v>1.29971692307692</v>
      </c>
      <c r="I537" s="6" t="n">
        <f aca="false">IF(AND(B537&gt;H537,E537&lt;H537),-1,IF(AND(B537&lt;H537,E537&gt;H537),1,""))</f>
        <v>1</v>
      </c>
      <c r="J537" s="0" t="n">
        <f aca="false">IF(AND(I537=-1,J536=""),-1,IF(AND(I537=1,J536=""),1,IF(OR(AND(I537="",J536=1),AND(I537="",J536=-1),I537=J536),J536,"")))</f>
        <v>1</v>
      </c>
      <c r="K537" s="0" t="str">
        <f aca="false">IF(AND(J536=1,J535=""),INDEX(DealTypes,1),IF(AND(J536=-1,J535=""),INDEX(DealTypes,2),IF(OR(AND(J536="",J535=1),AND(J536="",J535=-1)),INDEX(DealTypes,3),"")))</f>
        <v>Close</v>
      </c>
      <c r="L537" s="0" t="str">
        <f aca="false">IF(K537=INDEX(DealTypes,1),B537+Spread,IF(K537=INDEX(DealTypes,2),B537,IF(OR(K537=INDEX(DealTypes,3),N(L536)=0),"",L536)))</f>
        <v/>
      </c>
      <c r="M537" s="6" t="n">
        <f aca="false">IF(N537&lt;&gt;"",IF(COUNTIF(N$3:N537,N537)=1,MAX(M$4:M536)+1,""),"")</f>
        <v>15</v>
      </c>
      <c r="N537" s="7" t="n">
        <f aca="false">IF(K537=INDEX(DealTypes,3),IF(I536=-1,ROUND((B537-L536)/Point,0),ROUND((L536-B537)/Point,0)),"")</f>
        <v>-59</v>
      </c>
      <c r="O537" s="6" t="n">
        <f aca="false">(IF(AND(N(N537)&gt;0,I536=-1),1,IF(AND(N(N537)&lt;0,I536=-1),-1,IF(AND(N(N537)&gt;0,I536=1),2,IF(AND(N(N537)&lt;0,I536=1),-2,"")))))</f>
        <v>-1</v>
      </c>
      <c r="P537" s="0" t="n">
        <f aca="false">IF(N537&lt;&gt;"",ABS(N537),"")</f>
        <v>59</v>
      </c>
    </row>
    <row r="538" customFormat="false" ht="12.8" hidden="false" customHeight="false" outlineLevel="0" collapsed="false">
      <c r="A538" s="4" t="n">
        <v>43826.375</v>
      </c>
      <c r="B538" s="5" t="n">
        <v>1.30082</v>
      </c>
      <c r="C538" s="5" t="n">
        <v>1.30394</v>
      </c>
      <c r="D538" s="5" t="n">
        <v>1.3003</v>
      </c>
      <c r="E538" s="5" t="n">
        <v>1.30377</v>
      </c>
      <c r="F538" s="0" t="n">
        <v>2545</v>
      </c>
      <c r="G538" s="0" t="n">
        <f aca="false">ROW()-3</f>
        <v>535</v>
      </c>
      <c r="H538" s="5" t="n">
        <f aca="true">IF(G538&gt;(MovingPeriod+MovingShift),AVERAGE(INDIRECT("E"&amp;(ROW()-MovingPeriod-MovingShift)&amp;":"&amp;"E"&amp;ROW()-MovingShift)),"")</f>
        <v>1.29979153846154</v>
      </c>
      <c r="I538" s="0" t="str">
        <f aca="false">IF(AND(B538&gt;H538,E538&lt;H538),-1,IF(AND(B538&lt;H538,E538&gt;H538),1,""))</f>
        <v/>
      </c>
      <c r="J538" s="0" t="n">
        <f aca="false">IF(AND(I538=-1,J537=""),-1,IF(AND(I538=1,J537=""),1,IF(OR(AND(I538="",J537=1),AND(I538="",J537=-1),I538=J537),J537,"")))</f>
        <v>1</v>
      </c>
      <c r="K538" s="0" t="str">
        <f aca="false">IF(AND(J537=1,J536=""),INDEX(DealTypes,1),IF(AND(J537=-1,J536=""),INDEX(DealTypes,2),IF(OR(AND(J537="",J536=1),AND(J537="",J536=-1)),INDEX(DealTypes,3),"")))</f>
        <v>Buy</v>
      </c>
      <c r="L538" s="0" t="n">
        <f aca="false">IF(K538=INDEX(DealTypes,1),B538+Spread,IF(K538=INDEX(DealTypes,2),B538,IF(OR(K538=INDEX(DealTypes,3),N(L537)=0),"",L537)))</f>
        <v>1.3009</v>
      </c>
      <c r="M538" s="6" t="str">
        <f aca="false">IF(N538&lt;&gt;"",IF(COUNTIF(N$3:N538,N538)=1,MAX(M$4:M537)+1,""),"")</f>
        <v/>
      </c>
      <c r="N538" s="7" t="str">
        <f aca="false">IF(K538=INDEX(DealTypes,3),IF(I537=-1,ROUND((B538-L537)/Point,0),ROUND((L537-B538)/Point,0)),"")</f>
        <v/>
      </c>
      <c r="O538" s="6" t="str">
        <f aca="false">(IF(AND(N(N538)&gt;0,I537=-1),1,IF(AND(N(N538)&lt;0,I537=-1),-1,IF(AND(N(N538)&gt;0,I537=1),2,IF(AND(N(N538)&lt;0,I537=1),-2,"")))))</f>
        <v/>
      </c>
      <c r="P538" s="0" t="str">
        <f aca="false">IF(N538&lt;&gt;"",ABS(N538),"")</f>
        <v/>
      </c>
    </row>
    <row r="539" customFormat="false" ht="12.8" hidden="false" customHeight="false" outlineLevel="0" collapsed="false">
      <c r="A539" s="4" t="n">
        <v>43826.4166666667</v>
      </c>
      <c r="B539" s="5" t="n">
        <v>1.30377</v>
      </c>
      <c r="C539" s="5" t="n">
        <v>1.30748</v>
      </c>
      <c r="D539" s="5" t="n">
        <v>1.30229</v>
      </c>
      <c r="E539" s="5" t="n">
        <v>1.30651</v>
      </c>
      <c r="F539" s="0" t="n">
        <v>4003</v>
      </c>
      <c r="G539" s="0" t="n">
        <f aca="false">ROW()-3</f>
        <v>536</v>
      </c>
      <c r="H539" s="5" t="n">
        <f aca="true">IF(G539&gt;(MovingPeriod+MovingShift),AVERAGE(INDIRECT("E"&amp;(ROW()-MovingPeriod-MovingShift)&amp;":"&amp;"E"&amp;ROW()-MovingShift)),"")</f>
        <v>1.29981769230769</v>
      </c>
      <c r="I539" s="0" t="str">
        <f aca="false">IF(AND(B539&gt;H539,E539&lt;H539),-1,IF(AND(B539&lt;H539,E539&gt;H539),1,""))</f>
        <v/>
      </c>
      <c r="J539" s="0" t="n">
        <f aca="false">IF(AND(I539=-1,J538=""),-1,IF(AND(I539=1,J538=""),1,IF(OR(AND(I539="",J538=1),AND(I539="",J538=-1),I539=J538),J538,"")))</f>
        <v>1</v>
      </c>
      <c r="K539" s="0" t="str">
        <f aca="false">IF(AND(J538=1,J537=""),INDEX(DealTypes,1),IF(AND(J538=-1,J537=""),INDEX(DealTypes,2),IF(OR(AND(J538="",J537=1),AND(J538="",J537=-1)),INDEX(DealTypes,3),"")))</f>
        <v/>
      </c>
      <c r="L539" s="0" t="n">
        <f aca="false">IF(K539=INDEX(DealTypes,1),B539+Spread,IF(K539=INDEX(DealTypes,2),B539,IF(OR(K539=INDEX(DealTypes,3),N(L538)=0),"",L538)))</f>
        <v>1.3009</v>
      </c>
      <c r="M539" s="6" t="str">
        <f aca="false">IF(N539&lt;&gt;"",IF(COUNTIF(N$3:N539,N539)=1,MAX(M$4:M538)+1,""),"")</f>
        <v/>
      </c>
      <c r="N539" s="7" t="str">
        <f aca="false">IF(K539=INDEX(DealTypes,3),IF(I538=-1,ROUND((B539-L538)/Point,0),ROUND((L538-B539)/Point,0)),"")</f>
        <v/>
      </c>
      <c r="O539" s="6" t="str">
        <f aca="false">(IF(AND(N(N539)&gt;0,I538=-1),1,IF(AND(N(N539)&lt;0,I538=-1),-1,IF(AND(N(N539)&gt;0,I538=1),2,IF(AND(N(N539)&lt;0,I538=1),-2,"")))))</f>
        <v/>
      </c>
      <c r="P539" s="0" t="str">
        <f aca="false">IF(N539&lt;&gt;"",ABS(N539),"")</f>
        <v/>
      </c>
    </row>
    <row r="540" customFormat="false" ht="12.8" hidden="false" customHeight="false" outlineLevel="0" collapsed="false">
      <c r="A540" s="4" t="n">
        <v>43826.4583333333</v>
      </c>
      <c r="B540" s="5" t="n">
        <v>1.3065</v>
      </c>
      <c r="C540" s="5" t="n">
        <v>1.30709</v>
      </c>
      <c r="D540" s="5" t="n">
        <v>1.30539</v>
      </c>
      <c r="E540" s="5" t="n">
        <v>1.30697</v>
      </c>
      <c r="F540" s="0" t="n">
        <v>2997</v>
      </c>
      <c r="G540" s="0" t="n">
        <f aca="false">ROW()-3</f>
        <v>537</v>
      </c>
      <c r="H540" s="5" t="n">
        <f aca="true">IF(G540&gt;(MovingPeriod+MovingShift),AVERAGE(INDIRECT("E"&amp;(ROW()-MovingPeriod-MovingShift)&amp;":"&amp;"E"&amp;ROW()-MovingShift)),"")</f>
        <v>1.29989538461539</v>
      </c>
      <c r="I540" s="0" t="str">
        <f aca="false">IF(AND(B540&gt;H540,E540&lt;H540),-1,IF(AND(B540&lt;H540,E540&gt;H540),1,""))</f>
        <v/>
      </c>
      <c r="J540" s="0" t="n">
        <f aca="false">IF(AND(I540=-1,J539=""),-1,IF(AND(I540=1,J539=""),1,IF(OR(AND(I540="",J539=1),AND(I540="",J539=-1),I540=J539),J539,"")))</f>
        <v>1</v>
      </c>
      <c r="K540" s="0" t="str">
        <f aca="false">IF(AND(J539=1,J538=""),INDEX(DealTypes,1),IF(AND(J539=-1,J538=""),INDEX(DealTypes,2),IF(OR(AND(J539="",J538=1),AND(J539="",J538=-1)),INDEX(DealTypes,3),"")))</f>
        <v/>
      </c>
      <c r="L540" s="0" t="n">
        <f aca="false">IF(K540=INDEX(DealTypes,1),B540+Spread,IF(K540=INDEX(DealTypes,2),B540,IF(OR(K540=INDEX(DealTypes,3),N(L539)=0),"",L539)))</f>
        <v>1.3009</v>
      </c>
      <c r="M540" s="6" t="str">
        <f aca="false">IF(N540&lt;&gt;"",IF(COUNTIF(N$3:N540,N540)=1,MAX(M$4:M539)+1,""),"")</f>
        <v/>
      </c>
      <c r="N540" s="7" t="str">
        <f aca="false">IF(K540=INDEX(DealTypes,3),IF(I539=-1,ROUND((B540-L539)/Point,0),ROUND((L539-B540)/Point,0)),"")</f>
        <v/>
      </c>
      <c r="O540" s="6" t="str">
        <f aca="false">(IF(AND(N(N540)&gt;0,I539=-1),1,IF(AND(N(N540)&lt;0,I539=-1),-1,IF(AND(N(N540)&gt;0,I539=1),2,IF(AND(N(N540)&lt;0,I539=1),-2,"")))))</f>
        <v/>
      </c>
      <c r="P540" s="0" t="str">
        <f aca="false">IF(N540&lt;&gt;"",ABS(N540),"")</f>
        <v/>
      </c>
    </row>
    <row r="541" customFormat="false" ht="12.8" hidden="false" customHeight="false" outlineLevel="0" collapsed="false">
      <c r="A541" s="4" t="n">
        <v>43826.5</v>
      </c>
      <c r="B541" s="5" t="n">
        <v>1.30698</v>
      </c>
      <c r="C541" s="5" t="n">
        <v>1.30729</v>
      </c>
      <c r="D541" s="5" t="n">
        <v>1.30614</v>
      </c>
      <c r="E541" s="5" t="n">
        <v>1.3068</v>
      </c>
      <c r="F541" s="0" t="n">
        <v>2413</v>
      </c>
      <c r="G541" s="0" t="n">
        <f aca="false">ROW()-3</f>
        <v>538</v>
      </c>
      <c r="H541" s="5" t="n">
        <f aca="true">IF(G541&gt;(MovingPeriod+MovingShift),AVERAGE(INDIRECT("E"&amp;(ROW()-MovingPeriod-MovingShift)&amp;":"&amp;"E"&amp;ROW()-MovingShift)),"")</f>
        <v>1.29994</v>
      </c>
      <c r="I541" s="0" t="str">
        <f aca="false">IF(AND(B541&gt;H541,E541&lt;H541),-1,IF(AND(B541&lt;H541,E541&gt;H541),1,""))</f>
        <v/>
      </c>
      <c r="J541" s="0" t="n">
        <f aca="false">IF(AND(I541=-1,J540=""),-1,IF(AND(I541=1,J540=""),1,IF(OR(AND(I541="",J540=1),AND(I541="",J540=-1),I541=J540),J540,"")))</f>
        <v>1</v>
      </c>
      <c r="K541" s="0" t="str">
        <f aca="false">IF(AND(J540=1,J539=""),INDEX(DealTypes,1),IF(AND(J540=-1,J539=""),INDEX(DealTypes,2),IF(OR(AND(J540="",J539=1),AND(J540="",J539=-1)),INDEX(DealTypes,3),"")))</f>
        <v/>
      </c>
      <c r="L541" s="0" t="n">
        <f aca="false">IF(K541=INDEX(DealTypes,1),B541+Spread,IF(K541=INDEX(DealTypes,2),B541,IF(OR(K541=INDEX(DealTypes,3),N(L540)=0),"",L540)))</f>
        <v>1.3009</v>
      </c>
      <c r="M541" s="6" t="str">
        <f aca="false">IF(N541&lt;&gt;"",IF(COUNTIF(N$3:N541,N541)=1,MAX(M$4:M540)+1,""),"")</f>
        <v/>
      </c>
      <c r="N541" s="7" t="str">
        <f aca="false">IF(K541=INDEX(DealTypes,3),IF(I540=-1,ROUND((B541-L540)/Point,0),ROUND((L540-B541)/Point,0)),"")</f>
        <v/>
      </c>
      <c r="O541" s="6" t="str">
        <f aca="false">(IF(AND(N(N541)&gt;0,I540=-1),1,IF(AND(N(N541)&lt;0,I540=-1),-1,IF(AND(N(N541)&gt;0,I540=1),2,IF(AND(N(N541)&lt;0,I540=1),-2,"")))))</f>
        <v/>
      </c>
      <c r="P541" s="0" t="str">
        <f aca="false">IF(N541&lt;&gt;"",ABS(N541),"")</f>
        <v/>
      </c>
    </row>
    <row r="542" customFormat="false" ht="12.8" hidden="false" customHeight="false" outlineLevel="0" collapsed="false">
      <c r="A542" s="4" t="n">
        <v>43826.5416666667</v>
      </c>
      <c r="B542" s="5" t="n">
        <v>1.30687</v>
      </c>
      <c r="C542" s="5" t="n">
        <v>1.30788</v>
      </c>
      <c r="D542" s="5" t="n">
        <v>1.30616</v>
      </c>
      <c r="E542" s="5" t="n">
        <v>1.30785</v>
      </c>
      <c r="F542" s="0" t="n">
        <v>2316</v>
      </c>
      <c r="G542" s="0" t="n">
        <f aca="false">ROW()-3</f>
        <v>539</v>
      </c>
      <c r="H542" s="5" t="n">
        <f aca="true">IF(G542&gt;(MovingPeriod+MovingShift),AVERAGE(INDIRECT("E"&amp;(ROW()-MovingPeriod-MovingShift)&amp;":"&amp;"E"&amp;ROW()-MovingShift)),"")</f>
        <v>1.29985769230769</v>
      </c>
      <c r="I542" s="0" t="str">
        <f aca="false">IF(AND(B542&gt;H542,E542&lt;H542),-1,IF(AND(B542&lt;H542,E542&gt;H542),1,""))</f>
        <v/>
      </c>
      <c r="J542" s="0" t="n">
        <f aca="false">IF(AND(I542=-1,J541=""),-1,IF(AND(I542=1,J541=""),1,IF(OR(AND(I542="",J541=1),AND(I542="",J541=-1),I542=J541),J541,"")))</f>
        <v>1</v>
      </c>
      <c r="K542" s="0" t="str">
        <f aca="false">IF(AND(J541=1,J540=""),INDEX(DealTypes,1),IF(AND(J541=-1,J540=""),INDEX(DealTypes,2),IF(OR(AND(J541="",J540=1),AND(J541="",J540=-1)),INDEX(DealTypes,3),"")))</f>
        <v/>
      </c>
      <c r="L542" s="0" t="n">
        <f aca="false">IF(K542=INDEX(DealTypes,1),B542+Spread,IF(K542=INDEX(DealTypes,2),B542,IF(OR(K542=INDEX(DealTypes,3),N(L541)=0),"",L541)))</f>
        <v>1.3009</v>
      </c>
      <c r="M542" s="6" t="str">
        <f aca="false">IF(N542&lt;&gt;"",IF(COUNTIF(N$3:N542,N542)=1,MAX(M$4:M541)+1,""),"")</f>
        <v/>
      </c>
      <c r="N542" s="7" t="str">
        <f aca="false">IF(K542=INDEX(DealTypes,3),IF(I541=-1,ROUND((B542-L541)/Point,0),ROUND((L541-B542)/Point,0)),"")</f>
        <v/>
      </c>
      <c r="O542" s="6" t="str">
        <f aca="false">(IF(AND(N(N542)&gt;0,I541=-1),1,IF(AND(N(N542)&lt;0,I541=-1),-1,IF(AND(N(N542)&gt;0,I541=1),2,IF(AND(N(N542)&lt;0,I541=1),-2,"")))))</f>
        <v/>
      </c>
      <c r="P542" s="0" t="str">
        <f aca="false">IF(N542&lt;&gt;"",ABS(N542),"")</f>
        <v/>
      </c>
    </row>
    <row r="543" customFormat="false" ht="12.8" hidden="false" customHeight="false" outlineLevel="0" collapsed="false">
      <c r="A543" s="4" t="n">
        <v>43826.5833333333</v>
      </c>
      <c r="B543" s="5" t="n">
        <v>1.30781</v>
      </c>
      <c r="C543" s="5" t="n">
        <v>1.31007</v>
      </c>
      <c r="D543" s="5" t="n">
        <v>1.30778</v>
      </c>
      <c r="E543" s="5" t="n">
        <v>1.30953</v>
      </c>
      <c r="F543" s="0" t="n">
        <v>3924</v>
      </c>
      <c r="G543" s="0" t="n">
        <f aca="false">ROW()-3</f>
        <v>540</v>
      </c>
      <c r="H543" s="5" t="n">
        <f aca="true">IF(G543&gt;(MovingPeriod+MovingShift),AVERAGE(INDIRECT("E"&amp;(ROW()-MovingPeriod-MovingShift)&amp;":"&amp;"E"&amp;ROW()-MovingShift)),"")</f>
        <v>1.29985692307692</v>
      </c>
      <c r="I543" s="0" t="str">
        <f aca="false">IF(AND(B543&gt;H543,E543&lt;H543),-1,IF(AND(B543&lt;H543,E543&gt;H543),1,""))</f>
        <v/>
      </c>
      <c r="J543" s="0" t="n">
        <f aca="false">IF(AND(I543=-1,J542=""),-1,IF(AND(I543=1,J542=""),1,IF(OR(AND(I543="",J542=1),AND(I543="",J542=-1),I543=J542),J542,"")))</f>
        <v>1</v>
      </c>
      <c r="K543" s="0" t="str">
        <f aca="false">IF(AND(J542=1,J541=""),INDEX(DealTypes,1),IF(AND(J542=-1,J541=""),INDEX(DealTypes,2),IF(OR(AND(J542="",J541=1),AND(J542="",J541=-1)),INDEX(DealTypes,3),"")))</f>
        <v/>
      </c>
      <c r="L543" s="0" t="n">
        <f aca="false">IF(K543=INDEX(DealTypes,1),B543+Spread,IF(K543=INDEX(DealTypes,2),B543,IF(OR(K543=INDEX(DealTypes,3),N(L542)=0),"",L542)))</f>
        <v>1.3009</v>
      </c>
      <c r="M543" s="6" t="str">
        <f aca="false">IF(N543&lt;&gt;"",IF(COUNTIF(N$3:N543,N543)=1,MAX(M$4:M542)+1,""),"")</f>
        <v/>
      </c>
      <c r="N543" s="7" t="str">
        <f aca="false">IF(K543=INDEX(DealTypes,3),IF(I542=-1,ROUND((B543-L542)/Point,0),ROUND((L542-B543)/Point,0)),"")</f>
        <v/>
      </c>
      <c r="O543" s="6" t="str">
        <f aca="false">(IF(AND(N(N543)&gt;0,I542=-1),1,IF(AND(N(N543)&lt;0,I542=-1),-1,IF(AND(N(N543)&gt;0,I542=1),2,IF(AND(N(N543)&lt;0,I542=1),-2,"")))))</f>
        <v/>
      </c>
      <c r="P543" s="0" t="str">
        <f aca="false">IF(N543&lt;&gt;"",ABS(N543),"")</f>
        <v/>
      </c>
    </row>
    <row r="544" customFormat="false" ht="12.8" hidden="false" customHeight="false" outlineLevel="0" collapsed="false">
      <c r="A544" s="4" t="n">
        <v>43826.625</v>
      </c>
      <c r="B544" s="5" t="n">
        <v>1.30937</v>
      </c>
      <c r="C544" s="5" t="n">
        <v>1.31057</v>
      </c>
      <c r="D544" s="5" t="n">
        <v>1.30802</v>
      </c>
      <c r="E544" s="5" t="n">
        <v>1.30873</v>
      </c>
      <c r="F544" s="0" t="n">
        <v>3112</v>
      </c>
      <c r="G544" s="0" t="n">
        <f aca="false">ROW()-3</f>
        <v>541</v>
      </c>
      <c r="H544" s="5" t="n">
        <f aca="true">IF(G544&gt;(MovingPeriod+MovingShift),AVERAGE(INDIRECT("E"&amp;(ROW()-MovingPeriod-MovingShift)&amp;":"&amp;"E"&amp;ROW()-MovingShift)),"")</f>
        <v>1.30004461538462</v>
      </c>
      <c r="I544" s="0" t="str">
        <f aca="false">IF(AND(B544&gt;H544,E544&lt;H544),-1,IF(AND(B544&lt;H544,E544&gt;H544),1,""))</f>
        <v/>
      </c>
      <c r="J544" s="0" t="n">
        <f aca="false">IF(AND(I544=-1,J543=""),-1,IF(AND(I544=1,J543=""),1,IF(OR(AND(I544="",J543=1),AND(I544="",J543=-1),I544=J543),J543,"")))</f>
        <v>1</v>
      </c>
      <c r="K544" s="0" t="str">
        <f aca="false">IF(AND(J543=1,J542=""),INDEX(DealTypes,1),IF(AND(J543=-1,J542=""),INDEX(DealTypes,2),IF(OR(AND(J543="",J542=1),AND(J543="",J542=-1)),INDEX(DealTypes,3),"")))</f>
        <v/>
      </c>
      <c r="L544" s="0" t="n">
        <f aca="false">IF(K544=INDEX(DealTypes,1),B544+Spread,IF(K544=INDEX(DealTypes,2),B544,IF(OR(K544=INDEX(DealTypes,3),N(L543)=0),"",L543)))</f>
        <v>1.3009</v>
      </c>
      <c r="M544" s="6" t="str">
        <f aca="false">IF(N544&lt;&gt;"",IF(COUNTIF(N$3:N544,N544)=1,MAX(M$4:M543)+1,""),"")</f>
        <v/>
      </c>
      <c r="N544" s="7" t="str">
        <f aca="false">IF(K544=INDEX(DealTypes,3),IF(I543=-1,ROUND((B544-L543)/Point,0),ROUND((L543-B544)/Point,0)),"")</f>
        <v/>
      </c>
      <c r="O544" s="6" t="str">
        <f aca="false">(IF(AND(N(N544)&gt;0,I543=-1),1,IF(AND(N(N544)&lt;0,I543=-1),-1,IF(AND(N(N544)&gt;0,I543=1),2,IF(AND(N(N544)&lt;0,I543=1),-2,"")))))</f>
        <v/>
      </c>
      <c r="P544" s="0" t="str">
        <f aca="false">IF(N544&lt;&gt;"",ABS(N544),"")</f>
        <v/>
      </c>
    </row>
    <row r="545" customFormat="false" ht="12.8" hidden="false" customHeight="false" outlineLevel="0" collapsed="false">
      <c r="A545" s="4" t="n">
        <v>43826.6666666667</v>
      </c>
      <c r="B545" s="5" t="n">
        <v>1.30873</v>
      </c>
      <c r="C545" s="5" t="n">
        <v>1.31071</v>
      </c>
      <c r="D545" s="5" t="n">
        <v>1.30855</v>
      </c>
      <c r="E545" s="5" t="n">
        <v>1.31039</v>
      </c>
      <c r="F545" s="0" t="n">
        <v>2893</v>
      </c>
      <c r="G545" s="0" t="n">
        <f aca="false">ROW()-3</f>
        <v>542</v>
      </c>
      <c r="H545" s="5" t="n">
        <f aca="true">IF(G545&gt;(MovingPeriod+MovingShift),AVERAGE(INDIRECT("E"&amp;(ROW()-MovingPeriod-MovingShift)&amp;":"&amp;"E"&amp;ROW()-MovingShift)),"")</f>
        <v>1.30050461538462</v>
      </c>
      <c r="I545" s="0" t="str">
        <f aca="false">IF(AND(B545&gt;H545,E545&lt;H545),-1,IF(AND(B545&lt;H545,E545&gt;H545),1,""))</f>
        <v/>
      </c>
      <c r="J545" s="0" t="n">
        <f aca="false">IF(AND(I545=-1,J544=""),-1,IF(AND(I545=1,J544=""),1,IF(OR(AND(I545="",J544=1),AND(I545="",J544=-1),I545=J544),J544,"")))</f>
        <v>1</v>
      </c>
      <c r="K545" s="0" t="str">
        <f aca="false">IF(AND(J544=1,J543=""),INDEX(DealTypes,1),IF(AND(J544=-1,J543=""),INDEX(DealTypes,2),IF(OR(AND(J544="",J543=1),AND(J544="",J543=-1)),INDEX(DealTypes,3),"")))</f>
        <v/>
      </c>
      <c r="L545" s="0" t="n">
        <f aca="false">IF(K545=INDEX(DealTypes,1),B545+Spread,IF(K545=INDEX(DealTypes,2),B545,IF(OR(K545=INDEX(DealTypes,3),N(L544)=0),"",L544)))</f>
        <v>1.3009</v>
      </c>
      <c r="M545" s="6" t="str">
        <f aca="false">IF(N545&lt;&gt;"",IF(COUNTIF(N$3:N545,N545)=1,MAX(M$4:M544)+1,""),"")</f>
        <v/>
      </c>
      <c r="N545" s="7" t="str">
        <f aca="false">IF(K545=INDEX(DealTypes,3),IF(I544=-1,ROUND((B545-L544)/Point,0),ROUND((L544-B545)/Point,0)),"")</f>
        <v/>
      </c>
      <c r="O545" s="6" t="str">
        <f aca="false">(IF(AND(N(N545)&gt;0,I544=-1),1,IF(AND(N(N545)&lt;0,I544=-1),-1,IF(AND(N(N545)&gt;0,I544=1),2,IF(AND(N(N545)&lt;0,I544=1),-2,"")))))</f>
        <v/>
      </c>
      <c r="P545" s="0" t="str">
        <f aca="false">IF(N545&lt;&gt;"",ABS(N545),"")</f>
        <v/>
      </c>
    </row>
    <row r="546" customFormat="false" ht="12.8" hidden="false" customHeight="false" outlineLevel="0" collapsed="false">
      <c r="A546" s="4" t="n">
        <v>43826.7083333333</v>
      </c>
      <c r="B546" s="5" t="n">
        <v>1.31039</v>
      </c>
      <c r="C546" s="5" t="n">
        <v>1.3117</v>
      </c>
      <c r="D546" s="5" t="n">
        <v>1.30874</v>
      </c>
      <c r="E546" s="5" t="n">
        <v>1.30925</v>
      </c>
      <c r="F546" s="0" t="n">
        <v>4055</v>
      </c>
      <c r="G546" s="0" t="n">
        <f aca="false">ROW()-3</f>
        <v>543</v>
      </c>
      <c r="H546" s="5" t="n">
        <f aca="true">IF(G546&gt;(MovingPeriod+MovingShift),AVERAGE(INDIRECT("E"&amp;(ROW()-MovingPeriod-MovingShift)&amp;":"&amp;"E"&amp;ROW()-MovingShift)),"")</f>
        <v>1.30101307692308</v>
      </c>
      <c r="I546" s="6" t="str">
        <f aca="false">IF(AND(B546&gt;H546,E546&lt;H546),-1,IF(AND(B546&lt;H546,E546&gt;H546),1,""))</f>
        <v/>
      </c>
      <c r="J546" s="0" t="n">
        <f aca="false">IF(AND(I546=-1,J545=""),-1,IF(AND(I546=1,J545=""),1,IF(OR(AND(I546="",J545=1),AND(I546="",J545=-1),I546=J545),J545,"")))</f>
        <v>1</v>
      </c>
      <c r="K546" s="0" t="str">
        <f aca="false">IF(AND(J545=1,J544=""),INDEX(DealTypes,1),IF(AND(J545=-1,J544=""),INDEX(DealTypes,2),IF(OR(AND(J545="",J544=1),AND(J545="",J544=-1)),INDEX(DealTypes,3),"")))</f>
        <v/>
      </c>
      <c r="L546" s="0" t="n">
        <f aca="false">IF(K546=INDEX(DealTypes,1),B546+Spread,IF(K546=INDEX(DealTypes,2),B546,IF(OR(K546=INDEX(DealTypes,3),N(L545)=0),"",L545)))</f>
        <v>1.3009</v>
      </c>
      <c r="M546" s="6" t="str">
        <f aca="false">IF(N546&lt;&gt;"",IF(COUNTIF(N$3:N546,N546)=1,MAX(M$4:M545)+1,""),"")</f>
        <v/>
      </c>
      <c r="N546" s="7" t="str">
        <f aca="false">IF(K546=INDEX(DealTypes,3),IF(I545=-1,ROUND((B546-L545)/Point,0),ROUND((L545-B546)/Point,0)),"")</f>
        <v/>
      </c>
      <c r="O546" s="6" t="str">
        <f aca="false">(IF(AND(N(N546)&gt;0,I545=-1),1,IF(AND(N(N546)&lt;0,I545=-1),-1,IF(AND(N(N546)&gt;0,I545=1),2,IF(AND(N(N546)&lt;0,I545=1),-2,"")))))</f>
        <v/>
      </c>
      <c r="P546" s="0" t="str">
        <f aca="false">IF(N546&lt;&gt;"",ABS(N546),"")</f>
        <v/>
      </c>
    </row>
    <row r="547" customFormat="false" ht="12.8" hidden="false" customHeight="false" outlineLevel="0" collapsed="false">
      <c r="A547" s="4" t="n">
        <v>43826.75</v>
      </c>
      <c r="B547" s="5" t="n">
        <v>1.30927</v>
      </c>
      <c r="C547" s="5" t="n">
        <v>1.31011</v>
      </c>
      <c r="D547" s="5" t="n">
        <v>1.30831</v>
      </c>
      <c r="E547" s="5" t="n">
        <v>1.3089</v>
      </c>
      <c r="F547" s="0" t="n">
        <v>2889</v>
      </c>
      <c r="G547" s="0" t="n">
        <f aca="false">ROW()-3</f>
        <v>544</v>
      </c>
      <c r="H547" s="5" t="n">
        <f aca="true">IF(G547&gt;(MovingPeriod+MovingShift),AVERAGE(INDIRECT("E"&amp;(ROW()-MovingPeriod-MovingShift)&amp;":"&amp;"E"&amp;ROW()-MovingShift)),"")</f>
        <v>1.30159692307692</v>
      </c>
      <c r="I547" s="0" t="str">
        <f aca="false">IF(AND(B547&gt;H547,E547&lt;H547),-1,IF(AND(B547&lt;H547,E547&gt;H547),1,""))</f>
        <v/>
      </c>
      <c r="J547" s="0" t="n">
        <f aca="false">IF(AND(I547=-1,J546=""),-1,IF(AND(I547=1,J546=""),1,IF(OR(AND(I547="",J546=1),AND(I547="",J546=-1),I547=J546),J546,"")))</f>
        <v>1</v>
      </c>
      <c r="K547" s="0" t="str">
        <f aca="false">IF(AND(J546=1,J545=""),INDEX(DealTypes,1),IF(AND(J546=-1,J545=""),INDEX(DealTypes,2),IF(OR(AND(J546="",J545=1),AND(J546="",J545=-1)),INDEX(DealTypes,3),"")))</f>
        <v/>
      </c>
      <c r="L547" s="0" t="n">
        <f aca="false">IF(K547=INDEX(DealTypes,1),B547+Spread,IF(K547=INDEX(DealTypes,2),B547,IF(OR(K547=INDEX(DealTypes,3),N(L546)=0),"",L546)))</f>
        <v>1.3009</v>
      </c>
      <c r="M547" s="6" t="str">
        <f aca="false">IF(N547&lt;&gt;"",IF(COUNTIF(N$3:N547,N547)=1,MAX(M$4:M546)+1,""),"")</f>
        <v/>
      </c>
      <c r="N547" s="7" t="str">
        <f aca="false">IF(K547=INDEX(DealTypes,3),IF(I546=-1,ROUND((B547-L546)/Point,0),ROUND((L546-B547)/Point,0)),"")</f>
        <v/>
      </c>
      <c r="O547" s="6" t="str">
        <f aca="false">(IF(AND(N(N547)&gt;0,I546=-1),1,IF(AND(N(N547)&lt;0,I546=-1),-1,IF(AND(N(N547)&gt;0,I546=1),2,IF(AND(N(N547)&lt;0,I546=1),-2,"")))))</f>
        <v/>
      </c>
      <c r="P547" s="0" t="str">
        <f aca="false">IF(N547&lt;&gt;"",ABS(N547),"")</f>
        <v/>
      </c>
    </row>
    <row r="548" customFormat="false" ht="12.8" hidden="false" customHeight="false" outlineLevel="0" collapsed="false">
      <c r="A548" s="4" t="n">
        <v>43826.7916666667</v>
      </c>
      <c r="B548" s="5" t="n">
        <v>1.3089</v>
      </c>
      <c r="C548" s="5" t="n">
        <v>1.30964</v>
      </c>
      <c r="D548" s="5" t="n">
        <v>1.30858</v>
      </c>
      <c r="E548" s="5" t="n">
        <v>1.30921</v>
      </c>
      <c r="F548" s="0" t="n">
        <v>2093</v>
      </c>
      <c r="G548" s="0" t="n">
        <f aca="false">ROW()-3</f>
        <v>545</v>
      </c>
      <c r="H548" s="5" t="n">
        <f aca="true">IF(G548&gt;(MovingPeriod+MovingShift),AVERAGE(INDIRECT("E"&amp;(ROW()-MovingPeriod-MovingShift)&amp;":"&amp;"E"&amp;ROW()-MovingShift)),"")</f>
        <v>1.30222</v>
      </c>
      <c r="I548" s="0" t="str">
        <f aca="false">IF(AND(B548&gt;H548,E548&lt;H548),-1,IF(AND(B548&lt;H548,E548&gt;H548),1,""))</f>
        <v/>
      </c>
      <c r="J548" s="0" t="n">
        <f aca="false">IF(AND(I548=-1,J547=""),-1,IF(AND(I548=1,J547=""),1,IF(OR(AND(I548="",J547=1),AND(I548="",J547=-1),I548=J547),J547,"")))</f>
        <v>1</v>
      </c>
      <c r="K548" s="0" t="str">
        <f aca="false">IF(AND(J547=1,J546=""),INDEX(DealTypes,1),IF(AND(J547=-1,J546=""),INDEX(DealTypes,2),IF(OR(AND(J547="",J546=1),AND(J547="",J546=-1)),INDEX(DealTypes,3),"")))</f>
        <v/>
      </c>
      <c r="L548" s="0" t="n">
        <f aca="false">IF(K548=INDEX(DealTypes,1),B548+Spread,IF(K548=INDEX(DealTypes,2),B548,IF(OR(K548=INDEX(DealTypes,3),N(L547)=0),"",L547)))</f>
        <v>1.3009</v>
      </c>
      <c r="M548" s="6" t="str">
        <f aca="false">IF(N548&lt;&gt;"",IF(COUNTIF(N$3:N548,N548)=1,MAX(M$4:M547)+1,""),"")</f>
        <v/>
      </c>
      <c r="N548" s="7" t="str">
        <f aca="false">IF(K548=INDEX(DealTypes,3),IF(I547=-1,ROUND((B548-L547)/Point,0),ROUND((L547-B548)/Point,0)),"")</f>
        <v/>
      </c>
      <c r="O548" s="6" t="str">
        <f aca="false">(IF(AND(N(N548)&gt;0,I547=-1),1,IF(AND(N(N548)&lt;0,I547=-1),-1,IF(AND(N(N548)&gt;0,I547=1),2,IF(AND(N(N548)&lt;0,I547=1),-2,"")))))</f>
        <v/>
      </c>
      <c r="P548" s="0" t="str">
        <f aca="false">IF(N548&lt;&gt;"",ABS(N548),"")</f>
        <v/>
      </c>
    </row>
    <row r="549" customFormat="false" ht="12.8" hidden="false" customHeight="false" outlineLevel="0" collapsed="false">
      <c r="A549" s="4" t="n">
        <v>43826.8333333333</v>
      </c>
      <c r="B549" s="5" t="n">
        <v>1.30921</v>
      </c>
      <c r="C549" s="5" t="n">
        <v>1.30986</v>
      </c>
      <c r="D549" s="5" t="n">
        <v>1.30898</v>
      </c>
      <c r="E549" s="5" t="n">
        <v>1.30966</v>
      </c>
      <c r="F549" s="0" t="n">
        <v>2196</v>
      </c>
      <c r="G549" s="0" t="n">
        <f aca="false">ROW()-3</f>
        <v>546</v>
      </c>
      <c r="H549" s="5" t="n">
        <f aca="true">IF(G549&gt;(MovingPeriod+MovingShift),AVERAGE(INDIRECT("E"&amp;(ROW()-MovingPeriod-MovingShift)&amp;":"&amp;"E"&amp;ROW()-MovingShift)),"")</f>
        <v>1.30295</v>
      </c>
      <c r="I549" s="0" t="str">
        <f aca="false">IF(AND(B549&gt;H549,E549&lt;H549),-1,IF(AND(B549&lt;H549,E549&gt;H549),1,""))</f>
        <v/>
      </c>
      <c r="J549" s="0" t="n">
        <f aca="false">IF(AND(I549=-1,J548=""),-1,IF(AND(I549=1,J548=""),1,IF(OR(AND(I549="",J548=1),AND(I549="",J548=-1),I549=J548),J548,"")))</f>
        <v>1</v>
      </c>
      <c r="K549" s="0" t="str">
        <f aca="false">IF(AND(J548=1,J547=""),INDEX(DealTypes,1),IF(AND(J548=-1,J547=""),INDEX(DealTypes,2),IF(OR(AND(J548="",J547=1),AND(J548="",J547=-1)),INDEX(DealTypes,3),"")))</f>
        <v/>
      </c>
      <c r="L549" s="0" t="n">
        <f aca="false">IF(K549=INDEX(DealTypes,1),B549+Spread,IF(K549=INDEX(DealTypes,2),B549,IF(OR(K549=INDEX(DealTypes,3),N(L548)=0),"",L548)))</f>
        <v>1.3009</v>
      </c>
      <c r="M549" s="6" t="str">
        <f aca="false">IF(N549&lt;&gt;"",IF(COUNTIF(N$3:N549,N549)=1,MAX(M$4:M548)+1,""),"")</f>
        <v/>
      </c>
      <c r="N549" s="7" t="str">
        <f aca="false">IF(K549=INDEX(DealTypes,3),IF(I548=-1,ROUND((B549-L548)/Point,0),ROUND((L548-B549)/Point,0)),"")</f>
        <v/>
      </c>
      <c r="O549" s="6" t="str">
        <f aca="false">(IF(AND(N(N549)&gt;0,I548=-1),1,IF(AND(N(N549)&lt;0,I548=-1),-1,IF(AND(N(N549)&gt;0,I548=1),2,IF(AND(N(N549)&lt;0,I548=1),-2,"")))))</f>
        <v/>
      </c>
      <c r="P549" s="0" t="str">
        <f aca="false">IF(N549&lt;&gt;"",ABS(N549),"")</f>
        <v/>
      </c>
    </row>
    <row r="550" customFormat="false" ht="12.8" hidden="false" customHeight="false" outlineLevel="0" collapsed="false">
      <c r="A550" s="4" t="n">
        <v>43826.875</v>
      </c>
      <c r="B550" s="5" t="n">
        <v>1.30966</v>
      </c>
      <c r="C550" s="5" t="n">
        <v>1.30995</v>
      </c>
      <c r="D550" s="5" t="n">
        <v>1.30844</v>
      </c>
      <c r="E550" s="5" t="n">
        <v>1.30945</v>
      </c>
      <c r="F550" s="0" t="n">
        <v>2808</v>
      </c>
      <c r="G550" s="0" t="n">
        <f aca="false">ROW()-3</f>
        <v>547</v>
      </c>
      <c r="H550" s="5" t="n">
        <f aca="true">IF(G550&gt;(MovingPeriod+MovingShift),AVERAGE(INDIRECT("E"&amp;(ROW()-MovingPeriod-MovingShift)&amp;":"&amp;"E"&amp;ROW()-MovingShift)),"")</f>
        <v>1.30365076923077</v>
      </c>
      <c r="I550" s="0" t="str">
        <f aca="false">IF(AND(B550&gt;H550,E550&lt;H550),-1,IF(AND(B550&lt;H550,E550&gt;H550),1,""))</f>
        <v/>
      </c>
      <c r="J550" s="0" t="n">
        <f aca="false">IF(AND(I550=-1,J549=""),-1,IF(AND(I550=1,J549=""),1,IF(OR(AND(I550="",J549=1),AND(I550="",J549=-1),I550=J549),J549,"")))</f>
        <v>1</v>
      </c>
      <c r="K550" s="0" t="str">
        <f aca="false">IF(AND(J549=1,J548=""),INDEX(DealTypes,1),IF(AND(J549=-1,J548=""),INDEX(DealTypes,2),IF(OR(AND(J549="",J548=1),AND(J549="",J548=-1)),INDEX(DealTypes,3),"")))</f>
        <v/>
      </c>
      <c r="L550" s="0" t="n">
        <f aca="false">IF(K550=INDEX(DealTypes,1),B550+Spread,IF(K550=INDEX(DealTypes,2),B550,IF(OR(K550=INDEX(DealTypes,3),N(L549)=0),"",L549)))</f>
        <v>1.3009</v>
      </c>
      <c r="M550" s="6" t="str">
        <f aca="false">IF(N550&lt;&gt;"",IF(COUNTIF(N$3:N550,N550)=1,MAX(M$4:M549)+1,""),"")</f>
        <v/>
      </c>
      <c r="N550" s="7" t="str">
        <f aca="false">IF(K550=INDEX(DealTypes,3),IF(I549=-1,ROUND((B550-L549)/Point,0),ROUND((L549-B550)/Point,0)),"")</f>
        <v/>
      </c>
      <c r="O550" s="6" t="str">
        <f aca="false">(IF(AND(N(N550)&gt;0,I549=-1),1,IF(AND(N(N550)&lt;0,I549=-1),-1,IF(AND(N(N550)&gt;0,I549=1),2,IF(AND(N(N550)&lt;0,I549=1),-2,"")))))</f>
        <v/>
      </c>
      <c r="P550" s="0" t="str">
        <f aca="false">IF(N550&lt;&gt;"",ABS(N550),"")</f>
        <v/>
      </c>
    </row>
    <row r="551" customFormat="false" ht="12.8" hidden="false" customHeight="false" outlineLevel="0" collapsed="false">
      <c r="A551" s="4" t="n">
        <v>43826.9166666667</v>
      </c>
      <c r="B551" s="5" t="n">
        <v>1.30945</v>
      </c>
      <c r="C551" s="5" t="n">
        <v>1.30946</v>
      </c>
      <c r="D551" s="5" t="n">
        <v>1.30735</v>
      </c>
      <c r="E551" s="5" t="n">
        <v>1.30746</v>
      </c>
      <c r="F551" s="0" t="n">
        <v>1883</v>
      </c>
      <c r="G551" s="0" t="n">
        <f aca="false">ROW()-3</f>
        <v>548</v>
      </c>
      <c r="H551" s="5" t="n">
        <f aca="true">IF(G551&gt;(MovingPeriod+MovingShift),AVERAGE(INDIRECT("E"&amp;(ROW()-MovingPeriod-MovingShift)&amp;":"&amp;"E"&amp;ROW()-MovingShift)),"")</f>
        <v>1.30462615384615</v>
      </c>
      <c r="I551" s="0" t="str">
        <f aca="false">IF(AND(B551&gt;H551,E551&lt;H551),-1,IF(AND(B551&lt;H551,E551&gt;H551),1,""))</f>
        <v/>
      </c>
      <c r="J551" s="0" t="n">
        <f aca="false">IF(AND(I551=-1,J550=""),-1,IF(AND(I551=1,J550=""),1,IF(OR(AND(I551="",J550=1),AND(I551="",J550=-1),I551=J550),J550,"")))</f>
        <v>1</v>
      </c>
      <c r="K551" s="0" t="str">
        <f aca="false">IF(AND(J550=1,J549=""),INDEX(DealTypes,1),IF(AND(J550=-1,J549=""),INDEX(DealTypes,2),IF(OR(AND(J550="",J549=1),AND(J550="",J549=-1)),INDEX(DealTypes,3),"")))</f>
        <v/>
      </c>
      <c r="L551" s="0" t="n">
        <f aca="false">IF(K551=INDEX(DealTypes,1),B551+Spread,IF(K551=INDEX(DealTypes,2),B551,IF(OR(K551=INDEX(DealTypes,3),N(L550)=0),"",L550)))</f>
        <v>1.3009</v>
      </c>
      <c r="M551" s="6" t="str">
        <f aca="false">IF(N551&lt;&gt;"",IF(COUNTIF(N$3:N551,N551)=1,MAX(M$4:M550)+1,""),"")</f>
        <v/>
      </c>
      <c r="N551" s="7" t="str">
        <f aca="false">IF(K551=INDEX(DealTypes,3),IF(I550=-1,ROUND((B551-L550)/Point,0),ROUND((L550-B551)/Point,0)),"")</f>
        <v/>
      </c>
      <c r="O551" s="6" t="str">
        <f aca="false">(IF(AND(N(N551)&gt;0,I550=-1),1,IF(AND(N(N551)&lt;0,I550=-1),-1,IF(AND(N(N551)&gt;0,I550=1),2,IF(AND(N(N551)&lt;0,I550=1),-2,"")))))</f>
        <v/>
      </c>
      <c r="P551" s="0" t="str">
        <f aca="false">IF(N551&lt;&gt;"",ABS(N551),"")</f>
        <v/>
      </c>
    </row>
    <row r="552" customFormat="false" ht="12.8" hidden="false" customHeight="false" outlineLevel="0" collapsed="false">
      <c r="A552" s="4" t="n">
        <v>43826.9583333333</v>
      </c>
      <c r="B552" s="5" t="n">
        <v>1.30747</v>
      </c>
      <c r="C552" s="5" t="n">
        <v>1.30852</v>
      </c>
      <c r="D552" s="5" t="n">
        <v>1.30723</v>
      </c>
      <c r="E552" s="5" t="n">
        <v>1.30845</v>
      </c>
      <c r="F552" s="0" t="n">
        <v>745</v>
      </c>
      <c r="G552" s="0" t="n">
        <f aca="false">ROW()-3</f>
        <v>549</v>
      </c>
      <c r="H552" s="5" t="n">
        <f aca="true">IF(G552&gt;(MovingPeriod+MovingShift),AVERAGE(INDIRECT("E"&amp;(ROW()-MovingPeriod-MovingShift)&amp;":"&amp;"E"&amp;ROW()-MovingShift)),"")</f>
        <v>1.30542384615385</v>
      </c>
      <c r="I552" s="6" t="str">
        <f aca="false">IF(AND(B552&gt;H552,E552&lt;H552),-1,IF(AND(B552&lt;H552,E552&gt;H552),1,""))</f>
        <v/>
      </c>
      <c r="J552" s="0" t="n">
        <f aca="false">IF(AND(I552=-1,J551=""),-1,IF(AND(I552=1,J551=""),1,IF(OR(AND(I552="",J551=1),AND(I552="",J551=-1),I552=J551),J551,"")))</f>
        <v>1</v>
      </c>
      <c r="K552" s="0" t="str">
        <f aca="false">IF(AND(J551=1,J550=""),INDEX(DealTypes,1),IF(AND(J551=-1,J550=""),INDEX(DealTypes,2),IF(OR(AND(J551="",J550=1),AND(J551="",J550=-1)),INDEX(DealTypes,3),"")))</f>
        <v/>
      </c>
      <c r="L552" s="0" t="n">
        <f aca="false">IF(K552=INDEX(DealTypes,1),B552+Spread,IF(K552=INDEX(DealTypes,2),B552,IF(OR(K552=INDEX(DealTypes,3),N(L551)=0),"",L551)))</f>
        <v>1.3009</v>
      </c>
      <c r="M552" s="6" t="str">
        <f aca="false">IF(N552&lt;&gt;"",IF(COUNTIF(N$3:N552,N552)=1,MAX(M$4:M551)+1,""),"")</f>
        <v/>
      </c>
      <c r="N552" s="7" t="str">
        <f aca="false">IF(K552=INDEX(DealTypes,3),IF(I551=-1,ROUND((B552-L551)/Point,0),ROUND((L551-B552)/Point,0)),"")</f>
        <v/>
      </c>
      <c r="O552" s="6" t="str">
        <f aca="false">(IF(AND(N(N552)&gt;0,I551=-1),1,IF(AND(N(N552)&lt;0,I551=-1),-1,IF(AND(N(N552)&gt;0,I551=1),2,IF(AND(N(N552)&lt;0,I551=1),-2,"")))))</f>
        <v/>
      </c>
      <c r="P552" s="0" t="str">
        <f aca="false">IF(N552&lt;&gt;"",ABS(N552),"")</f>
        <v/>
      </c>
    </row>
    <row r="553" customFormat="false" ht="12.8" hidden="false" customHeight="false" outlineLevel="0" collapsed="false">
      <c r="A553" s="4" t="n">
        <v>43829</v>
      </c>
      <c r="B553" s="5" t="n">
        <v>1.30691</v>
      </c>
      <c r="C553" s="5" t="n">
        <v>1.30904</v>
      </c>
      <c r="D553" s="5" t="n">
        <v>1.30656</v>
      </c>
      <c r="E553" s="5" t="n">
        <v>1.30736</v>
      </c>
      <c r="F553" s="0" t="n">
        <v>1491</v>
      </c>
      <c r="G553" s="0" t="n">
        <f aca="false">ROW()-3</f>
        <v>550</v>
      </c>
      <c r="H553" s="5" t="n">
        <f aca="true">IF(G553&gt;(MovingPeriod+MovingShift),AVERAGE(INDIRECT("E"&amp;(ROW()-MovingPeriod-MovingShift)&amp;":"&amp;"E"&amp;ROW()-MovingShift)),"")</f>
        <v>1.30611230769231</v>
      </c>
      <c r="I553" s="6" t="str">
        <f aca="false">IF(AND(B553&gt;H553,E553&lt;H553),-1,IF(AND(B553&lt;H553,E553&gt;H553),1,""))</f>
        <v/>
      </c>
      <c r="J553" s="0" t="n">
        <f aca="false">IF(AND(I553=-1,J552=""),-1,IF(AND(I553=1,J552=""),1,IF(OR(AND(I553="",J552=1),AND(I553="",J552=-1),I553=J552),J552,"")))</f>
        <v>1</v>
      </c>
      <c r="K553" s="0" t="str">
        <f aca="false">IF(AND(J552=1,J551=""),INDEX(DealTypes,1),IF(AND(J552=-1,J551=""),INDEX(DealTypes,2),IF(OR(AND(J552="",J551=1),AND(J552="",J551=-1)),INDEX(DealTypes,3),"")))</f>
        <v/>
      </c>
      <c r="L553" s="0" t="n">
        <f aca="false">IF(K553=INDEX(DealTypes,1),B553+Spread,IF(K553=INDEX(DealTypes,2),B553,IF(OR(K553=INDEX(DealTypes,3),N(L552)=0),"",L552)))</f>
        <v>1.3009</v>
      </c>
      <c r="M553" s="6" t="str">
        <f aca="false">IF(N553&lt;&gt;"",IF(COUNTIF(N$3:N553,N553)=1,MAX(M$4:M552)+1,""),"")</f>
        <v/>
      </c>
      <c r="N553" s="7" t="str">
        <f aca="false">IF(K553=INDEX(DealTypes,3),IF(I552=-1,ROUND((B553-L552)/Point,0),ROUND((L552-B553)/Point,0)),"")</f>
        <v/>
      </c>
      <c r="O553" s="6" t="str">
        <f aca="false">(IF(AND(N(N553)&gt;0,I552=-1),1,IF(AND(N(N553)&lt;0,I552=-1),-1,IF(AND(N(N553)&gt;0,I552=1),2,IF(AND(N(N553)&lt;0,I552=1),-2,"")))))</f>
        <v/>
      </c>
      <c r="P553" s="0" t="str">
        <f aca="false">IF(N553&lt;&gt;"",ABS(N553),"")</f>
        <v/>
      </c>
    </row>
    <row r="554" customFormat="false" ht="12.8" hidden="false" customHeight="false" outlineLevel="0" collapsed="false">
      <c r="A554" s="4" t="n">
        <v>43829.0416666667</v>
      </c>
      <c r="B554" s="5" t="n">
        <v>1.30736</v>
      </c>
      <c r="C554" s="5" t="n">
        <v>1.30976</v>
      </c>
      <c r="D554" s="5" t="n">
        <v>1.30728</v>
      </c>
      <c r="E554" s="5" t="n">
        <v>1.30897</v>
      </c>
      <c r="F554" s="0" t="n">
        <v>1169</v>
      </c>
      <c r="G554" s="0" t="n">
        <f aca="false">ROW()-3</f>
        <v>551</v>
      </c>
      <c r="H554" s="5" t="n">
        <f aca="true">IF(G554&gt;(MovingPeriod+MovingShift),AVERAGE(INDIRECT("E"&amp;(ROW()-MovingPeriod-MovingShift)&amp;":"&amp;"E"&amp;ROW()-MovingShift)),"")</f>
        <v>1.30678230769231</v>
      </c>
      <c r="I554" s="6" t="str">
        <f aca="false">IF(AND(B554&gt;H554,E554&lt;H554),-1,IF(AND(B554&lt;H554,E554&gt;H554),1,""))</f>
        <v/>
      </c>
      <c r="J554" s="0" t="n">
        <f aca="false">IF(AND(I554=-1,J553=""),-1,IF(AND(I554=1,J553=""),1,IF(OR(AND(I554="",J553=1),AND(I554="",J553=-1),I554=J553),J553,"")))</f>
        <v>1</v>
      </c>
      <c r="K554" s="0" t="str">
        <f aca="false">IF(AND(J553=1,J552=""),INDEX(DealTypes,1),IF(AND(J553=-1,J552=""),INDEX(DealTypes,2),IF(OR(AND(J553="",J552=1),AND(J553="",J552=-1)),INDEX(DealTypes,3),"")))</f>
        <v/>
      </c>
      <c r="L554" s="0" t="n">
        <f aca="false">IF(K554=INDEX(DealTypes,1),B554+Spread,IF(K554=INDEX(DealTypes,2),B554,IF(OR(K554=INDEX(DealTypes,3),N(L553)=0),"",L553)))</f>
        <v>1.3009</v>
      </c>
      <c r="M554" s="6" t="str">
        <f aca="false">IF(N554&lt;&gt;"",IF(COUNTIF(N$3:N554,N554)=1,MAX(M$4:M553)+1,""),"")</f>
        <v/>
      </c>
      <c r="N554" s="7" t="str">
        <f aca="false">IF(K554=INDEX(DealTypes,3),IF(I553=-1,ROUND((B554-L553)/Point,0),ROUND((L553-B554)/Point,0)),"")</f>
        <v/>
      </c>
      <c r="O554" s="6" t="str">
        <f aca="false">(IF(AND(N(N554)&gt;0,I553=-1),1,IF(AND(N(N554)&lt;0,I553=-1),-1,IF(AND(N(N554)&gt;0,I553=1),2,IF(AND(N(N554)&lt;0,I553=1),-2,"")))))</f>
        <v/>
      </c>
      <c r="P554" s="0" t="str">
        <f aca="false">IF(N554&lt;&gt;"",ABS(N554),"")</f>
        <v/>
      </c>
    </row>
    <row r="555" customFormat="false" ht="12.8" hidden="false" customHeight="false" outlineLevel="0" collapsed="false">
      <c r="A555" s="4" t="n">
        <v>43829.0833333333</v>
      </c>
      <c r="B555" s="5" t="n">
        <v>1.30897</v>
      </c>
      <c r="C555" s="5" t="n">
        <v>1.30991</v>
      </c>
      <c r="D555" s="5" t="n">
        <v>1.30892</v>
      </c>
      <c r="E555" s="5" t="n">
        <v>1.30963</v>
      </c>
      <c r="F555" s="0" t="n">
        <v>1192</v>
      </c>
      <c r="G555" s="0" t="n">
        <f aca="false">ROW()-3</f>
        <v>552</v>
      </c>
      <c r="H555" s="5" t="n">
        <f aca="true">IF(G555&gt;(MovingPeriod+MovingShift),AVERAGE(INDIRECT("E"&amp;(ROW()-MovingPeriod-MovingShift)&amp;":"&amp;"E"&amp;ROW()-MovingShift)),"")</f>
        <v>1.30756769230769</v>
      </c>
      <c r="I555" s="0" t="str">
        <f aca="false">IF(AND(B555&gt;H555,E555&lt;H555),-1,IF(AND(B555&lt;H555,E555&gt;H555),1,""))</f>
        <v/>
      </c>
      <c r="J555" s="0" t="n">
        <f aca="false">IF(AND(I555=-1,J554=""),-1,IF(AND(I555=1,J554=""),1,IF(OR(AND(I555="",J554=1),AND(I555="",J554=-1),I555=J554),J554,"")))</f>
        <v>1</v>
      </c>
      <c r="K555" s="0" t="str">
        <f aca="false">IF(AND(J554=1,J553=""),INDEX(DealTypes,1),IF(AND(J554=-1,J553=""),INDEX(DealTypes,2),IF(OR(AND(J554="",J553=1),AND(J554="",J553=-1)),INDEX(DealTypes,3),"")))</f>
        <v/>
      </c>
      <c r="L555" s="0" t="n">
        <f aca="false">IF(K555=INDEX(DealTypes,1),B555+Spread,IF(K555=INDEX(DealTypes,2),B555,IF(OR(K555=INDEX(DealTypes,3),N(L554)=0),"",L554)))</f>
        <v>1.3009</v>
      </c>
      <c r="M555" s="6" t="str">
        <f aca="false">IF(N555&lt;&gt;"",IF(COUNTIF(N$3:N555,N555)=1,MAX(M$4:M554)+1,""),"")</f>
        <v/>
      </c>
      <c r="N555" s="7" t="str">
        <f aca="false">IF(K555=INDEX(DealTypes,3),IF(I554=-1,ROUND((B555-L554)/Point,0),ROUND((L554-B555)/Point,0)),"")</f>
        <v/>
      </c>
      <c r="O555" s="6" t="str">
        <f aca="false">(IF(AND(N(N555)&gt;0,I554=-1),1,IF(AND(N(N555)&lt;0,I554=-1),-1,IF(AND(N(N555)&gt;0,I554=1),2,IF(AND(N(N555)&lt;0,I554=1),-2,"")))))</f>
        <v/>
      </c>
      <c r="P555" s="0" t="str">
        <f aca="false">IF(N555&lt;&gt;"",ABS(N555),"")</f>
        <v/>
      </c>
    </row>
    <row r="556" customFormat="false" ht="12.8" hidden="false" customHeight="false" outlineLevel="0" collapsed="false">
      <c r="A556" s="4" t="n">
        <v>43829.125</v>
      </c>
      <c r="B556" s="5" t="n">
        <v>1.30962</v>
      </c>
      <c r="C556" s="5" t="n">
        <v>1.31076</v>
      </c>
      <c r="D556" s="5" t="n">
        <v>1.30947</v>
      </c>
      <c r="E556" s="5" t="n">
        <v>1.31068</v>
      </c>
      <c r="F556" s="0" t="n">
        <v>1445</v>
      </c>
      <c r="G556" s="0" t="n">
        <f aca="false">ROW()-3</f>
        <v>553</v>
      </c>
      <c r="H556" s="5" t="n">
        <f aca="true">IF(G556&gt;(MovingPeriod+MovingShift),AVERAGE(INDIRECT("E"&amp;(ROW()-MovingPeriod-MovingShift)&amp;":"&amp;"E"&amp;ROW()-MovingShift)),"")</f>
        <v>1.30823230769231</v>
      </c>
      <c r="I556" s="0" t="str">
        <f aca="false">IF(AND(B556&gt;H556,E556&lt;H556),-1,IF(AND(B556&lt;H556,E556&gt;H556),1,""))</f>
        <v/>
      </c>
      <c r="J556" s="0" t="n">
        <f aca="false">IF(AND(I556=-1,J555=""),-1,IF(AND(I556=1,J555=""),1,IF(OR(AND(I556="",J555=1),AND(I556="",J555=-1),I556=J555),J555,"")))</f>
        <v>1</v>
      </c>
      <c r="K556" s="0" t="str">
        <f aca="false">IF(AND(J555=1,J554=""),INDEX(DealTypes,1),IF(AND(J555=-1,J554=""),INDEX(DealTypes,2),IF(OR(AND(J555="",J554=1),AND(J555="",J554=-1)),INDEX(DealTypes,3),"")))</f>
        <v/>
      </c>
      <c r="L556" s="0" t="n">
        <f aca="false">IF(K556=INDEX(DealTypes,1),B556+Spread,IF(K556=INDEX(DealTypes,2),B556,IF(OR(K556=INDEX(DealTypes,3),N(L555)=0),"",L555)))</f>
        <v>1.3009</v>
      </c>
      <c r="M556" s="6" t="str">
        <f aca="false">IF(N556&lt;&gt;"",IF(COUNTIF(N$3:N556,N556)=1,MAX(M$4:M555)+1,""),"")</f>
        <v/>
      </c>
      <c r="N556" s="7" t="str">
        <f aca="false">IF(K556=INDEX(DealTypes,3),IF(I555=-1,ROUND((B556-L555)/Point,0),ROUND((L555-B556)/Point,0)),"")</f>
        <v/>
      </c>
      <c r="O556" s="6" t="str">
        <f aca="false">(IF(AND(N(N556)&gt;0,I555=-1),1,IF(AND(N(N556)&lt;0,I555=-1),-1,IF(AND(N(N556)&gt;0,I555=1),2,IF(AND(N(N556)&lt;0,I555=1),-2,"")))))</f>
        <v/>
      </c>
      <c r="P556" s="0" t="str">
        <f aca="false">IF(N556&lt;&gt;"",ABS(N556),"")</f>
        <v/>
      </c>
    </row>
    <row r="557" customFormat="false" ht="12.8" hidden="false" customHeight="false" outlineLevel="0" collapsed="false">
      <c r="A557" s="4" t="n">
        <v>43829.1666666667</v>
      </c>
      <c r="B557" s="5" t="n">
        <v>1.31068</v>
      </c>
      <c r="C557" s="5" t="n">
        <v>1.31246</v>
      </c>
      <c r="D557" s="5" t="n">
        <v>1.3105</v>
      </c>
      <c r="E557" s="5" t="n">
        <v>1.31218</v>
      </c>
      <c r="F557" s="0" t="n">
        <v>1472</v>
      </c>
      <c r="G557" s="0" t="n">
        <f aca="false">ROW()-3</f>
        <v>554</v>
      </c>
      <c r="H557" s="5" t="n">
        <f aca="true">IF(G557&gt;(MovingPeriod+MovingShift),AVERAGE(INDIRECT("E"&amp;(ROW()-MovingPeriod-MovingShift)&amp;":"&amp;"E"&amp;ROW()-MovingShift)),"")</f>
        <v>1.30851615384615</v>
      </c>
      <c r="I557" s="6" t="str">
        <f aca="false">IF(AND(B557&gt;H557,E557&lt;H557),-1,IF(AND(B557&lt;H557,E557&gt;H557),1,""))</f>
        <v/>
      </c>
      <c r="J557" s="0" t="n">
        <f aca="false">IF(AND(I557=-1,J556=""),-1,IF(AND(I557=1,J556=""),1,IF(OR(AND(I557="",J556=1),AND(I557="",J556=-1),I557=J556),J556,"")))</f>
        <v>1</v>
      </c>
      <c r="K557" s="0" t="str">
        <f aca="false">IF(AND(J556=1,J555=""),INDEX(DealTypes,1),IF(AND(J556=-1,J555=""),INDEX(DealTypes,2),IF(OR(AND(J556="",J555=1),AND(J556="",J555=-1)),INDEX(DealTypes,3),"")))</f>
        <v/>
      </c>
      <c r="L557" s="0" t="n">
        <f aca="false">IF(K557=INDEX(DealTypes,1),B557+Spread,IF(K557=INDEX(DealTypes,2),B557,IF(OR(K557=INDEX(DealTypes,3),N(L556)=0),"",L556)))</f>
        <v>1.3009</v>
      </c>
      <c r="M557" s="6" t="str">
        <f aca="false">IF(N557&lt;&gt;"",IF(COUNTIF(N$3:N557,N557)=1,MAX(M$4:M556)+1,""),"")</f>
        <v/>
      </c>
      <c r="N557" s="7" t="str">
        <f aca="false">IF(K557=INDEX(DealTypes,3),IF(I556=-1,ROUND((B557-L556)/Point,0),ROUND((L556-B557)/Point,0)),"")</f>
        <v/>
      </c>
      <c r="O557" s="6" t="str">
        <f aca="false">(IF(AND(N(N557)&gt;0,I556=-1),1,IF(AND(N(N557)&lt;0,I556=-1),-1,IF(AND(N(N557)&gt;0,I556=1),2,IF(AND(N(N557)&lt;0,I556=1),-2,"")))))</f>
        <v/>
      </c>
      <c r="P557" s="0" t="str">
        <f aca="false">IF(N557&lt;&gt;"",ABS(N557),"")</f>
        <v/>
      </c>
    </row>
    <row r="558" customFormat="false" ht="12.8" hidden="false" customHeight="false" outlineLevel="0" collapsed="false">
      <c r="A558" s="4" t="n">
        <v>43829.2083333333</v>
      </c>
      <c r="B558" s="5" t="n">
        <v>1.31218</v>
      </c>
      <c r="C558" s="5" t="n">
        <v>1.31246</v>
      </c>
      <c r="D558" s="5" t="n">
        <v>1.3109</v>
      </c>
      <c r="E558" s="5" t="n">
        <v>1.31177</v>
      </c>
      <c r="F558" s="0" t="n">
        <v>1576</v>
      </c>
      <c r="G558" s="0" t="n">
        <f aca="false">ROW()-3</f>
        <v>555</v>
      </c>
      <c r="H558" s="5" t="n">
        <f aca="true">IF(G558&gt;(MovingPeriod+MovingShift),AVERAGE(INDIRECT("E"&amp;(ROW()-MovingPeriod-MovingShift)&amp;":"&amp;"E"&amp;ROW()-MovingShift)),"")</f>
        <v>1.30866538461538</v>
      </c>
      <c r="I558" s="0" t="str">
        <f aca="false">IF(AND(B558&gt;H558,E558&lt;H558),-1,IF(AND(B558&lt;H558,E558&gt;H558),1,""))</f>
        <v/>
      </c>
      <c r="J558" s="0" t="n">
        <f aca="false">IF(AND(I558=-1,J557=""),-1,IF(AND(I558=1,J557=""),1,IF(OR(AND(I558="",J557=1),AND(I558="",J557=-1),I558=J557),J557,"")))</f>
        <v>1</v>
      </c>
      <c r="K558" s="0" t="str">
        <f aca="false">IF(AND(J557=1,J556=""),INDEX(DealTypes,1),IF(AND(J557=-1,J556=""),INDEX(DealTypes,2),IF(OR(AND(J557="",J556=1),AND(J557="",J556=-1)),INDEX(DealTypes,3),"")))</f>
        <v/>
      </c>
      <c r="L558" s="0" t="n">
        <f aca="false">IF(K558=INDEX(DealTypes,1),B558+Spread,IF(K558=INDEX(DealTypes,2),B558,IF(OR(K558=INDEX(DealTypes,3),N(L557)=0),"",L557)))</f>
        <v>1.3009</v>
      </c>
      <c r="M558" s="6" t="str">
        <f aca="false">IF(N558&lt;&gt;"",IF(COUNTIF(N$3:N558,N558)=1,MAX(M$4:M557)+1,""),"")</f>
        <v/>
      </c>
      <c r="N558" s="7" t="str">
        <f aca="false">IF(K558=INDEX(DealTypes,3),IF(I557=-1,ROUND((B558-L557)/Point,0),ROUND((L557-B558)/Point,0)),"")</f>
        <v/>
      </c>
      <c r="O558" s="6" t="str">
        <f aca="false">(IF(AND(N(N558)&gt;0,I557=-1),1,IF(AND(N(N558)&lt;0,I557=-1),-1,IF(AND(N(N558)&gt;0,I557=1),2,IF(AND(N(N558)&lt;0,I557=1),-2,"")))))</f>
        <v/>
      </c>
      <c r="P558" s="0" t="str">
        <f aca="false">IF(N558&lt;&gt;"",ABS(N558),"")</f>
        <v/>
      </c>
    </row>
    <row r="559" customFormat="false" ht="12.8" hidden="false" customHeight="false" outlineLevel="0" collapsed="false">
      <c r="A559" s="4" t="n">
        <v>43829.25</v>
      </c>
      <c r="B559" s="5" t="n">
        <v>1.31177</v>
      </c>
      <c r="C559" s="5" t="n">
        <v>1.31177</v>
      </c>
      <c r="D559" s="5" t="n">
        <v>1.31097</v>
      </c>
      <c r="E559" s="5" t="n">
        <v>1.31104</v>
      </c>
      <c r="F559" s="0" t="n">
        <v>986</v>
      </c>
      <c r="G559" s="0" t="n">
        <f aca="false">ROW()-3</f>
        <v>556</v>
      </c>
      <c r="H559" s="5" t="n">
        <f aca="true">IF(G559&gt;(MovingPeriod+MovingShift),AVERAGE(INDIRECT("E"&amp;(ROW()-MovingPeriod-MovingShift)&amp;":"&amp;"E"&amp;ROW()-MovingShift)),"")</f>
        <v>1.30869538461538</v>
      </c>
      <c r="I559" s="6" t="str">
        <f aca="false">IF(AND(B559&gt;H559,E559&lt;H559),-1,IF(AND(B559&lt;H559,E559&gt;H559),1,""))</f>
        <v/>
      </c>
      <c r="J559" s="0" t="n">
        <f aca="false">IF(AND(I559=-1,J558=""),-1,IF(AND(I559=1,J558=""),1,IF(OR(AND(I559="",J558=1),AND(I559="",J558=-1),I559=J558),J558,"")))</f>
        <v>1</v>
      </c>
      <c r="K559" s="0" t="str">
        <f aca="false">IF(AND(J558=1,J557=""),INDEX(DealTypes,1),IF(AND(J558=-1,J557=""),INDEX(DealTypes,2),IF(OR(AND(J558="",J557=1),AND(J558="",J557=-1)),INDEX(DealTypes,3),"")))</f>
        <v/>
      </c>
      <c r="L559" s="0" t="n">
        <f aca="false">IF(K559=INDEX(DealTypes,1),B559+Spread,IF(K559=INDEX(DealTypes,2),B559,IF(OR(K559=INDEX(DealTypes,3),N(L558)=0),"",L558)))</f>
        <v>1.3009</v>
      </c>
      <c r="M559" s="6" t="str">
        <f aca="false">IF(N559&lt;&gt;"",IF(COUNTIF(N$3:N559,N559)=1,MAX(M$4:M558)+1,""),"")</f>
        <v/>
      </c>
      <c r="N559" s="7" t="str">
        <f aca="false">IF(K559=INDEX(DealTypes,3),IF(I558=-1,ROUND((B559-L558)/Point,0),ROUND((L558-B559)/Point,0)),"")</f>
        <v/>
      </c>
      <c r="O559" s="6" t="str">
        <f aca="false">(IF(AND(N(N559)&gt;0,I558=-1),1,IF(AND(N(N559)&lt;0,I558=-1),-1,IF(AND(N(N559)&gt;0,I558=1),2,IF(AND(N(N559)&lt;0,I558=1),-2,"")))))</f>
        <v/>
      </c>
      <c r="P559" s="0" t="str">
        <f aca="false">IF(N559&lt;&gt;"",ABS(N559),"")</f>
        <v/>
      </c>
    </row>
    <row r="560" customFormat="false" ht="12.8" hidden="false" customHeight="false" outlineLevel="0" collapsed="false">
      <c r="A560" s="4" t="n">
        <v>43829.2916666667</v>
      </c>
      <c r="B560" s="5" t="n">
        <v>1.31104</v>
      </c>
      <c r="C560" s="5" t="n">
        <v>1.31246</v>
      </c>
      <c r="D560" s="5" t="n">
        <v>1.31068</v>
      </c>
      <c r="E560" s="5" t="n">
        <v>1.31186</v>
      </c>
      <c r="F560" s="0" t="n">
        <v>1032</v>
      </c>
      <c r="G560" s="0" t="n">
        <f aca="false">ROW()-3</f>
        <v>557</v>
      </c>
      <c r="H560" s="5" t="n">
        <f aca="true">IF(G560&gt;(MovingPeriod+MovingShift),AVERAGE(INDIRECT("E"&amp;(ROW()-MovingPeriod-MovingShift)&amp;":"&amp;"E"&amp;ROW()-MovingShift)),"")</f>
        <v>1.30886230769231</v>
      </c>
      <c r="I560" s="0" t="str">
        <f aca="false">IF(AND(B560&gt;H560,E560&lt;H560),-1,IF(AND(B560&lt;H560,E560&gt;H560),1,""))</f>
        <v/>
      </c>
      <c r="J560" s="0" t="n">
        <f aca="false">IF(AND(I560=-1,J559=""),-1,IF(AND(I560=1,J559=""),1,IF(OR(AND(I560="",J559=1),AND(I560="",J559=-1),I560=J559),J559,"")))</f>
        <v>1</v>
      </c>
      <c r="K560" s="0" t="str">
        <f aca="false">IF(AND(J559=1,J558=""),INDEX(DealTypes,1),IF(AND(J559=-1,J558=""),INDEX(DealTypes,2),IF(OR(AND(J559="",J558=1),AND(J559="",J558=-1)),INDEX(DealTypes,3),"")))</f>
        <v/>
      </c>
      <c r="L560" s="0" t="n">
        <f aca="false">IF(K560=INDEX(DealTypes,1),B560+Spread,IF(K560=INDEX(DealTypes,2),B560,IF(OR(K560=INDEX(DealTypes,3),N(L559)=0),"",L559)))</f>
        <v>1.3009</v>
      </c>
      <c r="M560" s="6" t="str">
        <f aca="false">IF(N560&lt;&gt;"",IF(COUNTIF(N$3:N560,N560)=1,MAX(M$4:M559)+1,""),"")</f>
        <v/>
      </c>
      <c r="N560" s="7" t="str">
        <f aca="false">IF(K560=INDEX(DealTypes,3),IF(I559=-1,ROUND((B560-L559)/Point,0),ROUND((L559-B560)/Point,0)),"")</f>
        <v/>
      </c>
      <c r="O560" s="6" t="str">
        <f aca="false">(IF(AND(N(N560)&gt;0,I559=-1),1,IF(AND(N(N560)&lt;0,I559=-1),-1,IF(AND(N(N560)&gt;0,I559=1),2,IF(AND(N(N560)&lt;0,I559=1),-2,"")))))</f>
        <v/>
      </c>
      <c r="P560" s="0" t="str">
        <f aca="false">IF(N560&lt;&gt;"",ABS(N560),"")</f>
        <v/>
      </c>
    </row>
    <row r="561" customFormat="false" ht="12.8" hidden="false" customHeight="false" outlineLevel="0" collapsed="false">
      <c r="A561" s="4" t="n">
        <v>43829.3333333333</v>
      </c>
      <c r="B561" s="5" t="n">
        <v>1.31183</v>
      </c>
      <c r="C561" s="5" t="n">
        <v>1.31218</v>
      </c>
      <c r="D561" s="5" t="n">
        <v>1.31013</v>
      </c>
      <c r="E561" s="5" t="n">
        <v>1.31093</v>
      </c>
      <c r="F561" s="0" t="n">
        <v>946</v>
      </c>
      <c r="G561" s="0" t="n">
        <f aca="false">ROW()-3</f>
        <v>558</v>
      </c>
      <c r="H561" s="5" t="n">
        <f aca="true">IF(G561&gt;(MovingPeriod+MovingShift),AVERAGE(INDIRECT("E"&amp;(ROW()-MovingPeriod-MovingShift)&amp;":"&amp;"E"&amp;ROW()-MovingShift)),"")</f>
        <v>1.30899923076923</v>
      </c>
      <c r="I561" s="6" t="str">
        <f aca="false">IF(AND(B561&gt;H561,E561&lt;H561),-1,IF(AND(B561&lt;H561,E561&gt;H561),1,""))</f>
        <v/>
      </c>
      <c r="J561" s="0" t="n">
        <f aca="false">IF(AND(I561=-1,J560=""),-1,IF(AND(I561=1,J560=""),1,IF(OR(AND(I561="",J560=1),AND(I561="",J560=-1),I561=J560),J560,"")))</f>
        <v>1</v>
      </c>
      <c r="K561" s="0" t="str">
        <f aca="false">IF(AND(J560=1,J559=""),INDEX(DealTypes,1),IF(AND(J560=-1,J559=""),INDEX(DealTypes,2),IF(OR(AND(J560="",J559=1),AND(J560="",J559=-1)),INDEX(DealTypes,3),"")))</f>
        <v/>
      </c>
      <c r="L561" s="0" t="n">
        <f aca="false">IF(K561=INDEX(DealTypes,1),B561+Spread,IF(K561=INDEX(DealTypes,2),B561,IF(OR(K561=INDEX(DealTypes,3),N(L560)=0),"",L560)))</f>
        <v>1.3009</v>
      </c>
      <c r="M561" s="6" t="str">
        <f aca="false">IF(N561&lt;&gt;"",IF(COUNTIF(N$3:N561,N561)=1,MAX(M$4:M560)+1,""),"")</f>
        <v/>
      </c>
      <c r="N561" s="7" t="str">
        <f aca="false">IF(K561=INDEX(DealTypes,3),IF(I560=-1,ROUND((B561-L560)/Point,0),ROUND((L560-B561)/Point,0)),"")</f>
        <v/>
      </c>
      <c r="O561" s="6" t="str">
        <f aca="false">(IF(AND(N(N561)&gt;0,I560=-1),1,IF(AND(N(N561)&lt;0,I560=-1),-1,IF(AND(N(N561)&gt;0,I560=1),2,IF(AND(N(N561)&lt;0,I560=1),-2,"")))))</f>
        <v/>
      </c>
      <c r="P561" s="0" t="str">
        <f aca="false">IF(N561&lt;&gt;"",ABS(N561),"")</f>
        <v/>
      </c>
    </row>
    <row r="562" customFormat="false" ht="12.8" hidden="false" customHeight="false" outlineLevel="0" collapsed="false">
      <c r="A562" s="4" t="n">
        <v>43829.375</v>
      </c>
      <c r="B562" s="5" t="n">
        <v>1.31095</v>
      </c>
      <c r="C562" s="5" t="n">
        <v>1.31251</v>
      </c>
      <c r="D562" s="5" t="n">
        <v>1.31027</v>
      </c>
      <c r="E562" s="5" t="n">
        <v>1.31209</v>
      </c>
      <c r="F562" s="0" t="n">
        <v>2379</v>
      </c>
      <c r="G562" s="0" t="n">
        <f aca="false">ROW()-3</f>
        <v>559</v>
      </c>
      <c r="H562" s="5" t="n">
        <f aca="true">IF(G562&gt;(MovingPeriod+MovingShift),AVERAGE(INDIRECT("E"&amp;(ROW()-MovingPeriod-MovingShift)&amp;":"&amp;"E"&amp;ROW()-MovingShift)),"")</f>
        <v>1.30908769230769</v>
      </c>
      <c r="I562" s="0" t="str">
        <f aca="false">IF(AND(B562&gt;H562,E562&lt;H562),-1,IF(AND(B562&lt;H562,E562&gt;H562),1,""))</f>
        <v/>
      </c>
      <c r="J562" s="0" t="n">
        <f aca="false">IF(AND(I562=-1,J561=""),-1,IF(AND(I562=1,J561=""),1,IF(OR(AND(I562="",J561=1),AND(I562="",J561=-1),I562=J561),J561,"")))</f>
        <v>1</v>
      </c>
      <c r="K562" s="0" t="str">
        <f aca="false">IF(AND(J561=1,J560=""),INDEX(DealTypes,1),IF(AND(J561=-1,J560=""),INDEX(DealTypes,2),IF(OR(AND(J561="",J560=1),AND(J561="",J560=-1)),INDEX(DealTypes,3),"")))</f>
        <v/>
      </c>
      <c r="L562" s="0" t="n">
        <f aca="false">IF(K562=INDEX(DealTypes,1),B562+Spread,IF(K562=INDEX(DealTypes,2),B562,IF(OR(K562=INDEX(DealTypes,3),N(L561)=0),"",L561)))</f>
        <v>1.3009</v>
      </c>
      <c r="M562" s="6" t="str">
        <f aca="false">IF(N562&lt;&gt;"",IF(COUNTIF(N$3:N562,N562)=1,MAX(M$4:M561)+1,""),"")</f>
        <v/>
      </c>
      <c r="N562" s="7" t="str">
        <f aca="false">IF(K562=INDEX(DealTypes,3),IF(I561=-1,ROUND((B562-L561)/Point,0),ROUND((L561-B562)/Point,0)),"")</f>
        <v/>
      </c>
      <c r="O562" s="6" t="str">
        <f aca="false">(IF(AND(N(N562)&gt;0,I561=-1),1,IF(AND(N(N562)&lt;0,I561=-1),-1,IF(AND(N(N562)&gt;0,I561=1),2,IF(AND(N(N562)&lt;0,I561=1),-2,"")))))</f>
        <v/>
      </c>
      <c r="P562" s="0" t="str">
        <f aca="false">IF(N562&lt;&gt;"",ABS(N562),"")</f>
        <v/>
      </c>
    </row>
    <row r="563" customFormat="false" ht="12.8" hidden="false" customHeight="false" outlineLevel="0" collapsed="false">
      <c r="A563" s="4" t="n">
        <v>43829.4166666667</v>
      </c>
      <c r="B563" s="5" t="n">
        <v>1.31209</v>
      </c>
      <c r="C563" s="5" t="n">
        <v>1.31209</v>
      </c>
      <c r="D563" s="5" t="n">
        <v>1.3086</v>
      </c>
      <c r="E563" s="5" t="n">
        <v>1.3092</v>
      </c>
      <c r="F563" s="0" t="n">
        <v>2905</v>
      </c>
      <c r="G563" s="0" t="n">
        <f aca="false">ROW()-3</f>
        <v>560</v>
      </c>
      <c r="H563" s="5" t="n">
        <f aca="true">IF(G563&gt;(MovingPeriod+MovingShift),AVERAGE(INDIRECT("E"&amp;(ROW()-MovingPeriod-MovingShift)&amp;":"&amp;"E"&amp;ROW()-MovingShift)),"")</f>
        <v>1.30935307692308</v>
      </c>
      <c r="I563" s="6" t="n">
        <f aca="false">IF(AND(B563&gt;H563,E563&lt;H563),-1,IF(AND(B563&lt;H563,E563&gt;H563),1,""))</f>
        <v>-1</v>
      </c>
      <c r="J563" s="0" t="str">
        <f aca="false">IF(AND(I563=-1,J562=""),-1,IF(AND(I563=1,J562=""),1,IF(OR(AND(I563="",J562=1),AND(I563="",J562=-1),I563=J562),J562,"")))</f>
        <v/>
      </c>
      <c r="K563" s="0" t="str">
        <f aca="false">IF(AND(J562=1,J561=""),INDEX(DealTypes,1),IF(AND(J562=-1,J561=""),INDEX(DealTypes,2),IF(OR(AND(J562="",J561=1),AND(J562="",J561=-1)),INDEX(DealTypes,3),"")))</f>
        <v/>
      </c>
      <c r="L563" s="0" t="n">
        <f aca="false">IF(K563=INDEX(DealTypes,1),B563+Spread,IF(K563=INDEX(DealTypes,2),B563,IF(OR(K563=INDEX(DealTypes,3),N(L562)=0),"",L562)))</f>
        <v>1.3009</v>
      </c>
      <c r="M563" s="6" t="str">
        <f aca="false">IF(N563&lt;&gt;"",IF(COUNTIF(N$3:N563,N563)=1,MAX(M$4:M562)+1,""),"")</f>
        <v/>
      </c>
      <c r="N563" s="7" t="str">
        <f aca="false">IF(K563=INDEX(DealTypes,3),IF(I562=-1,ROUND((B563-L562)/Point,0),ROUND((L562-B563)/Point,0)),"")</f>
        <v/>
      </c>
      <c r="O563" s="6" t="str">
        <f aca="false">(IF(AND(N(N563)&gt;0,I562=-1),1,IF(AND(N(N563)&lt;0,I562=-1),-1,IF(AND(N(N563)&gt;0,I562=1),2,IF(AND(N(N563)&lt;0,I562=1),-2,"")))))</f>
        <v/>
      </c>
      <c r="P563" s="0" t="str">
        <f aca="false">IF(N563&lt;&gt;"",ABS(N563),"")</f>
        <v/>
      </c>
    </row>
    <row r="564" customFormat="false" ht="12.8" hidden="false" customHeight="false" outlineLevel="0" collapsed="false">
      <c r="A564" s="4" t="n">
        <v>43829.4583333333</v>
      </c>
      <c r="B564" s="5" t="n">
        <v>1.3092</v>
      </c>
      <c r="C564" s="5" t="n">
        <v>1.31209</v>
      </c>
      <c r="D564" s="5" t="n">
        <v>1.30859</v>
      </c>
      <c r="E564" s="5" t="n">
        <v>1.31182</v>
      </c>
      <c r="F564" s="0" t="n">
        <v>2472</v>
      </c>
      <c r="G564" s="0" t="n">
        <f aca="false">ROW()-3</f>
        <v>561</v>
      </c>
      <c r="H564" s="5" t="n">
        <f aca="true">IF(G564&gt;(MovingPeriod+MovingShift),AVERAGE(INDIRECT("E"&amp;(ROW()-MovingPeriod-MovingShift)&amp;":"&amp;"E"&amp;ROW()-MovingShift)),"")</f>
        <v>1.30945923076923</v>
      </c>
      <c r="I564" s="6" t="n">
        <f aca="false">IF(AND(B564&gt;H564,E564&lt;H564),-1,IF(AND(B564&lt;H564,E564&gt;H564),1,""))</f>
        <v>1</v>
      </c>
      <c r="J564" s="0" t="n">
        <f aca="false">IF(AND(I564=-1,J563=""),-1,IF(AND(I564=1,J563=""),1,IF(OR(AND(I564="",J563=1),AND(I564="",J563=-1),I564=J563),J563,"")))</f>
        <v>1</v>
      </c>
      <c r="K564" s="0" t="str">
        <f aca="false">IF(AND(J563=1,J562=""),INDEX(DealTypes,1),IF(AND(J563=-1,J562=""),INDEX(DealTypes,2),IF(OR(AND(J563="",J562=1),AND(J563="",J562=-1)),INDEX(DealTypes,3),"")))</f>
        <v>Close</v>
      </c>
      <c r="L564" s="0" t="str">
        <f aca="false">IF(K564=INDEX(DealTypes,1),B564+Spread,IF(K564=INDEX(DealTypes,2),B564,IF(OR(K564=INDEX(DealTypes,3),N(L563)=0),"",L563)))</f>
        <v/>
      </c>
      <c r="M564" s="6" t="n">
        <f aca="false">IF(N564&lt;&gt;"",IF(COUNTIF(N$3:N564,N564)=1,MAX(M$4:M563)+1,""),"")</f>
        <v>16</v>
      </c>
      <c r="N564" s="7" t="n">
        <f aca="false">IF(K564=INDEX(DealTypes,3),IF(I563=-1,ROUND((B564-L563)/Point,0),ROUND((L563-B564)/Point,0)),"")</f>
        <v>830</v>
      </c>
      <c r="O564" s="6" t="n">
        <f aca="false">(IF(AND(N(N564)&gt;0,I563=-1),1,IF(AND(N(N564)&lt;0,I563=-1),-1,IF(AND(N(N564)&gt;0,I563=1),2,IF(AND(N(N564)&lt;0,I563=1),-2,"")))))</f>
        <v>1</v>
      </c>
      <c r="P564" s="0" t="n">
        <f aca="false">IF(N564&lt;&gt;"",ABS(N564),"")</f>
        <v>830</v>
      </c>
    </row>
    <row r="565" customFormat="false" ht="12.8" hidden="false" customHeight="false" outlineLevel="0" collapsed="false">
      <c r="A565" s="4" t="n">
        <v>43829.5</v>
      </c>
      <c r="B565" s="5" t="n">
        <v>1.31182</v>
      </c>
      <c r="C565" s="5" t="n">
        <v>1.31246</v>
      </c>
      <c r="D565" s="5" t="n">
        <v>1.31045</v>
      </c>
      <c r="E565" s="5" t="n">
        <v>1.31183</v>
      </c>
      <c r="F565" s="0" t="n">
        <v>2153</v>
      </c>
      <c r="G565" s="0" t="n">
        <f aca="false">ROW()-3</f>
        <v>562</v>
      </c>
      <c r="H565" s="5" t="n">
        <f aca="true">IF(G565&gt;(MovingPeriod+MovingShift),AVERAGE(INDIRECT("E"&amp;(ROW()-MovingPeriod-MovingShift)&amp;":"&amp;"E"&amp;ROW()-MovingShift)),"")</f>
        <v>1.30959692307692</v>
      </c>
      <c r="I565" s="0" t="str">
        <f aca="false">IF(AND(B565&gt;H565,E565&lt;H565),-1,IF(AND(B565&lt;H565,E565&gt;H565),1,""))</f>
        <v/>
      </c>
      <c r="J565" s="0" t="n">
        <f aca="false">IF(AND(I565=-1,J564=""),-1,IF(AND(I565=1,J564=""),1,IF(OR(AND(I565="",J564=1),AND(I565="",J564=-1),I565=J564),J564,"")))</f>
        <v>1</v>
      </c>
      <c r="K565" s="0" t="str">
        <f aca="false">IF(AND(J564=1,J563=""),INDEX(DealTypes,1),IF(AND(J564=-1,J563=""),INDEX(DealTypes,2),IF(OR(AND(J564="",J563=1),AND(J564="",J563=-1)),INDEX(DealTypes,3),"")))</f>
        <v>Buy</v>
      </c>
      <c r="L565" s="0" t="n">
        <f aca="false">IF(K565=INDEX(DealTypes,1),B565+Spread,IF(K565=INDEX(DealTypes,2),B565,IF(OR(K565=INDEX(DealTypes,3),N(L564)=0),"",L564)))</f>
        <v>1.3119</v>
      </c>
      <c r="M565" s="6" t="str">
        <f aca="false">IF(N565&lt;&gt;"",IF(COUNTIF(N$3:N565,N565)=1,MAX(M$4:M564)+1,""),"")</f>
        <v/>
      </c>
      <c r="N565" s="7" t="str">
        <f aca="false">IF(K565=INDEX(DealTypes,3),IF(I564=-1,ROUND((B565-L564)/Point,0),ROUND((L564-B565)/Point,0)),"")</f>
        <v/>
      </c>
      <c r="O565" s="6" t="str">
        <f aca="false">(IF(AND(N(N565)&gt;0,I564=-1),1,IF(AND(N(N565)&lt;0,I564=-1),-1,IF(AND(N(N565)&gt;0,I564=1),2,IF(AND(N(N565)&lt;0,I564=1),-2,"")))))</f>
        <v/>
      </c>
      <c r="P565" s="0" t="str">
        <f aca="false">IF(N565&lt;&gt;"",ABS(N565),"")</f>
        <v/>
      </c>
    </row>
    <row r="566" customFormat="false" ht="12.8" hidden="false" customHeight="false" outlineLevel="0" collapsed="false">
      <c r="A566" s="4" t="n">
        <v>43829.5416666667</v>
      </c>
      <c r="B566" s="5" t="n">
        <v>1.31183</v>
      </c>
      <c r="C566" s="5" t="n">
        <v>1.31248</v>
      </c>
      <c r="D566" s="5" t="n">
        <v>1.31133</v>
      </c>
      <c r="E566" s="5" t="n">
        <v>1.31212</v>
      </c>
      <c r="F566" s="0" t="n">
        <v>2018</v>
      </c>
      <c r="G566" s="0" t="n">
        <f aca="false">ROW()-3</f>
        <v>563</v>
      </c>
      <c r="H566" s="5" t="n">
        <f aca="true">IF(G566&gt;(MovingPeriod+MovingShift),AVERAGE(INDIRECT("E"&amp;(ROW()-MovingPeriod-MovingShift)&amp;":"&amp;"E"&amp;ROW()-MovingShift)),"")</f>
        <v>1.30982461538462</v>
      </c>
      <c r="I566" s="0" t="str">
        <f aca="false">IF(AND(B566&gt;H566,E566&lt;H566),-1,IF(AND(B566&lt;H566,E566&gt;H566),1,""))</f>
        <v/>
      </c>
      <c r="J566" s="0" t="n">
        <f aca="false">IF(AND(I566=-1,J565=""),-1,IF(AND(I566=1,J565=""),1,IF(OR(AND(I566="",J565=1),AND(I566="",J565=-1),I566=J565),J565,"")))</f>
        <v>1</v>
      </c>
      <c r="K566" s="0" t="str">
        <f aca="false">IF(AND(J565=1,J564=""),INDEX(DealTypes,1),IF(AND(J565=-1,J564=""),INDEX(DealTypes,2),IF(OR(AND(J565="",J564=1),AND(J565="",J564=-1)),INDEX(DealTypes,3),"")))</f>
        <v/>
      </c>
      <c r="L566" s="0" t="n">
        <f aca="false">IF(K566=INDEX(DealTypes,1),B566+Spread,IF(K566=INDEX(DealTypes,2),B566,IF(OR(K566=INDEX(DealTypes,3),N(L565)=0),"",L565)))</f>
        <v>1.3119</v>
      </c>
      <c r="M566" s="6" t="str">
        <f aca="false">IF(N566&lt;&gt;"",IF(COUNTIF(N$3:N566,N566)=1,MAX(M$4:M565)+1,""),"")</f>
        <v/>
      </c>
      <c r="N566" s="7" t="str">
        <f aca="false">IF(K566=INDEX(DealTypes,3),IF(I565=-1,ROUND((B566-L565)/Point,0),ROUND((L565-B566)/Point,0)),"")</f>
        <v/>
      </c>
      <c r="O566" s="6" t="str">
        <f aca="false">(IF(AND(N(N566)&gt;0,I565=-1),1,IF(AND(N(N566)&lt;0,I565=-1),-1,IF(AND(N(N566)&gt;0,I565=1),2,IF(AND(N(N566)&lt;0,I565=1),-2,"")))))</f>
        <v/>
      </c>
      <c r="P566" s="0" t="str">
        <f aca="false">IF(N566&lt;&gt;"",ABS(N566),"")</f>
        <v/>
      </c>
    </row>
    <row r="567" customFormat="false" ht="12.8" hidden="false" customHeight="false" outlineLevel="0" collapsed="false">
      <c r="A567" s="4" t="n">
        <v>43829.5833333333</v>
      </c>
      <c r="B567" s="5" t="n">
        <v>1.31212</v>
      </c>
      <c r="C567" s="5" t="n">
        <v>1.31354</v>
      </c>
      <c r="D567" s="5" t="n">
        <v>1.31192</v>
      </c>
      <c r="E567" s="5" t="n">
        <v>1.31313</v>
      </c>
      <c r="F567" s="0" t="n">
        <v>2396</v>
      </c>
      <c r="G567" s="0" t="n">
        <f aca="false">ROW()-3</f>
        <v>564</v>
      </c>
      <c r="H567" s="5" t="n">
        <f aca="true">IF(G567&gt;(MovingPeriod+MovingShift),AVERAGE(INDIRECT("E"&amp;(ROW()-MovingPeriod-MovingShift)&amp;":"&amp;"E"&amp;ROW()-MovingShift)),"")</f>
        <v>1.30995692307692</v>
      </c>
      <c r="I567" s="0" t="str">
        <f aca="false">IF(AND(B567&gt;H567,E567&lt;H567),-1,IF(AND(B567&lt;H567,E567&gt;H567),1,""))</f>
        <v/>
      </c>
      <c r="J567" s="0" t="n">
        <f aca="false">IF(AND(I567=-1,J566=""),-1,IF(AND(I567=1,J566=""),1,IF(OR(AND(I567="",J566=1),AND(I567="",J566=-1),I567=J566),J566,"")))</f>
        <v>1</v>
      </c>
      <c r="K567" s="0" t="str">
        <f aca="false">IF(AND(J566=1,J565=""),INDEX(DealTypes,1),IF(AND(J566=-1,J565=""),INDEX(DealTypes,2),IF(OR(AND(J566="",J565=1),AND(J566="",J565=-1)),INDEX(DealTypes,3),"")))</f>
        <v/>
      </c>
      <c r="L567" s="0" t="n">
        <f aca="false">IF(K567=INDEX(DealTypes,1),B567+Spread,IF(K567=INDEX(DealTypes,2),B567,IF(OR(K567=INDEX(DealTypes,3),N(L566)=0),"",L566)))</f>
        <v>1.3119</v>
      </c>
      <c r="M567" s="6" t="str">
        <f aca="false">IF(N567&lt;&gt;"",IF(COUNTIF(N$3:N567,N567)=1,MAX(M$4:M566)+1,""),"")</f>
        <v/>
      </c>
      <c r="N567" s="7" t="str">
        <f aca="false">IF(K567=INDEX(DealTypes,3),IF(I566=-1,ROUND((B567-L566)/Point,0),ROUND((L566-B567)/Point,0)),"")</f>
        <v/>
      </c>
      <c r="O567" s="6" t="str">
        <f aca="false">(IF(AND(N(N567)&gt;0,I566=-1),1,IF(AND(N(N567)&lt;0,I566=-1),-1,IF(AND(N(N567)&gt;0,I566=1),2,IF(AND(N(N567)&lt;0,I566=1),-2,"")))))</f>
        <v/>
      </c>
      <c r="P567" s="0" t="str">
        <f aca="false">IF(N567&lt;&gt;"",ABS(N567),"")</f>
        <v/>
      </c>
    </row>
    <row r="568" customFormat="false" ht="12.8" hidden="false" customHeight="false" outlineLevel="0" collapsed="false">
      <c r="A568" s="4" t="n">
        <v>43829.625</v>
      </c>
      <c r="B568" s="5" t="n">
        <v>1.31312</v>
      </c>
      <c r="C568" s="5" t="n">
        <v>1.31341</v>
      </c>
      <c r="D568" s="5" t="n">
        <v>1.31137</v>
      </c>
      <c r="E568" s="5" t="n">
        <v>1.31251</v>
      </c>
      <c r="F568" s="0" t="n">
        <v>2928</v>
      </c>
      <c r="G568" s="0" t="n">
        <f aca="false">ROW()-3</f>
        <v>565</v>
      </c>
      <c r="H568" s="5" t="n">
        <f aca="true">IF(G568&gt;(MovingPeriod+MovingShift),AVERAGE(INDIRECT("E"&amp;(ROW()-MovingPeriod-MovingShift)&amp;":"&amp;"E"&amp;ROW()-MovingShift)),"")</f>
        <v>1.31014384615385</v>
      </c>
      <c r="I568" s="0" t="str">
        <f aca="false">IF(AND(B568&gt;H568,E568&lt;H568),-1,IF(AND(B568&lt;H568,E568&gt;H568),1,""))</f>
        <v/>
      </c>
      <c r="J568" s="0" t="n">
        <f aca="false">IF(AND(I568=-1,J567=""),-1,IF(AND(I568=1,J567=""),1,IF(OR(AND(I568="",J567=1),AND(I568="",J567=-1),I568=J567),J567,"")))</f>
        <v>1</v>
      </c>
      <c r="K568" s="0" t="str">
        <f aca="false">IF(AND(J567=1,J566=""),INDEX(DealTypes,1),IF(AND(J567=-1,J566=""),INDEX(DealTypes,2),IF(OR(AND(J567="",J566=1),AND(J567="",J566=-1)),INDEX(DealTypes,3),"")))</f>
        <v/>
      </c>
      <c r="L568" s="0" t="n">
        <f aca="false">IF(K568=INDEX(DealTypes,1),B568+Spread,IF(K568=INDEX(DealTypes,2),B568,IF(OR(K568=INDEX(DealTypes,3),N(L567)=0),"",L567)))</f>
        <v>1.3119</v>
      </c>
      <c r="M568" s="6" t="str">
        <f aca="false">IF(N568&lt;&gt;"",IF(COUNTIF(N$3:N568,N568)=1,MAX(M$4:M567)+1,""),"")</f>
        <v/>
      </c>
      <c r="N568" s="7" t="str">
        <f aca="false">IF(K568=INDEX(DealTypes,3),IF(I567=-1,ROUND((B568-L567)/Point,0),ROUND((L567-B568)/Point,0)),"")</f>
        <v/>
      </c>
      <c r="O568" s="6" t="str">
        <f aca="false">(IF(AND(N(N568)&gt;0,I567=-1),1,IF(AND(N(N568)&lt;0,I567=-1),-1,IF(AND(N(N568)&gt;0,I567=1),2,IF(AND(N(N568)&lt;0,I567=1),-2,"")))))</f>
        <v/>
      </c>
      <c r="P568" s="0" t="str">
        <f aca="false">IF(N568&lt;&gt;"",ABS(N568),"")</f>
        <v/>
      </c>
    </row>
    <row r="569" customFormat="false" ht="12.8" hidden="false" customHeight="false" outlineLevel="0" collapsed="false">
      <c r="A569" s="4" t="n">
        <v>43829.6666666667</v>
      </c>
      <c r="B569" s="5" t="n">
        <v>1.31251</v>
      </c>
      <c r="C569" s="5" t="n">
        <v>1.315</v>
      </c>
      <c r="D569" s="5" t="n">
        <v>1.3124</v>
      </c>
      <c r="E569" s="5" t="n">
        <v>1.31429</v>
      </c>
      <c r="F569" s="0" t="n">
        <v>3436</v>
      </c>
      <c r="G569" s="0" t="n">
        <f aca="false">ROW()-3</f>
        <v>566</v>
      </c>
      <c r="H569" s="5" t="n">
        <f aca="true">IF(G569&gt;(MovingPeriod+MovingShift),AVERAGE(INDIRECT("E"&amp;(ROW()-MovingPeriod-MovingShift)&amp;":"&amp;"E"&amp;ROW()-MovingShift)),"")</f>
        <v>1.31012461538462</v>
      </c>
      <c r="I569" s="0" t="str">
        <f aca="false">IF(AND(B569&gt;H569,E569&lt;H569),-1,IF(AND(B569&lt;H569,E569&gt;H569),1,""))</f>
        <v/>
      </c>
      <c r="J569" s="0" t="n">
        <f aca="false">IF(AND(I569=-1,J568=""),-1,IF(AND(I569=1,J568=""),1,IF(OR(AND(I569="",J568=1),AND(I569="",J568=-1),I569=J568),J568,"")))</f>
        <v>1</v>
      </c>
      <c r="K569" s="0" t="str">
        <f aca="false">IF(AND(J568=1,J567=""),INDEX(DealTypes,1),IF(AND(J568=-1,J567=""),INDEX(DealTypes,2),IF(OR(AND(J568="",J567=1),AND(J568="",J567=-1)),INDEX(DealTypes,3),"")))</f>
        <v/>
      </c>
      <c r="L569" s="0" t="n">
        <f aca="false">IF(K569=INDEX(DealTypes,1),B569+Spread,IF(K569=INDEX(DealTypes,2),B569,IF(OR(K569=INDEX(DealTypes,3),N(L568)=0),"",L568)))</f>
        <v>1.3119</v>
      </c>
      <c r="M569" s="6" t="str">
        <f aca="false">IF(N569&lt;&gt;"",IF(COUNTIF(N$3:N569,N569)=1,MAX(M$4:M568)+1,""),"")</f>
        <v/>
      </c>
      <c r="N569" s="7" t="str">
        <f aca="false">IF(K569=INDEX(DealTypes,3),IF(I568=-1,ROUND((B569-L568)/Point,0),ROUND((L568-B569)/Point,0)),"")</f>
        <v/>
      </c>
      <c r="O569" s="6" t="str">
        <f aca="false">(IF(AND(N(N569)&gt;0,I568=-1),1,IF(AND(N(N569)&lt;0,I568=-1),-1,IF(AND(N(N569)&gt;0,I568=1),2,IF(AND(N(N569)&lt;0,I568=1),-2,"")))))</f>
        <v/>
      </c>
      <c r="P569" s="0" t="str">
        <f aca="false">IF(N569&lt;&gt;"",ABS(N569),"")</f>
        <v/>
      </c>
    </row>
    <row r="570" customFormat="false" ht="12.8" hidden="false" customHeight="false" outlineLevel="0" collapsed="false">
      <c r="A570" s="4" t="n">
        <v>43829.7083333333</v>
      </c>
      <c r="B570" s="5" t="n">
        <v>1.31429</v>
      </c>
      <c r="C570" s="5" t="n">
        <v>1.3144</v>
      </c>
      <c r="D570" s="5" t="n">
        <v>1.31077</v>
      </c>
      <c r="E570" s="5" t="n">
        <v>1.3114</v>
      </c>
      <c r="F570" s="0" t="n">
        <v>3755</v>
      </c>
      <c r="G570" s="0" t="n">
        <f aca="false">ROW()-3</f>
        <v>567</v>
      </c>
      <c r="H570" s="5" t="n">
        <f aca="true">IF(G570&gt;(MovingPeriod+MovingShift),AVERAGE(INDIRECT("E"&amp;(ROW()-MovingPeriod-MovingShift)&amp;":"&amp;"E"&amp;ROW()-MovingShift)),"")</f>
        <v>1.31046</v>
      </c>
      <c r="I570" s="0" t="str">
        <f aca="false">IF(AND(B570&gt;H570,E570&lt;H570),-1,IF(AND(B570&lt;H570,E570&gt;H570),1,""))</f>
        <v/>
      </c>
      <c r="J570" s="0" t="n">
        <f aca="false">IF(AND(I570=-1,J569=""),-1,IF(AND(I570=1,J569=""),1,IF(OR(AND(I570="",J569=1),AND(I570="",J569=-1),I570=J569),J569,"")))</f>
        <v>1</v>
      </c>
      <c r="K570" s="0" t="str">
        <f aca="false">IF(AND(J569=1,J568=""),INDEX(DealTypes,1),IF(AND(J569=-1,J568=""),INDEX(DealTypes,2),IF(OR(AND(J569="",J568=1),AND(J569="",J568=-1)),INDEX(DealTypes,3),"")))</f>
        <v/>
      </c>
      <c r="L570" s="0" t="n">
        <f aca="false">IF(K570=INDEX(DealTypes,1),B570+Spread,IF(K570=INDEX(DealTypes,2),B570,IF(OR(K570=INDEX(DealTypes,3),N(L569)=0),"",L569)))</f>
        <v>1.3119</v>
      </c>
      <c r="M570" s="6" t="str">
        <f aca="false">IF(N570&lt;&gt;"",IF(COUNTIF(N$3:N570,N570)=1,MAX(M$4:M569)+1,""),"")</f>
        <v/>
      </c>
      <c r="N570" s="7" t="str">
        <f aca="false">IF(K570=INDEX(DealTypes,3),IF(I569=-1,ROUND((B570-L569)/Point,0),ROUND((L569-B570)/Point,0)),"")</f>
        <v/>
      </c>
      <c r="O570" s="6" t="str">
        <f aca="false">(IF(AND(N(N570)&gt;0,I569=-1),1,IF(AND(N(N570)&lt;0,I569=-1),-1,IF(AND(N(N570)&gt;0,I569=1),2,IF(AND(N(N570)&lt;0,I569=1),-2,"")))))</f>
        <v/>
      </c>
      <c r="P570" s="0" t="str">
        <f aca="false">IF(N570&lt;&gt;"",ABS(N570),"")</f>
        <v/>
      </c>
    </row>
    <row r="571" customFormat="false" ht="12.8" hidden="false" customHeight="false" outlineLevel="0" collapsed="false">
      <c r="A571" s="4" t="n">
        <v>43829.75</v>
      </c>
      <c r="B571" s="5" t="n">
        <v>1.31141</v>
      </c>
      <c r="C571" s="5" t="n">
        <v>1.31442</v>
      </c>
      <c r="D571" s="5" t="n">
        <v>1.31141</v>
      </c>
      <c r="E571" s="5" t="n">
        <v>1.31392</v>
      </c>
      <c r="F571" s="0" t="n">
        <v>3041</v>
      </c>
      <c r="G571" s="0" t="n">
        <f aca="false">ROW()-3</f>
        <v>568</v>
      </c>
      <c r="H571" s="5" t="n">
        <f aca="true">IF(G571&gt;(MovingPeriod+MovingShift),AVERAGE(INDIRECT("E"&amp;(ROW()-MovingPeriod-MovingShift)&amp;":"&amp;"E"&amp;ROW()-MovingShift)),"")</f>
        <v>1.31072</v>
      </c>
      <c r="I571" s="0" t="str">
        <f aca="false">IF(AND(B571&gt;H571,E571&lt;H571),-1,IF(AND(B571&lt;H571,E571&gt;H571),1,""))</f>
        <v/>
      </c>
      <c r="J571" s="0" t="n">
        <f aca="false">IF(AND(I571=-1,J570=""),-1,IF(AND(I571=1,J570=""),1,IF(OR(AND(I571="",J570=1),AND(I571="",J570=-1),I571=J570),J570,"")))</f>
        <v>1</v>
      </c>
      <c r="K571" s="0" t="str">
        <f aca="false">IF(AND(J570=1,J569=""),INDEX(DealTypes,1),IF(AND(J570=-1,J569=""),INDEX(DealTypes,2),IF(OR(AND(J570="",J569=1),AND(J570="",J569=-1)),INDEX(DealTypes,3),"")))</f>
        <v/>
      </c>
      <c r="L571" s="0" t="n">
        <f aca="false">IF(K571=INDEX(DealTypes,1),B571+Spread,IF(K571=INDEX(DealTypes,2),B571,IF(OR(K571=INDEX(DealTypes,3),N(L570)=0),"",L570)))</f>
        <v>1.3119</v>
      </c>
      <c r="M571" s="6" t="str">
        <f aca="false">IF(N571&lt;&gt;"",IF(COUNTIF(N$3:N571,N571)=1,MAX(M$4:M570)+1,""),"")</f>
        <v/>
      </c>
      <c r="N571" s="7" t="str">
        <f aca="false">IF(K571=INDEX(DealTypes,3),IF(I570=-1,ROUND((B571-L570)/Point,0),ROUND((L570-B571)/Point,0)),"")</f>
        <v/>
      </c>
      <c r="O571" s="6" t="str">
        <f aca="false">(IF(AND(N(N571)&gt;0,I570=-1),1,IF(AND(N(N571)&lt;0,I570=-1),-1,IF(AND(N(N571)&gt;0,I570=1),2,IF(AND(N(N571)&lt;0,I570=1),-2,"")))))</f>
        <v/>
      </c>
      <c r="P571" s="0" t="str">
        <f aca="false">IF(N571&lt;&gt;"",ABS(N571),"")</f>
        <v/>
      </c>
    </row>
    <row r="572" customFormat="false" ht="12.8" hidden="false" customHeight="false" outlineLevel="0" collapsed="false">
      <c r="A572" s="4" t="n">
        <v>43829.7916666667</v>
      </c>
      <c r="B572" s="5" t="n">
        <v>1.31392</v>
      </c>
      <c r="C572" s="5" t="n">
        <v>1.31469</v>
      </c>
      <c r="D572" s="5" t="n">
        <v>1.3112</v>
      </c>
      <c r="E572" s="5" t="n">
        <v>1.3118</v>
      </c>
      <c r="F572" s="0" t="n">
        <v>2911</v>
      </c>
      <c r="G572" s="0" t="n">
        <f aca="false">ROW()-3</f>
        <v>569</v>
      </c>
      <c r="H572" s="5" t="n">
        <f aca="true">IF(G572&gt;(MovingPeriod+MovingShift),AVERAGE(INDIRECT("E"&amp;(ROW()-MovingPeriod-MovingShift)&amp;":"&amp;"E"&amp;ROW()-MovingShift)),"")</f>
        <v>1.31108615384615</v>
      </c>
      <c r="I572" s="0" t="str">
        <f aca="false">IF(AND(B572&gt;H572,E572&lt;H572),-1,IF(AND(B572&lt;H572,E572&gt;H572),1,""))</f>
        <v/>
      </c>
      <c r="J572" s="0" t="n">
        <f aca="false">IF(AND(I572=-1,J571=""),-1,IF(AND(I572=1,J571=""),1,IF(OR(AND(I572="",J571=1),AND(I572="",J571=-1),I572=J571),J571,"")))</f>
        <v>1</v>
      </c>
      <c r="K572" s="0" t="str">
        <f aca="false">IF(AND(J571=1,J570=""),INDEX(DealTypes,1),IF(AND(J571=-1,J570=""),INDEX(DealTypes,2),IF(OR(AND(J571="",J570=1),AND(J571="",J570=-1)),INDEX(DealTypes,3),"")))</f>
        <v/>
      </c>
      <c r="L572" s="0" t="n">
        <f aca="false">IF(K572=INDEX(DealTypes,1),B572+Spread,IF(K572=INDEX(DealTypes,2),B572,IF(OR(K572=INDEX(DealTypes,3),N(L571)=0),"",L571)))</f>
        <v>1.3119</v>
      </c>
      <c r="M572" s="6" t="str">
        <f aca="false">IF(N572&lt;&gt;"",IF(COUNTIF(N$3:N572,N572)=1,MAX(M$4:M571)+1,""),"")</f>
        <v/>
      </c>
      <c r="N572" s="7" t="str">
        <f aca="false">IF(K572=INDEX(DealTypes,3),IF(I571=-1,ROUND((B572-L571)/Point,0),ROUND((L571-B572)/Point,0)),"")</f>
        <v/>
      </c>
      <c r="O572" s="6" t="str">
        <f aca="false">(IF(AND(N(N572)&gt;0,I571=-1),1,IF(AND(N(N572)&lt;0,I571=-1),-1,IF(AND(N(N572)&gt;0,I571=1),2,IF(AND(N(N572)&lt;0,I571=1),-2,"")))))</f>
        <v/>
      </c>
      <c r="P572" s="0" t="str">
        <f aca="false">IF(N572&lt;&gt;"",ABS(N572),"")</f>
        <v/>
      </c>
    </row>
    <row r="573" customFormat="false" ht="12.8" hidden="false" customHeight="false" outlineLevel="0" collapsed="false">
      <c r="A573" s="4" t="n">
        <v>43829.8333333333</v>
      </c>
      <c r="B573" s="5" t="n">
        <v>1.31179</v>
      </c>
      <c r="C573" s="5" t="n">
        <v>1.31291</v>
      </c>
      <c r="D573" s="5" t="n">
        <v>1.31121</v>
      </c>
      <c r="E573" s="5" t="n">
        <v>1.31199</v>
      </c>
      <c r="F573" s="0" t="n">
        <v>2234</v>
      </c>
      <c r="G573" s="0" t="n">
        <f aca="false">ROW()-3</f>
        <v>570</v>
      </c>
      <c r="H573" s="5" t="n">
        <f aca="true">IF(G573&gt;(MovingPeriod+MovingShift),AVERAGE(INDIRECT("E"&amp;(ROW()-MovingPeriod-MovingShift)&amp;":"&amp;"E"&amp;ROW()-MovingShift)),"")</f>
        <v>1.31140615384615</v>
      </c>
      <c r="I573" s="0" t="str">
        <f aca="false">IF(AND(B573&gt;H573,E573&lt;H573),-1,IF(AND(B573&lt;H573,E573&gt;H573),1,""))</f>
        <v/>
      </c>
      <c r="J573" s="0" t="n">
        <f aca="false">IF(AND(I573=-1,J572=""),-1,IF(AND(I573=1,J572=""),1,IF(OR(AND(I573="",J572=1),AND(I573="",J572=-1),I573=J572),J572,"")))</f>
        <v>1</v>
      </c>
      <c r="K573" s="0" t="str">
        <f aca="false">IF(AND(J572=1,J571=""),INDEX(DealTypes,1),IF(AND(J572=-1,J571=""),INDEX(DealTypes,2),IF(OR(AND(J572="",J571=1),AND(J572="",J571=-1)),INDEX(DealTypes,3),"")))</f>
        <v/>
      </c>
      <c r="L573" s="0" t="n">
        <f aca="false">IF(K573=INDEX(DealTypes,1),B573+Spread,IF(K573=INDEX(DealTypes,2),B573,IF(OR(K573=INDEX(DealTypes,3),N(L572)=0),"",L572)))</f>
        <v>1.3119</v>
      </c>
      <c r="M573" s="6" t="str">
        <f aca="false">IF(N573&lt;&gt;"",IF(COUNTIF(N$3:N573,N573)=1,MAX(M$4:M572)+1,""),"")</f>
        <v/>
      </c>
      <c r="N573" s="7" t="str">
        <f aca="false">IF(K573=INDEX(DealTypes,3),IF(I572=-1,ROUND((B573-L572)/Point,0),ROUND((L572-B573)/Point,0)),"")</f>
        <v/>
      </c>
      <c r="O573" s="6" t="str">
        <f aca="false">(IF(AND(N(N573)&gt;0,I572=-1),1,IF(AND(N(N573)&lt;0,I572=-1),-1,IF(AND(N(N573)&gt;0,I572=1),2,IF(AND(N(N573)&lt;0,I572=1),-2,"")))))</f>
        <v/>
      </c>
      <c r="P573" s="0" t="str">
        <f aca="false">IF(N573&lt;&gt;"",ABS(N573),"")</f>
        <v/>
      </c>
    </row>
    <row r="574" customFormat="false" ht="12.8" hidden="false" customHeight="false" outlineLevel="0" collapsed="false">
      <c r="A574" s="4" t="n">
        <v>43829.875</v>
      </c>
      <c r="B574" s="5" t="n">
        <v>1.31199</v>
      </c>
      <c r="C574" s="5" t="n">
        <v>1.31242</v>
      </c>
      <c r="D574" s="5" t="n">
        <v>1.3112</v>
      </c>
      <c r="E574" s="5" t="n">
        <v>1.31148</v>
      </c>
      <c r="F574" s="0" t="n">
        <v>2447</v>
      </c>
      <c r="G574" s="0" t="n">
        <f aca="false">ROW()-3</f>
        <v>571</v>
      </c>
      <c r="H574" s="5" t="n">
        <f aca="true">IF(G574&gt;(MovingPeriod+MovingShift),AVERAGE(INDIRECT("E"&amp;(ROW()-MovingPeriod-MovingShift)&amp;":"&amp;"E"&amp;ROW()-MovingShift)),"")</f>
        <v>1.31162769230769</v>
      </c>
      <c r="I574" s="6" t="n">
        <f aca="false">IF(AND(B574&gt;H574,E574&lt;H574),-1,IF(AND(B574&lt;H574,E574&gt;H574),1,""))</f>
        <v>-1</v>
      </c>
      <c r="J574" s="0" t="str">
        <f aca="false">IF(AND(I574=-1,J573=""),-1,IF(AND(I574=1,J573=""),1,IF(OR(AND(I574="",J573=1),AND(I574="",J573=-1),I574=J573),J573,"")))</f>
        <v/>
      </c>
      <c r="K574" s="0" t="str">
        <f aca="false">IF(AND(J573=1,J572=""),INDEX(DealTypes,1),IF(AND(J573=-1,J572=""),INDEX(DealTypes,2),IF(OR(AND(J573="",J572=1),AND(J573="",J572=-1)),INDEX(DealTypes,3),"")))</f>
        <v/>
      </c>
      <c r="L574" s="0" t="n">
        <f aca="false">IF(K574=INDEX(DealTypes,1),B574+Spread,IF(K574=INDEX(DealTypes,2),B574,IF(OR(K574=INDEX(DealTypes,3),N(L573)=0),"",L573)))</f>
        <v>1.3119</v>
      </c>
      <c r="M574" s="6" t="str">
        <f aca="false">IF(N574&lt;&gt;"",IF(COUNTIF(N$3:N574,N574)=1,MAX(M$4:M573)+1,""),"")</f>
        <v/>
      </c>
      <c r="N574" s="7" t="str">
        <f aca="false">IF(K574=INDEX(DealTypes,3),IF(I573=-1,ROUND((B574-L573)/Point,0),ROUND((L573-B574)/Point,0)),"")</f>
        <v/>
      </c>
      <c r="O574" s="6" t="str">
        <f aca="false">(IF(AND(N(N574)&gt;0,I573=-1),1,IF(AND(N(N574)&lt;0,I573=-1),-1,IF(AND(N(N574)&gt;0,I573=1),2,IF(AND(N(N574)&lt;0,I573=1),-2,"")))))</f>
        <v/>
      </c>
      <c r="P574" s="0" t="str">
        <f aca="false">IF(N574&lt;&gt;"",ABS(N574),"")</f>
        <v/>
      </c>
    </row>
    <row r="575" customFormat="false" ht="12.8" hidden="false" customHeight="false" outlineLevel="0" collapsed="false">
      <c r="A575" s="4" t="n">
        <v>43829.9166666667</v>
      </c>
      <c r="B575" s="5" t="n">
        <v>1.31147</v>
      </c>
      <c r="C575" s="5" t="n">
        <v>1.31153</v>
      </c>
      <c r="D575" s="5" t="n">
        <v>1.3102</v>
      </c>
      <c r="E575" s="5" t="n">
        <v>1.31027</v>
      </c>
      <c r="F575" s="0" t="n">
        <v>2167</v>
      </c>
      <c r="G575" s="0" t="n">
        <f aca="false">ROW()-3</f>
        <v>572</v>
      </c>
      <c r="H575" s="5" t="n">
        <f aca="true">IF(G575&gt;(MovingPeriod+MovingShift),AVERAGE(INDIRECT("E"&amp;(ROW()-MovingPeriod-MovingShift)&amp;":"&amp;"E"&amp;ROW()-MovingShift)),"")</f>
        <v>1.31190538461539</v>
      </c>
      <c r="I575" s="0" t="str">
        <f aca="false">IF(AND(B575&gt;H575,E575&lt;H575),-1,IF(AND(B575&lt;H575,E575&gt;H575),1,""))</f>
        <v/>
      </c>
      <c r="J575" s="0" t="str">
        <f aca="false">IF(AND(I575=-1,J574=""),-1,IF(AND(I575=1,J574=""),1,IF(OR(AND(I575="",J574=1),AND(I575="",J574=-1),I575=J574),J574,"")))</f>
        <v/>
      </c>
      <c r="K575" s="0" t="str">
        <f aca="false">IF(AND(J574=1,J573=""),INDEX(DealTypes,1),IF(AND(J574=-1,J573=""),INDEX(DealTypes,2),IF(OR(AND(J574="",J573=1),AND(J574="",J573=-1)),INDEX(DealTypes,3),"")))</f>
        <v>Close</v>
      </c>
      <c r="L575" s="0" t="str">
        <f aca="false">IF(K575=INDEX(DealTypes,1),B575+Spread,IF(K575=INDEX(DealTypes,2),B575,IF(OR(K575=INDEX(DealTypes,3),N(L574)=0),"",L574)))</f>
        <v/>
      </c>
      <c r="M575" s="6" t="n">
        <f aca="false">IF(N575&lt;&gt;"",IF(COUNTIF(N$3:N575,N575)=1,MAX(M$4:M574)+1,""),"")</f>
        <v>17</v>
      </c>
      <c r="N575" s="7" t="n">
        <f aca="false">IF(K575=INDEX(DealTypes,3),IF(I574=-1,ROUND((B575-L574)/Point,0),ROUND((L574-B575)/Point,0)),"")</f>
        <v>-43</v>
      </c>
      <c r="O575" s="6" t="n">
        <f aca="false">(IF(AND(N(N575)&gt;0,I574=-1),1,IF(AND(N(N575)&lt;0,I574=-1),-1,IF(AND(N(N575)&gt;0,I574=1),2,IF(AND(N(N575)&lt;0,I574=1),-2,"")))))</f>
        <v>-1</v>
      </c>
      <c r="P575" s="0" t="n">
        <f aca="false">IF(N575&lt;&gt;"",ABS(N575),"")</f>
        <v>43</v>
      </c>
    </row>
    <row r="576" customFormat="false" ht="12.8" hidden="false" customHeight="false" outlineLevel="0" collapsed="false">
      <c r="A576" s="4" t="n">
        <v>43829.9583333333</v>
      </c>
      <c r="B576" s="5" t="n">
        <v>1.31029</v>
      </c>
      <c r="C576" s="5" t="n">
        <v>1.31121</v>
      </c>
      <c r="D576" s="5" t="n">
        <v>1.31021</v>
      </c>
      <c r="E576" s="5" t="n">
        <v>1.31117</v>
      </c>
      <c r="F576" s="0" t="n">
        <v>1431</v>
      </c>
      <c r="G576" s="0" t="n">
        <f aca="false">ROW()-3</f>
        <v>573</v>
      </c>
      <c r="H576" s="5" t="n">
        <f aca="true">IF(G576&gt;(MovingPeriod+MovingShift),AVERAGE(INDIRECT("E"&amp;(ROW()-MovingPeriod-MovingShift)&amp;":"&amp;"E"&amp;ROW()-MovingShift)),"")</f>
        <v>1.31184538461538</v>
      </c>
      <c r="I576" s="6" t="str">
        <f aca="false">IF(AND(B576&gt;H576,E576&lt;H576),-1,IF(AND(B576&lt;H576,E576&gt;H576),1,""))</f>
        <v/>
      </c>
      <c r="J576" s="0" t="str">
        <f aca="false">IF(AND(I576=-1,J575=""),-1,IF(AND(I576=1,J575=""),1,IF(OR(AND(I576="",J575=1),AND(I576="",J575=-1),I576=J575),J575,"")))</f>
        <v/>
      </c>
      <c r="K576" s="0" t="str">
        <f aca="false">IF(AND(J575=1,J574=""),INDEX(DealTypes,1),IF(AND(J575=-1,J574=""),INDEX(DealTypes,2),IF(OR(AND(J575="",J574=1),AND(J575="",J574=-1)),INDEX(DealTypes,3),"")))</f>
        <v/>
      </c>
      <c r="L576" s="0" t="str">
        <f aca="false">IF(K576=INDEX(DealTypes,1),B576+Spread,IF(K576=INDEX(DealTypes,2),B576,IF(OR(K576=INDEX(DealTypes,3),N(L575)=0),"",L575)))</f>
        <v/>
      </c>
      <c r="M576" s="6" t="str">
        <f aca="false">IF(N576&lt;&gt;"",IF(COUNTIF(N$3:N576,N576)=1,MAX(M$4:M575)+1,""),"")</f>
        <v/>
      </c>
      <c r="N576" s="7" t="str">
        <f aca="false">IF(K576=INDEX(DealTypes,3),IF(I575=-1,ROUND((B576-L575)/Point,0),ROUND((L575-B576)/Point,0)),"")</f>
        <v/>
      </c>
      <c r="O576" s="6" t="str">
        <f aca="false">(IF(AND(N(N576)&gt;0,I575=-1),1,IF(AND(N(N576)&lt;0,I575=-1),-1,IF(AND(N(N576)&gt;0,I575=1),2,IF(AND(N(N576)&lt;0,I575=1),-2,"")))))</f>
        <v/>
      </c>
      <c r="P576" s="0" t="str">
        <f aca="false">IF(N576&lt;&gt;"",ABS(N576),"")</f>
        <v/>
      </c>
    </row>
    <row r="577" customFormat="false" ht="12.8" hidden="false" customHeight="false" outlineLevel="0" collapsed="false">
      <c r="A577" s="4" t="n">
        <v>43830</v>
      </c>
      <c r="B577" s="5" t="n">
        <v>1.31117</v>
      </c>
      <c r="C577" s="5" t="n">
        <v>1.31201</v>
      </c>
      <c r="D577" s="5" t="n">
        <v>1.31048</v>
      </c>
      <c r="E577" s="5" t="n">
        <v>1.31199</v>
      </c>
      <c r="F577" s="0" t="n">
        <v>737</v>
      </c>
      <c r="G577" s="0" t="n">
        <f aca="false">ROW()-3</f>
        <v>574</v>
      </c>
      <c r="H577" s="5" t="n">
        <f aca="true">IF(G577&gt;(MovingPeriod+MovingShift),AVERAGE(INDIRECT("E"&amp;(ROW()-MovingPeriod-MovingShift)&amp;":"&amp;"E"&amp;ROW()-MovingShift)),"")</f>
        <v>1.31201076923077</v>
      </c>
      <c r="I577" s="0" t="str">
        <f aca="false">IF(AND(B577&gt;H577,E577&lt;H577),-1,IF(AND(B577&lt;H577,E577&gt;H577),1,""))</f>
        <v/>
      </c>
      <c r="J577" s="0" t="str">
        <f aca="false">IF(AND(I577=-1,J576=""),-1,IF(AND(I577=1,J576=""),1,IF(OR(AND(I577="",J576=1),AND(I577="",J576=-1),I577=J576),J576,"")))</f>
        <v/>
      </c>
      <c r="K577" s="0" t="str">
        <f aca="false">IF(AND(J576=1,J575=""),INDEX(DealTypes,1),IF(AND(J576=-1,J575=""),INDEX(DealTypes,2),IF(OR(AND(J576="",J575=1),AND(J576="",J575=-1)),INDEX(DealTypes,3),"")))</f>
        <v/>
      </c>
      <c r="L577" s="0" t="str">
        <f aca="false">IF(K577=INDEX(DealTypes,1),B577+Spread,IF(K577=INDEX(DealTypes,2),B577,IF(OR(K577=INDEX(DealTypes,3),N(L576)=0),"",L576)))</f>
        <v/>
      </c>
      <c r="M577" s="6" t="str">
        <f aca="false">IF(N577&lt;&gt;"",IF(COUNTIF(N$3:N577,N577)=1,MAX(M$4:M576)+1,""),"")</f>
        <v/>
      </c>
      <c r="N577" s="7" t="str">
        <f aca="false">IF(K577=INDEX(DealTypes,3),IF(I576=-1,ROUND((B577-L576)/Point,0),ROUND((L576-B577)/Point,0)),"")</f>
        <v/>
      </c>
      <c r="O577" s="6" t="str">
        <f aca="false">(IF(AND(N(N577)&gt;0,I576=-1),1,IF(AND(N(N577)&lt;0,I576=-1),-1,IF(AND(N(N577)&gt;0,I576=1),2,IF(AND(N(N577)&lt;0,I576=1),-2,"")))))</f>
        <v/>
      </c>
      <c r="P577" s="0" t="str">
        <f aca="false">IF(N577&lt;&gt;"",ABS(N577),"")</f>
        <v/>
      </c>
    </row>
    <row r="578" customFormat="false" ht="12.8" hidden="false" customHeight="false" outlineLevel="0" collapsed="false">
      <c r="A578" s="4" t="n">
        <v>43830.0416666667</v>
      </c>
      <c r="B578" s="5" t="n">
        <v>1.31199</v>
      </c>
      <c r="C578" s="5" t="n">
        <v>1.312</v>
      </c>
      <c r="D578" s="5" t="n">
        <v>1.31099</v>
      </c>
      <c r="E578" s="5" t="n">
        <v>1.31107</v>
      </c>
      <c r="F578" s="0" t="n">
        <v>859</v>
      </c>
      <c r="G578" s="0" t="n">
        <f aca="false">ROW()-3</f>
        <v>575</v>
      </c>
      <c r="H578" s="5" t="n">
        <f aca="true">IF(G578&gt;(MovingPeriod+MovingShift),AVERAGE(INDIRECT("E"&amp;(ROW()-MovingPeriod-MovingShift)&amp;":"&amp;"E"&amp;ROW()-MovingShift)),"")</f>
        <v>1.31206923076923</v>
      </c>
      <c r="I578" s="6" t="str">
        <f aca="false">IF(AND(B578&gt;H578,E578&lt;H578),-1,IF(AND(B578&lt;H578,E578&gt;H578),1,""))</f>
        <v/>
      </c>
      <c r="J578" s="0" t="str">
        <f aca="false">IF(AND(I578=-1,J577=""),-1,IF(AND(I578=1,J577=""),1,IF(OR(AND(I578="",J577=1),AND(I578="",J577=-1),I578=J577),J577,"")))</f>
        <v/>
      </c>
      <c r="K578" s="0" t="str">
        <f aca="false">IF(AND(J577=1,J576=""),INDEX(DealTypes,1),IF(AND(J577=-1,J576=""),INDEX(DealTypes,2),IF(OR(AND(J577="",J576=1),AND(J577="",J576=-1)),INDEX(DealTypes,3),"")))</f>
        <v/>
      </c>
      <c r="L578" s="0" t="str">
        <f aca="false">IF(K578=INDEX(DealTypes,1),B578+Spread,IF(K578=INDEX(DealTypes,2),B578,IF(OR(K578=INDEX(DealTypes,3),N(L577)=0),"",L577)))</f>
        <v/>
      </c>
      <c r="M578" s="6" t="str">
        <f aca="false">IF(N578&lt;&gt;"",IF(COUNTIF(N$3:N578,N578)=1,MAX(M$4:M577)+1,""),"")</f>
        <v/>
      </c>
      <c r="N578" s="7" t="str">
        <f aca="false">IF(K578=INDEX(DealTypes,3),IF(I577=-1,ROUND((B578-L577)/Point,0),ROUND((L577-B578)/Point,0)),"")</f>
        <v/>
      </c>
      <c r="O578" s="6" t="str">
        <f aca="false">(IF(AND(N(N578)&gt;0,I577=-1),1,IF(AND(N(N578)&lt;0,I577=-1),-1,IF(AND(N(N578)&gt;0,I577=1),2,IF(AND(N(N578)&lt;0,I577=1),-2,"")))))</f>
        <v/>
      </c>
      <c r="P578" s="0" t="str">
        <f aca="false">IF(N578&lt;&gt;"",ABS(N578),"")</f>
        <v/>
      </c>
    </row>
    <row r="579" customFormat="false" ht="12.8" hidden="false" customHeight="false" outlineLevel="0" collapsed="false">
      <c r="A579" s="4" t="n">
        <v>43830.0833333333</v>
      </c>
      <c r="B579" s="5" t="n">
        <v>1.31107</v>
      </c>
      <c r="C579" s="5" t="n">
        <v>1.31187</v>
      </c>
      <c r="D579" s="5" t="n">
        <v>1.31106</v>
      </c>
      <c r="E579" s="5" t="n">
        <v>1.31138</v>
      </c>
      <c r="F579" s="0" t="n">
        <v>1298</v>
      </c>
      <c r="G579" s="0" t="n">
        <f aca="false">ROW()-3</f>
        <v>576</v>
      </c>
      <c r="H579" s="5" t="n">
        <f aca="true">IF(G579&gt;(MovingPeriod+MovingShift),AVERAGE(INDIRECT("E"&amp;(ROW()-MovingPeriod-MovingShift)&amp;":"&amp;"E"&amp;ROW()-MovingShift)),"")</f>
        <v>1.31207923076923</v>
      </c>
      <c r="I579" s="0" t="str">
        <f aca="false">IF(AND(B579&gt;H579,E579&lt;H579),-1,IF(AND(B579&lt;H579,E579&gt;H579),1,""))</f>
        <v/>
      </c>
      <c r="J579" s="0" t="str">
        <f aca="false">IF(AND(I579=-1,J578=""),-1,IF(AND(I579=1,J578=""),1,IF(OR(AND(I579="",J578=1),AND(I579="",J578=-1),I579=J578),J578,"")))</f>
        <v/>
      </c>
      <c r="K579" s="0" t="str">
        <f aca="false">IF(AND(J578=1,J577=""),INDEX(DealTypes,1),IF(AND(J578=-1,J577=""),INDEX(DealTypes,2),IF(OR(AND(J578="",J577=1),AND(J578="",J577=-1)),INDEX(DealTypes,3),"")))</f>
        <v/>
      </c>
      <c r="L579" s="0" t="str">
        <f aca="false">IF(K579=INDEX(DealTypes,1),B579+Spread,IF(K579=INDEX(DealTypes,2),B579,IF(OR(K579=INDEX(DealTypes,3),N(L578)=0),"",L578)))</f>
        <v/>
      </c>
      <c r="M579" s="6" t="str">
        <f aca="false">IF(N579&lt;&gt;"",IF(COUNTIF(N$3:N579,N579)=1,MAX(M$4:M578)+1,""),"")</f>
        <v/>
      </c>
      <c r="N579" s="7" t="str">
        <f aca="false">IF(K579=INDEX(DealTypes,3),IF(I578=-1,ROUND((B579-L578)/Point,0),ROUND((L578-B579)/Point,0)),"")</f>
        <v/>
      </c>
      <c r="O579" s="6" t="str">
        <f aca="false">(IF(AND(N(N579)&gt;0,I578=-1),1,IF(AND(N(N579)&lt;0,I578=-1),-1,IF(AND(N(N579)&gt;0,I578=1),2,IF(AND(N(N579)&lt;0,I578=1),-2,"")))))</f>
        <v/>
      </c>
      <c r="P579" s="0" t="str">
        <f aca="false">IF(N579&lt;&gt;"",ABS(N579),"")</f>
        <v/>
      </c>
    </row>
    <row r="580" customFormat="false" ht="12.8" hidden="false" customHeight="false" outlineLevel="0" collapsed="false">
      <c r="A580" s="4" t="n">
        <v>43830.125</v>
      </c>
      <c r="B580" s="5" t="n">
        <v>1.31138</v>
      </c>
      <c r="C580" s="5" t="n">
        <v>1.31245</v>
      </c>
      <c r="D580" s="5" t="n">
        <v>1.31137</v>
      </c>
      <c r="E580" s="5" t="n">
        <v>1.3124</v>
      </c>
      <c r="F580" s="0" t="n">
        <v>1139</v>
      </c>
      <c r="G580" s="0" t="n">
        <f aca="false">ROW()-3</f>
        <v>577</v>
      </c>
      <c r="H580" s="5" t="n">
        <f aca="true">IF(G580&gt;(MovingPeriod+MovingShift),AVERAGE(INDIRECT("E"&amp;(ROW()-MovingPeriod-MovingShift)&amp;":"&amp;"E"&amp;ROW()-MovingShift)),"")</f>
        <v>1.31212153846154</v>
      </c>
      <c r="I580" s="6" t="n">
        <f aca="false">IF(AND(B580&gt;H580,E580&lt;H580),-1,IF(AND(B580&lt;H580,E580&gt;H580),1,""))</f>
        <v>1</v>
      </c>
      <c r="J580" s="0" t="n">
        <f aca="false">IF(AND(I580=-1,J579=""),-1,IF(AND(I580=1,J579=""),1,IF(OR(AND(I580="",J579=1),AND(I580="",J579=-1),I580=J579),J579,"")))</f>
        <v>1</v>
      </c>
      <c r="K580" s="0" t="str">
        <f aca="false">IF(AND(J579=1,J578=""),INDEX(DealTypes,1),IF(AND(J579=-1,J578=""),INDEX(DealTypes,2),IF(OR(AND(J579="",J578=1),AND(J579="",J578=-1)),INDEX(DealTypes,3),"")))</f>
        <v/>
      </c>
      <c r="L580" s="0" t="str">
        <f aca="false">IF(K580=INDEX(DealTypes,1),B580+Spread,IF(K580=INDEX(DealTypes,2),B580,IF(OR(K580=INDEX(DealTypes,3),N(L579)=0),"",L579)))</f>
        <v/>
      </c>
      <c r="M580" s="6" t="str">
        <f aca="false">IF(N580&lt;&gt;"",IF(COUNTIF(N$3:N580,N580)=1,MAX(M$4:M579)+1,""),"")</f>
        <v/>
      </c>
      <c r="N580" s="7" t="str">
        <f aca="false">IF(K580=INDEX(DealTypes,3),IF(I579=-1,ROUND((B580-L579)/Point,0),ROUND((L579-B580)/Point,0)),"")</f>
        <v/>
      </c>
      <c r="O580" s="6" t="str">
        <f aca="false">(IF(AND(N(N580)&gt;0,I579=-1),1,IF(AND(N(N580)&lt;0,I579=-1),-1,IF(AND(N(N580)&gt;0,I579=1),2,IF(AND(N(N580)&lt;0,I579=1),-2,"")))))</f>
        <v/>
      </c>
      <c r="P580" s="0" t="str">
        <f aca="false">IF(N580&lt;&gt;"",ABS(N580),"")</f>
        <v/>
      </c>
    </row>
    <row r="581" customFormat="false" ht="12.8" hidden="false" customHeight="false" outlineLevel="0" collapsed="false">
      <c r="A581" s="4" t="n">
        <v>43830.1666666667</v>
      </c>
      <c r="B581" s="5" t="n">
        <v>1.3124</v>
      </c>
      <c r="C581" s="5" t="n">
        <v>1.31358</v>
      </c>
      <c r="D581" s="5" t="n">
        <v>1.31237</v>
      </c>
      <c r="E581" s="5" t="n">
        <v>1.3128</v>
      </c>
      <c r="F581" s="0" t="n">
        <v>1492</v>
      </c>
      <c r="G581" s="0" t="n">
        <f aca="false">ROW()-3</f>
        <v>578</v>
      </c>
      <c r="H581" s="5" t="n">
        <f aca="true">IF(G581&gt;(MovingPeriod+MovingShift),AVERAGE(INDIRECT("E"&amp;(ROW()-MovingPeriod-MovingShift)&amp;":"&amp;"E"&amp;ROW()-MovingShift)),"")</f>
        <v>1.31198153846154</v>
      </c>
      <c r="I581" s="0" t="str">
        <f aca="false">IF(AND(B581&gt;H581,E581&lt;H581),-1,IF(AND(B581&lt;H581,E581&gt;H581),1,""))</f>
        <v/>
      </c>
      <c r="J581" s="0" t="n">
        <f aca="false">IF(AND(I581=-1,J580=""),-1,IF(AND(I581=1,J580=""),1,IF(OR(AND(I581="",J580=1),AND(I581="",J580=-1),I581=J580),J580,"")))</f>
        <v>1</v>
      </c>
      <c r="K581" s="0" t="str">
        <f aca="false">IF(AND(J580=1,J579=""),INDEX(DealTypes,1),IF(AND(J580=-1,J579=""),INDEX(DealTypes,2),IF(OR(AND(J580="",J579=1),AND(J580="",J579=-1)),INDEX(DealTypes,3),"")))</f>
        <v>Buy</v>
      </c>
      <c r="L581" s="0" t="n">
        <f aca="false">IF(K581=INDEX(DealTypes,1),B581+Spread,IF(K581=INDEX(DealTypes,2),B581,IF(OR(K581=INDEX(DealTypes,3),N(L580)=0),"",L580)))</f>
        <v>1.31248</v>
      </c>
      <c r="M581" s="6" t="str">
        <f aca="false">IF(N581&lt;&gt;"",IF(COUNTIF(N$3:N581,N581)=1,MAX(M$4:M580)+1,""),"")</f>
        <v/>
      </c>
      <c r="N581" s="7" t="str">
        <f aca="false">IF(K581=INDEX(DealTypes,3),IF(I580=-1,ROUND((B581-L580)/Point,0),ROUND((L580-B581)/Point,0)),"")</f>
        <v/>
      </c>
      <c r="O581" s="6" t="str">
        <f aca="false">(IF(AND(N(N581)&gt;0,I580=-1),1,IF(AND(N(N581)&lt;0,I580=-1),-1,IF(AND(N(N581)&gt;0,I580=1),2,IF(AND(N(N581)&lt;0,I580=1),-2,"")))))</f>
        <v/>
      </c>
      <c r="P581" s="0" t="str">
        <f aca="false">IF(N581&lt;&gt;"",ABS(N581),"")</f>
        <v/>
      </c>
    </row>
    <row r="582" customFormat="false" ht="12.8" hidden="false" customHeight="false" outlineLevel="0" collapsed="false">
      <c r="A582" s="4" t="n">
        <v>43830.2083333333</v>
      </c>
      <c r="B582" s="5" t="n">
        <v>1.3128</v>
      </c>
      <c r="C582" s="5" t="n">
        <v>1.31299</v>
      </c>
      <c r="D582" s="5" t="n">
        <v>1.31242</v>
      </c>
      <c r="E582" s="5" t="n">
        <v>1.3126</v>
      </c>
      <c r="F582" s="0" t="n">
        <v>977</v>
      </c>
      <c r="G582" s="0" t="n">
        <f aca="false">ROW()-3</f>
        <v>579</v>
      </c>
      <c r="H582" s="5" t="n">
        <f aca="true">IF(G582&gt;(MovingPeriod+MovingShift),AVERAGE(INDIRECT("E"&amp;(ROW()-MovingPeriod-MovingShift)&amp;":"&amp;"E"&amp;ROW()-MovingShift)),"")</f>
        <v>1.31213307692308</v>
      </c>
      <c r="I582" s="0" t="str">
        <f aca="false">IF(AND(B582&gt;H582,E582&lt;H582),-1,IF(AND(B582&lt;H582,E582&gt;H582),1,""))</f>
        <v/>
      </c>
      <c r="J582" s="0" t="n">
        <f aca="false">IF(AND(I582=-1,J581=""),-1,IF(AND(I582=1,J581=""),1,IF(OR(AND(I582="",J581=1),AND(I582="",J581=-1),I582=J581),J581,"")))</f>
        <v>1</v>
      </c>
      <c r="K582" s="0" t="str">
        <f aca="false">IF(AND(J581=1,J580=""),INDEX(DealTypes,1),IF(AND(J581=-1,J580=""),INDEX(DealTypes,2),IF(OR(AND(J581="",J580=1),AND(J581="",J580=-1)),INDEX(DealTypes,3),"")))</f>
        <v/>
      </c>
      <c r="L582" s="0" t="n">
        <f aca="false">IF(K582=INDEX(DealTypes,1),B582+Spread,IF(K582=INDEX(DealTypes,2),B582,IF(OR(K582=INDEX(DealTypes,3),N(L581)=0),"",L581)))</f>
        <v>1.31248</v>
      </c>
      <c r="M582" s="6" t="str">
        <f aca="false">IF(N582&lt;&gt;"",IF(COUNTIF(N$3:N582,N582)=1,MAX(M$4:M581)+1,""),"")</f>
        <v/>
      </c>
      <c r="N582" s="7" t="str">
        <f aca="false">IF(K582=INDEX(DealTypes,3),IF(I581=-1,ROUND((B582-L581)/Point,0),ROUND((L581-B582)/Point,0)),"")</f>
        <v/>
      </c>
      <c r="O582" s="6" t="str">
        <f aca="false">(IF(AND(N(N582)&gt;0,I581=-1),1,IF(AND(N(N582)&lt;0,I581=-1),-1,IF(AND(N(N582)&gt;0,I581=1),2,IF(AND(N(N582)&lt;0,I581=1),-2,"")))))</f>
        <v/>
      </c>
      <c r="P582" s="0" t="str">
        <f aca="false">IF(N582&lt;&gt;"",ABS(N582),"")</f>
        <v/>
      </c>
    </row>
    <row r="583" customFormat="false" ht="12.8" hidden="false" customHeight="false" outlineLevel="0" collapsed="false">
      <c r="A583" s="4" t="n">
        <v>43830.25</v>
      </c>
      <c r="B583" s="5" t="n">
        <v>1.31261</v>
      </c>
      <c r="C583" s="5" t="n">
        <v>1.31276</v>
      </c>
      <c r="D583" s="5" t="n">
        <v>1.31196</v>
      </c>
      <c r="E583" s="5" t="n">
        <v>1.31199</v>
      </c>
      <c r="F583" s="0" t="n">
        <v>659</v>
      </c>
      <c r="G583" s="0" t="n">
        <f aca="false">ROW()-3</f>
        <v>580</v>
      </c>
      <c r="H583" s="5" t="n">
        <f aca="true">IF(G583&gt;(MovingPeriod+MovingShift),AVERAGE(INDIRECT("E"&amp;(ROW()-MovingPeriod-MovingShift)&amp;":"&amp;"E"&amp;ROW()-MovingShift)),"")</f>
        <v>1.31214615384615</v>
      </c>
      <c r="I583" s="6" t="n">
        <f aca="false">IF(AND(B583&gt;H583,E583&lt;H583),-1,IF(AND(B583&lt;H583,E583&gt;H583),1,""))</f>
        <v>-1</v>
      </c>
      <c r="J583" s="0" t="str">
        <f aca="false">IF(AND(I583=-1,J582=""),-1,IF(AND(I583=1,J582=""),1,IF(OR(AND(I583="",J582=1),AND(I583="",J582=-1),I583=J582),J582,"")))</f>
        <v/>
      </c>
      <c r="K583" s="0" t="str">
        <f aca="false">IF(AND(J582=1,J581=""),INDEX(DealTypes,1),IF(AND(J582=-1,J581=""),INDEX(DealTypes,2),IF(OR(AND(J582="",J581=1),AND(J582="",J581=-1)),INDEX(DealTypes,3),"")))</f>
        <v/>
      </c>
      <c r="L583" s="0" t="n">
        <f aca="false">IF(K583=INDEX(DealTypes,1),B583+Spread,IF(K583=INDEX(DealTypes,2),B583,IF(OR(K583=INDEX(DealTypes,3),N(L582)=0),"",L582)))</f>
        <v>1.31248</v>
      </c>
      <c r="M583" s="6" t="str">
        <f aca="false">IF(N583&lt;&gt;"",IF(COUNTIF(N$3:N583,N583)=1,MAX(M$4:M582)+1,""),"")</f>
        <v/>
      </c>
      <c r="N583" s="7" t="str">
        <f aca="false">IF(K583=INDEX(DealTypes,3),IF(I582=-1,ROUND((B583-L582)/Point,0),ROUND((L582-B583)/Point,0)),"")</f>
        <v/>
      </c>
      <c r="O583" s="6" t="str">
        <f aca="false">(IF(AND(N(N583)&gt;0,I582=-1),1,IF(AND(N(N583)&lt;0,I582=-1),-1,IF(AND(N(N583)&gt;0,I582=1),2,IF(AND(N(N583)&lt;0,I582=1),-2,"")))))</f>
        <v/>
      </c>
      <c r="P583" s="0" t="str">
        <f aca="false">IF(N583&lt;&gt;"",ABS(N583),"")</f>
        <v/>
      </c>
    </row>
    <row r="584" customFormat="false" ht="12.8" hidden="false" customHeight="false" outlineLevel="0" collapsed="false">
      <c r="A584" s="4" t="n">
        <v>43830.2916666667</v>
      </c>
      <c r="B584" s="5" t="n">
        <v>1.31197</v>
      </c>
      <c r="C584" s="5" t="n">
        <v>1.31197</v>
      </c>
      <c r="D584" s="5" t="n">
        <v>1.31119</v>
      </c>
      <c r="E584" s="5" t="n">
        <v>1.31157</v>
      </c>
      <c r="F584" s="0" t="n">
        <v>1348</v>
      </c>
      <c r="G584" s="0" t="n">
        <f aca="false">ROW()-3</f>
        <v>581</v>
      </c>
      <c r="H584" s="5" t="n">
        <f aca="true">IF(G584&gt;(MovingPeriod+MovingShift),AVERAGE(INDIRECT("E"&amp;(ROW()-MovingPeriod-MovingShift)&amp;":"&amp;"E"&amp;ROW()-MovingShift)),"")</f>
        <v>1.31208769230769</v>
      </c>
      <c r="I584" s="0" t="str">
        <f aca="false">IF(AND(B584&gt;H584,E584&lt;H584),-1,IF(AND(B584&lt;H584,E584&gt;H584),1,""))</f>
        <v/>
      </c>
      <c r="J584" s="0" t="str">
        <f aca="false">IF(AND(I584=-1,J583=""),-1,IF(AND(I584=1,J583=""),1,IF(OR(AND(I584="",J583=1),AND(I584="",J583=-1),I584=J583),J583,"")))</f>
        <v/>
      </c>
      <c r="K584" s="0" t="str">
        <f aca="false">IF(AND(J583=1,J582=""),INDEX(DealTypes,1),IF(AND(J583=-1,J582=""),INDEX(DealTypes,2),IF(OR(AND(J583="",J582=1),AND(J583="",J582=-1)),INDEX(DealTypes,3),"")))</f>
        <v>Close</v>
      </c>
      <c r="L584" s="0" t="str">
        <f aca="false">IF(K584=INDEX(DealTypes,1),B584+Spread,IF(K584=INDEX(DealTypes,2),B584,IF(OR(K584=INDEX(DealTypes,3),N(L583)=0),"",L583)))</f>
        <v/>
      </c>
      <c r="M584" s="6" t="n">
        <f aca="false">IF(N584&lt;&gt;"",IF(COUNTIF(N$3:N584,N584)=1,MAX(M$4:M583)+1,""),"")</f>
        <v>18</v>
      </c>
      <c r="N584" s="7" t="n">
        <f aca="false">IF(K584=INDEX(DealTypes,3),IF(I583=-1,ROUND((B584-L583)/Point,0),ROUND((L583-B584)/Point,0)),"")</f>
        <v>-51</v>
      </c>
      <c r="O584" s="6" t="n">
        <f aca="false">(IF(AND(N(N584)&gt;0,I583=-1),1,IF(AND(N(N584)&lt;0,I583=-1),-1,IF(AND(N(N584)&gt;0,I583=1),2,IF(AND(N(N584)&lt;0,I583=1),-2,"")))))</f>
        <v>-1</v>
      </c>
      <c r="P584" s="0" t="n">
        <f aca="false">IF(N584&lt;&gt;"",ABS(N584),"")</f>
        <v>51</v>
      </c>
    </row>
    <row r="585" customFormat="false" ht="12.8" hidden="false" customHeight="false" outlineLevel="0" collapsed="false">
      <c r="A585" s="4" t="n">
        <v>43830.3333333333</v>
      </c>
      <c r="B585" s="5" t="n">
        <v>1.31157</v>
      </c>
      <c r="C585" s="5" t="n">
        <v>1.31165</v>
      </c>
      <c r="D585" s="5" t="n">
        <v>1.31129</v>
      </c>
      <c r="E585" s="5" t="n">
        <v>1.31143</v>
      </c>
      <c r="F585" s="0" t="n">
        <v>758</v>
      </c>
      <c r="G585" s="0" t="n">
        <f aca="false">ROW()-3</f>
        <v>582</v>
      </c>
      <c r="H585" s="5" t="n">
        <f aca="true">IF(G585&gt;(MovingPeriod+MovingShift),AVERAGE(INDIRECT("E"&amp;(ROW()-MovingPeriod-MovingShift)&amp;":"&amp;"E"&amp;ROW()-MovingShift)),"")</f>
        <v>1.31203076923077</v>
      </c>
      <c r="I585" s="0" t="str">
        <f aca="false">IF(AND(B585&gt;H585,E585&lt;H585),-1,IF(AND(B585&lt;H585,E585&gt;H585),1,""))</f>
        <v/>
      </c>
      <c r="J585" s="6" t="str">
        <f aca="false">IF(AND(I585=-1,J584=""),-1,IF(AND(I585=1,J584=""),1,IF(OR(AND(I585="",J584=1),AND(I585="",J584=-1),I585=J584),J584,"")))</f>
        <v/>
      </c>
      <c r="K585" s="0" t="str">
        <f aca="false">IF(AND(J584=1,J583=""),INDEX(DealTypes,1),IF(AND(J584=-1,J583=""),INDEX(DealTypes,2),IF(OR(AND(J584="",J583=1),AND(J584="",J583=-1)),INDEX(DealTypes,3),"")))</f>
        <v/>
      </c>
      <c r="L585" s="0" t="str">
        <f aca="false">IF(K585=INDEX(DealTypes,1),B585+Spread,IF(K585=INDEX(DealTypes,2),B585,IF(OR(K585=INDEX(DealTypes,3),N(L584)=0),"",L584)))</f>
        <v/>
      </c>
      <c r="M585" s="6" t="str">
        <f aca="false">IF(N585&lt;&gt;"",IF(COUNTIF(N$3:N585,N585)=1,MAX(M$4:M584)+1,""),"")</f>
        <v/>
      </c>
      <c r="N585" s="7" t="str">
        <f aca="false">IF(K585=INDEX(DealTypes,3),IF(I584=-1,ROUND((B585-L584)/Point,0),ROUND((L584-B585)/Point,0)),"")</f>
        <v/>
      </c>
      <c r="O585" s="6" t="str">
        <f aca="false">(IF(AND(N(N585)&gt;0,I584=-1),1,IF(AND(N(N585)&lt;0,I584=-1),-1,IF(AND(N(N585)&gt;0,I584=1),2,IF(AND(N(N585)&lt;0,I584=1),-2,"")))))</f>
        <v/>
      </c>
      <c r="P585" s="0" t="str">
        <f aca="false">IF(N585&lt;&gt;"",ABS(N585),"")</f>
        <v/>
      </c>
    </row>
    <row r="586" customFormat="false" ht="12.8" hidden="false" customHeight="false" outlineLevel="0" collapsed="false">
      <c r="A586" s="4" t="n">
        <v>43830.375</v>
      </c>
      <c r="B586" s="5" t="n">
        <v>1.31144</v>
      </c>
      <c r="C586" s="5" t="n">
        <v>1.31383</v>
      </c>
      <c r="D586" s="5" t="n">
        <v>1.31056</v>
      </c>
      <c r="E586" s="5" t="n">
        <v>1.31381</v>
      </c>
      <c r="F586" s="0" t="n">
        <v>1960</v>
      </c>
      <c r="G586" s="0" t="n">
        <f aca="false">ROW()-3</f>
        <v>583</v>
      </c>
      <c r="H586" s="5" t="n">
        <f aca="true">IF(G586&gt;(MovingPeriod+MovingShift),AVERAGE(INDIRECT("E"&amp;(ROW()-MovingPeriod-MovingShift)&amp;":"&amp;"E"&amp;ROW()-MovingShift)),"")</f>
        <v>1.31197461538462</v>
      </c>
      <c r="I586" s="6" t="n">
        <f aca="false">IF(AND(B586&gt;H586,E586&lt;H586),-1,IF(AND(B586&lt;H586,E586&gt;H586),1,""))</f>
        <v>1</v>
      </c>
      <c r="J586" s="6" t="n">
        <f aca="false">IF(AND(I586=-1,J585=""),-1,IF(AND(I586=1,J585=""),1,IF(OR(AND(I586="",J585=1),AND(I586="",J585=-1),I586=J585),J585,"")))</f>
        <v>1</v>
      </c>
      <c r="K586" s="0" t="str">
        <f aca="false">IF(AND(J585=1,J584=""),INDEX(DealTypes,1),IF(AND(J585=-1,J584=""),INDEX(DealTypes,2),IF(OR(AND(J585="",J584=1),AND(J585="",J584=-1)),INDEX(DealTypes,3),"")))</f>
        <v/>
      </c>
      <c r="L586" s="6" t="str">
        <f aca="false">IF(K586=INDEX(DealTypes,1),B586+Spread,IF(K586=INDEX(DealTypes,2),B586,IF(OR(K586=INDEX(DealTypes,3),N(L585)=0),"",L585)))</f>
        <v/>
      </c>
      <c r="M586" s="6" t="str">
        <f aca="false">IF(N586&lt;&gt;"",IF(COUNTIF(N$3:N586,N586)=1,MAX(M$4:M585)+1,""),"")</f>
        <v/>
      </c>
      <c r="N586" s="7" t="str">
        <f aca="false">IF(K586=INDEX(DealTypes,3),IF(I585=-1,ROUND((B586-L585)/Point,0),ROUND((L585-B586)/Point,0)),"")</f>
        <v/>
      </c>
      <c r="O586" s="6" t="str">
        <f aca="false">(IF(AND(N(N586)&gt;0,I585=-1),1,IF(AND(N(N586)&lt;0,I585=-1),-1,IF(AND(N(N586)&gt;0,I585=1),2,IF(AND(N(N586)&lt;0,I585=1),-2,"")))))</f>
        <v/>
      </c>
      <c r="P586" s="0" t="str">
        <f aca="false">IF(N586&lt;&gt;"",ABS(N586),"")</f>
        <v/>
      </c>
    </row>
    <row r="587" customFormat="false" ht="12.8" hidden="false" customHeight="false" outlineLevel="0" collapsed="false">
      <c r="A587" s="4" t="n">
        <v>43830.4166666667</v>
      </c>
      <c r="B587" s="5" t="n">
        <v>1.3138</v>
      </c>
      <c r="C587" s="5" t="n">
        <v>1.3139</v>
      </c>
      <c r="D587" s="5" t="n">
        <v>1.31181</v>
      </c>
      <c r="E587" s="5" t="n">
        <v>1.31368</v>
      </c>
      <c r="F587" s="0" t="n">
        <v>3223</v>
      </c>
      <c r="G587" s="0" t="n">
        <f aca="false">ROW()-3</f>
        <v>584</v>
      </c>
      <c r="H587" s="5" t="n">
        <f aca="true">IF(G587&gt;(MovingPeriod+MovingShift),AVERAGE(INDIRECT("E"&amp;(ROW()-MovingPeriod-MovingShift)&amp;":"&amp;"E"&amp;ROW()-MovingShift)),"")</f>
        <v>1.31199692307692</v>
      </c>
      <c r="I587" s="0" t="str">
        <f aca="false">IF(AND(B587&gt;H587,E587&lt;H587),-1,IF(AND(B587&lt;H587,E587&gt;H587),1,""))</f>
        <v/>
      </c>
      <c r="J587" s="0" t="n">
        <f aca="false">IF(AND(I587=-1,J586=""),-1,IF(AND(I587=1,J586=""),1,IF(OR(AND(I587="",J586=1),AND(I587="",J586=-1),I587=J586),J586,"")))</f>
        <v>1</v>
      </c>
      <c r="K587" s="0" t="str">
        <f aca="false">IF(AND(J586=1,J585=""),INDEX(DealTypes,1),IF(AND(J586=-1,J585=""),INDEX(DealTypes,2),IF(OR(AND(J586="",J585=1),AND(J586="",J585=-1)),INDEX(DealTypes,3),"")))</f>
        <v>Buy</v>
      </c>
      <c r="L587" s="6" t="n">
        <f aca="false">IF(K587=INDEX(DealTypes,1),B587+Spread,IF(K587=INDEX(DealTypes,2),B587,IF(OR(K587=INDEX(DealTypes,3),N(L586)=0),"",L586)))</f>
        <v>1.31388</v>
      </c>
      <c r="M587" s="6" t="str">
        <f aca="false">IF(N587&lt;&gt;"",IF(COUNTIF(N$3:N587,N587)=1,MAX(M$4:M586)+1,""),"")</f>
        <v/>
      </c>
      <c r="N587" s="7" t="str">
        <f aca="false">IF(K587=INDEX(DealTypes,3),IF(I586=-1,ROUND((B587-L586)/Point,0),ROUND((L586-B587)/Point,0)),"")</f>
        <v/>
      </c>
      <c r="O587" s="6" t="str">
        <f aca="false">(IF(AND(N(N587)&gt;0,I586=-1),1,IF(AND(N(N587)&lt;0,I586=-1),-1,IF(AND(N(N587)&gt;0,I586=1),2,IF(AND(N(N587)&lt;0,I586=1),-2,"")))))</f>
        <v/>
      </c>
      <c r="P587" s="0" t="str">
        <f aca="false">IF(N587&lt;&gt;"",ABS(N587),"")</f>
        <v/>
      </c>
    </row>
    <row r="588" customFormat="false" ht="12.8" hidden="false" customHeight="false" outlineLevel="0" collapsed="false">
      <c r="A588" s="4" t="n">
        <v>43830.4583333333</v>
      </c>
      <c r="B588" s="5" t="n">
        <v>1.31369</v>
      </c>
      <c r="C588" s="5" t="n">
        <v>1.31641</v>
      </c>
      <c r="D588" s="5" t="n">
        <v>1.31316</v>
      </c>
      <c r="E588" s="5" t="n">
        <v>1.3158</v>
      </c>
      <c r="F588" s="0" t="n">
        <v>2923</v>
      </c>
      <c r="G588" s="0" t="n">
        <f aca="false">ROW()-3</f>
        <v>585</v>
      </c>
      <c r="H588" s="5" t="n">
        <f aca="true">IF(G588&gt;(MovingPeriod+MovingShift),AVERAGE(INDIRECT("E"&amp;(ROW()-MovingPeriod-MovingShift)&amp;":"&amp;"E"&amp;ROW()-MovingShift)),"")</f>
        <v>1.31186692307692</v>
      </c>
      <c r="I588" s="6" t="str">
        <f aca="false">IF(AND(B588&gt;H588,E588&lt;H588),-1,IF(AND(B588&lt;H588,E588&gt;H588),1,""))</f>
        <v/>
      </c>
      <c r="J588" s="0" t="n">
        <f aca="false">IF(AND(I588=-1,J587=""),-1,IF(AND(I588=1,J587=""),1,IF(OR(AND(I588="",J587=1),AND(I588="",J587=-1),I588=J587),J587,"")))</f>
        <v>1</v>
      </c>
      <c r="K588" s="0" t="str">
        <f aca="false">IF(AND(J587=1,J586=""),INDEX(DealTypes,1),IF(AND(J587=-1,J586=""),INDEX(DealTypes,2),IF(OR(AND(J587="",J586=1),AND(J587="",J586=-1)),INDEX(DealTypes,3),"")))</f>
        <v/>
      </c>
      <c r="L588" s="0" t="n">
        <f aca="false">IF(K588=INDEX(DealTypes,1),B588+Spread,IF(K588=INDEX(DealTypes,2),B588,IF(OR(K588=INDEX(DealTypes,3),N(L587)=0),"",L587)))</f>
        <v>1.31388</v>
      </c>
      <c r="M588" s="6" t="str">
        <f aca="false">IF(N588&lt;&gt;"",IF(COUNTIF(N$3:N588,N588)=1,MAX(M$4:M587)+1,""),"")</f>
        <v/>
      </c>
      <c r="N588" s="7" t="str">
        <f aca="false">IF(K588=INDEX(DealTypes,3),IF(I587=-1,ROUND((B588-L587)/Point,0),ROUND((L587-B588)/Point,0)),"")</f>
        <v/>
      </c>
      <c r="O588" s="6" t="str">
        <f aca="false">(IF(AND(N(N588)&gt;0,I587=-1),1,IF(AND(N(N588)&lt;0,I587=-1),-1,IF(AND(N(N588)&gt;0,I587=1),2,IF(AND(N(N588)&lt;0,I587=1),-2,"")))))</f>
        <v/>
      </c>
      <c r="P588" s="0" t="str">
        <f aca="false">IF(N588&lt;&gt;"",ABS(N588),"")</f>
        <v/>
      </c>
    </row>
    <row r="589" customFormat="false" ht="12.8" hidden="false" customHeight="false" outlineLevel="0" collapsed="false">
      <c r="A589" s="4" t="n">
        <v>43830.5</v>
      </c>
      <c r="B589" s="5" t="n">
        <v>1.3158</v>
      </c>
      <c r="C589" s="5" t="n">
        <v>1.31752</v>
      </c>
      <c r="D589" s="5" t="n">
        <v>1.315</v>
      </c>
      <c r="E589" s="5" t="n">
        <v>1.3174</v>
      </c>
      <c r="F589" s="0" t="n">
        <v>3274</v>
      </c>
      <c r="G589" s="0" t="n">
        <f aca="false">ROW()-3</f>
        <v>586</v>
      </c>
      <c r="H589" s="5" t="n">
        <f aca="true">IF(G589&gt;(MovingPeriod+MovingShift),AVERAGE(INDIRECT("E"&amp;(ROW()-MovingPeriod-MovingShift)&amp;":"&amp;"E"&amp;ROW()-MovingShift)),"")</f>
        <v>1.31191230769231</v>
      </c>
      <c r="I589" s="0" t="str">
        <f aca="false">IF(AND(B589&gt;H589,E589&lt;H589),-1,IF(AND(B589&lt;H589,E589&gt;H589),1,""))</f>
        <v/>
      </c>
      <c r="J589" s="0" t="n">
        <f aca="false">IF(AND(I589=-1,J588=""),-1,IF(AND(I589=1,J588=""),1,IF(OR(AND(I589="",J588=1),AND(I589="",J588=-1),I589=J588),J588,"")))</f>
        <v>1</v>
      </c>
      <c r="K589" s="0" t="str">
        <f aca="false">IF(AND(J588=1,J587=""),INDEX(DealTypes,1),IF(AND(J588=-1,J587=""),INDEX(DealTypes,2),IF(OR(AND(J588="",J587=1),AND(J588="",J587=-1)),INDEX(DealTypes,3),"")))</f>
        <v/>
      </c>
      <c r="L589" s="0" t="n">
        <f aca="false">IF(K589=INDEX(DealTypes,1),B589+Spread,IF(K589=INDEX(DealTypes,2),B589,IF(OR(K589=INDEX(DealTypes,3),N(L588)=0),"",L588)))</f>
        <v>1.31388</v>
      </c>
      <c r="M589" s="6" t="str">
        <f aca="false">IF(N589&lt;&gt;"",IF(COUNTIF(N$3:N589,N589)=1,MAX(M$4:M588)+1,""),"")</f>
        <v/>
      </c>
      <c r="N589" s="7" t="str">
        <f aca="false">IF(K589=INDEX(DealTypes,3),IF(I588=-1,ROUND((B589-L588)/Point,0),ROUND((L588-B589)/Point,0)),"")</f>
        <v/>
      </c>
      <c r="O589" s="6" t="str">
        <f aca="false">(IF(AND(N(N589)&gt;0,I588=-1),1,IF(AND(N(N589)&lt;0,I588=-1),-1,IF(AND(N(N589)&gt;0,I588=1),2,IF(AND(N(N589)&lt;0,I588=1),-2,"")))))</f>
        <v/>
      </c>
      <c r="P589" s="0" t="str">
        <f aca="false">IF(N589&lt;&gt;"",ABS(N589),"")</f>
        <v/>
      </c>
    </row>
    <row r="590" customFormat="false" ht="12.8" hidden="false" customHeight="false" outlineLevel="0" collapsed="false">
      <c r="A590" s="4" t="n">
        <v>43830.5416666667</v>
      </c>
      <c r="B590" s="5" t="n">
        <v>1.31739</v>
      </c>
      <c r="C590" s="5" t="n">
        <v>1.32108</v>
      </c>
      <c r="D590" s="5" t="n">
        <v>1.31683</v>
      </c>
      <c r="E590" s="5" t="n">
        <v>1.3209</v>
      </c>
      <c r="F590" s="0" t="n">
        <v>4783</v>
      </c>
      <c r="G590" s="0" t="n">
        <f aca="false">ROW()-3</f>
        <v>587</v>
      </c>
      <c r="H590" s="5" t="n">
        <f aca="true">IF(G590&gt;(MovingPeriod+MovingShift),AVERAGE(INDIRECT("E"&amp;(ROW()-MovingPeriod-MovingShift)&amp;":"&amp;"E"&amp;ROW()-MovingShift)),"")</f>
        <v>1.31173153846154</v>
      </c>
      <c r="I590" s="0" t="str">
        <f aca="false">IF(AND(B590&gt;H590,E590&lt;H590),-1,IF(AND(B590&lt;H590,E590&gt;H590),1,""))</f>
        <v/>
      </c>
      <c r="J590" s="0" t="n">
        <f aca="false">IF(AND(I590=-1,J589=""),-1,IF(AND(I590=1,J589=""),1,IF(OR(AND(I590="",J589=1),AND(I590="",J589=-1),I590=J589),J589,"")))</f>
        <v>1</v>
      </c>
      <c r="K590" s="0" t="str">
        <f aca="false">IF(AND(J589=1,J588=""),INDEX(DealTypes,1),IF(AND(J589=-1,J588=""),INDEX(DealTypes,2),IF(OR(AND(J589="",J588=1),AND(J589="",J588=-1)),INDEX(DealTypes,3),"")))</f>
        <v/>
      </c>
      <c r="L590" s="0" t="n">
        <f aca="false">IF(K590=INDEX(DealTypes,1),B590+Spread,IF(K590=INDEX(DealTypes,2),B590,IF(OR(K590=INDEX(DealTypes,3),N(L589)=0),"",L589)))</f>
        <v>1.31388</v>
      </c>
      <c r="M590" s="6" t="str">
        <f aca="false">IF(N590&lt;&gt;"",IF(COUNTIF(N$3:N590,N590)=1,MAX(M$4:M589)+1,""),"")</f>
        <v/>
      </c>
      <c r="N590" s="7" t="str">
        <f aca="false">IF(K590=INDEX(DealTypes,3),IF(I589=-1,ROUND((B590-L589)/Point,0),ROUND((L589-B590)/Point,0)),"")</f>
        <v/>
      </c>
      <c r="O590" s="6" t="str">
        <f aca="false">(IF(AND(N(N590)&gt;0,I589=-1),1,IF(AND(N(N590)&lt;0,I589=-1),-1,IF(AND(N(N590)&gt;0,I589=1),2,IF(AND(N(N590)&lt;0,I589=1),-2,"")))))</f>
        <v/>
      </c>
      <c r="P590" s="0" t="str">
        <f aca="false">IF(N590&lt;&gt;"",ABS(N590),"")</f>
        <v/>
      </c>
    </row>
    <row r="591" customFormat="false" ht="12.8" hidden="false" customHeight="false" outlineLevel="0" collapsed="false">
      <c r="A591" s="4" t="n">
        <v>43830.5833333333</v>
      </c>
      <c r="B591" s="5" t="n">
        <v>1.3209</v>
      </c>
      <c r="C591" s="5" t="n">
        <v>1.32108</v>
      </c>
      <c r="D591" s="5" t="n">
        <v>1.31894</v>
      </c>
      <c r="E591" s="5" t="n">
        <v>1.31934</v>
      </c>
      <c r="F591" s="0" t="n">
        <v>3185</v>
      </c>
      <c r="G591" s="0" t="n">
        <f aca="false">ROW()-3</f>
        <v>588</v>
      </c>
      <c r="H591" s="5" t="n">
        <f aca="true">IF(G591&gt;(MovingPeriod+MovingShift),AVERAGE(INDIRECT("E"&amp;(ROW()-MovingPeriod-MovingShift)&amp;":"&amp;"E"&amp;ROW()-MovingShift)),"")</f>
        <v>1.31170307692308</v>
      </c>
      <c r="I591" s="0" t="str">
        <f aca="false">IF(AND(B591&gt;H591,E591&lt;H591),-1,IF(AND(B591&lt;H591,E591&gt;H591),1,""))</f>
        <v/>
      </c>
      <c r="J591" s="0" t="n">
        <f aca="false">IF(AND(I591=-1,J590=""),-1,IF(AND(I591=1,J590=""),1,IF(OR(AND(I591="",J590=1),AND(I591="",J590=-1),I591=J590),J590,"")))</f>
        <v>1</v>
      </c>
      <c r="K591" s="0" t="str">
        <f aca="false">IF(AND(J590=1,J589=""),INDEX(DealTypes,1),IF(AND(J590=-1,J589=""),INDEX(DealTypes,2),IF(OR(AND(J590="",J589=1),AND(J590="",J589=-1)),INDEX(DealTypes,3),"")))</f>
        <v/>
      </c>
      <c r="L591" s="0" t="n">
        <f aca="false">IF(K591=INDEX(DealTypes,1),B591+Spread,IF(K591=INDEX(DealTypes,2),B591,IF(OR(K591=INDEX(DealTypes,3),N(L590)=0),"",L590)))</f>
        <v>1.31388</v>
      </c>
      <c r="M591" s="6" t="str">
        <f aca="false">IF(N591&lt;&gt;"",IF(COUNTIF(N$3:N591,N591)=1,MAX(M$4:M590)+1,""),"")</f>
        <v/>
      </c>
      <c r="N591" s="7" t="str">
        <f aca="false">IF(K591=INDEX(DealTypes,3),IF(I590=-1,ROUND((B591-L590)/Point,0),ROUND((L590-B591)/Point,0)),"")</f>
        <v/>
      </c>
      <c r="O591" s="6" t="str">
        <f aca="false">(IF(AND(N(N591)&gt;0,I590=-1),1,IF(AND(N(N591)&lt;0,I590=-1),-1,IF(AND(N(N591)&gt;0,I590=1),2,IF(AND(N(N591)&lt;0,I590=1),-2,"")))))</f>
        <v/>
      </c>
      <c r="P591" s="0" t="str">
        <f aca="false">IF(N591&lt;&gt;"",ABS(N591),"")</f>
        <v/>
      </c>
    </row>
    <row r="592" customFormat="false" ht="12.8" hidden="false" customHeight="false" outlineLevel="0" collapsed="false">
      <c r="A592" s="4" t="n">
        <v>43830.625</v>
      </c>
      <c r="B592" s="5" t="n">
        <v>1.31934</v>
      </c>
      <c r="C592" s="5" t="n">
        <v>1.32172</v>
      </c>
      <c r="D592" s="5" t="n">
        <v>1.31913</v>
      </c>
      <c r="E592" s="5" t="n">
        <v>1.32147</v>
      </c>
      <c r="F592" s="0" t="n">
        <v>3091</v>
      </c>
      <c r="G592" s="0" t="n">
        <f aca="false">ROW()-3</f>
        <v>589</v>
      </c>
      <c r="H592" s="5" t="n">
        <f aca="true">IF(G592&gt;(MovingPeriod+MovingShift),AVERAGE(INDIRECT("E"&amp;(ROW()-MovingPeriod-MovingShift)&amp;":"&amp;"E"&amp;ROW()-MovingShift)),"")</f>
        <v>1.31184307692308</v>
      </c>
      <c r="I592" s="0" t="str">
        <f aca="false">IF(AND(B592&gt;H592,E592&lt;H592),-1,IF(AND(B592&lt;H592,E592&gt;H592),1,""))</f>
        <v/>
      </c>
      <c r="J592" s="0" t="n">
        <f aca="false">IF(AND(I592=-1,J591=""),-1,IF(AND(I592=1,J591=""),1,IF(OR(AND(I592="",J591=1),AND(I592="",J591=-1),I592=J591),J591,"")))</f>
        <v>1</v>
      </c>
      <c r="K592" s="0" t="str">
        <f aca="false">IF(AND(J591=1,J590=""),INDEX(DealTypes,1),IF(AND(J591=-1,J590=""),INDEX(DealTypes,2),IF(OR(AND(J591="",J590=1),AND(J591="",J590=-1)),INDEX(DealTypes,3),"")))</f>
        <v/>
      </c>
      <c r="L592" s="0" t="n">
        <f aca="false">IF(K592=INDEX(DealTypes,1),B592+Spread,IF(K592=INDEX(DealTypes,2),B592,IF(OR(K592=INDEX(DealTypes,3),N(L591)=0),"",L591)))</f>
        <v>1.31388</v>
      </c>
      <c r="M592" s="6" t="str">
        <f aca="false">IF(N592&lt;&gt;"",IF(COUNTIF(N$3:N592,N592)=1,MAX(M$4:M591)+1,""),"")</f>
        <v/>
      </c>
      <c r="N592" s="7" t="str">
        <f aca="false">IF(K592=INDEX(DealTypes,3),IF(I591=-1,ROUND((B592-L591)/Point,0),ROUND((L591-B592)/Point,0)),"")</f>
        <v/>
      </c>
      <c r="O592" s="6" t="str">
        <f aca="false">(IF(AND(N(N592)&gt;0,I591=-1),1,IF(AND(N(N592)&lt;0,I591=-1),-1,IF(AND(N(N592)&gt;0,I591=1),2,IF(AND(N(N592)&lt;0,I591=1),-2,"")))))</f>
        <v/>
      </c>
      <c r="P592" s="0" t="str">
        <f aca="false">IF(N592&lt;&gt;"",ABS(N592),"")</f>
        <v/>
      </c>
    </row>
    <row r="593" customFormat="false" ht="12.8" hidden="false" customHeight="false" outlineLevel="0" collapsed="false">
      <c r="A593" s="4" t="n">
        <v>43830.6666666667</v>
      </c>
      <c r="B593" s="5" t="n">
        <v>1.32147</v>
      </c>
      <c r="C593" s="5" t="n">
        <v>1.32167</v>
      </c>
      <c r="D593" s="5" t="n">
        <v>1.32002</v>
      </c>
      <c r="E593" s="5" t="n">
        <v>1.32142</v>
      </c>
      <c r="F593" s="0" t="n">
        <v>3066</v>
      </c>
      <c r="G593" s="0" t="n">
        <f aca="false">ROW()-3</f>
        <v>590</v>
      </c>
      <c r="H593" s="5" t="n">
        <f aca="true">IF(G593&gt;(MovingPeriod+MovingShift),AVERAGE(INDIRECT("E"&amp;(ROW()-MovingPeriod-MovingShift)&amp;":"&amp;"E"&amp;ROW()-MovingShift)),"")</f>
        <v>1.31201230769231</v>
      </c>
      <c r="I593" s="0" t="str">
        <f aca="false">IF(AND(B593&gt;H593,E593&lt;H593),-1,IF(AND(B593&lt;H593,E593&gt;H593),1,""))</f>
        <v/>
      </c>
      <c r="J593" s="0" t="n">
        <f aca="false">IF(AND(I593=-1,J592=""),-1,IF(AND(I593=1,J592=""),1,IF(OR(AND(I593="",J592=1),AND(I593="",J592=-1),I593=J592),J592,"")))</f>
        <v>1</v>
      </c>
      <c r="K593" s="0" t="str">
        <f aca="false">IF(AND(J592=1,J591=""),INDEX(DealTypes,1),IF(AND(J592=-1,J591=""),INDEX(DealTypes,2),IF(OR(AND(J592="",J591=1),AND(J592="",J591=-1)),INDEX(DealTypes,3),"")))</f>
        <v/>
      </c>
      <c r="L593" s="0" t="n">
        <f aca="false">IF(K593=INDEX(DealTypes,1),B593+Spread,IF(K593=INDEX(DealTypes,2),B593,IF(OR(K593=INDEX(DealTypes,3),N(L592)=0),"",L592)))</f>
        <v>1.31388</v>
      </c>
      <c r="M593" s="6" t="str">
        <f aca="false">IF(N593&lt;&gt;"",IF(COUNTIF(N$3:N593,N593)=1,MAX(M$4:M592)+1,""),"")</f>
        <v/>
      </c>
      <c r="N593" s="7" t="str">
        <f aca="false">IF(K593=INDEX(DealTypes,3),IF(I592=-1,ROUND((B593-L592)/Point,0),ROUND((L592-B593)/Point,0)),"")</f>
        <v/>
      </c>
      <c r="O593" s="6" t="str">
        <f aca="false">(IF(AND(N(N593)&gt;0,I592=-1),1,IF(AND(N(N593)&lt;0,I592=-1),-1,IF(AND(N(N593)&gt;0,I592=1),2,IF(AND(N(N593)&lt;0,I592=1),-2,"")))))</f>
        <v/>
      </c>
      <c r="P593" s="0" t="str">
        <f aca="false">IF(N593&lt;&gt;"",ABS(N593),"")</f>
        <v/>
      </c>
    </row>
    <row r="594" customFormat="false" ht="12.8" hidden="false" customHeight="false" outlineLevel="0" collapsed="false">
      <c r="A594" s="4" t="n">
        <v>43830.7083333333</v>
      </c>
      <c r="B594" s="5" t="n">
        <v>1.32142</v>
      </c>
      <c r="C594" s="5" t="n">
        <v>1.32489</v>
      </c>
      <c r="D594" s="5" t="n">
        <v>1.32117</v>
      </c>
      <c r="E594" s="5" t="n">
        <v>1.32434</v>
      </c>
      <c r="F594" s="0" t="n">
        <v>4688</v>
      </c>
      <c r="G594" s="0" t="n">
        <f aca="false">ROW()-3</f>
        <v>591</v>
      </c>
      <c r="H594" s="5" t="n">
        <f aca="true">IF(G594&gt;(MovingPeriod+MovingShift),AVERAGE(INDIRECT("E"&amp;(ROW()-MovingPeriod-MovingShift)&amp;":"&amp;"E"&amp;ROW()-MovingShift)),"")</f>
        <v>1.31243769230769</v>
      </c>
      <c r="I594" s="0" t="str">
        <f aca="false">IF(AND(B594&gt;H594,E594&lt;H594),-1,IF(AND(B594&lt;H594,E594&gt;H594),1,""))</f>
        <v/>
      </c>
      <c r="J594" s="0" t="n">
        <f aca="false">IF(AND(I594=-1,J593=""),-1,IF(AND(I594=1,J593=""),1,IF(OR(AND(I594="",J593=1),AND(I594="",J593=-1),I594=J593),J593,"")))</f>
        <v>1</v>
      </c>
      <c r="K594" s="0" t="str">
        <f aca="false">IF(AND(J593=1,J592=""),INDEX(DealTypes,1),IF(AND(J593=-1,J592=""),INDEX(DealTypes,2),IF(OR(AND(J593="",J592=1),AND(J593="",J592=-1)),INDEX(DealTypes,3),"")))</f>
        <v/>
      </c>
      <c r="L594" s="0" t="n">
        <f aca="false">IF(K594=INDEX(DealTypes,1),B594+Spread,IF(K594=INDEX(DealTypes,2),B594,IF(OR(K594=INDEX(DealTypes,3),N(L593)=0),"",L593)))</f>
        <v>1.31388</v>
      </c>
      <c r="M594" s="6" t="str">
        <f aca="false">IF(N594&lt;&gt;"",IF(COUNTIF(N$3:N594,N594)=1,MAX(M$4:M593)+1,""),"")</f>
        <v/>
      </c>
      <c r="N594" s="7" t="str">
        <f aca="false">IF(K594=INDEX(DealTypes,3),IF(I593=-1,ROUND((B594-L593)/Point,0),ROUND((L593-B594)/Point,0)),"")</f>
        <v/>
      </c>
      <c r="O594" s="6" t="str">
        <f aca="false">(IF(AND(N(N594)&gt;0,I593=-1),1,IF(AND(N(N594)&lt;0,I593=-1),-1,IF(AND(N(N594)&gt;0,I593=1),2,IF(AND(N(N594)&lt;0,I593=1),-2,"")))))</f>
        <v/>
      </c>
      <c r="P594" s="0" t="str">
        <f aca="false">IF(N594&lt;&gt;"",ABS(N594),"")</f>
        <v/>
      </c>
    </row>
    <row r="595" customFormat="false" ht="12.8" hidden="false" customHeight="false" outlineLevel="0" collapsed="false">
      <c r="A595" s="4" t="n">
        <v>43830.75</v>
      </c>
      <c r="B595" s="5" t="n">
        <v>1.32432</v>
      </c>
      <c r="C595" s="5" t="n">
        <v>1.32842</v>
      </c>
      <c r="D595" s="5" t="n">
        <v>1.3228</v>
      </c>
      <c r="E595" s="5" t="n">
        <v>1.32677</v>
      </c>
      <c r="F595" s="0" t="n">
        <v>5292</v>
      </c>
      <c r="G595" s="0" t="n">
        <f aca="false">ROW()-3</f>
        <v>592</v>
      </c>
      <c r="H595" s="5" t="n">
        <f aca="true">IF(G595&gt;(MovingPeriod+MovingShift),AVERAGE(INDIRECT("E"&amp;(ROW()-MovingPeriod-MovingShift)&amp;":"&amp;"E"&amp;ROW()-MovingShift)),"")</f>
        <v>1.31291692307692</v>
      </c>
      <c r="I595" s="0" t="str">
        <f aca="false">IF(AND(B595&gt;H595,E595&lt;H595),-1,IF(AND(B595&lt;H595,E595&gt;H595),1,""))</f>
        <v/>
      </c>
      <c r="J595" s="0" t="n">
        <f aca="false">IF(AND(I595=-1,J594=""),-1,IF(AND(I595=1,J594=""),1,IF(OR(AND(I595="",J594=1),AND(I595="",J594=-1),I595=J594),J594,"")))</f>
        <v>1</v>
      </c>
      <c r="K595" s="0" t="str">
        <f aca="false">IF(AND(J594=1,J593=""),INDEX(DealTypes,1),IF(AND(J594=-1,J593=""),INDEX(DealTypes,2),IF(OR(AND(J594="",J593=1),AND(J594="",J593=-1)),INDEX(DealTypes,3),"")))</f>
        <v/>
      </c>
      <c r="L595" s="0" t="n">
        <f aca="false">IF(K595=INDEX(DealTypes,1),B595+Spread,IF(K595=INDEX(DealTypes,2),B595,IF(OR(K595=INDEX(DealTypes,3),N(L594)=0),"",L594)))</f>
        <v>1.31388</v>
      </c>
      <c r="M595" s="6" t="str">
        <f aca="false">IF(N595&lt;&gt;"",IF(COUNTIF(N$3:N595,N595)=1,MAX(M$4:M594)+1,""),"")</f>
        <v/>
      </c>
      <c r="N595" s="7" t="str">
        <f aca="false">IF(K595=INDEX(DealTypes,3),IF(I594=-1,ROUND((B595-L594)/Point,0),ROUND((L594-B595)/Point,0)),"")</f>
        <v/>
      </c>
      <c r="O595" s="6" t="str">
        <f aca="false">(IF(AND(N(N595)&gt;0,I594=-1),1,IF(AND(N(N595)&lt;0,I594=-1),-1,IF(AND(N(N595)&gt;0,I594=1),2,IF(AND(N(N595)&lt;0,I594=1),-2,"")))))</f>
        <v/>
      </c>
      <c r="P595" s="0" t="str">
        <f aca="false">IF(N595&lt;&gt;"",ABS(N595),"")</f>
        <v/>
      </c>
    </row>
    <row r="596" customFormat="false" ht="12.8" hidden="false" customHeight="false" outlineLevel="0" collapsed="false">
      <c r="A596" s="4" t="n">
        <v>43830.7916666667</v>
      </c>
      <c r="B596" s="5" t="n">
        <v>1.32677</v>
      </c>
      <c r="C596" s="5" t="n">
        <v>1.32718</v>
      </c>
      <c r="D596" s="5" t="n">
        <v>1.32585</v>
      </c>
      <c r="E596" s="5" t="n">
        <v>1.32625</v>
      </c>
      <c r="F596" s="0" t="n">
        <v>3284</v>
      </c>
      <c r="G596" s="0" t="n">
        <f aca="false">ROW()-3</f>
        <v>593</v>
      </c>
      <c r="H596" s="5" t="n">
        <f aca="true">IF(G596&gt;(MovingPeriod+MovingShift),AVERAGE(INDIRECT("E"&amp;(ROW()-MovingPeriod-MovingShift)&amp;":"&amp;"E"&amp;ROW()-MovingShift)),"")</f>
        <v>1.31360230769231</v>
      </c>
      <c r="I596" s="0" t="str">
        <f aca="false">IF(AND(B596&gt;H596,E596&lt;H596),-1,IF(AND(B596&lt;H596,E596&gt;H596),1,""))</f>
        <v/>
      </c>
      <c r="J596" s="0" t="n">
        <f aca="false">IF(AND(I596=-1,J595=""),-1,IF(AND(I596=1,J595=""),1,IF(OR(AND(I596="",J595=1),AND(I596="",J595=-1),I596=J595),J595,"")))</f>
        <v>1</v>
      </c>
      <c r="K596" s="0" t="str">
        <f aca="false">IF(AND(J595=1,J594=""),INDEX(DealTypes,1),IF(AND(J595=-1,J594=""),INDEX(DealTypes,2),IF(OR(AND(J595="",J594=1),AND(J595="",J594=-1)),INDEX(DealTypes,3),"")))</f>
        <v/>
      </c>
      <c r="L596" s="0" t="n">
        <f aca="false">IF(K596=INDEX(DealTypes,1),B596+Spread,IF(K596=INDEX(DealTypes,2),B596,IF(OR(K596=INDEX(DealTypes,3),N(L595)=0),"",L595)))</f>
        <v>1.31388</v>
      </c>
      <c r="M596" s="6" t="str">
        <f aca="false">IF(N596&lt;&gt;"",IF(COUNTIF(N$3:N596,N596)=1,MAX(M$4:M595)+1,""),"")</f>
        <v/>
      </c>
      <c r="N596" s="7" t="str">
        <f aca="false">IF(K596=INDEX(DealTypes,3),IF(I595=-1,ROUND((B596-L595)/Point,0),ROUND((L595-B596)/Point,0)),"")</f>
        <v/>
      </c>
      <c r="O596" s="6" t="str">
        <f aca="false">(IF(AND(N(N596)&gt;0,I595=-1),1,IF(AND(N(N596)&lt;0,I595=-1),-1,IF(AND(N(N596)&gt;0,I595=1),2,IF(AND(N(N596)&lt;0,I595=1),-2,"")))))</f>
        <v/>
      </c>
      <c r="P596" s="0" t="str">
        <f aca="false">IF(N596&lt;&gt;"",ABS(N596),"")</f>
        <v/>
      </c>
    </row>
    <row r="597" customFormat="false" ht="12.8" hidden="false" customHeight="false" outlineLevel="0" collapsed="false">
      <c r="A597" s="4" t="n">
        <v>43830.8333333333</v>
      </c>
      <c r="B597" s="5" t="n">
        <v>1.32621</v>
      </c>
      <c r="C597" s="5" t="n">
        <v>1.32659</v>
      </c>
      <c r="D597" s="5" t="n">
        <v>1.32512</v>
      </c>
      <c r="E597" s="5" t="n">
        <v>1.32516</v>
      </c>
      <c r="F597" s="0" t="n">
        <v>1202</v>
      </c>
      <c r="G597" s="0" t="n">
        <f aca="false">ROW()-3</f>
        <v>594</v>
      </c>
      <c r="H597" s="5" t="n">
        <f aca="true">IF(G597&gt;(MovingPeriod+MovingShift),AVERAGE(INDIRECT("E"&amp;(ROW()-MovingPeriod-MovingShift)&amp;":"&amp;"E"&amp;ROW()-MovingShift)),"")</f>
        <v>1.31423846153846</v>
      </c>
      <c r="I597" s="0" t="str">
        <f aca="false">IF(AND(B597&gt;H597,E597&lt;H597),-1,IF(AND(B597&lt;H597,E597&gt;H597),1,""))</f>
        <v/>
      </c>
      <c r="J597" s="0" t="n">
        <f aca="false">IF(AND(I597=-1,J596=""),-1,IF(AND(I597=1,J596=""),1,IF(OR(AND(I597="",J596=1),AND(I597="",J596=-1),I597=J596),J596,"")))</f>
        <v>1</v>
      </c>
      <c r="K597" s="0" t="str">
        <f aca="false">IF(AND(J596=1,J595=""),INDEX(DealTypes,1),IF(AND(J596=-1,J595=""),INDEX(DealTypes,2),IF(OR(AND(J596="",J595=1),AND(J596="",J595=-1)),INDEX(DealTypes,3),"")))</f>
        <v/>
      </c>
      <c r="L597" s="0" t="n">
        <f aca="false">IF(K597=INDEX(DealTypes,1),B597+Spread,IF(K597=INDEX(DealTypes,2),B597,IF(OR(K597=INDEX(DealTypes,3),N(L596)=0),"",L596)))</f>
        <v>1.31388</v>
      </c>
      <c r="M597" s="6" t="str">
        <f aca="false">IF(N597&lt;&gt;"",IF(COUNTIF(N$3:N597,N597)=1,MAX(M$4:M596)+1,""),"")</f>
        <v/>
      </c>
      <c r="N597" s="7" t="str">
        <f aca="false">IF(K597=INDEX(DealTypes,3),IF(I596=-1,ROUND((B597-L596)/Point,0),ROUND((L596-B597)/Point,0)),"")</f>
        <v/>
      </c>
      <c r="O597" s="6" t="str">
        <f aca="false">(IF(AND(N(N597)&gt;0,I596=-1),1,IF(AND(N(N597)&lt;0,I596=-1),-1,IF(AND(N(N597)&gt;0,I596=1),2,IF(AND(N(N597)&lt;0,I596=1),-2,"")))))</f>
        <v/>
      </c>
      <c r="P597" s="0" t="str">
        <f aca="false">IF(N597&lt;&gt;"",ABS(N597),"")</f>
        <v/>
      </c>
    </row>
    <row r="598" customFormat="false" ht="12.8" hidden="false" customHeight="false" outlineLevel="0" collapsed="false">
      <c r="A598" s="4" t="n">
        <v>43830.875</v>
      </c>
      <c r="B598" s="5" t="n">
        <v>1.32515</v>
      </c>
      <c r="C598" s="5" t="n">
        <v>1.32536</v>
      </c>
      <c r="D598" s="5" t="n">
        <v>1.32348</v>
      </c>
      <c r="E598" s="5" t="n">
        <v>1.32389</v>
      </c>
      <c r="F598" s="0" t="n">
        <v>1862</v>
      </c>
      <c r="G598" s="0" t="n">
        <f aca="false">ROW()-3</f>
        <v>595</v>
      </c>
      <c r="H598" s="5" t="n">
        <f aca="true">IF(G598&gt;(MovingPeriod+MovingShift),AVERAGE(INDIRECT("E"&amp;(ROW()-MovingPeriod-MovingShift)&amp;":"&amp;"E"&amp;ROW()-MovingShift)),"")</f>
        <v>1.31501461538462</v>
      </c>
      <c r="I598" s="0" t="str">
        <f aca="false">IF(AND(B598&gt;H598,E598&lt;H598),-1,IF(AND(B598&lt;H598,E598&gt;H598),1,""))</f>
        <v/>
      </c>
      <c r="J598" s="0" t="n">
        <f aca="false">IF(AND(I598=-1,J597=""),-1,IF(AND(I598=1,J597=""),1,IF(OR(AND(I598="",J597=1),AND(I598="",J597=-1),I598=J597),J597,"")))</f>
        <v>1</v>
      </c>
      <c r="K598" s="0" t="str">
        <f aca="false">IF(AND(J597=1,J596=""),INDEX(DealTypes,1),IF(AND(J597=-1,J596=""),INDEX(DealTypes,2),IF(OR(AND(J597="",J596=1),AND(J597="",J596=-1)),INDEX(DealTypes,3),"")))</f>
        <v/>
      </c>
      <c r="L598" s="0" t="n">
        <f aca="false">IF(K598=INDEX(DealTypes,1),B598+Spread,IF(K598=INDEX(DealTypes,2),B598,IF(OR(K598=INDEX(DealTypes,3),N(L597)=0),"",L597)))</f>
        <v>1.31388</v>
      </c>
      <c r="M598" s="6" t="str">
        <f aca="false">IF(N598&lt;&gt;"",IF(COUNTIF(N$3:N598,N598)=1,MAX(M$4:M597)+1,""),"")</f>
        <v/>
      </c>
      <c r="N598" s="7" t="str">
        <f aca="false">IF(K598=INDEX(DealTypes,3),IF(I597=-1,ROUND((B598-L597)/Point,0),ROUND((L597-B598)/Point,0)),"")</f>
        <v/>
      </c>
      <c r="O598" s="6" t="str">
        <f aca="false">(IF(AND(N(N598)&gt;0,I597=-1),1,IF(AND(N(N598)&lt;0,I597=-1),-1,IF(AND(N(N598)&gt;0,I597=1),2,IF(AND(N(N598)&lt;0,I597=1),-2,"")))))</f>
        <v/>
      </c>
      <c r="P598" s="0" t="str">
        <f aca="false">IF(N598&lt;&gt;"",ABS(N598),"")</f>
        <v/>
      </c>
    </row>
    <row r="599" customFormat="false" ht="12.8" hidden="false" customHeight="false" outlineLevel="0" collapsed="false">
      <c r="A599" s="4" t="n">
        <v>43830.9166666667</v>
      </c>
      <c r="B599" s="5" t="n">
        <v>1.32388</v>
      </c>
      <c r="C599" s="5" t="n">
        <v>1.32469</v>
      </c>
      <c r="D599" s="5" t="n">
        <v>1.32309</v>
      </c>
      <c r="E599" s="5" t="n">
        <v>1.32451</v>
      </c>
      <c r="F599" s="0" t="n">
        <v>1785</v>
      </c>
      <c r="G599" s="0" t="n">
        <f aca="false">ROW()-3</f>
        <v>596</v>
      </c>
      <c r="H599" s="5" t="n">
        <f aca="true">IF(G599&gt;(MovingPeriod+MovingShift),AVERAGE(INDIRECT("E"&amp;(ROW()-MovingPeriod-MovingShift)&amp;":"&amp;"E"&amp;ROW()-MovingShift)),"")</f>
        <v>1.31570846153846</v>
      </c>
      <c r="I599" s="0" t="str">
        <f aca="false">IF(AND(B599&gt;H599,E599&lt;H599),-1,IF(AND(B599&lt;H599,E599&gt;H599),1,""))</f>
        <v/>
      </c>
      <c r="J599" s="0" t="n">
        <f aca="false">IF(AND(I599=-1,J598=""),-1,IF(AND(I599=1,J598=""),1,IF(OR(AND(I599="",J598=1),AND(I599="",J598=-1),I599=J598),J598,"")))</f>
        <v>1</v>
      </c>
      <c r="K599" s="0" t="str">
        <f aca="false">IF(AND(J598=1,J597=""),INDEX(DealTypes,1),IF(AND(J598=-1,J597=""),INDEX(DealTypes,2),IF(OR(AND(J598="",J597=1),AND(J598="",J597=-1)),INDEX(DealTypes,3),"")))</f>
        <v/>
      </c>
      <c r="L599" s="0" t="n">
        <f aca="false">IF(K599=INDEX(DealTypes,1),B599+Spread,IF(K599=INDEX(DealTypes,2),B599,IF(OR(K599=INDEX(DealTypes,3),N(L598)=0),"",L598)))</f>
        <v>1.31388</v>
      </c>
      <c r="M599" s="6" t="str">
        <f aca="false">IF(N599&lt;&gt;"",IF(COUNTIF(N$3:N599,N599)=1,MAX(M$4:M598)+1,""),"")</f>
        <v/>
      </c>
      <c r="N599" s="7" t="str">
        <f aca="false">IF(K599=INDEX(DealTypes,3),IF(I598=-1,ROUND((B599-L598)/Point,0),ROUND((L598-B599)/Point,0)),"")</f>
        <v/>
      </c>
      <c r="O599" s="6" t="str">
        <f aca="false">(IF(AND(N(N599)&gt;0,I598=-1),1,IF(AND(N(N599)&lt;0,I598=-1),-1,IF(AND(N(N599)&gt;0,I598=1),2,IF(AND(N(N599)&lt;0,I598=1),-2,"")))))</f>
        <v/>
      </c>
      <c r="P599" s="0" t="str">
        <f aca="false">IF(N599&lt;&gt;"",ABS(N599),"")</f>
        <v/>
      </c>
    </row>
    <row r="600" customFormat="false" ht="12.8" hidden="false" customHeight="false" outlineLevel="0" collapsed="false">
      <c r="A600" s="4" t="n">
        <v>43830.9583333333</v>
      </c>
      <c r="B600" s="5" t="n">
        <v>1.32448</v>
      </c>
      <c r="C600" s="5" t="n">
        <v>1.32448</v>
      </c>
      <c r="D600" s="5" t="n">
        <v>1.32448</v>
      </c>
      <c r="E600" s="5" t="n">
        <v>1.32448</v>
      </c>
      <c r="F600" s="0" t="n">
        <v>1</v>
      </c>
      <c r="G600" s="0" t="n">
        <f aca="false">ROW()-3</f>
        <v>597</v>
      </c>
      <c r="H600" s="5" t="n">
        <f aca="true">IF(G600&gt;(MovingPeriod+MovingShift),AVERAGE(INDIRECT("E"&amp;(ROW()-MovingPeriod-MovingShift)&amp;":"&amp;"E"&amp;ROW()-MovingShift)),"")</f>
        <v>1.31659615384615</v>
      </c>
      <c r="I600" s="0" t="str">
        <f aca="false">IF(AND(B600&gt;H600,E600&lt;H600),-1,IF(AND(B600&lt;H600,E600&gt;H600),1,""))</f>
        <v/>
      </c>
      <c r="J600" s="0" t="n">
        <f aca="false">IF(AND(I600=-1,J599=""),-1,IF(AND(I600=1,J599=""),1,IF(OR(AND(I600="",J599=1),AND(I600="",J599=-1),I600=J599),J599,"")))</f>
        <v>1</v>
      </c>
      <c r="K600" s="0" t="str">
        <f aca="false">IF(AND(J599=1,J598=""),INDEX(DealTypes,1),IF(AND(J599=-1,J598=""),INDEX(DealTypes,2),IF(OR(AND(J599="",J598=1),AND(J599="",J598=-1)),INDEX(DealTypes,3),"")))</f>
        <v/>
      </c>
      <c r="L600" s="0" t="n">
        <f aca="false">IF(K600=INDEX(DealTypes,1),B600+Spread,IF(K600=INDEX(DealTypes,2),B600,IF(OR(K600=INDEX(DealTypes,3),N(L599)=0),"",L599)))</f>
        <v>1.31388</v>
      </c>
      <c r="M600" s="6" t="str">
        <f aca="false">IF(N600&lt;&gt;"",IF(COUNTIF(N$3:N600,N600)=1,MAX(M$4:M599)+1,""),"")</f>
        <v/>
      </c>
      <c r="N600" s="7" t="str">
        <f aca="false">IF(K600=INDEX(DealTypes,3),IF(I599=-1,ROUND((B600-L599)/Point,0),ROUND((L599-B600)/Point,0)),"")</f>
        <v/>
      </c>
      <c r="O600" s="6" t="str">
        <f aca="false">(IF(AND(N(N600)&gt;0,I599=-1),1,IF(AND(N(N600)&lt;0,I599=-1),-1,IF(AND(N(N600)&gt;0,I599=1),2,IF(AND(N(N600)&lt;0,I599=1),-2,"")))))</f>
        <v/>
      </c>
      <c r="P600" s="0" t="str">
        <f aca="false">IF(N600&lt;&gt;"",ABS(N600),"")</f>
        <v/>
      </c>
    </row>
    <row r="601" customFormat="false" ht="12.8" hidden="false" customHeight="false" outlineLevel="0" collapsed="false">
      <c r="A601" s="4" t="n">
        <v>43832.25</v>
      </c>
      <c r="B601" s="5" t="n">
        <v>1.3209</v>
      </c>
      <c r="C601" s="5" t="n">
        <v>1.32177</v>
      </c>
      <c r="D601" s="5" t="n">
        <v>1.32033</v>
      </c>
      <c r="E601" s="5" t="n">
        <v>1.3207</v>
      </c>
      <c r="F601" s="0" t="n">
        <v>2241</v>
      </c>
      <c r="G601" s="0" t="n">
        <f aca="false">ROW()-3</f>
        <v>598</v>
      </c>
      <c r="H601" s="5" t="n">
        <f aca="true">IF(G601&gt;(MovingPeriod+MovingShift),AVERAGE(INDIRECT("E"&amp;(ROW()-MovingPeriod-MovingShift)&amp;":"&amp;"E"&amp;ROW()-MovingShift)),"")</f>
        <v>1.31768615384615</v>
      </c>
      <c r="I601" s="0" t="str">
        <f aca="false">IF(AND(B601&gt;H601,E601&lt;H601),-1,IF(AND(B601&lt;H601,E601&gt;H601),1,""))</f>
        <v/>
      </c>
      <c r="J601" s="0" t="n">
        <f aca="false">IF(AND(I601=-1,J600=""),-1,IF(AND(I601=1,J600=""),1,IF(OR(AND(I601="",J600=1),AND(I601="",J600=-1),I601=J600),J600,"")))</f>
        <v>1</v>
      </c>
      <c r="K601" s="0" t="str">
        <f aca="false">IF(AND(J600=1,J599=""),INDEX(DealTypes,1),IF(AND(J600=-1,J599=""),INDEX(DealTypes,2),IF(OR(AND(J600="",J599=1),AND(J600="",J599=-1)),INDEX(DealTypes,3),"")))</f>
        <v/>
      </c>
      <c r="L601" s="0" t="n">
        <f aca="false">IF(K601=INDEX(DealTypes,1),B601+Spread,IF(K601=INDEX(DealTypes,2),B601,IF(OR(K601=INDEX(DealTypes,3),N(L600)=0),"",L600)))</f>
        <v>1.31388</v>
      </c>
      <c r="M601" s="6" t="str">
        <f aca="false">IF(N601&lt;&gt;"",IF(COUNTIF(N$3:N601,N601)=1,MAX(M$4:M600)+1,""),"")</f>
        <v/>
      </c>
      <c r="N601" s="7" t="str">
        <f aca="false">IF(K601=INDEX(DealTypes,3),IF(I600=-1,ROUND((B601-L600)/Point,0),ROUND((L600-B601)/Point,0)),"")</f>
        <v/>
      </c>
      <c r="O601" s="6" t="str">
        <f aca="false">(IF(AND(N(N601)&gt;0,I600=-1),1,IF(AND(N(N601)&lt;0,I600=-1),-1,IF(AND(N(N601)&gt;0,I600=1),2,IF(AND(N(N601)&lt;0,I600=1),-2,"")))))</f>
        <v/>
      </c>
      <c r="P601" s="0" t="str">
        <f aca="false">IF(N601&lt;&gt;"",ABS(N601),"")</f>
        <v/>
      </c>
    </row>
    <row r="602" customFormat="false" ht="12.8" hidden="false" customHeight="false" outlineLevel="0" collapsed="false">
      <c r="A602" s="4" t="n">
        <v>43832.2916666667</v>
      </c>
      <c r="B602" s="5" t="n">
        <v>1.3207</v>
      </c>
      <c r="C602" s="5" t="n">
        <v>1.32137</v>
      </c>
      <c r="D602" s="5" t="n">
        <v>1.32021</v>
      </c>
      <c r="E602" s="5" t="n">
        <v>1.32134</v>
      </c>
      <c r="F602" s="0" t="n">
        <v>2436</v>
      </c>
      <c r="G602" s="0" t="n">
        <f aca="false">ROW()-3</f>
        <v>599</v>
      </c>
      <c r="H602" s="5" t="n">
        <f aca="true">IF(G602&gt;(MovingPeriod+MovingShift),AVERAGE(INDIRECT("E"&amp;(ROW()-MovingPeriod-MovingShift)&amp;":"&amp;"E"&amp;ROW()-MovingShift)),"")</f>
        <v>1.31878307692308</v>
      </c>
      <c r="I602" s="0" t="str">
        <f aca="false">IF(AND(B602&gt;H602,E602&lt;H602),-1,IF(AND(B602&lt;H602,E602&gt;H602),1,""))</f>
        <v/>
      </c>
      <c r="J602" s="0" t="n">
        <f aca="false">IF(AND(I602=-1,J601=""),-1,IF(AND(I602=1,J601=""),1,IF(OR(AND(I602="",J601=1),AND(I602="",J601=-1),I602=J601),J601,"")))</f>
        <v>1</v>
      </c>
      <c r="K602" s="0" t="str">
        <f aca="false">IF(AND(J601=1,J600=""),INDEX(DealTypes,1),IF(AND(J601=-1,J600=""),INDEX(DealTypes,2),IF(OR(AND(J601="",J600=1),AND(J601="",J600=-1)),INDEX(DealTypes,3),"")))</f>
        <v/>
      </c>
      <c r="L602" s="0" t="n">
        <f aca="false">IF(K602=INDEX(DealTypes,1),B602+Spread,IF(K602=INDEX(DealTypes,2),B602,IF(OR(K602=INDEX(DealTypes,3),N(L601)=0),"",L601)))</f>
        <v>1.31388</v>
      </c>
      <c r="M602" s="6" t="str">
        <f aca="false">IF(N602&lt;&gt;"",IF(COUNTIF(N$3:N602,N602)=1,MAX(M$4:M601)+1,""),"")</f>
        <v/>
      </c>
      <c r="N602" s="7" t="str">
        <f aca="false">IF(K602=INDEX(DealTypes,3),IF(I601=-1,ROUND((B602-L601)/Point,0),ROUND((L601-B602)/Point,0)),"")</f>
        <v/>
      </c>
      <c r="O602" s="6" t="str">
        <f aca="false">(IF(AND(N(N602)&gt;0,I601=-1),1,IF(AND(N(N602)&lt;0,I601=-1),-1,IF(AND(N(N602)&gt;0,I601=1),2,IF(AND(N(N602)&lt;0,I601=1),-2,"")))))</f>
        <v/>
      </c>
      <c r="P602" s="0" t="str">
        <f aca="false">IF(N602&lt;&gt;"",ABS(N602),"")</f>
        <v/>
      </c>
    </row>
    <row r="603" customFormat="false" ht="12.8" hidden="false" customHeight="false" outlineLevel="0" collapsed="false">
      <c r="A603" s="4" t="n">
        <v>43832.3333333333</v>
      </c>
      <c r="B603" s="5" t="n">
        <v>1.32134</v>
      </c>
      <c r="C603" s="5" t="n">
        <v>1.32239</v>
      </c>
      <c r="D603" s="5" t="n">
        <v>1.32061</v>
      </c>
      <c r="E603" s="5" t="n">
        <v>1.32187</v>
      </c>
      <c r="F603" s="0" t="n">
        <v>1918</v>
      </c>
      <c r="G603" s="0" t="n">
        <f aca="false">ROW()-3</f>
        <v>600</v>
      </c>
      <c r="H603" s="5" t="n">
        <f aca="true">IF(G603&gt;(MovingPeriod+MovingShift),AVERAGE(INDIRECT("E"&amp;(ROW()-MovingPeriod-MovingShift)&amp;":"&amp;"E"&amp;ROW()-MovingShift)),"")</f>
        <v>1.31982846153846</v>
      </c>
      <c r="I603" s="0" t="str">
        <f aca="false">IF(AND(B603&gt;H603,E603&lt;H603),-1,IF(AND(B603&lt;H603,E603&gt;H603),1,""))</f>
        <v/>
      </c>
      <c r="J603" s="0" t="n">
        <f aca="false">IF(AND(I603=-1,J602=""),-1,IF(AND(I603=1,J602=""),1,IF(OR(AND(I603="",J602=1),AND(I603="",J602=-1),I603=J602),J602,"")))</f>
        <v>1</v>
      </c>
      <c r="K603" s="0" t="str">
        <f aca="false">IF(AND(J602=1,J601=""),INDEX(DealTypes,1),IF(AND(J602=-1,J601=""),INDEX(DealTypes,2),IF(OR(AND(J602="",J601=1),AND(J602="",J601=-1)),INDEX(DealTypes,3),"")))</f>
        <v/>
      </c>
      <c r="L603" s="0" t="n">
        <f aca="false">IF(K603=INDEX(DealTypes,1),B603+Spread,IF(K603=INDEX(DealTypes,2),B603,IF(OR(K603=INDEX(DealTypes,3),N(L602)=0),"",L602)))</f>
        <v>1.31388</v>
      </c>
      <c r="M603" s="6" t="str">
        <f aca="false">IF(N603&lt;&gt;"",IF(COUNTIF(N$3:N603,N603)=1,MAX(M$4:M602)+1,""),"")</f>
        <v/>
      </c>
      <c r="N603" s="7" t="str">
        <f aca="false">IF(K603=INDEX(DealTypes,3),IF(I602=-1,ROUND((B603-L602)/Point,0),ROUND((L602-B603)/Point,0)),"")</f>
        <v/>
      </c>
      <c r="O603" s="6" t="str">
        <f aca="false">(IF(AND(N(N603)&gt;0,I602=-1),1,IF(AND(N(N603)&lt;0,I602=-1),-1,IF(AND(N(N603)&gt;0,I602=1),2,IF(AND(N(N603)&lt;0,I602=1),-2,"")))))</f>
        <v/>
      </c>
      <c r="P603" s="0" t="str">
        <f aca="false">IF(N603&lt;&gt;"",ABS(N603),"")</f>
        <v/>
      </c>
    </row>
    <row r="604" customFormat="false" ht="12.8" hidden="false" customHeight="false" outlineLevel="0" collapsed="false">
      <c r="A604" s="4" t="n">
        <v>43832.375</v>
      </c>
      <c r="B604" s="5" t="n">
        <v>1.32198</v>
      </c>
      <c r="C604" s="5" t="n">
        <v>1.3229</v>
      </c>
      <c r="D604" s="5" t="n">
        <v>1.32095</v>
      </c>
      <c r="E604" s="5" t="n">
        <v>1.32195</v>
      </c>
      <c r="F604" s="0" t="n">
        <v>2829</v>
      </c>
      <c r="G604" s="0" t="n">
        <f aca="false">ROW()-3</f>
        <v>601</v>
      </c>
      <c r="H604" s="5" t="n">
        <f aca="true">IF(G604&gt;(MovingPeriod+MovingShift),AVERAGE(INDIRECT("E"&amp;(ROW()-MovingPeriod-MovingShift)&amp;":"&amp;"E"&amp;ROW()-MovingShift)),"")</f>
        <v>1.32078692307692</v>
      </c>
      <c r="I604" s="0" t="str">
        <f aca="false">IF(AND(B604&gt;H604,E604&lt;H604),-1,IF(AND(B604&lt;H604,E604&gt;H604),1,""))</f>
        <v/>
      </c>
      <c r="J604" s="0" t="n">
        <f aca="false">IF(AND(I604=-1,J603=""),-1,IF(AND(I604=1,J603=""),1,IF(OR(AND(I604="",J603=1),AND(I604="",J603=-1),I604=J603),J603,"")))</f>
        <v>1</v>
      </c>
      <c r="K604" s="0" t="str">
        <f aca="false">IF(AND(J603=1,J602=""),INDEX(DealTypes,1),IF(AND(J603=-1,J602=""),INDEX(DealTypes,2),IF(OR(AND(J603="",J602=1),AND(J603="",J602=-1)),INDEX(DealTypes,3),"")))</f>
        <v/>
      </c>
      <c r="L604" s="0" t="n">
        <f aca="false">IF(K604=INDEX(DealTypes,1),B604+Spread,IF(K604=INDEX(DealTypes,2),B604,IF(OR(K604=INDEX(DealTypes,3),N(L603)=0),"",L603)))</f>
        <v>1.31388</v>
      </c>
      <c r="M604" s="6" t="str">
        <f aca="false">IF(N604&lt;&gt;"",IF(COUNTIF(N$3:N604,N604)=1,MAX(M$4:M603)+1,""),"")</f>
        <v/>
      </c>
      <c r="N604" s="7" t="str">
        <f aca="false">IF(K604=INDEX(DealTypes,3),IF(I603=-1,ROUND((B604-L603)/Point,0),ROUND((L603-B604)/Point,0)),"")</f>
        <v/>
      </c>
      <c r="O604" s="6" t="str">
        <f aca="false">(IF(AND(N(N604)&gt;0,I603=-1),1,IF(AND(N(N604)&lt;0,I603=-1),-1,IF(AND(N(N604)&gt;0,I603=1),2,IF(AND(N(N604)&lt;0,I603=1),-2,"")))))</f>
        <v/>
      </c>
      <c r="P604" s="0" t="str">
        <f aca="false">IF(N604&lt;&gt;"",ABS(N604),"")</f>
        <v/>
      </c>
    </row>
    <row r="605" customFormat="false" ht="12.8" hidden="false" customHeight="false" outlineLevel="0" collapsed="false">
      <c r="A605" s="4" t="n">
        <v>43832.4166666667</v>
      </c>
      <c r="B605" s="5" t="n">
        <v>1.32195</v>
      </c>
      <c r="C605" s="5" t="n">
        <v>1.32305</v>
      </c>
      <c r="D605" s="5" t="n">
        <v>1.3209</v>
      </c>
      <c r="E605" s="5" t="n">
        <v>1.32215</v>
      </c>
      <c r="F605" s="0" t="n">
        <v>3173</v>
      </c>
      <c r="G605" s="0" t="n">
        <f aca="false">ROW()-3</f>
        <v>602</v>
      </c>
      <c r="H605" s="5" t="n">
        <f aca="true">IF(G605&gt;(MovingPeriod+MovingShift),AVERAGE(INDIRECT("E"&amp;(ROW()-MovingPeriod-MovingShift)&amp;":"&amp;"E"&amp;ROW()-MovingShift)),"")</f>
        <v>1.32161</v>
      </c>
      <c r="I605" s="6" t="str">
        <f aca="false">IF(AND(B605&gt;H605,E605&lt;H605),-1,IF(AND(B605&lt;H605,E605&gt;H605),1,""))</f>
        <v/>
      </c>
      <c r="J605" s="0" t="n">
        <f aca="false">IF(AND(I605=-1,J604=""),-1,IF(AND(I605=1,J604=""),1,IF(OR(AND(I605="",J604=1),AND(I605="",J604=-1),I605=J604),J604,"")))</f>
        <v>1</v>
      </c>
      <c r="K605" s="0" t="str">
        <f aca="false">IF(AND(J604=1,J603=""),INDEX(DealTypes,1),IF(AND(J604=-1,J603=""),INDEX(DealTypes,2),IF(OR(AND(J604="",J603=1),AND(J604="",J603=-1)),INDEX(DealTypes,3),"")))</f>
        <v/>
      </c>
      <c r="L605" s="0" t="n">
        <f aca="false">IF(K605=INDEX(DealTypes,1),B605+Spread,IF(K605=INDEX(DealTypes,2),B605,IF(OR(K605=INDEX(DealTypes,3),N(L604)=0),"",L604)))</f>
        <v>1.31388</v>
      </c>
      <c r="M605" s="6" t="str">
        <f aca="false">IF(N605&lt;&gt;"",IF(COUNTIF(N$3:N605,N605)=1,MAX(M$4:M604)+1,""),"")</f>
        <v/>
      </c>
      <c r="N605" s="7" t="str">
        <f aca="false">IF(K605=INDEX(DealTypes,3),IF(I604=-1,ROUND((B605-L604)/Point,0),ROUND((L604-B605)/Point,0)),"")</f>
        <v/>
      </c>
      <c r="O605" s="6" t="str">
        <f aca="false">(IF(AND(N(N605)&gt;0,I604=-1),1,IF(AND(N(N605)&lt;0,I604=-1),-1,IF(AND(N(N605)&gt;0,I604=1),2,IF(AND(N(N605)&lt;0,I604=1),-2,"")))))</f>
        <v/>
      </c>
      <c r="P605" s="0" t="str">
        <f aca="false">IF(N605&lt;&gt;"",ABS(N605),"")</f>
        <v/>
      </c>
    </row>
    <row r="606" customFormat="false" ht="12.8" hidden="false" customHeight="false" outlineLevel="0" collapsed="false">
      <c r="A606" s="4" t="n">
        <v>43832.4583333333</v>
      </c>
      <c r="B606" s="5" t="n">
        <v>1.32213</v>
      </c>
      <c r="C606" s="5" t="n">
        <v>1.32269</v>
      </c>
      <c r="D606" s="5" t="n">
        <v>1.32098</v>
      </c>
      <c r="E606" s="5" t="n">
        <v>1.32139</v>
      </c>
      <c r="F606" s="0" t="n">
        <v>1869</v>
      </c>
      <c r="G606" s="0" t="n">
        <f aca="false">ROW()-3</f>
        <v>603</v>
      </c>
      <c r="H606" s="5" t="n">
        <f aca="true">IF(G606&gt;(MovingPeriod+MovingShift),AVERAGE(INDIRECT("E"&amp;(ROW()-MovingPeriod-MovingShift)&amp;":"&amp;"E"&amp;ROW()-MovingShift)),"")</f>
        <v>1.32244076923077</v>
      </c>
      <c r="I606" s="6" t="str">
        <f aca="false">IF(AND(B606&gt;H606,E606&lt;H606),-1,IF(AND(B606&lt;H606,E606&gt;H606),1,""))</f>
        <v/>
      </c>
      <c r="J606" s="0" t="n">
        <f aca="false">IF(AND(I606=-1,J605=""),-1,IF(AND(I606=1,J605=""),1,IF(OR(AND(I606="",J605=1),AND(I606="",J605=-1),I606=J605),J605,"")))</f>
        <v>1</v>
      </c>
      <c r="K606" s="0" t="str">
        <f aca="false">IF(AND(J605=1,J604=""),INDEX(DealTypes,1),IF(AND(J605=-1,J604=""),INDEX(DealTypes,2),IF(OR(AND(J605="",J604=1),AND(J605="",J604=-1)),INDEX(DealTypes,3),"")))</f>
        <v/>
      </c>
      <c r="L606" s="0" t="n">
        <f aca="false">IF(K606=INDEX(DealTypes,1),B606+Spread,IF(K606=INDEX(DealTypes,2),B606,IF(OR(K606=INDEX(DealTypes,3),N(L605)=0),"",L605)))</f>
        <v>1.31388</v>
      </c>
      <c r="M606" s="6" t="str">
        <f aca="false">IF(N606&lt;&gt;"",IF(COUNTIF(N$3:N606,N606)=1,MAX(M$4:M605)+1,""),"")</f>
        <v/>
      </c>
      <c r="N606" s="7" t="str">
        <f aca="false">IF(K606=INDEX(DealTypes,3),IF(I605=-1,ROUND((B606-L605)/Point,0),ROUND((L605-B606)/Point,0)),"")</f>
        <v/>
      </c>
      <c r="O606" s="6" t="str">
        <f aca="false">(IF(AND(N(N606)&gt;0,I605=-1),1,IF(AND(N(N606)&lt;0,I605=-1),-1,IF(AND(N(N606)&gt;0,I605=1),2,IF(AND(N(N606)&lt;0,I605=1),-2,"")))))</f>
        <v/>
      </c>
      <c r="P606" s="0" t="str">
        <f aca="false">IF(N606&lt;&gt;"",ABS(N606),"")</f>
        <v/>
      </c>
    </row>
    <row r="607" customFormat="false" ht="12.8" hidden="false" customHeight="false" outlineLevel="0" collapsed="false">
      <c r="A607" s="4" t="n">
        <v>43832.5</v>
      </c>
      <c r="B607" s="5" t="n">
        <v>1.32139</v>
      </c>
      <c r="C607" s="5" t="n">
        <v>1.32146</v>
      </c>
      <c r="D607" s="5" t="n">
        <v>1.32049</v>
      </c>
      <c r="E607" s="5" t="n">
        <v>1.32112</v>
      </c>
      <c r="F607" s="0" t="n">
        <v>1950</v>
      </c>
      <c r="G607" s="0" t="n">
        <f aca="false">ROW()-3</f>
        <v>604</v>
      </c>
      <c r="H607" s="5" t="n">
        <f aca="true">IF(G607&gt;(MovingPeriod+MovingShift),AVERAGE(INDIRECT("E"&amp;(ROW()-MovingPeriod-MovingShift)&amp;":"&amp;"E"&amp;ROW()-MovingShift)),"")</f>
        <v>1.32281769230769</v>
      </c>
      <c r="I607" s="0" t="str">
        <f aca="false">IF(AND(B607&gt;H607,E607&lt;H607),-1,IF(AND(B607&lt;H607,E607&gt;H607),1,""))</f>
        <v/>
      </c>
      <c r="J607" s="0" t="n">
        <f aca="false">IF(AND(I607=-1,J606=""),-1,IF(AND(I607=1,J606=""),1,IF(OR(AND(I607="",J606=1),AND(I607="",J606=-1),I607=J606),J606,"")))</f>
        <v>1</v>
      </c>
      <c r="K607" s="0" t="str">
        <f aca="false">IF(AND(J606=1,J605=""),INDEX(DealTypes,1),IF(AND(J606=-1,J605=""),INDEX(DealTypes,2),IF(OR(AND(J606="",J605=1),AND(J606="",J605=-1)),INDEX(DealTypes,3),"")))</f>
        <v/>
      </c>
      <c r="L607" s="0" t="n">
        <f aca="false">IF(K607=INDEX(DealTypes,1),B607+Spread,IF(K607=INDEX(DealTypes,2),B607,IF(OR(K607=INDEX(DealTypes,3),N(L606)=0),"",L606)))</f>
        <v>1.31388</v>
      </c>
      <c r="M607" s="6" t="str">
        <f aca="false">IF(N607&lt;&gt;"",IF(COUNTIF(N$3:N607,N607)=1,MAX(M$4:M606)+1,""),"")</f>
        <v/>
      </c>
      <c r="N607" s="7" t="str">
        <f aca="false">IF(K607=INDEX(DealTypes,3),IF(I606=-1,ROUND((B607-L606)/Point,0),ROUND((L606-B607)/Point,0)),"")</f>
        <v/>
      </c>
      <c r="O607" s="6" t="str">
        <f aca="false">(IF(AND(N(N607)&gt;0,I606=-1),1,IF(AND(N(N607)&lt;0,I606=-1),-1,IF(AND(N(N607)&gt;0,I606=1),2,IF(AND(N(N607)&lt;0,I606=1),-2,"")))))</f>
        <v/>
      </c>
      <c r="P607" s="0" t="str">
        <f aca="false">IF(N607&lt;&gt;"",ABS(N607),"")</f>
        <v/>
      </c>
    </row>
    <row r="608" customFormat="false" ht="12.8" hidden="false" customHeight="false" outlineLevel="0" collapsed="false">
      <c r="A608" s="4" t="n">
        <v>43832.5416666667</v>
      </c>
      <c r="B608" s="5" t="n">
        <v>1.32111</v>
      </c>
      <c r="C608" s="5" t="n">
        <v>1.32113</v>
      </c>
      <c r="D608" s="5" t="n">
        <v>1.31886</v>
      </c>
      <c r="E608" s="5" t="n">
        <v>1.31995</v>
      </c>
      <c r="F608" s="0" t="n">
        <v>2424</v>
      </c>
      <c r="G608" s="0" t="n">
        <f aca="false">ROW()-3</f>
        <v>605</v>
      </c>
      <c r="H608" s="5" t="n">
        <f aca="true">IF(G608&gt;(MovingPeriod+MovingShift),AVERAGE(INDIRECT("E"&amp;(ROW()-MovingPeriod-MovingShift)&amp;":"&amp;"E"&amp;ROW()-MovingShift)),"")</f>
        <v>1.32312076923077</v>
      </c>
      <c r="I608" s="0" t="str">
        <f aca="false">IF(AND(B608&gt;H608,E608&lt;H608),-1,IF(AND(B608&lt;H608,E608&gt;H608),1,""))</f>
        <v/>
      </c>
      <c r="J608" s="0" t="n">
        <f aca="false">IF(AND(I608=-1,J607=""),-1,IF(AND(I608=1,J607=""),1,IF(OR(AND(I608="",J607=1),AND(I608="",J607=-1),I608=J607),J607,"")))</f>
        <v>1</v>
      </c>
      <c r="K608" s="0" t="str">
        <f aca="false">IF(AND(J607=1,J606=""),INDEX(DealTypes,1),IF(AND(J607=-1,J606=""),INDEX(DealTypes,2),IF(OR(AND(J607="",J606=1),AND(J607="",J606=-1)),INDEX(DealTypes,3),"")))</f>
        <v/>
      </c>
      <c r="L608" s="0" t="n">
        <f aca="false">IF(K608=INDEX(DealTypes,1),B608+Spread,IF(K608=INDEX(DealTypes,2),B608,IF(OR(K608=INDEX(DealTypes,3),N(L607)=0),"",L607)))</f>
        <v>1.31388</v>
      </c>
      <c r="M608" s="6" t="str">
        <f aca="false">IF(N608&lt;&gt;"",IF(COUNTIF(N$3:N608,N608)=1,MAX(M$4:M607)+1,""),"")</f>
        <v/>
      </c>
      <c r="N608" s="7" t="str">
        <f aca="false">IF(K608=INDEX(DealTypes,3),IF(I607=-1,ROUND((B608-L607)/Point,0),ROUND((L607-B608)/Point,0)),"")</f>
        <v/>
      </c>
      <c r="O608" s="6" t="str">
        <f aca="false">(IF(AND(N(N608)&gt;0,I607=-1),1,IF(AND(N(N608)&lt;0,I607=-1),-1,IF(AND(N(N608)&gt;0,I607=1),2,IF(AND(N(N608)&lt;0,I607=1),-2,"")))))</f>
        <v/>
      </c>
      <c r="P608" s="0" t="str">
        <f aca="false">IF(N608&lt;&gt;"",ABS(N608),"")</f>
        <v/>
      </c>
    </row>
    <row r="609" customFormat="false" ht="12.8" hidden="false" customHeight="false" outlineLevel="0" collapsed="false">
      <c r="A609" s="4" t="n">
        <v>43832.5833333333</v>
      </c>
      <c r="B609" s="5" t="n">
        <v>1.31995</v>
      </c>
      <c r="C609" s="5" t="n">
        <v>1.32126</v>
      </c>
      <c r="D609" s="5" t="n">
        <v>1.31905</v>
      </c>
      <c r="E609" s="5" t="n">
        <v>1.31968</v>
      </c>
      <c r="F609" s="0" t="n">
        <v>2614</v>
      </c>
      <c r="G609" s="0" t="n">
        <f aca="false">ROW()-3</f>
        <v>606</v>
      </c>
      <c r="H609" s="5" t="n">
        <f aca="true">IF(G609&gt;(MovingPeriod+MovingShift),AVERAGE(INDIRECT("E"&amp;(ROW()-MovingPeriod-MovingShift)&amp;":"&amp;"E"&amp;ROW()-MovingShift)),"")</f>
        <v>1.32319538461538</v>
      </c>
      <c r="I609" s="6" t="str">
        <f aca="false">IF(AND(B609&gt;H609,E609&lt;H609),-1,IF(AND(B609&lt;H609,E609&gt;H609),1,""))</f>
        <v/>
      </c>
      <c r="J609" s="0" t="n">
        <f aca="false">IF(AND(I609=-1,J608=""),-1,IF(AND(I609=1,J608=""),1,IF(OR(AND(I609="",J608=1),AND(I609="",J608=-1),I609=J608),J608,"")))</f>
        <v>1</v>
      </c>
      <c r="K609" s="0" t="str">
        <f aca="false">IF(AND(J608=1,J607=""),INDEX(DealTypes,1),IF(AND(J608=-1,J607=""),INDEX(DealTypes,2),IF(OR(AND(J608="",J607=1),AND(J608="",J607=-1)),INDEX(DealTypes,3),"")))</f>
        <v/>
      </c>
      <c r="L609" s="0" t="n">
        <f aca="false">IF(K609=INDEX(DealTypes,1),B609+Spread,IF(K609=INDEX(DealTypes,2),B609,IF(OR(K609=INDEX(DealTypes,3),N(L608)=0),"",L608)))</f>
        <v>1.31388</v>
      </c>
      <c r="M609" s="6" t="str">
        <f aca="false">IF(N609&lt;&gt;"",IF(COUNTIF(N$3:N609,N609)=1,MAX(M$4:M608)+1,""),"")</f>
        <v/>
      </c>
      <c r="N609" s="7" t="str">
        <f aca="false">IF(K609=INDEX(DealTypes,3),IF(I608=-1,ROUND((B609-L608)/Point,0),ROUND((L608-B609)/Point,0)),"")</f>
        <v/>
      </c>
      <c r="O609" s="6" t="str">
        <f aca="false">(IF(AND(N(N609)&gt;0,I608=-1),1,IF(AND(N(N609)&lt;0,I608=-1),-1,IF(AND(N(N609)&gt;0,I608=1),2,IF(AND(N(N609)&lt;0,I608=1),-2,"")))))</f>
        <v/>
      </c>
      <c r="P609" s="0" t="str">
        <f aca="false">IF(N609&lt;&gt;"",ABS(N609),"")</f>
        <v/>
      </c>
    </row>
    <row r="610" customFormat="false" ht="12.8" hidden="false" customHeight="false" outlineLevel="0" collapsed="false">
      <c r="A610" s="4" t="n">
        <v>43832.625</v>
      </c>
      <c r="B610" s="5" t="n">
        <v>1.31968</v>
      </c>
      <c r="C610" s="5" t="n">
        <v>1.31969</v>
      </c>
      <c r="D610" s="5" t="n">
        <v>1.31712</v>
      </c>
      <c r="E610" s="5" t="n">
        <v>1.31762</v>
      </c>
      <c r="F610" s="0" t="n">
        <v>3030</v>
      </c>
      <c r="G610" s="0" t="n">
        <f aca="false">ROW()-3</f>
        <v>607</v>
      </c>
      <c r="H610" s="5" t="n">
        <f aca="true">IF(G610&gt;(MovingPeriod+MovingShift),AVERAGE(INDIRECT("E"&amp;(ROW()-MovingPeriod-MovingShift)&amp;":"&amp;"E"&amp;ROW()-MovingShift)),"")</f>
        <v>1.32339615384615</v>
      </c>
      <c r="I610" s="0" t="str">
        <f aca="false">IF(AND(B610&gt;H610,E610&lt;H610),-1,IF(AND(B610&lt;H610,E610&gt;H610),1,""))</f>
        <v/>
      </c>
      <c r="J610" s="0" t="n">
        <f aca="false">IF(AND(I610=-1,J609=""),-1,IF(AND(I610=1,J609=""),1,IF(OR(AND(I610="",J609=1),AND(I610="",J609=-1),I610=J609),J609,"")))</f>
        <v>1</v>
      </c>
      <c r="K610" s="0" t="str">
        <f aca="false">IF(AND(J609=1,J608=""),INDEX(DealTypes,1),IF(AND(J609=-1,J608=""),INDEX(DealTypes,2),IF(OR(AND(J609="",J608=1),AND(J609="",J608=-1)),INDEX(DealTypes,3),"")))</f>
        <v/>
      </c>
      <c r="L610" s="0" t="n">
        <f aca="false">IF(K610=INDEX(DealTypes,1),B610+Spread,IF(K610=INDEX(DealTypes,2),B610,IF(OR(K610=INDEX(DealTypes,3),N(L609)=0),"",L609)))</f>
        <v>1.31388</v>
      </c>
      <c r="M610" s="6" t="str">
        <f aca="false">IF(N610&lt;&gt;"",IF(COUNTIF(N$3:N610,N610)=1,MAX(M$4:M609)+1,""),"")</f>
        <v/>
      </c>
      <c r="N610" s="7" t="str">
        <f aca="false">IF(K610=INDEX(DealTypes,3),IF(I609=-1,ROUND((B610-L609)/Point,0),ROUND((L609-B610)/Point,0)),"")</f>
        <v/>
      </c>
      <c r="O610" s="6" t="str">
        <f aca="false">(IF(AND(N(N610)&gt;0,I609=-1),1,IF(AND(N(N610)&lt;0,I609=-1),-1,IF(AND(N(N610)&gt;0,I609=1),2,IF(AND(N(N610)&lt;0,I609=1),-2,"")))))</f>
        <v/>
      </c>
      <c r="P610" s="0" t="str">
        <f aca="false">IF(N610&lt;&gt;"",ABS(N610),"")</f>
        <v/>
      </c>
    </row>
    <row r="611" customFormat="false" ht="12.8" hidden="false" customHeight="false" outlineLevel="0" collapsed="false">
      <c r="A611" s="4" t="n">
        <v>43832.6666666667</v>
      </c>
      <c r="B611" s="5" t="n">
        <v>1.31762</v>
      </c>
      <c r="C611" s="5" t="n">
        <v>1.31772</v>
      </c>
      <c r="D611" s="5" t="n">
        <v>1.31351</v>
      </c>
      <c r="E611" s="5" t="n">
        <v>1.31473</v>
      </c>
      <c r="F611" s="0" t="n">
        <v>3594</v>
      </c>
      <c r="G611" s="0" t="n">
        <f aca="false">ROW()-3</f>
        <v>608</v>
      </c>
      <c r="H611" s="5" t="n">
        <f aca="true">IF(G611&gt;(MovingPeriod+MovingShift),AVERAGE(INDIRECT("E"&amp;(ROW()-MovingPeriod-MovingShift)&amp;":"&amp;"E"&amp;ROW()-MovingShift)),"")</f>
        <v>1.32344846153846</v>
      </c>
      <c r="I611" s="0" t="str">
        <f aca="false">IF(AND(B611&gt;H611,E611&lt;H611),-1,IF(AND(B611&lt;H611,E611&gt;H611),1,""))</f>
        <v/>
      </c>
      <c r="J611" s="0" t="n">
        <f aca="false">IF(AND(I611=-1,J610=""),-1,IF(AND(I611=1,J610=""),1,IF(OR(AND(I611="",J610=1),AND(I611="",J610=-1),I611=J610),J610,"")))</f>
        <v>1</v>
      </c>
      <c r="K611" s="0" t="str">
        <f aca="false">IF(AND(J610=1,J609=""),INDEX(DealTypes,1),IF(AND(J610=-1,J609=""),INDEX(DealTypes,2),IF(OR(AND(J610="",J609=1),AND(J610="",J609=-1)),INDEX(DealTypes,3),"")))</f>
        <v/>
      </c>
      <c r="L611" s="0" t="n">
        <f aca="false">IF(K611=INDEX(DealTypes,1),B611+Spread,IF(K611=INDEX(DealTypes,2),B611,IF(OR(K611=INDEX(DealTypes,3),N(L610)=0),"",L610)))</f>
        <v>1.31388</v>
      </c>
      <c r="M611" s="6" t="str">
        <f aca="false">IF(N611&lt;&gt;"",IF(COUNTIF(N$3:N611,N611)=1,MAX(M$4:M610)+1,""),"")</f>
        <v/>
      </c>
      <c r="N611" s="7" t="str">
        <f aca="false">IF(K611=INDEX(DealTypes,3),IF(I610=-1,ROUND((B611-L610)/Point,0),ROUND((L610-B611)/Point,0)),"")</f>
        <v/>
      </c>
      <c r="O611" s="6" t="str">
        <f aca="false">(IF(AND(N(N611)&gt;0,I610=-1),1,IF(AND(N(N611)&lt;0,I610=-1),-1,IF(AND(N(N611)&gt;0,I610=1),2,IF(AND(N(N611)&lt;0,I610=1),-2,"")))))</f>
        <v/>
      </c>
      <c r="P611" s="0" t="str">
        <f aca="false">IF(N611&lt;&gt;"",ABS(N611),"")</f>
        <v/>
      </c>
    </row>
    <row r="612" customFormat="false" ht="12.8" hidden="false" customHeight="false" outlineLevel="0" collapsed="false">
      <c r="A612" s="4" t="n">
        <v>43832.7083333333</v>
      </c>
      <c r="B612" s="5" t="n">
        <v>1.31472</v>
      </c>
      <c r="C612" s="5" t="n">
        <v>1.31943</v>
      </c>
      <c r="D612" s="5" t="n">
        <v>1.31454</v>
      </c>
      <c r="E612" s="5" t="n">
        <v>1.31888</v>
      </c>
      <c r="F612" s="0" t="n">
        <v>4425</v>
      </c>
      <c r="G612" s="0" t="n">
        <f aca="false">ROW()-3</f>
        <v>609</v>
      </c>
      <c r="H612" s="5" t="n">
        <f aca="true">IF(G612&gt;(MovingPeriod+MovingShift),AVERAGE(INDIRECT("E"&amp;(ROW()-MovingPeriod-MovingShift)&amp;":"&amp;"E"&amp;ROW()-MovingShift)),"")</f>
        <v>1.32344615384615</v>
      </c>
      <c r="I612" s="0" t="str">
        <f aca="false">IF(AND(B612&gt;H612,E612&lt;H612),-1,IF(AND(B612&lt;H612,E612&gt;H612),1,""))</f>
        <v/>
      </c>
      <c r="J612" s="0" t="n">
        <f aca="false">IF(AND(I612=-1,J611=""),-1,IF(AND(I612=1,J611=""),1,IF(OR(AND(I612="",J611=1),AND(I612="",J611=-1),I612=J611),J611,"")))</f>
        <v>1</v>
      </c>
      <c r="K612" s="0" t="str">
        <f aca="false">IF(AND(J611=1,J610=""),INDEX(DealTypes,1),IF(AND(J611=-1,J610=""),INDEX(DealTypes,2),IF(OR(AND(J611="",J610=1),AND(J611="",J610=-1)),INDEX(DealTypes,3),"")))</f>
        <v/>
      </c>
      <c r="L612" s="0" t="n">
        <f aca="false">IF(K612=INDEX(DealTypes,1),B612+Spread,IF(K612=INDEX(DealTypes,2),B612,IF(OR(K612=INDEX(DealTypes,3),N(L611)=0),"",L611)))</f>
        <v>1.31388</v>
      </c>
      <c r="M612" s="6" t="str">
        <f aca="false">IF(N612&lt;&gt;"",IF(COUNTIF(N$3:N612,N612)=1,MAX(M$4:M611)+1,""),"")</f>
        <v/>
      </c>
      <c r="N612" s="7" t="str">
        <f aca="false">IF(K612=INDEX(DealTypes,3),IF(I611=-1,ROUND((B612-L611)/Point,0),ROUND((L611-B612)/Point,0)),"")</f>
        <v/>
      </c>
      <c r="O612" s="6" t="str">
        <f aca="false">(IF(AND(N(N612)&gt;0,I611=-1),1,IF(AND(N(N612)&lt;0,I611=-1),-1,IF(AND(N(N612)&gt;0,I611=1),2,IF(AND(N(N612)&lt;0,I611=1),-2,"")))))</f>
        <v/>
      </c>
      <c r="P612" s="0" t="str">
        <f aca="false">IF(N612&lt;&gt;"",ABS(N612),"")</f>
        <v/>
      </c>
    </row>
    <row r="613" customFormat="false" ht="12.8" hidden="false" customHeight="false" outlineLevel="0" collapsed="false">
      <c r="A613" s="4" t="n">
        <v>43832.75</v>
      </c>
      <c r="B613" s="5" t="n">
        <v>1.31889</v>
      </c>
      <c r="C613" s="5" t="n">
        <v>1.31891</v>
      </c>
      <c r="D613" s="5" t="n">
        <v>1.31233</v>
      </c>
      <c r="E613" s="5" t="n">
        <v>1.31268</v>
      </c>
      <c r="F613" s="0" t="n">
        <v>4058</v>
      </c>
      <c r="G613" s="0" t="n">
        <f aca="false">ROW()-3</f>
        <v>610</v>
      </c>
      <c r="H613" s="5" t="n">
        <f aca="true">IF(G613&gt;(MovingPeriod+MovingShift),AVERAGE(INDIRECT("E"&amp;(ROW()-MovingPeriod-MovingShift)&amp;":"&amp;"E"&amp;ROW()-MovingShift)),"")</f>
        <v>1.32319846153846</v>
      </c>
      <c r="I613" s="0" t="str">
        <f aca="false">IF(AND(B613&gt;H613,E613&lt;H613),-1,IF(AND(B613&lt;H613,E613&gt;H613),1,""))</f>
        <v/>
      </c>
      <c r="J613" s="0" t="n">
        <f aca="false">IF(AND(I613=-1,J612=""),-1,IF(AND(I613=1,J612=""),1,IF(OR(AND(I613="",J612=1),AND(I613="",J612=-1),I613=J612),J612,"")))</f>
        <v>1</v>
      </c>
      <c r="K613" s="0" t="str">
        <f aca="false">IF(AND(J612=1,J611=""),INDEX(DealTypes,1),IF(AND(J612=-1,J611=""),INDEX(DealTypes,2),IF(OR(AND(J612="",J611=1),AND(J612="",J611=-1)),INDEX(DealTypes,3),"")))</f>
        <v/>
      </c>
      <c r="L613" s="0" t="n">
        <f aca="false">IF(K613=INDEX(DealTypes,1),B613+Spread,IF(K613=INDEX(DealTypes,2),B613,IF(OR(K613=INDEX(DealTypes,3),N(L612)=0),"",L612)))</f>
        <v>1.31388</v>
      </c>
      <c r="M613" s="6" t="str">
        <f aca="false">IF(N613&lt;&gt;"",IF(COUNTIF(N$3:N613,N613)=1,MAX(M$4:M612)+1,""),"")</f>
        <v/>
      </c>
      <c r="N613" s="7" t="str">
        <f aca="false">IF(K613=INDEX(DealTypes,3),IF(I612=-1,ROUND((B613-L612)/Point,0),ROUND((L612-B613)/Point,0)),"")</f>
        <v/>
      </c>
      <c r="O613" s="6" t="str">
        <f aca="false">(IF(AND(N(N613)&gt;0,I612=-1),1,IF(AND(N(N613)&lt;0,I612=-1),-1,IF(AND(N(N613)&gt;0,I612=1),2,IF(AND(N(N613)&lt;0,I612=1),-2,"")))))</f>
        <v/>
      </c>
      <c r="P613" s="0" t="str">
        <f aca="false">IF(N613&lt;&gt;"",ABS(N613),"")</f>
        <v/>
      </c>
    </row>
    <row r="614" customFormat="false" ht="12.8" hidden="false" customHeight="false" outlineLevel="0" collapsed="false">
      <c r="A614" s="4" t="n">
        <v>43832.7916666667</v>
      </c>
      <c r="B614" s="5" t="n">
        <v>1.31268</v>
      </c>
      <c r="C614" s="5" t="n">
        <v>1.31342</v>
      </c>
      <c r="D614" s="5" t="n">
        <v>1.3115</v>
      </c>
      <c r="E614" s="5" t="n">
        <v>1.31341</v>
      </c>
      <c r="F614" s="0" t="n">
        <v>3635</v>
      </c>
      <c r="G614" s="0" t="n">
        <f aca="false">ROW()-3</f>
        <v>611</v>
      </c>
      <c r="H614" s="5" t="n">
        <f aca="true">IF(G614&gt;(MovingPeriod+MovingShift),AVERAGE(INDIRECT("E"&amp;(ROW()-MovingPeriod-MovingShift)&amp;":"&amp;"E"&amp;ROW()-MovingShift)),"")</f>
        <v>1.32267384615385</v>
      </c>
      <c r="I614" s="0" t="str">
        <f aca="false">IF(AND(B614&gt;H614,E614&lt;H614),-1,IF(AND(B614&lt;H614,E614&gt;H614),1,""))</f>
        <v/>
      </c>
      <c r="J614" s="0" t="n">
        <f aca="false">IF(AND(I614=-1,J613=""),-1,IF(AND(I614=1,J613=""),1,IF(OR(AND(I614="",J613=1),AND(I614="",J613=-1),I614=J613),J613,"")))</f>
        <v>1</v>
      </c>
      <c r="K614" s="0" t="str">
        <f aca="false">IF(AND(J613=1,J612=""),INDEX(DealTypes,1),IF(AND(J613=-1,J612=""),INDEX(DealTypes,2),IF(OR(AND(J613="",J612=1),AND(J613="",J612=-1)),INDEX(DealTypes,3),"")))</f>
        <v/>
      </c>
      <c r="L614" s="0" t="n">
        <f aca="false">IF(K614=INDEX(DealTypes,1),B614+Spread,IF(K614=INDEX(DealTypes,2),B614,IF(OR(K614=INDEX(DealTypes,3),N(L613)=0),"",L613)))</f>
        <v>1.31388</v>
      </c>
      <c r="M614" s="6" t="str">
        <f aca="false">IF(N614&lt;&gt;"",IF(COUNTIF(N$3:N614,N614)=1,MAX(M$4:M613)+1,""),"")</f>
        <v/>
      </c>
      <c r="N614" s="7" t="str">
        <f aca="false">IF(K614=INDEX(DealTypes,3),IF(I613=-1,ROUND((B614-L613)/Point,0),ROUND((L613-B614)/Point,0)),"")</f>
        <v/>
      </c>
      <c r="O614" s="6" t="str">
        <f aca="false">(IF(AND(N(N614)&gt;0,I613=-1),1,IF(AND(N(N614)&lt;0,I613=-1),-1,IF(AND(N(N614)&gt;0,I613=1),2,IF(AND(N(N614)&lt;0,I613=1),-2,"")))))</f>
        <v/>
      </c>
      <c r="P614" s="0" t="str">
        <f aca="false">IF(N614&lt;&gt;"",ABS(N614),"")</f>
        <v/>
      </c>
    </row>
    <row r="615" customFormat="false" ht="12.8" hidden="false" customHeight="false" outlineLevel="0" collapsed="false">
      <c r="A615" s="4" t="n">
        <v>43832.8333333333</v>
      </c>
      <c r="B615" s="5" t="n">
        <v>1.31341</v>
      </c>
      <c r="C615" s="5" t="n">
        <v>1.31433</v>
      </c>
      <c r="D615" s="5" t="n">
        <v>1.31248</v>
      </c>
      <c r="E615" s="5" t="n">
        <v>1.31395</v>
      </c>
      <c r="F615" s="0" t="n">
        <v>2860</v>
      </c>
      <c r="G615" s="0" t="n">
        <f aca="false">ROW()-3</f>
        <v>612</v>
      </c>
      <c r="H615" s="5" t="n">
        <f aca="true">IF(G615&gt;(MovingPeriod+MovingShift),AVERAGE(INDIRECT("E"&amp;(ROW()-MovingPeriod-MovingShift)&amp;":"&amp;"E"&amp;ROW()-MovingShift)),"")</f>
        <v>1.32216846153846</v>
      </c>
      <c r="I615" s="0" t="str">
        <f aca="false">IF(AND(B615&gt;H615,E615&lt;H615),-1,IF(AND(B615&lt;H615,E615&gt;H615),1,""))</f>
        <v/>
      </c>
      <c r="J615" s="6" t="n">
        <f aca="false">IF(AND(I615=-1,J614=""),-1,IF(AND(I615=1,J614=""),1,IF(OR(AND(I615="",J614=1),AND(I615="",J614=-1),I615=J614),J614,"")))</f>
        <v>1</v>
      </c>
      <c r="K615" s="0" t="str">
        <f aca="false">IF(AND(J614=1,J613=""),INDEX(DealTypes,1),IF(AND(J614=-1,J613=""),INDEX(DealTypes,2),IF(OR(AND(J614="",J613=1),AND(J614="",J613=-1)),INDEX(DealTypes,3),"")))</f>
        <v/>
      </c>
      <c r="L615" s="0" t="n">
        <f aca="false">IF(K615=INDEX(DealTypes,1),B615+Spread,IF(K615=INDEX(DealTypes,2),B615,IF(OR(K615=INDEX(DealTypes,3),N(L614)=0),"",L614)))</f>
        <v>1.31388</v>
      </c>
      <c r="M615" s="6" t="str">
        <f aca="false">IF(N615&lt;&gt;"",IF(COUNTIF(N$3:N615,N615)=1,MAX(M$4:M614)+1,""),"")</f>
        <v/>
      </c>
      <c r="N615" s="7" t="str">
        <f aca="false">IF(K615=INDEX(DealTypes,3),IF(I614=-1,ROUND((B615-L614)/Point,0),ROUND((L614-B615)/Point,0)),"")</f>
        <v/>
      </c>
      <c r="O615" s="6" t="str">
        <f aca="false">(IF(AND(N(N615)&gt;0,I614=-1),1,IF(AND(N(N615)&lt;0,I614=-1),-1,IF(AND(N(N615)&gt;0,I614=1),2,IF(AND(N(N615)&lt;0,I614=1),-2,"")))))</f>
        <v/>
      </c>
      <c r="P615" s="0" t="str">
        <f aca="false">IF(N615&lt;&gt;"",ABS(N615),"")</f>
        <v/>
      </c>
    </row>
    <row r="616" customFormat="false" ht="12.8" hidden="false" customHeight="false" outlineLevel="0" collapsed="false">
      <c r="A616" s="4" t="n">
        <v>43832.875</v>
      </c>
      <c r="B616" s="5" t="n">
        <v>1.31395</v>
      </c>
      <c r="C616" s="5" t="n">
        <v>1.31403</v>
      </c>
      <c r="D616" s="5" t="n">
        <v>1.31279</v>
      </c>
      <c r="E616" s="5" t="n">
        <v>1.31284</v>
      </c>
      <c r="F616" s="0" t="n">
        <v>2436</v>
      </c>
      <c r="G616" s="0" t="n">
        <f aca="false">ROW()-3</f>
        <v>613</v>
      </c>
      <c r="H616" s="5" t="n">
        <f aca="true">IF(G616&gt;(MovingPeriod+MovingShift),AVERAGE(INDIRECT("E"&amp;(ROW()-MovingPeriod-MovingShift)&amp;":"&amp;"E"&amp;ROW()-MovingShift)),"")</f>
        <v>1.32158846153846</v>
      </c>
      <c r="I616" s="0" t="str">
        <f aca="false">IF(AND(B616&gt;H616,E616&lt;H616),-1,IF(AND(B616&lt;H616,E616&gt;H616),1,""))</f>
        <v/>
      </c>
      <c r="J616" s="6" t="n">
        <f aca="false">IF(AND(I616=-1,J615=""),-1,IF(AND(I616=1,J615=""),1,IF(OR(AND(I616="",J615=1),AND(I616="",J615=-1),I616=J615),J615,"")))</f>
        <v>1</v>
      </c>
      <c r="K616" s="0" t="str">
        <f aca="false">IF(AND(J615=1,J614=""),INDEX(DealTypes,1),IF(AND(J615=-1,J614=""),INDEX(DealTypes,2),IF(OR(AND(J615="",J614=1),AND(J615="",J614=-1)),INDEX(DealTypes,3),"")))</f>
        <v/>
      </c>
      <c r="L616" s="6" t="n">
        <f aca="false">IF(K616=INDEX(DealTypes,1),B616+Spread,IF(K616=INDEX(DealTypes,2),B616,IF(OR(K616=INDEX(DealTypes,3),N(L615)=0),"",L615)))</f>
        <v>1.31388</v>
      </c>
      <c r="M616" s="6" t="str">
        <f aca="false">IF(N616&lt;&gt;"",IF(COUNTIF(N$3:N616,N616)=1,MAX(M$4:M615)+1,""),"")</f>
        <v/>
      </c>
      <c r="N616" s="7" t="str">
        <f aca="false">IF(K616=INDEX(DealTypes,3),IF(I615=-1,ROUND((B616-L615)/Point,0),ROUND((L615-B616)/Point,0)),"")</f>
        <v/>
      </c>
      <c r="O616" s="6" t="str">
        <f aca="false">(IF(AND(N(N616)&gt;0,I615=-1),1,IF(AND(N(N616)&lt;0,I615=-1),-1,IF(AND(N(N616)&gt;0,I615=1),2,IF(AND(N(N616)&lt;0,I615=1),-2,"")))))</f>
        <v/>
      </c>
      <c r="P616" s="0" t="str">
        <f aca="false">IF(N616&lt;&gt;"",ABS(N616),"")</f>
        <v/>
      </c>
    </row>
    <row r="617" customFormat="false" ht="12.8" hidden="false" customHeight="false" outlineLevel="0" collapsed="false">
      <c r="A617" s="4" t="n">
        <v>43832.9166666667</v>
      </c>
      <c r="B617" s="5" t="n">
        <v>1.31284</v>
      </c>
      <c r="C617" s="5" t="n">
        <v>1.31455</v>
      </c>
      <c r="D617" s="5" t="n">
        <v>1.31283</v>
      </c>
      <c r="E617" s="5" t="n">
        <v>1.31383</v>
      </c>
      <c r="F617" s="0" t="n">
        <v>2363</v>
      </c>
      <c r="G617" s="0" t="n">
        <f aca="false">ROW()-3</f>
        <v>614</v>
      </c>
      <c r="H617" s="5" t="n">
        <f aca="true">IF(G617&gt;(MovingPeriod+MovingShift),AVERAGE(INDIRECT("E"&amp;(ROW()-MovingPeriod-MovingShift)&amp;":"&amp;"E"&amp;ROW()-MovingShift)),"")</f>
        <v>1.32088384615385</v>
      </c>
      <c r="I617" s="0" t="str">
        <f aca="false">IF(AND(B617&gt;H617,E617&lt;H617),-1,IF(AND(B617&lt;H617,E617&gt;H617),1,""))</f>
        <v/>
      </c>
      <c r="J617" s="0" t="n">
        <f aca="false">IF(AND(I617=-1,J616=""),-1,IF(AND(I617=1,J616=""),1,IF(OR(AND(I617="",J616=1),AND(I617="",J616=-1),I617=J616),J616,"")))</f>
        <v>1</v>
      </c>
      <c r="K617" s="0" t="str">
        <f aca="false">IF(AND(J616=1,J615=""),INDEX(DealTypes,1),IF(AND(J616=-1,J615=""),INDEX(DealTypes,2),IF(OR(AND(J616="",J615=1),AND(J616="",J615=-1)),INDEX(DealTypes,3),"")))</f>
        <v/>
      </c>
      <c r="L617" s="6" t="n">
        <f aca="false">IF(K617=INDEX(DealTypes,1),B617+Spread,IF(K617=INDEX(DealTypes,2),B617,IF(OR(K617=INDEX(DealTypes,3),N(L616)=0),"",L616)))</f>
        <v>1.31388</v>
      </c>
      <c r="M617" s="6" t="str">
        <f aca="false">IF(N617&lt;&gt;"",IF(COUNTIF(N$3:N617,N617)=1,MAX(M$4:M616)+1,""),"")</f>
        <v/>
      </c>
      <c r="N617" s="7" t="str">
        <f aca="false">IF(K617=INDEX(DealTypes,3),IF(I616=-1,ROUND((B617-L616)/Point,0),ROUND((L616-B617)/Point,0)),"")</f>
        <v/>
      </c>
      <c r="O617" s="6" t="str">
        <f aca="false">(IF(AND(N(N617)&gt;0,I616=-1),1,IF(AND(N(N617)&lt;0,I616=-1),-1,IF(AND(N(N617)&gt;0,I616=1),2,IF(AND(N(N617)&lt;0,I616=1),-2,"")))))</f>
        <v/>
      </c>
      <c r="P617" s="0" t="str">
        <f aca="false">IF(N617&lt;&gt;"",ABS(N617),"")</f>
        <v/>
      </c>
    </row>
    <row r="618" customFormat="false" ht="12.8" hidden="false" customHeight="false" outlineLevel="0" collapsed="false">
      <c r="A618" s="4" t="n">
        <v>43832.9583333333</v>
      </c>
      <c r="B618" s="5" t="n">
        <v>1.31381</v>
      </c>
      <c r="C618" s="5" t="n">
        <v>1.31418</v>
      </c>
      <c r="D618" s="5" t="n">
        <v>1.31347</v>
      </c>
      <c r="E618" s="5" t="n">
        <v>1.31363</v>
      </c>
      <c r="F618" s="0" t="n">
        <v>1061</v>
      </c>
      <c r="G618" s="0" t="n">
        <f aca="false">ROW()-3</f>
        <v>615</v>
      </c>
      <c r="H618" s="5" t="n">
        <f aca="true">IF(G618&gt;(MovingPeriod+MovingShift),AVERAGE(INDIRECT("E"&amp;(ROW()-MovingPeriod-MovingShift)&amp;":"&amp;"E"&amp;ROW()-MovingShift)),"")</f>
        <v>1.32045076923077</v>
      </c>
      <c r="I618" s="0" t="str">
        <f aca="false">IF(AND(B618&gt;H618,E618&lt;H618),-1,IF(AND(B618&lt;H618,E618&gt;H618),1,""))</f>
        <v/>
      </c>
      <c r="J618" s="0" t="n">
        <f aca="false">IF(AND(I618=-1,J617=""),-1,IF(AND(I618=1,J617=""),1,IF(OR(AND(I618="",J617=1),AND(I618="",J617=-1),I618=J617),J617,"")))</f>
        <v>1</v>
      </c>
      <c r="K618" s="0" t="str">
        <f aca="false">IF(AND(J617=1,J616=""),INDEX(DealTypes,1),IF(AND(J617=-1,J616=""),INDEX(DealTypes,2),IF(OR(AND(J617="",J616=1),AND(J617="",J616=-1)),INDEX(DealTypes,3),"")))</f>
        <v/>
      </c>
      <c r="L618" s="0" t="n">
        <f aca="false">IF(K618=INDEX(DealTypes,1),B618+Spread,IF(K618=INDEX(DealTypes,2),B618,IF(OR(K618=INDEX(DealTypes,3),N(L617)=0),"",L617)))</f>
        <v>1.31388</v>
      </c>
      <c r="M618" s="6" t="str">
        <f aca="false">IF(N618&lt;&gt;"",IF(COUNTIF(N$3:N618,N618)=1,MAX(M$4:M617)+1,""),"")</f>
        <v/>
      </c>
      <c r="N618" s="7" t="str">
        <f aca="false">IF(K618=INDEX(DealTypes,3),IF(I617=-1,ROUND((B618-L617)/Point,0),ROUND((L617-B618)/Point,0)),"")</f>
        <v/>
      </c>
      <c r="O618" s="6" t="str">
        <f aca="false">(IF(AND(N(N618)&gt;0,I617=-1),1,IF(AND(N(N618)&lt;0,I617=-1),-1,IF(AND(N(N618)&gt;0,I617=1),2,IF(AND(N(N618)&lt;0,I617=1),-2,"")))))</f>
        <v/>
      </c>
      <c r="P618" s="0" t="str">
        <f aca="false">IF(N618&lt;&gt;"",ABS(N618),"")</f>
        <v/>
      </c>
    </row>
    <row r="619" customFormat="false" ht="12.8" hidden="false" customHeight="false" outlineLevel="0" collapsed="false">
      <c r="A619" s="4" t="n">
        <v>43833</v>
      </c>
      <c r="B619" s="5" t="n">
        <v>1.31363</v>
      </c>
      <c r="C619" s="5" t="n">
        <v>1.31457</v>
      </c>
      <c r="D619" s="5" t="n">
        <v>1.31342</v>
      </c>
      <c r="E619" s="5" t="n">
        <v>1.31371</v>
      </c>
      <c r="F619" s="0" t="n">
        <v>1539</v>
      </c>
      <c r="G619" s="0" t="n">
        <f aca="false">ROW()-3</f>
        <v>616</v>
      </c>
      <c r="H619" s="5" t="n">
        <f aca="true">IF(G619&gt;(MovingPeriod+MovingShift),AVERAGE(INDIRECT("E"&amp;(ROW()-MovingPeriod-MovingShift)&amp;":"&amp;"E"&amp;ROW()-MovingShift)),"")</f>
        <v>1.31954307692308</v>
      </c>
      <c r="I619" s="0" t="str">
        <f aca="false">IF(AND(B619&gt;H619,E619&lt;H619),-1,IF(AND(B619&lt;H619,E619&gt;H619),1,""))</f>
        <v/>
      </c>
      <c r="J619" s="0" t="n">
        <f aca="false">IF(AND(I619=-1,J618=""),-1,IF(AND(I619=1,J618=""),1,IF(OR(AND(I619="",J618=1),AND(I619="",J618=-1),I619=J618),J618,"")))</f>
        <v>1</v>
      </c>
      <c r="K619" s="0" t="str">
        <f aca="false">IF(AND(J618=1,J617=""),INDEX(DealTypes,1),IF(AND(J618=-1,J617=""),INDEX(DealTypes,2),IF(OR(AND(J618="",J617=1),AND(J618="",J617=-1)),INDEX(DealTypes,3),"")))</f>
        <v/>
      </c>
      <c r="L619" s="0" t="n">
        <f aca="false">IF(K619=INDEX(DealTypes,1),B619+Spread,IF(K619=INDEX(DealTypes,2),B619,IF(OR(K619=INDEX(DealTypes,3),N(L618)=0),"",L618)))</f>
        <v>1.31388</v>
      </c>
      <c r="M619" s="6" t="str">
        <f aca="false">IF(N619&lt;&gt;"",IF(COUNTIF(N$3:N619,N619)=1,MAX(M$4:M618)+1,""),"")</f>
        <v/>
      </c>
      <c r="N619" s="7" t="str">
        <f aca="false">IF(K619=INDEX(DealTypes,3),IF(I618=-1,ROUND((B619-L618)/Point,0),ROUND((L618-B619)/Point,0)),"")</f>
        <v/>
      </c>
      <c r="O619" s="6" t="str">
        <f aca="false">(IF(AND(N(N619)&gt;0,I618=-1),1,IF(AND(N(N619)&lt;0,I618=-1),-1,IF(AND(N(N619)&gt;0,I618=1),2,IF(AND(N(N619)&lt;0,I618=1),-2,"")))))</f>
        <v/>
      </c>
      <c r="P619" s="0" t="str">
        <f aca="false">IF(N619&lt;&gt;"",ABS(N619),"")</f>
        <v/>
      </c>
    </row>
    <row r="620" customFormat="false" ht="12.8" hidden="false" customHeight="false" outlineLevel="0" collapsed="false">
      <c r="A620" s="4" t="n">
        <v>43833.0416666667</v>
      </c>
      <c r="B620" s="5" t="n">
        <v>1.31371</v>
      </c>
      <c r="C620" s="5" t="n">
        <v>1.31479</v>
      </c>
      <c r="D620" s="5" t="n">
        <v>1.31329</v>
      </c>
      <c r="E620" s="5" t="n">
        <v>1.31466</v>
      </c>
      <c r="F620" s="0" t="n">
        <v>1443</v>
      </c>
      <c r="G620" s="0" t="n">
        <f aca="false">ROW()-3</f>
        <v>617</v>
      </c>
      <c r="H620" s="5" t="n">
        <f aca="true">IF(G620&gt;(MovingPeriod+MovingShift),AVERAGE(INDIRECT("E"&amp;(ROW()-MovingPeriod-MovingShift)&amp;":"&amp;"E"&amp;ROW()-MovingShift)),"")</f>
        <v>1.31898230769231</v>
      </c>
      <c r="I620" s="6" t="str">
        <f aca="false">IF(AND(B620&gt;H620,E620&lt;H620),-1,IF(AND(B620&lt;H620,E620&gt;H620),1,""))</f>
        <v/>
      </c>
      <c r="J620" s="0" t="n">
        <f aca="false">IF(AND(I620=-1,J619=""),-1,IF(AND(I620=1,J619=""),1,IF(OR(AND(I620="",J619=1),AND(I620="",J619=-1),I620=J619),J619,"")))</f>
        <v>1</v>
      </c>
      <c r="K620" s="0" t="str">
        <f aca="false">IF(AND(J619=1,J618=""),INDEX(DealTypes,1),IF(AND(J619=-1,J618=""),INDEX(DealTypes,2),IF(OR(AND(J619="",J618=1),AND(J619="",J618=-1)),INDEX(DealTypes,3),"")))</f>
        <v/>
      </c>
      <c r="L620" s="0" t="n">
        <f aca="false">IF(K620=INDEX(DealTypes,1),B620+Spread,IF(K620=INDEX(DealTypes,2),B620,IF(OR(K620=INDEX(DealTypes,3),N(L619)=0),"",L619)))</f>
        <v>1.31388</v>
      </c>
      <c r="M620" s="6" t="str">
        <f aca="false">IF(N620&lt;&gt;"",IF(COUNTIF(N$3:N620,N620)=1,MAX(M$4:M619)+1,""),"")</f>
        <v/>
      </c>
      <c r="N620" s="7" t="str">
        <f aca="false">IF(K620=INDEX(DealTypes,3),IF(I619=-1,ROUND((B620-L619)/Point,0),ROUND((L619-B620)/Point,0)),"")</f>
        <v/>
      </c>
      <c r="O620" s="6" t="str">
        <f aca="false">(IF(AND(N(N620)&gt;0,I619=-1),1,IF(AND(N(N620)&lt;0,I619=-1),-1,IF(AND(N(N620)&gt;0,I619=1),2,IF(AND(N(N620)&lt;0,I619=1),-2,"")))))</f>
        <v/>
      </c>
      <c r="P620" s="0" t="str">
        <f aca="false">IF(N620&lt;&gt;"",ABS(N620),"")</f>
        <v/>
      </c>
    </row>
    <row r="621" customFormat="false" ht="12.8" hidden="false" customHeight="false" outlineLevel="0" collapsed="false">
      <c r="A621" s="4" t="n">
        <v>43833.0833333333</v>
      </c>
      <c r="B621" s="5" t="n">
        <v>1.31465</v>
      </c>
      <c r="C621" s="5" t="n">
        <v>1.31566</v>
      </c>
      <c r="D621" s="5" t="n">
        <v>1.31395</v>
      </c>
      <c r="E621" s="5" t="n">
        <v>1.31549</v>
      </c>
      <c r="F621" s="0" t="n">
        <v>1287</v>
      </c>
      <c r="G621" s="0" t="n">
        <f aca="false">ROW()-3</f>
        <v>618</v>
      </c>
      <c r="H621" s="5" t="n">
        <f aca="true">IF(G621&gt;(MovingPeriod+MovingShift),AVERAGE(INDIRECT("E"&amp;(ROW()-MovingPeriod-MovingShift)&amp;":"&amp;"E"&amp;ROW()-MovingShift)),"")</f>
        <v>1.31841384615385</v>
      </c>
      <c r="I621" s="0" t="str">
        <f aca="false">IF(AND(B621&gt;H621,E621&lt;H621),-1,IF(AND(B621&lt;H621,E621&gt;H621),1,""))</f>
        <v/>
      </c>
      <c r="J621" s="0" t="n">
        <f aca="false">IF(AND(I621=-1,J620=""),-1,IF(AND(I621=1,J620=""),1,IF(OR(AND(I621="",J620=1),AND(I621="",J620=-1),I621=J620),J620,"")))</f>
        <v>1</v>
      </c>
      <c r="K621" s="0" t="str">
        <f aca="false">IF(AND(J620=1,J619=""),INDEX(DealTypes,1),IF(AND(J620=-1,J619=""),INDEX(DealTypes,2),IF(OR(AND(J620="",J619=1),AND(J620="",J619=-1)),INDEX(DealTypes,3),"")))</f>
        <v/>
      </c>
      <c r="L621" s="0" t="n">
        <f aca="false">IF(K621=INDEX(DealTypes,1),B621+Spread,IF(K621=INDEX(DealTypes,2),B621,IF(OR(K621=INDEX(DealTypes,3),N(L620)=0),"",L620)))</f>
        <v>1.31388</v>
      </c>
      <c r="M621" s="6" t="str">
        <f aca="false">IF(N621&lt;&gt;"",IF(COUNTIF(N$3:N621,N621)=1,MAX(M$4:M620)+1,""),"")</f>
        <v/>
      </c>
      <c r="N621" s="7" t="str">
        <f aca="false">IF(K621=INDEX(DealTypes,3),IF(I620=-1,ROUND((B621-L620)/Point,0),ROUND((L620-B621)/Point,0)),"")</f>
        <v/>
      </c>
      <c r="O621" s="6" t="str">
        <f aca="false">(IF(AND(N(N621)&gt;0,I620=-1),1,IF(AND(N(N621)&lt;0,I620=-1),-1,IF(AND(N(N621)&gt;0,I620=1),2,IF(AND(N(N621)&lt;0,I620=1),-2,"")))))</f>
        <v/>
      </c>
      <c r="P621" s="0" t="str">
        <f aca="false">IF(N621&lt;&gt;"",ABS(N621),"")</f>
        <v/>
      </c>
    </row>
    <row r="622" customFormat="false" ht="12.8" hidden="false" customHeight="false" outlineLevel="0" collapsed="false">
      <c r="A622" s="4" t="n">
        <v>43833.125</v>
      </c>
      <c r="B622" s="5" t="n">
        <v>1.31549</v>
      </c>
      <c r="C622" s="5" t="n">
        <v>1.31599</v>
      </c>
      <c r="D622" s="5" t="n">
        <v>1.31345</v>
      </c>
      <c r="E622" s="5" t="n">
        <v>1.31376</v>
      </c>
      <c r="F622" s="0" t="n">
        <v>1738</v>
      </c>
      <c r="G622" s="0" t="n">
        <f aca="false">ROW()-3</f>
        <v>619</v>
      </c>
      <c r="H622" s="5" t="n">
        <f aca="true">IF(G622&gt;(MovingPeriod+MovingShift),AVERAGE(INDIRECT("E"&amp;(ROW()-MovingPeriod-MovingShift)&amp;":"&amp;"E"&amp;ROW()-MovingShift)),"")</f>
        <v>1.31771923076923</v>
      </c>
      <c r="I622" s="0" t="str">
        <f aca="false">IF(AND(B622&gt;H622,E622&lt;H622),-1,IF(AND(B622&lt;H622,E622&gt;H622),1,""))</f>
        <v/>
      </c>
      <c r="J622" s="0" t="n">
        <f aca="false">IF(AND(I622=-1,J621=""),-1,IF(AND(I622=1,J621=""),1,IF(OR(AND(I622="",J621=1),AND(I622="",J621=-1),I622=J621),J621,"")))</f>
        <v>1</v>
      </c>
      <c r="K622" s="0" t="str">
        <f aca="false">IF(AND(J621=1,J620=""),INDEX(DealTypes,1),IF(AND(J621=-1,J620=""),INDEX(DealTypes,2),IF(OR(AND(J621="",J620=1),AND(J621="",J620=-1)),INDEX(DealTypes,3),"")))</f>
        <v/>
      </c>
      <c r="L622" s="0" t="n">
        <f aca="false">IF(K622=INDEX(DealTypes,1),B622+Spread,IF(K622=INDEX(DealTypes,2),B622,IF(OR(K622=INDEX(DealTypes,3),N(L621)=0),"",L621)))</f>
        <v>1.31388</v>
      </c>
      <c r="M622" s="6" t="str">
        <f aca="false">IF(N622&lt;&gt;"",IF(COUNTIF(N$3:N622,N622)=1,MAX(M$4:M621)+1,""),"")</f>
        <v/>
      </c>
      <c r="N622" s="7" t="str">
        <f aca="false">IF(K622=INDEX(DealTypes,3),IF(I621=-1,ROUND((B622-L621)/Point,0),ROUND((L621-B622)/Point,0)),"")</f>
        <v/>
      </c>
      <c r="O622" s="6" t="str">
        <f aca="false">(IF(AND(N(N622)&gt;0,I621=-1),1,IF(AND(N(N622)&lt;0,I621=-1),-1,IF(AND(N(N622)&gt;0,I621=1),2,IF(AND(N(N622)&lt;0,I621=1),-2,"")))))</f>
        <v/>
      </c>
      <c r="P622" s="0" t="str">
        <f aca="false">IF(N622&lt;&gt;"",ABS(N622),"")</f>
        <v/>
      </c>
    </row>
    <row r="623" customFormat="false" ht="12.8" hidden="false" customHeight="false" outlineLevel="0" collapsed="false">
      <c r="A623" s="4" t="n">
        <v>43833.1666666667</v>
      </c>
      <c r="B623" s="5" t="n">
        <v>1.31376</v>
      </c>
      <c r="C623" s="5" t="n">
        <v>1.31435</v>
      </c>
      <c r="D623" s="5" t="n">
        <v>1.31232</v>
      </c>
      <c r="E623" s="5" t="n">
        <v>1.31273</v>
      </c>
      <c r="F623" s="0" t="n">
        <v>2460</v>
      </c>
      <c r="G623" s="0" t="n">
        <f aca="false">ROW()-3</f>
        <v>620</v>
      </c>
      <c r="H623" s="5" t="n">
        <f aca="true">IF(G623&gt;(MovingPeriod+MovingShift),AVERAGE(INDIRECT("E"&amp;(ROW()-MovingPeriod-MovingShift)&amp;":"&amp;"E"&amp;ROW()-MovingShift)),"")</f>
        <v>1.31709461538462</v>
      </c>
      <c r="I623" s="0" t="str">
        <f aca="false">IF(AND(B623&gt;H623,E623&lt;H623),-1,IF(AND(B623&lt;H623,E623&gt;H623),1,""))</f>
        <v/>
      </c>
      <c r="J623" s="0" t="n">
        <f aca="false">IF(AND(I623=-1,J622=""),-1,IF(AND(I623=1,J622=""),1,IF(OR(AND(I623="",J622=1),AND(I623="",J622=-1),I623=J622),J622,"")))</f>
        <v>1</v>
      </c>
      <c r="K623" s="0" t="str">
        <f aca="false">IF(AND(J622=1,J621=""),INDEX(DealTypes,1),IF(AND(J622=-1,J621=""),INDEX(DealTypes,2),IF(OR(AND(J622="",J621=1),AND(J622="",J621=-1)),INDEX(DealTypes,3),"")))</f>
        <v/>
      </c>
      <c r="L623" s="0" t="n">
        <f aca="false">IF(K623=INDEX(DealTypes,1),B623+Spread,IF(K623=INDEX(DealTypes,2),B623,IF(OR(K623=INDEX(DealTypes,3),N(L622)=0),"",L622)))</f>
        <v>1.31388</v>
      </c>
      <c r="M623" s="6" t="str">
        <f aca="false">IF(N623&lt;&gt;"",IF(COUNTIF(N$3:N623,N623)=1,MAX(M$4:M622)+1,""),"")</f>
        <v/>
      </c>
      <c r="N623" s="7" t="str">
        <f aca="false">IF(K623=INDEX(DealTypes,3),IF(I622=-1,ROUND((B623-L622)/Point,0),ROUND((L622-B623)/Point,0)),"")</f>
        <v/>
      </c>
      <c r="O623" s="6" t="str">
        <f aca="false">(IF(AND(N(N623)&gt;0,I622=-1),1,IF(AND(N(N623)&lt;0,I622=-1),-1,IF(AND(N(N623)&gt;0,I622=1),2,IF(AND(N(N623)&lt;0,I622=1),-2,"")))))</f>
        <v/>
      </c>
      <c r="P623" s="0" t="str">
        <f aca="false">IF(N623&lt;&gt;"",ABS(N623),"")</f>
        <v/>
      </c>
    </row>
    <row r="624" customFormat="false" ht="12.8" hidden="false" customHeight="false" outlineLevel="0" collapsed="false">
      <c r="A624" s="4" t="n">
        <v>43833.2083333333</v>
      </c>
      <c r="B624" s="5" t="n">
        <v>1.31275</v>
      </c>
      <c r="C624" s="5" t="n">
        <v>1.31378</v>
      </c>
      <c r="D624" s="5" t="n">
        <v>1.31263</v>
      </c>
      <c r="E624" s="5" t="n">
        <v>1.31355</v>
      </c>
      <c r="F624" s="0" t="n">
        <v>2313</v>
      </c>
      <c r="G624" s="0" t="n">
        <f aca="false">ROW()-3</f>
        <v>621</v>
      </c>
      <c r="H624" s="5" t="n">
        <f aca="true">IF(G624&gt;(MovingPeriod+MovingShift),AVERAGE(INDIRECT("E"&amp;(ROW()-MovingPeriod-MovingShift)&amp;":"&amp;"E"&amp;ROW()-MovingShift)),"")</f>
        <v>1.31643923076923</v>
      </c>
      <c r="I624" s="0" t="str">
        <f aca="false">IF(AND(B624&gt;H624,E624&lt;H624),-1,IF(AND(B624&lt;H624,E624&gt;H624),1,""))</f>
        <v/>
      </c>
      <c r="J624" s="0" t="n">
        <f aca="false">IF(AND(I624=-1,J623=""),-1,IF(AND(I624=1,J623=""),1,IF(OR(AND(I624="",J623=1),AND(I624="",J623=-1),I624=J623),J623,"")))</f>
        <v>1</v>
      </c>
      <c r="K624" s="0" t="str">
        <f aca="false">IF(AND(J623=1,J622=""),INDEX(DealTypes,1),IF(AND(J623=-1,J622=""),INDEX(DealTypes,2),IF(OR(AND(J623="",J622=1),AND(J623="",J622=-1)),INDEX(DealTypes,3),"")))</f>
        <v/>
      </c>
      <c r="L624" s="0" t="n">
        <f aca="false">IF(K624=INDEX(DealTypes,1),B624+Spread,IF(K624=INDEX(DealTypes,2),B624,IF(OR(K624=INDEX(DealTypes,3),N(L623)=0),"",L623)))</f>
        <v>1.31388</v>
      </c>
      <c r="M624" s="6" t="str">
        <f aca="false">IF(N624&lt;&gt;"",IF(COUNTIF(N$3:N624,N624)=1,MAX(M$4:M623)+1,""),"")</f>
        <v/>
      </c>
      <c r="N624" s="7" t="str">
        <f aca="false">IF(K624=INDEX(DealTypes,3),IF(I623=-1,ROUND((B624-L623)/Point,0),ROUND((L623-B624)/Point,0)),"")</f>
        <v/>
      </c>
      <c r="O624" s="6" t="str">
        <f aca="false">(IF(AND(N(N624)&gt;0,I623=-1),1,IF(AND(N(N624)&lt;0,I623=-1),-1,IF(AND(N(N624)&gt;0,I623=1),2,IF(AND(N(N624)&lt;0,I623=1),-2,"")))))</f>
        <v/>
      </c>
      <c r="P624" s="0" t="str">
        <f aca="false">IF(N624&lt;&gt;"",ABS(N624),"")</f>
        <v/>
      </c>
    </row>
    <row r="625" customFormat="false" ht="12.8" hidden="false" customHeight="false" outlineLevel="0" collapsed="false">
      <c r="A625" s="4" t="n">
        <v>43833.25</v>
      </c>
      <c r="B625" s="5" t="n">
        <v>1.31355</v>
      </c>
      <c r="C625" s="5" t="n">
        <v>1.31372</v>
      </c>
      <c r="D625" s="5" t="n">
        <v>1.31244</v>
      </c>
      <c r="E625" s="5" t="n">
        <v>1.31257</v>
      </c>
      <c r="F625" s="0" t="n">
        <v>1739</v>
      </c>
      <c r="G625" s="0" t="n">
        <f aca="false">ROW()-3</f>
        <v>622</v>
      </c>
      <c r="H625" s="5" t="n">
        <f aca="true">IF(G625&gt;(MovingPeriod+MovingShift),AVERAGE(INDIRECT("E"&amp;(ROW()-MovingPeriod-MovingShift)&amp;":"&amp;"E"&amp;ROW()-MovingShift)),"")</f>
        <v>1.31584846153846</v>
      </c>
      <c r="I625" s="0" t="str">
        <f aca="false">IF(AND(B625&gt;H625,E625&lt;H625),-1,IF(AND(B625&lt;H625,E625&gt;H625),1,""))</f>
        <v/>
      </c>
      <c r="J625" s="0" t="n">
        <f aca="false">IF(AND(I625=-1,J624=""),-1,IF(AND(I625=1,J624=""),1,IF(OR(AND(I625="",J624=1),AND(I625="",J624=-1),I625=J624),J624,"")))</f>
        <v>1</v>
      </c>
      <c r="K625" s="0" t="str">
        <f aca="false">IF(AND(J624=1,J623=""),INDEX(DealTypes,1),IF(AND(J624=-1,J623=""),INDEX(DealTypes,2),IF(OR(AND(J624="",J623=1),AND(J624="",J623=-1)),INDEX(DealTypes,3),"")))</f>
        <v/>
      </c>
      <c r="L625" s="0" t="n">
        <f aca="false">IF(K625=INDEX(DealTypes,1),B625+Spread,IF(K625=INDEX(DealTypes,2),B625,IF(OR(K625=INDEX(DealTypes,3),N(L624)=0),"",L624)))</f>
        <v>1.31388</v>
      </c>
      <c r="M625" s="6" t="str">
        <f aca="false">IF(N625&lt;&gt;"",IF(COUNTIF(N$3:N625,N625)=1,MAX(M$4:M624)+1,""),"")</f>
        <v/>
      </c>
      <c r="N625" s="7" t="str">
        <f aca="false">IF(K625=INDEX(DealTypes,3),IF(I624=-1,ROUND((B625-L624)/Point,0),ROUND((L624-B625)/Point,0)),"")</f>
        <v/>
      </c>
      <c r="O625" s="6" t="str">
        <f aca="false">(IF(AND(N(N625)&gt;0,I624=-1),1,IF(AND(N(N625)&lt;0,I624=-1),-1,IF(AND(N(N625)&gt;0,I624=1),2,IF(AND(N(N625)&lt;0,I624=1),-2,"")))))</f>
        <v/>
      </c>
      <c r="P625" s="0" t="str">
        <f aca="false">IF(N625&lt;&gt;"",ABS(N625),"")</f>
        <v/>
      </c>
    </row>
    <row r="626" customFormat="false" ht="12.8" hidden="false" customHeight="false" outlineLevel="0" collapsed="false">
      <c r="A626" s="4" t="n">
        <v>43833.2916666667</v>
      </c>
      <c r="B626" s="5" t="n">
        <v>1.31257</v>
      </c>
      <c r="C626" s="5" t="n">
        <v>1.31288</v>
      </c>
      <c r="D626" s="5" t="n">
        <v>1.31156</v>
      </c>
      <c r="E626" s="5" t="n">
        <v>1.31211</v>
      </c>
      <c r="F626" s="0" t="n">
        <v>1751</v>
      </c>
      <c r="G626" s="0" t="n">
        <f aca="false">ROW()-3</f>
        <v>623</v>
      </c>
      <c r="H626" s="5" t="n">
        <f aca="true">IF(G626&gt;(MovingPeriod+MovingShift),AVERAGE(INDIRECT("E"&amp;(ROW()-MovingPeriod-MovingShift)&amp;":"&amp;"E"&amp;ROW()-MovingShift)),"")</f>
        <v>1.31535153846154</v>
      </c>
      <c r="I626" s="0" t="str">
        <f aca="false">IF(AND(B626&gt;H626,E626&lt;H626),-1,IF(AND(B626&lt;H626,E626&gt;H626),1,""))</f>
        <v/>
      </c>
      <c r="J626" s="0" t="n">
        <f aca="false">IF(AND(I626=-1,J625=""),-1,IF(AND(I626=1,J625=""),1,IF(OR(AND(I626="",J625=1),AND(I626="",J625=-1),I626=J625),J625,"")))</f>
        <v>1</v>
      </c>
      <c r="K626" s="0" t="str">
        <f aca="false">IF(AND(J625=1,J624=""),INDEX(DealTypes,1),IF(AND(J625=-1,J624=""),INDEX(DealTypes,2),IF(OR(AND(J625="",J624=1),AND(J625="",J624=-1)),INDEX(DealTypes,3),"")))</f>
        <v/>
      </c>
      <c r="L626" s="0" t="n">
        <f aca="false">IF(K626=INDEX(DealTypes,1),B626+Spread,IF(K626=INDEX(DealTypes,2),B626,IF(OR(K626=INDEX(DealTypes,3),N(L625)=0),"",L625)))</f>
        <v>1.31388</v>
      </c>
      <c r="M626" s="6" t="str">
        <f aca="false">IF(N626&lt;&gt;"",IF(COUNTIF(N$3:N626,N626)=1,MAX(M$4:M625)+1,""),"")</f>
        <v/>
      </c>
      <c r="N626" s="7" t="str">
        <f aca="false">IF(K626=INDEX(DealTypes,3),IF(I625=-1,ROUND((B626-L625)/Point,0),ROUND((L625-B626)/Point,0)),"")</f>
        <v/>
      </c>
      <c r="O626" s="6" t="str">
        <f aca="false">(IF(AND(N(N626)&gt;0,I625=-1),1,IF(AND(N(N626)&lt;0,I625=-1),-1,IF(AND(N(N626)&gt;0,I625=1),2,IF(AND(N(N626)&lt;0,I625=1),-2,"")))))</f>
        <v/>
      </c>
      <c r="P626" s="0" t="str">
        <f aca="false">IF(N626&lt;&gt;"",ABS(N626),"")</f>
        <v/>
      </c>
    </row>
    <row r="627" customFormat="false" ht="12.8" hidden="false" customHeight="false" outlineLevel="0" collapsed="false">
      <c r="A627" s="4" t="n">
        <v>43833.3333333333</v>
      </c>
      <c r="B627" s="5" t="n">
        <v>1.31211</v>
      </c>
      <c r="C627" s="5" t="n">
        <v>1.31238</v>
      </c>
      <c r="D627" s="5" t="n">
        <v>1.3105</v>
      </c>
      <c r="E627" s="5" t="n">
        <v>1.31234</v>
      </c>
      <c r="F627" s="0" t="n">
        <v>1798</v>
      </c>
      <c r="G627" s="0" t="n">
        <f aca="false">ROW()-3</f>
        <v>624</v>
      </c>
      <c r="H627" s="5" t="n">
        <f aca="true">IF(G627&gt;(MovingPeriod+MovingShift),AVERAGE(INDIRECT("E"&amp;(ROW()-MovingPeriod-MovingShift)&amp;":"&amp;"E"&amp;ROW()-MovingShift)),"")</f>
        <v>1.31500846153846</v>
      </c>
      <c r="I627" s="0" t="str">
        <f aca="false">IF(AND(B627&gt;H627,E627&lt;H627),-1,IF(AND(B627&lt;H627,E627&gt;H627),1,""))</f>
        <v/>
      </c>
      <c r="J627" s="0" t="n">
        <f aca="false">IF(AND(I627=-1,J626=""),-1,IF(AND(I627=1,J626=""),1,IF(OR(AND(I627="",J626=1),AND(I627="",J626=-1),I627=J626),J626,"")))</f>
        <v>1</v>
      </c>
      <c r="K627" s="0" t="str">
        <f aca="false">IF(AND(J626=1,J625=""),INDEX(DealTypes,1),IF(AND(J626=-1,J625=""),INDEX(DealTypes,2),IF(OR(AND(J626="",J625=1),AND(J626="",J625=-1)),INDEX(DealTypes,3),"")))</f>
        <v/>
      </c>
      <c r="L627" s="0" t="n">
        <f aca="false">IF(K627=INDEX(DealTypes,1),B627+Spread,IF(K627=INDEX(DealTypes,2),B627,IF(OR(K627=INDEX(DealTypes,3),N(L626)=0),"",L626)))</f>
        <v>1.31388</v>
      </c>
      <c r="M627" s="6" t="str">
        <f aca="false">IF(N627&lt;&gt;"",IF(COUNTIF(N$3:N627,N627)=1,MAX(M$4:M626)+1,""),"")</f>
        <v/>
      </c>
      <c r="N627" s="7" t="str">
        <f aca="false">IF(K627=INDEX(DealTypes,3),IF(I626=-1,ROUND((B627-L626)/Point,0),ROUND((L626-B627)/Point,0)),"")</f>
        <v/>
      </c>
      <c r="O627" s="6" t="str">
        <f aca="false">(IF(AND(N(N627)&gt;0,I626=-1),1,IF(AND(N(N627)&lt;0,I626=-1),-1,IF(AND(N(N627)&gt;0,I626=1),2,IF(AND(N(N627)&lt;0,I626=1),-2,"")))))</f>
        <v/>
      </c>
      <c r="P627" s="0" t="str">
        <f aca="false">IF(N627&lt;&gt;"",ABS(N627),"")</f>
        <v/>
      </c>
    </row>
    <row r="628" customFormat="false" ht="12.8" hidden="false" customHeight="false" outlineLevel="0" collapsed="false">
      <c r="A628" s="4" t="n">
        <v>43833.375</v>
      </c>
      <c r="B628" s="5" t="n">
        <v>1.31232</v>
      </c>
      <c r="C628" s="5" t="n">
        <v>1.31233</v>
      </c>
      <c r="D628" s="5" t="n">
        <v>1.30827</v>
      </c>
      <c r="E628" s="5" t="n">
        <v>1.30908</v>
      </c>
      <c r="F628" s="0" t="n">
        <v>3599</v>
      </c>
      <c r="G628" s="0" t="n">
        <f aca="false">ROW()-3</f>
        <v>625</v>
      </c>
      <c r="H628" s="5" t="n">
        <f aca="true">IF(G628&gt;(MovingPeriod+MovingShift),AVERAGE(INDIRECT("E"&amp;(ROW()-MovingPeriod-MovingShift)&amp;":"&amp;"E"&amp;ROW()-MovingShift)),"")</f>
        <v>1.31455307692308</v>
      </c>
      <c r="I628" s="0" t="str">
        <f aca="false">IF(AND(B628&gt;H628,E628&lt;H628),-1,IF(AND(B628&lt;H628,E628&gt;H628),1,""))</f>
        <v/>
      </c>
      <c r="J628" s="6" t="n">
        <f aca="false">IF(AND(I628=-1,J627=""),-1,IF(AND(I628=1,J627=""),1,IF(OR(AND(I628="",J627=1),AND(I628="",J627=-1),I628=J627),J627,"")))</f>
        <v>1</v>
      </c>
      <c r="K628" s="0" t="str">
        <f aca="false">IF(AND(J627=1,J626=""),INDEX(DealTypes,1),IF(AND(J627=-1,J626=""),INDEX(DealTypes,2),IF(OR(AND(J627="",J626=1),AND(J627="",J626=-1)),INDEX(DealTypes,3),"")))</f>
        <v/>
      </c>
      <c r="L628" s="0" t="n">
        <f aca="false">IF(K628=INDEX(DealTypes,1),B628+Spread,IF(K628=INDEX(DealTypes,2),B628,IF(OR(K628=INDEX(DealTypes,3),N(L627)=0),"",L627)))</f>
        <v>1.31388</v>
      </c>
      <c r="M628" s="6" t="str">
        <f aca="false">IF(N628&lt;&gt;"",IF(COUNTIF(N$3:N628,N628)=1,MAX(M$4:M627)+1,""),"")</f>
        <v/>
      </c>
      <c r="N628" s="7" t="str">
        <f aca="false">IF(K628=INDEX(DealTypes,3),IF(I627=-1,ROUND((B628-L627)/Point,0),ROUND((L627-B628)/Point,0)),"")</f>
        <v/>
      </c>
      <c r="O628" s="6" t="str">
        <f aca="false">(IF(AND(N(N628)&gt;0,I627=-1),1,IF(AND(N(N628)&lt;0,I627=-1),-1,IF(AND(N(N628)&gt;0,I627=1),2,IF(AND(N(N628)&lt;0,I627=1),-2,"")))))</f>
        <v/>
      </c>
      <c r="P628" s="0" t="str">
        <f aca="false">IF(N628&lt;&gt;"",ABS(N628),"")</f>
        <v/>
      </c>
    </row>
    <row r="629" customFormat="false" ht="12.8" hidden="false" customHeight="false" outlineLevel="0" collapsed="false">
      <c r="A629" s="4" t="n">
        <v>43833.4166666667</v>
      </c>
      <c r="B629" s="5" t="n">
        <v>1.30908</v>
      </c>
      <c r="C629" s="5" t="n">
        <v>1.31174</v>
      </c>
      <c r="D629" s="5" t="n">
        <v>1.30863</v>
      </c>
      <c r="E629" s="5" t="n">
        <v>1.30976</v>
      </c>
      <c r="F629" s="0" t="n">
        <v>4126</v>
      </c>
      <c r="G629" s="0" t="n">
        <f aca="false">ROW()-3</f>
        <v>626</v>
      </c>
      <c r="H629" s="5" t="n">
        <f aca="true">IF(G629&gt;(MovingPeriod+MovingShift),AVERAGE(INDIRECT("E"&amp;(ROW()-MovingPeriod-MovingShift)&amp;":"&amp;"E"&amp;ROW()-MovingShift)),"")</f>
        <v>1.31417692307692</v>
      </c>
      <c r="I629" s="6" t="str">
        <f aca="false">IF(AND(B629&gt;H629,E629&lt;H629),-1,IF(AND(B629&lt;H629,E629&gt;H629),1,""))</f>
        <v/>
      </c>
      <c r="J629" s="6" t="n">
        <f aca="false">IF(AND(I629=-1,J628=""),-1,IF(AND(I629=1,J628=""),1,IF(OR(AND(I629="",J628=1),AND(I629="",J628=-1),I629=J628),J628,"")))</f>
        <v>1</v>
      </c>
      <c r="K629" s="0" t="str">
        <f aca="false">IF(AND(J628=1,J627=""),INDEX(DealTypes,1),IF(AND(J628=-1,J627=""),INDEX(DealTypes,2),IF(OR(AND(J628="",J627=1),AND(J628="",J627=-1)),INDEX(DealTypes,3),"")))</f>
        <v/>
      </c>
      <c r="L629" s="6" t="n">
        <f aca="false">IF(K629=INDEX(DealTypes,1),B629+Spread,IF(K629=INDEX(DealTypes,2),B629,IF(OR(K629=INDEX(DealTypes,3),N(L628)=0),"",L628)))</f>
        <v>1.31388</v>
      </c>
      <c r="M629" s="6" t="str">
        <f aca="false">IF(N629&lt;&gt;"",IF(COUNTIF(N$3:N629,N629)=1,MAX(M$4:M628)+1,""),"")</f>
        <v/>
      </c>
      <c r="N629" s="7" t="str">
        <f aca="false">IF(K629=INDEX(DealTypes,3),IF(I628=-1,ROUND((B629-L628)/Point,0),ROUND((L628-B629)/Point,0)),"")</f>
        <v/>
      </c>
      <c r="O629" s="6" t="str">
        <f aca="false">(IF(AND(N(N629)&gt;0,I628=-1),1,IF(AND(N(N629)&lt;0,I628=-1),-1,IF(AND(N(N629)&gt;0,I628=1),2,IF(AND(N(N629)&lt;0,I628=1),-2,"")))))</f>
        <v/>
      </c>
      <c r="P629" s="0" t="str">
        <f aca="false">IF(N629&lt;&gt;"",ABS(N629),"")</f>
        <v/>
      </c>
    </row>
    <row r="630" customFormat="false" ht="12.8" hidden="false" customHeight="false" outlineLevel="0" collapsed="false">
      <c r="A630" s="4" t="n">
        <v>43833.4583333333</v>
      </c>
      <c r="B630" s="5" t="n">
        <v>1.30976</v>
      </c>
      <c r="C630" s="5" t="n">
        <v>1.31007</v>
      </c>
      <c r="D630" s="5" t="n">
        <v>1.30662</v>
      </c>
      <c r="E630" s="5" t="n">
        <v>1.30676</v>
      </c>
      <c r="F630" s="0" t="n">
        <v>3764</v>
      </c>
      <c r="G630" s="0" t="n">
        <f aca="false">ROW()-3</f>
        <v>627</v>
      </c>
      <c r="H630" s="5" t="n">
        <f aca="true">IF(G630&gt;(MovingPeriod+MovingShift),AVERAGE(INDIRECT("E"&amp;(ROW()-MovingPeriod-MovingShift)&amp;":"&amp;"E"&amp;ROW()-MovingShift)),"")</f>
        <v>1.31408615384615</v>
      </c>
      <c r="I630" s="6" t="str">
        <f aca="false">IF(AND(B630&gt;H630,E630&lt;H630),-1,IF(AND(B630&lt;H630,E630&gt;H630),1,""))</f>
        <v/>
      </c>
      <c r="J630" s="6" t="n">
        <f aca="false">IF(AND(I630=-1,J629=""),-1,IF(AND(I630=1,J629=""),1,IF(OR(AND(I630="",J629=1),AND(I630="",J629=-1),I630=J629),J629,"")))</f>
        <v>1</v>
      </c>
      <c r="K630" s="0" t="str">
        <f aca="false">IF(AND(J629=1,J628=""),INDEX(DealTypes,1),IF(AND(J629=-1,J628=""),INDEX(DealTypes,2),IF(OR(AND(J629="",J628=1),AND(J629="",J628=-1)),INDEX(DealTypes,3),"")))</f>
        <v/>
      </c>
      <c r="L630" s="6" t="n">
        <f aca="false">IF(K630=INDEX(DealTypes,1),B630+Spread,IF(K630=INDEX(DealTypes,2),B630,IF(OR(K630=INDEX(DealTypes,3),N(L629)=0),"",L629)))</f>
        <v>1.31388</v>
      </c>
      <c r="M630" s="6" t="str">
        <f aca="false">IF(N630&lt;&gt;"",IF(COUNTIF(N$3:N630,N630)=1,MAX(M$4:M629)+1,""),"")</f>
        <v/>
      </c>
      <c r="N630" s="7" t="str">
        <f aca="false">IF(K630=INDEX(DealTypes,3),IF(I629=-1,ROUND((B630-L629)/Point,0),ROUND((L629-B630)/Point,0)),"")</f>
        <v/>
      </c>
      <c r="O630" s="6" t="str">
        <f aca="false">(IF(AND(N(N630)&gt;0,I629=-1),1,IF(AND(N(N630)&lt;0,I629=-1),-1,IF(AND(N(N630)&gt;0,I629=1),2,IF(AND(N(N630)&lt;0,I629=1),-2,"")))))</f>
        <v/>
      </c>
      <c r="P630" s="0" t="str">
        <f aca="false">IF(N630&lt;&gt;"",ABS(N630),"")</f>
        <v/>
      </c>
    </row>
    <row r="631" customFormat="false" ht="12.8" hidden="false" customHeight="false" outlineLevel="0" collapsed="false">
      <c r="A631" s="4" t="n">
        <v>43833.5</v>
      </c>
      <c r="B631" s="5" t="n">
        <v>1.30676</v>
      </c>
      <c r="C631" s="5" t="n">
        <v>1.30878</v>
      </c>
      <c r="D631" s="5" t="n">
        <v>1.30676</v>
      </c>
      <c r="E631" s="5" t="n">
        <v>1.30778</v>
      </c>
      <c r="F631" s="0" t="n">
        <v>3235</v>
      </c>
      <c r="G631" s="0" t="n">
        <f aca="false">ROW()-3</f>
        <v>628</v>
      </c>
      <c r="H631" s="5" t="n">
        <f aca="true">IF(G631&gt;(MovingPeriod+MovingShift),AVERAGE(INDIRECT("E"&amp;(ROW()-MovingPeriod-MovingShift)&amp;":"&amp;"E"&amp;ROW()-MovingShift)),"")</f>
        <v>1.31360076923077</v>
      </c>
      <c r="I631" s="0" t="str">
        <f aca="false">IF(AND(B631&gt;H631,E631&lt;H631),-1,IF(AND(B631&lt;H631,E631&gt;H631),1,""))</f>
        <v/>
      </c>
      <c r="J631" s="6" t="n">
        <f aca="false">IF(AND(I631=-1,J630=""),-1,IF(AND(I631=1,J630=""),1,IF(OR(AND(I631="",J630=1),AND(I631="",J630=-1),I631=J630),J630,"")))</f>
        <v>1</v>
      </c>
      <c r="K631" s="0" t="str">
        <f aca="false">IF(AND(J630=1,J629=""),INDEX(DealTypes,1),IF(AND(J630=-1,J629=""),INDEX(DealTypes,2),IF(OR(AND(J630="",J629=1),AND(J630="",J629=-1)),INDEX(DealTypes,3),"")))</f>
        <v/>
      </c>
      <c r="L631" s="6" t="n">
        <f aca="false">IF(K631=INDEX(DealTypes,1),B631+Spread,IF(K631=INDEX(DealTypes,2),B631,IF(OR(K631=INDEX(DealTypes,3),N(L630)=0),"",L630)))</f>
        <v>1.31388</v>
      </c>
      <c r="M631" s="6" t="str">
        <f aca="false">IF(N631&lt;&gt;"",IF(COUNTIF(N$3:N631,N631)=1,MAX(M$4:M630)+1,""),"")</f>
        <v/>
      </c>
      <c r="N631" s="7" t="str">
        <f aca="false">IF(K631=INDEX(DealTypes,3),IF(I630=-1,ROUND((B631-L630)/Point,0),ROUND((L630-B631)/Point,0)),"")</f>
        <v/>
      </c>
      <c r="O631" s="6" t="str">
        <f aca="false">(IF(AND(N(N631)&gt;0,I630=-1),1,IF(AND(N(N631)&lt;0,I630=-1),-1,IF(AND(N(N631)&gt;0,I630=1),2,IF(AND(N(N631)&lt;0,I630=1),-2,"")))))</f>
        <v/>
      </c>
      <c r="P631" s="0" t="str">
        <f aca="false">IF(N631&lt;&gt;"",ABS(N631),"")</f>
        <v/>
      </c>
    </row>
    <row r="632" customFormat="false" ht="12.8" hidden="false" customHeight="false" outlineLevel="0" collapsed="false">
      <c r="A632" s="4" t="n">
        <v>43833.5416666667</v>
      </c>
      <c r="B632" s="5" t="n">
        <v>1.30778</v>
      </c>
      <c r="C632" s="5" t="n">
        <v>1.30784</v>
      </c>
      <c r="D632" s="5" t="n">
        <v>1.30532</v>
      </c>
      <c r="E632" s="5" t="n">
        <v>1.30581</v>
      </c>
      <c r="F632" s="0" t="n">
        <v>2982</v>
      </c>
      <c r="G632" s="0" t="n">
        <f aca="false">ROW()-3</f>
        <v>629</v>
      </c>
      <c r="H632" s="5" t="n">
        <f aca="true">IF(G632&gt;(MovingPeriod+MovingShift),AVERAGE(INDIRECT("E"&amp;(ROW()-MovingPeriod-MovingShift)&amp;":"&amp;"E"&amp;ROW()-MovingShift)),"")</f>
        <v>1.31355692307692</v>
      </c>
      <c r="I632" s="0" t="str">
        <f aca="false">IF(AND(B632&gt;H632,E632&lt;H632),-1,IF(AND(B632&lt;H632,E632&gt;H632),1,""))</f>
        <v/>
      </c>
      <c r="J632" s="6" t="n">
        <f aca="false">IF(AND(I632=-1,J631=""),-1,IF(AND(I632=1,J631=""),1,IF(OR(AND(I632="",J631=1),AND(I632="",J631=-1),I632=J631),J631,"")))</f>
        <v>1</v>
      </c>
      <c r="K632" s="0" t="str">
        <f aca="false">IF(AND(J631=1,J630=""),INDEX(DealTypes,1),IF(AND(J631=-1,J630=""),INDEX(DealTypes,2),IF(OR(AND(J631="",J630=1),AND(J631="",J630=-1)),INDEX(DealTypes,3),"")))</f>
        <v/>
      </c>
      <c r="L632" s="6" t="n">
        <f aca="false">IF(K632=INDEX(DealTypes,1),B632+Spread,IF(K632=INDEX(DealTypes,2),B632,IF(OR(K632=INDEX(DealTypes,3),N(L631)=0),"",L631)))</f>
        <v>1.31388</v>
      </c>
      <c r="M632" s="6" t="str">
        <f aca="false">IF(N632&lt;&gt;"",IF(COUNTIF(N$3:N632,N632)=1,MAX(M$4:M631)+1,""),"")</f>
        <v/>
      </c>
      <c r="N632" s="7" t="str">
        <f aca="false">IF(K632=INDEX(DealTypes,3),IF(I631=-1,ROUND((B632-L631)/Point,0),ROUND((L631-B632)/Point,0)),"")</f>
        <v/>
      </c>
      <c r="O632" s="6" t="str">
        <f aca="false">(IF(AND(N(N632)&gt;0,I631=-1),1,IF(AND(N(N632)&lt;0,I631=-1),-1,IF(AND(N(N632)&gt;0,I631=1),2,IF(AND(N(N632)&lt;0,I631=1),-2,"")))))</f>
        <v/>
      </c>
      <c r="P632" s="0" t="str">
        <f aca="false">IF(N632&lt;&gt;"",ABS(N632),"")</f>
        <v/>
      </c>
    </row>
    <row r="633" customFormat="false" ht="12.8" hidden="false" customHeight="false" outlineLevel="0" collapsed="false">
      <c r="A633" s="4" t="n">
        <v>43833.5833333333</v>
      </c>
      <c r="B633" s="5" t="n">
        <v>1.30581</v>
      </c>
      <c r="C633" s="5" t="n">
        <v>1.30821</v>
      </c>
      <c r="D633" s="5" t="n">
        <v>1.30537</v>
      </c>
      <c r="E633" s="5" t="n">
        <v>1.30798</v>
      </c>
      <c r="F633" s="0" t="n">
        <v>3662</v>
      </c>
      <c r="G633" s="0" t="n">
        <f aca="false">ROW()-3</f>
        <v>630</v>
      </c>
      <c r="H633" s="5" t="n">
        <f aca="true">IF(G633&gt;(MovingPeriod+MovingShift),AVERAGE(INDIRECT("E"&amp;(ROW()-MovingPeriod-MovingShift)&amp;":"&amp;"E"&amp;ROW()-MovingShift)),"")</f>
        <v>1.31347461538462</v>
      </c>
      <c r="I633" s="0" t="str">
        <f aca="false">IF(AND(B633&gt;H633,E633&lt;H633),-1,IF(AND(B633&lt;H633,E633&gt;H633),1,""))</f>
        <v/>
      </c>
      <c r="J633" s="6" t="n">
        <f aca="false">IF(AND(I633=-1,J632=""),-1,IF(AND(I633=1,J632=""),1,IF(OR(AND(I633="",J632=1),AND(I633="",J632=-1),I633=J632),J632,"")))</f>
        <v>1</v>
      </c>
      <c r="K633" s="0" t="str">
        <f aca="false">IF(AND(J632=1,J631=""),INDEX(DealTypes,1),IF(AND(J632=-1,J631=""),INDEX(DealTypes,2),IF(OR(AND(J632="",J631=1),AND(J632="",J631=-1)),INDEX(DealTypes,3),"")))</f>
        <v/>
      </c>
      <c r="L633" s="6" t="n">
        <f aca="false">IF(K633=INDEX(DealTypes,1),B633+Spread,IF(K633=INDEX(DealTypes,2),B633,IF(OR(K633=INDEX(DealTypes,3),N(L632)=0),"",L632)))</f>
        <v>1.31388</v>
      </c>
      <c r="M633" s="6" t="str">
        <f aca="false">IF(N633&lt;&gt;"",IF(COUNTIF(N$3:N633,N633)=1,MAX(M$4:M632)+1,""),"")</f>
        <v/>
      </c>
      <c r="N633" s="7" t="str">
        <f aca="false">IF(K633=INDEX(DealTypes,3),IF(I632=-1,ROUND((B633-L632)/Point,0),ROUND((L632-B633)/Point,0)),"")</f>
        <v/>
      </c>
      <c r="O633" s="6" t="str">
        <f aca="false">(IF(AND(N(N633)&gt;0,I632=-1),1,IF(AND(N(N633)&lt;0,I632=-1),-1,IF(AND(N(N633)&gt;0,I632=1),2,IF(AND(N(N633)&lt;0,I632=1),-2,"")))))</f>
        <v/>
      </c>
      <c r="P633" s="0" t="str">
        <f aca="false">IF(N633&lt;&gt;"",ABS(N633),"")</f>
        <v/>
      </c>
    </row>
    <row r="634" customFormat="false" ht="12.8" hidden="false" customHeight="false" outlineLevel="0" collapsed="false">
      <c r="A634" s="4" t="n">
        <v>43833.625</v>
      </c>
      <c r="B634" s="5" t="n">
        <v>1.30798</v>
      </c>
      <c r="C634" s="5" t="n">
        <v>1.31096</v>
      </c>
      <c r="D634" s="5" t="n">
        <v>1.30718</v>
      </c>
      <c r="E634" s="5" t="n">
        <v>1.30723</v>
      </c>
      <c r="F634" s="0" t="n">
        <v>2573</v>
      </c>
      <c r="G634" s="0" t="n">
        <f aca="false">ROW()-3</f>
        <v>631</v>
      </c>
      <c r="H634" s="5" t="n">
        <f aca="true">IF(G634&gt;(MovingPeriod+MovingShift),AVERAGE(INDIRECT("E"&amp;(ROW()-MovingPeriod-MovingShift)&amp;":"&amp;"E"&amp;ROW()-MovingShift)),"")</f>
        <v>1.3131</v>
      </c>
      <c r="I634" s="0" t="str">
        <f aca="false">IF(AND(B634&gt;H634,E634&lt;H634),-1,IF(AND(B634&lt;H634,E634&gt;H634),1,""))</f>
        <v/>
      </c>
      <c r="J634" s="6" t="n">
        <f aca="false">IF(AND(I634=-1,J633=""),-1,IF(AND(I634=1,J633=""),1,IF(OR(AND(I634="",J633=1),AND(I634="",J633=-1),I634=J633),J633,"")))</f>
        <v>1</v>
      </c>
      <c r="K634" s="0" t="str">
        <f aca="false">IF(AND(J633=1,J632=""),INDEX(DealTypes,1),IF(AND(J633=-1,J632=""),INDEX(DealTypes,2),IF(OR(AND(J633="",J632=1),AND(J633="",J632=-1)),INDEX(DealTypes,3),"")))</f>
        <v/>
      </c>
      <c r="L634" s="6" t="n">
        <f aca="false">IF(K634=INDEX(DealTypes,1),B634+Spread,IF(K634=INDEX(DealTypes,2),B634,IF(OR(K634=INDEX(DealTypes,3),N(L633)=0),"",L633)))</f>
        <v>1.31388</v>
      </c>
      <c r="M634" s="6" t="str">
        <f aca="false">IF(N634&lt;&gt;"",IF(COUNTIF(N$3:N634,N634)=1,MAX(M$4:M633)+1,""),"")</f>
        <v/>
      </c>
      <c r="N634" s="7" t="str">
        <f aca="false">IF(K634=INDEX(DealTypes,3),IF(I633=-1,ROUND((B634-L633)/Point,0),ROUND((L633-B634)/Point,0)),"")</f>
        <v/>
      </c>
      <c r="O634" s="6" t="str">
        <f aca="false">(IF(AND(N(N634)&gt;0,I633=-1),1,IF(AND(N(N634)&lt;0,I633=-1),-1,IF(AND(N(N634)&gt;0,I633=1),2,IF(AND(N(N634)&lt;0,I633=1),-2,"")))))</f>
        <v/>
      </c>
      <c r="P634" s="0" t="str">
        <f aca="false">IF(N634&lt;&gt;"",ABS(N634),"")</f>
        <v/>
      </c>
    </row>
    <row r="635" customFormat="false" ht="12.8" hidden="false" customHeight="false" outlineLevel="0" collapsed="false">
      <c r="A635" s="4" t="n">
        <v>43833.6666666667</v>
      </c>
      <c r="B635" s="5" t="n">
        <v>1.30721</v>
      </c>
      <c r="C635" s="5" t="n">
        <v>1.30895</v>
      </c>
      <c r="D635" s="5" t="n">
        <v>1.3066</v>
      </c>
      <c r="E635" s="5" t="n">
        <v>1.30691</v>
      </c>
      <c r="F635" s="0" t="n">
        <v>3314</v>
      </c>
      <c r="G635" s="0" t="n">
        <f aca="false">ROW()-3</f>
        <v>632</v>
      </c>
      <c r="H635" s="5" t="n">
        <f aca="true">IF(G635&gt;(MovingPeriod+MovingShift),AVERAGE(INDIRECT("E"&amp;(ROW()-MovingPeriod-MovingShift)&amp;":"&amp;"E"&amp;ROW()-MovingShift)),"")</f>
        <v>1.31286307692308</v>
      </c>
      <c r="I635" s="0" t="str">
        <f aca="false">IF(AND(B635&gt;H635,E635&lt;H635),-1,IF(AND(B635&lt;H635,E635&gt;H635),1,""))</f>
        <v/>
      </c>
      <c r="J635" s="6" t="n">
        <f aca="false">IF(AND(I635=-1,J634=""),-1,IF(AND(I635=1,J634=""),1,IF(OR(AND(I635="",J634=1),AND(I635="",J634=-1),I635=J634),J634,"")))</f>
        <v>1</v>
      </c>
      <c r="K635" s="0" t="str">
        <f aca="false">IF(AND(J634=1,J633=""),INDEX(DealTypes,1),IF(AND(J634=-1,J633=""),INDEX(DealTypes,2),IF(OR(AND(J634="",J633=1),AND(J634="",J633=-1)),INDEX(DealTypes,3),"")))</f>
        <v/>
      </c>
      <c r="L635" s="6" t="n">
        <f aca="false">IF(K635=INDEX(DealTypes,1),B635+Spread,IF(K635=INDEX(DealTypes,2),B635,IF(OR(K635=INDEX(DealTypes,3),N(L634)=0),"",L634)))</f>
        <v>1.31388</v>
      </c>
      <c r="M635" s="6" t="str">
        <f aca="false">IF(N635&lt;&gt;"",IF(COUNTIF(N$3:N635,N635)=1,MAX(M$4:M634)+1,""),"")</f>
        <v/>
      </c>
      <c r="N635" s="7" t="str">
        <f aca="false">IF(K635=INDEX(DealTypes,3),IF(I634=-1,ROUND((B635-L634)/Point,0),ROUND((L634-B635)/Point,0)),"")</f>
        <v/>
      </c>
      <c r="O635" s="6" t="str">
        <f aca="false">(IF(AND(N(N635)&gt;0,I634=-1),1,IF(AND(N(N635)&lt;0,I634=-1),-1,IF(AND(N(N635)&gt;0,I634=1),2,IF(AND(N(N635)&lt;0,I634=1),-2,"")))))</f>
        <v/>
      </c>
      <c r="P635" s="0" t="str">
        <f aca="false">IF(N635&lt;&gt;"",ABS(N635),"")</f>
        <v/>
      </c>
    </row>
    <row r="636" customFormat="false" ht="12.8" hidden="false" customHeight="false" outlineLevel="0" collapsed="false">
      <c r="A636" s="4" t="n">
        <v>43833.7083333333</v>
      </c>
      <c r="B636" s="5" t="n">
        <v>1.30729</v>
      </c>
      <c r="C636" s="5" t="n">
        <v>1.3094</v>
      </c>
      <c r="D636" s="5" t="n">
        <v>1.30685</v>
      </c>
      <c r="E636" s="5" t="n">
        <v>1.30713</v>
      </c>
      <c r="F636" s="0" t="n">
        <v>3581</v>
      </c>
      <c r="G636" s="0" t="n">
        <f aca="false">ROW()-3</f>
        <v>633</v>
      </c>
      <c r="H636" s="5" t="n">
        <f aca="true">IF(G636&gt;(MovingPeriod+MovingShift),AVERAGE(INDIRECT("E"&amp;(ROW()-MovingPeriod-MovingShift)&amp;":"&amp;"E"&amp;ROW()-MovingShift)),"")</f>
        <v>1.31231923076923</v>
      </c>
      <c r="I636" s="0" t="str">
        <f aca="false">IF(AND(B636&gt;H636,E636&lt;H636),-1,IF(AND(B636&lt;H636,E636&gt;H636),1,""))</f>
        <v/>
      </c>
      <c r="J636" s="6" t="n">
        <f aca="false">IF(AND(I636=-1,J635=""),-1,IF(AND(I636=1,J635=""),1,IF(OR(AND(I636="",J635=1),AND(I636="",J635=-1),I636=J635),J635,"")))</f>
        <v>1</v>
      </c>
      <c r="K636" s="0" t="str">
        <f aca="false">IF(AND(J635=1,J634=""),INDEX(DealTypes,1),IF(AND(J635=-1,J634=""),INDEX(DealTypes,2),IF(OR(AND(J635="",J634=1),AND(J635="",J634=-1)),INDEX(DealTypes,3),"")))</f>
        <v/>
      </c>
      <c r="L636" s="6" t="n">
        <f aca="false">IF(K636=INDEX(DealTypes,1),B636+Spread,IF(K636=INDEX(DealTypes,2),B636,IF(OR(K636=INDEX(DealTypes,3),N(L635)=0),"",L635)))</f>
        <v>1.31388</v>
      </c>
      <c r="M636" s="6" t="str">
        <f aca="false">IF(N636&lt;&gt;"",IF(COUNTIF(N$3:N636,N636)=1,MAX(M$4:M635)+1,""),"")</f>
        <v/>
      </c>
      <c r="N636" s="7" t="str">
        <f aca="false">IF(K636=INDEX(DealTypes,3),IF(I635=-1,ROUND((B636-L635)/Point,0),ROUND((L635-B636)/Point,0)),"")</f>
        <v/>
      </c>
      <c r="O636" s="6" t="str">
        <f aca="false">(IF(AND(N(N636)&gt;0,I635=-1),1,IF(AND(N(N636)&lt;0,I635=-1),-1,IF(AND(N(N636)&gt;0,I635=1),2,IF(AND(N(N636)&lt;0,I635=1),-2,"")))))</f>
        <v/>
      </c>
      <c r="P636" s="0" t="str">
        <f aca="false">IF(N636&lt;&gt;"",ABS(N636),"")</f>
        <v/>
      </c>
    </row>
    <row r="637" customFormat="false" ht="12.8" hidden="false" customHeight="false" outlineLevel="0" collapsed="false">
      <c r="A637" s="4" t="n">
        <v>43833.75</v>
      </c>
      <c r="B637" s="5" t="n">
        <v>1.30713</v>
      </c>
      <c r="C637" s="5" t="n">
        <v>1.30987</v>
      </c>
      <c r="D637" s="5" t="n">
        <v>1.30691</v>
      </c>
      <c r="E637" s="5" t="n">
        <v>1.30895</v>
      </c>
      <c r="F637" s="0" t="n">
        <v>2737</v>
      </c>
      <c r="G637" s="0" t="n">
        <f aca="false">ROW()-3</f>
        <v>634</v>
      </c>
      <c r="H637" s="5" t="n">
        <f aca="true">IF(G637&gt;(MovingPeriod+MovingShift),AVERAGE(INDIRECT("E"&amp;(ROW()-MovingPeriod-MovingShift)&amp;":"&amp;"E"&amp;ROW()-MovingShift)),"")</f>
        <v>1.31186923076923</v>
      </c>
      <c r="I637" s="0" t="str">
        <f aca="false">IF(AND(B637&gt;H637,E637&lt;H637),-1,IF(AND(B637&lt;H637,E637&gt;H637),1,""))</f>
        <v/>
      </c>
      <c r="J637" s="6" t="n">
        <f aca="false">IF(AND(I637=-1,J636=""),-1,IF(AND(I637=1,J636=""),1,IF(OR(AND(I637="",J636=1),AND(I637="",J636=-1),I637=J636),J636,"")))</f>
        <v>1</v>
      </c>
      <c r="K637" s="0" t="str">
        <f aca="false">IF(AND(J636=1,J635=""),INDEX(DealTypes,1),IF(AND(J636=-1,J635=""),INDEX(DealTypes,2),IF(OR(AND(J636="",J635=1),AND(J636="",J635=-1)),INDEX(DealTypes,3),"")))</f>
        <v/>
      </c>
      <c r="L637" s="6" t="n">
        <f aca="false">IF(K637=INDEX(DealTypes,1),B637+Spread,IF(K637=INDEX(DealTypes,2),B637,IF(OR(K637=INDEX(DealTypes,3),N(L636)=0),"",L636)))</f>
        <v>1.31388</v>
      </c>
      <c r="M637" s="6" t="str">
        <f aca="false">IF(N637&lt;&gt;"",IF(COUNTIF(N$3:N637,N637)=1,MAX(M$4:M636)+1,""),"")</f>
        <v/>
      </c>
      <c r="N637" s="7" t="str">
        <f aca="false">IF(K637=INDEX(DealTypes,3),IF(I636=-1,ROUND((B637-L636)/Point,0),ROUND((L636-B637)/Point,0)),"")</f>
        <v/>
      </c>
      <c r="O637" s="6" t="str">
        <f aca="false">(IF(AND(N(N637)&gt;0,I636=-1),1,IF(AND(N(N637)&lt;0,I636=-1),-1,IF(AND(N(N637)&gt;0,I636=1),2,IF(AND(N(N637)&lt;0,I636=1),-2,"")))))</f>
        <v/>
      </c>
      <c r="P637" s="0" t="str">
        <f aca="false">IF(N637&lt;&gt;"",ABS(N637),"")</f>
        <v/>
      </c>
    </row>
    <row r="638" customFormat="false" ht="12.8" hidden="false" customHeight="false" outlineLevel="0" collapsed="false">
      <c r="A638" s="4" t="n">
        <v>43833.7916666667</v>
      </c>
      <c r="B638" s="5" t="n">
        <v>1.30895</v>
      </c>
      <c r="C638" s="5" t="n">
        <v>1.30936</v>
      </c>
      <c r="D638" s="5" t="n">
        <v>1.30801</v>
      </c>
      <c r="E638" s="5" t="n">
        <v>1.30879</v>
      </c>
      <c r="F638" s="0" t="n">
        <v>2296</v>
      </c>
      <c r="G638" s="0" t="n">
        <f aca="false">ROW()-3</f>
        <v>635</v>
      </c>
      <c r="H638" s="5" t="n">
        <f aca="true">IF(G638&gt;(MovingPeriod+MovingShift),AVERAGE(INDIRECT("E"&amp;(ROW()-MovingPeriod-MovingShift)&amp;":"&amp;"E"&amp;ROW()-MovingShift)),"")</f>
        <v>1.31126153846154</v>
      </c>
      <c r="I638" s="0" t="str">
        <f aca="false">IF(AND(B638&gt;H638,E638&lt;H638),-1,IF(AND(B638&lt;H638,E638&gt;H638),1,""))</f>
        <v/>
      </c>
      <c r="J638" s="6" t="n">
        <f aca="false">IF(AND(I638=-1,J637=""),-1,IF(AND(I638=1,J637=""),1,IF(OR(AND(I638="",J637=1),AND(I638="",J637=-1),I638=J637),J637,"")))</f>
        <v>1</v>
      </c>
      <c r="K638" s="0" t="str">
        <f aca="false">IF(AND(J637=1,J636=""),INDEX(DealTypes,1),IF(AND(J637=-1,J636=""),INDEX(DealTypes,2),IF(OR(AND(J637="",J636=1),AND(J637="",J636=-1)),INDEX(DealTypes,3),"")))</f>
        <v/>
      </c>
      <c r="L638" s="6" t="n">
        <f aca="false">IF(K638=INDEX(DealTypes,1),B638+Spread,IF(K638=INDEX(DealTypes,2),B638,IF(OR(K638=INDEX(DealTypes,3),N(L637)=0),"",L637)))</f>
        <v>1.31388</v>
      </c>
      <c r="M638" s="6" t="str">
        <f aca="false">IF(N638&lt;&gt;"",IF(COUNTIF(N$3:N638,N638)=1,MAX(M$4:M637)+1,""),"")</f>
        <v/>
      </c>
      <c r="N638" s="7" t="str">
        <f aca="false">IF(K638=INDEX(DealTypes,3),IF(I637=-1,ROUND((B638-L637)/Point,0),ROUND((L637-B638)/Point,0)),"")</f>
        <v/>
      </c>
      <c r="O638" s="6" t="str">
        <f aca="false">(IF(AND(N(N638)&gt;0,I637=-1),1,IF(AND(N(N638)&lt;0,I637=-1),-1,IF(AND(N(N638)&gt;0,I637=1),2,IF(AND(N(N638)&lt;0,I637=1),-2,"")))))</f>
        <v/>
      </c>
      <c r="P638" s="0" t="str">
        <f aca="false">IF(N638&lt;&gt;"",ABS(N638),"")</f>
        <v/>
      </c>
    </row>
    <row r="639" customFormat="false" ht="12.8" hidden="false" customHeight="false" outlineLevel="0" collapsed="false">
      <c r="A639" s="4" t="n">
        <v>43833.8333333333</v>
      </c>
      <c r="B639" s="5" t="n">
        <v>1.30879</v>
      </c>
      <c r="C639" s="5" t="n">
        <v>1.30898</v>
      </c>
      <c r="D639" s="5" t="n">
        <v>1.30727</v>
      </c>
      <c r="E639" s="5" t="n">
        <v>1.30825</v>
      </c>
      <c r="F639" s="0" t="n">
        <v>2388</v>
      </c>
      <c r="G639" s="0" t="n">
        <f aca="false">ROW()-3</f>
        <v>636</v>
      </c>
      <c r="H639" s="5" t="n">
        <f aca="true">IF(G639&gt;(MovingPeriod+MovingShift),AVERAGE(INDIRECT("E"&amp;(ROW()-MovingPeriod-MovingShift)&amp;":"&amp;"E"&amp;ROW()-MovingShift)),"")</f>
        <v>1.31074769230769</v>
      </c>
      <c r="I639" s="0" t="str">
        <f aca="false">IF(AND(B639&gt;H639,E639&lt;H639),-1,IF(AND(B639&lt;H639,E639&gt;H639),1,""))</f>
        <v/>
      </c>
      <c r="J639" s="6" t="n">
        <f aca="false">IF(AND(I639=-1,J638=""),-1,IF(AND(I639=1,J638=""),1,IF(OR(AND(I639="",J638=1),AND(I639="",J638=-1),I639=J638),J638,"")))</f>
        <v>1</v>
      </c>
      <c r="K639" s="0" t="str">
        <f aca="false">IF(AND(J638=1,J637=""),INDEX(DealTypes,1),IF(AND(J638=-1,J637=""),INDEX(DealTypes,2),IF(OR(AND(J638="",J637=1),AND(J638="",J637=-1)),INDEX(DealTypes,3),"")))</f>
        <v/>
      </c>
      <c r="L639" s="6" t="n">
        <f aca="false">IF(K639=INDEX(DealTypes,1),B639+Spread,IF(K639=INDEX(DealTypes,2),B639,IF(OR(K639=INDEX(DealTypes,3),N(L638)=0),"",L638)))</f>
        <v>1.31388</v>
      </c>
      <c r="M639" s="6" t="str">
        <f aca="false">IF(N639&lt;&gt;"",IF(COUNTIF(N$3:N639,N639)=1,MAX(M$4:M638)+1,""),"")</f>
        <v/>
      </c>
      <c r="N639" s="7" t="str">
        <f aca="false">IF(K639=INDEX(DealTypes,3),IF(I638=-1,ROUND((B639-L638)/Point,0),ROUND((L638-B639)/Point,0)),"")</f>
        <v/>
      </c>
      <c r="O639" s="6" t="str">
        <f aca="false">(IF(AND(N(N639)&gt;0,I638=-1),1,IF(AND(N(N639)&lt;0,I638=-1),-1,IF(AND(N(N639)&gt;0,I638=1),2,IF(AND(N(N639)&lt;0,I638=1),-2,"")))))</f>
        <v/>
      </c>
      <c r="P639" s="0" t="str">
        <f aca="false">IF(N639&lt;&gt;"",ABS(N639),"")</f>
        <v/>
      </c>
    </row>
    <row r="640" customFormat="false" ht="12.8" hidden="false" customHeight="false" outlineLevel="0" collapsed="false">
      <c r="A640" s="4" t="n">
        <v>43833.875</v>
      </c>
      <c r="B640" s="5" t="n">
        <v>1.30834</v>
      </c>
      <c r="C640" s="5" t="n">
        <v>1.30844</v>
      </c>
      <c r="D640" s="5" t="n">
        <v>1.30743</v>
      </c>
      <c r="E640" s="5" t="n">
        <v>1.30783</v>
      </c>
      <c r="F640" s="0" t="n">
        <v>3518</v>
      </c>
      <c r="G640" s="0" t="n">
        <f aca="false">ROW()-3</f>
        <v>637</v>
      </c>
      <c r="H640" s="5" t="n">
        <f aca="true">IF(G640&gt;(MovingPeriod+MovingShift),AVERAGE(INDIRECT("E"&amp;(ROW()-MovingPeriod-MovingShift)&amp;":"&amp;"E"&amp;ROW()-MovingShift)),"")</f>
        <v>1.31011230769231</v>
      </c>
      <c r="I640" s="0" t="str">
        <f aca="false">IF(AND(B640&gt;H640,E640&lt;H640),-1,IF(AND(B640&lt;H640,E640&gt;H640),1,""))</f>
        <v/>
      </c>
      <c r="J640" s="6" t="n">
        <f aca="false">IF(AND(I640=-1,J639=""),-1,IF(AND(I640=1,J639=""),1,IF(OR(AND(I640="",J639=1),AND(I640="",J639=-1),I640=J639),J639,"")))</f>
        <v>1</v>
      </c>
      <c r="K640" s="0" t="str">
        <f aca="false">IF(AND(J639=1,J638=""),INDEX(DealTypes,1),IF(AND(J639=-1,J638=""),INDEX(DealTypes,2),IF(OR(AND(J639="",J638=1),AND(J639="",J638=-1)),INDEX(DealTypes,3),"")))</f>
        <v/>
      </c>
      <c r="L640" s="6" t="n">
        <f aca="false">IF(K640=INDEX(DealTypes,1),B640+Spread,IF(K640=INDEX(DealTypes,2),B640,IF(OR(K640=INDEX(DealTypes,3),N(L639)=0),"",L639)))</f>
        <v>1.31388</v>
      </c>
      <c r="M640" s="6" t="str">
        <f aca="false">IF(N640&lt;&gt;"",IF(COUNTIF(N$3:N640,N640)=1,MAX(M$4:M639)+1,""),"")</f>
        <v/>
      </c>
      <c r="N640" s="7" t="str">
        <f aca="false">IF(K640=INDEX(DealTypes,3),IF(I639=-1,ROUND((B640-L639)/Point,0),ROUND((L639-B640)/Point,0)),"")</f>
        <v/>
      </c>
      <c r="O640" s="6" t="str">
        <f aca="false">(IF(AND(N(N640)&gt;0,I639=-1),1,IF(AND(N(N640)&lt;0,I639=-1),-1,IF(AND(N(N640)&gt;0,I639=1),2,IF(AND(N(N640)&lt;0,I639=1),-2,"")))))</f>
        <v/>
      </c>
      <c r="P640" s="0" t="str">
        <f aca="false">IF(N640&lt;&gt;"",ABS(N640),"")</f>
        <v/>
      </c>
    </row>
    <row r="641" customFormat="false" ht="12.8" hidden="false" customHeight="false" outlineLevel="0" collapsed="false">
      <c r="A641" s="4" t="n">
        <v>43833.9166666667</v>
      </c>
      <c r="B641" s="5" t="n">
        <v>1.30783</v>
      </c>
      <c r="C641" s="5" t="n">
        <v>1.30788</v>
      </c>
      <c r="D641" s="5" t="n">
        <v>1.30717</v>
      </c>
      <c r="E641" s="5" t="n">
        <v>1.3073</v>
      </c>
      <c r="F641" s="0" t="n">
        <v>1207</v>
      </c>
      <c r="G641" s="0" t="n">
        <f aca="false">ROW()-3</f>
        <v>638</v>
      </c>
      <c r="H641" s="5" t="n">
        <f aca="true">IF(G641&gt;(MovingPeriod+MovingShift),AVERAGE(INDIRECT("E"&amp;(ROW()-MovingPeriod-MovingShift)&amp;":"&amp;"E"&amp;ROW()-MovingShift)),"")</f>
        <v>1.30958538461538</v>
      </c>
      <c r="I641" s="0" t="str">
        <f aca="false">IF(AND(B641&gt;H641,E641&lt;H641),-1,IF(AND(B641&lt;H641,E641&gt;H641),1,""))</f>
        <v/>
      </c>
      <c r="J641" s="6" t="n">
        <f aca="false">IF(AND(I641=-1,J640=""),-1,IF(AND(I641=1,J640=""),1,IF(OR(AND(I641="",J640=1),AND(I641="",J640=-1),I641=J640),J640,"")))</f>
        <v>1</v>
      </c>
      <c r="K641" s="0" t="str">
        <f aca="false">IF(AND(J640=1,J639=""),INDEX(DealTypes,1),IF(AND(J640=-1,J639=""),INDEX(DealTypes,2),IF(OR(AND(J640="",J639=1),AND(J640="",J639=-1)),INDEX(DealTypes,3),"")))</f>
        <v/>
      </c>
      <c r="L641" s="6" t="n">
        <f aca="false">IF(K641=INDEX(DealTypes,1),B641+Spread,IF(K641=INDEX(DealTypes,2),B641,IF(OR(K641=INDEX(DealTypes,3),N(L640)=0),"",L640)))</f>
        <v>1.31388</v>
      </c>
      <c r="M641" s="6" t="str">
        <f aca="false">IF(N641&lt;&gt;"",IF(COUNTIF(N$3:N641,N641)=1,MAX(M$4:M640)+1,""),"")</f>
        <v/>
      </c>
      <c r="N641" s="7" t="str">
        <f aca="false">IF(K641=INDEX(DealTypes,3),IF(I640=-1,ROUND((B641-L640)/Point,0),ROUND((L640-B641)/Point,0)),"")</f>
        <v/>
      </c>
      <c r="O641" s="6" t="str">
        <f aca="false">(IF(AND(N(N641)&gt;0,I640=-1),1,IF(AND(N(N641)&lt;0,I640=-1),-1,IF(AND(N(N641)&gt;0,I640=1),2,IF(AND(N(N641)&lt;0,I640=1),-2,"")))))</f>
        <v/>
      </c>
      <c r="P641" s="0" t="str">
        <f aca="false">IF(N641&lt;&gt;"",ABS(N641),"")</f>
        <v/>
      </c>
    </row>
    <row r="642" customFormat="false" ht="12.8" hidden="false" customHeight="false" outlineLevel="0" collapsed="false">
      <c r="A642" s="4" t="n">
        <v>43833.9583333333</v>
      </c>
      <c r="B642" s="5" t="n">
        <v>1.30727</v>
      </c>
      <c r="C642" s="5" t="n">
        <v>1.30767</v>
      </c>
      <c r="D642" s="5" t="n">
        <v>1.30706</v>
      </c>
      <c r="E642" s="5" t="n">
        <v>1.30743</v>
      </c>
      <c r="F642" s="0" t="n">
        <v>745</v>
      </c>
      <c r="G642" s="0" t="n">
        <f aca="false">ROW()-3</f>
        <v>639</v>
      </c>
      <c r="H642" s="5" t="n">
        <f aca="true">IF(G642&gt;(MovingPeriod+MovingShift),AVERAGE(INDIRECT("E"&amp;(ROW()-MovingPeriod-MovingShift)&amp;":"&amp;"E"&amp;ROW()-MovingShift)),"")</f>
        <v>1.30915461538462</v>
      </c>
      <c r="I642" s="0" t="str">
        <f aca="false">IF(AND(B642&gt;H642,E642&lt;H642),-1,IF(AND(B642&lt;H642,E642&gt;H642),1,""))</f>
        <v/>
      </c>
      <c r="J642" s="6" t="n">
        <f aca="false">IF(AND(I642=-1,J641=""),-1,IF(AND(I642=1,J641=""),1,IF(OR(AND(I642="",J641=1),AND(I642="",J641=-1),I642=J641),J641,"")))</f>
        <v>1</v>
      </c>
      <c r="K642" s="0" t="str">
        <f aca="false">IF(AND(J641=1,J640=""),INDEX(DealTypes,1),IF(AND(J641=-1,J640=""),INDEX(DealTypes,2),IF(OR(AND(J641="",J640=1),AND(J641="",J640=-1)),INDEX(DealTypes,3),"")))</f>
        <v/>
      </c>
      <c r="L642" s="6" t="n">
        <f aca="false">IF(K642=INDEX(DealTypes,1),B642+Spread,IF(K642=INDEX(DealTypes,2),B642,IF(OR(K642=INDEX(DealTypes,3),N(L641)=0),"",L641)))</f>
        <v>1.31388</v>
      </c>
      <c r="M642" s="6" t="str">
        <f aca="false">IF(N642&lt;&gt;"",IF(COUNTIF(N$3:N642,N642)=1,MAX(M$4:M641)+1,""),"")</f>
        <v/>
      </c>
      <c r="N642" s="7" t="str">
        <f aca="false">IF(K642=INDEX(DealTypes,3),IF(I641=-1,ROUND((B642-L641)/Point,0),ROUND((L641-B642)/Point,0)),"")</f>
        <v/>
      </c>
      <c r="O642" s="6" t="str">
        <f aca="false">(IF(AND(N(N642)&gt;0,I641=-1),1,IF(AND(N(N642)&lt;0,I641=-1),-1,IF(AND(N(N642)&gt;0,I641=1),2,IF(AND(N(N642)&lt;0,I641=1),-2,"")))))</f>
        <v/>
      </c>
      <c r="P642" s="0" t="str">
        <f aca="false">IF(N642&lt;&gt;"",ABS(N642),"")</f>
        <v/>
      </c>
    </row>
    <row r="643" customFormat="false" ht="12.8" hidden="false" customHeight="false" outlineLevel="0" collapsed="false">
      <c r="A643" s="4" t="n">
        <v>43836</v>
      </c>
      <c r="B643" s="5" t="n">
        <v>1.30781</v>
      </c>
      <c r="C643" s="5" t="n">
        <v>1.30854</v>
      </c>
      <c r="D643" s="5" t="n">
        <v>1.30639</v>
      </c>
      <c r="E643" s="5" t="n">
        <v>1.30688</v>
      </c>
      <c r="F643" s="0" t="n">
        <v>1068</v>
      </c>
      <c r="G643" s="0" t="n">
        <f aca="false">ROW()-3</f>
        <v>640</v>
      </c>
      <c r="H643" s="5" t="n">
        <f aca="true">IF(G643&gt;(MovingPeriod+MovingShift),AVERAGE(INDIRECT("E"&amp;(ROW()-MovingPeriod-MovingShift)&amp;":"&amp;"E"&amp;ROW()-MovingShift)),"")</f>
        <v>1.30880076923077</v>
      </c>
      <c r="I643" s="0" t="str">
        <f aca="false">IF(AND(B643&gt;H643,E643&lt;H643),-1,IF(AND(B643&lt;H643,E643&gt;H643),1,""))</f>
        <v/>
      </c>
      <c r="J643" s="6" t="n">
        <f aca="false">IF(AND(I643=-1,J642=""),-1,IF(AND(I643=1,J642=""),1,IF(OR(AND(I643="",J642=1),AND(I643="",J642=-1),I643=J642),J642,"")))</f>
        <v>1</v>
      </c>
      <c r="K643" s="0" t="str">
        <f aca="false">IF(AND(J642=1,J641=""),INDEX(DealTypes,1),IF(AND(J642=-1,J641=""),INDEX(DealTypes,2),IF(OR(AND(J642="",J641=1),AND(J642="",J641=-1)),INDEX(DealTypes,3),"")))</f>
        <v/>
      </c>
      <c r="L643" s="6" t="n">
        <f aca="false">IF(K643=INDEX(DealTypes,1),B643+Spread,IF(K643=INDEX(DealTypes,2),B643,IF(OR(K643=INDEX(DealTypes,3),N(L642)=0),"",L642)))</f>
        <v>1.31388</v>
      </c>
      <c r="M643" s="6" t="str">
        <f aca="false">IF(N643&lt;&gt;"",IF(COUNTIF(N$3:N643,N643)=1,MAX(M$4:M642)+1,""),"")</f>
        <v/>
      </c>
      <c r="N643" s="7" t="str">
        <f aca="false">IF(K643=INDEX(DealTypes,3),IF(I642=-1,ROUND((B643-L642)/Point,0),ROUND((L642-B643)/Point,0)),"")</f>
        <v/>
      </c>
      <c r="O643" s="6" t="str">
        <f aca="false">(IF(AND(N(N643)&gt;0,I642=-1),1,IF(AND(N(N643)&lt;0,I642=-1),-1,IF(AND(N(N643)&gt;0,I642=1),2,IF(AND(N(N643)&lt;0,I642=1),-2,"")))))</f>
        <v/>
      </c>
      <c r="P643" s="0" t="str">
        <f aca="false">IF(N643&lt;&gt;"",ABS(N643),"")</f>
        <v/>
      </c>
    </row>
    <row r="644" customFormat="false" ht="12.8" hidden="false" customHeight="false" outlineLevel="0" collapsed="false">
      <c r="A644" s="4" t="n">
        <v>43836.0416666667</v>
      </c>
      <c r="B644" s="5" t="n">
        <v>1.30688</v>
      </c>
      <c r="C644" s="5" t="n">
        <v>1.30846</v>
      </c>
      <c r="D644" s="5" t="n">
        <v>1.30625</v>
      </c>
      <c r="E644" s="5" t="n">
        <v>1.30767</v>
      </c>
      <c r="F644" s="0" t="n">
        <v>1566</v>
      </c>
      <c r="G644" s="0" t="n">
        <f aca="false">ROW()-3</f>
        <v>641</v>
      </c>
      <c r="H644" s="5" t="n">
        <f aca="true">IF(G644&gt;(MovingPeriod+MovingShift),AVERAGE(INDIRECT("E"&amp;(ROW()-MovingPeriod-MovingShift)&amp;":"&amp;"E"&amp;ROW()-MovingShift)),"")</f>
        <v>1.30851</v>
      </c>
      <c r="I644" s="0" t="str">
        <f aca="false">IF(AND(B644&gt;H644,E644&lt;H644),-1,IF(AND(B644&lt;H644,E644&gt;H644),1,""))</f>
        <v/>
      </c>
      <c r="J644" s="6" t="n">
        <f aca="false">IF(AND(I644=-1,J643=""),-1,IF(AND(I644=1,J643=""),1,IF(OR(AND(I644="",J643=1),AND(I644="",J643=-1),I644=J643),J643,"")))</f>
        <v>1</v>
      </c>
      <c r="K644" s="0" t="str">
        <f aca="false">IF(AND(J643=1,J642=""),INDEX(DealTypes,1),IF(AND(J643=-1,J642=""),INDEX(DealTypes,2),IF(OR(AND(J643="",J642=1),AND(J643="",J642=-1)),INDEX(DealTypes,3),"")))</f>
        <v/>
      </c>
      <c r="L644" s="6" t="n">
        <f aca="false">IF(K644=INDEX(DealTypes,1),B644+Spread,IF(K644=INDEX(DealTypes,2),B644,IF(OR(K644=INDEX(DealTypes,3),N(L643)=0),"",L643)))</f>
        <v>1.31388</v>
      </c>
      <c r="M644" s="6" t="str">
        <f aca="false">IF(N644&lt;&gt;"",IF(COUNTIF(N$3:N644,N644)=1,MAX(M$4:M643)+1,""),"")</f>
        <v/>
      </c>
      <c r="N644" s="7" t="str">
        <f aca="false">IF(K644=INDEX(DealTypes,3),IF(I643=-1,ROUND((B644-L643)/Point,0),ROUND((L643-B644)/Point,0)),"")</f>
        <v/>
      </c>
      <c r="O644" s="6" t="str">
        <f aca="false">(IF(AND(N(N644)&gt;0,I643=-1),1,IF(AND(N(N644)&lt;0,I643=-1),-1,IF(AND(N(N644)&gt;0,I643=1),2,IF(AND(N(N644)&lt;0,I643=1),-2,"")))))</f>
        <v/>
      </c>
      <c r="P644" s="0" t="str">
        <f aca="false">IF(N644&lt;&gt;"",ABS(N644),"")</f>
        <v/>
      </c>
    </row>
    <row r="645" customFormat="false" ht="12.8" hidden="false" customHeight="false" outlineLevel="0" collapsed="false">
      <c r="A645" s="4" t="n">
        <v>43836.0833333333</v>
      </c>
      <c r="B645" s="5" t="n">
        <v>1.30767</v>
      </c>
      <c r="C645" s="5" t="n">
        <v>1.3088</v>
      </c>
      <c r="D645" s="5" t="n">
        <v>1.30766</v>
      </c>
      <c r="E645" s="5" t="n">
        <v>1.30801</v>
      </c>
      <c r="F645" s="0" t="n">
        <v>1174</v>
      </c>
      <c r="G645" s="0" t="n">
        <f aca="false">ROW()-3</f>
        <v>642</v>
      </c>
      <c r="H645" s="5" t="n">
        <f aca="true">IF(G645&gt;(MovingPeriod+MovingShift),AVERAGE(INDIRECT("E"&amp;(ROW()-MovingPeriod-MovingShift)&amp;":"&amp;"E"&amp;ROW()-MovingShift)),"")</f>
        <v>1.30821307692308</v>
      </c>
      <c r="I645" s="0" t="str">
        <f aca="false">IF(AND(B645&gt;H645,E645&lt;H645),-1,IF(AND(B645&lt;H645,E645&gt;H645),1,""))</f>
        <v/>
      </c>
      <c r="J645" s="6" t="n">
        <f aca="false">IF(AND(I645=-1,J644=""),-1,IF(AND(I645=1,J644=""),1,IF(OR(AND(I645="",J644=1),AND(I645="",J644=-1),I645=J644),J644,"")))</f>
        <v>1</v>
      </c>
      <c r="K645" s="0" t="str">
        <f aca="false">IF(AND(J644=1,J643=""),INDEX(DealTypes,1),IF(AND(J644=-1,J643=""),INDEX(DealTypes,2),IF(OR(AND(J644="",J643=1),AND(J644="",J643=-1)),INDEX(DealTypes,3),"")))</f>
        <v/>
      </c>
      <c r="L645" s="6" t="n">
        <f aca="false">IF(K645=INDEX(DealTypes,1),B645+Spread,IF(K645=INDEX(DealTypes,2),B645,IF(OR(K645=INDEX(DealTypes,3),N(L644)=0),"",L644)))</f>
        <v>1.31388</v>
      </c>
      <c r="M645" s="6" t="str">
        <f aca="false">IF(N645&lt;&gt;"",IF(COUNTIF(N$3:N645,N645)=1,MAX(M$4:M644)+1,""),"")</f>
        <v/>
      </c>
      <c r="N645" s="7" t="str">
        <f aca="false">IF(K645=INDEX(DealTypes,3),IF(I644=-1,ROUND((B645-L644)/Point,0),ROUND((L644-B645)/Point,0)),"")</f>
        <v/>
      </c>
      <c r="O645" s="6" t="str">
        <f aca="false">(IF(AND(N(N645)&gt;0,I644=-1),1,IF(AND(N(N645)&lt;0,I644=-1),-1,IF(AND(N(N645)&gt;0,I644=1),2,IF(AND(N(N645)&lt;0,I644=1),-2,"")))))</f>
        <v/>
      </c>
      <c r="P645" s="0" t="str">
        <f aca="false">IF(N645&lt;&gt;"",ABS(N645),"")</f>
        <v/>
      </c>
    </row>
    <row r="646" customFormat="false" ht="12.8" hidden="false" customHeight="false" outlineLevel="0" collapsed="false">
      <c r="A646" s="4" t="n">
        <v>43836.125</v>
      </c>
      <c r="B646" s="5" t="n">
        <v>1.30801</v>
      </c>
      <c r="C646" s="5" t="n">
        <v>1.30816</v>
      </c>
      <c r="D646" s="5" t="n">
        <v>1.30753</v>
      </c>
      <c r="E646" s="5" t="n">
        <v>1.30787</v>
      </c>
      <c r="F646" s="0" t="n">
        <v>1577</v>
      </c>
      <c r="G646" s="0" t="n">
        <f aca="false">ROW()-3</f>
        <v>643</v>
      </c>
      <c r="H646" s="5" t="n">
        <f aca="true">IF(G646&gt;(MovingPeriod+MovingShift),AVERAGE(INDIRECT("E"&amp;(ROW()-MovingPeriod-MovingShift)&amp;":"&amp;"E"&amp;ROW()-MovingShift)),"")</f>
        <v>1.30786615384615</v>
      </c>
      <c r="I646" s="0" t="str">
        <f aca="false">IF(AND(B646&gt;H646,E646&lt;H646),-1,IF(AND(B646&lt;H646,E646&gt;H646),1,""))</f>
        <v/>
      </c>
      <c r="J646" s="6" t="n">
        <f aca="false">IF(AND(I646=-1,J645=""),-1,IF(AND(I646=1,J645=""),1,IF(OR(AND(I646="",J645=1),AND(I646="",J645=-1),I646=J645),J645,"")))</f>
        <v>1</v>
      </c>
      <c r="K646" s="0" t="str">
        <f aca="false">IF(AND(J645=1,J644=""),INDEX(DealTypes,1),IF(AND(J645=-1,J644=""),INDEX(DealTypes,2),IF(OR(AND(J645="",J644=1),AND(J645="",J644=-1)),INDEX(DealTypes,3),"")))</f>
        <v/>
      </c>
      <c r="L646" s="6" t="n">
        <f aca="false">IF(K646=INDEX(DealTypes,1),B646+Spread,IF(K646=INDEX(DealTypes,2),B646,IF(OR(K646=INDEX(DealTypes,3),N(L645)=0),"",L645)))</f>
        <v>1.31388</v>
      </c>
      <c r="M646" s="6" t="str">
        <f aca="false">IF(N646&lt;&gt;"",IF(COUNTIF(N$3:N646,N646)=1,MAX(M$4:M645)+1,""),"")</f>
        <v/>
      </c>
      <c r="N646" s="7" t="str">
        <f aca="false">IF(K646=INDEX(DealTypes,3),IF(I645=-1,ROUND((B646-L645)/Point,0),ROUND((L645-B646)/Point,0)),"")</f>
        <v/>
      </c>
      <c r="O646" s="6" t="str">
        <f aca="false">(IF(AND(N(N646)&gt;0,I645=-1),1,IF(AND(N(N646)&lt;0,I645=-1),-1,IF(AND(N(N646)&gt;0,I645=1),2,IF(AND(N(N646)&lt;0,I645=1),-2,"")))))</f>
        <v/>
      </c>
      <c r="P646" s="0" t="str">
        <f aca="false">IF(N646&lt;&gt;"",ABS(N646),"")</f>
        <v/>
      </c>
    </row>
    <row r="647" customFormat="false" ht="12.8" hidden="false" customHeight="false" outlineLevel="0" collapsed="false">
      <c r="A647" s="4" t="n">
        <v>43836.1666666667</v>
      </c>
      <c r="B647" s="5" t="n">
        <v>1.30787</v>
      </c>
      <c r="C647" s="5" t="n">
        <v>1.30877</v>
      </c>
      <c r="D647" s="5" t="n">
        <v>1.30787</v>
      </c>
      <c r="E647" s="5" t="n">
        <v>1.30871</v>
      </c>
      <c r="F647" s="0" t="n">
        <v>893</v>
      </c>
      <c r="G647" s="0" t="n">
        <f aca="false">ROW()-3</f>
        <v>644</v>
      </c>
      <c r="H647" s="5" t="n">
        <f aca="true">IF(G647&gt;(MovingPeriod+MovingShift),AVERAGE(INDIRECT("E"&amp;(ROW()-MovingPeriod-MovingShift)&amp;":"&amp;"E"&amp;ROW()-MovingShift)),"")</f>
        <v>1.30772923076923</v>
      </c>
      <c r="I647" s="0" t="str">
        <f aca="false">IF(AND(B647&gt;H647,E647&lt;H647),-1,IF(AND(B647&lt;H647,E647&gt;H647),1,""))</f>
        <v/>
      </c>
      <c r="J647" s="6" t="n">
        <f aca="false">IF(AND(I647=-1,J646=""),-1,IF(AND(I647=1,J646=""),1,IF(OR(AND(I647="",J646=1),AND(I647="",J646=-1),I647=J646),J646,"")))</f>
        <v>1</v>
      </c>
      <c r="K647" s="0" t="str">
        <f aca="false">IF(AND(J646=1,J645=""),INDEX(DealTypes,1),IF(AND(J646=-1,J645=""),INDEX(DealTypes,2),IF(OR(AND(J646="",J645=1),AND(J646="",J645=-1)),INDEX(DealTypes,3),"")))</f>
        <v/>
      </c>
      <c r="L647" s="6" t="n">
        <f aca="false">IF(K647=INDEX(DealTypes,1),B647+Spread,IF(K647=INDEX(DealTypes,2),B647,IF(OR(K647=INDEX(DealTypes,3),N(L646)=0),"",L646)))</f>
        <v>1.31388</v>
      </c>
      <c r="M647" s="6" t="str">
        <f aca="false">IF(N647&lt;&gt;"",IF(COUNTIF(N$3:N647,N647)=1,MAX(M$4:M646)+1,""),"")</f>
        <v/>
      </c>
      <c r="N647" s="7" t="str">
        <f aca="false">IF(K647=INDEX(DealTypes,3),IF(I646=-1,ROUND((B647-L646)/Point,0),ROUND((L646-B647)/Point,0)),"")</f>
        <v/>
      </c>
      <c r="O647" s="6" t="str">
        <f aca="false">(IF(AND(N(N647)&gt;0,I646=-1),1,IF(AND(N(N647)&lt;0,I646=-1),-1,IF(AND(N(N647)&gt;0,I646=1),2,IF(AND(N(N647)&lt;0,I646=1),-2,"")))))</f>
        <v/>
      </c>
      <c r="P647" s="0" t="str">
        <f aca="false">IF(N647&lt;&gt;"",ABS(N647),"")</f>
        <v/>
      </c>
    </row>
    <row r="648" customFormat="false" ht="12.8" hidden="false" customHeight="false" outlineLevel="0" collapsed="false">
      <c r="A648" s="4" t="n">
        <v>43836.2083333333</v>
      </c>
      <c r="B648" s="5" t="n">
        <v>1.30871</v>
      </c>
      <c r="C648" s="5" t="n">
        <v>1.30902</v>
      </c>
      <c r="D648" s="5" t="n">
        <v>1.30806</v>
      </c>
      <c r="E648" s="5" t="n">
        <v>1.30816</v>
      </c>
      <c r="F648" s="0" t="n">
        <v>1254</v>
      </c>
      <c r="G648" s="0" t="n">
        <f aca="false">ROW()-3</f>
        <v>645</v>
      </c>
      <c r="H648" s="5" t="n">
        <f aca="true">IF(G648&gt;(MovingPeriod+MovingShift),AVERAGE(INDIRECT("E"&amp;(ROW()-MovingPeriod-MovingShift)&amp;":"&amp;"E"&amp;ROW()-MovingShift)),"")</f>
        <v>1.30755</v>
      </c>
      <c r="I648" s="0" t="str">
        <f aca="false">IF(AND(B648&gt;H648,E648&lt;H648),-1,IF(AND(B648&lt;H648,E648&gt;H648),1,""))</f>
        <v/>
      </c>
      <c r="J648" s="6" t="n">
        <f aca="false">IF(AND(I648=-1,J647=""),-1,IF(AND(I648=1,J647=""),1,IF(OR(AND(I648="",J647=1),AND(I648="",J647=-1),I648=J647),J647,"")))</f>
        <v>1</v>
      </c>
      <c r="K648" s="0" t="str">
        <f aca="false">IF(AND(J647=1,J646=""),INDEX(DealTypes,1),IF(AND(J647=-1,J646=""),INDEX(DealTypes,2),IF(OR(AND(J647="",J646=1),AND(J647="",J646=-1)),INDEX(DealTypes,3),"")))</f>
        <v/>
      </c>
      <c r="L648" s="6" t="n">
        <f aca="false">IF(K648=INDEX(DealTypes,1),B648+Spread,IF(K648=INDEX(DealTypes,2),B648,IF(OR(K648=INDEX(DealTypes,3),N(L647)=0),"",L647)))</f>
        <v>1.31388</v>
      </c>
      <c r="M648" s="6" t="str">
        <f aca="false">IF(N648&lt;&gt;"",IF(COUNTIF(N$3:N648,N648)=1,MAX(M$4:M647)+1,""),"")</f>
        <v/>
      </c>
      <c r="N648" s="7" t="str">
        <f aca="false">IF(K648=INDEX(DealTypes,3),IF(I647=-1,ROUND((B648-L647)/Point,0),ROUND((L647-B648)/Point,0)),"")</f>
        <v/>
      </c>
      <c r="O648" s="6" t="str">
        <f aca="false">(IF(AND(N(N648)&gt;0,I647=-1),1,IF(AND(N(N648)&lt;0,I647=-1),-1,IF(AND(N(N648)&gt;0,I647=1),2,IF(AND(N(N648)&lt;0,I647=1),-2,"")))))</f>
        <v/>
      </c>
      <c r="P648" s="0" t="str">
        <f aca="false">IF(N648&lt;&gt;"",ABS(N648),"")</f>
        <v/>
      </c>
    </row>
    <row r="649" customFormat="false" ht="12.8" hidden="false" customHeight="false" outlineLevel="0" collapsed="false">
      <c r="A649" s="4" t="n">
        <v>43836.25</v>
      </c>
      <c r="B649" s="5" t="n">
        <v>1.30816</v>
      </c>
      <c r="C649" s="5" t="n">
        <v>1.30865</v>
      </c>
      <c r="D649" s="5" t="n">
        <v>1.30807</v>
      </c>
      <c r="E649" s="5" t="n">
        <v>1.30835</v>
      </c>
      <c r="F649" s="0" t="n">
        <v>830</v>
      </c>
      <c r="G649" s="0" t="n">
        <f aca="false">ROW()-3</f>
        <v>646</v>
      </c>
      <c r="H649" s="5" t="n">
        <f aca="true">IF(G649&gt;(MovingPeriod+MovingShift),AVERAGE(INDIRECT("E"&amp;(ROW()-MovingPeriod-MovingShift)&amp;":"&amp;"E"&amp;ROW()-MovingShift)),"")</f>
        <v>1.30755923076923</v>
      </c>
      <c r="I649" s="0" t="str">
        <f aca="false">IF(AND(B649&gt;H649,E649&lt;H649),-1,IF(AND(B649&lt;H649,E649&gt;H649),1,""))</f>
        <v/>
      </c>
      <c r="J649" s="6" t="n">
        <f aca="false">IF(AND(I649=-1,J648=""),-1,IF(AND(I649=1,J648=""),1,IF(OR(AND(I649="",J648=1),AND(I649="",J648=-1),I649=J648),J648,"")))</f>
        <v>1</v>
      </c>
      <c r="K649" s="0" t="str">
        <f aca="false">IF(AND(J648=1,J647=""),INDEX(DealTypes,1),IF(AND(J648=-1,J647=""),INDEX(DealTypes,2),IF(OR(AND(J648="",J647=1),AND(J648="",J647=-1)),INDEX(DealTypes,3),"")))</f>
        <v/>
      </c>
      <c r="L649" s="6" t="n">
        <f aca="false">IF(K649=INDEX(DealTypes,1),B649+Spread,IF(K649=INDEX(DealTypes,2),B649,IF(OR(K649=INDEX(DealTypes,3),N(L648)=0),"",L648)))</f>
        <v>1.31388</v>
      </c>
      <c r="M649" s="6" t="str">
        <f aca="false">IF(N649&lt;&gt;"",IF(COUNTIF(N$3:N649,N649)=1,MAX(M$4:M648)+1,""),"")</f>
        <v/>
      </c>
      <c r="N649" s="7" t="str">
        <f aca="false">IF(K649=INDEX(DealTypes,3),IF(I648=-1,ROUND((B649-L648)/Point,0),ROUND((L648-B649)/Point,0)),"")</f>
        <v/>
      </c>
      <c r="O649" s="6" t="str">
        <f aca="false">(IF(AND(N(N649)&gt;0,I648=-1),1,IF(AND(N(N649)&lt;0,I648=-1),-1,IF(AND(N(N649)&gt;0,I648=1),2,IF(AND(N(N649)&lt;0,I648=1),-2,"")))))</f>
        <v/>
      </c>
      <c r="P649" s="0" t="str">
        <f aca="false">IF(N649&lt;&gt;"",ABS(N649),"")</f>
        <v/>
      </c>
    </row>
    <row r="650" customFormat="false" ht="12.8" hidden="false" customHeight="false" outlineLevel="0" collapsed="false">
      <c r="A650" s="4" t="n">
        <v>43836.2916666667</v>
      </c>
      <c r="B650" s="5" t="n">
        <v>1.30835</v>
      </c>
      <c r="C650" s="5" t="n">
        <v>1.30854</v>
      </c>
      <c r="D650" s="5" t="n">
        <v>1.30796</v>
      </c>
      <c r="E650" s="5" t="n">
        <v>1.30809</v>
      </c>
      <c r="F650" s="0" t="n">
        <v>969</v>
      </c>
      <c r="G650" s="0" t="n">
        <f aca="false">ROW()-3</f>
        <v>647</v>
      </c>
      <c r="H650" s="5" t="n">
        <f aca="true">IF(G650&gt;(MovingPeriod+MovingShift),AVERAGE(INDIRECT("E"&amp;(ROW()-MovingPeriod-MovingShift)&amp;":"&amp;"E"&amp;ROW()-MovingShift)),"")</f>
        <v>1.30755076923077</v>
      </c>
      <c r="I650" s="0" t="str">
        <f aca="false">IF(AND(B650&gt;H650,E650&lt;H650),-1,IF(AND(B650&lt;H650,E650&gt;H650),1,""))</f>
        <v/>
      </c>
      <c r="J650" s="6" t="n">
        <f aca="false">IF(AND(I650=-1,J649=""),-1,IF(AND(I650=1,J649=""),1,IF(OR(AND(I650="",J649=1),AND(I650="",J649=-1),I650=J649),J649,"")))</f>
        <v>1</v>
      </c>
      <c r="K650" s="0" t="str">
        <f aca="false">IF(AND(J649=1,J648=""),INDEX(DealTypes,1),IF(AND(J649=-1,J648=""),INDEX(DealTypes,2),IF(OR(AND(J649="",J648=1),AND(J649="",J648=-1)),INDEX(DealTypes,3),"")))</f>
        <v/>
      </c>
      <c r="L650" s="6" t="n">
        <f aca="false">IF(K650=INDEX(DealTypes,1),B650+Spread,IF(K650=INDEX(DealTypes,2),B650,IF(OR(K650=INDEX(DealTypes,3),N(L649)=0),"",L649)))</f>
        <v>1.31388</v>
      </c>
      <c r="M650" s="6" t="str">
        <f aca="false">IF(N650&lt;&gt;"",IF(COUNTIF(N$3:N650,N650)=1,MAX(M$4:M649)+1,""),"")</f>
        <v/>
      </c>
      <c r="N650" s="7" t="str">
        <f aca="false">IF(K650=INDEX(DealTypes,3),IF(I649=-1,ROUND((B650-L649)/Point,0),ROUND((L649-B650)/Point,0)),"")</f>
        <v/>
      </c>
      <c r="O650" s="6" t="str">
        <f aca="false">(IF(AND(N(N650)&gt;0,I649=-1),1,IF(AND(N(N650)&lt;0,I649=-1),-1,IF(AND(N(N650)&gt;0,I649=1),2,IF(AND(N(N650)&lt;0,I649=1),-2,"")))))</f>
        <v/>
      </c>
      <c r="P650" s="0" t="str">
        <f aca="false">IF(N650&lt;&gt;"",ABS(N650),"")</f>
        <v/>
      </c>
    </row>
    <row r="651" customFormat="false" ht="12.8" hidden="false" customHeight="false" outlineLevel="0" collapsed="false">
      <c r="A651" s="4" t="n">
        <v>43836.3333333333</v>
      </c>
      <c r="B651" s="5" t="n">
        <v>1.30807</v>
      </c>
      <c r="C651" s="5" t="n">
        <v>1.3083</v>
      </c>
      <c r="D651" s="5" t="n">
        <v>1.30683</v>
      </c>
      <c r="E651" s="5" t="n">
        <v>1.30824</v>
      </c>
      <c r="F651" s="0" t="n">
        <v>2348</v>
      </c>
      <c r="G651" s="0" t="n">
        <f aca="false">ROW()-3</f>
        <v>648</v>
      </c>
      <c r="H651" s="5" t="n">
        <f aca="true">IF(G651&gt;(MovingPeriod+MovingShift),AVERAGE(INDIRECT("E"&amp;(ROW()-MovingPeriod-MovingShift)&amp;":"&amp;"E"&amp;ROW()-MovingShift)),"")</f>
        <v>1.30772</v>
      </c>
      <c r="I651" s="6" t="str">
        <f aca="false">IF(AND(B651&gt;H651,E651&lt;H651),-1,IF(AND(B651&lt;H651,E651&gt;H651),1,""))</f>
        <v/>
      </c>
      <c r="J651" s="6" t="n">
        <f aca="false">IF(AND(I651=-1,J650=""),-1,IF(AND(I651=1,J650=""),1,IF(OR(AND(I651="",J650=1),AND(I651="",J650=-1),I651=J650),J650,"")))</f>
        <v>1</v>
      </c>
      <c r="K651" s="0" t="str">
        <f aca="false">IF(AND(J650=1,J649=""),INDEX(DealTypes,1),IF(AND(J650=-1,J649=""),INDEX(DealTypes,2),IF(OR(AND(J650="",J649=1),AND(J650="",J649=-1)),INDEX(DealTypes,3),"")))</f>
        <v/>
      </c>
      <c r="L651" s="6" t="n">
        <f aca="false">IF(K651=INDEX(DealTypes,1),B651+Spread,IF(K651=INDEX(DealTypes,2),B651,IF(OR(K651=INDEX(DealTypes,3),N(L650)=0),"",L650)))</f>
        <v>1.31388</v>
      </c>
      <c r="M651" s="6" t="str">
        <f aca="false">IF(N651&lt;&gt;"",IF(COUNTIF(N$3:N651,N651)=1,MAX(M$4:M650)+1,""),"")</f>
        <v/>
      </c>
      <c r="N651" s="7" t="str">
        <f aca="false">IF(K651=INDEX(DealTypes,3),IF(I650=-1,ROUND((B651-L650)/Point,0),ROUND((L650-B651)/Point,0)),"")</f>
        <v/>
      </c>
      <c r="O651" s="6" t="str">
        <f aca="false">(IF(AND(N(N651)&gt;0,I650=-1),1,IF(AND(N(N651)&lt;0,I650=-1),-1,IF(AND(N(N651)&gt;0,I650=1),2,IF(AND(N(N651)&lt;0,I650=1),-2,"")))))</f>
        <v/>
      </c>
      <c r="P651" s="0" t="str">
        <f aca="false">IF(N651&lt;&gt;"",ABS(N651),"")</f>
        <v/>
      </c>
    </row>
    <row r="652" customFormat="false" ht="12.8" hidden="false" customHeight="false" outlineLevel="0" collapsed="false">
      <c r="A652" s="4" t="n">
        <v>43836.375</v>
      </c>
      <c r="B652" s="5" t="n">
        <v>1.30822</v>
      </c>
      <c r="C652" s="5" t="n">
        <v>1.30944</v>
      </c>
      <c r="D652" s="5" t="n">
        <v>1.30697</v>
      </c>
      <c r="E652" s="5" t="n">
        <v>1.30726</v>
      </c>
      <c r="F652" s="0" t="n">
        <v>2893</v>
      </c>
      <c r="G652" s="0" t="n">
        <f aca="false">ROW()-3</f>
        <v>649</v>
      </c>
      <c r="H652" s="5" t="n">
        <f aca="true">IF(G652&gt;(MovingPeriod+MovingShift),AVERAGE(INDIRECT("E"&amp;(ROW()-MovingPeriod-MovingShift)&amp;":"&amp;"E"&amp;ROW()-MovingShift)),"")</f>
        <v>1.30771153846154</v>
      </c>
      <c r="I652" s="6" t="n">
        <f aca="false">IF(AND(B652&gt;H652,E652&lt;H652),-1,IF(AND(B652&lt;H652,E652&gt;H652),1,""))</f>
        <v>-1</v>
      </c>
      <c r="J652" s="6" t="str">
        <f aca="false">IF(AND(I652=-1,J651=""),-1,IF(AND(I652=1,J651=""),1,IF(OR(AND(I652="",J651=1),AND(I652="",J651=-1),I652=J651),J651,"")))</f>
        <v/>
      </c>
      <c r="K652" s="0" t="str">
        <f aca="false">IF(AND(J651=1,J650=""),INDEX(DealTypes,1),IF(AND(J651=-1,J650=""),INDEX(DealTypes,2),IF(OR(AND(J651="",J650=1),AND(J651="",J650=-1)),INDEX(DealTypes,3),"")))</f>
        <v/>
      </c>
      <c r="L652" s="6" t="n">
        <f aca="false">IF(K652=INDEX(DealTypes,1),B652+Spread,IF(K652=INDEX(DealTypes,2),B652,IF(OR(K652=INDEX(DealTypes,3),N(L651)=0),"",L651)))</f>
        <v>1.31388</v>
      </c>
      <c r="M652" s="6" t="str">
        <f aca="false">IF(N652&lt;&gt;"",IF(COUNTIF(N$3:N652,N652)=1,MAX(M$4:M651)+1,""),"")</f>
        <v/>
      </c>
      <c r="N652" s="7" t="str">
        <f aca="false">IF(K652=INDEX(DealTypes,3),IF(I651=-1,ROUND((B652-L651)/Point,0),ROUND((L651-B652)/Point,0)),"")</f>
        <v/>
      </c>
      <c r="O652" s="6" t="str">
        <f aca="false">(IF(AND(N(N652)&gt;0,I651=-1),1,IF(AND(N(N652)&lt;0,I651=-1),-1,IF(AND(N(N652)&gt;0,I651=1),2,IF(AND(N(N652)&lt;0,I651=1),-2,"")))))</f>
        <v/>
      </c>
      <c r="P652" s="0" t="str">
        <f aca="false">IF(N652&lt;&gt;"",ABS(N652),"")</f>
        <v/>
      </c>
    </row>
    <row r="653" customFormat="false" ht="12.8" hidden="false" customHeight="false" outlineLevel="0" collapsed="false">
      <c r="A653" s="4" t="n">
        <v>43836.4166666667</v>
      </c>
      <c r="B653" s="5" t="n">
        <v>1.3073</v>
      </c>
      <c r="C653" s="5" t="n">
        <v>1.3108</v>
      </c>
      <c r="D653" s="5" t="n">
        <v>1.30635</v>
      </c>
      <c r="E653" s="5" t="n">
        <v>1.31051</v>
      </c>
      <c r="F653" s="0" t="n">
        <v>3541</v>
      </c>
      <c r="G653" s="0" t="n">
        <f aca="false">ROW()-3</f>
        <v>650</v>
      </c>
      <c r="H653" s="5" t="n">
        <f aca="true">IF(G653&gt;(MovingPeriod+MovingShift),AVERAGE(INDIRECT("E"&amp;(ROW()-MovingPeriod-MovingShift)&amp;":"&amp;"E"&amp;ROW()-MovingShift)),"")</f>
        <v>1.30782538461538</v>
      </c>
      <c r="I653" s="6" t="n">
        <f aca="false">IF(AND(B653&gt;H653,E653&lt;H653),-1,IF(AND(B653&lt;H653,E653&gt;H653),1,""))</f>
        <v>1</v>
      </c>
      <c r="J653" s="6" t="n">
        <f aca="false">IF(AND(I653=-1,J652=""),-1,IF(AND(I653=1,J652=""),1,IF(OR(AND(I653="",J652=1),AND(I653="",J652=-1),I653=J652),J652,"")))</f>
        <v>1</v>
      </c>
      <c r="K653" s="0" t="str">
        <f aca="false">IF(AND(J652=1,J651=""),INDEX(DealTypes,1),IF(AND(J652=-1,J651=""),INDEX(DealTypes,2),IF(OR(AND(J652="",J651=1),AND(J652="",J651=-1)),INDEX(DealTypes,3),"")))</f>
        <v>Close</v>
      </c>
      <c r="L653" s="6" t="str">
        <f aca="false">IF(K653=INDEX(DealTypes,1),B653+Spread,IF(K653=INDEX(DealTypes,2),B653,IF(OR(K653=INDEX(DealTypes,3),N(L652)=0),"",L652)))</f>
        <v/>
      </c>
      <c r="M653" s="6" t="n">
        <f aca="false">IF(N653&lt;&gt;"",IF(COUNTIF(N$3:N653,N653)=1,MAX(M$4:M652)+1,""),"")</f>
        <v>19</v>
      </c>
      <c r="N653" s="7" t="n">
        <f aca="false">IF(K653=INDEX(DealTypes,3),IF(I652=-1,ROUND((B653-L652)/Point,0),ROUND((L652-B653)/Point,0)),"")</f>
        <v>-658</v>
      </c>
      <c r="O653" s="6" t="n">
        <f aca="false">(IF(AND(N(N653)&gt;0,I652=-1),1,IF(AND(N(N653)&lt;0,I652=-1),-1,IF(AND(N(N653)&gt;0,I652=1),2,IF(AND(N(N653)&lt;0,I652=1),-2,"")))))</f>
        <v>-1</v>
      </c>
      <c r="P653" s="0" t="n">
        <f aca="false">IF(N653&lt;&gt;"",ABS(N653),"")</f>
        <v>658</v>
      </c>
    </row>
    <row r="654" customFormat="false" ht="12.8" hidden="false" customHeight="false" outlineLevel="0" collapsed="false">
      <c r="A654" s="4" t="n">
        <v>43836.4583333333</v>
      </c>
      <c r="B654" s="5" t="n">
        <v>1.31053</v>
      </c>
      <c r="C654" s="5" t="n">
        <v>1.31484</v>
      </c>
      <c r="D654" s="5" t="n">
        <v>1.3103</v>
      </c>
      <c r="E654" s="5" t="n">
        <v>1.31428</v>
      </c>
      <c r="F654" s="0" t="n">
        <v>4527</v>
      </c>
      <c r="G654" s="0" t="n">
        <f aca="false">ROW()-3</f>
        <v>651</v>
      </c>
      <c r="H654" s="5" t="n">
        <f aca="true">IF(G654&gt;(MovingPeriod+MovingShift),AVERAGE(INDIRECT("E"&amp;(ROW()-MovingPeriod-MovingShift)&amp;":"&amp;"E"&amp;ROW()-MovingShift)),"")</f>
        <v>1.30792153846154</v>
      </c>
      <c r="I654" s="6" t="str">
        <f aca="false">IF(AND(B654&gt;H654,E654&lt;H654),-1,IF(AND(B654&lt;H654,E654&gt;H654),1,""))</f>
        <v/>
      </c>
      <c r="J654" s="6" t="n">
        <f aca="false">IF(AND(I654=-1,J653=""),-1,IF(AND(I654=1,J653=""),1,IF(OR(AND(I654="",J653=1),AND(I654="",J653=-1),I654=J653),J653,"")))</f>
        <v>1</v>
      </c>
      <c r="K654" s="0" t="str">
        <f aca="false">IF(AND(J653=1,J652=""),INDEX(DealTypes,1),IF(AND(J653=-1,J652=""),INDEX(DealTypes,2),IF(OR(AND(J653="",J652=1),AND(J653="",J652=-1)),INDEX(DealTypes,3),"")))</f>
        <v>Buy</v>
      </c>
      <c r="L654" s="6" t="n">
        <f aca="false">IF(K654=INDEX(DealTypes,1),B654+Spread,IF(K654=INDEX(DealTypes,2),B654,IF(OR(K654=INDEX(DealTypes,3),N(L653)=0),"",L653)))</f>
        <v>1.31061</v>
      </c>
      <c r="M654" s="6" t="str">
        <f aca="false">IF(N654&lt;&gt;"",IF(COUNTIF(N$3:N654,N654)=1,MAX(M$4:M653)+1,""),"")</f>
        <v/>
      </c>
      <c r="N654" s="7" t="str">
        <f aca="false">IF(K654=INDEX(DealTypes,3),IF(I653=-1,ROUND((B654-L653)/Point,0),ROUND((L653-B654)/Point,0)),"")</f>
        <v/>
      </c>
      <c r="O654" s="6" t="str">
        <f aca="false">(IF(AND(N(N654)&gt;0,I653=-1),1,IF(AND(N(N654)&lt;0,I653=-1),-1,IF(AND(N(N654)&gt;0,I653=1),2,IF(AND(N(N654)&lt;0,I653=1),-2,"")))))</f>
        <v/>
      </c>
      <c r="P654" s="0" t="str">
        <f aca="false">IF(N654&lt;&gt;"",ABS(N654),"")</f>
        <v/>
      </c>
    </row>
    <row r="655" customFormat="false" ht="12.8" hidden="false" customHeight="false" outlineLevel="0" collapsed="false">
      <c r="A655" s="4" t="n">
        <v>43836.5</v>
      </c>
      <c r="B655" s="5" t="n">
        <v>1.31428</v>
      </c>
      <c r="C655" s="5" t="n">
        <v>1.31729</v>
      </c>
      <c r="D655" s="5" t="n">
        <v>1.31376</v>
      </c>
      <c r="E655" s="5" t="n">
        <v>1.31521</v>
      </c>
      <c r="F655" s="0" t="n">
        <v>3925</v>
      </c>
      <c r="G655" s="0" t="n">
        <f aca="false">ROW()-3</f>
        <v>652</v>
      </c>
      <c r="H655" s="5" t="n">
        <f aca="true">IF(G655&gt;(MovingPeriod+MovingShift),AVERAGE(INDIRECT("E"&amp;(ROW()-MovingPeriod-MovingShift)&amp;":"&amp;"E"&amp;ROW()-MovingShift)),"")</f>
        <v>1.30801538461538</v>
      </c>
      <c r="I655" s="0" t="str">
        <f aca="false">IF(AND(B655&gt;H655,E655&lt;H655),-1,IF(AND(B655&lt;H655,E655&gt;H655),1,""))</f>
        <v/>
      </c>
      <c r="J655" s="6" t="n">
        <f aca="false">IF(AND(I655=-1,J654=""),-1,IF(AND(I655=1,J654=""),1,IF(OR(AND(I655="",J654=1),AND(I655="",J654=-1),I655=J654),J654,"")))</f>
        <v>1</v>
      </c>
      <c r="K655" s="0" t="str">
        <f aca="false">IF(AND(J654=1,J653=""),INDEX(DealTypes,1),IF(AND(J654=-1,J653=""),INDEX(DealTypes,2),IF(OR(AND(J654="",J653=1),AND(J654="",J653=-1)),INDEX(DealTypes,3),"")))</f>
        <v/>
      </c>
      <c r="L655" s="6" t="n">
        <f aca="false">IF(K655=INDEX(DealTypes,1),B655+Spread,IF(K655=INDEX(DealTypes,2),B655,IF(OR(K655=INDEX(DealTypes,3),N(L654)=0),"",L654)))</f>
        <v>1.31061</v>
      </c>
      <c r="M655" s="6" t="str">
        <f aca="false">IF(N655&lt;&gt;"",IF(COUNTIF(N$3:N655,N655)=1,MAX(M$4:M654)+1,""),"")</f>
        <v/>
      </c>
      <c r="N655" s="7" t="str">
        <f aca="false">IF(K655=INDEX(DealTypes,3),IF(I654=-1,ROUND((B655-L654)/Point,0),ROUND((L654-B655)/Point,0)),"")</f>
        <v/>
      </c>
      <c r="O655" s="6" t="str">
        <f aca="false">(IF(AND(N(N655)&gt;0,I654=-1),1,IF(AND(N(N655)&lt;0,I654=-1),-1,IF(AND(N(N655)&gt;0,I654=1),2,IF(AND(N(N655)&lt;0,I654=1),-2,"")))))</f>
        <v/>
      </c>
      <c r="P655" s="0" t="str">
        <f aca="false">IF(N655&lt;&gt;"",ABS(N655),"")</f>
        <v/>
      </c>
    </row>
    <row r="656" customFormat="false" ht="12.8" hidden="false" customHeight="false" outlineLevel="0" collapsed="false">
      <c r="A656" s="4" t="n">
        <v>43836.5416666667</v>
      </c>
      <c r="B656" s="5" t="n">
        <v>1.31521</v>
      </c>
      <c r="C656" s="5" t="n">
        <v>1.3174</v>
      </c>
      <c r="D656" s="5" t="n">
        <v>1.31506</v>
      </c>
      <c r="E656" s="5" t="n">
        <v>1.31564</v>
      </c>
      <c r="F656" s="0" t="n">
        <v>2799</v>
      </c>
      <c r="G656" s="0" t="n">
        <f aca="false">ROW()-3</f>
        <v>653</v>
      </c>
      <c r="H656" s="5" t="n">
        <f aca="true">IF(G656&gt;(MovingPeriod+MovingShift),AVERAGE(INDIRECT("E"&amp;(ROW()-MovingPeriod-MovingShift)&amp;":"&amp;"E"&amp;ROW()-MovingShift)),"")</f>
        <v>1.30794923076923</v>
      </c>
      <c r="I656" s="0" t="str">
        <f aca="false">IF(AND(B656&gt;H656,E656&lt;H656),-1,IF(AND(B656&lt;H656,E656&gt;H656),1,""))</f>
        <v/>
      </c>
      <c r="J656" s="6" t="n">
        <f aca="false">IF(AND(I656=-1,J655=""),-1,IF(AND(I656=1,J655=""),1,IF(OR(AND(I656="",J655=1),AND(I656="",J655=-1),I656=J655),J655,"")))</f>
        <v>1</v>
      </c>
      <c r="K656" s="0" t="str">
        <f aca="false">IF(AND(J655=1,J654=""),INDEX(DealTypes,1),IF(AND(J655=-1,J654=""),INDEX(DealTypes,2),IF(OR(AND(J655="",J654=1),AND(J655="",J654=-1)),INDEX(DealTypes,3),"")))</f>
        <v/>
      </c>
      <c r="L656" s="6" t="n">
        <f aca="false">IF(K656=INDEX(DealTypes,1),B656+Spread,IF(K656=INDEX(DealTypes,2),B656,IF(OR(K656=INDEX(DealTypes,3),N(L655)=0),"",L655)))</f>
        <v>1.31061</v>
      </c>
      <c r="M656" s="6" t="str">
        <f aca="false">IF(N656&lt;&gt;"",IF(COUNTIF(N$3:N656,N656)=1,MAX(M$4:M655)+1,""),"")</f>
        <v/>
      </c>
      <c r="N656" s="7" t="str">
        <f aca="false">IF(K656=INDEX(DealTypes,3),IF(I655=-1,ROUND((B656-L655)/Point,0),ROUND((L655-B656)/Point,0)),"")</f>
        <v/>
      </c>
      <c r="O656" s="6" t="str">
        <f aca="false">(IF(AND(N(N656)&gt;0,I655=-1),1,IF(AND(N(N656)&lt;0,I655=-1),-1,IF(AND(N(N656)&gt;0,I655=1),2,IF(AND(N(N656)&lt;0,I655=1),-2,"")))))</f>
        <v/>
      </c>
      <c r="P656" s="0" t="str">
        <f aca="false">IF(N656&lt;&gt;"",ABS(N656),"")</f>
        <v/>
      </c>
    </row>
    <row r="657" customFormat="false" ht="12.8" hidden="false" customHeight="false" outlineLevel="0" collapsed="false">
      <c r="A657" s="4" t="n">
        <v>43836.5833333333</v>
      </c>
      <c r="B657" s="5" t="n">
        <v>1.31563</v>
      </c>
      <c r="C657" s="5" t="n">
        <v>1.31567</v>
      </c>
      <c r="D657" s="5" t="n">
        <v>1.31383</v>
      </c>
      <c r="E657" s="5" t="n">
        <v>1.31383</v>
      </c>
      <c r="F657" s="0" t="n">
        <v>2695</v>
      </c>
      <c r="G657" s="0" t="n">
        <f aca="false">ROW()-3</f>
        <v>654</v>
      </c>
      <c r="H657" s="5" t="n">
        <f aca="true">IF(G657&gt;(MovingPeriod+MovingShift),AVERAGE(INDIRECT("E"&amp;(ROW()-MovingPeriod-MovingShift)&amp;":"&amp;"E"&amp;ROW()-MovingShift)),"")</f>
        <v>1.30790692307692</v>
      </c>
      <c r="I657" s="0" t="str">
        <f aca="false">IF(AND(B657&gt;H657,E657&lt;H657),-1,IF(AND(B657&lt;H657,E657&gt;H657),1,""))</f>
        <v/>
      </c>
      <c r="J657" s="6" t="n">
        <f aca="false">IF(AND(I657=-1,J656=""),-1,IF(AND(I657=1,J656=""),1,IF(OR(AND(I657="",J656=1),AND(I657="",J656=-1),I657=J656),J656,"")))</f>
        <v>1</v>
      </c>
      <c r="K657" s="0" t="str">
        <f aca="false">IF(AND(J656=1,J655=""),INDEX(DealTypes,1),IF(AND(J656=-1,J655=""),INDEX(DealTypes,2),IF(OR(AND(J656="",J655=1),AND(J656="",J655=-1)),INDEX(DealTypes,3),"")))</f>
        <v/>
      </c>
      <c r="L657" s="6" t="n">
        <f aca="false">IF(K657=INDEX(DealTypes,1),B657+Spread,IF(K657=INDEX(DealTypes,2),B657,IF(OR(K657=INDEX(DealTypes,3),N(L656)=0),"",L656)))</f>
        <v>1.31061</v>
      </c>
      <c r="M657" s="6" t="str">
        <f aca="false">IF(N657&lt;&gt;"",IF(COUNTIF(N$3:N657,N657)=1,MAX(M$4:M656)+1,""),"")</f>
        <v/>
      </c>
      <c r="N657" s="7" t="str">
        <f aca="false">IF(K657=INDEX(DealTypes,3),IF(I656=-1,ROUND((B657-L656)/Point,0),ROUND((L656-B657)/Point,0)),"")</f>
        <v/>
      </c>
      <c r="O657" s="6" t="str">
        <f aca="false">(IF(AND(N(N657)&gt;0,I656=-1),1,IF(AND(N(N657)&lt;0,I656=-1),-1,IF(AND(N(N657)&gt;0,I656=1),2,IF(AND(N(N657)&lt;0,I656=1),-2,"")))))</f>
        <v/>
      </c>
      <c r="P657" s="0" t="str">
        <f aca="false">IF(N657&lt;&gt;"",ABS(N657),"")</f>
        <v/>
      </c>
    </row>
    <row r="658" customFormat="false" ht="12.8" hidden="false" customHeight="false" outlineLevel="0" collapsed="false">
      <c r="A658" s="4" t="n">
        <v>43836.625</v>
      </c>
      <c r="B658" s="5" t="n">
        <v>1.31386</v>
      </c>
      <c r="C658" s="5" t="n">
        <v>1.31485</v>
      </c>
      <c r="D658" s="5" t="n">
        <v>1.31346</v>
      </c>
      <c r="E658" s="5" t="n">
        <v>1.31402</v>
      </c>
      <c r="F658" s="0" t="n">
        <v>2440</v>
      </c>
      <c r="G658" s="0" t="n">
        <f aca="false">ROW()-3</f>
        <v>655</v>
      </c>
      <c r="H658" s="5" t="n">
        <f aca="true">IF(G658&gt;(MovingPeriod+MovingShift),AVERAGE(INDIRECT("E"&amp;(ROW()-MovingPeriod-MovingShift)&amp;":"&amp;"E"&amp;ROW()-MovingShift)),"")</f>
        <v>1.30783076923077</v>
      </c>
      <c r="I658" s="0" t="str">
        <f aca="false">IF(AND(B658&gt;H658,E658&lt;H658),-1,IF(AND(B658&lt;H658,E658&gt;H658),1,""))</f>
        <v/>
      </c>
      <c r="J658" s="6" t="n">
        <f aca="false">IF(AND(I658=-1,J657=""),-1,IF(AND(I658=1,J657=""),1,IF(OR(AND(I658="",J657=1),AND(I658="",J657=-1),I658=J657),J657,"")))</f>
        <v>1</v>
      </c>
      <c r="K658" s="0" t="str">
        <f aca="false">IF(AND(J657=1,J656=""),INDEX(DealTypes,1),IF(AND(J657=-1,J656=""),INDEX(DealTypes,2),IF(OR(AND(J657="",J656=1),AND(J657="",J656=-1)),INDEX(DealTypes,3),"")))</f>
        <v/>
      </c>
      <c r="L658" s="6" t="n">
        <f aca="false">IF(K658=INDEX(DealTypes,1),B658+Spread,IF(K658=INDEX(DealTypes,2),B658,IF(OR(K658=INDEX(DealTypes,3),N(L657)=0),"",L657)))</f>
        <v>1.31061</v>
      </c>
      <c r="M658" s="6" t="str">
        <f aca="false">IF(N658&lt;&gt;"",IF(COUNTIF(N$3:N658,N658)=1,MAX(M$4:M657)+1,""),"")</f>
        <v/>
      </c>
      <c r="N658" s="7" t="str">
        <f aca="false">IF(K658=INDEX(DealTypes,3),IF(I657=-1,ROUND((B658-L657)/Point,0),ROUND((L657-B658)/Point,0)),"")</f>
        <v/>
      </c>
      <c r="O658" s="6" t="str">
        <f aca="false">(IF(AND(N(N658)&gt;0,I657=-1),1,IF(AND(N(N658)&lt;0,I657=-1),-1,IF(AND(N(N658)&gt;0,I657=1),2,IF(AND(N(N658)&lt;0,I657=1),-2,"")))))</f>
        <v/>
      </c>
      <c r="P658" s="0" t="str">
        <f aca="false">IF(N658&lt;&gt;"",ABS(N658),"")</f>
        <v/>
      </c>
    </row>
    <row r="659" customFormat="false" ht="12.8" hidden="false" customHeight="false" outlineLevel="0" collapsed="false">
      <c r="A659" s="4" t="n">
        <v>43836.6666666667</v>
      </c>
      <c r="B659" s="5" t="n">
        <v>1.31401</v>
      </c>
      <c r="C659" s="5" t="n">
        <v>1.31607</v>
      </c>
      <c r="D659" s="5" t="n">
        <v>1.3133</v>
      </c>
      <c r="E659" s="5" t="n">
        <v>1.31362</v>
      </c>
      <c r="F659" s="0" t="n">
        <v>2747</v>
      </c>
      <c r="G659" s="0" t="n">
        <f aca="false">ROW()-3</f>
        <v>656</v>
      </c>
      <c r="H659" s="5" t="n">
        <f aca="true">IF(G659&gt;(MovingPeriod+MovingShift),AVERAGE(INDIRECT("E"&amp;(ROW()-MovingPeriod-MovingShift)&amp;":"&amp;"E"&amp;ROW()-MovingShift)),"")</f>
        <v>1.30803692307692</v>
      </c>
      <c r="I659" s="0" t="str">
        <f aca="false">IF(AND(B659&gt;H659,E659&lt;H659),-1,IF(AND(B659&lt;H659,E659&gt;H659),1,""))</f>
        <v/>
      </c>
      <c r="J659" s="0" t="n">
        <f aca="false">IF(AND(I659=-1,J658=""),-1,IF(AND(I659=1,J658=""),1,IF(OR(AND(I659="",J658=1),AND(I659="",J658=-1),I659=J658),J658,"")))</f>
        <v>1</v>
      </c>
      <c r="K659" s="0" t="str">
        <f aca="false">IF(AND(J658=1,J657=""),INDEX(DealTypes,1),IF(AND(J658=-1,J657=""),INDEX(DealTypes,2),IF(OR(AND(J658="",J657=1),AND(J658="",J657=-1)),INDEX(DealTypes,3),"")))</f>
        <v/>
      </c>
      <c r="L659" s="6" t="n">
        <f aca="false">IF(K659=INDEX(DealTypes,1),B659+Spread,IF(K659=INDEX(DealTypes,2),B659,IF(OR(K659=INDEX(DealTypes,3),N(L658)=0),"",L658)))</f>
        <v>1.31061</v>
      </c>
      <c r="M659" s="6" t="str">
        <f aca="false">IF(N659&lt;&gt;"",IF(COUNTIF(N$3:N659,N659)=1,MAX(M$4:M658)+1,""),"")</f>
        <v/>
      </c>
      <c r="N659" s="7" t="str">
        <f aca="false">IF(K659=INDEX(DealTypes,3),IF(I658=-1,ROUND((B659-L658)/Point,0),ROUND((L658-B659)/Point,0)),"")</f>
        <v/>
      </c>
      <c r="O659" s="6" t="str">
        <f aca="false">(IF(AND(N(N659)&gt;0,I658=-1),1,IF(AND(N(N659)&lt;0,I658=-1),-1,IF(AND(N(N659)&gt;0,I658=1),2,IF(AND(N(N659)&lt;0,I658=1),-2,"")))))</f>
        <v/>
      </c>
      <c r="P659" s="0" t="str">
        <f aca="false">IF(N659&lt;&gt;"",ABS(N659),"")</f>
        <v/>
      </c>
    </row>
    <row r="660" customFormat="false" ht="12.8" hidden="false" customHeight="false" outlineLevel="0" collapsed="false">
      <c r="A660" s="4" t="n">
        <v>43836.7083333333</v>
      </c>
      <c r="B660" s="5" t="n">
        <v>1.31362</v>
      </c>
      <c r="C660" s="5" t="n">
        <v>1.31622</v>
      </c>
      <c r="D660" s="5" t="n">
        <v>1.31334</v>
      </c>
      <c r="E660" s="5" t="n">
        <v>1.31585</v>
      </c>
      <c r="F660" s="0" t="n">
        <v>2787</v>
      </c>
      <c r="G660" s="0" t="n">
        <f aca="false">ROW()-3</f>
        <v>657</v>
      </c>
      <c r="H660" s="5" t="n">
        <f aca="true">IF(G660&gt;(MovingPeriod+MovingShift),AVERAGE(INDIRECT("E"&amp;(ROW()-MovingPeriod-MovingShift)&amp;":"&amp;"E"&amp;ROW()-MovingShift)),"")</f>
        <v>1.30857384615385</v>
      </c>
      <c r="I660" s="0" t="str">
        <f aca="false">IF(AND(B660&gt;H660,E660&lt;H660),-1,IF(AND(B660&lt;H660,E660&gt;H660),1,""))</f>
        <v/>
      </c>
      <c r="J660" s="0" t="n">
        <f aca="false">IF(AND(I660=-1,J659=""),-1,IF(AND(I660=1,J659=""),1,IF(OR(AND(I660="",J659=1),AND(I660="",J659=-1),I660=J659),J659,"")))</f>
        <v>1</v>
      </c>
      <c r="K660" s="0" t="str">
        <f aca="false">IF(AND(J659=1,J658=""),INDEX(DealTypes,1),IF(AND(J659=-1,J658=""),INDEX(DealTypes,2),IF(OR(AND(J659="",J658=1),AND(J659="",J658=-1)),INDEX(DealTypes,3),"")))</f>
        <v/>
      </c>
      <c r="L660" s="0" t="n">
        <f aca="false">IF(K660=INDEX(DealTypes,1),B660+Spread,IF(K660=INDEX(DealTypes,2),B660,IF(OR(K660=INDEX(DealTypes,3),N(L659)=0),"",L659)))</f>
        <v>1.31061</v>
      </c>
      <c r="M660" s="6" t="str">
        <f aca="false">IF(N660&lt;&gt;"",IF(COUNTIF(N$3:N660,N660)=1,MAX(M$4:M659)+1,""),"")</f>
        <v/>
      </c>
      <c r="N660" s="7" t="str">
        <f aca="false">IF(K660=INDEX(DealTypes,3),IF(I659=-1,ROUND((B660-L659)/Point,0),ROUND((L659-B660)/Point,0)),"")</f>
        <v/>
      </c>
      <c r="O660" s="6" t="str">
        <f aca="false">(IF(AND(N(N660)&gt;0,I659=-1),1,IF(AND(N(N660)&lt;0,I659=-1),-1,IF(AND(N(N660)&gt;0,I659=1),2,IF(AND(N(N660)&lt;0,I659=1),-2,"")))))</f>
        <v/>
      </c>
      <c r="P660" s="0" t="str">
        <f aca="false">IF(N660&lt;&gt;"",ABS(N660),"")</f>
        <v/>
      </c>
    </row>
    <row r="661" customFormat="false" ht="12.8" hidden="false" customHeight="false" outlineLevel="0" collapsed="false">
      <c r="A661" s="4" t="n">
        <v>43836.75</v>
      </c>
      <c r="B661" s="5" t="n">
        <v>1.31585</v>
      </c>
      <c r="C661" s="5" t="n">
        <v>1.31694</v>
      </c>
      <c r="D661" s="5" t="n">
        <v>1.31517</v>
      </c>
      <c r="E661" s="5" t="n">
        <v>1.31623</v>
      </c>
      <c r="F661" s="0" t="n">
        <v>2817</v>
      </c>
      <c r="G661" s="0" t="n">
        <f aca="false">ROW()-3</f>
        <v>658</v>
      </c>
      <c r="H661" s="5" t="n">
        <f aca="true">IF(G661&gt;(MovingPeriod+MovingShift),AVERAGE(INDIRECT("E"&amp;(ROW()-MovingPeriod-MovingShift)&amp;":"&amp;"E"&amp;ROW()-MovingShift)),"")</f>
        <v>1.30917230769231</v>
      </c>
      <c r="I661" s="0" t="str">
        <f aca="false">IF(AND(B661&gt;H661,E661&lt;H661),-1,IF(AND(B661&lt;H661,E661&gt;H661),1,""))</f>
        <v/>
      </c>
      <c r="J661" s="0" t="n">
        <f aca="false">IF(AND(I661=-1,J660=""),-1,IF(AND(I661=1,J660=""),1,IF(OR(AND(I661="",J660=1),AND(I661="",J660=-1),I661=J660),J660,"")))</f>
        <v>1</v>
      </c>
      <c r="K661" s="0" t="str">
        <f aca="false">IF(AND(J660=1,J659=""),INDEX(DealTypes,1),IF(AND(J660=-1,J659=""),INDEX(DealTypes,2),IF(OR(AND(J660="",J659=1),AND(J660="",J659=-1)),INDEX(DealTypes,3),"")))</f>
        <v/>
      </c>
      <c r="L661" s="0" t="n">
        <f aca="false">IF(K661=INDEX(DealTypes,1),B661+Spread,IF(K661=INDEX(DealTypes,2),B661,IF(OR(K661=INDEX(DealTypes,3),N(L660)=0),"",L660)))</f>
        <v>1.31061</v>
      </c>
      <c r="M661" s="6" t="str">
        <f aca="false">IF(N661&lt;&gt;"",IF(COUNTIF(N$3:N661,N661)=1,MAX(M$4:M660)+1,""),"")</f>
        <v/>
      </c>
      <c r="N661" s="7" t="str">
        <f aca="false">IF(K661=INDEX(DealTypes,3),IF(I660=-1,ROUND((B661-L660)/Point,0),ROUND((L660-B661)/Point,0)),"")</f>
        <v/>
      </c>
      <c r="O661" s="6" t="str">
        <f aca="false">(IF(AND(N(N661)&gt;0,I660=-1),1,IF(AND(N(N661)&lt;0,I660=-1),-1,IF(AND(N(N661)&gt;0,I660=1),2,IF(AND(N(N661)&lt;0,I660=1),-2,"")))))</f>
        <v/>
      </c>
      <c r="P661" s="0" t="str">
        <f aca="false">IF(N661&lt;&gt;"",ABS(N661),"")</f>
        <v/>
      </c>
    </row>
    <row r="662" customFormat="false" ht="12.8" hidden="false" customHeight="false" outlineLevel="0" collapsed="false">
      <c r="A662" s="4" t="n">
        <v>43836.7916666667</v>
      </c>
      <c r="B662" s="5" t="n">
        <v>1.31623</v>
      </c>
      <c r="C662" s="5" t="n">
        <v>1.31741</v>
      </c>
      <c r="D662" s="5" t="n">
        <v>1.31562</v>
      </c>
      <c r="E662" s="5" t="n">
        <v>1.3159</v>
      </c>
      <c r="F662" s="0" t="n">
        <v>2088</v>
      </c>
      <c r="G662" s="0" t="n">
        <f aca="false">ROW()-3</f>
        <v>659</v>
      </c>
      <c r="H662" s="5" t="n">
        <f aca="true">IF(G662&gt;(MovingPeriod+MovingShift),AVERAGE(INDIRECT("E"&amp;(ROW()-MovingPeriod-MovingShift)&amp;":"&amp;"E"&amp;ROW()-MovingShift)),"")</f>
        <v>1.30984615384615</v>
      </c>
      <c r="I662" s="0" t="str">
        <f aca="false">IF(AND(B662&gt;H662,E662&lt;H662),-1,IF(AND(B662&lt;H662,E662&gt;H662),1,""))</f>
        <v/>
      </c>
      <c r="J662" s="0" t="n">
        <f aca="false">IF(AND(I662=-1,J661=""),-1,IF(AND(I662=1,J661=""),1,IF(OR(AND(I662="",J661=1),AND(I662="",J661=-1),I662=J661),J661,"")))</f>
        <v>1</v>
      </c>
      <c r="K662" s="0" t="str">
        <f aca="false">IF(AND(J661=1,J660=""),INDEX(DealTypes,1),IF(AND(J661=-1,J660=""),INDEX(DealTypes,2),IF(OR(AND(J661="",J660=1),AND(J661="",J660=-1)),INDEX(DealTypes,3),"")))</f>
        <v/>
      </c>
      <c r="L662" s="0" t="n">
        <f aca="false">IF(K662=INDEX(DealTypes,1),B662+Spread,IF(K662=INDEX(DealTypes,2),B662,IF(OR(K662=INDEX(DealTypes,3),N(L661)=0),"",L661)))</f>
        <v>1.31061</v>
      </c>
      <c r="M662" s="6" t="str">
        <f aca="false">IF(N662&lt;&gt;"",IF(COUNTIF(N$3:N662,N662)=1,MAX(M$4:M661)+1,""),"")</f>
        <v/>
      </c>
      <c r="N662" s="7" t="str">
        <f aca="false">IF(K662=INDEX(DealTypes,3),IF(I661=-1,ROUND((B662-L661)/Point,0),ROUND((L661-B662)/Point,0)),"")</f>
        <v/>
      </c>
      <c r="O662" s="6" t="str">
        <f aca="false">(IF(AND(N(N662)&gt;0,I661=-1),1,IF(AND(N(N662)&lt;0,I661=-1),-1,IF(AND(N(N662)&gt;0,I661=1),2,IF(AND(N(N662)&lt;0,I661=1),-2,"")))))</f>
        <v/>
      </c>
      <c r="P662" s="0" t="str">
        <f aca="false">IF(N662&lt;&gt;"",ABS(N662),"")</f>
        <v/>
      </c>
    </row>
    <row r="663" customFormat="false" ht="12.8" hidden="false" customHeight="false" outlineLevel="0" collapsed="false">
      <c r="A663" s="4" t="n">
        <v>43836.8333333333</v>
      </c>
      <c r="B663" s="5" t="n">
        <v>1.31588</v>
      </c>
      <c r="C663" s="5" t="n">
        <v>1.31673</v>
      </c>
      <c r="D663" s="5" t="n">
        <v>1.31576</v>
      </c>
      <c r="E663" s="5" t="n">
        <v>1.31576</v>
      </c>
      <c r="F663" s="0" t="n">
        <v>1732</v>
      </c>
      <c r="G663" s="0" t="n">
        <f aca="false">ROW()-3</f>
        <v>660</v>
      </c>
      <c r="H663" s="5" t="n">
        <f aca="true">IF(G663&gt;(MovingPeriod+MovingShift),AVERAGE(INDIRECT("E"&amp;(ROW()-MovingPeriod-MovingShift)&amp;":"&amp;"E"&amp;ROW()-MovingShift)),"")</f>
        <v>1.31032</v>
      </c>
      <c r="I663" s="0" t="str">
        <f aca="false">IF(AND(B663&gt;H663,E663&lt;H663),-1,IF(AND(B663&lt;H663,E663&gt;H663),1,""))</f>
        <v/>
      </c>
      <c r="J663" s="0" t="n">
        <f aca="false">IF(AND(I663=-1,J662=""),-1,IF(AND(I663=1,J662=""),1,IF(OR(AND(I663="",J662=1),AND(I663="",J662=-1),I663=J662),J662,"")))</f>
        <v>1</v>
      </c>
      <c r="K663" s="0" t="str">
        <f aca="false">IF(AND(J662=1,J661=""),INDEX(DealTypes,1),IF(AND(J662=-1,J661=""),INDEX(DealTypes,2),IF(OR(AND(J662="",J661=1),AND(J662="",J661=-1)),INDEX(DealTypes,3),"")))</f>
        <v/>
      </c>
      <c r="L663" s="0" t="n">
        <f aca="false">IF(K663=INDEX(DealTypes,1),B663+Spread,IF(K663=INDEX(DealTypes,2),B663,IF(OR(K663=INDEX(DealTypes,3),N(L662)=0),"",L662)))</f>
        <v>1.31061</v>
      </c>
      <c r="M663" s="6" t="str">
        <f aca="false">IF(N663&lt;&gt;"",IF(COUNTIF(N$3:N663,N663)=1,MAX(M$4:M662)+1,""),"")</f>
        <v/>
      </c>
      <c r="N663" s="7" t="str">
        <f aca="false">IF(K663=INDEX(DealTypes,3),IF(I662=-1,ROUND((B663-L662)/Point,0),ROUND((L662-B663)/Point,0)),"")</f>
        <v/>
      </c>
      <c r="O663" s="6" t="str">
        <f aca="false">(IF(AND(N(N663)&gt;0,I662=-1),1,IF(AND(N(N663)&lt;0,I662=-1),-1,IF(AND(N(N663)&gt;0,I662=1),2,IF(AND(N(N663)&lt;0,I662=1),-2,"")))))</f>
        <v/>
      </c>
      <c r="P663" s="0" t="str">
        <f aca="false">IF(N663&lt;&gt;"",ABS(N663),"")</f>
        <v/>
      </c>
    </row>
    <row r="664" customFormat="false" ht="12.8" hidden="false" customHeight="false" outlineLevel="0" collapsed="false">
      <c r="A664" s="4" t="n">
        <v>43836.875</v>
      </c>
      <c r="B664" s="5" t="n">
        <v>1.31576</v>
      </c>
      <c r="C664" s="5" t="n">
        <v>1.31638</v>
      </c>
      <c r="D664" s="5" t="n">
        <v>1.31552</v>
      </c>
      <c r="E664" s="5" t="n">
        <v>1.31627</v>
      </c>
      <c r="F664" s="0" t="n">
        <v>1477</v>
      </c>
      <c r="G664" s="0" t="n">
        <f aca="false">ROW()-3</f>
        <v>661</v>
      </c>
      <c r="H664" s="5" t="n">
        <f aca="true">IF(G664&gt;(MovingPeriod+MovingShift),AVERAGE(INDIRECT("E"&amp;(ROW()-MovingPeriod-MovingShift)&amp;":"&amp;"E"&amp;ROW()-MovingShift)),"")</f>
        <v>1.31078230769231</v>
      </c>
      <c r="I664" s="0" t="str">
        <f aca="false">IF(AND(B664&gt;H664,E664&lt;H664),-1,IF(AND(B664&lt;H664,E664&gt;H664),1,""))</f>
        <v/>
      </c>
      <c r="J664" s="0" t="n">
        <f aca="false">IF(AND(I664=-1,J663=""),-1,IF(AND(I664=1,J663=""),1,IF(OR(AND(I664="",J663=1),AND(I664="",J663=-1),I664=J663),J663,"")))</f>
        <v>1</v>
      </c>
      <c r="K664" s="0" t="str">
        <f aca="false">IF(AND(J663=1,J662=""),INDEX(DealTypes,1),IF(AND(J663=-1,J662=""),INDEX(DealTypes,2),IF(OR(AND(J663="",J662=1),AND(J663="",J662=-1)),INDEX(DealTypes,3),"")))</f>
        <v/>
      </c>
      <c r="L664" s="0" t="n">
        <f aca="false">IF(K664=INDEX(DealTypes,1),B664+Spread,IF(K664=INDEX(DealTypes,2),B664,IF(OR(K664=INDEX(DealTypes,3),N(L663)=0),"",L663)))</f>
        <v>1.31061</v>
      </c>
      <c r="M664" s="6" t="str">
        <f aca="false">IF(N664&lt;&gt;"",IF(COUNTIF(N$3:N664,N664)=1,MAX(M$4:M663)+1,""),"")</f>
        <v/>
      </c>
      <c r="N664" s="7" t="str">
        <f aca="false">IF(K664=INDEX(DealTypes,3),IF(I663=-1,ROUND((B664-L663)/Point,0),ROUND((L663-B664)/Point,0)),"")</f>
        <v/>
      </c>
      <c r="O664" s="6" t="str">
        <f aca="false">(IF(AND(N(N664)&gt;0,I663=-1),1,IF(AND(N(N664)&lt;0,I663=-1),-1,IF(AND(N(N664)&gt;0,I663=1),2,IF(AND(N(N664)&lt;0,I663=1),-2,"")))))</f>
        <v/>
      </c>
      <c r="P664" s="0" t="str">
        <f aca="false">IF(N664&lt;&gt;"",ABS(N664),"")</f>
        <v/>
      </c>
    </row>
    <row r="665" customFormat="false" ht="12.8" hidden="false" customHeight="false" outlineLevel="0" collapsed="false">
      <c r="A665" s="4" t="n">
        <v>43836.9166666667</v>
      </c>
      <c r="B665" s="5" t="n">
        <v>1.31627</v>
      </c>
      <c r="C665" s="5" t="n">
        <v>1.31673</v>
      </c>
      <c r="D665" s="5" t="n">
        <v>1.31589</v>
      </c>
      <c r="E665" s="5" t="n">
        <v>1.31669</v>
      </c>
      <c r="F665" s="0" t="n">
        <v>1195</v>
      </c>
      <c r="G665" s="0" t="n">
        <f aca="false">ROW()-3</f>
        <v>662</v>
      </c>
      <c r="H665" s="5" t="n">
        <f aca="true">IF(G665&gt;(MovingPeriod+MovingShift),AVERAGE(INDIRECT("E"&amp;(ROW()-MovingPeriod-MovingShift)&amp;":"&amp;"E"&amp;ROW()-MovingShift)),"")</f>
        <v>1.31122461538462</v>
      </c>
      <c r="I665" s="0" t="str">
        <f aca="false">IF(AND(B665&gt;H665,E665&lt;H665),-1,IF(AND(B665&lt;H665,E665&gt;H665),1,""))</f>
        <v/>
      </c>
      <c r="J665" s="0" t="n">
        <f aca="false">IF(AND(I665=-1,J664=""),-1,IF(AND(I665=1,J664=""),1,IF(OR(AND(I665="",J664=1),AND(I665="",J664=-1),I665=J664),J664,"")))</f>
        <v>1</v>
      </c>
      <c r="K665" s="0" t="str">
        <f aca="false">IF(AND(J664=1,J663=""),INDEX(DealTypes,1),IF(AND(J664=-1,J663=""),INDEX(DealTypes,2),IF(OR(AND(J664="",J663=1),AND(J664="",J663=-1)),INDEX(DealTypes,3),"")))</f>
        <v/>
      </c>
      <c r="L665" s="0" t="n">
        <f aca="false">IF(K665=INDEX(DealTypes,1),B665+Spread,IF(K665=INDEX(DealTypes,2),B665,IF(OR(K665=INDEX(DealTypes,3),N(L664)=0),"",L664)))</f>
        <v>1.31061</v>
      </c>
      <c r="M665" s="6" t="str">
        <f aca="false">IF(N665&lt;&gt;"",IF(COUNTIF(N$3:N665,N665)=1,MAX(M$4:M664)+1,""),"")</f>
        <v/>
      </c>
      <c r="N665" s="7" t="str">
        <f aca="false">IF(K665=INDEX(DealTypes,3),IF(I664=-1,ROUND((B665-L664)/Point,0),ROUND((L664-B665)/Point,0)),"")</f>
        <v/>
      </c>
      <c r="O665" s="6" t="str">
        <f aca="false">(IF(AND(N(N665)&gt;0,I664=-1),1,IF(AND(N(N665)&lt;0,I664=-1),-1,IF(AND(N(N665)&gt;0,I664=1),2,IF(AND(N(N665)&lt;0,I664=1),-2,"")))))</f>
        <v/>
      </c>
      <c r="P665" s="0" t="str">
        <f aca="false">IF(N665&lt;&gt;"",ABS(N665),"")</f>
        <v/>
      </c>
    </row>
    <row r="666" customFormat="false" ht="12.8" hidden="false" customHeight="false" outlineLevel="0" collapsed="false">
      <c r="A666" s="4" t="n">
        <v>43836.9583333333</v>
      </c>
      <c r="B666" s="5" t="n">
        <v>1.31662</v>
      </c>
      <c r="C666" s="5" t="n">
        <v>1.31682</v>
      </c>
      <c r="D666" s="5" t="n">
        <v>1.31638</v>
      </c>
      <c r="E666" s="5" t="n">
        <v>1.31682</v>
      </c>
      <c r="F666" s="0" t="n">
        <v>842</v>
      </c>
      <c r="G666" s="0" t="n">
        <f aca="false">ROW()-3</f>
        <v>663</v>
      </c>
      <c r="H666" s="5" t="n">
        <f aca="true">IF(G666&gt;(MovingPeriod+MovingShift),AVERAGE(INDIRECT("E"&amp;(ROW()-MovingPeriod-MovingShift)&amp;":"&amp;"E"&amp;ROW()-MovingShift)),"")</f>
        <v>1.31177384615385</v>
      </c>
      <c r="I666" s="0" t="str">
        <f aca="false">IF(AND(B666&gt;H666,E666&lt;H666),-1,IF(AND(B666&lt;H666,E666&gt;H666),1,""))</f>
        <v/>
      </c>
      <c r="J666" s="0" t="n">
        <f aca="false">IF(AND(I666=-1,J665=""),-1,IF(AND(I666=1,J665=""),1,IF(OR(AND(I666="",J665=1),AND(I666="",J665=-1),I666=J665),J665,"")))</f>
        <v>1</v>
      </c>
      <c r="K666" s="0" t="str">
        <f aca="false">IF(AND(J665=1,J664=""),INDEX(DealTypes,1),IF(AND(J665=-1,J664=""),INDEX(DealTypes,2),IF(OR(AND(J665="",J664=1),AND(J665="",J664=-1)),INDEX(DealTypes,3),"")))</f>
        <v/>
      </c>
      <c r="L666" s="0" t="n">
        <f aca="false">IF(K666=INDEX(DealTypes,1),B666+Spread,IF(K666=INDEX(DealTypes,2),B666,IF(OR(K666=INDEX(DealTypes,3),N(L665)=0),"",L665)))</f>
        <v>1.31061</v>
      </c>
      <c r="M666" s="6" t="str">
        <f aca="false">IF(N666&lt;&gt;"",IF(COUNTIF(N$3:N666,N666)=1,MAX(M$4:M665)+1,""),"")</f>
        <v/>
      </c>
      <c r="N666" s="7" t="str">
        <f aca="false">IF(K666=INDEX(DealTypes,3),IF(I665=-1,ROUND((B666-L665)/Point,0),ROUND((L665-B666)/Point,0)),"")</f>
        <v/>
      </c>
      <c r="O666" s="6" t="str">
        <f aca="false">(IF(AND(N(N666)&gt;0,I665=-1),1,IF(AND(N(N666)&lt;0,I665=-1),-1,IF(AND(N(N666)&gt;0,I665=1),2,IF(AND(N(N666)&lt;0,I665=1),-2,"")))))</f>
        <v/>
      </c>
      <c r="P666" s="0" t="str">
        <f aca="false">IF(N666&lt;&gt;"",ABS(N666),"")</f>
        <v/>
      </c>
    </row>
    <row r="667" customFormat="false" ht="12.8" hidden="false" customHeight="false" outlineLevel="0" collapsed="false">
      <c r="A667" s="4" t="n">
        <v>43837</v>
      </c>
      <c r="B667" s="5" t="n">
        <v>1.31684</v>
      </c>
      <c r="C667" s="5" t="n">
        <v>1.31783</v>
      </c>
      <c r="D667" s="5" t="n">
        <v>1.31647</v>
      </c>
      <c r="E667" s="5" t="n">
        <v>1.31747</v>
      </c>
      <c r="F667" s="0" t="n">
        <v>570</v>
      </c>
      <c r="G667" s="0" t="n">
        <f aca="false">ROW()-3</f>
        <v>664</v>
      </c>
      <c r="H667" s="5" t="n">
        <f aca="true">IF(G667&gt;(MovingPeriod+MovingShift),AVERAGE(INDIRECT("E"&amp;(ROW()-MovingPeriod-MovingShift)&amp;":"&amp;"E"&amp;ROW()-MovingShift)),"")</f>
        <v>1.31239461538462</v>
      </c>
      <c r="I667" s="0" t="str">
        <f aca="false">IF(AND(B667&gt;H667,E667&lt;H667),-1,IF(AND(B667&lt;H667,E667&gt;H667),1,""))</f>
        <v/>
      </c>
      <c r="J667" s="0" t="n">
        <f aca="false">IF(AND(I667=-1,J666=""),-1,IF(AND(I667=1,J666=""),1,IF(OR(AND(I667="",J666=1),AND(I667="",J666=-1),I667=J666),J666,"")))</f>
        <v>1</v>
      </c>
      <c r="K667" s="0" t="str">
        <f aca="false">IF(AND(J666=1,J665=""),INDEX(DealTypes,1),IF(AND(J666=-1,J665=""),INDEX(DealTypes,2),IF(OR(AND(J666="",J665=1),AND(J666="",J665=-1)),INDEX(DealTypes,3),"")))</f>
        <v/>
      </c>
      <c r="L667" s="0" t="n">
        <f aca="false">IF(K667=INDEX(DealTypes,1),B667+Spread,IF(K667=INDEX(DealTypes,2),B667,IF(OR(K667=INDEX(DealTypes,3),N(L666)=0),"",L666)))</f>
        <v>1.31061</v>
      </c>
      <c r="M667" s="6" t="str">
        <f aca="false">IF(N667&lt;&gt;"",IF(COUNTIF(N$3:N667,N667)=1,MAX(M$4:M666)+1,""),"")</f>
        <v/>
      </c>
      <c r="N667" s="7" t="str">
        <f aca="false">IF(K667=INDEX(DealTypes,3),IF(I666=-1,ROUND((B667-L666)/Point,0),ROUND((L666-B667)/Point,0)),"")</f>
        <v/>
      </c>
      <c r="O667" s="6" t="str">
        <f aca="false">(IF(AND(N(N667)&gt;0,I666=-1),1,IF(AND(N(N667)&lt;0,I666=-1),-1,IF(AND(N(N667)&gt;0,I666=1),2,IF(AND(N(N667)&lt;0,I666=1),-2,"")))))</f>
        <v/>
      </c>
      <c r="P667" s="0" t="str">
        <f aca="false">IF(N667&lt;&gt;"",ABS(N667),"")</f>
        <v/>
      </c>
    </row>
    <row r="668" customFormat="false" ht="12.8" hidden="false" customHeight="false" outlineLevel="0" collapsed="false">
      <c r="A668" s="4" t="n">
        <v>43837.0416666667</v>
      </c>
      <c r="B668" s="5" t="n">
        <v>1.31747</v>
      </c>
      <c r="C668" s="5" t="n">
        <v>1.31754</v>
      </c>
      <c r="D668" s="5" t="n">
        <v>1.3168</v>
      </c>
      <c r="E668" s="5" t="n">
        <v>1.31705</v>
      </c>
      <c r="F668" s="0" t="n">
        <v>1698</v>
      </c>
      <c r="G668" s="0" t="n">
        <f aca="false">ROW()-3</f>
        <v>665</v>
      </c>
      <c r="H668" s="5" t="n">
        <f aca="true">IF(G668&gt;(MovingPeriod+MovingShift),AVERAGE(INDIRECT("E"&amp;(ROW()-MovingPeriod-MovingShift)&amp;":"&amp;"E"&amp;ROW()-MovingShift)),"")</f>
        <v>1.31297538461538</v>
      </c>
      <c r="I668" s="0" t="str">
        <f aca="false">IF(AND(B668&gt;H668,E668&lt;H668),-1,IF(AND(B668&lt;H668,E668&gt;H668),1,""))</f>
        <v/>
      </c>
      <c r="J668" s="0" t="n">
        <f aca="false">IF(AND(I668=-1,J667=""),-1,IF(AND(I668=1,J667=""),1,IF(OR(AND(I668="",J667=1),AND(I668="",J667=-1),I668=J667),J667,"")))</f>
        <v>1</v>
      </c>
      <c r="K668" s="0" t="str">
        <f aca="false">IF(AND(J667=1,J666=""),INDEX(DealTypes,1),IF(AND(J667=-1,J666=""),INDEX(DealTypes,2),IF(OR(AND(J667="",J666=1),AND(J667="",J666=-1)),INDEX(DealTypes,3),"")))</f>
        <v/>
      </c>
      <c r="L668" s="0" t="n">
        <f aca="false">IF(K668=INDEX(DealTypes,1),B668+Spread,IF(K668=INDEX(DealTypes,2),B668,IF(OR(K668=INDEX(DealTypes,3),N(L667)=0),"",L667)))</f>
        <v>1.31061</v>
      </c>
      <c r="M668" s="6" t="str">
        <f aca="false">IF(N668&lt;&gt;"",IF(COUNTIF(N$3:N668,N668)=1,MAX(M$4:M667)+1,""),"")</f>
        <v/>
      </c>
      <c r="N668" s="7" t="str">
        <f aca="false">IF(K668=INDEX(DealTypes,3),IF(I667=-1,ROUND((B668-L667)/Point,0),ROUND((L667-B668)/Point,0)),"")</f>
        <v/>
      </c>
      <c r="O668" s="6" t="str">
        <f aca="false">(IF(AND(N(N668)&gt;0,I667=-1),1,IF(AND(N(N668)&lt;0,I667=-1),-1,IF(AND(N(N668)&gt;0,I667=1),2,IF(AND(N(N668)&lt;0,I667=1),-2,"")))))</f>
        <v/>
      </c>
      <c r="P668" s="0" t="str">
        <f aca="false">IF(N668&lt;&gt;"",ABS(N668),"")</f>
        <v/>
      </c>
    </row>
    <row r="669" customFormat="false" ht="12.8" hidden="false" customHeight="false" outlineLevel="0" collapsed="false">
      <c r="A669" s="4" t="n">
        <v>43837.0833333333</v>
      </c>
      <c r="B669" s="5" t="n">
        <v>1.31705</v>
      </c>
      <c r="C669" s="5" t="n">
        <v>1.31767</v>
      </c>
      <c r="D669" s="5" t="n">
        <v>1.3169</v>
      </c>
      <c r="E669" s="5" t="n">
        <v>1.3173</v>
      </c>
      <c r="F669" s="0" t="n">
        <v>1583</v>
      </c>
      <c r="G669" s="0" t="n">
        <f aca="false">ROW()-3</f>
        <v>666</v>
      </c>
      <c r="H669" s="5" t="n">
        <f aca="true">IF(G669&gt;(MovingPeriod+MovingShift),AVERAGE(INDIRECT("E"&amp;(ROW()-MovingPeriod-MovingShift)&amp;":"&amp;"E"&amp;ROW()-MovingShift)),"")</f>
        <v>1.31356538461538</v>
      </c>
      <c r="I669" s="0" t="str">
        <f aca="false">IF(AND(B669&gt;H669,E669&lt;H669),-1,IF(AND(B669&lt;H669,E669&gt;H669),1,""))</f>
        <v/>
      </c>
      <c r="J669" s="0" t="n">
        <f aca="false">IF(AND(I669=-1,J668=""),-1,IF(AND(I669=1,J668=""),1,IF(OR(AND(I669="",J668=1),AND(I669="",J668=-1),I669=J668),J668,"")))</f>
        <v>1</v>
      </c>
      <c r="K669" s="0" t="str">
        <f aca="false">IF(AND(J668=1,J667=""),INDEX(DealTypes,1),IF(AND(J668=-1,J667=""),INDEX(DealTypes,2),IF(OR(AND(J668="",J667=1),AND(J668="",J667=-1)),INDEX(DealTypes,3),"")))</f>
        <v/>
      </c>
      <c r="L669" s="0" t="n">
        <f aca="false">IF(K669=INDEX(DealTypes,1),B669+Spread,IF(K669=INDEX(DealTypes,2),B669,IF(OR(K669=INDEX(DealTypes,3),N(L668)=0),"",L668)))</f>
        <v>1.31061</v>
      </c>
      <c r="M669" s="6" t="str">
        <f aca="false">IF(N669&lt;&gt;"",IF(COUNTIF(N$3:N669,N669)=1,MAX(M$4:M668)+1,""),"")</f>
        <v/>
      </c>
      <c r="N669" s="7" t="str">
        <f aca="false">IF(K669=INDEX(DealTypes,3),IF(I668=-1,ROUND((B669-L668)/Point,0),ROUND((L668-B669)/Point,0)),"")</f>
        <v/>
      </c>
      <c r="O669" s="6" t="str">
        <f aca="false">(IF(AND(N(N669)&gt;0,I668=-1),1,IF(AND(N(N669)&lt;0,I668=-1),-1,IF(AND(N(N669)&gt;0,I668=1),2,IF(AND(N(N669)&lt;0,I668=1),-2,"")))))</f>
        <v/>
      </c>
      <c r="P669" s="0" t="str">
        <f aca="false">IF(N669&lt;&gt;"",ABS(N669),"")</f>
        <v/>
      </c>
    </row>
    <row r="670" customFormat="false" ht="12.8" hidden="false" customHeight="false" outlineLevel="0" collapsed="false">
      <c r="A670" s="4" t="n">
        <v>43837.125</v>
      </c>
      <c r="B670" s="5" t="n">
        <v>1.3173</v>
      </c>
      <c r="C670" s="5" t="n">
        <v>1.31773</v>
      </c>
      <c r="D670" s="5" t="n">
        <v>1.31698</v>
      </c>
      <c r="E670" s="5" t="n">
        <v>1.31715</v>
      </c>
      <c r="F670" s="0" t="n">
        <v>1139</v>
      </c>
      <c r="G670" s="0" t="n">
        <f aca="false">ROW()-3</f>
        <v>667</v>
      </c>
      <c r="H670" s="5" t="n">
        <f aca="true">IF(G670&gt;(MovingPeriod+MovingShift),AVERAGE(INDIRECT("E"&amp;(ROW()-MovingPeriod-MovingShift)&amp;":"&amp;"E"&amp;ROW()-MovingShift)),"")</f>
        <v>1.31418307692308</v>
      </c>
      <c r="I670" s="0" t="str">
        <f aca="false">IF(AND(B670&gt;H670,E670&lt;H670),-1,IF(AND(B670&lt;H670,E670&gt;H670),1,""))</f>
        <v/>
      </c>
      <c r="J670" s="0" t="n">
        <f aca="false">IF(AND(I670=-1,J669=""),-1,IF(AND(I670=1,J669=""),1,IF(OR(AND(I670="",J669=1),AND(I670="",J669=-1),I670=J669),J669,"")))</f>
        <v>1</v>
      </c>
      <c r="K670" s="0" t="str">
        <f aca="false">IF(AND(J669=1,J668=""),INDEX(DealTypes,1),IF(AND(J669=-1,J668=""),INDEX(DealTypes,2),IF(OR(AND(J669="",J668=1),AND(J669="",J668=-1)),INDEX(DealTypes,3),"")))</f>
        <v/>
      </c>
      <c r="L670" s="0" t="n">
        <f aca="false">IF(K670=INDEX(DealTypes,1),B670+Spread,IF(K670=INDEX(DealTypes,2),B670,IF(OR(K670=INDEX(DealTypes,3),N(L669)=0),"",L669)))</f>
        <v>1.31061</v>
      </c>
      <c r="M670" s="6" t="str">
        <f aca="false">IF(N670&lt;&gt;"",IF(COUNTIF(N$3:N670,N670)=1,MAX(M$4:M669)+1,""),"")</f>
        <v/>
      </c>
      <c r="N670" s="7" t="str">
        <f aca="false">IF(K670=INDEX(DealTypes,3),IF(I669=-1,ROUND((B670-L669)/Point,0),ROUND((L669-B670)/Point,0)),"")</f>
        <v/>
      </c>
      <c r="O670" s="6" t="str">
        <f aca="false">(IF(AND(N(N670)&gt;0,I669=-1),1,IF(AND(N(N670)&lt;0,I669=-1),-1,IF(AND(N(N670)&gt;0,I669=1),2,IF(AND(N(N670)&lt;0,I669=1),-2,"")))))</f>
        <v/>
      </c>
      <c r="P670" s="0" t="str">
        <f aca="false">IF(N670&lt;&gt;"",ABS(N670),"")</f>
        <v/>
      </c>
    </row>
    <row r="671" customFormat="false" ht="12.8" hidden="false" customHeight="false" outlineLevel="0" collapsed="false">
      <c r="A671" s="4" t="n">
        <v>43837.1666666667</v>
      </c>
      <c r="B671" s="5" t="n">
        <v>1.31716</v>
      </c>
      <c r="C671" s="5" t="n">
        <v>1.31724</v>
      </c>
      <c r="D671" s="5" t="n">
        <v>1.31686</v>
      </c>
      <c r="E671" s="5" t="n">
        <v>1.31697</v>
      </c>
      <c r="F671" s="0" t="n">
        <v>898</v>
      </c>
      <c r="G671" s="0" t="n">
        <f aca="false">ROW()-3</f>
        <v>668</v>
      </c>
      <c r="H671" s="5" t="n">
        <f aca="true">IF(G671&gt;(MovingPeriod+MovingShift),AVERAGE(INDIRECT("E"&amp;(ROW()-MovingPeriod-MovingShift)&amp;":"&amp;"E"&amp;ROW()-MovingShift)),"")</f>
        <v>1.31490846153846</v>
      </c>
      <c r="I671" s="0" t="str">
        <f aca="false">IF(AND(B671&gt;H671,E671&lt;H671),-1,IF(AND(B671&lt;H671,E671&gt;H671),1,""))</f>
        <v/>
      </c>
      <c r="J671" s="0" t="n">
        <f aca="false">IF(AND(I671=-1,J670=""),-1,IF(AND(I671=1,J670=""),1,IF(OR(AND(I671="",J670=1),AND(I671="",J670=-1),I671=J670),J670,"")))</f>
        <v>1</v>
      </c>
      <c r="K671" s="0" t="str">
        <f aca="false">IF(AND(J670=1,J669=""),INDEX(DealTypes,1),IF(AND(J670=-1,J669=""),INDEX(DealTypes,2),IF(OR(AND(J670="",J669=1),AND(J670="",J669=-1)),INDEX(DealTypes,3),"")))</f>
        <v/>
      </c>
      <c r="L671" s="0" t="n">
        <f aca="false">IF(K671=INDEX(DealTypes,1),B671+Spread,IF(K671=INDEX(DealTypes,2),B671,IF(OR(K671=INDEX(DealTypes,3),N(L670)=0),"",L670)))</f>
        <v>1.31061</v>
      </c>
      <c r="M671" s="6" t="str">
        <f aca="false">IF(N671&lt;&gt;"",IF(COUNTIF(N$3:N671,N671)=1,MAX(M$4:M670)+1,""),"")</f>
        <v/>
      </c>
      <c r="N671" s="7" t="str">
        <f aca="false">IF(K671=INDEX(DealTypes,3),IF(I670=-1,ROUND((B671-L670)/Point,0),ROUND((L670-B671)/Point,0)),"")</f>
        <v/>
      </c>
      <c r="O671" s="6" t="str">
        <f aca="false">(IF(AND(N(N671)&gt;0,I670=-1),1,IF(AND(N(N671)&lt;0,I670=-1),-1,IF(AND(N(N671)&gt;0,I670=1),2,IF(AND(N(N671)&lt;0,I670=1),-2,"")))))</f>
        <v/>
      </c>
      <c r="P671" s="0" t="str">
        <f aca="false">IF(N671&lt;&gt;"",ABS(N671),"")</f>
        <v/>
      </c>
    </row>
    <row r="672" customFormat="false" ht="12.8" hidden="false" customHeight="false" outlineLevel="0" collapsed="false">
      <c r="A672" s="4" t="n">
        <v>43837.2083333333</v>
      </c>
      <c r="B672" s="5" t="n">
        <v>1.31697</v>
      </c>
      <c r="C672" s="5" t="n">
        <v>1.31758</v>
      </c>
      <c r="D672" s="5" t="n">
        <v>1.31688</v>
      </c>
      <c r="E672" s="5" t="n">
        <v>1.31737</v>
      </c>
      <c r="F672" s="0" t="n">
        <v>847</v>
      </c>
      <c r="G672" s="0" t="n">
        <f aca="false">ROW()-3</f>
        <v>669</v>
      </c>
      <c r="H672" s="5" t="n">
        <f aca="true">IF(G672&gt;(MovingPeriod+MovingShift),AVERAGE(INDIRECT("E"&amp;(ROW()-MovingPeriod-MovingShift)&amp;":"&amp;"E"&amp;ROW()-MovingShift)),"")</f>
        <v>1.31539384615385</v>
      </c>
      <c r="I672" s="0" t="str">
        <f aca="false">IF(AND(B672&gt;H672,E672&lt;H672),-1,IF(AND(B672&lt;H672,E672&gt;H672),1,""))</f>
        <v/>
      </c>
      <c r="J672" s="0" t="n">
        <f aca="false">IF(AND(I672=-1,J671=""),-1,IF(AND(I672=1,J671=""),1,IF(OR(AND(I672="",J671=1),AND(I672="",J671=-1),I672=J671),J671,"")))</f>
        <v>1</v>
      </c>
      <c r="K672" s="0" t="str">
        <f aca="false">IF(AND(J671=1,J670=""),INDEX(DealTypes,1),IF(AND(J671=-1,J670=""),INDEX(DealTypes,2),IF(OR(AND(J671="",J670=1),AND(J671="",J670=-1)),INDEX(DealTypes,3),"")))</f>
        <v/>
      </c>
      <c r="L672" s="0" t="n">
        <f aca="false">IF(K672=INDEX(DealTypes,1),B672+Spread,IF(K672=INDEX(DealTypes,2),B672,IF(OR(K672=INDEX(DealTypes,3),N(L671)=0),"",L671)))</f>
        <v>1.31061</v>
      </c>
      <c r="M672" s="6" t="str">
        <f aca="false">IF(N672&lt;&gt;"",IF(COUNTIF(N$3:N672,N672)=1,MAX(M$4:M671)+1,""),"")</f>
        <v/>
      </c>
      <c r="N672" s="7" t="str">
        <f aca="false">IF(K672=INDEX(DealTypes,3),IF(I671=-1,ROUND((B672-L671)/Point,0),ROUND((L671-B672)/Point,0)),"")</f>
        <v/>
      </c>
      <c r="O672" s="6" t="str">
        <f aca="false">(IF(AND(N(N672)&gt;0,I671=-1),1,IF(AND(N(N672)&lt;0,I671=-1),-1,IF(AND(N(N672)&gt;0,I671=1),2,IF(AND(N(N672)&lt;0,I671=1),-2,"")))))</f>
        <v/>
      </c>
      <c r="P672" s="0" t="str">
        <f aca="false">IF(N672&lt;&gt;"",ABS(N672),"")</f>
        <v/>
      </c>
    </row>
    <row r="673" customFormat="false" ht="12.8" hidden="false" customHeight="false" outlineLevel="0" collapsed="false">
      <c r="A673" s="4" t="n">
        <v>43837.25</v>
      </c>
      <c r="B673" s="5" t="n">
        <v>1.31737</v>
      </c>
      <c r="C673" s="5" t="n">
        <v>1.31752</v>
      </c>
      <c r="D673" s="5" t="n">
        <v>1.31691</v>
      </c>
      <c r="E673" s="5" t="n">
        <v>1.31708</v>
      </c>
      <c r="F673" s="0" t="n">
        <v>1755</v>
      </c>
      <c r="G673" s="0" t="n">
        <f aca="false">ROW()-3</f>
        <v>670</v>
      </c>
      <c r="H673" s="5" t="n">
        <f aca="true">IF(G673&gt;(MovingPeriod+MovingShift),AVERAGE(INDIRECT("E"&amp;(ROW()-MovingPeriod-MovingShift)&amp;":"&amp;"E"&amp;ROW()-MovingShift)),"")</f>
        <v>1.31563923076923</v>
      </c>
      <c r="I673" s="6" t="str">
        <f aca="false">IF(AND(B673&gt;H673,E673&lt;H673),-1,IF(AND(B673&lt;H673,E673&gt;H673),1,""))</f>
        <v/>
      </c>
      <c r="J673" s="0" t="n">
        <f aca="false">IF(AND(I673=-1,J672=""),-1,IF(AND(I673=1,J672=""),1,IF(OR(AND(I673="",J672=1),AND(I673="",J672=-1),I673=J672),J672,"")))</f>
        <v>1</v>
      </c>
      <c r="K673" s="0" t="str">
        <f aca="false">IF(AND(J672=1,J671=""),INDEX(DealTypes,1),IF(AND(J672=-1,J671=""),INDEX(DealTypes,2),IF(OR(AND(J672="",J671=1),AND(J672="",J671=-1)),INDEX(DealTypes,3),"")))</f>
        <v/>
      </c>
      <c r="L673" s="0" t="n">
        <f aca="false">IF(K673=INDEX(DealTypes,1),B673+Spread,IF(K673=INDEX(DealTypes,2),B673,IF(OR(K673=INDEX(DealTypes,3),N(L672)=0),"",L672)))</f>
        <v>1.31061</v>
      </c>
      <c r="M673" s="6" t="str">
        <f aca="false">IF(N673&lt;&gt;"",IF(COUNTIF(N$3:N673,N673)=1,MAX(M$4:M672)+1,""),"")</f>
        <v/>
      </c>
      <c r="N673" s="7" t="str">
        <f aca="false">IF(K673=INDEX(DealTypes,3),IF(I672=-1,ROUND((B673-L672)/Point,0),ROUND((L672-B673)/Point,0)),"")</f>
        <v/>
      </c>
      <c r="O673" s="6" t="str">
        <f aca="false">(IF(AND(N(N673)&gt;0,I672=-1),1,IF(AND(N(N673)&lt;0,I672=-1),-1,IF(AND(N(N673)&gt;0,I672=1),2,IF(AND(N(N673)&lt;0,I672=1),-2,"")))))</f>
        <v/>
      </c>
      <c r="P673" s="0" t="str">
        <f aca="false">IF(N673&lt;&gt;"",ABS(N673),"")</f>
        <v/>
      </c>
    </row>
    <row r="674" customFormat="false" ht="12.8" hidden="false" customHeight="false" outlineLevel="0" collapsed="false">
      <c r="A674" s="4" t="n">
        <v>43837.2916666667</v>
      </c>
      <c r="B674" s="5" t="n">
        <v>1.31711</v>
      </c>
      <c r="C674" s="5" t="n">
        <v>1.31726</v>
      </c>
      <c r="D674" s="5" t="n">
        <v>1.31533</v>
      </c>
      <c r="E674" s="5" t="n">
        <v>1.31543</v>
      </c>
      <c r="F674" s="0" t="n">
        <v>821</v>
      </c>
      <c r="G674" s="0" t="n">
        <f aca="false">ROW()-3</f>
        <v>671</v>
      </c>
      <c r="H674" s="5" t="n">
        <f aca="true">IF(G674&gt;(MovingPeriod+MovingShift),AVERAGE(INDIRECT("E"&amp;(ROW()-MovingPeriod-MovingShift)&amp;":"&amp;"E"&amp;ROW()-MovingShift)),"")</f>
        <v>1.31578076923077</v>
      </c>
      <c r="I674" s="6" t="n">
        <f aca="false">IF(AND(B674&gt;H674,E674&lt;H674),-1,IF(AND(B674&lt;H674,E674&gt;H674),1,""))</f>
        <v>-1</v>
      </c>
      <c r="J674" s="0" t="str">
        <f aca="false">IF(AND(I674=-1,J673=""),-1,IF(AND(I674=1,J673=""),1,IF(OR(AND(I674="",J673=1),AND(I674="",J673=-1),I674=J673),J673,"")))</f>
        <v/>
      </c>
      <c r="K674" s="0" t="str">
        <f aca="false">IF(AND(J673=1,J672=""),INDEX(DealTypes,1),IF(AND(J673=-1,J672=""),INDEX(DealTypes,2),IF(OR(AND(J673="",J672=1),AND(J673="",J672=-1)),INDEX(DealTypes,3),"")))</f>
        <v/>
      </c>
      <c r="L674" s="0" t="n">
        <f aca="false">IF(K674=INDEX(DealTypes,1),B674+Spread,IF(K674=INDEX(DealTypes,2),B674,IF(OR(K674=INDEX(DealTypes,3),N(L673)=0),"",L673)))</f>
        <v>1.31061</v>
      </c>
      <c r="M674" s="6" t="str">
        <f aca="false">IF(N674&lt;&gt;"",IF(COUNTIF(N$3:N674,N674)=1,MAX(M$4:M673)+1,""),"")</f>
        <v/>
      </c>
      <c r="N674" s="7" t="str">
        <f aca="false">IF(K674=INDEX(DealTypes,3),IF(I673=-1,ROUND((B674-L673)/Point,0),ROUND((L673-B674)/Point,0)),"")</f>
        <v/>
      </c>
      <c r="O674" s="6" t="str">
        <f aca="false">(IF(AND(N(N674)&gt;0,I673=-1),1,IF(AND(N(N674)&lt;0,I673=-1),-1,IF(AND(N(N674)&gt;0,I673=1),2,IF(AND(N(N674)&lt;0,I673=1),-2,"")))))</f>
        <v/>
      </c>
      <c r="P674" s="0" t="str">
        <f aca="false">IF(N674&lt;&gt;"",ABS(N674),"")</f>
        <v/>
      </c>
    </row>
    <row r="675" customFormat="false" ht="12.8" hidden="false" customHeight="false" outlineLevel="0" collapsed="false">
      <c r="A675" s="4" t="n">
        <v>43837.3333333333</v>
      </c>
      <c r="B675" s="5" t="n">
        <v>1.31547</v>
      </c>
      <c r="C675" s="5" t="n">
        <v>1.31626</v>
      </c>
      <c r="D675" s="5" t="n">
        <v>1.31477</v>
      </c>
      <c r="E675" s="5" t="n">
        <v>1.31552</v>
      </c>
      <c r="F675" s="0" t="n">
        <v>1989</v>
      </c>
      <c r="G675" s="0" t="n">
        <f aca="false">ROW()-3</f>
        <v>672</v>
      </c>
      <c r="H675" s="5" t="n">
        <f aca="true">IF(G675&gt;(MovingPeriod+MovingShift),AVERAGE(INDIRECT("E"&amp;(ROW()-MovingPeriod-MovingShift)&amp;":"&amp;"E"&amp;ROW()-MovingShift)),"")</f>
        <v>1.31590846153846</v>
      </c>
      <c r="I675" s="0" t="str">
        <f aca="false">IF(AND(B675&gt;H675,E675&lt;H675),-1,IF(AND(B675&lt;H675,E675&gt;H675),1,""))</f>
        <v/>
      </c>
      <c r="J675" s="0" t="str">
        <f aca="false">IF(AND(I675=-1,J674=""),-1,IF(AND(I675=1,J674=""),1,IF(OR(AND(I675="",J674=1),AND(I675="",J674=-1),I675=J674),J674,"")))</f>
        <v/>
      </c>
      <c r="K675" s="0" t="str">
        <f aca="false">IF(AND(J674=1,J673=""),INDEX(DealTypes,1),IF(AND(J674=-1,J673=""),INDEX(DealTypes,2),IF(OR(AND(J674="",J673=1),AND(J674="",J673=-1)),INDEX(DealTypes,3),"")))</f>
        <v>Close</v>
      </c>
      <c r="L675" s="0" t="str">
        <f aca="false">IF(K675=INDEX(DealTypes,1),B675+Spread,IF(K675=INDEX(DealTypes,2),B675,IF(OR(K675=INDEX(DealTypes,3),N(L674)=0),"",L674)))</f>
        <v/>
      </c>
      <c r="M675" s="6" t="n">
        <f aca="false">IF(N675&lt;&gt;"",IF(COUNTIF(N$3:N675,N675)=1,MAX(M$4:M674)+1,""),"")</f>
        <v>20</v>
      </c>
      <c r="N675" s="7" t="n">
        <f aca="false">IF(K675=INDEX(DealTypes,3),IF(I674=-1,ROUND((B675-L674)/Point,0),ROUND((L674-B675)/Point,0)),"")</f>
        <v>486</v>
      </c>
      <c r="O675" s="6" t="n">
        <f aca="false">(IF(AND(N(N675)&gt;0,I674=-1),1,IF(AND(N(N675)&lt;0,I674=-1),-1,IF(AND(N(N675)&gt;0,I674=1),2,IF(AND(N(N675)&lt;0,I674=1),-2,"")))))</f>
        <v>1</v>
      </c>
      <c r="P675" s="0" t="n">
        <f aca="false">IF(N675&lt;&gt;"",ABS(N675),"")</f>
        <v>486</v>
      </c>
    </row>
    <row r="676" customFormat="false" ht="12.8" hidden="false" customHeight="false" outlineLevel="0" collapsed="false">
      <c r="A676" s="4" t="n">
        <v>43837.375</v>
      </c>
      <c r="B676" s="5" t="n">
        <v>1.31547</v>
      </c>
      <c r="C676" s="5" t="n">
        <v>1.31611</v>
      </c>
      <c r="D676" s="5" t="n">
        <v>1.31408</v>
      </c>
      <c r="E676" s="5" t="n">
        <v>1.31434</v>
      </c>
      <c r="F676" s="0" t="n">
        <v>2691</v>
      </c>
      <c r="G676" s="0" t="n">
        <f aca="false">ROW()-3</f>
        <v>673</v>
      </c>
      <c r="H676" s="5" t="n">
        <f aca="true">IF(G676&gt;(MovingPeriod+MovingShift),AVERAGE(INDIRECT("E"&amp;(ROW()-MovingPeriod-MovingShift)&amp;":"&amp;"E"&amp;ROW()-MovingShift)),"")</f>
        <v>1.31616384615385</v>
      </c>
      <c r="I676" s="0" t="str">
        <f aca="false">IF(AND(B676&gt;H676,E676&lt;H676),-1,IF(AND(B676&lt;H676,E676&gt;H676),1,""))</f>
        <v/>
      </c>
      <c r="J676" s="0" t="str">
        <f aca="false">IF(AND(I676=-1,J675=""),-1,IF(AND(I676=1,J675=""),1,IF(OR(AND(I676="",J675=1),AND(I676="",J675=-1),I676=J675),J675,"")))</f>
        <v/>
      </c>
      <c r="K676" s="0" t="str">
        <f aca="false">IF(AND(J675=1,J674=""),INDEX(DealTypes,1),IF(AND(J675=-1,J674=""),INDEX(DealTypes,2),IF(OR(AND(J675="",J674=1),AND(J675="",J674=-1)),INDEX(DealTypes,3),"")))</f>
        <v/>
      </c>
      <c r="L676" s="0" t="str">
        <f aca="false">IF(K676=INDEX(DealTypes,1),B676+Spread,IF(K676=INDEX(DealTypes,2),B676,IF(OR(K676=INDEX(DealTypes,3),N(L675)=0),"",L675)))</f>
        <v/>
      </c>
      <c r="M676" s="6" t="str">
        <f aca="false">IF(N676&lt;&gt;"",IF(COUNTIF(N$3:N676,N676)=1,MAX(M$4:M675)+1,""),"")</f>
        <v/>
      </c>
      <c r="N676" s="7" t="str">
        <f aca="false">IF(K676=INDEX(DealTypes,3),IF(I675=-1,ROUND((B676-L675)/Point,0),ROUND((L675-B676)/Point,0)),"")</f>
        <v/>
      </c>
      <c r="O676" s="6" t="str">
        <f aca="false">(IF(AND(N(N676)&gt;0,I675=-1),1,IF(AND(N(N676)&lt;0,I675=-1),-1,IF(AND(N(N676)&gt;0,I675=1),2,IF(AND(N(N676)&lt;0,I675=1),-2,"")))))</f>
        <v/>
      </c>
      <c r="P676" s="0" t="str">
        <f aca="false">IF(N676&lt;&gt;"",ABS(N676),"")</f>
        <v/>
      </c>
    </row>
    <row r="677" customFormat="false" ht="12.8" hidden="false" customHeight="false" outlineLevel="0" collapsed="false">
      <c r="A677" s="4" t="n">
        <v>43837.4166666667</v>
      </c>
      <c r="B677" s="5" t="n">
        <v>1.31434</v>
      </c>
      <c r="C677" s="5" t="n">
        <v>1.32119</v>
      </c>
      <c r="D677" s="5" t="n">
        <v>1.31427</v>
      </c>
      <c r="E677" s="5" t="n">
        <v>1.31881</v>
      </c>
      <c r="F677" s="0" t="n">
        <v>4518</v>
      </c>
      <c r="G677" s="0" t="n">
        <f aca="false">ROW()-3</f>
        <v>674</v>
      </c>
      <c r="H677" s="5" t="n">
        <f aca="true">IF(G677&gt;(MovingPeriod+MovingShift),AVERAGE(INDIRECT("E"&amp;(ROW()-MovingPeriod-MovingShift)&amp;":"&amp;"E"&amp;ROW()-MovingShift)),"")</f>
        <v>1.31639076923077</v>
      </c>
      <c r="I677" s="6" t="n">
        <f aca="false">IF(AND(B677&gt;H677,E677&lt;H677),-1,IF(AND(B677&lt;H677,E677&gt;H677),1,""))</f>
        <v>1</v>
      </c>
      <c r="J677" s="0" t="n">
        <f aca="false">IF(AND(I677=-1,J676=""),-1,IF(AND(I677=1,J676=""),1,IF(OR(AND(I677="",J676=1),AND(I677="",J676=-1),I677=J676),J676,"")))</f>
        <v>1</v>
      </c>
      <c r="K677" s="0" t="str">
        <f aca="false">IF(AND(J676=1,J675=""),INDEX(DealTypes,1),IF(AND(J676=-1,J675=""),INDEX(DealTypes,2),IF(OR(AND(J676="",J675=1),AND(J676="",J675=-1)),INDEX(DealTypes,3),"")))</f>
        <v/>
      </c>
      <c r="L677" s="0" t="str">
        <f aca="false">IF(K677=INDEX(DealTypes,1),B677+Spread,IF(K677=INDEX(DealTypes,2),B677,IF(OR(K677=INDEX(DealTypes,3),N(L676)=0),"",L676)))</f>
        <v/>
      </c>
      <c r="M677" s="6" t="str">
        <f aca="false">IF(N677&lt;&gt;"",IF(COUNTIF(N$3:N677,N677)=1,MAX(M$4:M676)+1,""),"")</f>
        <v/>
      </c>
      <c r="N677" s="7" t="str">
        <f aca="false">IF(K677=INDEX(DealTypes,3),IF(I676=-1,ROUND((B677-L676)/Point,0),ROUND((L676-B677)/Point,0)),"")</f>
        <v/>
      </c>
      <c r="O677" s="6" t="str">
        <f aca="false">(IF(AND(N(N677)&gt;0,I676=-1),1,IF(AND(N(N677)&lt;0,I676=-1),-1,IF(AND(N(N677)&gt;0,I676=1),2,IF(AND(N(N677)&lt;0,I676=1),-2,"")))))</f>
        <v/>
      </c>
      <c r="P677" s="0" t="str">
        <f aca="false">IF(N677&lt;&gt;"",ABS(N677),"")</f>
        <v/>
      </c>
    </row>
    <row r="678" customFormat="false" ht="12.8" hidden="false" customHeight="false" outlineLevel="0" collapsed="false">
      <c r="A678" s="4" t="n">
        <v>43837.4583333333</v>
      </c>
      <c r="B678" s="5" t="n">
        <v>1.31882</v>
      </c>
      <c r="C678" s="5" t="n">
        <v>1.31968</v>
      </c>
      <c r="D678" s="5" t="n">
        <v>1.31671</v>
      </c>
      <c r="E678" s="5" t="n">
        <v>1.3173</v>
      </c>
      <c r="F678" s="0" t="n">
        <v>3049</v>
      </c>
      <c r="G678" s="0" t="n">
        <f aca="false">ROW()-3</f>
        <v>675</v>
      </c>
      <c r="H678" s="5" t="n">
        <f aca="true">IF(G678&gt;(MovingPeriod+MovingShift),AVERAGE(INDIRECT("E"&amp;(ROW()-MovingPeriod-MovingShift)&amp;":"&amp;"E"&amp;ROW()-MovingShift)),"")</f>
        <v>1.31667923076923</v>
      </c>
      <c r="I678" s="0" t="str">
        <f aca="false">IF(AND(B678&gt;H678,E678&lt;H678),-1,IF(AND(B678&lt;H678,E678&gt;H678),1,""))</f>
        <v/>
      </c>
      <c r="J678" s="0" t="n">
        <f aca="false">IF(AND(I678=-1,J677=""),-1,IF(AND(I678=1,J677=""),1,IF(OR(AND(I678="",J677=1),AND(I678="",J677=-1),I678=J677),J677,"")))</f>
        <v>1</v>
      </c>
      <c r="K678" s="0" t="str">
        <f aca="false">IF(AND(J677=1,J676=""),INDEX(DealTypes,1),IF(AND(J677=-1,J676=""),INDEX(DealTypes,2),IF(OR(AND(J677="",J676=1),AND(J677="",J676=-1)),INDEX(DealTypes,3),"")))</f>
        <v>Buy</v>
      </c>
      <c r="L678" s="0" t="n">
        <f aca="false">IF(K678=INDEX(DealTypes,1),B678+Spread,IF(K678=INDEX(DealTypes,2),B678,IF(OR(K678=INDEX(DealTypes,3),N(L677)=0),"",L677)))</f>
        <v>1.3189</v>
      </c>
      <c r="M678" s="6" t="str">
        <f aca="false">IF(N678&lt;&gt;"",IF(COUNTIF(N$3:N678,N678)=1,MAX(M$4:M677)+1,""),"")</f>
        <v/>
      </c>
      <c r="N678" s="7" t="str">
        <f aca="false">IF(K678=INDEX(DealTypes,3),IF(I677=-1,ROUND((B678-L677)/Point,0),ROUND((L677-B678)/Point,0)),"")</f>
        <v/>
      </c>
      <c r="O678" s="6" t="str">
        <f aca="false">(IF(AND(N(N678)&gt;0,I677=-1),1,IF(AND(N(N678)&lt;0,I677=-1),-1,IF(AND(N(N678)&gt;0,I677=1),2,IF(AND(N(N678)&lt;0,I677=1),-2,"")))))</f>
        <v/>
      </c>
      <c r="P678" s="0" t="str">
        <f aca="false">IF(N678&lt;&gt;"",ABS(N678),"")</f>
        <v/>
      </c>
    </row>
    <row r="679" customFormat="false" ht="12.8" hidden="false" customHeight="false" outlineLevel="0" collapsed="false">
      <c r="A679" s="4" t="n">
        <v>43837.5</v>
      </c>
      <c r="B679" s="5" t="n">
        <v>1.31726</v>
      </c>
      <c r="C679" s="5" t="n">
        <v>1.31738</v>
      </c>
      <c r="D679" s="5" t="n">
        <v>1.31452</v>
      </c>
      <c r="E679" s="5" t="n">
        <v>1.31601</v>
      </c>
      <c r="F679" s="0" t="n">
        <v>3791</v>
      </c>
      <c r="G679" s="0" t="n">
        <f aca="false">ROW()-3</f>
        <v>676</v>
      </c>
      <c r="H679" s="5" t="n">
        <f aca="true">IF(G679&gt;(MovingPeriod+MovingShift),AVERAGE(INDIRECT("E"&amp;(ROW()-MovingPeriod-MovingShift)&amp;":"&amp;"E"&amp;ROW()-MovingShift)),"")</f>
        <v>1.31677384615385</v>
      </c>
      <c r="I679" s="6" t="n">
        <f aca="false">IF(AND(B679&gt;H679,E679&lt;H679),-1,IF(AND(B679&lt;H679,E679&gt;H679),1,""))</f>
        <v>-1</v>
      </c>
      <c r="J679" s="0" t="str">
        <f aca="false">IF(AND(I679=-1,J678=""),-1,IF(AND(I679=1,J678=""),1,IF(OR(AND(I679="",J678=1),AND(I679="",J678=-1),I679=J678),J678,"")))</f>
        <v/>
      </c>
      <c r="K679" s="0" t="str">
        <f aca="false">IF(AND(J678=1,J677=""),INDEX(DealTypes,1),IF(AND(J678=-1,J677=""),INDEX(DealTypes,2),IF(OR(AND(J678="",J677=1),AND(J678="",J677=-1)),INDEX(DealTypes,3),"")))</f>
        <v/>
      </c>
      <c r="L679" s="0" t="n">
        <f aca="false">IF(K679=INDEX(DealTypes,1),B679+Spread,IF(K679=INDEX(DealTypes,2),B679,IF(OR(K679=INDEX(DealTypes,3),N(L678)=0),"",L678)))</f>
        <v>1.3189</v>
      </c>
      <c r="M679" s="6" t="str">
        <f aca="false">IF(N679&lt;&gt;"",IF(COUNTIF(N$3:N679,N679)=1,MAX(M$4:M678)+1,""),"")</f>
        <v/>
      </c>
      <c r="N679" s="7" t="str">
        <f aca="false">IF(K679=INDEX(DealTypes,3),IF(I678=-1,ROUND((B679-L678)/Point,0),ROUND((L678-B679)/Point,0)),"")</f>
        <v/>
      </c>
      <c r="O679" s="6" t="str">
        <f aca="false">(IF(AND(N(N679)&gt;0,I678=-1),1,IF(AND(N(N679)&lt;0,I678=-1),-1,IF(AND(N(N679)&gt;0,I678=1),2,IF(AND(N(N679)&lt;0,I678=1),-2,"")))))</f>
        <v/>
      </c>
      <c r="P679" s="0" t="str">
        <f aca="false">IF(N679&lt;&gt;"",ABS(N679),"")</f>
        <v/>
      </c>
    </row>
    <row r="680" customFormat="false" ht="12.8" hidden="false" customHeight="false" outlineLevel="0" collapsed="false">
      <c r="A680" s="4" t="n">
        <v>43837.5416666667</v>
      </c>
      <c r="B680" s="5" t="n">
        <v>1.31601</v>
      </c>
      <c r="C680" s="5" t="n">
        <v>1.3164</v>
      </c>
      <c r="D680" s="5" t="n">
        <v>1.31452</v>
      </c>
      <c r="E680" s="5" t="n">
        <v>1.31468</v>
      </c>
      <c r="F680" s="0" t="n">
        <v>2747</v>
      </c>
      <c r="G680" s="0" t="n">
        <f aca="false">ROW()-3</f>
        <v>677</v>
      </c>
      <c r="H680" s="5" t="n">
        <f aca="true">IF(G680&gt;(MovingPeriod+MovingShift),AVERAGE(INDIRECT("E"&amp;(ROW()-MovingPeriod-MovingShift)&amp;":"&amp;"E"&amp;ROW()-MovingShift)),"")</f>
        <v>1.31671230769231</v>
      </c>
      <c r="I680" s="6" t="str">
        <f aca="false">IF(AND(B680&gt;H680,E680&lt;H680),-1,IF(AND(B680&lt;H680,E680&gt;H680),1,""))</f>
        <v/>
      </c>
      <c r="J680" s="0" t="str">
        <f aca="false">IF(AND(I680=-1,J679=""),-1,IF(AND(I680=1,J679=""),1,IF(OR(AND(I680="",J679=1),AND(I680="",J679=-1),I680=J679),J679,"")))</f>
        <v/>
      </c>
      <c r="K680" s="0" t="str">
        <f aca="false">IF(AND(J679=1,J678=""),INDEX(DealTypes,1),IF(AND(J679=-1,J678=""),INDEX(DealTypes,2),IF(OR(AND(J679="",J678=1),AND(J679="",J678=-1)),INDEX(DealTypes,3),"")))</f>
        <v>Close</v>
      </c>
      <c r="L680" s="0" t="str">
        <f aca="false">IF(K680=INDEX(DealTypes,1),B680+Spread,IF(K680=INDEX(DealTypes,2),B680,IF(OR(K680=INDEX(DealTypes,3),N(L679)=0),"",L679)))</f>
        <v/>
      </c>
      <c r="M680" s="6" t="n">
        <f aca="false">IF(N680&lt;&gt;"",IF(COUNTIF(N$3:N680,N680)=1,MAX(M$4:M679)+1,""),"")</f>
        <v>21</v>
      </c>
      <c r="N680" s="7" t="n">
        <f aca="false">IF(K680=INDEX(DealTypes,3),IF(I679=-1,ROUND((B680-L679)/Point,0),ROUND((L679-B680)/Point,0)),"")</f>
        <v>-289</v>
      </c>
      <c r="O680" s="6" t="n">
        <f aca="false">(IF(AND(N(N680)&gt;0,I679=-1),1,IF(AND(N(N680)&lt;0,I679=-1),-1,IF(AND(N(N680)&gt;0,I679=1),2,IF(AND(N(N680)&lt;0,I679=1),-2,"")))))</f>
        <v>-1</v>
      </c>
      <c r="P680" s="0" t="n">
        <f aca="false">IF(N680&lt;&gt;"",ABS(N680),"")</f>
        <v>289</v>
      </c>
    </row>
    <row r="681" customFormat="false" ht="12.8" hidden="false" customHeight="false" outlineLevel="0" collapsed="false">
      <c r="A681" s="4" t="n">
        <v>43837.5833333333</v>
      </c>
      <c r="B681" s="5" t="n">
        <v>1.31468</v>
      </c>
      <c r="C681" s="5" t="n">
        <v>1.31477</v>
      </c>
      <c r="D681" s="5" t="n">
        <v>1.31099</v>
      </c>
      <c r="E681" s="5" t="n">
        <v>1.31205</v>
      </c>
      <c r="F681" s="0" t="n">
        <v>3949</v>
      </c>
      <c r="G681" s="0" t="n">
        <f aca="false">ROW()-3</f>
        <v>678</v>
      </c>
      <c r="H681" s="5" t="n">
        <f aca="true">IF(G681&gt;(MovingPeriod+MovingShift),AVERAGE(INDIRECT("E"&amp;(ROW()-MovingPeriod-MovingShift)&amp;":"&amp;"E"&amp;ROW()-MovingShift)),"")</f>
        <v>1.31668307692308</v>
      </c>
      <c r="I681" s="0" t="str">
        <f aca="false">IF(AND(B681&gt;H681,E681&lt;H681),-1,IF(AND(B681&lt;H681,E681&gt;H681),1,""))</f>
        <v/>
      </c>
      <c r="J681" s="0" t="str">
        <f aca="false">IF(AND(I681=-1,J680=""),-1,IF(AND(I681=1,J680=""),1,IF(OR(AND(I681="",J680=1),AND(I681="",J680=-1),I681=J680),J680,"")))</f>
        <v/>
      </c>
      <c r="K681" s="0" t="str">
        <f aca="false">IF(AND(J680=1,J679=""),INDEX(DealTypes,1),IF(AND(J680=-1,J679=""),INDEX(DealTypes,2),IF(OR(AND(J680="",J679=1),AND(J680="",J679=-1)),INDEX(DealTypes,3),"")))</f>
        <v/>
      </c>
      <c r="L681" s="0" t="str">
        <f aca="false">IF(K681=INDEX(DealTypes,1),B681+Spread,IF(K681=INDEX(DealTypes,2),B681,IF(OR(K681=INDEX(DealTypes,3),N(L680)=0),"",L680)))</f>
        <v/>
      </c>
      <c r="M681" s="6" t="str">
        <f aca="false">IF(N681&lt;&gt;"",IF(COUNTIF(N$3:N681,N681)=1,MAX(M$4:M680)+1,""),"")</f>
        <v/>
      </c>
      <c r="N681" s="7" t="str">
        <f aca="false">IF(K681=INDEX(DealTypes,3),IF(I680=-1,ROUND((B681-L680)/Point,0),ROUND((L680-B681)/Point,0)),"")</f>
        <v/>
      </c>
      <c r="O681" s="6" t="str">
        <f aca="false">(IF(AND(N(N681)&gt;0,I680=-1),1,IF(AND(N(N681)&lt;0,I680=-1),-1,IF(AND(N(N681)&gt;0,I680=1),2,IF(AND(N(N681)&lt;0,I680=1),-2,"")))))</f>
        <v/>
      </c>
      <c r="P681" s="0" t="str">
        <f aca="false">IF(N681&lt;&gt;"",ABS(N681),"")</f>
        <v/>
      </c>
    </row>
    <row r="682" customFormat="false" ht="12.8" hidden="false" customHeight="false" outlineLevel="0" collapsed="false">
      <c r="A682" s="4" t="n">
        <v>43837.625</v>
      </c>
      <c r="B682" s="5" t="n">
        <v>1.31203</v>
      </c>
      <c r="C682" s="5" t="n">
        <v>1.31231</v>
      </c>
      <c r="D682" s="5" t="n">
        <v>1.31021</v>
      </c>
      <c r="E682" s="5" t="n">
        <v>1.31179</v>
      </c>
      <c r="F682" s="0" t="n">
        <v>3893</v>
      </c>
      <c r="G682" s="0" t="n">
        <f aca="false">ROW()-3</f>
        <v>679</v>
      </c>
      <c r="H682" s="5" t="n">
        <f aca="true">IF(G682&gt;(MovingPeriod+MovingShift),AVERAGE(INDIRECT("E"&amp;(ROW()-MovingPeriod-MovingShift)&amp;":"&amp;"E"&amp;ROW()-MovingShift)),"")</f>
        <v>1.31657384615385</v>
      </c>
      <c r="I682" s="0" t="str">
        <f aca="false">IF(AND(B682&gt;H682,E682&lt;H682),-1,IF(AND(B682&lt;H682,E682&gt;H682),1,""))</f>
        <v/>
      </c>
      <c r="J682" s="0" t="str">
        <f aca="false">IF(AND(I682=-1,J681=""),-1,IF(AND(I682=1,J681=""),1,IF(OR(AND(I682="",J681=1),AND(I682="",J681=-1),I682=J681),J681,"")))</f>
        <v/>
      </c>
      <c r="K682" s="0" t="str">
        <f aca="false">IF(AND(J681=1,J680=""),INDEX(DealTypes,1),IF(AND(J681=-1,J680=""),INDEX(DealTypes,2),IF(OR(AND(J681="",J680=1),AND(J681="",J680=-1)),INDEX(DealTypes,3),"")))</f>
        <v/>
      </c>
      <c r="L682" s="0" t="str">
        <f aca="false">IF(K682=INDEX(DealTypes,1),B682+Spread,IF(K682=INDEX(DealTypes,2),B682,IF(OR(K682=INDEX(DealTypes,3),N(L681)=0),"",L681)))</f>
        <v/>
      </c>
      <c r="M682" s="6" t="str">
        <f aca="false">IF(N682&lt;&gt;"",IF(COUNTIF(N$3:N682,N682)=1,MAX(M$4:M681)+1,""),"")</f>
        <v/>
      </c>
      <c r="N682" s="7" t="str">
        <f aca="false">IF(K682=INDEX(DealTypes,3),IF(I681=-1,ROUND((B682-L681)/Point,0),ROUND((L681-B682)/Point,0)),"")</f>
        <v/>
      </c>
      <c r="O682" s="6" t="str">
        <f aca="false">(IF(AND(N(N682)&gt;0,I681=-1),1,IF(AND(N(N682)&lt;0,I681=-1),-1,IF(AND(N(N682)&gt;0,I681=1),2,IF(AND(N(N682)&lt;0,I681=1),-2,"")))))</f>
        <v/>
      </c>
      <c r="P682" s="0" t="str">
        <f aca="false">IF(N682&lt;&gt;"",ABS(N682),"")</f>
        <v/>
      </c>
    </row>
    <row r="683" customFormat="false" ht="12.8" hidden="false" customHeight="false" outlineLevel="0" collapsed="false">
      <c r="A683" s="4" t="n">
        <v>43837.6666666667</v>
      </c>
      <c r="B683" s="5" t="n">
        <v>1.31178</v>
      </c>
      <c r="C683" s="5" t="n">
        <v>1.31352</v>
      </c>
      <c r="D683" s="5" t="n">
        <v>1.31051</v>
      </c>
      <c r="E683" s="5" t="n">
        <v>1.31062</v>
      </c>
      <c r="F683" s="0" t="n">
        <v>3553</v>
      </c>
      <c r="G683" s="0" t="n">
        <f aca="false">ROW()-3</f>
        <v>680</v>
      </c>
      <c r="H683" s="5" t="n">
        <f aca="true">IF(G683&gt;(MovingPeriod+MovingShift),AVERAGE(INDIRECT("E"&amp;(ROW()-MovingPeriod-MovingShift)&amp;":"&amp;"E"&amp;ROW()-MovingShift)),"")</f>
        <v>1.31676923076923</v>
      </c>
      <c r="I683" s="0" t="str">
        <f aca="false">IF(AND(B683&gt;H683,E683&lt;H683),-1,IF(AND(B683&lt;H683,E683&gt;H683),1,""))</f>
        <v/>
      </c>
      <c r="J683" s="0" t="str">
        <f aca="false">IF(AND(I683=-1,J682=""),-1,IF(AND(I683=1,J682=""),1,IF(OR(AND(I683="",J682=1),AND(I683="",J682=-1),I683=J682),J682,"")))</f>
        <v/>
      </c>
      <c r="K683" s="0" t="str">
        <f aca="false">IF(AND(J682=1,J681=""),INDEX(DealTypes,1),IF(AND(J682=-1,J681=""),INDEX(DealTypes,2),IF(OR(AND(J682="",J681=1),AND(J682="",J681=-1)),INDEX(DealTypes,3),"")))</f>
        <v/>
      </c>
      <c r="L683" s="0" t="str">
        <f aca="false">IF(K683=INDEX(DealTypes,1),B683+Spread,IF(K683=INDEX(DealTypes,2),B683,IF(OR(K683=INDEX(DealTypes,3),N(L682)=0),"",L682)))</f>
        <v/>
      </c>
      <c r="M683" s="6" t="str">
        <f aca="false">IF(N683&lt;&gt;"",IF(COUNTIF(N$3:N683,N683)=1,MAX(M$4:M682)+1,""),"")</f>
        <v/>
      </c>
      <c r="N683" s="7" t="str">
        <f aca="false">IF(K683=INDEX(DealTypes,3),IF(I682=-1,ROUND((B683-L682)/Point,0),ROUND((L682-B683)/Point,0)),"")</f>
        <v/>
      </c>
      <c r="O683" s="6" t="str">
        <f aca="false">(IF(AND(N(N683)&gt;0,I682=-1),1,IF(AND(N(N683)&lt;0,I682=-1),-1,IF(AND(N(N683)&gt;0,I682=1),2,IF(AND(N(N683)&lt;0,I682=1),-2,"")))))</f>
        <v/>
      </c>
      <c r="P683" s="0" t="str">
        <f aca="false">IF(N683&lt;&gt;"",ABS(N683),"")</f>
        <v/>
      </c>
    </row>
    <row r="684" customFormat="false" ht="12.8" hidden="false" customHeight="false" outlineLevel="0" collapsed="false">
      <c r="A684" s="4" t="n">
        <v>43837.7083333333</v>
      </c>
      <c r="B684" s="5" t="n">
        <v>1.31062</v>
      </c>
      <c r="C684" s="5" t="n">
        <v>1.31239</v>
      </c>
      <c r="D684" s="5" t="n">
        <v>1.30948</v>
      </c>
      <c r="E684" s="5" t="n">
        <v>1.31212</v>
      </c>
      <c r="F684" s="0" t="n">
        <v>3840</v>
      </c>
      <c r="G684" s="0" t="n">
        <f aca="false">ROW()-3</f>
        <v>681</v>
      </c>
      <c r="H684" s="5" t="n">
        <f aca="true">IF(G684&gt;(MovingPeriod+MovingShift),AVERAGE(INDIRECT("E"&amp;(ROW()-MovingPeriod-MovingShift)&amp;":"&amp;"E"&amp;ROW()-MovingShift)),"")</f>
        <v>1.31681615384615</v>
      </c>
      <c r="I684" s="0" t="str">
        <f aca="false">IF(AND(B684&gt;H684,E684&lt;H684),-1,IF(AND(B684&lt;H684,E684&gt;H684),1,""))</f>
        <v/>
      </c>
      <c r="J684" s="0" t="str">
        <f aca="false">IF(AND(I684=-1,J683=""),-1,IF(AND(I684=1,J683=""),1,IF(OR(AND(I684="",J683=1),AND(I684="",J683=-1),I684=J683),J683,"")))</f>
        <v/>
      </c>
      <c r="K684" s="0" t="str">
        <f aca="false">IF(AND(J683=1,J682=""),INDEX(DealTypes,1),IF(AND(J683=-1,J682=""),INDEX(DealTypes,2),IF(OR(AND(J683="",J682=1),AND(J683="",J682=-1)),INDEX(DealTypes,3),"")))</f>
        <v/>
      </c>
      <c r="L684" s="0" t="str">
        <f aca="false">IF(K684=INDEX(DealTypes,1),B684+Spread,IF(K684=INDEX(DealTypes,2),B684,IF(OR(K684=INDEX(DealTypes,3),N(L683)=0),"",L683)))</f>
        <v/>
      </c>
      <c r="M684" s="6" t="str">
        <f aca="false">IF(N684&lt;&gt;"",IF(COUNTIF(N$3:N684,N684)=1,MAX(M$4:M683)+1,""),"")</f>
        <v/>
      </c>
      <c r="N684" s="7" t="str">
        <f aca="false">IF(K684=INDEX(DealTypes,3),IF(I683=-1,ROUND((B684-L683)/Point,0),ROUND((L683-B684)/Point,0)),"")</f>
        <v/>
      </c>
      <c r="O684" s="6" t="str">
        <f aca="false">(IF(AND(N(N684)&gt;0,I683=-1),1,IF(AND(N(N684)&lt;0,I683=-1),-1,IF(AND(N(N684)&gt;0,I683=1),2,IF(AND(N(N684)&lt;0,I683=1),-2,"")))))</f>
        <v/>
      </c>
      <c r="P684" s="0" t="str">
        <f aca="false">IF(N684&lt;&gt;"",ABS(N684),"")</f>
        <v/>
      </c>
    </row>
    <row r="685" customFormat="false" ht="12.8" hidden="false" customHeight="false" outlineLevel="0" collapsed="false">
      <c r="A685" s="4" t="n">
        <v>43837.75</v>
      </c>
      <c r="B685" s="5" t="n">
        <v>1.31212</v>
      </c>
      <c r="C685" s="5" t="n">
        <v>1.31325</v>
      </c>
      <c r="D685" s="5" t="n">
        <v>1.31059</v>
      </c>
      <c r="E685" s="5" t="n">
        <v>1.31258</v>
      </c>
      <c r="F685" s="0" t="n">
        <v>2921</v>
      </c>
      <c r="G685" s="0" t="n">
        <f aca="false">ROW()-3</f>
        <v>682</v>
      </c>
      <c r="H685" s="5" t="n">
        <f aca="true">IF(G685&gt;(MovingPeriod+MovingShift),AVERAGE(INDIRECT("E"&amp;(ROW()-MovingPeriod-MovingShift)&amp;":"&amp;"E"&amp;ROW()-MovingShift)),"")</f>
        <v>1.31675384615385</v>
      </c>
      <c r="I685" s="0" t="str">
        <f aca="false">IF(AND(B685&gt;H685,E685&lt;H685),-1,IF(AND(B685&lt;H685,E685&gt;H685),1,""))</f>
        <v/>
      </c>
      <c r="J685" s="0" t="str">
        <f aca="false">IF(AND(I685=-1,J684=""),-1,IF(AND(I685=1,J684=""),1,IF(OR(AND(I685="",J684=1),AND(I685="",J684=-1),I685=J684),J684,"")))</f>
        <v/>
      </c>
      <c r="K685" s="0" t="str">
        <f aca="false">IF(AND(J684=1,J683=""),INDEX(DealTypes,1),IF(AND(J684=-1,J683=""),INDEX(DealTypes,2),IF(OR(AND(J684="",J683=1),AND(J684="",J683=-1)),INDEX(DealTypes,3),"")))</f>
        <v/>
      </c>
      <c r="L685" s="0" t="str">
        <f aca="false">IF(K685=INDEX(DealTypes,1),B685+Spread,IF(K685=INDEX(DealTypes,2),B685,IF(OR(K685=INDEX(DealTypes,3),N(L684)=0),"",L684)))</f>
        <v/>
      </c>
      <c r="M685" s="6" t="str">
        <f aca="false">IF(N685&lt;&gt;"",IF(COUNTIF(N$3:N685,N685)=1,MAX(M$4:M684)+1,""),"")</f>
        <v/>
      </c>
      <c r="N685" s="7" t="str">
        <f aca="false">IF(K685=INDEX(DealTypes,3),IF(I684=-1,ROUND((B685-L684)/Point,0),ROUND((L684-B685)/Point,0)),"")</f>
        <v/>
      </c>
      <c r="O685" s="6" t="str">
        <f aca="false">(IF(AND(N(N685)&gt;0,I684=-1),1,IF(AND(N(N685)&lt;0,I684=-1),-1,IF(AND(N(N685)&gt;0,I684=1),2,IF(AND(N(N685)&lt;0,I684=1),-2,"")))))</f>
        <v/>
      </c>
      <c r="P685" s="0" t="str">
        <f aca="false">IF(N685&lt;&gt;"",ABS(N685),"")</f>
        <v/>
      </c>
    </row>
    <row r="686" customFormat="false" ht="12.8" hidden="false" customHeight="false" outlineLevel="0" collapsed="false">
      <c r="A686" s="4" t="n">
        <v>43837.7916666667</v>
      </c>
      <c r="B686" s="5" t="n">
        <v>1.31257</v>
      </c>
      <c r="C686" s="5" t="n">
        <v>1.31393</v>
      </c>
      <c r="D686" s="5" t="n">
        <v>1.31222</v>
      </c>
      <c r="E686" s="5" t="n">
        <v>1.31272</v>
      </c>
      <c r="F686" s="0" t="n">
        <v>2457</v>
      </c>
      <c r="G686" s="0" t="n">
        <f aca="false">ROW()-3</f>
        <v>683</v>
      </c>
      <c r="H686" s="5" t="n">
        <f aca="true">IF(G686&gt;(MovingPeriod+MovingShift),AVERAGE(INDIRECT("E"&amp;(ROW()-MovingPeriod-MovingShift)&amp;":"&amp;"E"&amp;ROW()-MovingShift)),"")</f>
        <v>1.31653923076923</v>
      </c>
      <c r="I686" s="0" t="str">
        <f aca="false">IF(AND(B686&gt;H686,E686&lt;H686),-1,IF(AND(B686&lt;H686,E686&gt;H686),1,""))</f>
        <v/>
      </c>
      <c r="J686" s="0" t="str">
        <f aca="false">IF(AND(I686=-1,J685=""),-1,IF(AND(I686=1,J685=""),1,IF(OR(AND(I686="",J685=1),AND(I686="",J685=-1),I686=J685),J685,"")))</f>
        <v/>
      </c>
      <c r="K686" s="0" t="str">
        <f aca="false">IF(AND(J685=1,J684=""),INDEX(DealTypes,1),IF(AND(J685=-1,J684=""),INDEX(DealTypes,2),IF(OR(AND(J685="",J684=1),AND(J685="",J684=-1)),INDEX(DealTypes,3),"")))</f>
        <v/>
      </c>
      <c r="L686" s="0" t="str">
        <f aca="false">IF(K686=INDEX(DealTypes,1),B686+Spread,IF(K686=INDEX(DealTypes,2),B686,IF(OR(K686=INDEX(DealTypes,3),N(L685)=0),"",L685)))</f>
        <v/>
      </c>
      <c r="M686" s="6" t="str">
        <f aca="false">IF(N686&lt;&gt;"",IF(COUNTIF(N$3:N686,N686)=1,MAX(M$4:M685)+1,""),"")</f>
        <v/>
      </c>
      <c r="N686" s="7" t="str">
        <f aca="false">IF(K686=INDEX(DealTypes,3),IF(I685=-1,ROUND((B686-L685)/Point,0),ROUND((L685-B686)/Point,0)),"")</f>
        <v/>
      </c>
      <c r="O686" s="6" t="str">
        <f aca="false">(IF(AND(N(N686)&gt;0,I685=-1),1,IF(AND(N(N686)&lt;0,I685=-1),-1,IF(AND(N(N686)&gt;0,I685=1),2,IF(AND(N(N686)&lt;0,I685=1),-2,"")))))</f>
        <v/>
      </c>
      <c r="P686" s="0" t="str">
        <f aca="false">IF(N686&lt;&gt;"",ABS(N686),"")</f>
        <v/>
      </c>
    </row>
    <row r="687" customFormat="false" ht="12.8" hidden="false" customHeight="false" outlineLevel="0" collapsed="false">
      <c r="A687" s="4" t="n">
        <v>43837.8333333333</v>
      </c>
      <c r="B687" s="5" t="n">
        <v>1.31272</v>
      </c>
      <c r="C687" s="5" t="n">
        <v>1.31371</v>
      </c>
      <c r="D687" s="5" t="n">
        <v>1.31248</v>
      </c>
      <c r="E687" s="5" t="n">
        <v>1.31252</v>
      </c>
      <c r="F687" s="0" t="n">
        <v>1766</v>
      </c>
      <c r="G687" s="0" t="n">
        <f aca="false">ROW()-3</f>
        <v>684</v>
      </c>
      <c r="H687" s="5" t="n">
        <f aca="true">IF(G687&gt;(MovingPeriod+MovingShift),AVERAGE(INDIRECT("E"&amp;(ROW()-MovingPeriod-MovingShift)&amp;":"&amp;"E"&amp;ROW()-MovingShift)),"")</f>
        <v>1.31615461538462</v>
      </c>
      <c r="I687" s="0" t="str">
        <f aca="false">IF(AND(B687&gt;H687,E687&lt;H687),-1,IF(AND(B687&lt;H687,E687&gt;H687),1,""))</f>
        <v/>
      </c>
      <c r="J687" s="0" t="str">
        <f aca="false">IF(AND(I687=-1,J686=""),-1,IF(AND(I687=1,J686=""),1,IF(OR(AND(I687="",J686=1),AND(I687="",J686=-1),I687=J686),J686,"")))</f>
        <v/>
      </c>
      <c r="K687" s="0" t="str">
        <f aca="false">IF(AND(J686=1,J685=""),INDEX(DealTypes,1),IF(AND(J686=-1,J685=""),INDEX(DealTypes,2),IF(OR(AND(J686="",J685=1),AND(J686="",J685=-1)),INDEX(DealTypes,3),"")))</f>
        <v/>
      </c>
      <c r="L687" s="0" t="str">
        <f aca="false">IF(K687=INDEX(DealTypes,1),B687+Spread,IF(K687=INDEX(DealTypes,2),B687,IF(OR(K687=INDEX(DealTypes,3),N(L686)=0),"",L686)))</f>
        <v/>
      </c>
      <c r="M687" s="6" t="str">
        <f aca="false">IF(N687&lt;&gt;"",IF(COUNTIF(N$3:N687,N687)=1,MAX(M$4:M686)+1,""),"")</f>
        <v/>
      </c>
      <c r="N687" s="7" t="str">
        <f aca="false">IF(K687=INDEX(DealTypes,3),IF(I686=-1,ROUND((B687-L686)/Point,0),ROUND((L686-B687)/Point,0)),"")</f>
        <v/>
      </c>
      <c r="O687" s="6" t="str">
        <f aca="false">(IF(AND(N(N687)&gt;0,I686=-1),1,IF(AND(N(N687)&lt;0,I686=-1),-1,IF(AND(N(N687)&gt;0,I686=1),2,IF(AND(N(N687)&lt;0,I686=1),-2,"")))))</f>
        <v/>
      </c>
      <c r="P687" s="0" t="str">
        <f aca="false">IF(N687&lt;&gt;"",ABS(N687),"")</f>
        <v/>
      </c>
    </row>
    <row r="688" customFormat="false" ht="12.8" hidden="false" customHeight="false" outlineLevel="0" collapsed="false">
      <c r="A688" s="4" t="n">
        <v>43837.875</v>
      </c>
      <c r="B688" s="5" t="n">
        <v>1.31253</v>
      </c>
      <c r="C688" s="5" t="n">
        <v>1.31271</v>
      </c>
      <c r="D688" s="5" t="n">
        <v>1.31184</v>
      </c>
      <c r="E688" s="5" t="n">
        <v>1.31203</v>
      </c>
      <c r="F688" s="0" t="n">
        <v>2778</v>
      </c>
      <c r="G688" s="0" t="n">
        <f aca="false">ROW()-3</f>
        <v>685</v>
      </c>
      <c r="H688" s="5" t="n">
        <f aca="true">IF(G688&gt;(MovingPeriod+MovingShift),AVERAGE(INDIRECT("E"&amp;(ROW()-MovingPeriod-MovingShift)&amp;":"&amp;"E"&amp;ROW()-MovingShift)),"")</f>
        <v>1.31573076923077</v>
      </c>
      <c r="I688" s="0" t="str">
        <f aca="false">IF(AND(B688&gt;H688,E688&lt;H688),-1,IF(AND(B688&lt;H688,E688&gt;H688),1,""))</f>
        <v/>
      </c>
      <c r="J688" s="0" t="str">
        <f aca="false">IF(AND(I688=-1,J687=""),-1,IF(AND(I688=1,J687=""),1,IF(OR(AND(I688="",J687=1),AND(I688="",J687=-1),I688=J687),J687,"")))</f>
        <v/>
      </c>
      <c r="K688" s="0" t="str">
        <f aca="false">IF(AND(J687=1,J686=""),INDEX(DealTypes,1),IF(AND(J687=-1,J686=""),INDEX(DealTypes,2),IF(OR(AND(J687="",J686=1),AND(J687="",J686=-1)),INDEX(DealTypes,3),"")))</f>
        <v/>
      </c>
      <c r="L688" s="0" t="str">
        <f aca="false">IF(K688=INDEX(DealTypes,1),B688+Spread,IF(K688=INDEX(DealTypes,2),B688,IF(OR(K688=INDEX(DealTypes,3),N(L687)=0),"",L687)))</f>
        <v/>
      </c>
      <c r="M688" s="6" t="str">
        <f aca="false">IF(N688&lt;&gt;"",IF(COUNTIF(N$3:N688,N688)=1,MAX(M$4:M687)+1,""),"")</f>
        <v/>
      </c>
      <c r="N688" s="7" t="str">
        <f aca="false">IF(K688=INDEX(DealTypes,3),IF(I687=-1,ROUND((B688-L687)/Point,0),ROUND((L687-B688)/Point,0)),"")</f>
        <v/>
      </c>
      <c r="O688" s="6" t="str">
        <f aca="false">(IF(AND(N(N688)&gt;0,I687=-1),1,IF(AND(N(N688)&lt;0,I687=-1),-1,IF(AND(N(N688)&gt;0,I687=1),2,IF(AND(N(N688)&lt;0,I687=1),-2,"")))))</f>
        <v/>
      </c>
      <c r="P688" s="0" t="str">
        <f aca="false">IF(N688&lt;&gt;"",ABS(N688),"")</f>
        <v/>
      </c>
    </row>
    <row r="689" customFormat="false" ht="12.8" hidden="false" customHeight="false" outlineLevel="0" collapsed="false">
      <c r="A689" s="4" t="n">
        <v>43837.9166666667</v>
      </c>
      <c r="B689" s="5" t="n">
        <v>1.31202</v>
      </c>
      <c r="C689" s="5" t="n">
        <v>1.31232</v>
      </c>
      <c r="D689" s="5" t="n">
        <v>1.31163</v>
      </c>
      <c r="E689" s="5" t="n">
        <v>1.31178</v>
      </c>
      <c r="F689" s="0" t="n">
        <v>1398</v>
      </c>
      <c r="G689" s="0" t="n">
        <f aca="false">ROW()-3</f>
        <v>686</v>
      </c>
      <c r="H689" s="5" t="n">
        <f aca="true">IF(G689&gt;(MovingPeriod+MovingShift),AVERAGE(INDIRECT("E"&amp;(ROW()-MovingPeriod-MovingShift)&amp;":"&amp;"E"&amp;ROW()-MovingShift)),"")</f>
        <v>1.31522846153846</v>
      </c>
      <c r="I689" s="0" t="str">
        <f aca="false">IF(AND(B689&gt;H689,E689&lt;H689),-1,IF(AND(B689&lt;H689,E689&gt;H689),1,""))</f>
        <v/>
      </c>
      <c r="J689" s="0" t="str">
        <f aca="false">IF(AND(I689=-1,J688=""),-1,IF(AND(I689=1,J688=""),1,IF(OR(AND(I689="",J688=1),AND(I689="",J688=-1),I689=J688),J688,"")))</f>
        <v/>
      </c>
      <c r="K689" s="0" t="str">
        <f aca="false">IF(AND(J688=1,J687=""),INDEX(DealTypes,1),IF(AND(J688=-1,J687=""),INDEX(DealTypes,2),IF(OR(AND(J688="",J687=1),AND(J688="",J687=-1)),INDEX(DealTypes,3),"")))</f>
        <v/>
      </c>
      <c r="L689" s="0" t="str">
        <f aca="false">IF(K689=INDEX(DealTypes,1),B689+Spread,IF(K689=INDEX(DealTypes,2),B689,IF(OR(K689=INDEX(DealTypes,3),N(L688)=0),"",L688)))</f>
        <v/>
      </c>
      <c r="M689" s="6" t="str">
        <f aca="false">IF(N689&lt;&gt;"",IF(COUNTIF(N$3:N689,N689)=1,MAX(M$4:M688)+1,""),"")</f>
        <v/>
      </c>
      <c r="N689" s="7" t="str">
        <f aca="false">IF(K689=INDEX(DealTypes,3),IF(I688=-1,ROUND((B689-L688)/Point,0),ROUND((L688-B689)/Point,0)),"")</f>
        <v/>
      </c>
      <c r="O689" s="6" t="str">
        <f aca="false">(IF(AND(N(N689)&gt;0,I688=-1),1,IF(AND(N(N689)&lt;0,I688=-1),-1,IF(AND(N(N689)&gt;0,I688=1),2,IF(AND(N(N689)&lt;0,I688=1),-2,"")))))</f>
        <v/>
      </c>
      <c r="P689" s="0" t="str">
        <f aca="false">IF(N689&lt;&gt;"",ABS(N689),"")</f>
        <v/>
      </c>
    </row>
    <row r="690" customFormat="false" ht="12.8" hidden="false" customHeight="false" outlineLevel="0" collapsed="false">
      <c r="A690" s="4" t="n">
        <v>43837.9583333333</v>
      </c>
      <c r="B690" s="5" t="n">
        <v>1.31179</v>
      </c>
      <c r="C690" s="5" t="n">
        <v>1.31212</v>
      </c>
      <c r="D690" s="5" t="n">
        <v>1.31135</v>
      </c>
      <c r="E690" s="5" t="n">
        <v>1.31203</v>
      </c>
      <c r="F690" s="0" t="n">
        <v>1086</v>
      </c>
      <c r="G690" s="0" t="n">
        <f aca="false">ROW()-3</f>
        <v>687</v>
      </c>
      <c r="H690" s="5" t="n">
        <f aca="true">IF(G690&gt;(MovingPeriod+MovingShift),AVERAGE(INDIRECT("E"&amp;(ROW()-MovingPeriod-MovingShift)&amp;":"&amp;"E"&amp;ROW()-MovingShift)),"")</f>
        <v>1.31485538461538</v>
      </c>
      <c r="I690" s="0" t="str">
        <f aca="false">IF(AND(B690&gt;H690,E690&lt;H690),-1,IF(AND(B690&lt;H690,E690&gt;H690),1,""))</f>
        <v/>
      </c>
      <c r="J690" s="0" t="str">
        <f aca="false">IF(AND(I690=-1,J689=""),-1,IF(AND(I690=1,J689=""),1,IF(OR(AND(I690="",J689=1),AND(I690="",J689=-1),I690=J689),J689,"")))</f>
        <v/>
      </c>
      <c r="K690" s="0" t="str">
        <f aca="false">IF(AND(J689=1,J688=""),INDEX(DealTypes,1),IF(AND(J689=-1,J688=""),INDEX(DealTypes,2),IF(OR(AND(J689="",J688=1),AND(J689="",J688=-1)),INDEX(DealTypes,3),"")))</f>
        <v/>
      </c>
      <c r="L690" s="0" t="str">
        <f aca="false">IF(K690=INDEX(DealTypes,1),B690+Spread,IF(K690=INDEX(DealTypes,2),B690,IF(OR(K690=INDEX(DealTypes,3),N(L689)=0),"",L689)))</f>
        <v/>
      </c>
      <c r="M690" s="6" t="str">
        <f aca="false">IF(N690&lt;&gt;"",IF(COUNTIF(N$3:N690,N690)=1,MAX(M$4:M689)+1,""),"")</f>
        <v/>
      </c>
      <c r="N690" s="7" t="str">
        <f aca="false">IF(K690=INDEX(DealTypes,3),IF(I689=-1,ROUND((B690-L689)/Point,0),ROUND((L689-B690)/Point,0)),"")</f>
        <v/>
      </c>
      <c r="O690" s="6" t="str">
        <f aca="false">(IF(AND(N(N690)&gt;0,I689=-1),1,IF(AND(N(N690)&lt;0,I689=-1),-1,IF(AND(N(N690)&gt;0,I689=1),2,IF(AND(N(N690)&lt;0,I689=1),-2,"")))))</f>
        <v/>
      </c>
      <c r="P690" s="0" t="str">
        <f aca="false">IF(N690&lt;&gt;"",ABS(N690),"")</f>
        <v/>
      </c>
    </row>
    <row r="691" customFormat="false" ht="12.8" hidden="false" customHeight="false" outlineLevel="0" collapsed="false">
      <c r="A691" s="4" t="n">
        <v>43838</v>
      </c>
      <c r="B691" s="5" t="n">
        <v>1.3118</v>
      </c>
      <c r="C691" s="5" t="n">
        <v>1.31263</v>
      </c>
      <c r="D691" s="5" t="n">
        <v>1.31089</v>
      </c>
      <c r="E691" s="5" t="n">
        <v>1.31154</v>
      </c>
      <c r="F691" s="0" t="n">
        <v>1306</v>
      </c>
      <c r="G691" s="0" t="n">
        <f aca="false">ROW()-3</f>
        <v>688</v>
      </c>
      <c r="H691" s="5" t="n">
        <f aca="true">IF(G691&gt;(MovingPeriod+MovingShift),AVERAGE(INDIRECT("E"&amp;(ROW()-MovingPeriod-MovingShift)&amp;":"&amp;"E"&amp;ROW()-MovingShift)),"")</f>
        <v>1.31448692307692</v>
      </c>
      <c r="I691" s="0" t="str">
        <f aca="false">IF(AND(B691&gt;H691,E691&lt;H691),-1,IF(AND(B691&lt;H691,E691&gt;H691),1,""))</f>
        <v/>
      </c>
      <c r="J691" s="0" t="str">
        <f aca="false">IF(AND(I691=-1,J690=""),-1,IF(AND(I691=1,J690=""),1,IF(OR(AND(I691="",J690=1),AND(I691="",J690=-1),I691=J690),J690,"")))</f>
        <v/>
      </c>
      <c r="K691" s="0" t="str">
        <f aca="false">IF(AND(J690=1,J689=""),INDEX(DealTypes,1),IF(AND(J690=-1,J689=""),INDEX(DealTypes,2),IF(OR(AND(J690="",J689=1),AND(J690="",J689=-1)),INDEX(DealTypes,3),"")))</f>
        <v/>
      </c>
      <c r="L691" s="0" t="str">
        <f aca="false">IF(K691=INDEX(DealTypes,1),B691+Spread,IF(K691=INDEX(DealTypes,2),B691,IF(OR(K691=INDEX(DealTypes,3),N(L690)=0),"",L690)))</f>
        <v/>
      </c>
      <c r="M691" s="6" t="str">
        <f aca="false">IF(N691&lt;&gt;"",IF(COUNTIF(N$3:N691,N691)=1,MAX(M$4:M690)+1,""),"")</f>
        <v/>
      </c>
      <c r="N691" s="7" t="str">
        <f aca="false">IF(K691=INDEX(DealTypes,3),IF(I690=-1,ROUND((B691-L690)/Point,0),ROUND((L690-B691)/Point,0)),"")</f>
        <v/>
      </c>
      <c r="O691" s="6" t="str">
        <f aca="false">(IF(AND(N(N691)&gt;0,I690=-1),1,IF(AND(N(N691)&lt;0,I690=-1),-1,IF(AND(N(N691)&gt;0,I690=1),2,IF(AND(N(N691)&lt;0,I690=1),-2,"")))))</f>
        <v/>
      </c>
      <c r="P691" s="0" t="str">
        <f aca="false">IF(N691&lt;&gt;"",ABS(N691),"")</f>
        <v/>
      </c>
    </row>
    <row r="692" customFormat="false" ht="12.8" hidden="false" customHeight="false" outlineLevel="0" collapsed="false">
      <c r="A692" s="4" t="n">
        <v>43838.0416666667</v>
      </c>
      <c r="B692" s="5" t="n">
        <v>1.31178</v>
      </c>
      <c r="C692" s="5" t="n">
        <v>1.31193</v>
      </c>
      <c r="D692" s="5" t="n">
        <v>1.31048</v>
      </c>
      <c r="E692" s="5" t="n">
        <v>1.31134</v>
      </c>
      <c r="F692" s="0" t="n">
        <v>1113</v>
      </c>
      <c r="G692" s="0" t="n">
        <f aca="false">ROW()-3</f>
        <v>689</v>
      </c>
      <c r="H692" s="5" t="n">
        <f aca="true">IF(G692&gt;(MovingPeriod+MovingShift),AVERAGE(INDIRECT("E"&amp;(ROW()-MovingPeriod-MovingShift)&amp;":"&amp;"E"&amp;ROW()-MovingShift)),"")</f>
        <v>1.31415153846154</v>
      </c>
      <c r="I692" s="0" t="str">
        <f aca="false">IF(AND(B692&gt;H692,E692&lt;H692),-1,IF(AND(B692&lt;H692,E692&gt;H692),1,""))</f>
        <v/>
      </c>
      <c r="J692" s="0" t="str">
        <f aca="false">IF(AND(I692=-1,J691=""),-1,IF(AND(I692=1,J691=""),1,IF(OR(AND(I692="",J691=1),AND(I692="",J691=-1),I692=J691),J691,"")))</f>
        <v/>
      </c>
      <c r="K692" s="0" t="str">
        <f aca="false">IF(AND(J691=1,J690=""),INDEX(DealTypes,1),IF(AND(J691=-1,J690=""),INDEX(DealTypes,2),IF(OR(AND(J691="",J690=1),AND(J691="",J690=-1)),INDEX(DealTypes,3),"")))</f>
        <v/>
      </c>
      <c r="L692" s="0" t="str">
        <f aca="false">IF(K692=INDEX(DealTypes,1),B692+Spread,IF(K692=INDEX(DealTypes,2),B692,IF(OR(K692=INDEX(DealTypes,3),N(L691)=0),"",L691)))</f>
        <v/>
      </c>
      <c r="M692" s="6" t="str">
        <f aca="false">IF(N692&lt;&gt;"",IF(COUNTIF(N$3:N692,N692)=1,MAX(M$4:M691)+1,""),"")</f>
        <v/>
      </c>
      <c r="N692" s="7" t="str">
        <f aca="false">IF(K692=INDEX(DealTypes,3),IF(I691=-1,ROUND((B692-L691)/Point,0),ROUND((L691-B692)/Point,0)),"")</f>
        <v/>
      </c>
      <c r="O692" s="6" t="str">
        <f aca="false">(IF(AND(N(N692)&gt;0,I691=-1),1,IF(AND(N(N692)&lt;0,I691=-1),-1,IF(AND(N(N692)&gt;0,I691=1),2,IF(AND(N(N692)&lt;0,I691=1),-2,"")))))</f>
        <v/>
      </c>
      <c r="P692" s="0" t="str">
        <f aca="false">IF(N692&lt;&gt;"",ABS(N692),"")</f>
        <v/>
      </c>
    </row>
    <row r="693" customFormat="false" ht="12.8" hidden="false" customHeight="false" outlineLevel="0" collapsed="false">
      <c r="A693" s="4" t="n">
        <v>43838.0833333333</v>
      </c>
      <c r="B693" s="5" t="n">
        <v>1.31134</v>
      </c>
      <c r="C693" s="5" t="n">
        <v>1.31194</v>
      </c>
      <c r="D693" s="5" t="n">
        <v>1.31065</v>
      </c>
      <c r="E693" s="5" t="n">
        <v>1.31115</v>
      </c>
      <c r="F693" s="0" t="n">
        <v>2663</v>
      </c>
      <c r="G693" s="0" t="n">
        <f aca="false">ROW()-3</f>
        <v>690</v>
      </c>
      <c r="H693" s="5" t="n">
        <f aca="true">IF(G693&gt;(MovingPeriod+MovingShift),AVERAGE(INDIRECT("E"&amp;(ROW()-MovingPeriod-MovingShift)&amp;":"&amp;"E"&amp;ROW()-MovingShift)),"")</f>
        <v>1.31392769230769</v>
      </c>
      <c r="I693" s="0" t="str">
        <f aca="false">IF(AND(B693&gt;H693,E693&lt;H693),-1,IF(AND(B693&lt;H693,E693&gt;H693),1,""))</f>
        <v/>
      </c>
      <c r="J693" s="0" t="str">
        <f aca="false">IF(AND(I693=-1,J692=""),-1,IF(AND(I693=1,J692=""),1,IF(OR(AND(I693="",J692=1),AND(I693="",J692=-1),I693=J692),J692,"")))</f>
        <v/>
      </c>
      <c r="K693" s="0" t="str">
        <f aca="false">IF(AND(J692=1,J691=""),INDEX(DealTypes,1),IF(AND(J692=-1,J691=""),INDEX(DealTypes,2),IF(OR(AND(J692="",J691=1),AND(J692="",J691=-1)),INDEX(DealTypes,3),"")))</f>
        <v/>
      </c>
      <c r="L693" s="0" t="str">
        <f aca="false">IF(K693=INDEX(DealTypes,1),B693+Spread,IF(K693=INDEX(DealTypes,2),B693,IF(OR(K693=INDEX(DealTypes,3),N(L692)=0),"",L692)))</f>
        <v/>
      </c>
      <c r="M693" s="6" t="str">
        <f aca="false">IF(N693&lt;&gt;"",IF(COUNTIF(N$3:N693,N693)=1,MAX(M$4:M692)+1,""),"")</f>
        <v/>
      </c>
      <c r="N693" s="7" t="str">
        <f aca="false">IF(K693=INDEX(DealTypes,3),IF(I692=-1,ROUND((B693-L692)/Point,0),ROUND((L692-B693)/Point,0)),"")</f>
        <v/>
      </c>
      <c r="O693" s="6" t="str">
        <f aca="false">(IF(AND(N(N693)&gt;0,I692=-1),1,IF(AND(N(N693)&lt;0,I692=-1),-1,IF(AND(N(N693)&gt;0,I692=1),2,IF(AND(N(N693)&lt;0,I692=1),-2,"")))))</f>
        <v/>
      </c>
      <c r="P693" s="0" t="str">
        <f aca="false">IF(N693&lt;&gt;"",ABS(N693),"")</f>
        <v/>
      </c>
    </row>
    <row r="694" customFormat="false" ht="12.8" hidden="false" customHeight="false" outlineLevel="0" collapsed="false">
      <c r="A694" s="4" t="n">
        <v>43838.125</v>
      </c>
      <c r="B694" s="5" t="n">
        <v>1.31115</v>
      </c>
      <c r="C694" s="5" t="n">
        <v>1.31211</v>
      </c>
      <c r="D694" s="5" t="n">
        <v>1.31109</v>
      </c>
      <c r="E694" s="5" t="n">
        <v>1.31169</v>
      </c>
      <c r="F694" s="0" t="n">
        <v>2777</v>
      </c>
      <c r="G694" s="0" t="n">
        <f aca="false">ROW()-3</f>
        <v>691</v>
      </c>
      <c r="H694" s="5" t="n">
        <f aca="true">IF(G694&gt;(MovingPeriod+MovingShift),AVERAGE(INDIRECT("E"&amp;(ROW()-MovingPeriod-MovingShift)&amp;":"&amp;"E"&amp;ROW()-MovingShift)),"")</f>
        <v>1.31365923076923</v>
      </c>
      <c r="I694" s="0" t="str">
        <f aca="false">IF(AND(B694&gt;H694,E694&lt;H694),-1,IF(AND(B694&lt;H694,E694&gt;H694),1,""))</f>
        <v/>
      </c>
      <c r="J694" s="0" t="str">
        <f aca="false">IF(AND(I694=-1,J693=""),-1,IF(AND(I694=1,J693=""),1,IF(OR(AND(I694="",J693=1),AND(I694="",J693=-1),I694=J693),J693,"")))</f>
        <v/>
      </c>
      <c r="K694" s="0" t="str">
        <f aca="false">IF(AND(J693=1,J692=""),INDEX(DealTypes,1),IF(AND(J693=-1,J692=""),INDEX(DealTypes,2),IF(OR(AND(J693="",J692=1),AND(J693="",J692=-1)),INDEX(DealTypes,3),"")))</f>
        <v/>
      </c>
      <c r="L694" s="0" t="str">
        <f aca="false">IF(K694=INDEX(DealTypes,1),B694+Spread,IF(K694=INDEX(DealTypes,2),B694,IF(OR(K694=INDEX(DealTypes,3),N(L693)=0),"",L693)))</f>
        <v/>
      </c>
      <c r="M694" s="6" t="str">
        <f aca="false">IF(N694&lt;&gt;"",IF(COUNTIF(N$3:N694,N694)=1,MAX(M$4:M693)+1,""),"")</f>
        <v/>
      </c>
      <c r="N694" s="7" t="str">
        <f aca="false">IF(K694=INDEX(DealTypes,3),IF(I693=-1,ROUND((B694-L693)/Point,0),ROUND((L693-B694)/Point,0)),"")</f>
        <v/>
      </c>
      <c r="O694" s="6" t="str">
        <f aca="false">(IF(AND(N(N694)&gt;0,I693=-1),1,IF(AND(N(N694)&lt;0,I693=-1),-1,IF(AND(N(N694)&gt;0,I693=1),2,IF(AND(N(N694)&lt;0,I693=1),-2,"")))))</f>
        <v/>
      </c>
      <c r="P694" s="0" t="str">
        <f aca="false">IF(N694&lt;&gt;"",ABS(N694),"")</f>
        <v/>
      </c>
    </row>
    <row r="695" customFormat="false" ht="12.8" hidden="false" customHeight="false" outlineLevel="0" collapsed="false">
      <c r="A695" s="4" t="n">
        <v>43838.1666666667</v>
      </c>
      <c r="B695" s="5" t="n">
        <v>1.31169</v>
      </c>
      <c r="C695" s="5" t="n">
        <v>1.31398</v>
      </c>
      <c r="D695" s="5" t="n">
        <v>1.31168</v>
      </c>
      <c r="E695" s="5" t="n">
        <v>1.31329</v>
      </c>
      <c r="F695" s="0" t="n">
        <v>2673</v>
      </c>
      <c r="G695" s="0" t="n">
        <f aca="false">ROW()-3</f>
        <v>692</v>
      </c>
      <c r="H695" s="5" t="n">
        <f aca="true">IF(G695&gt;(MovingPeriod+MovingShift),AVERAGE(INDIRECT("E"&amp;(ROW()-MovingPeriod-MovingShift)&amp;":"&amp;"E"&amp;ROW()-MovingShift)),"")</f>
        <v>1.31346230769231</v>
      </c>
      <c r="I695" s="6" t="str">
        <f aca="false">IF(AND(B695&gt;H695,E695&lt;H695),-1,IF(AND(B695&lt;H695,E695&gt;H695),1,""))</f>
        <v/>
      </c>
      <c r="J695" s="0" t="str">
        <f aca="false">IF(AND(I695=-1,J694=""),-1,IF(AND(I695=1,J694=""),1,IF(OR(AND(I695="",J694=1),AND(I695="",J694=-1),I695=J694),J694,"")))</f>
        <v/>
      </c>
      <c r="K695" s="0" t="str">
        <f aca="false">IF(AND(J694=1,J693=""),INDEX(DealTypes,1),IF(AND(J694=-1,J693=""),INDEX(DealTypes,2),IF(OR(AND(J694="",J693=1),AND(J694="",J693=-1)),INDEX(DealTypes,3),"")))</f>
        <v/>
      </c>
      <c r="L695" s="0" t="str">
        <f aca="false">IF(K695=INDEX(DealTypes,1),B695+Spread,IF(K695=INDEX(DealTypes,2),B695,IF(OR(K695=INDEX(DealTypes,3),N(L694)=0),"",L694)))</f>
        <v/>
      </c>
      <c r="M695" s="6" t="str">
        <f aca="false">IF(N695&lt;&gt;"",IF(COUNTIF(N$3:N695,N695)=1,MAX(M$4:M694)+1,""),"")</f>
        <v/>
      </c>
      <c r="N695" s="7" t="str">
        <f aca="false">IF(K695=INDEX(DealTypes,3),IF(I694=-1,ROUND((B695-L694)/Point,0),ROUND((L694-B695)/Point,0)),"")</f>
        <v/>
      </c>
      <c r="O695" s="6" t="str">
        <f aca="false">(IF(AND(N(N695)&gt;0,I694=-1),1,IF(AND(N(N695)&lt;0,I694=-1),-1,IF(AND(N(N695)&gt;0,I694=1),2,IF(AND(N(N695)&lt;0,I694=1),-2,"")))))</f>
        <v/>
      </c>
      <c r="P695" s="0" t="str">
        <f aca="false">IF(N695&lt;&gt;"",ABS(N695),"")</f>
        <v/>
      </c>
    </row>
    <row r="696" customFormat="false" ht="12.8" hidden="false" customHeight="false" outlineLevel="0" collapsed="false">
      <c r="A696" s="4" t="n">
        <v>43838.2083333333</v>
      </c>
      <c r="B696" s="5" t="n">
        <v>1.31329</v>
      </c>
      <c r="C696" s="5" t="n">
        <v>1.3139</v>
      </c>
      <c r="D696" s="5" t="n">
        <v>1.31237</v>
      </c>
      <c r="E696" s="5" t="n">
        <v>1.31307</v>
      </c>
      <c r="F696" s="0" t="n">
        <v>1790</v>
      </c>
      <c r="G696" s="0" t="n">
        <f aca="false">ROW()-3</f>
        <v>693</v>
      </c>
      <c r="H696" s="5" t="n">
        <f aca="true">IF(G696&gt;(MovingPeriod+MovingShift),AVERAGE(INDIRECT("E"&amp;(ROW()-MovingPeriod-MovingShift)&amp;":"&amp;"E"&amp;ROW()-MovingShift)),"")</f>
        <v>1.31294076923077</v>
      </c>
      <c r="I696" s="0" t="str">
        <f aca="false">IF(AND(B696&gt;H696,E696&lt;H696),-1,IF(AND(B696&lt;H696,E696&gt;H696),1,""))</f>
        <v/>
      </c>
      <c r="J696" s="0" t="str">
        <f aca="false">IF(AND(I696=-1,J695=""),-1,IF(AND(I696=1,J695=""),1,IF(OR(AND(I696="",J695=1),AND(I696="",J695=-1),I696=J695),J695,"")))</f>
        <v/>
      </c>
      <c r="K696" s="0" t="str">
        <f aca="false">IF(AND(J695=1,J694=""),INDEX(DealTypes,1),IF(AND(J695=-1,J694=""),INDEX(DealTypes,2),IF(OR(AND(J695="",J694=1),AND(J695="",J694=-1)),INDEX(DealTypes,3),"")))</f>
        <v/>
      </c>
      <c r="L696" s="0" t="str">
        <f aca="false">IF(K696=INDEX(DealTypes,1),B696+Spread,IF(K696=INDEX(DealTypes,2),B696,IF(OR(K696=INDEX(DealTypes,3),N(L695)=0),"",L695)))</f>
        <v/>
      </c>
      <c r="M696" s="6" t="str">
        <f aca="false">IF(N696&lt;&gt;"",IF(COUNTIF(N$3:N696,N696)=1,MAX(M$4:M695)+1,""),"")</f>
        <v/>
      </c>
      <c r="N696" s="7" t="str">
        <f aca="false">IF(K696=INDEX(DealTypes,3),IF(I695=-1,ROUND((B696-L695)/Point,0),ROUND((L695-B696)/Point,0)),"")</f>
        <v/>
      </c>
      <c r="O696" s="6" t="str">
        <f aca="false">(IF(AND(N(N696)&gt;0,I695=-1),1,IF(AND(N(N696)&lt;0,I695=-1),-1,IF(AND(N(N696)&gt;0,I695=1),2,IF(AND(N(N696)&lt;0,I695=1),-2,"")))))</f>
        <v/>
      </c>
      <c r="P696" s="0" t="str">
        <f aca="false">IF(N696&lt;&gt;"",ABS(N696),"")</f>
        <v/>
      </c>
    </row>
    <row r="697" customFormat="false" ht="12.8" hidden="false" customHeight="false" outlineLevel="0" collapsed="false">
      <c r="A697" s="4" t="n">
        <v>43838.25</v>
      </c>
      <c r="B697" s="5" t="n">
        <v>1.31307</v>
      </c>
      <c r="C697" s="5" t="n">
        <v>1.31342</v>
      </c>
      <c r="D697" s="5" t="n">
        <v>1.31183</v>
      </c>
      <c r="E697" s="5" t="n">
        <v>1.31207</v>
      </c>
      <c r="F697" s="0" t="n">
        <v>1300</v>
      </c>
      <c r="G697" s="0" t="n">
        <f aca="false">ROW()-3</f>
        <v>694</v>
      </c>
      <c r="H697" s="5" t="n">
        <f aca="true">IF(G697&gt;(MovingPeriod+MovingShift),AVERAGE(INDIRECT("E"&amp;(ROW()-MovingPeriod-MovingShift)&amp;":"&amp;"E"&amp;ROW()-MovingShift)),"")</f>
        <v>1.31249769230769</v>
      </c>
      <c r="I697" s="6" t="n">
        <f aca="false">IF(AND(B697&gt;H697,E697&lt;H697),-1,IF(AND(B697&lt;H697,E697&gt;H697),1,""))</f>
        <v>-1</v>
      </c>
      <c r="J697" s="0" t="n">
        <f aca="false">IF(AND(I697=-1,J696=""),-1,IF(AND(I697=1,J696=""),1,IF(OR(AND(I697="",J696=1),AND(I697="",J696=-1),I697=J696),J696,"")))</f>
        <v>-1</v>
      </c>
      <c r="K697" s="0" t="str">
        <f aca="false">IF(AND(J696=1,J695=""),INDEX(DealTypes,1),IF(AND(J696=-1,J695=""),INDEX(DealTypes,2),IF(OR(AND(J696="",J695=1),AND(J696="",J695=-1)),INDEX(DealTypes,3),"")))</f>
        <v/>
      </c>
      <c r="L697" s="0" t="str">
        <f aca="false">IF(K697=INDEX(DealTypes,1),B697+Spread,IF(K697=INDEX(DealTypes,2),B697,IF(OR(K697=INDEX(DealTypes,3),N(L696)=0),"",L696)))</f>
        <v/>
      </c>
      <c r="M697" s="6" t="str">
        <f aca="false">IF(N697&lt;&gt;"",IF(COUNTIF(N$3:N697,N697)=1,MAX(M$4:M696)+1,""),"")</f>
        <v/>
      </c>
      <c r="N697" s="7" t="str">
        <f aca="false">IF(K697=INDEX(DealTypes,3),IF(I696=-1,ROUND((B697-L696)/Point,0),ROUND((L696-B697)/Point,0)),"")</f>
        <v/>
      </c>
      <c r="O697" s="6" t="str">
        <f aca="false">(IF(AND(N(N697)&gt;0,I696=-1),1,IF(AND(N(N697)&lt;0,I696=-1),-1,IF(AND(N(N697)&gt;0,I696=1),2,IF(AND(N(N697)&lt;0,I696=1),-2,"")))))</f>
        <v/>
      </c>
      <c r="P697" s="0" t="str">
        <f aca="false">IF(N697&lt;&gt;"",ABS(N697),"")</f>
        <v/>
      </c>
    </row>
    <row r="698" customFormat="false" ht="12.8" hidden="false" customHeight="false" outlineLevel="0" collapsed="false">
      <c r="A698" s="4" t="n">
        <v>43838.2916666667</v>
      </c>
      <c r="B698" s="5" t="n">
        <v>1.31207</v>
      </c>
      <c r="C698" s="5" t="n">
        <v>1.31242</v>
      </c>
      <c r="D698" s="5" t="n">
        <v>1.31158</v>
      </c>
      <c r="E698" s="5" t="n">
        <v>1.31175</v>
      </c>
      <c r="F698" s="0" t="n">
        <v>1628</v>
      </c>
      <c r="G698" s="0" t="n">
        <f aca="false">ROW()-3</f>
        <v>695</v>
      </c>
      <c r="H698" s="5" t="n">
        <f aca="true">IF(G698&gt;(MovingPeriod+MovingShift),AVERAGE(INDIRECT("E"&amp;(ROW()-MovingPeriod-MovingShift)&amp;":"&amp;"E"&amp;ROW()-MovingShift)),"")</f>
        <v>1.31213846153846</v>
      </c>
      <c r="I698" s="0" t="str">
        <f aca="false">IF(AND(B698&gt;H698,E698&lt;H698),-1,IF(AND(B698&lt;H698,E698&gt;H698),1,""))</f>
        <v/>
      </c>
      <c r="J698" s="0" t="n">
        <f aca="false">IF(AND(I698=-1,J697=""),-1,IF(AND(I698=1,J697=""),1,IF(OR(AND(I698="",J697=1),AND(I698="",J697=-1),I698=J697),J697,"")))</f>
        <v>-1</v>
      </c>
      <c r="K698" s="0" t="str">
        <f aca="false">IF(AND(J697=1,J696=""),INDEX(DealTypes,1),IF(AND(J697=-1,J696=""),INDEX(DealTypes,2),IF(OR(AND(J697="",J696=1),AND(J697="",J696=-1)),INDEX(DealTypes,3),"")))</f>
        <v>Sell</v>
      </c>
      <c r="L698" s="5" t="n">
        <f aca="false">IF(K698=INDEX(DealTypes,1),B698+Spread,IF(K698=INDEX(DealTypes,2),B698,IF(OR(K698=INDEX(DealTypes,3),N(L697)=0),"",L697)))</f>
        <v>1.31207</v>
      </c>
      <c r="M698" s="6" t="str">
        <f aca="false">IF(N698&lt;&gt;"",IF(COUNTIF(N$3:N698,N698)=1,MAX(M$4:M697)+1,""),"")</f>
        <v/>
      </c>
      <c r="N698" s="7" t="str">
        <f aca="false">IF(K698=INDEX(DealTypes,3),IF(I697=-1,ROUND((B698-L697)/Point,0),ROUND((L697-B698)/Point,0)),"")</f>
        <v/>
      </c>
      <c r="O698" s="6" t="str">
        <f aca="false">(IF(AND(N(N698)&gt;0,I697=-1),1,IF(AND(N(N698)&lt;0,I697=-1),-1,IF(AND(N(N698)&gt;0,I697=1),2,IF(AND(N(N698)&lt;0,I697=1),-2,"")))))</f>
        <v/>
      </c>
      <c r="P698" s="0" t="str">
        <f aca="false">IF(N698&lt;&gt;"",ABS(N698),"")</f>
        <v/>
      </c>
    </row>
    <row r="699" customFormat="false" ht="12.8" hidden="false" customHeight="false" outlineLevel="0" collapsed="false">
      <c r="A699" s="4" t="n">
        <v>43838.3333333333</v>
      </c>
      <c r="B699" s="5" t="n">
        <v>1.31175</v>
      </c>
      <c r="C699" s="5" t="n">
        <v>1.31337</v>
      </c>
      <c r="D699" s="5" t="n">
        <v>1.31174</v>
      </c>
      <c r="E699" s="5" t="n">
        <v>1.31294</v>
      </c>
      <c r="F699" s="0" t="n">
        <v>1503</v>
      </c>
      <c r="G699" s="0" t="n">
        <f aca="false">ROW()-3</f>
        <v>696</v>
      </c>
      <c r="H699" s="5" t="n">
        <f aca="true">IF(G699&gt;(MovingPeriod+MovingShift),AVERAGE(INDIRECT("E"&amp;(ROW()-MovingPeriod-MovingShift)&amp;":"&amp;"E"&amp;ROW()-MovingShift)),"")</f>
        <v>1.31186692307692</v>
      </c>
      <c r="I699" s="6" t="n">
        <f aca="false">IF(AND(B699&gt;H699,E699&lt;H699),-1,IF(AND(B699&lt;H699,E699&gt;H699),1,""))</f>
        <v>1</v>
      </c>
      <c r="J699" s="0" t="str">
        <f aca="false">IF(AND(I699=-1,J698=""),-1,IF(AND(I699=1,J698=""),1,IF(OR(AND(I699="",J698=1),AND(I699="",J698=-1),I699=J698),J698,"")))</f>
        <v/>
      </c>
      <c r="K699" s="0" t="str">
        <f aca="false">IF(AND(J698=1,J697=""),INDEX(DealTypes,1),IF(AND(J698=-1,J697=""),INDEX(DealTypes,2),IF(OR(AND(J698="",J697=1),AND(J698="",J697=-1)),INDEX(DealTypes,3),"")))</f>
        <v/>
      </c>
      <c r="L699" s="5" t="n">
        <f aca="false">IF(K699=INDEX(DealTypes,1),B699+Spread,IF(K699=INDEX(DealTypes,2),B699,IF(OR(K699=INDEX(DealTypes,3),N(L698)=0),"",L698)))</f>
        <v>1.31207</v>
      </c>
      <c r="M699" s="6" t="str">
        <f aca="false">IF(N699&lt;&gt;"",IF(COUNTIF(N$3:N699,N699)=1,MAX(M$4:M698)+1,""),"")</f>
        <v/>
      </c>
      <c r="N699" s="7" t="str">
        <f aca="false">IF(K699=INDEX(DealTypes,3),IF(I698=-1,ROUND((B699-L698)/Point,0),ROUND((L698-B699)/Point,0)),"")</f>
        <v/>
      </c>
      <c r="O699" s="6" t="str">
        <f aca="false">(IF(AND(N(N699)&gt;0,I698=-1),1,IF(AND(N(N699)&lt;0,I698=-1),-1,IF(AND(N(N699)&gt;0,I698=1),2,IF(AND(N(N699)&lt;0,I698=1),-2,"")))))</f>
        <v/>
      </c>
      <c r="P699" s="0" t="str">
        <f aca="false">IF(N699&lt;&gt;"",ABS(N699),"")</f>
        <v/>
      </c>
    </row>
    <row r="700" customFormat="false" ht="12.8" hidden="false" customHeight="false" outlineLevel="0" collapsed="false">
      <c r="A700" s="4" t="n">
        <v>43838.375</v>
      </c>
      <c r="B700" s="5" t="n">
        <v>1.31303</v>
      </c>
      <c r="C700" s="5" t="n">
        <v>1.3162</v>
      </c>
      <c r="D700" s="5" t="n">
        <v>1.31264</v>
      </c>
      <c r="E700" s="5" t="n">
        <v>1.31522</v>
      </c>
      <c r="F700" s="0" t="n">
        <v>2997</v>
      </c>
      <c r="G700" s="0" t="n">
        <f aca="false">ROW()-3</f>
        <v>697</v>
      </c>
      <c r="H700" s="5" t="n">
        <f aca="true">IF(G700&gt;(MovingPeriod+MovingShift),AVERAGE(INDIRECT("E"&amp;(ROW()-MovingPeriod-MovingShift)&amp;":"&amp;"E"&amp;ROW()-MovingShift)),"")</f>
        <v>1.31183923076923</v>
      </c>
      <c r="I700" s="6" t="str">
        <f aca="false">IF(AND(B700&gt;H700,E700&lt;H700),-1,IF(AND(B700&lt;H700,E700&gt;H700),1,""))</f>
        <v/>
      </c>
      <c r="J700" s="0" t="str">
        <f aca="false">IF(AND(I700=-1,J699=""),-1,IF(AND(I700=1,J699=""),1,IF(OR(AND(I700="",J699=1),AND(I700="",J699=-1),I700=J699),J699,"")))</f>
        <v/>
      </c>
      <c r="K700" s="0" t="str">
        <f aca="false">IF(AND(J699=1,J698=""),INDEX(DealTypes,1),IF(AND(J699=-1,J698=""),INDEX(DealTypes,2),IF(OR(AND(J699="",J698=1),AND(J699="",J698=-1)),INDEX(DealTypes,3),"")))</f>
        <v>Close</v>
      </c>
      <c r="L700" s="0" t="str">
        <f aca="false">IF(K700=INDEX(DealTypes,1),B700+Spread,IF(K700=INDEX(DealTypes,2),B700,IF(OR(K700=INDEX(DealTypes,3),N(L699)=0),"",L699)))</f>
        <v/>
      </c>
      <c r="M700" s="6" t="str">
        <f aca="false">IF(N700&lt;&gt;"",IF(COUNTIF(N$3:N700,N700)=1,MAX(M$4:M699)+1,""),"")</f>
        <v/>
      </c>
      <c r="N700" s="7" t="n">
        <f aca="false">IF(K700=INDEX(DealTypes,3),IF(I699=-1,ROUND((B700-L699)/Point,0),ROUND((L699-B700)/Point,0)),"")</f>
        <v>-96</v>
      </c>
      <c r="O700" s="6" t="n">
        <f aca="false">(IF(AND(N(N700)&gt;0,I699=-1),1,IF(AND(N(N700)&lt;0,I699=-1),-1,IF(AND(N(N700)&gt;0,I699=1),2,IF(AND(N(N700)&lt;0,I699=1),-2,"")))))</f>
        <v>-2</v>
      </c>
      <c r="P700" s="0" t="n">
        <f aca="false">IF(N700&lt;&gt;"",ABS(N700),"")</f>
        <v>96</v>
      </c>
    </row>
    <row r="701" customFormat="false" ht="12.8" hidden="false" customHeight="false" outlineLevel="0" collapsed="false">
      <c r="A701" s="4" t="n">
        <v>43838.4166666667</v>
      </c>
      <c r="B701" s="5" t="n">
        <v>1.31522</v>
      </c>
      <c r="C701" s="5" t="n">
        <v>1.31694</v>
      </c>
      <c r="D701" s="5" t="n">
        <v>1.31387</v>
      </c>
      <c r="E701" s="5" t="n">
        <v>1.31658</v>
      </c>
      <c r="F701" s="0" t="n">
        <v>4324</v>
      </c>
      <c r="G701" s="0" t="n">
        <f aca="false">ROW()-3</f>
        <v>698</v>
      </c>
      <c r="H701" s="5" t="n">
        <f aca="true">IF(G701&gt;(MovingPeriod+MovingShift),AVERAGE(INDIRECT("E"&amp;(ROW()-MovingPeriod-MovingShift)&amp;":"&amp;"E"&amp;ROW()-MovingShift)),"")</f>
        <v>1.31195461538462</v>
      </c>
      <c r="I701" s="0" t="str">
        <f aca="false">IF(AND(B701&gt;H701,E701&lt;H701),-1,IF(AND(B701&lt;H701,E701&gt;H701),1,""))</f>
        <v/>
      </c>
      <c r="J701" s="0" t="str">
        <f aca="false">IF(AND(I701=-1,J700=""),-1,IF(AND(I701=1,J700=""),1,IF(OR(AND(I701="",J700=1),AND(I701="",J700=-1),I701=J700),J700,"")))</f>
        <v/>
      </c>
      <c r="K701" s="0" t="str">
        <f aca="false">IF(AND(J700=1,J699=""),INDEX(DealTypes,1),IF(AND(J700=-1,J699=""),INDEX(DealTypes,2),IF(OR(AND(J700="",J699=1),AND(J700="",J699=-1)),INDEX(DealTypes,3),"")))</f>
        <v/>
      </c>
      <c r="L701" s="0" t="str">
        <f aca="false">IF(K701=INDEX(DealTypes,1),B701+Spread,IF(K701=INDEX(DealTypes,2),B701,IF(OR(K701=INDEX(DealTypes,3),N(L700)=0),"",L700)))</f>
        <v/>
      </c>
      <c r="M701" s="6" t="str">
        <f aca="false">IF(N701&lt;&gt;"",IF(COUNTIF(N$3:N701,N701)=1,MAX(M$4:M700)+1,""),"")</f>
        <v/>
      </c>
      <c r="N701" s="7" t="str">
        <f aca="false">IF(K701=INDEX(DealTypes,3),IF(I700=-1,ROUND((B701-L700)/Point,0),ROUND((L700-B701)/Point,0)),"")</f>
        <v/>
      </c>
      <c r="O701" s="6" t="str">
        <f aca="false">(IF(AND(N(N701)&gt;0,I700=-1),1,IF(AND(N(N701)&lt;0,I700=-1),-1,IF(AND(N(N701)&gt;0,I700=1),2,IF(AND(N(N701)&lt;0,I700=1),-2,"")))))</f>
        <v/>
      </c>
      <c r="P701" s="0" t="str">
        <f aca="false">IF(N701&lt;&gt;"",ABS(N701),"")</f>
        <v/>
      </c>
    </row>
    <row r="702" customFormat="false" ht="12.8" hidden="false" customHeight="false" outlineLevel="0" collapsed="false">
      <c r="A702" s="4" t="n">
        <v>43838.4583333333</v>
      </c>
      <c r="B702" s="5" t="n">
        <v>1.31659</v>
      </c>
      <c r="C702" s="5" t="n">
        <v>1.31692</v>
      </c>
      <c r="D702" s="5" t="n">
        <v>1.311</v>
      </c>
      <c r="E702" s="5" t="n">
        <v>1.31199</v>
      </c>
      <c r="F702" s="0" t="n">
        <v>3254</v>
      </c>
      <c r="G702" s="0" t="n">
        <f aca="false">ROW()-3</f>
        <v>699</v>
      </c>
      <c r="H702" s="5" t="n">
        <f aca="true">IF(G702&gt;(MovingPeriod+MovingShift),AVERAGE(INDIRECT("E"&amp;(ROW()-MovingPeriod-MovingShift)&amp;":"&amp;"E"&amp;ROW()-MovingShift)),"")</f>
        <v>1.31214307692308</v>
      </c>
      <c r="I702" s="6" t="n">
        <f aca="false">IF(AND(B702&gt;H702,E702&lt;H702),-1,IF(AND(B702&lt;H702,E702&gt;H702),1,""))</f>
        <v>-1</v>
      </c>
      <c r="J702" s="0" t="n">
        <f aca="false">IF(AND(I702=-1,J701=""),-1,IF(AND(I702=1,J701=""),1,IF(OR(AND(I702="",J701=1),AND(I702="",J701=-1),I702=J701),J701,"")))</f>
        <v>-1</v>
      </c>
      <c r="K702" s="0" t="str">
        <f aca="false">IF(AND(J701=1,J700=""),INDEX(DealTypes,1),IF(AND(J701=-1,J700=""),INDEX(DealTypes,2),IF(OR(AND(J701="",J700=1),AND(J701="",J700=-1)),INDEX(DealTypes,3),"")))</f>
        <v/>
      </c>
      <c r="L702" s="0" t="str">
        <f aca="false">IF(K702=INDEX(DealTypes,1),B702+Spread,IF(K702=INDEX(DealTypes,2),B702,IF(OR(K702=INDEX(DealTypes,3),N(L701)=0),"",L701)))</f>
        <v/>
      </c>
      <c r="M702" s="6" t="str">
        <f aca="false">IF(N702&lt;&gt;"",IF(COUNTIF(N$3:N702,N702)=1,MAX(M$4:M701)+1,""),"")</f>
        <v/>
      </c>
      <c r="N702" s="7" t="str">
        <f aca="false">IF(K702=INDEX(DealTypes,3),IF(I701=-1,ROUND((B702-L701)/Point,0),ROUND((L701-B702)/Point,0)),"")</f>
        <v/>
      </c>
      <c r="O702" s="6" t="str">
        <f aca="false">(IF(AND(N(N702)&gt;0,I701=-1),1,IF(AND(N(N702)&lt;0,I701=-1),-1,IF(AND(N(N702)&gt;0,I701=1),2,IF(AND(N(N702)&lt;0,I701=1),-2,"")))))</f>
        <v/>
      </c>
      <c r="P702" s="0" t="str">
        <f aca="false">IF(N702&lt;&gt;"",ABS(N702),"")</f>
        <v/>
      </c>
    </row>
    <row r="703" customFormat="false" ht="12.8" hidden="false" customHeight="false" outlineLevel="0" collapsed="false">
      <c r="A703" s="4" t="n">
        <v>43838.5</v>
      </c>
      <c r="B703" s="5" t="n">
        <v>1.312</v>
      </c>
      <c r="C703" s="5" t="n">
        <v>1.31357</v>
      </c>
      <c r="D703" s="5" t="n">
        <v>1.30912</v>
      </c>
      <c r="E703" s="5" t="n">
        <v>1.31199</v>
      </c>
      <c r="F703" s="0" t="n">
        <v>4305</v>
      </c>
      <c r="G703" s="0" t="n">
        <f aca="false">ROW()-3</f>
        <v>700</v>
      </c>
      <c r="H703" s="5" t="n">
        <f aca="true">IF(G703&gt;(MovingPeriod+MovingShift),AVERAGE(INDIRECT("E"&amp;(ROW()-MovingPeriod-MovingShift)&amp;":"&amp;"E"&amp;ROW()-MovingShift)),"")</f>
        <v>1.31213923076923</v>
      </c>
      <c r="I703" s="0" t="str">
        <f aca="false">IF(AND(B703&gt;H703,E703&lt;H703),-1,IF(AND(B703&lt;H703,E703&gt;H703),1,""))</f>
        <v/>
      </c>
      <c r="J703" s="0" t="n">
        <f aca="false">IF(AND(I703=-1,J702=""),-1,IF(AND(I703=1,J702=""),1,IF(OR(AND(I703="",J702=1),AND(I703="",J702=-1),I703=J702),J702,"")))</f>
        <v>-1</v>
      </c>
      <c r="K703" s="0" t="str">
        <f aca="false">IF(AND(J702=1,J701=""),INDEX(DealTypes,1),IF(AND(J702=-1,J701=""),INDEX(DealTypes,2),IF(OR(AND(J702="",J701=1),AND(J702="",J701=-1)),INDEX(DealTypes,3),"")))</f>
        <v>Sell</v>
      </c>
      <c r="L703" s="5" t="n">
        <f aca="false">IF(K703=INDEX(DealTypes,1),B703+Spread,IF(K703=INDEX(DealTypes,2),B703,IF(OR(K703=INDEX(DealTypes,3),N(L702)=0),"",L702)))</f>
        <v>1.312</v>
      </c>
      <c r="M703" s="6" t="str">
        <f aca="false">IF(N703&lt;&gt;"",IF(COUNTIF(N$3:N703,N703)=1,MAX(M$4:M702)+1,""),"")</f>
        <v/>
      </c>
      <c r="N703" s="7" t="str">
        <f aca="false">IF(K703=INDEX(DealTypes,3),IF(I702=-1,ROUND((B703-L702)/Point,0),ROUND((L702-B703)/Point,0)),"")</f>
        <v/>
      </c>
      <c r="O703" s="6" t="str">
        <f aca="false">(IF(AND(N(N703)&gt;0,I702=-1),1,IF(AND(N(N703)&lt;0,I702=-1),-1,IF(AND(N(N703)&gt;0,I702=1),2,IF(AND(N(N703)&lt;0,I702=1),-2,"")))))</f>
        <v/>
      </c>
      <c r="P703" s="0" t="str">
        <f aca="false">IF(N703&lt;&gt;"",ABS(N703),"")</f>
        <v/>
      </c>
    </row>
    <row r="704" customFormat="false" ht="12.8" hidden="false" customHeight="false" outlineLevel="0" collapsed="false">
      <c r="A704" s="4" t="n">
        <v>43838.5416666667</v>
      </c>
      <c r="B704" s="5" t="n">
        <v>1.31199</v>
      </c>
      <c r="C704" s="5" t="n">
        <v>1.31243</v>
      </c>
      <c r="D704" s="5" t="n">
        <v>1.30988</v>
      </c>
      <c r="E704" s="5" t="n">
        <v>1.31087</v>
      </c>
      <c r="F704" s="0" t="n">
        <v>3232</v>
      </c>
      <c r="G704" s="0" t="n">
        <f aca="false">ROW()-3</f>
        <v>701</v>
      </c>
      <c r="H704" s="5" t="n">
        <f aca="true">IF(G704&gt;(MovingPeriod+MovingShift),AVERAGE(INDIRECT("E"&amp;(ROW()-MovingPeriod-MovingShift)&amp;":"&amp;"E"&amp;ROW()-MovingShift)),"")</f>
        <v>1.31207538461538</v>
      </c>
      <c r="I704" s="6" t="str">
        <f aca="false">IF(AND(B704&gt;H704,E704&lt;H704),-1,IF(AND(B704&lt;H704,E704&gt;H704),1,""))</f>
        <v/>
      </c>
      <c r="J704" s="0" t="n">
        <f aca="false">IF(AND(I704=-1,J703=""),-1,IF(AND(I704=1,J703=""),1,IF(OR(AND(I704="",J703=1),AND(I704="",J703=-1),I704=J703),J703,"")))</f>
        <v>-1</v>
      </c>
      <c r="K704" s="0" t="str">
        <f aca="false">IF(AND(J703=1,J702=""),INDEX(DealTypes,1),IF(AND(J703=-1,J702=""),INDEX(DealTypes,2),IF(OR(AND(J703="",J702=1),AND(J703="",J702=-1)),INDEX(DealTypes,3),"")))</f>
        <v/>
      </c>
      <c r="L704" s="5" t="n">
        <f aca="false">IF(K704=INDEX(DealTypes,1),B704+Spread,IF(K704=INDEX(DealTypes,2),B704,IF(OR(K704=INDEX(DealTypes,3),N(L703)=0),"",L703)))</f>
        <v>1.312</v>
      </c>
      <c r="M704" s="6" t="str">
        <f aca="false">IF(N704&lt;&gt;"",IF(COUNTIF(N$3:N704,N704)=1,MAX(M$4:M703)+1,""),"")</f>
        <v/>
      </c>
      <c r="N704" s="7" t="str">
        <f aca="false">IF(K704=INDEX(DealTypes,3),IF(I703=-1,ROUND((B704-L703)/Point,0),ROUND((L703-B704)/Point,0)),"")</f>
        <v/>
      </c>
      <c r="O704" s="6" t="str">
        <f aca="false">(IF(AND(N(N704)&gt;0,I703=-1),1,IF(AND(N(N704)&lt;0,I703=-1),-1,IF(AND(N(N704)&gt;0,I703=1),2,IF(AND(N(N704)&lt;0,I703=1),-2,"")))))</f>
        <v/>
      </c>
      <c r="P704" s="0" t="str">
        <f aca="false">IF(N704&lt;&gt;"",ABS(N704),"")</f>
        <v/>
      </c>
    </row>
    <row r="705" customFormat="false" ht="12.8" hidden="false" customHeight="false" outlineLevel="0" collapsed="false">
      <c r="A705" s="4" t="n">
        <v>43838.5833333333</v>
      </c>
      <c r="B705" s="5" t="n">
        <v>1.31087</v>
      </c>
      <c r="C705" s="5" t="n">
        <v>1.31194</v>
      </c>
      <c r="D705" s="5" t="n">
        <v>1.30801</v>
      </c>
      <c r="E705" s="5" t="n">
        <v>1.30927</v>
      </c>
      <c r="F705" s="0" t="n">
        <v>4085</v>
      </c>
      <c r="G705" s="0" t="n">
        <f aca="false">ROW()-3</f>
        <v>702</v>
      </c>
      <c r="H705" s="5" t="n">
        <f aca="true">IF(G705&gt;(MovingPeriod+MovingShift),AVERAGE(INDIRECT("E"&amp;(ROW()-MovingPeriod-MovingShift)&amp;":"&amp;"E"&amp;ROW()-MovingShift)),"")</f>
        <v>1.31209230769231</v>
      </c>
      <c r="I705" s="6" t="str">
        <f aca="false">IF(AND(B705&gt;H705,E705&lt;H705),-1,IF(AND(B705&lt;H705,E705&gt;H705),1,""))</f>
        <v/>
      </c>
      <c r="J705" s="0" t="n">
        <f aca="false">IF(AND(I705=-1,J704=""),-1,IF(AND(I705=1,J704=""),1,IF(OR(AND(I705="",J704=1),AND(I705="",J704=-1),I705=J704),J704,"")))</f>
        <v>-1</v>
      </c>
      <c r="K705" s="0" t="str">
        <f aca="false">IF(AND(J704=1,J703=""),INDEX(DealTypes,1),IF(AND(J704=-1,J703=""),INDEX(DealTypes,2),IF(OR(AND(J704="",J703=1),AND(J704="",J703=-1)),INDEX(DealTypes,3),"")))</f>
        <v/>
      </c>
      <c r="L705" s="5" t="n">
        <f aca="false">IF(K705=INDEX(DealTypes,1),B705+Spread,IF(K705=INDEX(DealTypes,2),B705,IF(OR(K705=INDEX(DealTypes,3),N(L704)=0),"",L704)))</f>
        <v>1.312</v>
      </c>
      <c r="M705" s="6" t="str">
        <f aca="false">IF(N705&lt;&gt;"",IF(COUNTIF(N$3:N705,N705)=1,MAX(M$4:M704)+1,""),"")</f>
        <v/>
      </c>
      <c r="N705" s="7" t="str">
        <f aca="false">IF(K705=INDEX(DealTypes,3),IF(I704=-1,ROUND((B705-L704)/Point,0),ROUND((L704-B705)/Point,0)),"")</f>
        <v/>
      </c>
      <c r="O705" s="6" t="str">
        <f aca="false">(IF(AND(N(N705)&gt;0,I704=-1),1,IF(AND(N(N705)&lt;0,I704=-1),-1,IF(AND(N(N705)&gt;0,I704=1),2,IF(AND(N(N705)&lt;0,I704=1),-2,"")))))</f>
        <v/>
      </c>
      <c r="P705" s="0" t="str">
        <f aca="false">IF(N705&lt;&gt;"",ABS(N705),"")</f>
        <v/>
      </c>
    </row>
    <row r="706" customFormat="false" ht="12.8" hidden="false" customHeight="false" outlineLevel="0" collapsed="false">
      <c r="A706" s="4" t="n">
        <v>43838.625</v>
      </c>
      <c r="B706" s="5" t="n">
        <v>1.30927</v>
      </c>
      <c r="C706" s="5" t="n">
        <v>1.31248</v>
      </c>
      <c r="D706" s="5" t="n">
        <v>1.3086</v>
      </c>
      <c r="E706" s="5" t="n">
        <v>1.31218</v>
      </c>
      <c r="F706" s="0" t="n">
        <v>3766</v>
      </c>
      <c r="G706" s="0" t="n">
        <f aca="false">ROW()-3</f>
        <v>703</v>
      </c>
      <c r="H706" s="5" t="n">
        <f aca="true">IF(G706&gt;(MovingPeriod+MovingShift),AVERAGE(INDIRECT("E"&amp;(ROW()-MovingPeriod-MovingShift)&amp;":"&amp;"E"&amp;ROW()-MovingShift)),"")</f>
        <v>1.3123</v>
      </c>
      <c r="I706" s="6" t="str">
        <f aca="false">IF(AND(B706&gt;H706,E706&lt;H706),-1,IF(AND(B706&lt;H706,E706&gt;H706),1,""))</f>
        <v/>
      </c>
      <c r="J706" s="0" t="n">
        <f aca="false">IF(AND(I706=-1,J705=""),-1,IF(AND(I706=1,J705=""),1,IF(OR(AND(I706="",J705=1),AND(I706="",J705=-1),I706=J705),J705,"")))</f>
        <v>-1</v>
      </c>
      <c r="K706" s="0" t="str">
        <f aca="false">IF(AND(J705=1,J704=""),INDEX(DealTypes,1),IF(AND(J705=-1,J704=""),INDEX(DealTypes,2),IF(OR(AND(J705="",J704=1),AND(J705="",J704=-1)),INDEX(DealTypes,3),"")))</f>
        <v/>
      </c>
      <c r="L706" s="5" t="n">
        <f aca="false">IF(K706=INDEX(DealTypes,1),B706+Spread,IF(K706=INDEX(DealTypes,2),B706,IF(OR(K706=INDEX(DealTypes,3),N(L705)=0),"",L705)))</f>
        <v>1.312</v>
      </c>
      <c r="M706" s="6" t="str">
        <f aca="false">IF(N706&lt;&gt;"",IF(COUNTIF(N$3:N706,N706)=1,MAX(M$4:M705)+1,""),"")</f>
        <v/>
      </c>
      <c r="N706" s="7" t="str">
        <f aca="false">IF(K706=INDEX(DealTypes,3),IF(I705=-1,ROUND((B706-L705)/Point,0),ROUND((L705-B706)/Point,0)),"")</f>
        <v/>
      </c>
      <c r="O706" s="6" t="str">
        <f aca="false">(IF(AND(N(N706)&gt;0,I705=-1),1,IF(AND(N(N706)&lt;0,I705=-1),-1,IF(AND(N(N706)&gt;0,I705=1),2,IF(AND(N(N706)&lt;0,I705=1),-2,"")))))</f>
        <v/>
      </c>
      <c r="P706" s="0" t="str">
        <f aca="false">IF(N706&lt;&gt;"",ABS(N706),"")</f>
        <v/>
      </c>
    </row>
    <row r="707" customFormat="false" ht="12.8" hidden="false" customHeight="false" outlineLevel="0" collapsed="false">
      <c r="A707" s="4" t="n">
        <v>43838.6666666667</v>
      </c>
      <c r="B707" s="5" t="n">
        <v>1.31218</v>
      </c>
      <c r="C707" s="5" t="n">
        <v>1.3139</v>
      </c>
      <c r="D707" s="5" t="n">
        <v>1.31194</v>
      </c>
      <c r="E707" s="5" t="n">
        <v>1.31248</v>
      </c>
      <c r="F707" s="0" t="n">
        <v>3418</v>
      </c>
      <c r="G707" s="0" t="n">
        <f aca="false">ROW()-3</f>
        <v>704</v>
      </c>
      <c r="H707" s="5" t="n">
        <f aca="true">IF(G707&gt;(MovingPeriod+MovingShift),AVERAGE(INDIRECT("E"&amp;(ROW()-MovingPeriod-MovingShift)&amp;":"&amp;"E"&amp;ROW()-MovingShift)),"")</f>
        <v>1.31265</v>
      </c>
      <c r="I707" s="0" t="str">
        <f aca="false">IF(AND(B707&gt;H707,E707&lt;H707),-1,IF(AND(B707&lt;H707,E707&gt;H707),1,""))</f>
        <v/>
      </c>
      <c r="J707" s="0" t="n">
        <f aca="false">IF(AND(I707=-1,J706=""),-1,IF(AND(I707=1,J706=""),1,IF(OR(AND(I707="",J706=1),AND(I707="",J706=-1),I707=J706),J706,"")))</f>
        <v>-1</v>
      </c>
      <c r="K707" s="0" t="str">
        <f aca="false">IF(AND(J706=1,J705=""),INDEX(DealTypes,1),IF(AND(J706=-1,J705=""),INDEX(DealTypes,2),IF(OR(AND(J706="",J705=1),AND(J706="",J705=-1)),INDEX(DealTypes,3),"")))</f>
        <v/>
      </c>
      <c r="L707" s="5" t="n">
        <f aca="false">IF(K707=INDEX(DealTypes,1),B707+Spread,IF(K707=INDEX(DealTypes,2),B707,IF(OR(K707=INDEX(DealTypes,3),N(L706)=0),"",L706)))</f>
        <v>1.312</v>
      </c>
      <c r="M707" s="6" t="str">
        <f aca="false">IF(N707&lt;&gt;"",IF(COUNTIF(N$3:N707,N707)=1,MAX(M$4:M706)+1,""),"")</f>
        <v/>
      </c>
      <c r="N707" s="7" t="str">
        <f aca="false">IF(K707=INDEX(DealTypes,3),IF(I706=-1,ROUND((B707-L706)/Point,0),ROUND((L706-B707)/Point,0)),"")</f>
        <v/>
      </c>
      <c r="O707" s="6" t="str">
        <f aca="false">(IF(AND(N(N707)&gt;0,I706=-1),1,IF(AND(N(N707)&lt;0,I706=-1),-1,IF(AND(N(N707)&gt;0,I706=1),2,IF(AND(N(N707)&lt;0,I706=1),-2,"")))))</f>
        <v/>
      </c>
      <c r="P707" s="0" t="str">
        <f aca="false">IF(N707&lt;&gt;"",ABS(N707),"")</f>
        <v/>
      </c>
    </row>
    <row r="708" customFormat="false" ht="12.8" hidden="false" customHeight="false" outlineLevel="0" collapsed="false">
      <c r="A708" s="4" t="n">
        <v>43838.7083333333</v>
      </c>
      <c r="B708" s="5" t="n">
        <v>1.31247</v>
      </c>
      <c r="C708" s="5" t="n">
        <v>1.31334</v>
      </c>
      <c r="D708" s="5" t="n">
        <v>1.3087</v>
      </c>
      <c r="E708" s="5" t="n">
        <v>1.31002</v>
      </c>
      <c r="F708" s="0" t="n">
        <v>3402</v>
      </c>
      <c r="G708" s="0" t="n">
        <f aca="false">ROW()-3</f>
        <v>705</v>
      </c>
      <c r="H708" s="5" t="n">
        <f aca="true">IF(G708&gt;(MovingPeriod+MovingShift),AVERAGE(INDIRECT("E"&amp;(ROW()-MovingPeriod-MovingShift)&amp;":"&amp;"E"&amp;ROW()-MovingShift)),"")</f>
        <v>1.31266615384615</v>
      </c>
      <c r="I708" s="6" t="str">
        <f aca="false">IF(AND(B708&gt;H708,E708&lt;H708),-1,IF(AND(B708&lt;H708,E708&gt;H708),1,""))</f>
        <v/>
      </c>
      <c r="J708" s="0" t="n">
        <f aca="false">IF(AND(I708=-1,J707=""),-1,IF(AND(I708=1,J707=""),1,IF(OR(AND(I708="",J707=1),AND(I708="",J707=-1),I708=J707),J707,"")))</f>
        <v>-1</v>
      </c>
      <c r="K708" s="0" t="str">
        <f aca="false">IF(AND(J707=1,J706=""),INDEX(DealTypes,1),IF(AND(J707=-1,J706=""),INDEX(DealTypes,2),IF(OR(AND(J707="",J706=1),AND(J707="",J706=-1)),INDEX(DealTypes,3),"")))</f>
        <v/>
      </c>
      <c r="L708" s="5" t="n">
        <f aca="false">IF(K708=INDEX(DealTypes,1),B708+Spread,IF(K708=INDEX(DealTypes,2),B708,IF(OR(K708=INDEX(DealTypes,3),N(L707)=0),"",L707)))</f>
        <v>1.312</v>
      </c>
      <c r="M708" s="6" t="str">
        <f aca="false">IF(N708&lt;&gt;"",IF(COUNTIF(N$3:N708,N708)=1,MAX(M$4:M707)+1,""),"")</f>
        <v/>
      </c>
      <c r="N708" s="7" t="str">
        <f aca="false">IF(K708=INDEX(DealTypes,3),IF(I707=-1,ROUND((B708-L707)/Point,0),ROUND((L707-B708)/Point,0)),"")</f>
        <v/>
      </c>
      <c r="O708" s="6" t="str">
        <f aca="false">(IF(AND(N(N708)&gt;0,I707=-1),1,IF(AND(N(N708)&lt;0,I707=-1),-1,IF(AND(N(N708)&gt;0,I707=1),2,IF(AND(N(N708)&lt;0,I707=1),-2,"")))))</f>
        <v/>
      </c>
      <c r="P708" s="0" t="str">
        <f aca="false">IF(N708&lt;&gt;"",ABS(N708),"")</f>
        <v/>
      </c>
    </row>
    <row r="709" customFormat="false" ht="12.8" hidden="false" customHeight="false" outlineLevel="0" collapsed="false">
      <c r="A709" s="4" t="n">
        <v>43838.75</v>
      </c>
      <c r="B709" s="5" t="n">
        <v>1.30997</v>
      </c>
      <c r="C709" s="5" t="n">
        <v>1.31086</v>
      </c>
      <c r="D709" s="5" t="n">
        <v>1.30826</v>
      </c>
      <c r="E709" s="5" t="n">
        <v>1.31084</v>
      </c>
      <c r="F709" s="0" t="n">
        <v>4530</v>
      </c>
      <c r="G709" s="0" t="n">
        <f aca="false">ROW()-3</f>
        <v>706</v>
      </c>
      <c r="H709" s="5" t="n">
        <f aca="true">IF(G709&gt;(MovingPeriod+MovingShift),AVERAGE(INDIRECT("E"&amp;(ROW()-MovingPeriod-MovingShift)&amp;":"&amp;"E"&amp;ROW()-MovingShift)),"")</f>
        <v>1.31266307692308</v>
      </c>
      <c r="I709" s="0" t="str">
        <f aca="false">IF(AND(B709&gt;H709,E709&lt;H709),-1,IF(AND(B709&lt;H709,E709&gt;H709),1,""))</f>
        <v/>
      </c>
      <c r="J709" s="0" t="n">
        <f aca="false">IF(AND(I709=-1,J708=""),-1,IF(AND(I709=1,J708=""),1,IF(OR(AND(I709="",J708=1),AND(I709="",J708=-1),I709=J708),J708,"")))</f>
        <v>-1</v>
      </c>
      <c r="K709" s="0" t="str">
        <f aca="false">IF(AND(J708=1,J707=""),INDEX(DealTypes,1),IF(AND(J708=-1,J707=""),INDEX(DealTypes,2),IF(OR(AND(J708="",J707=1),AND(J708="",J707=-1)),INDEX(DealTypes,3),"")))</f>
        <v/>
      </c>
      <c r="L709" s="5" t="n">
        <f aca="false">IF(K709=INDEX(DealTypes,1),B709+Spread,IF(K709=INDEX(DealTypes,2),B709,IF(OR(K709=INDEX(DealTypes,3),N(L708)=0),"",L708)))</f>
        <v>1.312</v>
      </c>
      <c r="M709" s="6" t="str">
        <f aca="false">IF(N709&lt;&gt;"",IF(COUNTIF(N$3:N709,N709)=1,MAX(M$4:M708)+1,""),"")</f>
        <v/>
      </c>
      <c r="N709" s="7" t="str">
        <f aca="false">IF(K709=INDEX(DealTypes,3),IF(I708=-1,ROUND((B709-L708)/Point,0),ROUND((L708-B709)/Point,0)),"")</f>
        <v/>
      </c>
      <c r="O709" s="6" t="str">
        <f aca="false">(IF(AND(N(N709)&gt;0,I708=-1),1,IF(AND(N(N709)&lt;0,I708=-1),-1,IF(AND(N(N709)&gt;0,I708=1),2,IF(AND(N(N709)&lt;0,I708=1),-2,"")))))</f>
        <v/>
      </c>
      <c r="P709" s="0" t="str">
        <f aca="false">IF(N709&lt;&gt;"",ABS(N709),"")</f>
        <v/>
      </c>
    </row>
    <row r="710" customFormat="false" ht="12.8" hidden="false" customHeight="false" outlineLevel="0" collapsed="false">
      <c r="A710" s="4" t="n">
        <v>43838.7916666667</v>
      </c>
      <c r="B710" s="5" t="n">
        <v>1.31084</v>
      </c>
      <c r="C710" s="5" t="n">
        <v>1.31168</v>
      </c>
      <c r="D710" s="5" t="n">
        <v>1.31012</v>
      </c>
      <c r="E710" s="5" t="n">
        <v>1.31047</v>
      </c>
      <c r="F710" s="0" t="n">
        <v>3758</v>
      </c>
      <c r="G710" s="0" t="n">
        <f aca="false">ROW()-3</f>
        <v>707</v>
      </c>
      <c r="H710" s="5" t="n">
        <f aca="true">IF(G710&gt;(MovingPeriod+MovingShift),AVERAGE(INDIRECT("E"&amp;(ROW()-MovingPeriod-MovingShift)&amp;":"&amp;"E"&amp;ROW()-MovingShift)),"")</f>
        <v>1.31261153846154</v>
      </c>
      <c r="I710" s="0" t="str">
        <f aca="false">IF(AND(B710&gt;H710,E710&lt;H710),-1,IF(AND(B710&lt;H710,E710&gt;H710),1,""))</f>
        <v/>
      </c>
      <c r="J710" s="0" t="n">
        <f aca="false">IF(AND(I710=-1,J709=""),-1,IF(AND(I710=1,J709=""),1,IF(OR(AND(I710="",J709=1),AND(I710="",J709=-1),I710=J709),J709,"")))</f>
        <v>-1</v>
      </c>
      <c r="K710" s="0" t="str">
        <f aca="false">IF(AND(J709=1,J708=""),INDEX(DealTypes,1),IF(AND(J709=-1,J708=""),INDEX(DealTypes,2),IF(OR(AND(J709="",J708=1),AND(J709="",J708=-1)),INDEX(DealTypes,3),"")))</f>
        <v/>
      </c>
      <c r="L710" s="5" t="n">
        <f aca="false">IF(K710=INDEX(DealTypes,1),B710+Spread,IF(K710=INDEX(DealTypes,2),B710,IF(OR(K710=INDEX(DealTypes,3),N(L709)=0),"",L709)))</f>
        <v>1.312</v>
      </c>
      <c r="M710" s="6" t="str">
        <f aca="false">IF(N710&lt;&gt;"",IF(COUNTIF(N$3:N710,N710)=1,MAX(M$4:M709)+1,""),"")</f>
        <v/>
      </c>
      <c r="N710" s="7" t="str">
        <f aca="false">IF(K710=INDEX(DealTypes,3),IF(I709=-1,ROUND((B710-L709)/Point,0),ROUND((L709-B710)/Point,0)),"")</f>
        <v/>
      </c>
      <c r="O710" s="6" t="str">
        <f aca="false">(IF(AND(N(N710)&gt;0,I709=-1),1,IF(AND(N(N710)&lt;0,I709=-1),-1,IF(AND(N(N710)&gt;0,I709=1),2,IF(AND(N(N710)&lt;0,I709=1),-2,"")))))</f>
        <v/>
      </c>
      <c r="P710" s="0" t="str">
        <f aca="false">IF(N710&lt;&gt;"",ABS(N710),"")</f>
        <v/>
      </c>
    </row>
    <row r="711" customFormat="false" ht="12.8" hidden="false" customHeight="false" outlineLevel="0" collapsed="false">
      <c r="A711" s="4" t="n">
        <v>43838.8333333333</v>
      </c>
      <c r="B711" s="5" t="n">
        <v>1.31048</v>
      </c>
      <c r="C711" s="5" t="n">
        <v>1.3106</v>
      </c>
      <c r="D711" s="5" t="n">
        <v>1.30961</v>
      </c>
      <c r="E711" s="5" t="n">
        <v>1.3103</v>
      </c>
      <c r="F711" s="0" t="n">
        <v>1750</v>
      </c>
      <c r="G711" s="0" t="n">
        <f aca="false">ROW()-3</f>
        <v>708</v>
      </c>
      <c r="H711" s="5" t="n">
        <f aca="true">IF(G711&gt;(MovingPeriod+MovingShift),AVERAGE(INDIRECT("E"&amp;(ROW()-MovingPeriod-MovingShift)&amp;":"&amp;"E"&amp;ROW()-MovingShift)),"")</f>
        <v>1.31245230769231</v>
      </c>
      <c r="I711" s="0" t="str">
        <f aca="false">IF(AND(B711&gt;H711,E711&lt;H711),-1,IF(AND(B711&lt;H711,E711&gt;H711),1,""))</f>
        <v/>
      </c>
      <c r="J711" s="0" t="n">
        <f aca="false">IF(AND(I711=-1,J710=""),-1,IF(AND(I711=1,J710=""),1,IF(OR(AND(I711="",J710=1),AND(I711="",J710=-1),I711=J710),J710,"")))</f>
        <v>-1</v>
      </c>
      <c r="K711" s="0" t="str">
        <f aca="false">IF(AND(J710=1,J709=""),INDEX(DealTypes,1),IF(AND(J710=-1,J709=""),INDEX(DealTypes,2),IF(OR(AND(J710="",J709=1),AND(J710="",J709=-1)),INDEX(DealTypes,3),"")))</f>
        <v/>
      </c>
      <c r="L711" s="5" t="n">
        <f aca="false">IF(K711=INDEX(DealTypes,1),B711+Spread,IF(K711=INDEX(DealTypes,2),B711,IF(OR(K711=INDEX(DealTypes,3),N(L710)=0),"",L710)))</f>
        <v>1.312</v>
      </c>
      <c r="M711" s="6" t="str">
        <f aca="false">IF(N711&lt;&gt;"",IF(COUNTIF(N$3:N711,N711)=1,MAX(M$4:M710)+1,""),"")</f>
        <v/>
      </c>
      <c r="N711" s="7" t="str">
        <f aca="false">IF(K711=INDEX(DealTypes,3),IF(I710=-1,ROUND((B711-L710)/Point,0),ROUND((L710-B711)/Point,0)),"")</f>
        <v/>
      </c>
      <c r="O711" s="6" t="str">
        <f aca="false">(IF(AND(N(N711)&gt;0,I710=-1),1,IF(AND(N(N711)&lt;0,I710=-1),-1,IF(AND(N(N711)&gt;0,I710=1),2,IF(AND(N(N711)&lt;0,I710=1),-2,"")))))</f>
        <v/>
      </c>
      <c r="P711" s="0" t="str">
        <f aca="false">IF(N711&lt;&gt;"",ABS(N711),"")</f>
        <v/>
      </c>
    </row>
    <row r="712" customFormat="false" ht="12.8" hidden="false" customHeight="false" outlineLevel="0" collapsed="false">
      <c r="A712" s="4" t="n">
        <v>43838.875</v>
      </c>
      <c r="B712" s="5" t="n">
        <v>1.3103</v>
      </c>
      <c r="C712" s="5" t="n">
        <v>1.31032</v>
      </c>
      <c r="D712" s="5" t="n">
        <v>1.30973</v>
      </c>
      <c r="E712" s="5" t="n">
        <v>1.31008</v>
      </c>
      <c r="F712" s="0" t="n">
        <v>2728</v>
      </c>
      <c r="G712" s="0" t="n">
        <f aca="false">ROW()-3</f>
        <v>709</v>
      </c>
      <c r="H712" s="5" t="n">
        <f aca="true">IF(G712&gt;(MovingPeriod+MovingShift),AVERAGE(INDIRECT("E"&amp;(ROW()-MovingPeriod-MovingShift)&amp;":"&amp;"E"&amp;ROW()-MovingShift)),"")</f>
        <v>1.31253153846154</v>
      </c>
      <c r="I712" s="0" t="str">
        <f aca="false">IF(AND(B712&gt;H712,E712&lt;H712),-1,IF(AND(B712&lt;H712,E712&gt;H712),1,""))</f>
        <v/>
      </c>
      <c r="J712" s="0" t="n">
        <f aca="false">IF(AND(I712=-1,J711=""),-1,IF(AND(I712=1,J711=""),1,IF(OR(AND(I712="",J711=1),AND(I712="",J711=-1),I712=J711),J711,"")))</f>
        <v>-1</v>
      </c>
      <c r="K712" s="0" t="str">
        <f aca="false">IF(AND(J711=1,J710=""),INDEX(DealTypes,1),IF(AND(J711=-1,J710=""),INDEX(DealTypes,2),IF(OR(AND(J711="",J710=1),AND(J711="",J710=-1)),INDEX(DealTypes,3),"")))</f>
        <v/>
      </c>
      <c r="L712" s="5" t="n">
        <f aca="false">IF(K712=INDEX(DealTypes,1),B712+Spread,IF(K712=INDEX(DealTypes,2),B712,IF(OR(K712=INDEX(DealTypes,3),N(L711)=0),"",L711)))</f>
        <v>1.312</v>
      </c>
      <c r="M712" s="6" t="str">
        <f aca="false">IF(N712&lt;&gt;"",IF(COUNTIF(N$3:N712,N712)=1,MAX(M$4:M711)+1,""),"")</f>
        <v/>
      </c>
      <c r="N712" s="7" t="str">
        <f aca="false">IF(K712=INDEX(DealTypes,3),IF(I711=-1,ROUND((B712-L711)/Point,0),ROUND((L711-B712)/Point,0)),"")</f>
        <v/>
      </c>
      <c r="O712" s="6" t="str">
        <f aca="false">(IF(AND(N(N712)&gt;0,I711=-1),1,IF(AND(N(N712)&lt;0,I711=-1),-1,IF(AND(N(N712)&gt;0,I711=1),2,IF(AND(N(N712)&lt;0,I711=1),-2,"")))))</f>
        <v/>
      </c>
      <c r="P712" s="0" t="str">
        <f aca="false">IF(N712&lt;&gt;"",ABS(N712),"")</f>
        <v/>
      </c>
    </row>
    <row r="713" customFormat="false" ht="12.8" hidden="false" customHeight="false" outlineLevel="0" collapsed="false">
      <c r="A713" s="4" t="n">
        <v>43838.9166666667</v>
      </c>
      <c r="B713" s="5" t="n">
        <v>1.31007</v>
      </c>
      <c r="C713" s="5" t="n">
        <v>1.3103</v>
      </c>
      <c r="D713" s="5" t="n">
        <v>1.30974</v>
      </c>
      <c r="E713" s="5" t="n">
        <v>1.30977</v>
      </c>
      <c r="F713" s="0" t="n">
        <v>1817</v>
      </c>
      <c r="G713" s="0" t="n">
        <f aca="false">ROW()-3</f>
        <v>710</v>
      </c>
      <c r="H713" s="5" t="n">
        <f aca="true">IF(G713&gt;(MovingPeriod+MovingShift),AVERAGE(INDIRECT("E"&amp;(ROW()-MovingPeriod-MovingShift)&amp;":"&amp;"E"&amp;ROW()-MovingShift)),"")</f>
        <v>1.31259230769231</v>
      </c>
      <c r="I713" s="0" t="str">
        <f aca="false">IF(AND(B713&gt;H713,E713&lt;H713),-1,IF(AND(B713&lt;H713,E713&gt;H713),1,""))</f>
        <v/>
      </c>
      <c r="J713" s="0" t="n">
        <f aca="false">IF(AND(I713=-1,J712=""),-1,IF(AND(I713=1,J712=""),1,IF(OR(AND(I713="",J712=1),AND(I713="",J712=-1),I713=J712),J712,"")))</f>
        <v>-1</v>
      </c>
      <c r="K713" s="0" t="str">
        <f aca="false">IF(AND(J712=1,J711=""),INDEX(DealTypes,1),IF(AND(J712=-1,J711=""),INDEX(DealTypes,2),IF(OR(AND(J712="",J711=1),AND(J712="",J711=-1)),INDEX(DealTypes,3),"")))</f>
        <v/>
      </c>
      <c r="L713" s="5" t="n">
        <f aca="false">IF(K713=INDEX(DealTypes,1),B713+Spread,IF(K713=INDEX(DealTypes,2),B713,IF(OR(K713=INDEX(DealTypes,3),N(L712)=0),"",L712)))</f>
        <v>1.312</v>
      </c>
      <c r="M713" s="6" t="str">
        <f aca="false">IF(N713&lt;&gt;"",IF(COUNTIF(N$3:N713,N713)=1,MAX(M$4:M712)+1,""),"")</f>
        <v/>
      </c>
      <c r="N713" s="7" t="str">
        <f aca="false">IF(K713=INDEX(DealTypes,3),IF(I712=-1,ROUND((B713-L712)/Point,0),ROUND((L712-B713)/Point,0)),"")</f>
        <v/>
      </c>
      <c r="O713" s="6" t="str">
        <f aca="false">(IF(AND(N(N713)&gt;0,I712=-1),1,IF(AND(N(N713)&lt;0,I712=-1),-1,IF(AND(N(N713)&gt;0,I712=1),2,IF(AND(N(N713)&lt;0,I712=1),-2,"")))))</f>
        <v/>
      </c>
      <c r="P713" s="0" t="str">
        <f aca="false">IF(N713&lt;&gt;"",ABS(N713),"")</f>
        <v/>
      </c>
    </row>
    <row r="714" customFormat="false" ht="12.8" hidden="false" customHeight="false" outlineLevel="0" collapsed="false">
      <c r="A714" s="4" t="n">
        <v>43838.9583333333</v>
      </c>
      <c r="B714" s="5" t="n">
        <v>1.30977</v>
      </c>
      <c r="C714" s="5" t="n">
        <v>1.3099</v>
      </c>
      <c r="D714" s="5" t="n">
        <v>1.30917</v>
      </c>
      <c r="E714" s="5" t="n">
        <v>1.30938</v>
      </c>
      <c r="F714" s="0" t="n">
        <v>1141</v>
      </c>
      <c r="G714" s="0" t="n">
        <f aca="false">ROW()-3</f>
        <v>711</v>
      </c>
      <c r="H714" s="5" t="n">
        <f aca="true">IF(G714&gt;(MovingPeriod+MovingShift),AVERAGE(INDIRECT("E"&amp;(ROW()-MovingPeriod-MovingShift)&amp;":"&amp;"E"&amp;ROW()-MovingShift)),"")</f>
        <v>1.31234076923077</v>
      </c>
      <c r="I714" s="0" t="str">
        <f aca="false">IF(AND(B714&gt;H714,E714&lt;H714),-1,IF(AND(B714&lt;H714,E714&gt;H714),1,""))</f>
        <v/>
      </c>
      <c r="J714" s="0" t="n">
        <f aca="false">IF(AND(I714=-1,J713=""),-1,IF(AND(I714=1,J713=""),1,IF(OR(AND(I714="",J713=1),AND(I714="",J713=-1),I714=J713),J713,"")))</f>
        <v>-1</v>
      </c>
      <c r="K714" s="0" t="str">
        <f aca="false">IF(AND(J713=1,J712=""),INDEX(DealTypes,1),IF(AND(J713=-1,J712=""),INDEX(DealTypes,2),IF(OR(AND(J713="",J712=1),AND(J713="",J712=-1)),INDEX(DealTypes,3),"")))</f>
        <v/>
      </c>
      <c r="L714" s="5" t="n">
        <f aca="false">IF(K714=INDEX(DealTypes,1),B714+Spread,IF(K714=INDEX(DealTypes,2),B714,IF(OR(K714=INDEX(DealTypes,3),N(L713)=0),"",L713)))</f>
        <v>1.312</v>
      </c>
      <c r="M714" s="6" t="str">
        <f aca="false">IF(N714&lt;&gt;"",IF(COUNTIF(N$3:N714,N714)=1,MAX(M$4:M713)+1,""),"")</f>
        <v/>
      </c>
      <c r="N714" s="7" t="str">
        <f aca="false">IF(K714=INDEX(DealTypes,3),IF(I713=-1,ROUND((B714-L713)/Point,0),ROUND((L713-B714)/Point,0)),"")</f>
        <v/>
      </c>
      <c r="O714" s="6" t="str">
        <f aca="false">(IF(AND(N(N714)&gt;0,I713=-1),1,IF(AND(N(N714)&lt;0,I713=-1),-1,IF(AND(N(N714)&gt;0,I713=1),2,IF(AND(N(N714)&lt;0,I713=1),-2,"")))))</f>
        <v/>
      </c>
      <c r="P714" s="0" t="str">
        <f aca="false">IF(N714&lt;&gt;"",ABS(N714),"")</f>
        <v/>
      </c>
    </row>
    <row r="715" customFormat="false" ht="12.8" hidden="false" customHeight="false" outlineLevel="0" collapsed="false">
      <c r="A715" s="4" t="n">
        <v>43839</v>
      </c>
      <c r="B715" s="5" t="n">
        <v>1.30937</v>
      </c>
      <c r="C715" s="5" t="n">
        <v>1.31015</v>
      </c>
      <c r="D715" s="5" t="n">
        <v>1.30935</v>
      </c>
      <c r="E715" s="5" t="n">
        <v>1.30985</v>
      </c>
      <c r="F715" s="0" t="n">
        <v>557</v>
      </c>
      <c r="G715" s="0" t="n">
        <f aca="false">ROW()-3</f>
        <v>712</v>
      </c>
      <c r="H715" s="5" t="n">
        <f aca="true">IF(G715&gt;(MovingPeriod+MovingShift),AVERAGE(INDIRECT("E"&amp;(ROW()-MovingPeriod-MovingShift)&amp;":"&amp;"E"&amp;ROW()-MovingShift)),"")</f>
        <v>1.31216923076923</v>
      </c>
      <c r="I715" s="0" t="str">
        <f aca="false">IF(AND(B715&gt;H715,E715&lt;H715),-1,IF(AND(B715&lt;H715,E715&gt;H715),1,""))</f>
        <v/>
      </c>
      <c r="J715" s="0" t="n">
        <f aca="false">IF(AND(I715=-1,J714=""),-1,IF(AND(I715=1,J714=""),1,IF(OR(AND(I715="",J714=1),AND(I715="",J714=-1),I715=J714),J714,"")))</f>
        <v>-1</v>
      </c>
      <c r="K715" s="0" t="str">
        <f aca="false">IF(AND(J714=1,J713=""),INDEX(DealTypes,1),IF(AND(J714=-1,J713=""),INDEX(DealTypes,2),IF(OR(AND(J714="",J713=1),AND(J714="",J713=-1)),INDEX(DealTypes,3),"")))</f>
        <v/>
      </c>
      <c r="L715" s="5" t="n">
        <f aca="false">IF(K715=INDEX(DealTypes,1),B715+Spread,IF(K715=INDEX(DealTypes,2),B715,IF(OR(K715=INDEX(DealTypes,3),N(L714)=0),"",L714)))</f>
        <v>1.312</v>
      </c>
      <c r="M715" s="6" t="str">
        <f aca="false">IF(N715&lt;&gt;"",IF(COUNTIF(N$3:N715,N715)=1,MAX(M$4:M714)+1,""),"")</f>
        <v/>
      </c>
      <c r="N715" s="7" t="str">
        <f aca="false">IF(K715=INDEX(DealTypes,3),IF(I714=-1,ROUND((B715-L714)/Point,0),ROUND((L714-B715)/Point,0)),"")</f>
        <v/>
      </c>
      <c r="O715" s="6" t="str">
        <f aca="false">(IF(AND(N(N715)&gt;0,I714=-1),1,IF(AND(N(N715)&lt;0,I714=-1),-1,IF(AND(N(N715)&gt;0,I714=1),2,IF(AND(N(N715)&lt;0,I714=1),-2,"")))))</f>
        <v/>
      </c>
      <c r="P715" s="0" t="str">
        <f aca="false">IF(N715&lt;&gt;"",ABS(N715),"")</f>
        <v/>
      </c>
    </row>
    <row r="716" customFormat="false" ht="12.8" hidden="false" customHeight="false" outlineLevel="0" collapsed="false">
      <c r="A716" s="4" t="n">
        <v>43839.0416666667</v>
      </c>
      <c r="B716" s="5" t="n">
        <v>1.30987</v>
      </c>
      <c r="C716" s="5" t="n">
        <v>1.31053</v>
      </c>
      <c r="D716" s="5" t="n">
        <v>1.30956</v>
      </c>
      <c r="E716" s="5" t="n">
        <v>1.31049</v>
      </c>
      <c r="F716" s="0" t="n">
        <v>848</v>
      </c>
      <c r="G716" s="0" t="n">
        <f aca="false">ROW()-3</f>
        <v>713</v>
      </c>
      <c r="H716" s="5" t="n">
        <f aca="true">IF(G716&gt;(MovingPeriod+MovingShift),AVERAGE(INDIRECT("E"&amp;(ROW()-MovingPeriod-MovingShift)&amp;":"&amp;"E"&amp;ROW()-MovingShift)),"")</f>
        <v>1.31204615384615</v>
      </c>
      <c r="I716" s="0" t="str">
        <f aca="false">IF(AND(B716&gt;H716,E716&lt;H716),-1,IF(AND(B716&lt;H716,E716&gt;H716),1,""))</f>
        <v/>
      </c>
      <c r="J716" s="0" t="n">
        <f aca="false">IF(AND(I716=-1,J715=""),-1,IF(AND(I716=1,J715=""),1,IF(OR(AND(I716="",J715=1),AND(I716="",J715=-1),I716=J715),J715,"")))</f>
        <v>-1</v>
      </c>
      <c r="K716" s="0" t="str">
        <f aca="false">IF(AND(J715=1,J714=""),INDEX(DealTypes,1),IF(AND(J715=-1,J714=""),INDEX(DealTypes,2),IF(OR(AND(J715="",J714=1),AND(J715="",J714=-1)),INDEX(DealTypes,3),"")))</f>
        <v/>
      </c>
      <c r="L716" s="5" t="n">
        <f aca="false">IF(K716=INDEX(DealTypes,1),B716+Spread,IF(K716=INDEX(DealTypes,2),B716,IF(OR(K716=INDEX(DealTypes,3),N(L715)=0),"",L715)))</f>
        <v>1.312</v>
      </c>
      <c r="M716" s="6" t="str">
        <f aca="false">IF(N716&lt;&gt;"",IF(COUNTIF(N$3:N716,N716)=1,MAX(M$4:M715)+1,""),"")</f>
        <v/>
      </c>
      <c r="N716" s="7" t="str">
        <f aca="false">IF(K716=INDEX(DealTypes,3),IF(I715=-1,ROUND((B716-L715)/Point,0),ROUND((L715-B716)/Point,0)),"")</f>
        <v/>
      </c>
      <c r="O716" s="6" t="str">
        <f aca="false">(IF(AND(N(N716)&gt;0,I715=-1),1,IF(AND(N(N716)&lt;0,I715=-1),-1,IF(AND(N(N716)&gt;0,I715=1),2,IF(AND(N(N716)&lt;0,I715=1),-2,"")))))</f>
        <v/>
      </c>
      <c r="P716" s="0" t="str">
        <f aca="false">IF(N716&lt;&gt;"",ABS(N716),"")</f>
        <v/>
      </c>
    </row>
    <row r="717" customFormat="false" ht="12.8" hidden="false" customHeight="false" outlineLevel="0" collapsed="false">
      <c r="A717" s="4" t="n">
        <v>43839.0833333333</v>
      </c>
      <c r="B717" s="5" t="n">
        <v>1.31049</v>
      </c>
      <c r="C717" s="5" t="n">
        <v>1.31119</v>
      </c>
      <c r="D717" s="5" t="n">
        <v>1.3103</v>
      </c>
      <c r="E717" s="5" t="n">
        <v>1.31091</v>
      </c>
      <c r="F717" s="0" t="n">
        <v>1868</v>
      </c>
      <c r="G717" s="0" t="n">
        <f aca="false">ROW()-3</f>
        <v>714</v>
      </c>
      <c r="H717" s="5" t="n">
        <f aca="true">IF(G717&gt;(MovingPeriod+MovingShift),AVERAGE(INDIRECT("E"&amp;(ROW()-MovingPeriod-MovingShift)&amp;":"&amp;"E"&amp;ROW()-MovingShift)),"")</f>
        <v>1.31193461538462</v>
      </c>
      <c r="I717" s="0" t="str">
        <f aca="false">IF(AND(B717&gt;H717,E717&lt;H717),-1,IF(AND(B717&lt;H717,E717&gt;H717),1,""))</f>
        <v/>
      </c>
      <c r="J717" s="0" t="n">
        <f aca="false">IF(AND(I717=-1,J716=""),-1,IF(AND(I717=1,J716=""),1,IF(OR(AND(I717="",J716=1),AND(I717="",J716=-1),I717=J716),J716,"")))</f>
        <v>-1</v>
      </c>
      <c r="K717" s="0" t="str">
        <f aca="false">IF(AND(J716=1,J715=""),INDEX(DealTypes,1),IF(AND(J716=-1,J715=""),INDEX(DealTypes,2),IF(OR(AND(J716="",J715=1),AND(J716="",J715=-1)),INDEX(DealTypes,3),"")))</f>
        <v/>
      </c>
      <c r="L717" s="5" t="n">
        <f aca="false">IF(K717=INDEX(DealTypes,1),B717+Spread,IF(K717=INDEX(DealTypes,2),B717,IF(OR(K717=INDEX(DealTypes,3),N(L716)=0),"",L716)))</f>
        <v>1.312</v>
      </c>
      <c r="M717" s="6" t="str">
        <f aca="false">IF(N717&lt;&gt;"",IF(COUNTIF(N$3:N717,N717)=1,MAX(M$4:M716)+1,""),"")</f>
        <v/>
      </c>
      <c r="N717" s="7" t="str">
        <f aca="false">IF(K717=INDEX(DealTypes,3),IF(I716=-1,ROUND((B717-L716)/Point,0),ROUND((L716-B717)/Point,0)),"")</f>
        <v/>
      </c>
      <c r="O717" s="6" t="str">
        <f aca="false">(IF(AND(N(N717)&gt;0,I716=-1),1,IF(AND(N(N717)&lt;0,I716=-1),-1,IF(AND(N(N717)&gt;0,I716=1),2,IF(AND(N(N717)&lt;0,I716=1),-2,"")))))</f>
        <v/>
      </c>
      <c r="P717" s="0" t="str">
        <f aca="false">IF(N717&lt;&gt;"",ABS(N717),"")</f>
        <v/>
      </c>
    </row>
    <row r="718" customFormat="false" ht="12.8" hidden="false" customHeight="false" outlineLevel="0" collapsed="false">
      <c r="A718" s="4" t="n">
        <v>43839.125</v>
      </c>
      <c r="B718" s="5" t="n">
        <v>1.3109</v>
      </c>
      <c r="C718" s="5" t="n">
        <v>1.3114</v>
      </c>
      <c r="D718" s="5" t="n">
        <v>1.31041</v>
      </c>
      <c r="E718" s="5" t="n">
        <v>1.31117</v>
      </c>
      <c r="F718" s="0" t="n">
        <v>1945</v>
      </c>
      <c r="G718" s="0" t="n">
        <f aca="false">ROW()-3</f>
        <v>715</v>
      </c>
      <c r="H718" s="5" t="n">
        <f aca="true">IF(G718&gt;(MovingPeriod+MovingShift),AVERAGE(INDIRECT("E"&amp;(ROW()-MovingPeriod-MovingShift)&amp;":"&amp;"E"&amp;ROW()-MovingShift)),"")</f>
        <v>1.31171461538462</v>
      </c>
      <c r="I718" s="0" t="str">
        <f aca="false">IF(AND(B718&gt;H718,E718&lt;H718),-1,IF(AND(B718&lt;H718,E718&gt;H718),1,""))</f>
        <v/>
      </c>
      <c r="J718" s="0" t="n">
        <f aca="false">IF(AND(I718=-1,J717=""),-1,IF(AND(I718=1,J717=""),1,IF(OR(AND(I718="",J717=1),AND(I718="",J717=-1),I718=J717),J717,"")))</f>
        <v>-1</v>
      </c>
      <c r="K718" s="0" t="str">
        <f aca="false">IF(AND(J717=1,J716=""),INDEX(DealTypes,1),IF(AND(J717=-1,J716=""),INDEX(DealTypes,2),IF(OR(AND(J717="",J716=1),AND(J717="",J716=-1)),INDEX(DealTypes,3),"")))</f>
        <v/>
      </c>
      <c r="L718" s="5" t="n">
        <f aca="false">IF(K718=INDEX(DealTypes,1),B718+Spread,IF(K718=INDEX(DealTypes,2),B718,IF(OR(K718=INDEX(DealTypes,3),N(L717)=0),"",L717)))</f>
        <v>1.312</v>
      </c>
      <c r="M718" s="6" t="str">
        <f aca="false">IF(N718&lt;&gt;"",IF(COUNTIF(N$3:N718,N718)=1,MAX(M$4:M717)+1,""),"")</f>
        <v/>
      </c>
      <c r="N718" s="7" t="str">
        <f aca="false">IF(K718=INDEX(DealTypes,3),IF(I717=-1,ROUND((B718-L717)/Point,0),ROUND((L717-B718)/Point,0)),"")</f>
        <v/>
      </c>
      <c r="O718" s="6" t="str">
        <f aca="false">(IF(AND(N(N718)&gt;0,I717=-1),1,IF(AND(N(N718)&lt;0,I717=-1),-1,IF(AND(N(N718)&gt;0,I717=1),2,IF(AND(N(N718)&lt;0,I717=1),-2,"")))))</f>
        <v/>
      </c>
      <c r="P718" s="0" t="str">
        <f aca="false">IF(N718&lt;&gt;"",ABS(N718),"")</f>
        <v/>
      </c>
    </row>
    <row r="719" customFormat="false" ht="12.8" hidden="false" customHeight="false" outlineLevel="0" collapsed="false">
      <c r="A719" s="4" t="n">
        <v>43839.1666666667</v>
      </c>
      <c r="B719" s="5" t="n">
        <v>1.31117</v>
      </c>
      <c r="C719" s="5" t="n">
        <v>1.3112</v>
      </c>
      <c r="D719" s="5" t="n">
        <v>1.31041</v>
      </c>
      <c r="E719" s="5" t="n">
        <v>1.31087</v>
      </c>
      <c r="F719" s="0" t="n">
        <v>949</v>
      </c>
      <c r="G719" s="0" t="n">
        <f aca="false">ROW()-3</f>
        <v>716</v>
      </c>
      <c r="H719" s="5" t="n">
        <f aca="true">IF(G719&gt;(MovingPeriod+MovingShift),AVERAGE(INDIRECT("E"&amp;(ROW()-MovingPeriod-MovingShift)&amp;":"&amp;"E"&amp;ROW()-MovingShift)),"")</f>
        <v>1.31129538461538</v>
      </c>
      <c r="I719" s="6" t="str">
        <f aca="false">IF(AND(B719&gt;H719,E719&lt;H719),-1,IF(AND(B719&lt;H719,E719&gt;H719),1,""))</f>
        <v/>
      </c>
      <c r="J719" s="0" t="n">
        <f aca="false">IF(AND(I719=-1,J718=""),-1,IF(AND(I719=1,J718=""),1,IF(OR(AND(I719="",J718=1),AND(I719="",J718=-1),I719=J718),J718,"")))</f>
        <v>-1</v>
      </c>
      <c r="K719" s="0" t="str">
        <f aca="false">IF(AND(J718=1,J717=""),INDEX(DealTypes,1),IF(AND(J718=-1,J717=""),INDEX(DealTypes,2),IF(OR(AND(J718="",J717=1),AND(J718="",J717=-1)),INDEX(DealTypes,3),"")))</f>
        <v/>
      </c>
      <c r="L719" s="5" t="n">
        <f aca="false">IF(K719=INDEX(DealTypes,1),B719+Spread,IF(K719=INDEX(DealTypes,2),B719,IF(OR(K719=INDEX(DealTypes,3),N(L718)=0),"",L718)))</f>
        <v>1.312</v>
      </c>
      <c r="M719" s="6" t="str">
        <f aca="false">IF(N719&lt;&gt;"",IF(COUNTIF(N$3:N719,N719)=1,MAX(M$4:M718)+1,""),"")</f>
        <v/>
      </c>
      <c r="N719" s="7" t="str">
        <f aca="false">IF(K719=INDEX(DealTypes,3),IF(I718=-1,ROUND((B719-L718)/Point,0),ROUND((L718-B719)/Point,0)),"")</f>
        <v/>
      </c>
      <c r="O719" s="6" t="str">
        <f aca="false">(IF(AND(N(N719)&gt;0,I718=-1),1,IF(AND(N(N719)&lt;0,I718=-1),-1,IF(AND(N(N719)&gt;0,I718=1),2,IF(AND(N(N719)&lt;0,I718=1),-2,"")))))</f>
        <v/>
      </c>
      <c r="P719" s="0" t="str">
        <f aca="false">IF(N719&lt;&gt;"",ABS(N719),"")</f>
        <v/>
      </c>
    </row>
    <row r="720" customFormat="false" ht="12.8" hidden="false" customHeight="false" outlineLevel="0" collapsed="false">
      <c r="A720" s="4" t="n">
        <v>43839.2083333333</v>
      </c>
      <c r="B720" s="5" t="n">
        <v>1.31087</v>
      </c>
      <c r="C720" s="5" t="n">
        <v>1.31113</v>
      </c>
      <c r="D720" s="5" t="n">
        <v>1.31057</v>
      </c>
      <c r="E720" s="5" t="n">
        <v>1.3106</v>
      </c>
      <c r="F720" s="0" t="n">
        <v>888</v>
      </c>
      <c r="G720" s="0" t="n">
        <f aca="false">ROW()-3</f>
        <v>717</v>
      </c>
      <c r="H720" s="5" t="n">
        <f aca="true">IF(G720&gt;(MovingPeriod+MovingShift),AVERAGE(INDIRECT("E"&amp;(ROW()-MovingPeriod-MovingShift)&amp;":"&amp;"E"&amp;ROW()-MovingShift)),"")</f>
        <v>1.31074153846154</v>
      </c>
      <c r="I720" s="6" t="n">
        <f aca="false">IF(AND(B720&gt;H720,E720&lt;H720),-1,IF(AND(B720&lt;H720,E720&gt;H720),1,""))</f>
        <v>-1</v>
      </c>
      <c r="J720" s="0" t="n">
        <f aca="false">IF(AND(I720=-1,J719=""),-1,IF(AND(I720=1,J719=""),1,IF(OR(AND(I720="",J719=1),AND(I720="",J719=-1),I720=J719),J719,"")))</f>
        <v>-1</v>
      </c>
      <c r="K720" s="0" t="str">
        <f aca="false">IF(AND(J719=1,J718=""),INDEX(DealTypes,1),IF(AND(J719=-1,J718=""),INDEX(DealTypes,2),IF(OR(AND(J719="",J718=1),AND(J719="",J718=-1)),INDEX(DealTypes,3),"")))</f>
        <v/>
      </c>
      <c r="L720" s="5" t="n">
        <f aca="false">IF(K720=INDEX(DealTypes,1),B720+Spread,IF(K720=INDEX(DealTypes,2),B720,IF(OR(K720=INDEX(DealTypes,3),N(L719)=0),"",L719)))</f>
        <v>1.312</v>
      </c>
      <c r="M720" s="6" t="str">
        <f aca="false">IF(N720&lt;&gt;"",IF(COUNTIF(N$3:N720,N720)=1,MAX(M$4:M719)+1,""),"")</f>
        <v/>
      </c>
      <c r="N720" s="7" t="str">
        <f aca="false">IF(K720=INDEX(DealTypes,3),IF(I719=-1,ROUND((B720-L719)/Point,0),ROUND((L719-B720)/Point,0)),"")</f>
        <v/>
      </c>
      <c r="O720" s="6" t="str">
        <f aca="false">(IF(AND(N(N720)&gt;0,I719=-1),1,IF(AND(N(N720)&lt;0,I719=-1),-1,IF(AND(N(N720)&gt;0,I719=1),2,IF(AND(N(N720)&lt;0,I719=1),-2,"")))))</f>
        <v/>
      </c>
      <c r="P720" s="0" t="str">
        <f aca="false">IF(N720&lt;&gt;"",ABS(N720),"")</f>
        <v/>
      </c>
    </row>
    <row r="721" customFormat="false" ht="12.8" hidden="false" customHeight="false" outlineLevel="0" collapsed="false">
      <c r="A721" s="4" t="n">
        <v>43839.25</v>
      </c>
      <c r="B721" s="5" t="n">
        <v>1.3106</v>
      </c>
      <c r="C721" s="5" t="n">
        <v>1.3109</v>
      </c>
      <c r="D721" s="5" t="n">
        <v>1.31045</v>
      </c>
      <c r="E721" s="5" t="n">
        <v>1.31087</v>
      </c>
      <c r="F721" s="0" t="n">
        <v>672</v>
      </c>
      <c r="G721" s="0" t="n">
        <f aca="false">ROW()-3</f>
        <v>718</v>
      </c>
      <c r="H721" s="5" t="n">
        <f aca="true">IF(G721&gt;(MovingPeriod+MovingShift),AVERAGE(INDIRECT("E"&amp;(ROW()-MovingPeriod-MovingShift)&amp;":"&amp;"E"&amp;ROW()-MovingShift)),"")</f>
        <v>1.31057692307692</v>
      </c>
      <c r="I721" s="0" t="str">
        <f aca="false">IF(AND(B721&gt;H721,E721&lt;H721),-1,IF(AND(B721&lt;H721,E721&gt;H721),1,""))</f>
        <v/>
      </c>
      <c r="J721" s="0" t="n">
        <f aca="false">IF(AND(I721=-1,J720=""),-1,IF(AND(I721=1,J720=""),1,IF(OR(AND(I721="",J720=1),AND(I721="",J720=-1),I721=J720),J720,"")))</f>
        <v>-1</v>
      </c>
      <c r="K721" s="0" t="str">
        <f aca="false">IF(AND(J720=1,J719=""),INDEX(DealTypes,1),IF(AND(J720=-1,J719=""),INDEX(DealTypes,2),IF(OR(AND(J720="",J719=1),AND(J720="",J719=-1)),INDEX(DealTypes,3),"")))</f>
        <v/>
      </c>
      <c r="L721" s="5" t="n">
        <f aca="false">IF(K721=INDEX(DealTypes,1),B721+Spread,IF(K721=INDEX(DealTypes,2),B721,IF(OR(K721=INDEX(DealTypes,3),N(L720)=0),"",L720)))</f>
        <v>1.312</v>
      </c>
      <c r="M721" s="6" t="str">
        <f aca="false">IF(N721&lt;&gt;"",IF(COUNTIF(N$3:N721,N721)=1,MAX(M$4:M720)+1,""),"")</f>
        <v/>
      </c>
      <c r="N721" s="7" t="str">
        <f aca="false">IF(K721=INDEX(DealTypes,3),IF(I720=-1,ROUND((B721-L720)/Point,0),ROUND((L720-B721)/Point,0)),"")</f>
        <v/>
      </c>
      <c r="O721" s="6" t="str">
        <f aca="false">(IF(AND(N(N721)&gt;0,I720=-1),1,IF(AND(N(N721)&lt;0,I720=-1),-1,IF(AND(N(N721)&gt;0,I720=1),2,IF(AND(N(N721)&lt;0,I720=1),-2,"")))))</f>
        <v/>
      </c>
      <c r="P721" s="0" t="str">
        <f aca="false">IF(N721&lt;&gt;"",ABS(N721),"")</f>
        <v/>
      </c>
    </row>
    <row r="722" customFormat="false" ht="12.8" hidden="false" customHeight="false" outlineLevel="0" collapsed="false">
      <c r="A722" s="4" t="n">
        <v>43839.2916666667</v>
      </c>
      <c r="B722" s="5" t="n">
        <v>1.31087</v>
      </c>
      <c r="C722" s="5" t="n">
        <v>1.31187</v>
      </c>
      <c r="D722" s="5" t="n">
        <v>1.31082</v>
      </c>
      <c r="E722" s="5" t="n">
        <v>1.31165</v>
      </c>
      <c r="F722" s="0" t="n">
        <v>905</v>
      </c>
      <c r="G722" s="0" t="n">
        <f aca="false">ROW()-3</f>
        <v>719</v>
      </c>
      <c r="H722" s="5" t="n">
        <f aca="true">IF(G722&gt;(MovingPeriod+MovingShift),AVERAGE(INDIRECT("E"&amp;(ROW()-MovingPeriod-MovingShift)&amp;":"&amp;"E"&amp;ROW()-MovingShift)),"")</f>
        <v>1.31046153846154</v>
      </c>
      <c r="I722" s="0" t="str">
        <f aca="false">IF(AND(B722&gt;H722,E722&lt;H722),-1,IF(AND(B722&lt;H722,E722&gt;H722),1,""))</f>
        <v/>
      </c>
      <c r="J722" s="0" t="n">
        <f aca="false">IF(AND(I722=-1,J721=""),-1,IF(AND(I722=1,J721=""),1,IF(OR(AND(I722="",J721=1),AND(I722="",J721=-1),I722=J721),J721,"")))</f>
        <v>-1</v>
      </c>
      <c r="K722" s="0" t="str">
        <f aca="false">IF(AND(J721=1,J720=""),INDEX(DealTypes,1),IF(AND(J721=-1,J720=""),INDEX(DealTypes,2),IF(OR(AND(J721="",J720=1),AND(J721="",J720=-1)),INDEX(DealTypes,3),"")))</f>
        <v/>
      </c>
      <c r="L722" s="5" t="n">
        <f aca="false">IF(K722=INDEX(DealTypes,1),B722+Spread,IF(K722=INDEX(DealTypes,2),B722,IF(OR(K722=INDEX(DealTypes,3),N(L721)=0),"",L721)))</f>
        <v>1.312</v>
      </c>
      <c r="M722" s="6" t="str">
        <f aca="false">IF(N722&lt;&gt;"",IF(COUNTIF(N$3:N722,N722)=1,MAX(M$4:M721)+1,""),"")</f>
        <v/>
      </c>
      <c r="N722" s="7" t="str">
        <f aca="false">IF(K722=INDEX(DealTypes,3),IF(I721=-1,ROUND((B722-L721)/Point,0),ROUND((L721-B722)/Point,0)),"")</f>
        <v/>
      </c>
      <c r="O722" s="6" t="str">
        <f aca="false">(IF(AND(N(N722)&gt;0,I721=-1),1,IF(AND(N(N722)&lt;0,I721=-1),-1,IF(AND(N(N722)&gt;0,I721=1),2,IF(AND(N(N722)&lt;0,I721=1),-2,"")))))</f>
        <v/>
      </c>
      <c r="P722" s="0" t="str">
        <f aca="false">IF(N722&lt;&gt;"",ABS(N722),"")</f>
        <v/>
      </c>
    </row>
    <row r="723" customFormat="false" ht="12.8" hidden="false" customHeight="false" outlineLevel="0" collapsed="false">
      <c r="A723" s="4" t="n">
        <v>43839.3333333333</v>
      </c>
      <c r="B723" s="5" t="n">
        <v>1.31161</v>
      </c>
      <c r="C723" s="5" t="n">
        <v>1.31234</v>
      </c>
      <c r="D723" s="5" t="n">
        <v>1.31077</v>
      </c>
      <c r="E723" s="5" t="n">
        <v>1.31105</v>
      </c>
      <c r="F723" s="0" t="n">
        <v>1446</v>
      </c>
      <c r="G723" s="0" t="n">
        <f aca="false">ROW()-3</f>
        <v>720</v>
      </c>
      <c r="H723" s="5" t="n">
        <f aca="true">IF(G723&gt;(MovingPeriod+MovingShift),AVERAGE(INDIRECT("E"&amp;(ROW()-MovingPeriod-MovingShift)&amp;":"&amp;"E"&amp;ROW()-MovingShift)),"")</f>
        <v>1.31046461538462</v>
      </c>
      <c r="I723" s="0" t="str">
        <f aca="false">IF(AND(B723&gt;H723,E723&lt;H723),-1,IF(AND(B723&lt;H723,E723&gt;H723),1,""))</f>
        <v/>
      </c>
      <c r="J723" s="6" t="n">
        <f aca="false">IF(AND(I723=-1,J722=""),-1,IF(AND(I723=1,J722=""),1,IF(OR(AND(I723="",J722=1),AND(I723="",J722=-1),I723=J722),J722,"")))</f>
        <v>-1</v>
      </c>
      <c r="K723" s="0" t="str">
        <f aca="false">IF(AND(J722=1,J721=""),INDEX(DealTypes,1),IF(AND(J722=-1,J721=""),INDEX(DealTypes,2),IF(OR(AND(J722="",J721=1),AND(J722="",J721=-1)),INDEX(DealTypes,3),"")))</f>
        <v/>
      </c>
      <c r="L723" s="5" t="n">
        <f aca="false">IF(K723=INDEX(DealTypes,1),B723+Spread,IF(K723=INDEX(DealTypes,2),B723,IF(OR(K723=INDEX(DealTypes,3),N(L722)=0),"",L722)))</f>
        <v>1.312</v>
      </c>
      <c r="M723" s="6" t="str">
        <f aca="false">IF(N723&lt;&gt;"",IF(COUNTIF(N$3:N723,N723)=1,MAX(M$4:M722)+1,""),"")</f>
        <v/>
      </c>
      <c r="N723" s="7" t="str">
        <f aca="false">IF(K723=INDEX(DealTypes,3),IF(I722=-1,ROUND((B723-L722)/Point,0),ROUND((L722-B723)/Point,0)),"")</f>
        <v/>
      </c>
      <c r="O723" s="6" t="str">
        <f aca="false">(IF(AND(N(N723)&gt;0,I722=-1),1,IF(AND(N(N723)&lt;0,I722=-1),-1,IF(AND(N(N723)&gt;0,I722=1),2,IF(AND(N(N723)&lt;0,I722=1),-2,"")))))</f>
        <v/>
      </c>
      <c r="P723" s="0" t="str">
        <f aca="false">IF(N723&lt;&gt;"",ABS(N723),"")</f>
        <v/>
      </c>
    </row>
    <row r="724" customFormat="false" ht="12.8" hidden="false" customHeight="false" outlineLevel="0" collapsed="false">
      <c r="A724" s="4" t="n">
        <v>43839.375</v>
      </c>
      <c r="B724" s="5" t="n">
        <v>1.31104</v>
      </c>
      <c r="C724" s="5" t="n">
        <v>1.31184</v>
      </c>
      <c r="D724" s="5" t="n">
        <v>1.3101</v>
      </c>
      <c r="E724" s="5" t="n">
        <v>1.31138</v>
      </c>
      <c r="F724" s="0" t="n">
        <v>2330</v>
      </c>
      <c r="G724" s="0" t="n">
        <f aca="false">ROW()-3</f>
        <v>721</v>
      </c>
      <c r="H724" s="5" t="n">
        <f aca="true">IF(G724&gt;(MovingPeriod+MovingShift),AVERAGE(INDIRECT("E"&amp;(ROW()-MovingPeriod-MovingShift)&amp;":"&amp;"E"&amp;ROW()-MovingShift)),"")</f>
        <v>1.31061076923077</v>
      </c>
      <c r="I724" s="0" t="str">
        <f aca="false">IF(AND(B724&gt;H724,E724&lt;H724),-1,IF(AND(B724&lt;H724,E724&gt;H724),1,""))</f>
        <v/>
      </c>
      <c r="J724" s="6" t="n">
        <f aca="false">IF(AND(I724=-1,J723=""),-1,IF(AND(I724=1,J723=""),1,IF(OR(AND(I724="",J723=1),AND(I724="",J723=-1),I724=J723),J723,"")))</f>
        <v>-1</v>
      </c>
      <c r="K724" s="0" t="str">
        <f aca="false">IF(AND(J723=1,J722=""),INDEX(DealTypes,1),IF(AND(J723=-1,J722=""),INDEX(DealTypes,2),IF(OR(AND(J723="",J722=1),AND(J723="",J722=-1)),INDEX(DealTypes,3),"")))</f>
        <v/>
      </c>
      <c r="L724" s="6" t="n">
        <f aca="false">IF(K724=INDEX(DealTypes,1),B724+Spread,IF(K724=INDEX(DealTypes,2),B724,IF(OR(K724=INDEX(DealTypes,3),N(L723)=0),"",L723)))</f>
        <v>1.312</v>
      </c>
      <c r="M724" s="6" t="str">
        <f aca="false">IF(N724&lt;&gt;"",IF(COUNTIF(N$3:N724,N724)=1,MAX(M$4:M723)+1,""),"")</f>
        <v/>
      </c>
      <c r="N724" s="7" t="str">
        <f aca="false">IF(K724=INDEX(DealTypes,3),IF(I723=-1,ROUND((B724-L723)/Point,0),ROUND((L723-B724)/Point,0)),"")</f>
        <v/>
      </c>
      <c r="O724" s="6" t="str">
        <f aca="false">(IF(AND(N(N724)&gt;0,I723=-1),1,IF(AND(N(N724)&lt;0,I723=-1),-1,IF(AND(N(N724)&gt;0,I723=1),2,IF(AND(N(N724)&lt;0,I723=1),-2,"")))))</f>
        <v/>
      </c>
      <c r="P724" s="0" t="str">
        <f aca="false">IF(N724&lt;&gt;"",ABS(N724),"")</f>
        <v/>
      </c>
    </row>
    <row r="725" customFormat="false" ht="12.8" hidden="false" customHeight="false" outlineLevel="0" collapsed="false">
      <c r="A725" s="4" t="n">
        <v>43839.4166666667</v>
      </c>
      <c r="B725" s="5" t="n">
        <v>1.31138</v>
      </c>
      <c r="C725" s="5" t="n">
        <v>1.31138</v>
      </c>
      <c r="D725" s="5" t="n">
        <v>1.3085</v>
      </c>
      <c r="E725" s="5" t="n">
        <v>1.30875</v>
      </c>
      <c r="F725" s="0" t="n">
        <v>3502</v>
      </c>
      <c r="G725" s="0" t="n">
        <f aca="false">ROW()-3</f>
        <v>722</v>
      </c>
      <c r="H725" s="5" t="n">
        <f aca="true">IF(G725&gt;(MovingPeriod+MovingShift),AVERAGE(INDIRECT("E"&amp;(ROW()-MovingPeriod-MovingShift)&amp;":"&amp;"E"&amp;ROW()-MovingShift)),"")</f>
        <v>1.31051</v>
      </c>
      <c r="I725" s="6" t="n">
        <f aca="false">IF(AND(B725&gt;H725,E725&lt;H725),-1,IF(AND(B725&lt;H725,E725&gt;H725),1,""))</f>
        <v>-1</v>
      </c>
      <c r="J725" s="6" t="n">
        <f aca="false">IF(AND(I725=-1,J724=""),-1,IF(AND(I725=1,J724=""),1,IF(OR(AND(I725="",J724=1),AND(I725="",J724=-1),I725=J724),J724,"")))</f>
        <v>-1</v>
      </c>
      <c r="K725" s="0" t="str">
        <f aca="false">IF(AND(J724=1,J723=""),INDEX(DealTypes,1),IF(AND(J724=-1,J723=""),INDEX(DealTypes,2),IF(OR(AND(J724="",J723=1),AND(J724="",J723=-1)),INDEX(DealTypes,3),"")))</f>
        <v/>
      </c>
      <c r="L725" s="6" t="n">
        <f aca="false">IF(K725=INDEX(DealTypes,1),B725+Spread,IF(K725=INDEX(DealTypes,2),B725,IF(OR(K725=INDEX(DealTypes,3),N(L724)=0),"",L724)))</f>
        <v>1.312</v>
      </c>
      <c r="M725" s="6" t="str">
        <f aca="false">IF(N725&lt;&gt;"",IF(COUNTIF(N$3:N725,N725)=1,MAX(M$4:M724)+1,""),"")</f>
        <v/>
      </c>
      <c r="N725" s="7" t="str">
        <f aca="false">IF(K725=INDEX(DealTypes,3),IF(I724=-1,ROUND((B725-L724)/Point,0),ROUND((L724-B725)/Point,0)),"")</f>
        <v/>
      </c>
      <c r="O725" s="6" t="str">
        <f aca="false">(IF(AND(N(N725)&gt;0,I724=-1),1,IF(AND(N(N725)&lt;0,I724=-1),-1,IF(AND(N(N725)&gt;0,I724=1),2,IF(AND(N(N725)&lt;0,I724=1),-2,"")))))</f>
        <v/>
      </c>
      <c r="P725" s="0" t="str">
        <f aca="false">IF(N725&lt;&gt;"",ABS(N725),"")</f>
        <v/>
      </c>
    </row>
    <row r="726" customFormat="false" ht="12.8" hidden="false" customHeight="false" outlineLevel="0" collapsed="false">
      <c r="A726" s="4" t="n">
        <v>43839.4583333333</v>
      </c>
      <c r="B726" s="5" t="n">
        <v>1.30872</v>
      </c>
      <c r="C726" s="5" t="n">
        <v>1.30912</v>
      </c>
      <c r="D726" s="5" t="n">
        <v>1.30174</v>
      </c>
      <c r="E726" s="5" t="n">
        <v>1.30274</v>
      </c>
      <c r="F726" s="0" t="n">
        <v>6370</v>
      </c>
      <c r="G726" s="0" t="n">
        <f aca="false">ROW()-3</f>
        <v>723</v>
      </c>
      <c r="H726" s="5" t="n">
        <f aca="true">IF(G726&gt;(MovingPeriod+MovingShift),AVERAGE(INDIRECT("E"&amp;(ROW()-MovingPeriod-MovingShift)&amp;":"&amp;"E"&amp;ROW()-MovingShift)),"")</f>
        <v>1.31036538461538</v>
      </c>
      <c r="I726" s="0" t="str">
        <f aca="false">IF(AND(B726&gt;H726,E726&lt;H726),-1,IF(AND(B726&lt;H726,E726&gt;H726),1,""))</f>
        <v/>
      </c>
      <c r="J726" s="6" t="n">
        <f aca="false">IF(AND(I726=-1,J725=""),-1,IF(AND(I726=1,J725=""),1,IF(OR(AND(I726="",J725=1),AND(I726="",J725=-1),I726=J725),J725,"")))</f>
        <v>-1</v>
      </c>
      <c r="K726" s="0" t="str">
        <f aca="false">IF(AND(J725=1,J724=""),INDEX(DealTypes,1),IF(AND(J725=-1,J724=""),INDEX(DealTypes,2),IF(OR(AND(J725="",J724=1),AND(J725="",J724=-1)),INDEX(DealTypes,3),"")))</f>
        <v/>
      </c>
      <c r="L726" s="6" t="n">
        <f aca="false">IF(K726=INDEX(DealTypes,1),B726+Spread,IF(K726=INDEX(DealTypes,2),B726,IF(OR(K726=INDEX(DealTypes,3),N(L725)=0),"",L725)))</f>
        <v>1.312</v>
      </c>
      <c r="M726" s="6" t="str">
        <f aca="false">IF(N726&lt;&gt;"",IF(COUNTIF(N$3:N726,N726)=1,MAX(M$4:M725)+1,""),"")</f>
        <v/>
      </c>
      <c r="N726" s="7" t="str">
        <f aca="false">IF(K726=INDEX(DealTypes,3),IF(I725=-1,ROUND((B726-L725)/Point,0),ROUND((L725-B726)/Point,0)),"")</f>
        <v/>
      </c>
      <c r="O726" s="6" t="str">
        <f aca="false">(IF(AND(N(N726)&gt;0,I725=-1),1,IF(AND(N(N726)&lt;0,I725=-1),-1,IF(AND(N(N726)&gt;0,I725=1),2,IF(AND(N(N726)&lt;0,I725=1),-2,"")))))</f>
        <v/>
      </c>
      <c r="P726" s="0" t="str">
        <f aca="false">IF(N726&lt;&gt;"",ABS(N726),"")</f>
        <v/>
      </c>
    </row>
    <row r="727" customFormat="false" ht="12.8" hidden="false" customHeight="false" outlineLevel="0" collapsed="false">
      <c r="A727" s="4" t="n">
        <v>43839.5</v>
      </c>
      <c r="B727" s="5" t="n">
        <v>1.30272</v>
      </c>
      <c r="C727" s="5" t="n">
        <v>1.30433</v>
      </c>
      <c r="D727" s="5" t="n">
        <v>1.30191</v>
      </c>
      <c r="E727" s="5" t="n">
        <v>1.30426</v>
      </c>
      <c r="F727" s="0" t="n">
        <v>4090</v>
      </c>
      <c r="G727" s="0" t="n">
        <f aca="false">ROW()-3</f>
        <v>724</v>
      </c>
      <c r="H727" s="5" t="n">
        <f aca="true">IF(G727&gt;(MovingPeriod+MovingShift),AVERAGE(INDIRECT("E"&amp;(ROW()-MovingPeriod-MovingShift)&amp;":"&amp;"E"&amp;ROW()-MovingShift)),"")</f>
        <v>1.31043076923077</v>
      </c>
      <c r="I727" s="0" t="str">
        <f aca="false">IF(AND(B727&gt;H727,E727&lt;H727),-1,IF(AND(B727&lt;H727,E727&gt;H727),1,""))</f>
        <v/>
      </c>
      <c r="J727" s="6" t="n">
        <f aca="false">IF(AND(I727=-1,J726=""),-1,IF(AND(I727=1,J726=""),1,IF(OR(AND(I727="",J726=1),AND(I727="",J726=-1),I727=J726),J726,"")))</f>
        <v>-1</v>
      </c>
      <c r="K727" s="0" t="str">
        <f aca="false">IF(AND(J726=1,J725=""),INDEX(DealTypes,1),IF(AND(J726=-1,J725=""),INDEX(DealTypes,2),IF(OR(AND(J726="",J725=1),AND(J726="",J725=-1)),INDEX(DealTypes,3),"")))</f>
        <v/>
      </c>
      <c r="L727" s="6" t="n">
        <f aca="false">IF(K727=INDEX(DealTypes,1),B727+Spread,IF(K727=INDEX(DealTypes,2),B727,IF(OR(K727=INDEX(DealTypes,3),N(L726)=0),"",L726)))</f>
        <v>1.312</v>
      </c>
      <c r="M727" s="6" t="str">
        <f aca="false">IF(N727&lt;&gt;"",IF(COUNTIF(N$3:N727,N727)=1,MAX(M$4:M726)+1,""),"")</f>
        <v/>
      </c>
      <c r="N727" s="7" t="str">
        <f aca="false">IF(K727=INDEX(DealTypes,3),IF(I726=-1,ROUND((B727-L726)/Point,0),ROUND((L726-B727)/Point,0)),"")</f>
        <v/>
      </c>
      <c r="O727" s="6" t="str">
        <f aca="false">(IF(AND(N(N727)&gt;0,I726=-1),1,IF(AND(N(N727)&lt;0,I726=-1),-1,IF(AND(N(N727)&gt;0,I726=1),2,IF(AND(N(N727)&lt;0,I726=1),-2,"")))))</f>
        <v/>
      </c>
      <c r="P727" s="0" t="str">
        <f aca="false">IF(N727&lt;&gt;"",ABS(N727),"")</f>
        <v/>
      </c>
    </row>
    <row r="728" customFormat="false" ht="12.8" hidden="false" customHeight="false" outlineLevel="0" collapsed="false">
      <c r="A728" s="4" t="n">
        <v>43839.5416666667</v>
      </c>
      <c r="B728" s="5" t="n">
        <v>1.30425</v>
      </c>
      <c r="C728" s="5" t="n">
        <v>1.30512</v>
      </c>
      <c r="D728" s="5" t="n">
        <v>1.30134</v>
      </c>
      <c r="E728" s="5" t="n">
        <v>1.30192</v>
      </c>
      <c r="F728" s="0" t="n">
        <v>3540</v>
      </c>
      <c r="G728" s="0" t="n">
        <f aca="false">ROW()-3</f>
        <v>725</v>
      </c>
      <c r="H728" s="5" t="n">
        <f aca="true">IF(G728&gt;(MovingPeriod+MovingShift),AVERAGE(INDIRECT("E"&amp;(ROW()-MovingPeriod-MovingShift)&amp;":"&amp;"E"&amp;ROW()-MovingShift)),"")</f>
        <v>1.31049307692308</v>
      </c>
      <c r="I728" s="0" t="str">
        <f aca="false">IF(AND(B728&gt;H728,E728&lt;H728),-1,IF(AND(B728&lt;H728,E728&gt;H728),1,""))</f>
        <v/>
      </c>
      <c r="J728" s="0" t="n">
        <f aca="false">IF(AND(I728=-1,J727=""),-1,IF(AND(I728=1,J727=""),1,IF(OR(AND(I728="",J727=1),AND(I728="",J727=-1),I728=J727),J727,"")))</f>
        <v>-1</v>
      </c>
      <c r="K728" s="0" t="str">
        <f aca="false">IF(AND(J727=1,J726=""),INDEX(DealTypes,1),IF(AND(J727=-1,J726=""),INDEX(DealTypes,2),IF(OR(AND(J727="",J726=1),AND(J727="",J726=-1)),INDEX(DealTypes,3),"")))</f>
        <v/>
      </c>
      <c r="L728" s="6" t="n">
        <f aca="false">IF(K728=INDEX(DealTypes,1),B728+Spread,IF(K728=INDEX(DealTypes,2),B728,IF(OR(K728=INDEX(DealTypes,3),N(L727)=0),"",L727)))</f>
        <v>1.312</v>
      </c>
      <c r="M728" s="6" t="str">
        <f aca="false">IF(N728&lt;&gt;"",IF(COUNTIF(N$3:N728,N728)=1,MAX(M$4:M727)+1,""),"")</f>
        <v/>
      </c>
      <c r="N728" s="7" t="str">
        <f aca="false">IF(K728=INDEX(DealTypes,3),IF(I727=-1,ROUND((B728-L727)/Point,0),ROUND((L727-B728)/Point,0)),"")</f>
        <v/>
      </c>
      <c r="O728" s="6" t="str">
        <f aca="false">(IF(AND(N(N728)&gt;0,I727=-1),1,IF(AND(N(N728)&lt;0,I727=-1),-1,IF(AND(N(N728)&gt;0,I727=1),2,IF(AND(N(N728)&lt;0,I727=1),-2,"")))))</f>
        <v/>
      </c>
      <c r="P728" s="0" t="str">
        <f aca="false">IF(N728&lt;&gt;"",ABS(N728),"")</f>
        <v/>
      </c>
    </row>
    <row r="729" customFormat="false" ht="12.8" hidden="false" customHeight="false" outlineLevel="0" collapsed="false">
      <c r="A729" s="4" t="n">
        <v>43839.5833333333</v>
      </c>
      <c r="B729" s="5" t="n">
        <v>1.30192</v>
      </c>
      <c r="C729" s="5" t="n">
        <v>1.30407</v>
      </c>
      <c r="D729" s="5" t="n">
        <v>1.3013</v>
      </c>
      <c r="E729" s="5" t="n">
        <v>1.30373</v>
      </c>
      <c r="F729" s="0" t="n">
        <v>4686</v>
      </c>
      <c r="G729" s="0" t="n">
        <f aca="false">ROW()-3</f>
        <v>726</v>
      </c>
      <c r="H729" s="5" t="n">
        <f aca="true">IF(G729&gt;(MovingPeriod+MovingShift),AVERAGE(INDIRECT("E"&amp;(ROW()-MovingPeriod-MovingShift)&amp;":"&amp;"E"&amp;ROW()-MovingShift)),"")</f>
        <v>1.31053769230769</v>
      </c>
      <c r="I729" s="0" t="str">
        <f aca="false">IF(AND(B729&gt;H729,E729&lt;H729),-1,IF(AND(B729&lt;H729,E729&gt;H729),1,""))</f>
        <v/>
      </c>
      <c r="J729" s="0" t="n">
        <f aca="false">IF(AND(I729=-1,J728=""),-1,IF(AND(I729=1,J728=""),1,IF(OR(AND(I729="",J728=1),AND(I729="",J728=-1),I729=J728),J728,"")))</f>
        <v>-1</v>
      </c>
      <c r="K729" s="0" t="str">
        <f aca="false">IF(AND(J728=1,J727=""),INDEX(DealTypes,1),IF(AND(J728=-1,J727=""),INDEX(DealTypes,2),IF(OR(AND(J728="",J727=1),AND(J728="",J727=-1)),INDEX(DealTypes,3),"")))</f>
        <v/>
      </c>
      <c r="L729" s="0" t="n">
        <f aca="false">IF(K729=INDEX(DealTypes,1),B729+Spread,IF(K729=INDEX(DealTypes,2),B729,IF(OR(K729=INDEX(DealTypes,3),N(L728)=0),"",L728)))</f>
        <v>1.312</v>
      </c>
      <c r="M729" s="6" t="str">
        <f aca="false">IF(N729&lt;&gt;"",IF(COUNTIF(N$3:N729,N729)=1,MAX(M$4:M728)+1,""),"")</f>
        <v/>
      </c>
      <c r="N729" s="7" t="str">
        <f aca="false">IF(K729=INDEX(DealTypes,3),IF(I728=-1,ROUND((B729-L728)/Point,0),ROUND((L728-B729)/Point,0)),"")</f>
        <v/>
      </c>
      <c r="O729" s="6" t="str">
        <f aca="false">(IF(AND(N(N729)&gt;0,I728=-1),1,IF(AND(N(N729)&lt;0,I728=-1),-1,IF(AND(N(N729)&gt;0,I728=1),2,IF(AND(N(N729)&lt;0,I728=1),-2,"")))))</f>
        <v/>
      </c>
      <c r="P729" s="0" t="str">
        <f aca="false">IF(N729&lt;&gt;"",ABS(N729),"")</f>
        <v/>
      </c>
    </row>
    <row r="730" customFormat="false" ht="12.8" hidden="false" customHeight="false" outlineLevel="0" collapsed="false">
      <c r="A730" s="4" t="n">
        <v>43839.625</v>
      </c>
      <c r="B730" s="5" t="n">
        <v>1.30373</v>
      </c>
      <c r="C730" s="5" t="n">
        <v>1.3069</v>
      </c>
      <c r="D730" s="5" t="n">
        <v>1.3022</v>
      </c>
      <c r="E730" s="5" t="n">
        <v>1.3052</v>
      </c>
      <c r="F730" s="0" t="n">
        <v>3762</v>
      </c>
      <c r="G730" s="0" t="n">
        <f aca="false">ROW()-3</f>
        <v>727</v>
      </c>
      <c r="H730" s="5" t="n">
        <f aca="true">IF(G730&gt;(MovingPeriod+MovingShift),AVERAGE(INDIRECT("E"&amp;(ROW()-MovingPeriod-MovingShift)&amp;":"&amp;"E"&amp;ROW()-MovingShift)),"")</f>
        <v>1.31062076923077</v>
      </c>
      <c r="I730" s="0" t="str">
        <f aca="false">IF(AND(B730&gt;H730,E730&lt;H730),-1,IF(AND(B730&lt;H730,E730&gt;H730),1,""))</f>
        <v/>
      </c>
      <c r="J730" s="0" t="n">
        <f aca="false">IF(AND(I730=-1,J729=""),-1,IF(AND(I730=1,J729=""),1,IF(OR(AND(I730="",J729=1),AND(I730="",J729=-1),I730=J729),J729,"")))</f>
        <v>-1</v>
      </c>
      <c r="K730" s="0" t="str">
        <f aca="false">IF(AND(J729=1,J728=""),INDEX(DealTypes,1),IF(AND(J729=-1,J728=""),INDEX(DealTypes,2),IF(OR(AND(J729="",J728=1),AND(J729="",J728=-1)),INDEX(DealTypes,3),"")))</f>
        <v/>
      </c>
      <c r="L730" s="0" t="n">
        <f aca="false">IF(K730=INDEX(DealTypes,1),B730+Spread,IF(K730=INDEX(DealTypes,2),B730,IF(OR(K730=INDEX(DealTypes,3),N(L729)=0),"",L729)))</f>
        <v>1.312</v>
      </c>
      <c r="M730" s="6" t="str">
        <f aca="false">IF(N730&lt;&gt;"",IF(COUNTIF(N$3:N730,N730)=1,MAX(M$4:M729)+1,""),"")</f>
        <v/>
      </c>
      <c r="N730" s="7" t="str">
        <f aca="false">IF(K730=INDEX(DealTypes,3),IF(I729=-1,ROUND((B730-L729)/Point,0),ROUND((L729-B730)/Point,0)),"")</f>
        <v/>
      </c>
      <c r="O730" s="6" t="str">
        <f aca="false">(IF(AND(N(N730)&gt;0,I729=-1),1,IF(AND(N(N730)&lt;0,I729=-1),-1,IF(AND(N(N730)&gt;0,I729=1),2,IF(AND(N(N730)&lt;0,I729=1),-2,"")))))</f>
        <v/>
      </c>
      <c r="P730" s="0" t="str">
        <f aca="false">IF(N730&lt;&gt;"",ABS(N730),"")</f>
        <v/>
      </c>
    </row>
    <row r="731" customFormat="false" ht="12.8" hidden="false" customHeight="false" outlineLevel="0" collapsed="false">
      <c r="A731" s="4" t="n">
        <v>43839.6666666667</v>
      </c>
      <c r="B731" s="5" t="n">
        <v>1.30521</v>
      </c>
      <c r="C731" s="5" t="n">
        <v>1.30581</v>
      </c>
      <c r="D731" s="5" t="n">
        <v>1.30369</v>
      </c>
      <c r="E731" s="5" t="n">
        <v>1.3049</v>
      </c>
      <c r="F731" s="0" t="n">
        <v>3249</v>
      </c>
      <c r="G731" s="0" t="n">
        <f aca="false">ROW()-3</f>
        <v>728</v>
      </c>
      <c r="H731" s="5" t="n">
        <f aca="true">IF(G731&gt;(MovingPeriod+MovingShift),AVERAGE(INDIRECT("E"&amp;(ROW()-MovingPeriod-MovingShift)&amp;":"&amp;"E"&amp;ROW()-MovingShift)),"")</f>
        <v>1.31051846153846</v>
      </c>
      <c r="I731" s="0" t="str">
        <f aca="false">IF(AND(B731&gt;H731,E731&lt;H731),-1,IF(AND(B731&lt;H731,E731&gt;H731),1,""))</f>
        <v/>
      </c>
      <c r="J731" s="0" t="n">
        <f aca="false">IF(AND(I731=-1,J730=""),-1,IF(AND(I731=1,J730=""),1,IF(OR(AND(I731="",J730=1),AND(I731="",J730=-1),I731=J730),J730,"")))</f>
        <v>-1</v>
      </c>
      <c r="K731" s="0" t="str">
        <f aca="false">IF(AND(J730=1,J729=""),INDEX(DealTypes,1),IF(AND(J730=-1,J729=""),INDEX(DealTypes,2),IF(OR(AND(J730="",J729=1),AND(J730="",J729=-1)),INDEX(DealTypes,3),"")))</f>
        <v/>
      </c>
      <c r="L731" s="0" t="n">
        <f aca="false">IF(K731=INDEX(DealTypes,1),B731+Spread,IF(K731=INDEX(DealTypes,2),B731,IF(OR(K731=INDEX(DealTypes,3),N(L730)=0),"",L730)))</f>
        <v>1.312</v>
      </c>
      <c r="M731" s="6" t="str">
        <f aca="false">IF(N731&lt;&gt;"",IF(COUNTIF(N$3:N731,N731)=1,MAX(M$4:M730)+1,""),"")</f>
        <v/>
      </c>
      <c r="N731" s="7" t="str">
        <f aca="false">IF(K731=INDEX(DealTypes,3),IF(I730=-1,ROUND((B731-L730)/Point,0),ROUND((L730-B731)/Point,0)),"")</f>
        <v/>
      </c>
      <c r="O731" s="6" t="str">
        <f aca="false">(IF(AND(N(N731)&gt;0,I730=-1),1,IF(AND(N(N731)&lt;0,I730=-1),-1,IF(AND(N(N731)&gt;0,I730=1),2,IF(AND(N(N731)&lt;0,I730=1),-2,"")))))</f>
        <v/>
      </c>
      <c r="P731" s="0" t="str">
        <f aca="false">IF(N731&lt;&gt;"",ABS(N731),"")</f>
        <v/>
      </c>
    </row>
    <row r="732" customFormat="false" ht="12.8" hidden="false" customHeight="false" outlineLevel="0" collapsed="false">
      <c r="A732" s="4" t="n">
        <v>43839.7083333333</v>
      </c>
      <c r="B732" s="5" t="n">
        <v>1.3049</v>
      </c>
      <c r="C732" s="5" t="n">
        <v>1.30539</v>
      </c>
      <c r="D732" s="5" t="n">
        <v>1.30331</v>
      </c>
      <c r="E732" s="5" t="n">
        <v>1.30483</v>
      </c>
      <c r="F732" s="0" t="n">
        <v>2743</v>
      </c>
      <c r="G732" s="0" t="n">
        <f aca="false">ROW()-3</f>
        <v>729</v>
      </c>
      <c r="H732" s="5" t="n">
        <f aca="true">IF(G732&gt;(MovingPeriod+MovingShift),AVERAGE(INDIRECT("E"&amp;(ROW()-MovingPeriod-MovingShift)&amp;":"&amp;"E"&amp;ROW()-MovingShift)),"")</f>
        <v>1.30997769230769</v>
      </c>
      <c r="I732" s="6" t="str">
        <f aca="false">IF(AND(B732&gt;H732,E732&lt;H732),-1,IF(AND(B732&lt;H732,E732&gt;H732),1,""))</f>
        <v/>
      </c>
      <c r="J732" s="0" t="n">
        <f aca="false">IF(AND(I732=-1,J731=""),-1,IF(AND(I732=1,J731=""),1,IF(OR(AND(I732="",J731=1),AND(I732="",J731=-1),I732=J731),J731,"")))</f>
        <v>-1</v>
      </c>
      <c r="K732" s="0" t="str">
        <f aca="false">IF(AND(J731=1,J730=""),INDEX(DealTypes,1),IF(AND(J731=-1,J730=""),INDEX(DealTypes,2),IF(OR(AND(J731="",J730=1),AND(J731="",J730=-1)),INDEX(DealTypes,3),"")))</f>
        <v/>
      </c>
      <c r="L732" s="0" t="n">
        <f aca="false">IF(K732=INDEX(DealTypes,1),B732+Spread,IF(K732=INDEX(DealTypes,2),B732,IF(OR(K732=INDEX(DealTypes,3),N(L731)=0),"",L731)))</f>
        <v>1.312</v>
      </c>
      <c r="M732" s="6" t="str">
        <f aca="false">IF(N732&lt;&gt;"",IF(COUNTIF(N$3:N732,N732)=1,MAX(M$4:M731)+1,""),"")</f>
        <v/>
      </c>
      <c r="N732" s="7" t="str">
        <f aca="false">IF(K732=INDEX(DealTypes,3),IF(I731=-1,ROUND((B732-L731)/Point,0),ROUND((L731-B732)/Point,0)),"")</f>
        <v/>
      </c>
      <c r="O732" s="6" t="str">
        <f aca="false">(IF(AND(N(N732)&gt;0,I731=-1),1,IF(AND(N(N732)&lt;0,I731=-1),-1,IF(AND(N(N732)&gt;0,I731=1),2,IF(AND(N(N732)&lt;0,I731=1),-2,"")))))</f>
        <v/>
      </c>
      <c r="P732" s="0" t="str">
        <f aca="false">IF(N732&lt;&gt;"",ABS(N732),"")</f>
        <v/>
      </c>
    </row>
    <row r="733" customFormat="false" ht="12.8" hidden="false" customHeight="false" outlineLevel="0" collapsed="false">
      <c r="A733" s="4" t="n">
        <v>43839.75</v>
      </c>
      <c r="B733" s="5" t="n">
        <v>1.30482</v>
      </c>
      <c r="C733" s="5" t="n">
        <v>1.30686</v>
      </c>
      <c r="D733" s="5" t="n">
        <v>1.30433</v>
      </c>
      <c r="E733" s="5" t="n">
        <v>1.30681</v>
      </c>
      <c r="F733" s="0" t="n">
        <v>3165</v>
      </c>
      <c r="G733" s="0" t="n">
        <f aca="false">ROW()-3</f>
        <v>730</v>
      </c>
      <c r="H733" s="5" t="n">
        <f aca="true">IF(G733&gt;(MovingPeriod+MovingShift),AVERAGE(INDIRECT("E"&amp;(ROW()-MovingPeriod-MovingShift)&amp;":"&amp;"E"&amp;ROW()-MovingShift)),"")</f>
        <v>1.30958384615385</v>
      </c>
      <c r="I733" s="0" t="str">
        <f aca="false">IF(AND(B733&gt;H733,E733&lt;H733),-1,IF(AND(B733&lt;H733,E733&gt;H733),1,""))</f>
        <v/>
      </c>
      <c r="J733" s="0" t="n">
        <f aca="false">IF(AND(I733=-1,J732=""),-1,IF(AND(I733=1,J732=""),1,IF(OR(AND(I733="",J732=1),AND(I733="",J732=-1),I733=J732),J732,"")))</f>
        <v>-1</v>
      </c>
      <c r="K733" s="0" t="str">
        <f aca="false">IF(AND(J732=1,J731=""),INDEX(DealTypes,1),IF(AND(J732=-1,J731=""),INDEX(DealTypes,2),IF(OR(AND(J732="",J731=1),AND(J732="",J731=-1)),INDEX(DealTypes,3),"")))</f>
        <v/>
      </c>
      <c r="L733" s="0" t="n">
        <f aca="false">IF(K733=INDEX(DealTypes,1),B733+Spread,IF(K733=INDEX(DealTypes,2),B733,IF(OR(K733=INDEX(DealTypes,3),N(L732)=0),"",L732)))</f>
        <v>1.312</v>
      </c>
      <c r="M733" s="6" t="str">
        <f aca="false">IF(N733&lt;&gt;"",IF(COUNTIF(N$3:N733,N733)=1,MAX(M$4:M732)+1,""),"")</f>
        <v/>
      </c>
      <c r="N733" s="7" t="str">
        <f aca="false">IF(K733=INDEX(DealTypes,3),IF(I732=-1,ROUND((B733-L732)/Point,0),ROUND((L732-B733)/Point,0)),"")</f>
        <v/>
      </c>
      <c r="O733" s="6" t="str">
        <f aca="false">(IF(AND(N(N733)&gt;0,I732=-1),1,IF(AND(N(N733)&lt;0,I732=-1),-1,IF(AND(N(N733)&gt;0,I732=1),2,IF(AND(N(N733)&lt;0,I732=1),-2,"")))))</f>
        <v/>
      </c>
      <c r="P733" s="0" t="str">
        <f aca="false">IF(N733&lt;&gt;"",ABS(N733),"")</f>
        <v/>
      </c>
    </row>
    <row r="734" customFormat="false" ht="12.8" hidden="false" customHeight="false" outlineLevel="0" collapsed="false">
      <c r="A734" s="4" t="n">
        <v>43839.7916666667</v>
      </c>
      <c r="B734" s="5" t="n">
        <v>1.30681</v>
      </c>
      <c r="C734" s="5" t="n">
        <v>1.30686</v>
      </c>
      <c r="D734" s="5" t="n">
        <v>1.30606</v>
      </c>
      <c r="E734" s="5" t="n">
        <v>1.30613</v>
      </c>
      <c r="F734" s="0" t="n">
        <v>1706</v>
      </c>
      <c r="G734" s="0" t="n">
        <f aca="false">ROW()-3</f>
        <v>731</v>
      </c>
      <c r="H734" s="5" t="n">
        <f aca="true">IF(G734&gt;(MovingPeriod+MovingShift),AVERAGE(INDIRECT("E"&amp;(ROW()-MovingPeriod-MovingShift)&amp;":"&amp;"E"&amp;ROW()-MovingShift)),"")</f>
        <v>1.30897384615385</v>
      </c>
      <c r="I734" s="6" t="str">
        <f aca="false">IF(AND(B734&gt;H734,E734&lt;H734),-1,IF(AND(B734&lt;H734,E734&gt;H734),1,""))</f>
        <v/>
      </c>
      <c r="J734" s="0" t="n">
        <f aca="false">IF(AND(I734=-1,J733=""),-1,IF(AND(I734=1,J733=""),1,IF(OR(AND(I734="",J733=1),AND(I734="",J733=-1),I734=J733),J733,"")))</f>
        <v>-1</v>
      </c>
      <c r="K734" s="0" t="str">
        <f aca="false">IF(AND(J733=1,J732=""),INDEX(DealTypes,1),IF(AND(J733=-1,J732=""),INDEX(DealTypes,2),IF(OR(AND(J733="",J732=1),AND(J733="",J732=-1)),INDEX(DealTypes,3),"")))</f>
        <v/>
      </c>
      <c r="L734" s="0" t="n">
        <f aca="false">IF(K734=INDEX(DealTypes,1),B734+Spread,IF(K734=INDEX(DealTypes,2),B734,IF(OR(K734=INDEX(DealTypes,3),N(L733)=0),"",L733)))</f>
        <v>1.312</v>
      </c>
      <c r="M734" s="6" t="str">
        <f aca="false">IF(N734&lt;&gt;"",IF(COUNTIF(N$3:N734,N734)=1,MAX(M$4:M733)+1,""),"")</f>
        <v/>
      </c>
      <c r="N734" s="7" t="str">
        <f aca="false">IF(K734=INDEX(DealTypes,3),IF(I733=-1,ROUND((B734-L733)/Point,0),ROUND((L733-B734)/Point,0)),"")</f>
        <v/>
      </c>
      <c r="O734" s="6" t="str">
        <f aca="false">(IF(AND(N(N734)&gt;0,I733=-1),1,IF(AND(N(N734)&lt;0,I733=-1),-1,IF(AND(N(N734)&gt;0,I733=1),2,IF(AND(N(N734)&lt;0,I733=1),-2,"")))))</f>
        <v/>
      </c>
      <c r="P734" s="0" t="str">
        <f aca="false">IF(N734&lt;&gt;"",ABS(N734),"")</f>
        <v/>
      </c>
    </row>
    <row r="735" customFormat="false" ht="12.8" hidden="false" customHeight="false" outlineLevel="0" collapsed="false">
      <c r="A735" s="4" t="n">
        <v>43839.8333333333</v>
      </c>
      <c r="B735" s="5" t="n">
        <v>1.30612</v>
      </c>
      <c r="C735" s="5" t="n">
        <v>1.30638</v>
      </c>
      <c r="D735" s="5" t="n">
        <v>1.30549</v>
      </c>
      <c r="E735" s="5" t="n">
        <v>1.30554</v>
      </c>
      <c r="F735" s="0" t="n">
        <v>3346</v>
      </c>
      <c r="G735" s="0" t="n">
        <f aca="false">ROW()-3</f>
        <v>732</v>
      </c>
      <c r="H735" s="5" t="n">
        <f aca="true">IF(G735&gt;(MovingPeriod+MovingShift),AVERAGE(INDIRECT("E"&amp;(ROW()-MovingPeriod-MovingShift)&amp;":"&amp;"E"&amp;ROW()-MovingShift)),"")</f>
        <v>1.30845384615385</v>
      </c>
      <c r="I735" s="0" t="str">
        <f aca="false">IF(AND(B735&gt;H735,E735&lt;H735),-1,IF(AND(B735&lt;H735,E735&gt;H735),1,""))</f>
        <v/>
      </c>
      <c r="J735" s="0" t="n">
        <f aca="false">IF(AND(I735=-1,J734=""),-1,IF(AND(I735=1,J734=""),1,IF(OR(AND(I735="",J734=1),AND(I735="",J734=-1),I735=J734),J734,"")))</f>
        <v>-1</v>
      </c>
      <c r="K735" s="0" t="str">
        <f aca="false">IF(AND(J734=1,J733=""),INDEX(DealTypes,1),IF(AND(J734=-1,J733=""),INDEX(DealTypes,2),IF(OR(AND(J734="",J733=1),AND(J734="",J733=-1)),INDEX(DealTypes,3),"")))</f>
        <v/>
      </c>
      <c r="L735" s="0" t="n">
        <f aca="false">IF(K735=INDEX(DealTypes,1),B735+Spread,IF(K735=INDEX(DealTypes,2),B735,IF(OR(K735=INDEX(DealTypes,3),N(L734)=0),"",L734)))</f>
        <v>1.312</v>
      </c>
      <c r="M735" s="6" t="str">
        <f aca="false">IF(N735&lt;&gt;"",IF(COUNTIF(N$3:N735,N735)=1,MAX(M$4:M734)+1,""),"")</f>
        <v/>
      </c>
      <c r="N735" s="7" t="str">
        <f aca="false">IF(K735=INDEX(DealTypes,3),IF(I734=-1,ROUND((B735-L734)/Point,0),ROUND((L734-B735)/Point,0)),"")</f>
        <v/>
      </c>
      <c r="O735" s="6" t="str">
        <f aca="false">(IF(AND(N(N735)&gt;0,I734=-1),1,IF(AND(N(N735)&lt;0,I734=-1),-1,IF(AND(N(N735)&gt;0,I734=1),2,IF(AND(N(N735)&lt;0,I734=1),-2,"")))))</f>
        <v/>
      </c>
      <c r="P735" s="0" t="str">
        <f aca="false">IF(N735&lt;&gt;"",ABS(N735),"")</f>
        <v/>
      </c>
    </row>
    <row r="736" customFormat="false" ht="12.8" hidden="false" customHeight="false" outlineLevel="0" collapsed="false">
      <c r="A736" s="4" t="n">
        <v>43839.875</v>
      </c>
      <c r="B736" s="5" t="n">
        <v>1.30554</v>
      </c>
      <c r="C736" s="5" t="n">
        <v>1.30592</v>
      </c>
      <c r="D736" s="5" t="n">
        <v>1.3054</v>
      </c>
      <c r="E736" s="5" t="n">
        <v>1.30569</v>
      </c>
      <c r="F736" s="0" t="n">
        <v>1431</v>
      </c>
      <c r="G736" s="0" t="n">
        <f aca="false">ROW()-3</f>
        <v>733</v>
      </c>
      <c r="H736" s="5" t="n">
        <f aca="true">IF(G736&gt;(MovingPeriod+MovingShift),AVERAGE(INDIRECT("E"&amp;(ROW()-MovingPeriod-MovingShift)&amp;":"&amp;"E"&amp;ROW()-MovingShift)),"")</f>
        <v>1.30801461538462</v>
      </c>
      <c r="I736" s="6" t="str">
        <f aca="false">IF(AND(B736&gt;H736,E736&lt;H736),-1,IF(AND(B736&lt;H736,E736&gt;H736),1,""))</f>
        <v/>
      </c>
      <c r="J736" s="0" t="n">
        <f aca="false">IF(AND(I736=-1,J735=""),-1,IF(AND(I736=1,J735=""),1,IF(OR(AND(I736="",J735=1),AND(I736="",J735=-1),I736=J735),J735,"")))</f>
        <v>-1</v>
      </c>
      <c r="K736" s="0" t="str">
        <f aca="false">IF(AND(J735=1,J734=""),INDEX(DealTypes,1),IF(AND(J735=-1,J734=""),INDEX(DealTypes,2),IF(OR(AND(J735="",J734=1),AND(J735="",J734=-1)),INDEX(DealTypes,3),"")))</f>
        <v/>
      </c>
      <c r="L736" s="0" t="n">
        <f aca="false">IF(K736=INDEX(DealTypes,1),B736+Spread,IF(K736=INDEX(DealTypes,2),B736,IF(OR(K736=INDEX(DealTypes,3),N(L735)=0),"",L735)))</f>
        <v>1.312</v>
      </c>
      <c r="M736" s="6" t="str">
        <f aca="false">IF(N736&lt;&gt;"",IF(COUNTIF(N$3:N736,N736)=1,MAX(M$4:M735)+1,""),"")</f>
        <v/>
      </c>
      <c r="N736" s="7" t="str">
        <f aca="false">IF(K736=INDEX(DealTypes,3),IF(I735=-1,ROUND((B736-L735)/Point,0),ROUND((L735-B736)/Point,0)),"")</f>
        <v/>
      </c>
      <c r="O736" s="6" t="str">
        <f aca="false">(IF(AND(N(N736)&gt;0,I735=-1),1,IF(AND(N(N736)&lt;0,I735=-1),-1,IF(AND(N(N736)&gt;0,I735=1),2,IF(AND(N(N736)&lt;0,I735=1),-2,"")))))</f>
        <v/>
      </c>
      <c r="P736" s="0" t="str">
        <f aca="false">IF(N736&lt;&gt;"",ABS(N736),"")</f>
        <v/>
      </c>
    </row>
    <row r="737" customFormat="false" ht="12.8" hidden="false" customHeight="false" outlineLevel="0" collapsed="false">
      <c r="A737" s="4" t="n">
        <v>43839.9166666667</v>
      </c>
      <c r="B737" s="5" t="n">
        <v>1.3057</v>
      </c>
      <c r="C737" s="5" t="n">
        <v>1.30672</v>
      </c>
      <c r="D737" s="5" t="n">
        <v>1.30569</v>
      </c>
      <c r="E737" s="5" t="n">
        <v>1.30662</v>
      </c>
      <c r="F737" s="0" t="n">
        <v>1618</v>
      </c>
      <c r="G737" s="0" t="n">
        <f aca="false">ROW()-3</f>
        <v>734</v>
      </c>
      <c r="H737" s="5" t="n">
        <f aca="true">IF(G737&gt;(MovingPeriod+MovingShift),AVERAGE(INDIRECT("E"&amp;(ROW()-MovingPeriod-MovingShift)&amp;":"&amp;"E"&amp;ROW()-MovingShift)),"")</f>
        <v>1.30753230769231</v>
      </c>
      <c r="I737" s="0" t="str">
        <f aca="false">IF(AND(B737&gt;H737,E737&lt;H737),-1,IF(AND(B737&lt;H737,E737&gt;H737),1,""))</f>
        <v/>
      </c>
      <c r="J737" s="0" t="n">
        <f aca="false">IF(AND(I737=-1,J736=""),-1,IF(AND(I737=1,J736=""),1,IF(OR(AND(I737="",J736=1),AND(I737="",J736=-1),I737=J736),J736,"")))</f>
        <v>-1</v>
      </c>
      <c r="K737" s="0" t="str">
        <f aca="false">IF(AND(J736=1,J735=""),INDEX(DealTypes,1),IF(AND(J736=-1,J735=""),INDEX(DealTypes,2),IF(OR(AND(J736="",J735=1),AND(J736="",J735=-1)),INDEX(DealTypes,3),"")))</f>
        <v/>
      </c>
      <c r="L737" s="0" t="n">
        <f aca="false">IF(K737=INDEX(DealTypes,1),B737+Spread,IF(K737=INDEX(DealTypes,2),B737,IF(OR(K737=INDEX(DealTypes,3),N(L736)=0),"",L736)))</f>
        <v>1.312</v>
      </c>
      <c r="M737" s="6" t="str">
        <f aca="false">IF(N737&lt;&gt;"",IF(COUNTIF(N$3:N737,N737)=1,MAX(M$4:M736)+1,""),"")</f>
        <v/>
      </c>
      <c r="N737" s="7" t="str">
        <f aca="false">IF(K737=INDEX(DealTypes,3),IF(I736=-1,ROUND((B737-L736)/Point,0),ROUND((L736-B737)/Point,0)),"")</f>
        <v/>
      </c>
      <c r="O737" s="6" t="str">
        <f aca="false">(IF(AND(N(N737)&gt;0,I736=-1),1,IF(AND(N(N737)&lt;0,I736=-1),-1,IF(AND(N(N737)&gt;0,I736=1),2,IF(AND(N(N737)&lt;0,I736=1),-2,"")))))</f>
        <v/>
      </c>
      <c r="P737" s="0" t="str">
        <f aca="false">IF(N737&lt;&gt;"",ABS(N737),"")</f>
        <v/>
      </c>
    </row>
    <row r="738" customFormat="false" ht="12.8" hidden="false" customHeight="false" outlineLevel="0" collapsed="false">
      <c r="A738" s="4" t="n">
        <v>43839.9583333333</v>
      </c>
      <c r="B738" s="5" t="n">
        <v>1.30662</v>
      </c>
      <c r="C738" s="5" t="n">
        <v>1.30676</v>
      </c>
      <c r="D738" s="5" t="n">
        <v>1.30624</v>
      </c>
      <c r="E738" s="5" t="n">
        <v>1.30659</v>
      </c>
      <c r="F738" s="0" t="n">
        <v>504</v>
      </c>
      <c r="G738" s="0" t="n">
        <f aca="false">ROW()-3</f>
        <v>735</v>
      </c>
      <c r="H738" s="5" t="n">
        <f aca="true">IF(G738&gt;(MovingPeriod+MovingShift),AVERAGE(INDIRECT("E"&amp;(ROW()-MovingPeriod-MovingShift)&amp;":"&amp;"E"&amp;ROW()-MovingShift)),"")</f>
        <v>1.30706769230769</v>
      </c>
      <c r="I738" s="6" t="str">
        <f aca="false">IF(AND(B738&gt;H738,E738&lt;H738),-1,IF(AND(B738&lt;H738,E738&gt;H738),1,""))</f>
        <v/>
      </c>
      <c r="J738" s="0" t="n">
        <f aca="false">IF(AND(I738=-1,J737=""),-1,IF(AND(I738=1,J737=""),1,IF(OR(AND(I738="",J737=1),AND(I738="",J737=-1),I738=J737),J737,"")))</f>
        <v>-1</v>
      </c>
      <c r="K738" s="0" t="str">
        <f aca="false">IF(AND(J737=1,J736=""),INDEX(DealTypes,1),IF(AND(J737=-1,J736=""),INDEX(DealTypes,2),IF(OR(AND(J737="",J736=1),AND(J737="",J736=-1)),INDEX(DealTypes,3),"")))</f>
        <v/>
      </c>
      <c r="L738" s="0" t="n">
        <f aca="false">IF(K738=INDEX(DealTypes,1),B738+Spread,IF(K738=INDEX(DealTypes,2),B738,IF(OR(K738=INDEX(DealTypes,3),N(L737)=0),"",L737)))</f>
        <v>1.312</v>
      </c>
      <c r="M738" s="6" t="str">
        <f aca="false">IF(N738&lt;&gt;"",IF(COUNTIF(N$3:N738,N738)=1,MAX(M$4:M737)+1,""),"")</f>
        <v/>
      </c>
      <c r="N738" s="7" t="str">
        <f aca="false">IF(K738=INDEX(DealTypes,3),IF(I737=-1,ROUND((B738-L737)/Point,0),ROUND((L737-B738)/Point,0)),"")</f>
        <v/>
      </c>
      <c r="O738" s="6" t="str">
        <f aca="false">(IF(AND(N(N738)&gt;0,I737=-1),1,IF(AND(N(N738)&lt;0,I737=-1),-1,IF(AND(N(N738)&gt;0,I737=1),2,IF(AND(N(N738)&lt;0,I737=1),-2,"")))))</f>
        <v/>
      </c>
      <c r="P738" s="0" t="str">
        <f aca="false">IF(N738&lt;&gt;"",ABS(N738),"")</f>
        <v/>
      </c>
    </row>
    <row r="739" customFormat="false" ht="12.8" hidden="false" customHeight="false" outlineLevel="0" collapsed="false">
      <c r="A739" s="4" t="n">
        <v>43840</v>
      </c>
      <c r="B739" s="5" t="n">
        <v>1.30659</v>
      </c>
      <c r="C739" s="5" t="n">
        <v>1.30681</v>
      </c>
      <c r="D739" s="5" t="n">
        <v>1.30634</v>
      </c>
      <c r="E739" s="5" t="n">
        <v>1.30672</v>
      </c>
      <c r="F739" s="0" t="n">
        <v>362</v>
      </c>
      <c r="G739" s="0" t="n">
        <f aca="false">ROW()-3</f>
        <v>736</v>
      </c>
      <c r="H739" s="5" t="n">
        <f aca="true">IF(G739&gt;(MovingPeriod+MovingShift),AVERAGE(INDIRECT("E"&amp;(ROW()-MovingPeriod-MovingShift)&amp;":"&amp;"E"&amp;ROW()-MovingShift)),"")</f>
        <v>1.30677615384615</v>
      </c>
      <c r="I739" s="6" t="str">
        <f aca="false">IF(AND(B739&gt;H739,E739&lt;H739),-1,IF(AND(B739&lt;H739,E739&gt;H739),1,""))</f>
        <v/>
      </c>
      <c r="J739" s="0" t="n">
        <f aca="false">IF(AND(I739=-1,J738=""),-1,IF(AND(I739=1,J738=""),1,IF(OR(AND(I739="",J738=1),AND(I739="",J738=-1),I739=J738),J738,"")))</f>
        <v>-1</v>
      </c>
      <c r="K739" s="0" t="str">
        <f aca="false">IF(AND(J738=1,J737=""),INDEX(DealTypes,1),IF(AND(J738=-1,J737=""),INDEX(DealTypes,2),IF(OR(AND(J738="",J737=1),AND(J738="",J737=-1)),INDEX(DealTypes,3),"")))</f>
        <v/>
      </c>
      <c r="L739" s="0" t="n">
        <f aca="false">IF(K739=INDEX(DealTypes,1),B739+Spread,IF(K739=INDEX(DealTypes,2),B739,IF(OR(K739=INDEX(DealTypes,3),N(L738)=0),"",L738)))</f>
        <v>1.312</v>
      </c>
      <c r="M739" s="6" t="str">
        <f aca="false">IF(N739&lt;&gt;"",IF(COUNTIF(N$3:N739,N739)=1,MAX(M$4:M738)+1,""),"")</f>
        <v/>
      </c>
      <c r="N739" s="7" t="str">
        <f aca="false">IF(K739=INDEX(DealTypes,3),IF(I738=-1,ROUND((B739-L738)/Point,0),ROUND((L738-B739)/Point,0)),"")</f>
        <v/>
      </c>
      <c r="O739" s="6" t="str">
        <f aca="false">(IF(AND(N(N739)&gt;0,I738=-1),1,IF(AND(N(N739)&lt;0,I738=-1),-1,IF(AND(N(N739)&gt;0,I738=1),2,IF(AND(N(N739)&lt;0,I738=1),-2,"")))))</f>
        <v/>
      </c>
      <c r="P739" s="0" t="str">
        <f aca="false">IF(N739&lt;&gt;"",ABS(N739),"")</f>
        <v/>
      </c>
    </row>
    <row r="740" customFormat="false" ht="12.8" hidden="false" customHeight="false" outlineLevel="0" collapsed="false">
      <c r="A740" s="4" t="n">
        <v>43840.0416666667</v>
      </c>
      <c r="B740" s="5" t="n">
        <v>1.30674</v>
      </c>
      <c r="C740" s="5" t="n">
        <v>1.30709</v>
      </c>
      <c r="D740" s="5" t="n">
        <v>1.30661</v>
      </c>
      <c r="E740" s="5" t="n">
        <v>1.30694</v>
      </c>
      <c r="F740" s="0" t="n">
        <v>844</v>
      </c>
      <c r="G740" s="0" t="n">
        <f aca="false">ROW()-3</f>
        <v>737</v>
      </c>
      <c r="H740" s="5" t="n">
        <f aca="true">IF(G740&gt;(MovingPeriod+MovingShift),AVERAGE(INDIRECT("E"&amp;(ROW()-MovingPeriod-MovingShift)&amp;":"&amp;"E"&amp;ROW()-MovingShift)),"")</f>
        <v>1.30641153846154</v>
      </c>
      <c r="I740" s="0" t="str">
        <f aca="false">IF(AND(B740&gt;H740,E740&lt;H740),-1,IF(AND(B740&lt;H740,E740&gt;H740),1,""))</f>
        <v/>
      </c>
      <c r="J740" s="0" t="n">
        <f aca="false">IF(AND(I740=-1,J739=""),-1,IF(AND(I740=1,J739=""),1,IF(OR(AND(I740="",J739=1),AND(I740="",J739=-1),I740=J739),J739,"")))</f>
        <v>-1</v>
      </c>
      <c r="K740" s="0" t="str">
        <f aca="false">IF(AND(J739=1,J738=""),INDEX(DealTypes,1),IF(AND(J739=-1,J738=""),INDEX(DealTypes,2),IF(OR(AND(J739="",J738=1),AND(J739="",J738=-1)),INDEX(DealTypes,3),"")))</f>
        <v/>
      </c>
      <c r="L740" s="0" t="n">
        <f aca="false">IF(K740=INDEX(DealTypes,1),B740+Spread,IF(K740=INDEX(DealTypes,2),B740,IF(OR(K740=INDEX(DealTypes,3),N(L739)=0),"",L739)))</f>
        <v>1.312</v>
      </c>
      <c r="M740" s="6" t="str">
        <f aca="false">IF(N740&lt;&gt;"",IF(COUNTIF(N$3:N740,N740)=1,MAX(M$4:M739)+1,""),"")</f>
        <v/>
      </c>
      <c r="N740" s="7" t="str">
        <f aca="false">IF(K740=INDEX(DealTypes,3),IF(I739=-1,ROUND((B740-L739)/Point,0),ROUND((L739-B740)/Point,0)),"")</f>
        <v/>
      </c>
      <c r="O740" s="6" t="str">
        <f aca="false">(IF(AND(N(N740)&gt;0,I739=-1),1,IF(AND(N(N740)&lt;0,I739=-1),-1,IF(AND(N(N740)&gt;0,I739=1),2,IF(AND(N(N740)&lt;0,I739=1),-2,"")))))</f>
        <v/>
      </c>
      <c r="P740" s="0" t="str">
        <f aca="false">IF(N740&lt;&gt;"",ABS(N740),"")</f>
        <v/>
      </c>
    </row>
    <row r="741" customFormat="false" ht="12.8" hidden="false" customHeight="false" outlineLevel="0" collapsed="false">
      <c r="A741" s="4" t="n">
        <v>43840.0833333333</v>
      </c>
      <c r="B741" s="5" t="n">
        <v>1.30695</v>
      </c>
      <c r="C741" s="5" t="n">
        <v>1.30725</v>
      </c>
      <c r="D741" s="5" t="n">
        <v>1.30654</v>
      </c>
      <c r="E741" s="5" t="n">
        <v>1.30678</v>
      </c>
      <c r="F741" s="0" t="n">
        <v>1416</v>
      </c>
      <c r="G741" s="0" t="n">
        <f aca="false">ROW()-3</f>
        <v>738</v>
      </c>
      <c r="H741" s="5" t="n">
        <f aca="true">IF(G741&gt;(MovingPeriod+MovingShift),AVERAGE(INDIRECT("E"&amp;(ROW()-MovingPeriod-MovingShift)&amp;":"&amp;"E"&amp;ROW()-MovingShift)),"")</f>
        <v>1.30594153846154</v>
      </c>
      <c r="I741" s="0" t="str">
        <f aca="false">IF(AND(B741&gt;H741,E741&lt;H741),-1,IF(AND(B741&lt;H741,E741&gt;H741),1,""))</f>
        <v/>
      </c>
      <c r="J741" s="0" t="n">
        <f aca="false">IF(AND(I741=-1,J740=""),-1,IF(AND(I741=1,J740=""),1,IF(OR(AND(I741="",J740=1),AND(I741="",J740=-1),I741=J740),J740,"")))</f>
        <v>-1</v>
      </c>
      <c r="K741" s="0" t="str">
        <f aca="false">IF(AND(J740=1,J739=""),INDEX(DealTypes,1),IF(AND(J740=-1,J739=""),INDEX(DealTypes,2),IF(OR(AND(J740="",J739=1),AND(J740="",J739=-1)),INDEX(DealTypes,3),"")))</f>
        <v/>
      </c>
      <c r="L741" s="0" t="n">
        <f aca="false">IF(K741=INDEX(DealTypes,1),B741+Spread,IF(K741=INDEX(DealTypes,2),B741,IF(OR(K741=INDEX(DealTypes,3),N(L740)=0),"",L740)))</f>
        <v>1.312</v>
      </c>
      <c r="M741" s="6" t="str">
        <f aca="false">IF(N741&lt;&gt;"",IF(COUNTIF(N$3:N741,N741)=1,MAX(M$4:M740)+1,""),"")</f>
        <v/>
      </c>
      <c r="N741" s="7" t="str">
        <f aca="false">IF(K741=INDEX(DealTypes,3),IF(I740=-1,ROUND((B741-L740)/Point,0),ROUND((L740-B741)/Point,0)),"")</f>
        <v/>
      </c>
      <c r="O741" s="6" t="str">
        <f aca="false">(IF(AND(N(N741)&gt;0,I740=-1),1,IF(AND(N(N741)&lt;0,I740=-1),-1,IF(AND(N(N741)&gt;0,I740=1),2,IF(AND(N(N741)&lt;0,I740=1),-2,"")))))</f>
        <v/>
      </c>
      <c r="P741" s="0" t="str">
        <f aca="false">IF(N741&lt;&gt;"",ABS(N741),"")</f>
        <v/>
      </c>
    </row>
    <row r="742" customFormat="false" ht="12.8" hidden="false" customHeight="false" outlineLevel="0" collapsed="false">
      <c r="A742" s="4" t="n">
        <v>43840.125</v>
      </c>
      <c r="B742" s="5" t="n">
        <v>1.30678</v>
      </c>
      <c r="C742" s="5" t="n">
        <v>1.30693</v>
      </c>
      <c r="D742" s="5" t="n">
        <v>1.30597</v>
      </c>
      <c r="E742" s="5" t="n">
        <v>1.30631</v>
      </c>
      <c r="F742" s="0" t="n">
        <v>1253</v>
      </c>
      <c r="G742" s="0" t="n">
        <f aca="false">ROW()-3</f>
        <v>739</v>
      </c>
      <c r="H742" s="5" t="n">
        <f aca="true">IF(G742&gt;(MovingPeriod+MovingShift),AVERAGE(INDIRECT("E"&amp;(ROW()-MovingPeriod-MovingShift)&amp;":"&amp;"E"&amp;ROW()-MovingShift)),"")</f>
        <v>1.30552923076923</v>
      </c>
      <c r="I742" s="0" t="str">
        <f aca="false">IF(AND(B742&gt;H742,E742&lt;H742),-1,IF(AND(B742&lt;H742,E742&gt;H742),1,""))</f>
        <v/>
      </c>
      <c r="J742" s="0" t="n">
        <f aca="false">IF(AND(I742=-1,J741=""),-1,IF(AND(I742=1,J741=""),1,IF(OR(AND(I742="",J741=1),AND(I742="",J741=-1),I742=J741),J741,"")))</f>
        <v>-1</v>
      </c>
      <c r="K742" s="0" t="str">
        <f aca="false">IF(AND(J741=1,J740=""),INDEX(DealTypes,1),IF(AND(J741=-1,J740=""),INDEX(DealTypes,2),IF(OR(AND(J741="",J740=1),AND(J741="",J740=-1)),INDEX(DealTypes,3),"")))</f>
        <v/>
      </c>
      <c r="L742" s="0" t="n">
        <f aca="false">IF(K742=INDEX(DealTypes,1),B742+Spread,IF(K742=INDEX(DealTypes,2),B742,IF(OR(K742=INDEX(DealTypes,3),N(L741)=0),"",L741)))</f>
        <v>1.312</v>
      </c>
      <c r="M742" s="6" t="str">
        <f aca="false">IF(N742&lt;&gt;"",IF(COUNTIF(N$3:N742,N742)=1,MAX(M$4:M741)+1,""),"")</f>
        <v/>
      </c>
      <c r="N742" s="7" t="str">
        <f aca="false">IF(K742=INDEX(DealTypes,3),IF(I741=-1,ROUND((B742-L741)/Point,0),ROUND((L741-B742)/Point,0)),"")</f>
        <v/>
      </c>
      <c r="O742" s="6" t="str">
        <f aca="false">(IF(AND(N(N742)&gt;0,I741=-1),1,IF(AND(N(N742)&lt;0,I741=-1),-1,IF(AND(N(N742)&gt;0,I741=1),2,IF(AND(N(N742)&lt;0,I741=1),-2,"")))))</f>
        <v/>
      </c>
      <c r="P742" s="0" t="str">
        <f aca="false">IF(N742&lt;&gt;"",ABS(N742),"")</f>
        <v/>
      </c>
    </row>
    <row r="743" customFormat="false" ht="12.8" hidden="false" customHeight="false" outlineLevel="0" collapsed="false">
      <c r="A743" s="4" t="n">
        <v>43840.1666666667</v>
      </c>
      <c r="B743" s="5" t="n">
        <v>1.30631</v>
      </c>
      <c r="C743" s="5" t="n">
        <v>1.30667</v>
      </c>
      <c r="D743" s="5" t="n">
        <v>1.30601</v>
      </c>
      <c r="E743" s="5" t="n">
        <v>1.30656</v>
      </c>
      <c r="F743" s="0" t="n">
        <v>1077</v>
      </c>
      <c r="G743" s="0" t="n">
        <f aca="false">ROW()-3</f>
        <v>740</v>
      </c>
      <c r="H743" s="5" t="n">
        <f aca="true">IF(G743&gt;(MovingPeriod+MovingShift),AVERAGE(INDIRECT("E"&amp;(ROW()-MovingPeriod-MovingShift)&amp;":"&amp;"E"&amp;ROW()-MovingShift)),"")</f>
        <v>1.30516307692308</v>
      </c>
      <c r="I743" s="0" t="str">
        <f aca="false">IF(AND(B743&gt;H743,E743&lt;H743),-1,IF(AND(B743&lt;H743,E743&gt;H743),1,""))</f>
        <v/>
      </c>
      <c r="J743" s="6" t="n">
        <f aca="false">IF(AND(I743=-1,J742=""),-1,IF(AND(I743=1,J742=""),1,IF(OR(AND(I743="",J742=1),AND(I743="",J742=-1),I743=J742),J742,"")))</f>
        <v>-1</v>
      </c>
      <c r="K743" s="0" t="str">
        <f aca="false">IF(AND(J742=1,J741=""),INDEX(DealTypes,1),IF(AND(J742=-1,J741=""),INDEX(DealTypes,2),IF(OR(AND(J742="",J741=1),AND(J742="",J741=-1)),INDEX(DealTypes,3),"")))</f>
        <v/>
      </c>
      <c r="L743" s="0" t="n">
        <f aca="false">IF(K743=INDEX(DealTypes,1),B743+Spread,IF(K743=INDEX(DealTypes,2),B743,IF(OR(K743=INDEX(DealTypes,3),N(L742)=0),"",L742)))</f>
        <v>1.312</v>
      </c>
      <c r="M743" s="6" t="str">
        <f aca="false">IF(N743&lt;&gt;"",IF(COUNTIF(N$3:N743,N743)=1,MAX(M$4:M742)+1,""),"")</f>
        <v/>
      </c>
      <c r="N743" s="7" t="str">
        <f aca="false">IF(K743=INDEX(DealTypes,3),IF(I742=-1,ROUND((B743-L742)/Point,0),ROUND((L742-B743)/Point,0)),"")</f>
        <v/>
      </c>
      <c r="O743" s="6" t="str">
        <f aca="false">(IF(AND(N(N743)&gt;0,I742=-1),1,IF(AND(N(N743)&lt;0,I742=-1),-1,IF(AND(N(N743)&gt;0,I742=1),2,IF(AND(N(N743)&lt;0,I742=1),-2,"")))))</f>
        <v/>
      </c>
      <c r="P743" s="0" t="str">
        <f aca="false">IF(N743&lt;&gt;"",ABS(N743),"")</f>
        <v/>
      </c>
    </row>
    <row r="744" customFormat="false" ht="12.8" hidden="false" customHeight="false" outlineLevel="0" collapsed="false">
      <c r="A744" s="4" t="n">
        <v>43840.2083333333</v>
      </c>
      <c r="B744" s="5" t="n">
        <v>1.30656</v>
      </c>
      <c r="C744" s="5" t="n">
        <v>1.30688</v>
      </c>
      <c r="D744" s="5" t="n">
        <v>1.3065</v>
      </c>
      <c r="E744" s="5" t="n">
        <v>1.30681</v>
      </c>
      <c r="F744" s="0" t="n">
        <v>719</v>
      </c>
      <c r="G744" s="0" t="n">
        <f aca="false">ROW()-3</f>
        <v>741</v>
      </c>
      <c r="H744" s="5" t="n">
        <f aca="true">IF(G744&gt;(MovingPeriod+MovingShift),AVERAGE(INDIRECT("E"&amp;(ROW()-MovingPeriod-MovingShift)&amp;":"&amp;"E"&amp;ROW()-MovingShift)),"")</f>
        <v>1.30499692307692</v>
      </c>
      <c r="I744" s="0" t="str">
        <f aca="false">IF(AND(B744&gt;H744,E744&lt;H744),-1,IF(AND(B744&lt;H744,E744&gt;H744),1,""))</f>
        <v/>
      </c>
      <c r="J744" s="0" t="n">
        <f aca="false">IF(AND(I744=-1,J743=""),-1,IF(AND(I744=1,J743=""),1,IF(OR(AND(I744="",J743=1),AND(I744="",J743=-1),I744=J743),J743,"")))</f>
        <v>-1</v>
      </c>
      <c r="K744" s="0" t="str">
        <f aca="false">IF(AND(J743=1,J742=""),INDEX(DealTypes,1),IF(AND(J743=-1,J742=""),INDEX(DealTypes,2),IF(OR(AND(J743="",J742=1),AND(J743="",J742=-1)),INDEX(DealTypes,3),"")))</f>
        <v/>
      </c>
      <c r="L744" s="6" t="n">
        <f aca="false">IF(K744=INDEX(DealTypes,1),B744+Spread,IF(K744=INDEX(DealTypes,2),B744,IF(OR(K744=INDEX(DealTypes,3),N(L743)=0),"",L743)))</f>
        <v>1.312</v>
      </c>
      <c r="M744" s="6" t="str">
        <f aca="false">IF(N744&lt;&gt;"",IF(COUNTIF(N$3:N744,N744)=1,MAX(M$4:M743)+1,""),"")</f>
        <v/>
      </c>
      <c r="N744" s="7" t="str">
        <f aca="false">IF(K744=INDEX(DealTypes,3),IF(I743=-1,ROUND((B744-L743)/Point,0),ROUND((L743-B744)/Point,0)),"")</f>
        <v/>
      </c>
      <c r="O744" s="6" t="str">
        <f aca="false">(IF(AND(N(N744)&gt;0,I743=-1),1,IF(AND(N(N744)&lt;0,I743=-1),-1,IF(AND(N(N744)&gt;0,I743=1),2,IF(AND(N(N744)&lt;0,I743=1),-2,"")))))</f>
        <v/>
      </c>
      <c r="P744" s="0" t="str">
        <f aca="false">IF(N744&lt;&gt;"",ABS(N744),"")</f>
        <v/>
      </c>
    </row>
    <row r="745" customFormat="false" ht="12.8" hidden="false" customHeight="false" outlineLevel="0" collapsed="false">
      <c r="A745" s="4" t="n">
        <v>43840.25</v>
      </c>
      <c r="B745" s="5" t="n">
        <v>1.30681</v>
      </c>
      <c r="C745" s="5" t="n">
        <v>1.30818</v>
      </c>
      <c r="D745" s="5" t="n">
        <v>1.30663</v>
      </c>
      <c r="E745" s="5" t="n">
        <v>1.30762</v>
      </c>
      <c r="F745" s="0" t="n">
        <v>1134</v>
      </c>
      <c r="G745" s="0" t="n">
        <f aca="false">ROW()-3</f>
        <v>742</v>
      </c>
      <c r="H745" s="5" t="n">
        <f aca="true">IF(G745&gt;(MovingPeriod+MovingShift),AVERAGE(INDIRECT("E"&amp;(ROW()-MovingPeriod-MovingShift)&amp;":"&amp;"E"&amp;ROW()-MovingShift)),"")</f>
        <v>1.30530307692308</v>
      </c>
      <c r="I745" s="6" t="str">
        <f aca="false">IF(AND(B745&gt;H745,E745&lt;H745),-1,IF(AND(B745&lt;H745,E745&gt;H745),1,""))</f>
        <v/>
      </c>
      <c r="J745" s="0" t="n">
        <f aca="false">IF(AND(I745=-1,J744=""),-1,IF(AND(I745=1,J744=""),1,IF(OR(AND(I745="",J744=1),AND(I745="",J744=-1),I745=J744),J744,"")))</f>
        <v>-1</v>
      </c>
      <c r="K745" s="0" t="str">
        <f aca="false">IF(AND(J744=1,J743=""),INDEX(DealTypes,1),IF(AND(J744=-1,J743=""),INDEX(DealTypes,2),IF(OR(AND(J744="",J743=1),AND(J744="",J743=-1)),INDEX(DealTypes,3),"")))</f>
        <v/>
      </c>
      <c r="L745" s="0" t="n">
        <f aca="false">IF(K745=INDEX(DealTypes,1),B745+Spread,IF(K745=INDEX(DealTypes,2),B745,IF(OR(K745=INDEX(DealTypes,3),N(L744)=0),"",L744)))</f>
        <v>1.312</v>
      </c>
      <c r="M745" s="6" t="str">
        <f aca="false">IF(N745&lt;&gt;"",IF(COUNTIF(N$3:N745,N745)=1,MAX(M$4:M744)+1,""),"")</f>
        <v/>
      </c>
      <c r="N745" s="7" t="str">
        <f aca="false">IF(K745=INDEX(DealTypes,3),IF(I744=-1,ROUND((B745-L744)/Point,0),ROUND((L744-B745)/Point,0)),"")</f>
        <v/>
      </c>
      <c r="O745" s="6" t="str">
        <f aca="false">(IF(AND(N(N745)&gt;0,I744=-1),1,IF(AND(N(N745)&lt;0,I744=-1),-1,IF(AND(N(N745)&gt;0,I744=1),2,IF(AND(N(N745)&lt;0,I744=1),-2,"")))))</f>
        <v/>
      </c>
      <c r="P745" s="0" t="str">
        <f aca="false">IF(N745&lt;&gt;"",ABS(N745),"")</f>
        <v/>
      </c>
    </row>
    <row r="746" customFormat="false" ht="12.8" hidden="false" customHeight="false" outlineLevel="0" collapsed="false">
      <c r="A746" s="4" t="n">
        <v>43840.2916666667</v>
      </c>
      <c r="B746" s="5" t="n">
        <v>1.30762</v>
      </c>
      <c r="C746" s="5" t="n">
        <v>1.30833</v>
      </c>
      <c r="D746" s="5" t="n">
        <v>1.30725</v>
      </c>
      <c r="E746" s="5" t="n">
        <v>1.30822</v>
      </c>
      <c r="F746" s="0" t="n">
        <v>977</v>
      </c>
      <c r="G746" s="0" t="n">
        <f aca="false">ROW()-3</f>
        <v>743</v>
      </c>
      <c r="H746" s="5" t="n">
        <f aca="true">IF(G746&gt;(MovingPeriod+MovingShift),AVERAGE(INDIRECT("E"&amp;(ROW()-MovingPeriod-MovingShift)&amp;":"&amp;"E"&amp;ROW()-MovingShift)),"")</f>
        <v>1.30550923076923</v>
      </c>
      <c r="I746" s="0" t="str">
        <f aca="false">IF(AND(B746&gt;H746,E746&lt;H746),-1,IF(AND(B746&lt;H746,E746&gt;H746),1,""))</f>
        <v/>
      </c>
      <c r="J746" s="6" t="n">
        <f aca="false">IF(AND(I746=-1,J745=""),-1,IF(AND(I746=1,J745=""),1,IF(OR(AND(I746="",J745=1),AND(I746="",J745=-1),I746=J745),J745,"")))</f>
        <v>-1</v>
      </c>
      <c r="K746" s="0" t="str">
        <f aca="false">IF(AND(J745=1,J744=""),INDEX(DealTypes,1),IF(AND(J745=-1,J744=""),INDEX(DealTypes,2),IF(OR(AND(J745="",J744=1),AND(J745="",J744=-1)),INDEX(DealTypes,3),"")))</f>
        <v/>
      </c>
      <c r="L746" s="0" t="n">
        <f aca="false">IF(K746=INDEX(DealTypes,1),B746+Spread,IF(K746=INDEX(DealTypes,2),B746,IF(OR(K746=INDEX(DealTypes,3),N(L745)=0),"",L745)))</f>
        <v>1.312</v>
      </c>
      <c r="M746" s="6" t="str">
        <f aca="false">IF(N746&lt;&gt;"",IF(COUNTIF(N$3:N746,N746)=1,MAX(M$4:M745)+1,""),"")</f>
        <v/>
      </c>
      <c r="N746" s="7" t="str">
        <f aca="false">IF(K746=INDEX(DealTypes,3),IF(I745=-1,ROUND((B746-L745)/Point,0),ROUND((L745-B746)/Point,0)),"")</f>
        <v/>
      </c>
      <c r="O746" s="6" t="str">
        <f aca="false">(IF(AND(N(N746)&gt;0,I745=-1),1,IF(AND(N(N746)&lt;0,I745=-1),-1,IF(AND(N(N746)&gt;0,I745=1),2,IF(AND(N(N746)&lt;0,I745=1),-2,"")))))</f>
        <v/>
      </c>
      <c r="P746" s="0" t="str">
        <f aca="false">IF(N746&lt;&gt;"",ABS(N746),"")</f>
        <v/>
      </c>
    </row>
    <row r="747" customFormat="false" ht="12.8" hidden="false" customHeight="false" outlineLevel="0" collapsed="false">
      <c r="A747" s="4" t="n">
        <v>43840.3333333333</v>
      </c>
      <c r="B747" s="5" t="n">
        <v>1.30823</v>
      </c>
      <c r="C747" s="5" t="n">
        <v>1.30914</v>
      </c>
      <c r="D747" s="5" t="n">
        <v>1.30802</v>
      </c>
      <c r="E747" s="5" t="n">
        <v>1.30843</v>
      </c>
      <c r="F747" s="0" t="n">
        <v>1028</v>
      </c>
      <c r="G747" s="0" t="n">
        <f aca="false">ROW()-3</f>
        <v>744</v>
      </c>
      <c r="H747" s="5" t="n">
        <f aca="true">IF(G747&gt;(MovingPeriod+MovingShift),AVERAGE(INDIRECT("E"&amp;(ROW()-MovingPeriod-MovingShift)&amp;":"&amp;"E"&amp;ROW()-MovingShift)),"")</f>
        <v>1.30588307692308</v>
      </c>
      <c r="I747" s="0" t="str">
        <f aca="false">IF(AND(B747&gt;H747,E747&lt;H747),-1,IF(AND(B747&lt;H747,E747&gt;H747),1,""))</f>
        <v/>
      </c>
      <c r="J747" s="6" t="n">
        <f aca="false">IF(AND(I747=-1,J746=""),-1,IF(AND(I747=1,J746=""),1,IF(OR(AND(I747="",J746=1),AND(I747="",J746=-1),I747=J746),J746,"")))</f>
        <v>-1</v>
      </c>
      <c r="K747" s="0" t="str">
        <f aca="false">IF(AND(J746=1,J745=""),INDEX(DealTypes,1),IF(AND(J746=-1,J745=""),INDEX(DealTypes,2),IF(OR(AND(J746="",J745=1),AND(J746="",J745=-1)),INDEX(DealTypes,3),"")))</f>
        <v/>
      </c>
      <c r="L747" s="6" t="n">
        <f aca="false">IF(K747=INDEX(DealTypes,1),B747+Spread,IF(K747=INDEX(DealTypes,2),B747,IF(OR(K747=INDEX(DealTypes,3),N(L746)=0),"",L746)))</f>
        <v>1.312</v>
      </c>
      <c r="M747" s="6" t="str">
        <f aca="false">IF(N747&lt;&gt;"",IF(COUNTIF(N$3:N747,N747)=1,MAX(M$4:M746)+1,""),"")</f>
        <v/>
      </c>
      <c r="N747" s="7" t="str">
        <f aca="false">IF(K747=INDEX(DealTypes,3),IF(I746=-1,ROUND((B747-L746)/Point,0),ROUND((L746-B747)/Point,0)),"")</f>
        <v/>
      </c>
      <c r="O747" s="6" t="str">
        <f aca="false">(IF(AND(N(N747)&gt;0,I746=-1),1,IF(AND(N(N747)&lt;0,I746=-1),-1,IF(AND(N(N747)&gt;0,I746=1),2,IF(AND(N(N747)&lt;0,I746=1),-2,"")))))</f>
        <v/>
      </c>
      <c r="P747" s="0" t="str">
        <f aca="false">IF(N747&lt;&gt;"",ABS(N747),"")</f>
        <v/>
      </c>
    </row>
    <row r="748" customFormat="false" ht="12.8" hidden="false" customHeight="false" outlineLevel="0" collapsed="false">
      <c r="A748" s="4" t="n">
        <v>43840.375</v>
      </c>
      <c r="B748" s="5" t="n">
        <v>1.30844</v>
      </c>
      <c r="C748" s="5" t="n">
        <v>1.30867</v>
      </c>
      <c r="D748" s="5" t="n">
        <v>1.30551</v>
      </c>
      <c r="E748" s="5" t="n">
        <v>1.30596</v>
      </c>
      <c r="F748" s="0" t="n">
        <v>1871</v>
      </c>
      <c r="G748" s="0" t="n">
        <f aca="false">ROW()-3</f>
        <v>745</v>
      </c>
      <c r="H748" s="5" t="n">
        <f aca="true">IF(G748&gt;(MovingPeriod+MovingShift),AVERAGE(INDIRECT("E"&amp;(ROW()-MovingPeriod-MovingShift)&amp;":"&amp;"E"&amp;ROW()-MovingShift)),"")</f>
        <v>1.30608153846154</v>
      </c>
      <c r="I748" s="6" t="n">
        <f aca="false">IF(AND(B748&gt;H748,E748&lt;H748),-1,IF(AND(B748&lt;H748,E748&gt;H748),1,""))</f>
        <v>-1</v>
      </c>
      <c r="J748" s="6" t="n">
        <f aca="false">IF(AND(I748=-1,J747=""),-1,IF(AND(I748=1,J747=""),1,IF(OR(AND(I748="",J747=1),AND(I748="",J747=-1),I748=J747),J747,"")))</f>
        <v>-1</v>
      </c>
      <c r="K748" s="0" t="str">
        <f aca="false">IF(AND(J747=1,J746=""),INDEX(DealTypes,1),IF(AND(J747=-1,J746=""),INDEX(DealTypes,2),IF(OR(AND(J747="",J746=1),AND(J747="",J746=-1)),INDEX(DealTypes,3),"")))</f>
        <v/>
      </c>
      <c r="L748" s="6" t="n">
        <f aca="false">IF(K748=INDEX(DealTypes,1),B748+Spread,IF(K748=INDEX(DealTypes,2),B748,IF(OR(K748=INDEX(DealTypes,3),N(L747)=0),"",L747)))</f>
        <v>1.312</v>
      </c>
      <c r="M748" s="6" t="str">
        <f aca="false">IF(N748&lt;&gt;"",IF(COUNTIF(N$3:N748,N748)=1,MAX(M$4:M747)+1,""),"")</f>
        <v/>
      </c>
      <c r="N748" s="7" t="str">
        <f aca="false">IF(K748=INDEX(DealTypes,3),IF(I747=-1,ROUND((B748-L747)/Point,0),ROUND((L747-B748)/Point,0)),"")</f>
        <v/>
      </c>
      <c r="O748" s="6" t="str">
        <f aca="false">(IF(AND(N(N748)&gt;0,I747=-1),1,IF(AND(N(N748)&lt;0,I747=-1),-1,IF(AND(N(N748)&gt;0,I747=1),2,IF(AND(N(N748)&lt;0,I747=1),-2,"")))))</f>
        <v/>
      </c>
      <c r="P748" s="0" t="str">
        <f aca="false">IF(N748&lt;&gt;"",ABS(N748),"")</f>
        <v/>
      </c>
    </row>
    <row r="749" customFormat="false" ht="12.8" hidden="false" customHeight="false" outlineLevel="0" collapsed="false">
      <c r="A749" s="4" t="n">
        <v>43840.4166666667</v>
      </c>
      <c r="B749" s="5" t="n">
        <v>1.30596</v>
      </c>
      <c r="C749" s="5" t="n">
        <v>1.30716</v>
      </c>
      <c r="D749" s="5" t="n">
        <v>1.3048</v>
      </c>
      <c r="E749" s="5" t="n">
        <v>1.30665</v>
      </c>
      <c r="F749" s="0" t="n">
        <v>3020</v>
      </c>
      <c r="G749" s="0" t="n">
        <f aca="false">ROW()-3</f>
        <v>746</v>
      </c>
      <c r="H749" s="5" t="n">
        <f aca="true">IF(G749&gt;(MovingPeriod+MovingShift),AVERAGE(INDIRECT("E"&amp;(ROW()-MovingPeriod-MovingShift)&amp;":"&amp;"E"&amp;ROW()-MovingShift)),"")</f>
        <v>1.30618615384615</v>
      </c>
      <c r="I749" s="6" t="n">
        <f aca="false">IF(AND(B749&gt;H749,E749&lt;H749),-1,IF(AND(B749&lt;H749,E749&gt;H749),1,""))</f>
        <v>1</v>
      </c>
      <c r="J749" s="6" t="str">
        <f aca="false">IF(AND(I749=-1,J748=""),-1,IF(AND(I749=1,J748=""),1,IF(OR(AND(I749="",J748=1),AND(I749="",J748=-1),I749=J748),J748,"")))</f>
        <v/>
      </c>
      <c r="K749" s="0" t="str">
        <f aca="false">IF(AND(J748=1,J747=""),INDEX(DealTypes,1),IF(AND(J748=-1,J747=""),INDEX(DealTypes,2),IF(OR(AND(J748="",J747=1),AND(J748="",J747=-1)),INDEX(DealTypes,3),"")))</f>
        <v/>
      </c>
      <c r="L749" s="6" t="n">
        <f aca="false">IF(K749=INDEX(DealTypes,1),B749+Spread,IF(K749=INDEX(DealTypes,2),B749,IF(OR(K749=INDEX(DealTypes,3),N(L748)=0),"",L748)))</f>
        <v>1.312</v>
      </c>
      <c r="M749" s="6" t="str">
        <f aca="false">IF(N749&lt;&gt;"",IF(COUNTIF(N$3:N749,N749)=1,MAX(M$4:M748)+1,""),"")</f>
        <v/>
      </c>
      <c r="N749" s="7" t="str">
        <f aca="false">IF(K749=INDEX(DealTypes,3),IF(I748=-1,ROUND((B749-L748)/Point,0),ROUND((L748-B749)/Point,0)),"")</f>
        <v/>
      </c>
      <c r="O749" s="6" t="str">
        <f aca="false">(IF(AND(N(N749)&gt;0,I748=-1),1,IF(AND(N(N749)&lt;0,I748=-1),-1,IF(AND(N(N749)&gt;0,I748=1),2,IF(AND(N(N749)&lt;0,I748=1),-2,"")))))</f>
        <v/>
      </c>
      <c r="P749" s="0" t="str">
        <f aca="false">IF(N749&lt;&gt;"",ABS(N749),"")</f>
        <v/>
      </c>
    </row>
    <row r="750" customFormat="false" ht="12.8" hidden="false" customHeight="false" outlineLevel="0" collapsed="false">
      <c r="A750" s="4" t="n">
        <v>43840.4583333333</v>
      </c>
      <c r="B750" s="5" t="n">
        <v>1.30664</v>
      </c>
      <c r="C750" s="5" t="n">
        <v>1.30879</v>
      </c>
      <c r="D750" s="5" t="n">
        <v>1.30505</v>
      </c>
      <c r="E750" s="5" t="n">
        <v>1.30676</v>
      </c>
      <c r="F750" s="0" t="n">
        <v>4237</v>
      </c>
      <c r="G750" s="0" t="n">
        <f aca="false">ROW()-3</f>
        <v>747</v>
      </c>
      <c r="H750" s="5" t="n">
        <f aca="true">IF(G750&gt;(MovingPeriod+MovingShift),AVERAGE(INDIRECT("E"&amp;(ROW()-MovingPeriod-MovingShift)&amp;":"&amp;"E"&amp;ROW()-MovingShift)),"")</f>
        <v>1.30633307692308</v>
      </c>
      <c r="I750" s="0" t="str">
        <f aca="false">IF(AND(B750&gt;H750,E750&lt;H750),-1,IF(AND(B750&lt;H750,E750&gt;H750),1,""))</f>
        <v/>
      </c>
      <c r="J750" s="0" t="str">
        <f aca="false">IF(AND(I750=-1,J749=""),-1,IF(AND(I750=1,J749=""),1,IF(OR(AND(I750="",J749=1),AND(I750="",J749=-1),I750=J749),J749,"")))</f>
        <v/>
      </c>
      <c r="K750" s="0" t="str">
        <f aca="false">IF(AND(J749=1,J748=""),INDEX(DealTypes,1),IF(AND(J749=-1,J748=""),INDEX(DealTypes,2),IF(OR(AND(J749="",J748=1),AND(J749="",J748=-1)),INDEX(DealTypes,3),"")))</f>
        <v>Close</v>
      </c>
      <c r="L750" s="6" t="str">
        <f aca="false">IF(K750=INDEX(DealTypes,1),B750+Spread,IF(K750=INDEX(DealTypes,2),B750,IF(OR(K750=INDEX(DealTypes,3),N(L749)=0),"",L749)))</f>
        <v/>
      </c>
      <c r="M750" s="6" t="n">
        <f aca="false">IF(N750&lt;&gt;"",IF(COUNTIF(N$3:N750,N750)=1,MAX(M$4:M749)+1,""),"")</f>
        <v>22</v>
      </c>
      <c r="N750" s="7" t="n">
        <f aca="false">IF(K750=INDEX(DealTypes,3),IF(I749=-1,ROUND((B750-L749)/Point,0),ROUND((L749-B750)/Point,0)),"")</f>
        <v>536</v>
      </c>
      <c r="O750" s="6" t="n">
        <f aca="false">(IF(AND(N(N750)&gt;0,I749=-1),1,IF(AND(N(N750)&lt;0,I749=-1),-1,IF(AND(N(N750)&gt;0,I749=1),2,IF(AND(N(N750)&lt;0,I749=1),-2,"")))))</f>
        <v>2</v>
      </c>
      <c r="P750" s="0" t="n">
        <f aca="false">IF(N750&lt;&gt;"",ABS(N750),"")</f>
        <v>536</v>
      </c>
    </row>
    <row r="751" customFormat="false" ht="12.8" hidden="false" customHeight="false" outlineLevel="0" collapsed="false">
      <c r="A751" s="4" t="n">
        <v>43840.5</v>
      </c>
      <c r="B751" s="5" t="n">
        <v>1.30679</v>
      </c>
      <c r="C751" s="5" t="n">
        <v>1.30724</v>
      </c>
      <c r="D751" s="5" t="n">
        <v>1.305</v>
      </c>
      <c r="E751" s="5" t="n">
        <v>1.3056</v>
      </c>
      <c r="F751" s="0" t="n">
        <v>3371</v>
      </c>
      <c r="G751" s="0" t="n">
        <f aca="false">ROW()-3</f>
        <v>748</v>
      </c>
      <c r="H751" s="5" t="n">
        <f aca="true">IF(G751&gt;(MovingPeriod+MovingShift),AVERAGE(INDIRECT("E"&amp;(ROW()-MovingPeriod-MovingShift)&amp;":"&amp;"E"&amp;ROW()-MovingShift)),"")</f>
        <v>1.30654769230769</v>
      </c>
      <c r="I751" s="0" t="n">
        <f aca="false">IF(AND(B751&gt;H751,E751&lt;H751),-1,IF(AND(B751&lt;H751,E751&gt;H751),1,""))</f>
        <v>-1</v>
      </c>
      <c r="J751" s="6" t="n">
        <f aca="false">IF(AND(I751=-1,J750=""),-1,IF(AND(I751=1,J750=""),1,IF(OR(AND(I751="",J750=1),AND(I751="",J750=-1),I751=J750),J750,"")))</f>
        <v>-1</v>
      </c>
      <c r="K751" s="0" t="str">
        <f aca="false">IF(AND(J750=1,J749=""),INDEX(DealTypes,1),IF(AND(J750=-1,J749=""),INDEX(DealTypes,2),IF(OR(AND(J750="",J749=1),AND(J750="",J749=-1)),INDEX(DealTypes,3),"")))</f>
        <v/>
      </c>
      <c r="L751" s="0" t="str">
        <f aca="false">IF(K751=INDEX(DealTypes,1),B751+Spread,IF(K751=INDEX(DealTypes,2),B751,IF(OR(K751=INDEX(DealTypes,3),N(L750)=0),"",L750)))</f>
        <v/>
      </c>
      <c r="M751" s="6" t="str">
        <f aca="false">IF(N751&lt;&gt;"",IF(COUNTIF(N$3:N751,N751)=1,MAX(M$4:M750)+1,""),"")</f>
        <v/>
      </c>
      <c r="N751" s="7" t="str">
        <f aca="false">IF(K751=INDEX(DealTypes,3),IF(I750=-1,ROUND((B751-L750)/Point,0),ROUND((L750-B751)/Point,0)),"")</f>
        <v/>
      </c>
      <c r="O751" s="6" t="str">
        <f aca="false">(IF(AND(N(N751)&gt;0,I750=-1),1,IF(AND(N(N751)&lt;0,I750=-1),-1,IF(AND(N(N751)&gt;0,I750=1),2,IF(AND(N(N751)&lt;0,I750=1),-2,"")))))</f>
        <v/>
      </c>
      <c r="P751" s="0" t="str">
        <f aca="false">IF(N751&lt;&gt;"",ABS(N751),"")</f>
        <v/>
      </c>
    </row>
    <row r="752" customFormat="false" ht="12.8" hidden="false" customHeight="false" outlineLevel="0" collapsed="false">
      <c r="A752" s="4" t="n">
        <v>43840.5416666667</v>
      </c>
      <c r="B752" s="5" t="n">
        <v>1.30558</v>
      </c>
      <c r="C752" s="5" t="n">
        <v>1.30802</v>
      </c>
      <c r="D752" s="5" t="n">
        <v>1.30538</v>
      </c>
      <c r="E752" s="5" t="n">
        <v>1.30735</v>
      </c>
      <c r="F752" s="0" t="n">
        <v>2667</v>
      </c>
      <c r="G752" s="0" t="n">
        <f aca="false">ROW()-3</f>
        <v>749</v>
      </c>
      <c r="H752" s="5" t="n">
        <f aca="true">IF(G752&gt;(MovingPeriod+MovingShift),AVERAGE(INDIRECT("E"&amp;(ROW()-MovingPeriod-MovingShift)&amp;":"&amp;"E"&amp;ROW()-MovingShift)),"")</f>
        <v>1.30665615384615</v>
      </c>
      <c r="I752" s="0" t="n">
        <f aca="false">IF(AND(B752&gt;H752,E752&lt;H752),-1,IF(AND(B752&lt;H752,E752&gt;H752),1,""))</f>
        <v>1</v>
      </c>
      <c r="J752" s="0" t="str">
        <f aca="false">IF(AND(I752=-1,J751=""),-1,IF(AND(I752=1,J751=""),1,IF(OR(AND(I752="",J751=1),AND(I752="",J751=-1),I752=J751),J751,"")))</f>
        <v/>
      </c>
      <c r="K752" s="0" t="str">
        <f aca="false">IF(AND(J751=1,J750=""),INDEX(DealTypes,1),IF(AND(J751=-1,J750=""),INDEX(DealTypes,2),IF(OR(AND(J751="",J750=1),AND(J751="",J750=-1)),INDEX(DealTypes,3),"")))</f>
        <v>Sell</v>
      </c>
      <c r="L752" s="6" t="n">
        <f aca="false">IF(K752=INDEX(DealTypes,1),B752+Spread,IF(K752=INDEX(DealTypes,2),B752,IF(OR(K752=INDEX(DealTypes,3),N(L751)=0),"",L751)))</f>
        <v>1.30558</v>
      </c>
      <c r="M752" s="6" t="str">
        <f aca="false">IF(N752&lt;&gt;"",IF(COUNTIF(N$3:N752,N752)=1,MAX(M$4:M751)+1,""),"")</f>
        <v/>
      </c>
      <c r="N752" s="7" t="str">
        <f aca="false">IF(K752=INDEX(DealTypes,3),IF(I751=-1,ROUND((B752-L751)/Point,0),ROUND((L751-B752)/Point,0)),"")</f>
        <v/>
      </c>
      <c r="O752" s="6" t="str">
        <f aca="false">(IF(AND(N(N752)&gt;0,I751=-1),1,IF(AND(N(N752)&lt;0,I751=-1),-1,IF(AND(N(N752)&gt;0,I751=1),2,IF(AND(N(N752)&lt;0,I751=1),-2,"")))))</f>
        <v/>
      </c>
      <c r="P752" s="0" t="str">
        <f aca="false">IF(N752&lt;&gt;"",ABS(N752),"")</f>
        <v/>
      </c>
    </row>
    <row r="753" customFormat="false" ht="12.8" hidden="false" customHeight="false" outlineLevel="0" collapsed="false">
      <c r="A753" s="4" t="n">
        <v>43840.5833333333</v>
      </c>
      <c r="B753" s="5" t="n">
        <v>1.30735</v>
      </c>
      <c r="C753" s="5" t="n">
        <v>1.3088</v>
      </c>
      <c r="D753" s="5" t="n">
        <v>1.30718</v>
      </c>
      <c r="E753" s="5" t="n">
        <v>1.30843</v>
      </c>
      <c r="F753" s="0" t="n">
        <v>2310</v>
      </c>
      <c r="G753" s="0" t="n">
        <f aca="false">ROW()-3</f>
        <v>750</v>
      </c>
      <c r="H753" s="5" t="n">
        <f aca="true">IF(G753&gt;(MovingPeriod+MovingShift),AVERAGE(INDIRECT("E"&amp;(ROW()-MovingPeriod-MovingShift)&amp;":"&amp;"E"&amp;ROW()-MovingShift)),"")</f>
        <v>1.30683307692308</v>
      </c>
      <c r="I753" s="0" t="str">
        <f aca="false">IF(AND(B753&gt;H753,E753&lt;H753),-1,IF(AND(B753&lt;H753,E753&gt;H753),1,""))</f>
        <v/>
      </c>
      <c r="J753" s="0" t="str">
        <f aca="false">IF(AND(I753=-1,J752=""),-1,IF(AND(I753=1,J752=""),1,IF(OR(AND(I753="",J752=1),AND(I753="",J752=-1),I753=J752),J752,"")))</f>
        <v/>
      </c>
      <c r="K753" s="0" t="str">
        <f aca="false">IF(AND(J752=1,J751=""),INDEX(DealTypes,1),IF(AND(J752=-1,J751=""),INDEX(DealTypes,2),IF(OR(AND(J752="",J751=1),AND(J752="",J751=-1)),INDEX(DealTypes,3),"")))</f>
        <v>Close</v>
      </c>
      <c r="L753" s="0" t="str">
        <f aca="false">IF(K753=INDEX(DealTypes,1),B753+Spread,IF(K753=INDEX(DealTypes,2),B753,IF(OR(K753=INDEX(DealTypes,3),N(L752)=0),"",L752)))</f>
        <v/>
      </c>
      <c r="M753" s="6" t="n">
        <f aca="false">IF(N753&lt;&gt;"",IF(COUNTIF(N$3:N753,N753)=1,MAX(M$4:M752)+1,""),"")</f>
        <v>23</v>
      </c>
      <c r="N753" s="7" t="n">
        <f aca="false">IF(K753=INDEX(DealTypes,3),IF(I752=-1,ROUND((B753-L752)/Point,0),ROUND((L752-B753)/Point,0)),"")</f>
        <v>-177</v>
      </c>
      <c r="O753" s="6" t="n">
        <f aca="false">(IF(AND(N(N753)&gt;0,I752=-1),1,IF(AND(N(N753)&lt;0,I752=-1),-1,IF(AND(N(N753)&gt;0,I752=1),2,IF(AND(N(N753)&lt;0,I752=1),-2,"")))))</f>
        <v>-2</v>
      </c>
      <c r="P753" s="0" t="n">
        <f aca="false">IF(N753&lt;&gt;"",ABS(N753),"")</f>
        <v>177</v>
      </c>
    </row>
    <row r="754" customFormat="false" ht="12.8" hidden="false" customHeight="false" outlineLevel="0" collapsed="false">
      <c r="A754" s="4" t="n">
        <v>43840.625</v>
      </c>
      <c r="B754" s="5" t="n">
        <v>1.30837</v>
      </c>
      <c r="C754" s="5" t="n">
        <v>1.30967</v>
      </c>
      <c r="D754" s="5" t="n">
        <v>1.30648</v>
      </c>
      <c r="E754" s="5" t="n">
        <v>1.30692</v>
      </c>
      <c r="F754" s="0" t="n">
        <v>4035</v>
      </c>
      <c r="G754" s="0" t="n">
        <f aca="false">ROW()-3</f>
        <v>751</v>
      </c>
      <c r="H754" s="5" t="n">
        <f aca="true">IF(G754&gt;(MovingPeriod+MovingShift),AVERAGE(INDIRECT("E"&amp;(ROW()-MovingPeriod-MovingShift)&amp;":"&amp;"E"&amp;ROW()-MovingShift)),"")</f>
        <v>1.30686538461538</v>
      </c>
      <c r="I754" s="0" t="str">
        <f aca="false">IF(AND(B754&gt;H754,E754&lt;H754),-1,IF(AND(B754&lt;H754,E754&gt;H754),1,""))</f>
        <v/>
      </c>
      <c r="J754" s="0" t="str">
        <f aca="false">IF(AND(I754=-1,J753=""),-1,IF(AND(I754=1,J753=""),1,IF(OR(AND(I754="",J753=1),AND(I754="",J753=-1),I754=J753),J753,"")))</f>
        <v/>
      </c>
      <c r="K754" s="0" t="str">
        <f aca="false">IF(AND(J753=1,J752=""),INDEX(DealTypes,1),IF(AND(J753=-1,J752=""),INDEX(DealTypes,2),IF(OR(AND(J753="",J752=1),AND(J753="",J752=-1)),INDEX(DealTypes,3),"")))</f>
        <v/>
      </c>
      <c r="L754" s="0" t="str">
        <f aca="false">IF(K754=INDEX(DealTypes,1),B754+Spread,IF(K754=INDEX(DealTypes,2),B754,IF(OR(K754=INDEX(DealTypes,3),N(L753)=0),"",L753)))</f>
        <v/>
      </c>
      <c r="M754" s="6" t="str">
        <f aca="false">IF(N754&lt;&gt;"",IF(COUNTIF(N$3:N754,N754)=1,MAX(M$4:M753)+1,""),"")</f>
        <v/>
      </c>
      <c r="N754" s="7" t="str">
        <f aca="false">IF(K754=INDEX(DealTypes,3),IF(I753=-1,ROUND((B754-L753)/Point,0),ROUND((L753-B754)/Point,0)),"")</f>
        <v/>
      </c>
      <c r="O754" s="6" t="str">
        <f aca="false">(IF(AND(N(N754)&gt;0,I753=-1),1,IF(AND(N(N754)&lt;0,I753=-1),-1,IF(AND(N(N754)&gt;0,I753=1),2,IF(AND(N(N754)&lt;0,I753=1),-2,"")))))</f>
        <v/>
      </c>
      <c r="P754" s="0" t="str">
        <f aca="false">IF(N754&lt;&gt;"",ABS(N754),"")</f>
        <v/>
      </c>
    </row>
    <row r="755" customFormat="false" ht="12.8" hidden="false" customHeight="false" outlineLevel="0" collapsed="false">
      <c r="A755" s="4" t="n">
        <v>43840.6666666667</v>
      </c>
      <c r="B755" s="5" t="n">
        <v>1.30692</v>
      </c>
      <c r="C755" s="5" t="n">
        <v>1.30732</v>
      </c>
      <c r="D755" s="5" t="n">
        <v>1.30553</v>
      </c>
      <c r="E755" s="5" t="n">
        <v>1.3065</v>
      </c>
      <c r="F755" s="0" t="n">
        <v>3730</v>
      </c>
      <c r="G755" s="0" t="n">
        <f aca="false">ROW()-3</f>
        <v>752</v>
      </c>
      <c r="H755" s="5" t="n">
        <f aca="true">IF(G755&gt;(MovingPeriod+MovingShift),AVERAGE(INDIRECT("E"&amp;(ROW()-MovingPeriod-MovingShift)&amp;":"&amp;"E"&amp;ROW()-MovingShift)),"")</f>
        <v>1.30693923076923</v>
      </c>
      <c r="I755" s="0" t="str">
        <f aca="false">IF(AND(B755&gt;H755,E755&lt;H755),-1,IF(AND(B755&lt;H755,E755&gt;H755),1,""))</f>
        <v/>
      </c>
      <c r="J755" s="0" t="str">
        <f aca="false">IF(AND(I755=-1,J754=""),-1,IF(AND(I755=1,J754=""),1,IF(OR(AND(I755="",J754=1),AND(I755="",J754=-1),I755=J754),J754,"")))</f>
        <v/>
      </c>
      <c r="K755" s="0" t="str">
        <f aca="false">IF(AND(J754=1,J753=""),INDEX(DealTypes,1),IF(AND(J754=-1,J753=""),INDEX(DealTypes,2),IF(OR(AND(J754="",J753=1),AND(J754="",J753=-1)),INDEX(DealTypes,3),"")))</f>
        <v/>
      </c>
      <c r="L755" s="0" t="str">
        <f aca="false">IF(K755=INDEX(DealTypes,1),B755+Spread,IF(K755=INDEX(DealTypes,2),B755,IF(OR(K755=INDEX(DealTypes,3),N(L754)=0),"",L754)))</f>
        <v/>
      </c>
      <c r="M755" s="6" t="str">
        <f aca="false">IF(N755&lt;&gt;"",IF(COUNTIF(N$3:N755,N755)=1,MAX(M$4:M754)+1,""),"")</f>
        <v/>
      </c>
      <c r="N755" s="7" t="str">
        <f aca="false">IF(K755=INDEX(DealTypes,3),IF(I754=-1,ROUND((B755-L754)/Point,0),ROUND((L754-B755)/Point,0)),"")</f>
        <v/>
      </c>
      <c r="O755" s="6" t="str">
        <f aca="false">(IF(AND(N(N755)&gt;0,I754=-1),1,IF(AND(N(N755)&lt;0,I754=-1),-1,IF(AND(N(N755)&gt;0,I754=1),2,IF(AND(N(N755)&lt;0,I754=1),-2,"")))))</f>
        <v/>
      </c>
      <c r="P755" s="0" t="str">
        <f aca="false">IF(N755&lt;&gt;"",ABS(N755),"")</f>
        <v/>
      </c>
    </row>
    <row r="756" customFormat="false" ht="12.8" hidden="false" customHeight="false" outlineLevel="0" collapsed="false">
      <c r="A756" s="4" t="n">
        <v>43840.7083333333</v>
      </c>
      <c r="B756" s="5" t="n">
        <v>1.30648</v>
      </c>
      <c r="C756" s="5" t="n">
        <v>1.30779</v>
      </c>
      <c r="D756" s="5" t="n">
        <v>1.30568</v>
      </c>
      <c r="E756" s="5" t="n">
        <v>1.30603</v>
      </c>
      <c r="F756" s="0" t="n">
        <v>3860</v>
      </c>
      <c r="G756" s="0" t="n">
        <f aca="false">ROW()-3</f>
        <v>753</v>
      </c>
      <c r="H756" s="5" t="n">
        <f aca="true">IF(G756&gt;(MovingPeriod+MovingShift),AVERAGE(INDIRECT("E"&amp;(ROW()-MovingPeriod-MovingShift)&amp;":"&amp;"E"&amp;ROW()-MovingShift)),"")</f>
        <v>1.30695</v>
      </c>
      <c r="I756" s="6" t="str">
        <f aca="false">IF(AND(B756&gt;H756,E756&lt;H756),-1,IF(AND(B756&lt;H756,E756&gt;H756),1,""))</f>
        <v/>
      </c>
      <c r="J756" s="0" t="str">
        <f aca="false">IF(AND(I756=-1,J755=""),-1,IF(AND(I756=1,J755=""),1,IF(OR(AND(I756="",J755=1),AND(I756="",J755=-1),I756=J755),J755,"")))</f>
        <v/>
      </c>
      <c r="K756" s="0" t="str">
        <f aca="false">IF(AND(J755=1,J754=""),INDEX(DealTypes,1),IF(AND(J755=-1,J754=""),INDEX(DealTypes,2),IF(OR(AND(J755="",J754=1),AND(J755="",J754=-1)),INDEX(DealTypes,3),"")))</f>
        <v/>
      </c>
      <c r="L756" s="0" t="str">
        <f aca="false">IF(K756=INDEX(DealTypes,1),B756+Spread,IF(K756=INDEX(DealTypes,2),B756,IF(OR(K756=INDEX(DealTypes,3),N(L755)=0),"",L755)))</f>
        <v/>
      </c>
      <c r="M756" s="6" t="str">
        <f aca="false">IF(N756&lt;&gt;"",IF(COUNTIF(N$3:N756,N756)=1,MAX(M$4:M755)+1,""),"")</f>
        <v/>
      </c>
      <c r="N756" s="7" t="str">
        <f aca="false">IF(K756=INDEX(DealTypes,3),IF(I755=-1,ROUND((B756-L755)/Point,0),ROUND((L755-B756)/Point,0)),"")</f>
        <v/>
      </c>
      <c r="O756" s="6" t="str">
        <f aca="false">(IF(AND(N(N756)&gt;0,I755=-1),1,IF(AND(N(N756)&lt;0,I755=-1),-1,IF(AND(N(N756)&gt;0,I755=1),2,IF(AND(N(N756)&lt;0,I755=1),-2,"")))))</f>
        <v/>
      </c>
      <c r="P756" s="0" t="str">
        <f aca="false">IF(N756&lt;&gt;"",ABS(N756),"")</f>
        <v/>
      </c>
    </row>
    <row r="757" customFormat="false" ht="12.8" hidden="false" customHeight="false" outlineLevel="0" collapsed="false">
      <c r="A757" s="4" t="n">
        <v>43840.75</v>
      </c>
      <c r="B757" s="5" t="n">
        <v>1.30605</v>
      </c>
      <c r="C757" s="5" t="n">
        <v>1.30624</v>
      </c>
      <c r="D757" s="5" t="n">
        <v>1.30422</v>
      </c>
      <c r="E757" s="5" t="n">
        <v>1.30587</v>
      </c>
      <c r="F757" s="0" t="n">
        <v>3321</v>
      </c>
      <c r="G757" s="0" t="n">
        <f aca="false">ROW()-3</f>
        <v>754</v>
      </c>
      <c r="H757" s="5" t="n">
        <f aca="true">IF(G757&gt;(MovingPeriod+MovingShift),AVERAGE(INDIRECT("E"&amp;(ROW()-MovingPeriod-MovingShift)&amp;":"&amp;"E"&amp;ROW()-MovingShift)),"")</f>
        <v>1.30687384615385</v>
      </c>
      <c r="I757" s="0" t="str">
        <f aca="false">IF(AND(B757&gt;H757,E757&lt;H757),-1,IF(AND(B757&lt;H757,E757&gt;H757),1,""))</f>
        <v/>
      </c>
      <c r="J757" s="0" t="str">
        <f aca="false">IF(AND(I757=-1,J756=""),-1,IF(AND(I757=1,J756=""),1,IF(OR(AND(I757="",J756=1),AND(I757="",J756=-1),I757=J756),J756,"")))</f>
        <v/>
      </c>
      <c r="K757" s="0" t="str">
        <f aca="false">IF(AND(J756=1,J755=""),INDEX(DealTypes,1),IF(AND(J756=-1,J755=""),INDEX(DealTypes,2),IF(OR(AND(J756="",J755=1),AND(J756="",J755=-1)),INDEX(DealTypes,3),"")))</f>
        <v/>
      </c>
      <c r="L757" s="0" t="str">
        <f aca="false">IF(K757=INDEX(DealTypes,1),B757+Spread,IF(K757=INDEX(DealTypes,2),B757,IF(OR(K757=INDEX(DealTypes,3),N(L756)=0),"",L756)))</f>
        <v/>
      </c>
      <c r="M757" s="6" t="str">
        <f aca="false">IF(N757&lt;&gt;"",IF(COUNTIF(N$3:N757,N757)=1,MAX(M$4:M756)+1,""),"")</f>
        <v/>
      </c>
      <c r="N757" s="7" t="str">
        <f aca="false">IF(K757=INDEX(DealTypes,3),IF(I756=-1,ROUND((B757-L756)/Point,0),ROUND((L756-B757)/Point,0)),"")</f>
        <v/>
      </c>
      <c r="O757" s="6" t="str">
        <f aca="false">(IF(AND(N(N757)&gt;0,I756=-1),1,IF(AND(N(N757)&lt;0,I756=-1),-1,IF(AND(N(N757)&gt;0,I756=1),2,IF(AND(N(N757)&lt;0,I756=1),-2,"")))))</f>
        <v/>
      </c>
      <c r="P757" s="0" t="str">
        <f aca="false">IF(N757&lt;&gt;"",ABS(N757),"")</f>
        <v/>
      </c>
    </row>
    <row r="758" customFormat="false" ht="12.8" hidden="false" customHeight="false" outlineLevel="0" collapsed="false">
      <c r="A758" s="4" t="n">
        <v>43840.7916666667</v>
      </c>
      <c r="B758" s="5" t="n">
        <v>1.30587</v>
      </c>
      <c r="C758" s="5" t="n">
        <v>1.30696</v>
      </c>
      <c r="D758" s="5" t="n">
        <v>1.30512</v>
      </c>
      <c r="E758" s="5" t="n">
        <v>1.30616</v>
      </c>
      <c r="F758" s="0" t="n">
        <v>2394</v>
      </c>
      <c r="G758" s="0" t="n">
        <f aca="false">ROW()-3</f>
        <v>755</v>
      </c>
      <c r="H758" s="5" t="n">
        <f aca="true">IF(G758&gt;(MovingPeriod+MovingShift),AVERAGE(INDIRECT("E"&amp;(ROW()-MovingPeriod-MovingShift)&amp;":"&amp;"E"&amp;ROW()-MovingShift)),"")</f>
        <v>1.30692230769231</v>
      </c>
      <c r="I758" s="0" t="str">
        <f aca="false">IF(AND(B758&gt;H758,E758&lt;H758),-1,IF(AND(B758&lt;H758,E758&gt;H758),1,""))</f>
        <v/>
      </c>
      <c r="J758" s="0" t="str">
        <f aca="false">IF(AND(I758=-1,J757=""),-1,IF(AND(I758=1,J757=""),1,IF(OR(AND(I758="",J757=1),AND(I758="",J757=-1),I758=J757),J757,"")))</f>
        <v/>
      </c>
      <c r="K758" s="0" t="str">
        <f aca="false">IF(AND(J757=1,J756=""),INDEX(DealTypes,1),IF(AND(J757=-1,J756=""),INDEX(DealTypes,2),IF(OR(AND(J757="",J756=1),AND(J757="",J756=-1)),INDEX(DealTypes,3),"")))</f>
        <v/>
      </c>
      <c r="L758" s="0" t="str">
        <f aca="false">IF(K758=INDEX(DealTypes,1),B758+Spread,IF(K758=INDEX(DealTypes,2),B758,IF(OR(K758=INDEX(DealTypes,3),N(L757)=0),"",L757)))</f>
        <v/>
      </c>
      <c r="M758" s="6" t="str">
        <f aca="false">IF(N758&lt;&gt;"",IF(COUNTIF(N$3:N758,N758)=1,MAX(M$4:M757)+1,""),"")</f>
        <v/>
      </c>
      <c r="N758" s="7" t="str">
        <f aca="false">IF(K758=INDEX(DealTypes,3),IF(I757=-1,ROUND((B758-L757)/Point,0),ROUND((L757-B758)/Point,0)),"")</f>
        <v/>
      </c>
      <c r="O758" s="6" t="str">
        <f aca="false">(IF(AND(N(N758)&gt;0,I757=-1),1,IF(AND(N(N758)&lt;0,I757=-1),-1,IF(AND(N(N758)&gt;0,I757=1),2,IF(AND(N(N758)&lt;0,I757=1),-2,"")))))</f>
        <v/>
      </c>
      <c r="P758" s="0" t="str">
        <f aca="false">IF(N758&lt;&gt;"",ABS(N758),"")</f>
        <v/>
      </c>
    </row>
    <row r="759" customFormat="false" ht="12.8" hidden="false" customHeight="false" outlineLevel="0" collapsed="false">
      <c r="A759" s="4" t="n">
        <v>43840.8333333333</v>
      </c>
      <c r="B759" s="5" t="n">
        <v>1.30612</v>
      </c>
      <c r="C759" s="5" t="n">
        <v>1.30634</v>
      </c>
      <c r="D759" s="5" t="n">
        <v>1.30541</v>
      </c>
      <c r="E759" s="5" t="n">
        <v>1.30551</v>
      </c>
      <c r="F759" s="0" t="n">
        <v>1208</v>
      </c>
      <c r="G759" s="0" t="n">
        <f aca="false">ROW()-3</f>
        <v>756</v>
      </c>
      <c r="H759" s="5" t="n">
        <f aca="true">IF(G759&gt;(MovingPeriod+MovingShift),AVERAGE(INDIRECT("E"&amp;(ROW()-MovingPeriod-MovingShift)&amp;":"&amp;"E"&amp;ROW()-MovingShift)),"")</f>
        <v>1.30703692307692</v>
      </c>
      <c r="I759" s="0" t="str">
        <f aca="false">IF(AND(B759&gt;H759,E759&lt;H759),-1,IF(AND(B759&lt;H759,E759&gt;H759),1,""))</f>
        <v/>
      </c>
      <c r="J759" s="0" t="str">
        <f aca="false">IF(AND(I759=-1,J758=""),-1,IF(AND(I759=1,J758=""),1,IF(OR(AND(I759="",J758=1),AND(I759="",J758=-1),I759=J758),J758,"")))</f>
        <v/>
      </c>
      <c r="K759" s="0" t="str">
        <f aca="false">IF(AND(J758=1,J757=""),INDEX(DealTypes,1),IF(AND(J758=-1,J757=""),INDEX(DealTypes,2),IF(OR(AND(J758="",J757=1),AND(J758="",J757=-1)),INDEX(DealTypes,3),"")))</f>
        <v/>
      </c>
      <c r="L759" s="0" t="str">
        <f aca="false">IF(K759=INDEX(DealTypes,1),B759+Spread,IF(K759=INDEX(DealTypes,2),B759,IF(OR(K759=INDEX(DealTypes,3),N(L758)=0),"",L758)))</f>
        <v/>
      </c>
      <c r="M759" s="6" t="str">
        <f aca="false">IF(N759&lt;&gt;"",IF(COUNTIF(N$3:N759,N759)=1,MAX(M$4:M758)+1,""),"")</f>
        <v/>
      </c>
      <c r="N759" s="7" t="str">
        <f aca="false">IF(K759=INDEX(DealTypes,3),IF(I758=-1,ROUND((B759-L758)/Point,0),ROUND((L758-B759)/Point,0)),"")</f>
        <v/>
      </c>
      <c r="O759" s="6" t="str">
        <f aca="false">(IF(AND(N(N759)&gt;0,I758=-1),1,IF(AND(N(N759)&lt;0,I758=-1),-1,IF(AND(N(N759)&gt;0,I758=1),2,IF(AND(N(N759)&lt;0,I758=1),-2,"")))))</f>
        <v/>
      </c>
      <c r="P759" s="0" t="str">
        <f aca="false">IF(N759&lt;&gt;"",ABS(N759),"")</f>
        <v/>
      </c>
    </row>
    <row r="760" customFormat="false" ht="12.8" hidden="false" customHeight="false" outlineLevel="0" collapsed="false">
      <c r="A760" s="4" t="n">
        <v>43840.875</v>
      </c>
      <c r="B760" s="5" t="n">
        <v>1.30551</v>
      </c>
      <c r="C760" s="5" t="n">
        <v>1.30628</v>
      </c>
      <c r="D760" s="5" t="n">
        <v>1.30534</v>
      </c>
      <c r="E760" s="5" t="n">
        <v>1.30619</v>
      </c>
      <c r="F760" s="0" t="n">
        <v>1320</v>
      </c>
      <c r="G760" s="0" t="n">
        <f aca="false">ROW()-3</f>
        <v>757</v>
      </c>
      <c r="H760" s="5" t="n">
        <f aca="true">IF(G760&gt;(MovingPeriod+MovingShift),AVERAGE(INDIRECT("E"&amp;(ROW()-MovingPeriod-MovingShift)&amp;":"&amp;"E"&amp;ROW()-MovingShift)),"")</f>
        <v>1.30704769230769</v>
      </c>
      <c r="I760" s="0" t="str">
        <f aca="false">IF(AND(B760&gt;H760,E760&lt;H760),-1,IF(AND(B760&lt;H760,E760&gt;H760),1,""))</f>
        <v/>
      </c>
      <c r="J760" s="0" t="str">
        <f aca="false">IF(AND(I760=-1,J759=""),-1,IF(AND(I760=1,J759=""),1,IF(OR(AND(I760="",J759=1),AND(I760="",J759=-1),I760=J759),J759,"")))</f>
        <v/>
      </c>
      <c r="K760" s="0" t="str">
        <f aca="false">IF(AND(J759=1,J758=""),INDEX(DealTypes,1),IF(AND(J759=-1,J758=""),INDEX(DealTypes,2),IF(OR(AND(J759="",J758=1),AND(J759="",J758=-1)),INDEX(DealTypes,3),"")))</f>
        <v/>
      </c>
      <c r="L760" s="0" t="str">
        <f aca="false">IF(K760=INDEX(DealTypes,1),B760+Spread,IF(K760=INDEX(DealTypes,2),B760,IF(OR(K760=INDEX(DealTypes,3),N(L759)=0),"",L759)))</f>
        <v/>
      </c>
      <c r="M760" s="6" t="str">
        <f aca="false">IF(N760&lt;&gt;"",IF(COUNTIF(N$3:N760,N760)=1,MAX(M$4:M759)+1,""),"")</f>
        <v/>
      </c>
      <c r="N760" s="7" t="str">
        <f aca="false">IF(K760=INDEX(DealTypes,3),IF(I759=-1,ROUND((B760-L759)/Point,0),ROUND((L759-B760)/Point,0)),"")</f>
        <v/>
      </c>
      <c r="O760" s="6" t="str">
        <f aca="false">(IF(AND(N(N760)&gt;0,I759=-1),1,IF(AND(N(N760)&lt;0,I759=-1),-1,IF(AND(N(N760)&gt;0,I759=1),2,IF(AND(N(N760)&lt;0,I759=1),-2,"")))))</f>
        <v/>
      </c>
      <c r="P760" s="0" t="str">
        <f aca="false">IF(N760&lt;&gt;"",ABS(N760),"")</f>
        <v/>
      </c>
    </row>
    <row r="761" customFormat="false" ht="12.8" hidden="false" customHeight="false" outlineLevel="0" collapsed="false">
      <c r="A761" s="4" t="n">
        <v>43840.9166666667</v>
      </c>
      <c r="B761" s="5" t="n">
        <v>1.30618</v>
      </c>
      <c r="C761" s="5" t="n">
        <v>1.30622</v>
      </c>
      <c r="D761" s="5" t="n">
        <v>1.30535</v>
      </c>
      <c r="E761" s="5" t="n">
        <v>1.30561</v>
      </c>
      <c r="F761" s="0" t="n">
        <v>1462</v>
      </c>
      <c r="G761" s="0" t="n">
        <f aca="false">ROW()-3</f>
        <v>758</v>
      </c>
      <c r="H761" s="5" t="n">
        <f aca="true">IF(G761&gt;(MovingPeriod+MovingShift),AVERAGE(INDIRECT("E"&amp;(ROW()-MovingPeriod-MovingShift)&amp;":"&amp;"E"&amp;ROW()-MovingShift)),"")</f>
        <v>1.30706230769231</v>
      </c>
      <c r="I761" s="0" t="str">
        <f aca="false">IF(AND(B761&gt;H761,E761&lt;H761),-1,IF(AND(B761&lt;H761,E761&gt;H761),1,""))</f>
        <v/>
      </c>
      <c r="J761" s="0" t="str">
        <f aca="false">IF(AND(I761=-1,J760=""),-1,IF(AND(I761=1,J760=""),1,IF(OR(AND(I761="",J760=1),AND(I761="",J760=-1),I761=J760),J760,"")))</f>
        <v/>
      </c>
      <c r="K761" s="0" t="str">
        <f aca="false">IF(AND(J760=1,J759=""),INDEX(DealTypes,1),IF(AND(J760=-1,J759=""),INDEX(DealTypes,2),IF(OR(AND(J760="",J759=1),AND(J760="",J759=-1)),INDEX(DealTypes,3),"")))</f>
        <v/>
      </c>
      <c r="L761" s="0" t="str">
        <f aca="false">IF(K761=INDEX(DealTypes,1),B761+Spread,IF(K761=INDEX(DealTypes,2),B761,IF(OR(K761=INDEX(DealTypes,3),N(L760)=0),"",L760)))</f>
        <v/>
      </c>
      <c r="M761" s="6" t="str">
        <f aca="false">IF(N761&lt;&gt;"",IF(COUNTIF(N$3:N761,N761)=1,MAX(M$4:M760)+1,""),"")</f>
        <v/>
      </c>
      <c r="N761" s="7" t="str">
        <f aca="false">IF(K761=INDEX(DealTypes,3),IF(I760=-1,ROUND((B761-L760)/Point,0),ROUND((L760-B761)/Point,0)),"")</f>
        <v/>
      </c>
      <c r="O761" s="6" t="str">
        <f aca="false">(IF(AND(N(N761)&gt;0,I760=-1),1,IF(AND(N(N761)&lt;0,I760=-1),-1,IF(AND(N(N761)&gt;0,I760=1),2,IF(AND(N(N761)&lt;0,I760=1),-2,"")))))</f>
        <v/>
      </c>
      <c r="P761" s="0" t="str">
        <f aca="false">IF(N761&lt;&gt;"",ABS(N761),"")</f>
        <v/>
      </c>
    </row>
    <row r="762" customFormat="false" ht="12.8" hidden="false" customHeight="false" outlineLevel="0" collapsed="false">
      <c r="A762" s="4" t="n">
        <v>43840.9583333333</v>
      </c>
      <c r="B762" s="5" t="n">
        <v>1.30556</v>
      </c>
      <c r="C762" s="5" t="n">
        <v>1.30641</v>
      </c>
      <c r="D762" s="5" t="n">
        <v>1.30535</v>
      </c>
      <c r="E762" s="5" t="n">
        <v>1.30637</v>
      </c>
      <c r="F762" s="0" t="n">
        <v>926</v>
      </c>
      <c r="G762" s="0" t="n">
        <f aca="false">ROW()-3</f>
        <v>759</v>
      </c>
      <c r="H762" s="5" t="n">
        <f aca="true">IF(G762&gt;(MovingPeriod+MovingShift),AVERAGE(INDIRECT("E"&amp;(ROW()-MovingPeriod-MovingShift)&amp;":"&amp;"E"&amp;ROW()-MovingShift)),"")</f>
        <v>1.30702153846154</v>
      </c>
      <c r="I762" s="0" t="str">
        <f aca="false">IF(AND(B762&gt;H762,E762&lt;H762),-1,IF(AND(B762&lt;H762,E762&gt;H762),1,""))</f>
        <v/>
      </c>
      <c r="J762" s="0" t="str">
        <f aca="false">IF(AND(I762=-1,J761=""),-1,IF(AND(I762=1,J761=""),1,IF(OR(AND(I762="",J761=1),AND(I762="",J761=-1),I762=J761),J761,"")))</f>
        <v/>
      </c>
      <c r="K762" s="0" t="str">
        <f aca="false">IF(AND(J761=1,J760=""),INDEX(DealTypes,1),IF(AND(J761=-1,J760=""),INDEX(DealTypes,2),IF(OR(AND(J761="",J760=1),AND(J761="",J760=-1)),INDEX(DealTypes,3),"")))</f>
        <v/>
      </c>
      <c r="L762" s="0" t="str">
        <f aca="false">IF(K762=INDEX(DealTypes,1),B762+Spread,IF(K762=INDEX(DealTypes,2),B762,IF(OR(K762=INDEX(DealTypes,3),N(L761)=0),"",L761)))</f>
        <v/>
      </c>
      <c r="M762" s="6" t="str">
        <f aca="false">IF(N762&lt;&gt;"",IF(COUNTIF(N$3:N762,N762)=1,MAX(M$4:M761)+1,""),"")</f>
        <v/>
      </c>
      <c r="N762" s="7" t="str">
        <f aca="false">IF(K762=INDEX(DealTypes,3),IF(I761=-1,ROUND((B762-L761)/Point,0),ROUND((L761-B762)/Point,0)),"")</f>
        <v/>
      </c>
      <c r="O762" s="6" t="str">
        <f aca="false">(IF(AND(N(N762)&gt;0,I761=-1),1,IF(AND(N(N762)&lt;0,I761=-1),-1,IF(AND(N(N762)&gt;0,I761=1),2,IF(AND(N(N762)&lt;0,I761=1),-2,"")))))</f>
        <v/>
      </c>
      <c r="P762" s="0" t="str">
        <f aca="false">IF(N762&lt;&gt;"",ABS(N762),"")</f>
        <v/>
      </c>
    </row>
    <row r="763" customFormat="false" ht="12.8" hidden="false" customHeight="false" outlineLevel="0" collapsed="false">
      <c r="A763" s="4" t="n">
        <v>43843</v>
      </c>
      <c r="B763" s="5" t="n">
        <v>1.30364</v>
      </c>
      <c r="C763" s="5" t="n">
        <v>1.30419</v>
      </c>
      <c r="D763" s="5" t="n">
        <v>1.30324</v>
      </c>
      <c r="E763" s="5" t="n">
        <v>1.30351</v>
      </c>
      <c r="F763" s="0" t="n">
        <v>585</v>
      </c>
      <c r="G763" s="0" t="n">
        <f aca="false">ROW()-3</f>
        <v>760</v>
      </c>
      <c r="H763" s="5" t="n">
        <f aca="true">IF(G763&gt;(MovingPeriod+MovingShift),AVERAGE(INDIRECT("E"&amp;(ROW()-MovingPeriod-MovingShift)&amp;":"&amp;"E"&amp;ROW()-MovingShift)),"")</f>
        <v>1.30694923076923</v>
      </c>
      <c r="I763" s="0" t="str">
        <f aca="false">IF(AND(B763&gt;H763,E763&lt;H763),-1,IF(AND(B763&lt;H763,E763&gt;H763),1,""))</f>
        <v/>
      </c>
      <c r="J763" s="0" t="str">
        <f aca="false">IF(AND(I763=-1,J762=""),-1,IF(AND(I763=1,J762=""),1,IF(OR(AND(I763="",J762=1),AND(I763="",J762=-1),I763=J762),J762,"")))</f>
        <v/>
      </c>
      <c r="K763" s="0" t="str">
        <f aca="false">IF(AND(J762=1,J761=""),INDEX(DealTypes,1),IF(AND(J762=-1,J761=""),INDEX(DealTypes,2),IF(OR(AND(J762="",J761=1),AND(J762="",J761=-1)),INDEX(DealTypes,3),"")))</f>
        <v/>
      </c>
      <c r="L763" s="0" t="str">
        <f aca="false">IF(K763=INDEX(DealTypes,1),B763+Spread,IF(K763=INDEX(DealTypes,2),B763,IF(OR(K763=INDEX(DealTypes,3),N(L762)=0),"",L762)))</f>
        <v/>
      </c>
      <c r="M763" s="6" t="str">
        <f aca="false">IF(N763&lt;&gt;"",IF(COUNTIF(N$3:N763,N763)=1,MAX(M$4:M762)+1,""),"")</f>
        <v/>
      </c>
      <c r="N763" s="7" t="str">
        <f aca="false">IF(K763=INDEX(DealTypes,3),IF(I762=-1,ROUND((B763-L762)/Point,0),ROUND((L762-B763)/Point,0)),"")</f>
        <v/>
      </c>
      <c r="O763" s="6" t="str">
        <f aca="false">(IF(AND(N(N763)&gt;0,I762=-1),1,IF(AND(N(N763)&lt;0,I762=-1),-1,IF(AND(N(N763)&gt;0,I762=1),2,IF(AND(N(N763)&lt;0,I762=1),-2,"")))))</f>
        <v/>
      </c>
      <c r="P763" s="0" t="str">
        <f aca="false">IF(N763&lt;&gt;"",ABS(N763),"")</f>
        <v/>
      </c>
    </row>
    <row r="764" customFormat="false" ht="12.8" hidden="false" customHeight="false" outlineLevel="0" collapsed="false">
      <c r="A764" s="4" t="n">
        <v>43843.0416666667</v>
      </c>
      <c r="B764" s="5" t="n">
        <v>1.30358</v>
      </c>
      <c r="C764" s="5" t="n">
        <v>1.30444</v>
      </c>
      <c r="D764" s="5" t="n">
        <v>1.30334</v>
      </c>
      <c r="E764" s="5" t="n">
        <v>1.30432</v>
      </c>
      <c r="F764" s="0" t="n">
        <v>776</v>
      </c>
      <c r="G764" s="0" t="n">
        <f aca="false">ROW()-3</f>
        <v>761</v>
      </c>
      <c r="H764" s="5" t="n">
        <f aca="true">IF(G764&gt;(MovingPeriod+MovingShift),AVERAGE(INDIRECT("E"&amp;(ROW()-MovingPeriod-MovingShift)&amp;":"&amp;"E"&amp;ROW()-MovingShift)),"")</f>
        <v>1.30683692307692</v>
      </c>
      <c r="I764" s="0" t="str">
        <f aca="false">IF(AND(B764&gt;H764,E764&lt;H764),-1,IF(AND(B764&lt;H764,E764&gt;H764),1,""))</f>
        <v/>
      </c>
      <c r="J764" s="0" t="str">
        <f aca="false">IF(AND(I764=-1,J763=""),-1,IF(AND(I764=1,J763=""),1,IF(OR(AND(I764="",J763=1),AND(I764="",J763=-1),I764=J763),J763,"")))</f>
        <v/>
      </c>
      <c r="K764" s="0" t="str">
        <f aca="false">IF(AND(J763=1,J762=""),INDEX(DealTypes,1),IF(AND(J763=-1,J762=""),INDEX(DealTypes,2),IF(OR(AND(J763="",J762=1),AND(J763="",J762=-1)),INDEX(DealTypes,3),"")))</f>
        <v/>
      </c>
      <c r="L764" s="0" t="str">
        <f aca="false">IF(K764=INDEX(DealTypes,1),B764+Spread,IF(K764=INDEX(DealTypes,2),B764,IF(OR(K764=INDEX(DealTypes,3),N(L763)=0),"",L763)))</f>
        <v/>
      </c>
      <c r="M764" s="6" t="str">
        <f aca="false">IF(N764&lt;&gt;"",IF(COUNTIF(N$3:N764,N764)=1,MAX(M$4:M763)+1,""),"")</f>
        <v/>
      </c>
      <c r="N764" s="7" t="str">
        <f aca="false">IF(K764=INDEX(DealTypes,3),IF(I763=-1,ROUND((B764-L763)/Point,0),ROUND((L763-B764)/Point,0)),"")</f>
        <v/>
      </c>
      <c r="O764" s="6" t="str">
        <f aca="false">(IF(AND(N(N764)&gt;0,I763=-1),1,IF(AND(N(N764)&lt;0,I763=-1),-1,IF(AND(N(N764)&gt;0,I763=1),2,IF(AND(N(N764)&lt;0,I763=1),-2,"")))))</f>
        <v/>
      </c>
      <c r="P764" s="0" t="str">
        <f aca="false">IF(N764&lt;&gt;"",ABS(N764),"")</f>
        <v/>
      </c>
    </row>
    <row r="765" customFormat="false" ht="12.8" hidden="false" customHeight="false" outlineLevel="0" collapsed="false">
      <c r="A765" s="4" t="n">
        <v>43843.0833333333</v>
      </c>
      <c r="B765" s="5" t="n">
        <v>1.30432</v>
      </c>
      <c r="C765" s="5" t="n">
        <v>1.30453</v>
      </c>
      <c r="D765" s="5" t="n">
        <v>1.30356</v>
      </c>
      <c r="E765" s="5" t="n">
        <v>1.30367</v>
      </c>
      <c r="F765" s="0" t="n">
        <v>927</v>
      </c>
      <c r="G765" s="0" t="n">
        <f aca="false">ROW()-3</f>
        <v>762</v>
      </c>
      <c r="H765" s="5" t="n">
        <f aca="true">IF(G765&gt;(MovingPeriod+MovingShift),AVERAGE(INDIRECT("E"&amp;(ROW()-MovingPeriod-MovingShift)&amp;":"&amp;"E"&amp;ROW()-MovingShift)),"")</f>
        <v>1.30662846153846</v>
      </c>
      <c r="I765" s="0" t="str">
        <f aca="false">IF(AND(B765&gt;H765,E765&lt;H765),-1,IF(AND(B765&lt;H765,E765&gt;H765),1,""))</f>
        <v/>
      </c>
      <c r="J765" s="0" t="str">
        <f aca="false">IF(AND(I765=-1,J764=""),-1,IF(AND(I765=1,J764=""),1,IF(OR(AND(I765="",J764=1),AND(I765="",J764=-1),I765=J764),J764,"")))</f>
        <v/>
      </c>
      <c r="K765" s="0" t="str">
        <f aca="false">IF(AND(J764=1,J763=""),INDEX(DealTypes,1),IF(AND(J764=-1,J763=""),INDEX(DealTypes,2),IF(OR(AND(J764="",J763=1),AND(J764="",J763=-1)),INDEX(DealTypes,3),"")))</f>
        <v/>
      </c>
      <c r="L765" s="0" t="str">
        <f aca="false">IF(K765=INDEX(DealTypes,1),B765+Spread,IF(K765=INDEX(DealTypes,2),B765,IF(OR(K765=INDEX(DealTypes,3),N(L764)=0),"",L764)))</f>
        <v/>
      </c>
      <c r="M765" s="6" t="str">
        <f aca="false">IF(N765&lt;&gt;"",IF(COUNTIF(N$3:N765,N765)=1,MAX(M$4:M764)+1,""),"")</f>
        <v/>
      </c>
      <c r="N765" s="7" t="str">
        <f aca="false">IF(K765=INDEX(DealTypes,3),IF(I764=-1,ROUND((B765-L764)/Point,0),ROUND((L764-B765)/Point,0)),"")</f>
        <v/>
      </c>
      <c r="O765" s="6" t="str">
        <f aca="false">(IF(AND(N(N765)&gt;0,I764=-1),1,IF(AND(N(N765)&lt;0,I764=-1),-1,IF(AND(N(N765)&gt;0,I764=1),2,IF(AND(N(N765)&lt;0,I764=1),-2,"")))))</f>
        <v/>
      </c>
      <c r="P765" s="0" t="str">
        <f aca="false">IF(N765&lt;&gt;"",ABS(N765),"")</f>
        <v/>
      </c>
    </row>
    <row r="766" customFormat="false" ht="12.8" hidden="false" customHeight="false" outlineLevel="0" collapsed="false">
      <c r="A766" s="4" t="n">
        <v>43843.125</v>
      </c>
      <c r="B766" s="5" t="n">
        <v>1.30367</v>
      </c>
      <c r="C766" s="5" t="n">
        <v>1.3039</v>
      </c>
      <c r="D766" s="5" t="n">
        <v>1.3032</v>
      </c>
      <c r="E766" s="5" t="n">
        <v>1.30388</v>
      </c>
      <c r="F766" s="0" t="n">
        <v>1001</v>
      </c>
      <c r="G766" s="0" t="n">
        <f aca="false">ROW()-3</f>
        <v>763</v>
      </c>
      <c r="H766" s="5" t="n">
        <f aca="true">IF(G766&gt;(MovingPeriod+MovingShift),AVERAGE(INDIRECT("E"&amp;(ROW()-MovingPeriod-MovingShift)&amp;":"&amp;"E"&amp;ROW()-MovingShift)),"")</f>
        <v>1.30645615384615</v>
      </c>
      <c r="I766" s="6" t="str">
        <f aca="false">IF(AND(B766&gt;H766,E766&lt;H766),-1,IF(AND(B766&lt;H766,E766&gt;H766),1,""))</f>
        <v/>
      </c>
      <c r="J766" s="0" t="str">
        <f aca="false">IF(AND(I766=-1,J765=""),-1,IF(AND(I766=1,J765=""),1,IF(OR(AND(I766="",J765=1),AND(I766="",J765=-1),I766=J765),J765,"")))</f>
        <v/>
      </c>
      <c r="K766" s="0" t="str">
        <f aca="false">IF(AND(J765=1,J764=""),INDEX(DealTypes,1),IF(AND(J765=-1,J764=""),INDEX(DealTypes,2),IF(OR(AND(J765="",J764=1),AND(J765="",J764=-1)),INDEX(DealTypes,3),"")))</f>
        <v/>
      </c>
      <c r="L766" s="0" t="str">
        <f aca="false">IF(K766=INDEX(DealTypes,1),B766+Spread,IF(K766=INDEX(DealTypes,2),B766,IF(OR(K766=INDEX(DealTypes,3),N(L765)=0),"",L765)))</f>
        <v/>
      </c>
      <c r="M766" s="6" t="str">
        <f aca="false">IF(N766&lt;&gt;"",IF(COUNTIF(N$3:N766,N766)=1,MAX(M$4:M765)+1,""),"")</f>
        <v/>
      </c>
      <c r="N766" s="7" t="str">
        <f aca="false">IF(K766=INDEX(DealTypes,3),IF(I765=-1,ROUND((B766-L765)/Point,0),ROUND((L765-B766)/Point,0)),"")</f>
        <v/>
      </c>
      <c r="O766" s="6" t="str">
        <f aca="false">(IF(AND(N(N766)&gt;0,I765=-1),1,IF(AND(N(N766)&lt;0,I765=-1),-1,IF(AND(N(N766)&gt;0,I765=1),2,IF(AND(N(N766)&lt;0,I765=1),-2,"")))))</f>
        <v/>
      </c>
      <c r="P766" s="0" t="str">
        <f aca="false">IF(N766&lt;&gt;"",ABS(N766),"")</f>
        <v/>
      </c>
    </row>
    <row r="767" customFormat="false" ht="12.8" hidden="false" customHeight="false" outlineLevel="0" collapsed="false">
      <c r="A767" s="4" t="n">
        <v>43843.1666666667</v>
      </c>
      <c r="B767" s="5" t="n">
        <v>1.30388</v>
      </c>
      <c r="C767" s="5" t="n">
        <v>1.3039</v>
      </c>
      <c r="D767" s="5" t="n">
        <v>1.30327</v>
      </c>
      <c r="E767" s="5" t="n">
        <v>1.30342</v>
      </c>
      <c r="F767" s="0" t="n">
        <v>857</v>
      </c>
      <c r="G767" s="0" t="n">
        <f aca="false">ROW()-3</f>
        <v>764</v>
      </c>
      <c r="H767" s="5" t="n">
        <f aca="true">IF(G767&gt;(MovingPeriod+MovingShift),AVERAGE(INDIRECT("E"&amp;(ROW()-MovingPeriod-MovingShift)&amp;":"&amp;"E"&amp;ROW()-MovingShift)),"")</f>
        <v>1.30642923076923</v>
      </c>
      <c r="I767" s="0" t="str">
        <f aca="false">IF(AND(B767&gt;H767,E767&lt;H767),-1,IF(AND(B767&lt;H767,E767&gt;H767),1,""))</f>
        <v/>
      </c>
      <c r="J767" s="0" t="str">
        <f aca="false">IF(AND(I767=-1,J766=""),-1,IF(AND(I767=1,J766=""),1,IF(OR(AND(I767="",J766=1),AND(I767="",J766=-1),I767=J766),J766,"")))</f>
        <v/>
      </c>
      <c r="K767" s="0" t="str">
        <f aca="false">IF(AND(J766=1,J765=""),INDEX(DealTypes,1),IF(AND(J766=-1,J765=""),INDEX(DealTypes,2),IF(OR(AND(J766="",J765=1),AND(J766="",J765=-1)),INDEX(DealTypes,3),"")))</f>
        <v/>
      </c>
      <c r="L767" s="0" t="str">
        <f aca="false">IF(K767=INDEX(DealTypes,1),B767+Spread,IF(K767=INDEX(DealTypes,2),B767,IF(OR(K767=INDEX(DealTypes,3),N(L766)=0),"",L766)))</f>
        <v/>
      </c>
      <c r="M767" s="6" t="str">
        <f aca="false">IF(N767&lt;&gt;"",IF(COUNTIF(N$3:N767,N767)=1,MAX(M$4:M766)+1,""),"")</f>
        <v/>
      </c>
      <c r="N767" s="7" t="str">
        <f aca="false">IF(K767=INDEX(DealTypes,3),IF(I766=-1,ROUND((B767-L766)/Point,0),ROUND((L766-B767)/Point,0)),"")</f>
        <v/>
      </c>
      <c r="O767" s="6" t="str">
        <f aca="false">(IF(AND(N(N767)&gt;0,I766=-1),1,IF(AND(N(N767)&lt;0,I766=-1),-1,IF(AND(N(N767)&gt;0,I766=1),2,IF(AND(N(N767)&lt;0,I766=1),-2,"")))))</f>
        <v/>
      </c>
      <c r="P767" s="0" t="str">
        <f aca="false">IF(N767&lt;&gt;"",ABS(N767),"")</f>
        <v/>
      </c>
    </row>
    <row r="768" customFormat="false" ht="12.8" hidden="false" customHeight="false" outlineLevel="0" collapsed="false">
      <c r="A768" s="4" t="n">
        <v>43843.2083333333</v>
      </c>
      <c r="B768" s="5" t="n">
        <v>1.30342</v>
      </c>
      <c r="C768" s="5" t="n">
        <v>1.304</v>
      </c>
      <c r="D768" s="5" t="n">
        <v>1.30309</v>
      </c>
      <c r="E768" s="5" t="n">
        <v>1.30389</v>
      </c>
      <c r="F768" s="0" t="n">
        <v>1002</v>
      </c>
      <c r="G768" s="0" t="n">
        <f aca="false">ROW()-3</f>
        <v>765</v>
      </c>
      <c r="H768" s="5" t="n">
        <f aca="true">IF(G768&gt;(MovingPeriod+MovingShift),AVERAGE(INDIRECT("E"&amp;(ROW()-MovingPeriod-MovingShift)&amp;":"&amp;"E"&amp;ROW()-MovingShift)),"")</f>
        <v>1.30640769230769</v>
      </c>
      <c r="I768" s="0" t="str">
        <f aca="false">IF(AND(B768&gt;H768,E768&lt;H768),-1,IF(AND(B768&lt;H768,E768&gt;H768),1,""))</f>
        <v/>
      </c>
      <c r="J768" s="0" t="str">
        <f aca="false">IF(AND(I768=-1,J767=""),-1,IF(AND(I768=1,J767=""),1,IF(OR(AND(I768="",J767=1),AND(I768="",J767=-1),I768=J767),J767,"")))</f>
        <v/>
      </c>
      <c r="K768" s="0" t="str">
        <f aca="false">IF(AND(J767=1,J766=""),INDEX(DealTypes,1),IF(AND(J767=-1,J766=""),INDEX(DealTypes,2),IF(OR(AND(J767="",J766=1),AND(J767="",J766=-1)),INDEX(DealTypes,3),"")))</f>
        <v/>
      </c>
      <c r="L768" s="0" t="str">
        <f aca="false">IF(K768=INDEX(DealTypes,1),B768+Spread,IF(K768=INDEX(DealTypes,2),B768,IF(OR(K768=INDEX(DealTypes,3),N(L767)=0),"",L767)))</f>
        <v/>
      </c>
      <c r="M768" s="6" t="str">
        <f aca="false">IF(N768&lt;&gt;"",IF(COUNTIF(N$3:N768,N768)=1,MAX(M$4:M767)+1,""),"")</f>
        <v/>
      </c>
      <c r="N768" s="7" t="str">
        <f aca="false">IF(K768=INDEX(DealTypes,3),IF(I767=-1,ROUND((B768-L767)/Point,0),ROUND((L767-B768)/Point,0)),"")</f>
        <v/>
      </c>
      <c r="O768" s="6" t="str">
        <f aca="false">(IF(AND(N(N768)&gt;0,I767=-1),1,IF(AND(N(N768)&lt;0,I767=-1),-1,IF(AND(N(N768)&gt;0,I767=1),2,IF(AND(N(N768)&lt;0,I767=1),-2,"")))))</f>
        <v/>
      </c>
      <c r="P768" s="0" t="str">
        <f aca="false">IF(N768&lt;&gt;"",ABS(N768),"")</f>
        <v/>
      </c>
    </row>
    <row r="769" customFormat="false" ht="12.8" hidden="false" customHeight="false" outlineLevel="0" collapsed="false">
      <c r="A769" s="4" t="n">
        <v>43843.25</v>
      </c>
      <c r="B769" s="5" t="n">
        <v>1.30389</v>
      </c>
      <c r="C769" s="5" t="n">
        <v>1.30411</v>
      </c>
      <c r="D769" s="5" t="n">
        <v>1.30358</v>
      </c>
      <c r="E769" s="5" t="n">
        <v>1.30359</v>
      </c>
      <c r="F769" s="0" t="n">
        <v>1078</v>
      </c>
      <c r="G769" s="0" t="n">
        <f aca="false">ROW()-3</f>
        <v>766</v>
      </c>
      <c r="H769" s="5" t="n">
        <f aca="true">IF(G769&gt;(MovingPeriod+MovingShift),AVERAGE(INDIRECT("E"&amp;(ROW()-MovingPeriod-MovingShift)&amp;":"&amp;"E"&amp;ROW()-MovingShift)),"")</f>
        <v>1.30615769230769</v>
      </c>
      <c r="I769" s="0" t="str">
        <f aca="false">IF(AND(B769&gt;H769,E769&lt;H769),-1,IF(AND(B769&lt;H769,E769&gt;H769),1,""))</f>
        <v/>
      </c>
      <c r="J769" s="0" t="str">
        <f aca="false">IF(AND(I769=-1,J768=""),-1,IF(AND(I769=1,J768=""),1,IF(OR(AND(I769="",J768=1),AND(I769="",J768=-1),I769=J768),J768,"")))</f>
        <v/>
      </c>
      <c r="K769" s="0" t="str">
        <f aca="false">IF(AND(J768=1,J767=""),INDEX(DealTypes,1),IF(AND(J768=-1,J767=""),INDEX(DealTypes,2),IF(OR(AND(J768="",J767=1),AND(J768="",J767=-1)),INDEX(DealTypes,3),"")))</f>
        <v/>
      </c>
      <c r="L769" s="0" t="str">
        <f aca="false">IF(K769=INDEX(DealTypes,1),B769+Spread,IF(K769=INDEX(DealTypes,2),B769,IF(OR(K769=INDEX(DealTypes,3),N(L768)=0),"",L768)))</f>
        <v/>
      </c>
      <c r="M769" s="6" t="str">
        <f aca="false">IF(N769&lt;&gt;"",IF(COUNTIF(N$3:N769,N769)=1,MAX(M$4:M768)+1,""),"")</f>
        <v/>
      </c>
      <c r="N769" s="7" t="str">
        <f aca="false">IF(K769=INDEX(DealTypes,3),IF(I768=-1,ROUND((B769-L768)/Point,0),ROUND((L768-B769)/Point,0)),"")</f>
        <v/>
      </c>
      <c r="O769" s="6" t="str">
        <f aca="false">(IF(AND(N(N769)&gt;0,I768=-1),1,IF(AND(N(N769)&lt;0,I768=-1),-1,IF(AND(N(N769)&gt;0,I768=1),2,IF(AND(N(N769)&lt;0,I768=1),-2,"")))))</f>
        <v/>
      </c>
      <c r="P769" s="0" t="str">
        <f aca="false">IF(N769&lt;&gt;"",ABS(N769),"")</f>
        <v/>
      </c>
    </row>
    <row r="770" customFormat="false" ht="12.8" hidden="false" customHeight="false" outlineLevel="0" collapsed="false">
      <c r="A770" s="4" t="n">
        <v>43843.2916666667</v>
      </c>
      <c r="B770" s="5" t="n">
        <v>1.30359</v>
      </c>
      <c r="C770" s="5" t="n">
        <v>1.30361</v>
      </c>
      <c r="D770" s="5" t="n">
        <v>1.3025</v>
      </c>
      <c r="E770" s="5" t="n">
        <v>1.30327</v>
      </c>
      <c r="F770" s="0" t="n">
        <v>1029</v>
      </c>
      <c r="G770" s="0" t="n">
        <f aca="false">ROW()-3</f>
        <v>767</v>
      </c>
      <c r="H770" s="5" t="n">
        <f aca="true">IF(G770&gt;(MovingPeriod+MovingShift),AVERAGE(INDIRECT("E"&amp;(ROW()-MovingPeriod-MovingShift)&amp;":"&amp;"E"&amp;ROW()-MovingShift)),"")</f>
        <v>1.30605923076923</v>
      </c>
      <c r="I770" s="0" t="str">
        <f aca="false">IF(AND(B770&gt;H770,E770&lt;H770),-1,IF(AND(B770&lt;H770,E770&gt;H770),1,""))</f>
        <v/>
      </c>
      <c r="J770" s="0" t="str">
        <f aca="false">IF(AND(I770=-1,J769=""),-1,IF(AND(I770=1,J769=""),1,IF(OR(AND(I770="",J769=1),AND(I770="",J769=-1),I770=J769),J769,"")))</f>
        <v/>
      </c>
      <c r="K770" s="0" t="str">
        <f aca="false">IF(AND(J769=1,J768=""),INDEX(DealTypes,1),IF(AND(J769=-1,J768=""),INDEX(DealTypes,2),IF(OR(AND(J769="",J768=1),AND(J769="",J768=-1)),INDEX(DealTypes,3),"")))</f>
        <v/>
      </c>
      <c r="L770" s="0" t="str">
        <f aca="false">IF(K770=INDEX(DealTypes,1),B770+Spread,IF(K770=INDEX(DealTypes,2),B770,IF(OR(K770=INDEX(DealTypes,3),N(L769)=0),"",L769)))</f>
        <v/>
      </c>
      <c r="M770" s="6" t="str">
        <f aca="false">IF(N770&lt;&gt;"",IF(COUNTIF(N$3:N770,N770)=1,MAX(M$4:M769)+1,""),"")</f>
        <v/>
      </c>
      <c r="N770" s="7" t="str">
        <f aca="false">IF(K770=INDEX(DealTypes,3),IF(I769=-1,ROUND((B770-L769)/Point,0),ROUND((L769-B770)/Point,0)),"")</f>
        <v/>
      </c>
      <c r="O770" s="6" t="str">
        <f aca="false">(IF(AND(N(N770)&gt;0,I769=-1),1,IF(AND(N(N770)&lt;0,I769=-1),-1,IF(AND(N(N770)&gt;0,I769=1),2,IF(AND(N(N770)&lt;0,I769=1),-2,"")))))</f>
        <v/>
      </c>
      <c r="P770" s="0" t="str">
        <f aca="false">IF(N770&lt;&gt;"",ABS(N770),"")</f>
        <v/>
      </c>
    </row>
    <row r="771" customFormat="false" ht="12.8" hidden="false" customHeight="false" outlineLevel="0" collapsed="false">
      <c r="A771" s="4" t="n">
        <v>43843.3333333333</v>
      </c>
      <c r="B771" s="5" t="n">
        <v>1.30327</v>
      </c>
      <c r="C771" s="5" t="n">
        <v>1.30328</v>
      </c>
      <c r="D771" s="5" t="n">
        <v>1.30217</v>
      </c>
      <c r="E771" s="5" t="n">
        <v>1.3027</v>
      </c>
      <c r="F771" s="0" t="n">
        <v>1214</v>
      </c>
      <c r="G771" s="0" t="n">
        <f aca="false">ROW()-3</f>
        <v>768</v>
      </c>
      <c r="H771" s="5" t="n">
        <f aca="true">IF(G771&gt;(MovingPeriod+MovingShift),AVERAGE(INDIRECT("E"&amp;(ROW()-MovingPeriod-MovingShift)&amp;":"&amp;"E"&amp;ROW()-MovingShift)),"")</f>
        <v>1.30577615384615</v>
      </c>
      <c r="I771" s="0" t="str">
        <f aca="false">IF(AND(B771&gt;H771,E771&lt;H771),-1,IF(AND(B771&lt;H771,E771&gt;H771),1,""))</f>
        <v/>
      </c>
      <c r="J771" s="0" t="str">
        <f aca="false">IF(AND(I771=-1,J770=""),-1,IF(AND(I771=1,J770=""),1,IF(OR(AND(I771="",J770=1),AND(I771="",J770=-1),I771=J770),J770,"")))</f>
        <v/>
      </c>
      <c r="K771" s="0" t="str">
        <f aca="false">IF(AND(J770=1,J769=""),INDEX(DealTypes,1),IF(AND(J770=-1,J769=""),INDEX(DealTypes,2),IF(OR(AND(J770="",J769=1),AND(J770="",J769=-1)),INDEX(DealTypes,3),"")))</f>
        <v/>
      </c>
      <c r="L771" s="0" t="str">
        <f aca="false">IF(K771=INDEX(DealTypes,1),B771+Spread,IF(K771=INDEX(DealTypes,2),B771,IF(OR(K771=INDEX(DealTypes,3),N(L770)=0),"",L770)))</f>
        <v/>
      </c>
      <c r="M771" s="6" t="str">
        <f aca="false">IF(N771&lt;&gt;"",IF(COUNTIF(N$3:N771,N771)=1,MAX(M$4:M770)+1,""),"")</f>
        <v/>
      </c>
      <c r="N771" s="7" t="str">
        <f aca="false">IF(K771=INDEX(DealTypes,3),IF(I770=-1,ROUND((B771-L770)/Point,0),ROUND((L770-B771)/Point,0)),"")</f>
        <v/>
      </c>
      <c r="O771" s="6" t="str">
        <f aca="false">(IF(AND(N(N771)&gt;0,I770=-1),1,IF(AND(N(N771)&lt;0,I770=-1),-1,IF(AND(N(N771)&gt;0,I770=1),2,IF(AND(N(N771)&lt;0,I770=1),-2,"")))))</f>
        <v/>
      </c>
      <c r="P771" s="0" t="str">
        <f aca="false">IF(N771&lt;&gt;"",ABS(N771),"")</f>
        <v/>
      </c>
    </row>
    <row r="772" customFormat="false" ht="12.8" hidden="false" customHeight="false" outlineLevel="0" collapsed="false">
      <c r="A772" s="4" t="n">
        <v>43843.375</v>
      </c>
      <c r="B772" s="5" t="n">
        <v>1.30266</v>
      </c>
      <c r="C772" s="5" t="n">
        <v>1.30269</v>
      </c>
      <c r="D772" s="5" t="n">
        <v>1.29951</v>
      </c>
      <c r="E772" s="5" t="n">
        <v>1.30009</v>
      </c>
      <c r="F772" s="0" t="n">
        <v>2961</v>
      </c>
      <c r="G772" s="0" t="n">
        <f aca="false">ROW()-3</f>
        <v>769</v>
      </c>
      <c r="H772" s="5" t="n">
        <f aca="true">IF(G772&gt;(MovingPeriod+MovingShift),AVERAGE(INDIRECT("E"&amp;(ROW()-MovingPeriod-MovingShift)&amp;":"&amp;"E"&amp;ROW()-MovingShift)),"")</f>
        <v>1.30542615384615</v>
      </c>
      <c r="I772" s="6" t="str">
        <f aca="false">IF(AND(B772&gt;H772,E772&lt;H772),-1,IF(AND(B772&lt;H772,E772&gt;H772),1,""))</f>
        <v/>
      </c>
      <c r="J772" s="0" t="str">
        <f aca="false">IF(AND(I772=-1,J771=""),-1,IF(AND(I772=1,J771=""),1,IF(OR(AND(I772="",J771=1),AND(I772="",J771=-1),I772=J771),J771,"")))</f>
        <v/>
      </c>
      <c r="K772" s="0" t="str">
        <f aca="false">IF(AND(J771=1,J770=""),INDEX(DealTypes,1),IF(AND(J771=-1,J770=""),INDEX(DealTypes,2),IF(OR(AND(J771="",J770=1),AND(J771="",J770=-1)),INDEX(DealTypes,3),"")))</f>
        <v/>
      </c>
      <c r="L772" s="0" t="str">
        <f aca="false">IF(K772=INDEX(DealTypes,1),B772+Spread,IF(K772=INDEX(DealTypes,2),B772,IF(OR(K772=INDEX(DealTypes,3),N(L771)=0),"",L771)))</f>
        <v/>
      </c>
      <c r="M772" s="6" t="str">
        <f aca="false">IF(N772&lt;&gt;"",IF(COUNTIF(N$3:N772,N772)=1,MAX(M$4:M771)+1,""),"")</f>
        <v/>
      </c>
      <c r="N772" s="7" t="str">
        <f aca="false">IF(K772=INDEX(DealTypes,3),IF(I771=-1,ROUND((B772-L771)/Point,0),ROUND((L771-B772)/Point,0)),"")</f>
        <v/>
      </c>
      <c r="O772" s="6" t="str">
        <f aca="false">(IF(AND(N(N772)&gt;0,I771=-1),1,IF(AND(N(N772)&lt;0,I771=-1),-1,IF(AND(N(N772)&gt;0,I771=1),2,IF(AND(N(N772)&lt;0,I771=1),-2,"")))))</f>
        <v/>
      </c>
      <c r="P772" s="0" t="str">
        <f aca="false">IF(N772&lt;&gt;"",ABS(N772),"")</f>
        <v/>
      </c>
    </row>
    <row r="773" customFormat="false" ht="12.8" hidden="false" customHeight="false" outlineLevel="0" collapsed="false">
      <c r="A773" s="4" t="n">
        <v>43843.4166666667</v>
      </c>
      <c r="B773" s="5" t="n">
        <v>1.30005</v>
      </c>
      <c r="C773" s="5" t="n">
        <v>1.30079</v>
      </c>
      <c r="D773" s="5" t="n">
        <v>1.29851</v>
      </c>
      <c r="E773" s="5" t="n">
        <v>1.30013</v>
      </c>
      <c r="F773" s="0" t="n">
        <v>3334</v>
      </c>
      <c r="G773" s="0" t="n">
        <f aca="false">ROW()-3</f>
        <v>770</v>
      </c>
      <c r="H773" s="5" t="n">
        <f aca="true">IF(G773&gt;(MovingPeriod+MovingShift),AVERAGE(INDIRECT("E"&amp;(ROW()-MovingPeriod-MovingShift)&amp;":"&amp;"E"&amp;ROW()-MovingShift)),"")</f>
        <v>1.30515692307692</v>
      </c>
      <c r="I773" s="6" t="str">
        <f aca="false">IF(AND(B773&gt;H773,E773&lt;H773),-1,IF(AND(B773&lt;H773,E773&gt;H773),1,""))</f>
        <v/>
      </c>
      <c r="J773" s="0" t="str">
        <f aca="false">IF(AND(I773=-1,J772=""),-1,IF(AND(I773=1,J772=""),1,IF(OR(AND(I773="",J772=1),AND(I773="",J772=-1),I773=J772),J772,"")))</f>
        <v/>
      </c>
      <c r="K773" s="0" t="str">
        <f aca="false">IF(AND(J772=1,J771=""),INDEX(DealTypes,1),IF(AND(J772=-1,J771=""),INDEX(DealTypes,2),IF(OR(AND(J772="",J771=1),AND(J772="",J771=-1)),INDEX(DealTypes,3),"")))</f>
        <v/>
      </c>
      <c r="L773" s="0" t="str">
        <f aca="false">IF(K773=INDEX(DealTypes,1),B773+Spread,IF(K773=INDEX(DealTypes,2),B773,IF(OR(K773=INDEX(DealTypes,3),N(L772)=0),"",L772)))</f>
        <v/>
      </c>
      <c r="M773" s="6" t="str">
        <f aca="false">IF(N773&lt;&gt;"",IF(COUNTIF(N$3:N773,N773)=1,MAX(M$4:M772)+1,""),"")</f>
        <v/>
      </c>
      <c r="N773" s="7" t="str">
        <f aca="false">IF(K773=INDEX(DealTypes,3),IF(I772=-1,ROUND((B773-L772)/Point,0),ROUND((L772-B773)/Point,0)),"")</f>
        <v/>
      </c>
      <c r="O773" s="6" t="str">
        <f aca="false">(IF(AND(N(N773)&gt;0,I772=-1),1,IF(AND(N(N773)&lt;0,I772=-1),-1,IF(AND(N(N773)&gt;0,I772=1),2,IF(AND(N(N773)&lt;0,I772=1),-2,"")))))</f>
        <v/>
      </c>
      <c r="P773" s="0" t="str">
        <f aca="false">IF(N773&lt;&gt;"",ABS(N773),"")</f>
        <v/>
      </c>
    </row>
    <row r="774" customFormat="false" ht="12.8" hidden="false" customHeight="false" outlineLevel="0" collapsed="false">
      <c r="A774" s="4" t="n">
        <v>43843.4583333333</v>
      </c>
      <c r="B774" s="5" t="n">
        <v>1.30012</v>
      </c>
      <c r="C774" s="5" t="n">
        <v>1.30078</v>
      </c>
      <c r="D774" s="5" t="n">
        <v>1.2965</v>
      </c>
      <c r="E774" s="5" t="n">
        <v>1.29726</v>
      </c>
      <c r="F774" s="0" t="n">
        <v>4334</v>
      </c>
      <c r="G774" s="0" t="n">
        <f aca="false">ROW()-3</f>
        <v>771</v>
      </c>
      <c r="H774" s="5" t="n">
        <f aca="true">IF(G774&gt;(MovingPeriod+MovingShift),AVERAGE(INDIRECT("E"&amp;(ROW()-MovingPeriod-MovingShift)&amp;":"&amp;"E"&amp;ROW()-MovingShift)),"")</f>
        <v>1.30495615384615</v>
      </c>
      <c r="I774" s="0" t="str">
        <f aca="false">IF(AND(B774&gt;H774,E774&lt;H774),-1,IF(AND(B774&lt;H774,E774&gt;H774),1,""))</f>
        <v/>
      </c>
      <c r="J774" s="0" t="str">
        <f aca="false">IF(AND(I774=-1,J773=""),-1,IF(AND(I774=1,J773=""),1,IF(OR(AND(I774="",J773=1),AND(I774="",J773=-1),I774=J773),J773,"")))</f>
        <v/>
      </c>
      <c r="K774" s="0" t="str">
        <f aca="false">IF(AND(J773=1,J772=""),INDEX(DealTypes,1),IF(AND(J773=-1,J772=""),INDEX(DealTypes,2),IF(OR(AND(J773="",J772=1),AND(J773="",J772=-1)),INDEX(DealTypes,3),"")))</f>
        <v/>
      </c>
      <c r="L774" s="0" t="str">
        <f aca="false">IF(K774=INDEX(DealTypes,1),B774+Spread,IF(K774=INDEX(DealTypes,2),B774,IF(OR(K774=INDEX(DealTypes,3),N(L773)=0),"",L773)))</f>
        <v/>
      </c>
      <c r="M774" s="6" t="str">
        <f aca="false">IF(N774&lt;&gt;"",IF(COUNTIF(N$3:N774,N774)=1,MAX(M$4:M773)+1,""),"")</f>
        <v/>
      </c>
      <c r="N774" s="7" t="str">
        <f aca="false">IF(K774=INDEX(DealTypes,3),IF(I773=-1,ROUND((B774-L773)/Point,0),ROUND((L773-B774)/Point,0)),"")</f>
        <v/>
      </c>
      <c r="O774" s="6" t="str">
        <f aca="false">(IF(AND(N(N774)&gt;0,I773=-1),1,IF(AND(N(N774)&lt;0,I773=-1),-1,IF(AND(N(N774)&gt;0,I773=1),2,IF(AND(N(N774)&lt;0,I773=1),-2,"")))))</f>
        <v/>
      </c>
      <c r="P774" s="0" t="str">
        <f aca="false">IF(N774&lt;&gt;"",ABS(N774),"")</f>
        <v/>
      </c>
    </row>
    <row r="775" customFormat="false" ht="12.8" hidden="false" customHeight="false" outlineLevel="0" collapsed="false">
      <c r="A775" s="4" t="n">
        <v>43843.5</v>
      </c>
      <c r="B775" s="5" t="n">
        <v>1.29726</v>
      </c>
      <c r="C775" s="5" t="n">
        <v>1.29935</v>
      </c>
      <c r="D775" s="5" t="n">
        <v>1.2961</v>
      </c>
      <c r="E775" s="5" t="n">
        <v>1.29844</v>
      </c>
      <c r="F775" s="0" t="n">
        <v>2931</v>
      </c>
      <c r="G775" s="0" t="n">
        <f aca="false">ROW()-3</f>
        <v>772</v>
      </c>
      <c r="H775" s="5" t="n">
        <f aca="true">IF(G775&gt;(MovingPeriod+MovingShift),AVERAGE(INDIRECT("E"&amp;(ROW()-MovingPeriod-MovingShift)&amp;":"&amp;"E"&amp;ROW()-MovingShift)),"")</f>
        <v>1.30476846153846</v>
      </c>
      <c r="I775" s="6" t="str">
        <f aca="false">IF(AND(B775&gt;H775,E775&lt;H775),-1,IF(AND(B775&lt;H775,E775&gt;H775),1,""))</f>
        <v/>
      </c>
      <c r="J775" s="0" t="str">
        <f aca="false">IF(AND(I775=-1,J774=""),-1,IF(AND(I775=1,J774=""),1,IF(OR(AND(I775="",J774=1),AND(I775="",J774=-1),I775=J774),J774,"")))</f>
        <v/>
      </c>
      <c r="K775" s="0" t="str">
        <f aca="false">IF(AND(J774=1,J773=""),INDEX(DealTypes,1),IF(AND(J774=-1,J773=""),INDEX(DealTypes,2),IF(OR(AND(J774="",J773=1),AND(J774="",J773=-1)),INDEX(DealTypes,3),"")))</f>
        <v/>
      </c>
      <c r="L775" s="0" t="str">
        <f aca="false">IF(K775=INDEX(DealTypes,1),B775+Spread,IF(K775=INDEX(DealTypes,2),B775,IF(OR(K775=INDEX(DealTypes,3),N(L774)=0),"",L774)))</f>
        <v/>
      </c>
      <c r="M775" s="6" t="str">
        <f aca="false">IF(N775&lt;&gt;"",IF(COUNTIF(N$3:N775,N775)=1,MAX(M$4:M774)+1,""),"")</f>
        <v/>
      </c>
      <c r="N775" s="7" t="str">
        <f aca="false">IF(K775=INDEX(DealTypes,3),IF(I774=-1,ROUND((B775-L774)/Point,0),ROUND((L774-B775)/Point,0)),"")</f>
        <v/>
      </c>
      <c r="O775" s="6" t="str">
        <f aca="false">(IF(AND(N(N775)&gt;0,I774=-1),1,IF(AND(N(N775)&lt;0,I774=-1),-1,IF(AND(N(N775)&gt;0,I774=1),2,IF(AND(N(N775)&lt;0,I774=1),-2,"")))))</f>
        <v/>
      </c>
      <c r="P775" s="0" t="str">
        <f aca="false">IF(N775&lt;&gt;"",ABS(N775),"")</f>
        <v/>
      </c>
    </row>
    <row r="776" customFormat="false" ht="12.8" hidden="false" customHeight="false" outlineLevel="0" collapsed="false">
      <c r="A776" s="4" t="n">
        <v>43843.5416666667</v>
      </c>
      <c r="B776" s="5" t="n">
        <v>1.29844</v>
      </c>
      <c r="C776" s="5" t="n">
        <v>1.29888</v>
      </c>
      <c r="D776" s="5" t="n">
        <v>1.29648</v>
      </c>
      <c r="E776" s="5" t="n">
        <v>1.29648</v>
      </c>
      <c r="F776" s="0" t="n">
        <v>2688</v>
      </c>
      <c r="G776" s="0" t="n">
        <f aca="false">ROW()-3</f>
        <v>773</v>
      </c>
      <c r="H776" s="5" t="n">
        <f aca="true">IF(G776&gt;(MovingPeriod+MovingShift),AVERAGE(INDIRECT("E"&amp;(ROW()-MovingPeriod-MovingShift)&amp;":"&amp;"E"&amp;ROW()-MovingShift)),"")</f>
        <v>1.30456846153846</v>
      </c>
      <c r="I776" s="0" t="str">
        <f aca="false">IF(AND(B776&gt;H776,E776&lt;H776),-1,IF(AND(B776&lt;H776,E776&gt;H776),1,""))</f>
        <v/>
      </c>
      <c r="J776" s="0" t="str">
        <f aca="false">IF(AND(I776=-1,J775=""),-1,IF(AND(I776=1,J775=""),1,IF(OR(AND(I776="",J775=1),AND(I776="",J775=-1),I776=J775),J775,"")))</f>
        <v/>
      </c>
      <c r="K776" s="0" t="str">
        <f aca="false">IF(AND(J775=1,J774=""),INDEX(DealTypes,1),IF(AND(J775=-1,J774=""),INDEX(DealTypes,2),IF(OR(AND(J775="",J774=1),AND(J775="",J774=-1)),INDEX(DealTypes,3),"")))</f>
        <v/>
      </c>
      <c r="L776" s="0" t="str">
        <f aca="false">IF(K776=INDEX(DealTypes,1),B776+Spread,IF(K776=INDEX(DealTypes,2),B776,IF(OR(K776=INDEX(DealTypes,3),N(L775)=0),"",L775)))</f>
        <v/>
      </c>
      <c r="M776" s="6" t="str">
        <f aca="false">IF(N776&lt;&gt;"",IF(COUNTIF(N$3:N776,N776)=1,MAX(M$4:M775)+1,""),"")</f>
        <v/>
      </c>
      <c r="N776" s="7" t="str">
        <f aca="false">IF(K776=INDEX(DealTypes,3),IF(I775=-1,ROUND((B776-L775)/Point,0),ROUND((L775-B776)/Point,0)),"")</f>
        <v/>
      </c>
      <c r="O776" s="6" t="str">
        <f aca="false">(IF(AND(N(N776)&gt;0,I775=-1),1,IF(AND(N(N776)&lt;0,I775=-1),-1,IF(AND(N(N776)&gt;0,I775=1),2,IF(AND(N(N776)&lt;0,I775=1),-2,"")))))</f>
        <v/>
      </c>
      <c r="P776" s="0" t="str">
        <f aca="false">IF(N776&lt;&gt;"",ABS(N776),"")</f>
        <v/>
      </c>
    </row>
    <row r="777" customFormat="false" ht="12.8" hidden="false" customHeight="false" outlineLevel="0" collapsed="false">
      <c r="A777" s="4" t="n">
        <v>43843.5833333333</v>
      </c>
      <c r="B777" s="5" t="n">
        <v>1.29648</v>
      </c>
      <c r="C777" s="5" t="n">
        <v>1.29797</v>
      </c>
      <c r="D777" s="5" t="n">
        <v>1.29609</v>
      </c>
      <c r="E777" s="5" t="n">
        <v>1.29759</v>
      </c>
      <c r="F777" s="0" t="n">
        <v>2882</v>
      </c>
      <c r="G777" s="0" t="n">
        <f aca="false">ROW()-3</f>
        <v>774</v>
      </c>
      <c r="H777" s="5" t="n">
        <f aca="true">IF(G777&gt;(MovingPeriod+MovingShift),AVERAGE(INDIRECT("E"&amp;(ROW()-MovingPeriod-MovingShift)&amp;":"&amp;"E"&amp;ROW()-MovingShift)),"")</f>
        <v>1.30430230769231</v>
      </c>
      <c r="I777" s="0" t="str">
        <f aca="false">IF(AND(B777&gt;H777,E777&lt;H777),-1,IF(AND(B777&lt;H777,E777&gt;H777),1,""))</f>
        <v/>
      </c>
      <c r="J777" s="6" t="str">
        <f aca="false">IF(AND(I777=-1,J776=""),-1,IF(AND(I777=1,J776=""),1,IF(OR(AND(I777="",J776=1),AND(I777="",J776=-1),I777=J776),J776,"")))</f>
        <v/>
      </c>
      <c r="K777" s="0" t="str">
        <f aca="false">IF(AND(J776=1,J775=""),INDEX(DealTypes,1),IF(AND(J776=-1,J775=""),INDEX(DealTypes,2),IF(OR(AND(J776="",J775=1),AND(J776="",J775=-1)),INDEX(DealTypes,3),"")))</f>
        <v/>
      </c>
      <c r="L777" s="0" t="str">
        <f aca="false">IF(K777=INDEX(DealTypes,1),B777+Spread,IF(K777=INDEX(DealTypes,2),B777,IF(OR(K777=INDEX(DealTypes,3),N(L776)=0),"",L776)))</f>
        <v/>
      </c>
      <c r="M777" s="6" t="str">
        <f aca="false">IF(N777&lt;&gt;"",IF(COUNTIF(N$3:N777,N777)=1,MAX(M$4:M776)+1,""),"")</f>
        <v/>
      </c>
      <c r="N777" s="7" t="str">
        <f aca="false">IF(K777=INDEX(DealTypes,3),IF(I776=-1,ROUND((B777-L776)/Point,0),ROUND((L776-B777)/Point,0)),"")</f>
        <v/>
      </c>
      <c r="O777" s="6" t="str">
        <f aca="false">(IF(AND(N(N777)&gt;0,I776=-1),1,IF(AND(N(N777)&lt;0,I776=-1),-1,IF(AND(N(N777)&gt;0,I776=1),2,IF(AND(N(N777)&lt;0,I776=1),-2,"")))))</f>
        <v/>
      </c>
      <c r="P777" s="0" t="str">
        <f aca="false">IF(N777&lt;&gt;"",ABS(N777),"")</f>
        <v/>
      </c>
    </row>
    <row r="778" customFormat="false" ht="12.8" hidden="false" customHeight="false" outlineLevel="0" collapsed="false">
      <c r="A778" s="4" t="n">
        <v>43843.625</v>
      </c>
      <c r="B778" s="5" t="n">
        <v>1.2976</v>
      </c>
      <c r="C778" s="5" t="n">
        <v>1.29924</v>
      </c>
      <c r="D778" s="5" t="n">
        <v>1.29704</v>
      </c>
      <c r="E778" s="5" t="n">
        <v>1.2984</v>
      </c>
      <c r="F778" s="0" t="n">
        <v>3197</v>
      </c>
      <c r="G778" s="0" t="n">
        <f aca="false">ROW()-3</f>
        <v>775</v>
      </c>
      <c r="H778" s="5" t="n">
        <f aca="true">IF(G778&gt;(MovingPeriod+MovingShift),AVERAGE(INDIRECT("E"&amp;(ROW()-MovingPeriod-MovingShift)&amp;":"&amp;"E"&amp;ROW()-MovingShift)),"")</f>
        <v>1.30388538461538</v>
      </c>
      <c r="I778" s="6" t="str">
        <f aca="false">IF(AND(B778&gt;H778,E778&lt;H778),-1,IF(AND(B778&lt;H778,E778&gt;H778),1,""))</f>
        <v/>
      </c>
      <c r="J778" s="6" t="str">
        <f aca="false">IF(AND(I778=-1,J777=""),-1,IF(AND(I778=1,J777=""),1,IF(OR(AND(I778="",J777=1),AND(I778="",J777=-1),I778=J777),J777,"")))</f>
        <v/>
      </c>
      <c r="K778" s="0" t="str">
        <f aca="false">IF(AND(J777=1,J776=""),INDEX(DealTypes,1),IF(AND(J777=-1,J776=""),INDEX(DealTypes,2),IF(OR(AND(J777="",J776=1),AND(J777="",J776=-1)),INDEX(DealTypes,3),"")))</f>
        <v/>
      </c>
      <c r="L778" s="6" t="str">
        <f aca="false">IF(K778=INDEX(DealTypes,1),B778+Spread,IF(K778=INDEX(DealTypes,2),B778,IF(OR(K778=INDEX(DealTypes,3),N(L777)=0),"",L777)))</f>
        <v/>
      </c>
      <c r="M778" s="6" t="str">
        <f aca="false">IF(N778&lt;&gt;"",IF(COUNTIF(N$3:N778,N778)=1,MAX(M$4:M777)+1,""),"")</f>
        <v/>
      </c>
      <c r="N778" s="7" t="str">
        <f aca="false">IF(K778=INDEX(DealTypes,3),IF(I777=-1,ROUND((B778-L777)/Point,0),ROUND((L777-B778)/Point,0)),"")</f>
        <v/>
      </c>
      <c r="O778" s="6" t="str">
        <f aca="false">(IF(AND(N(N778)&gt;0,I777=-1),1,IF(AND(N(N778)&lt;0,I777=-1),-1,IF(AND(N(N778)&gt;0,I777=1),2,IF(AND(N(N778)&lt;0,I777=1),-2,"")))))</f>
        <v/>
      </c>
      <c r="P778" s="0" t="str">
        <f aca="false">IF(N778&lt;&gt;"",ABS(N778),"")</f>
        <v/>
      </c>
    </row>
    <row r="779" customFormat="false" ht="12.8" hidden="false" customHeight="false" outlineLevel="0" collapsed="false">
      <c r="A779" s="4" t="n">
        <v>43843.6666666667</v>
      </c>
      <c r="B779" s="5" t="n">
        <v>1.29839</v>
      </c>
      <c r="C779" s="5" t="n">
        <v>1.29989</v>
      </c>
      <c r="D779" s="5" t="n">
        <v>1.29808</v>
      </c>
      <c r="E779" s="5" t="n">
        <v>1.29946</v>
      </c>
      <c r="F779" s="0" t="n">
        <v>3644</v>
      </c>
      <c r="G779" s="0" t="n">
        <f aca="false">ROW()-3</f>
        <v>776</v>
      </c>
      <c r="H779" s="5" t="n">
        <f aca="true">IF(G779&gt;(MovingPeriod+MovingShift),AVERAGE(INDIRECT("E"&amp;(ROW()-MovingPeriod-MovingShift)&amp;":"&amp;"E"&amp;ROW()-MovingShift)),"")</f>
        <v>1.30341923076923</v>
      </c>
      <c r="I779" s="6" t="str">
        <f aca="false">IF(AND(B779&gt;H779,E779&lt;H779),-1,IF(AND(B779&lt;H779,E779&gt;H779),1,""))</f>
        <v/>
      </c>
      <c r="J779" s="6" t="str">
        <f aca="false">IF(AND(I779=-1,J778=""),-1,IF(AND(I779=1,J778=""),1,IF(OR(AND(I779="",J778=1),AND(I779="",J778=-1),I779=J778),J778,"")))</f>
        <v/>
      </c>
      <c r="K779" s="0" t="str">
        <f aca="false">IF(AND(J778=1,J777=""),INDEX(DealTypes,1),IF(AND(J778=-1,J777=""),INDEX(DealTypes,2),IF(OR(AND(J778="",J777=1),AND(J778="",J777=-1)),INDEX(DealTypes,3),"")))</f>
        <v/>
      </c>
      <c r="L779" s="6" t="str">
        <f aca="false">IF(K779=INDEX(DealTypes,1),B779+Spread,IF(K779=INDEX(DealTypes,2),B779,IF(OR(K779=INDEX(DealTypes,3),N(L778)=0),"",L778)))</f>
        <v/>
      </c>
      <c r="M779" s="6" t="str">
        <f aca="false">IF(N779&lt;&gt;"",IF(COUNTIF(N$3:N779,N779)=1,MAX(M$4:M778)+1,""),"")</f>
        <v/>
      </c>
      <c r="N779" s="7" t="str">
        <f aca="false">IF(K779=INDEX(DealTypes,3),IF(I778=-1,ROUND((B779-L778)/Point,0),ROUND((L778-B779)/Point,0)),"")</f>
        <v/>
      </c>
      <c r="O779" s="6" t="str">
        <f aca="false">(IF(AND(N(N779)&gt;0,I778=-1),1,IF(AND(N(N779)&lt;0,I778=-1),-1,IF(AND(N(N779)&gt;0,I778=1),2,IF(AND(N(N779)&lt;0,I778=1),-2,"")))))</f>
        <v/>
      </c>
      <c r="P779" s="0" t="str">
        <f aca="false">IF(N779&lt;&gt;"",ABS(N779),"")</f>
        <v/>
      </c>
    </row>
    <row r="780" customFormat="false" ht="12.8" hidden="false" customHeight="false" outlineLevel="0" collapsed="false">
      <c r="A780" s="4" t="n">
        <v>43843.7083333333</v>
      </c>
      <c r="B780" s="5" t="n">
        <v>1.29948</v>
      </c>
      <c r="C780" s="5" t="n">
        <v>1.29948</v>
      </c>
      <c r="D780" s="5" t="n">
        <v>1.29745</v>
      </c>
      <c r="E780" s="5" t="n">
        <v>1.29781</v>
      </c>
      <c r="F780" s="0" t="n">
        <v>3376</v>
      </c>
      <c r="G780" s="0" t="n">
        <f aca="false">ROW()-3</f>
        <v>777</v>
      </c>
      <c r="H780" s="5" t="n">
        <f aca="true">IF(G780&gt;(MovingPeriod+MovingShift),AVERAGE(INDIRECT("E"&amp;(ROW()-MovingPeriod-MovingShift)&amp;":"&amp;"E"&amp;ROW()-MovingShift)),"")</f>
        <v>1.30277692307692</v>
      </c>
      <c r="I780" s="0" t="str">
        <f aca="false">IF(AND(B780&gt;H780,E780&lt;H780),-1,IF(AND(B780&lt;H780,E780&gt;H780),1,""))</f>
        <v/>
      </c>
      <c r="J780" s="6" t="str">
        <f aca="false">IF(AND(I780=-1,J779=""),-1,IF(AND(I780=1,J779=""),1,IF(OR(AND(I780="",J779=1),AND(I780="",J779=-1),I780=J779),J779,"")))</f>
        <v/>
      </c>
      <c r="K780" s="0" t="str">
        <f aca="false">IF(AND(J779=1,J778=""),INDEX(DealTypes,1),IF(AND(J779=-1,J778=""),INDEX(DealTypes,2),IF(OR(AND(J779="",J778=1),AND(J779="",J778=-1)),INDEX(DealTypes,3),"")))</f>
        <v/>
      </c>
      <c r="L780" s="6" t="str">
        <f aca="false">IF(K780=INDEX(DealTypes,1),B780+Spread,IF(K780=INDEX(DealTypes,2),B780,IF(OR(K780=INDEX(DealTypes,3),N(L779)=0),"",L779)))</f>
        <v/>
      </c>
      <c r="M780" s="6" t="str">
        <f aca="false">IF(N780&lt;&gt;"",IF(COUNTIF(N$3:N780,N780)=1,MAX(M$4:M779)+1,""),"")</f>
        <v/>
      </c>
      <c r="N780" s="7" t="str">
        <f aca="false">IF(K780=INDEX(DealTypes,3),IF(I779=-1,ROUND((B780-L779)/Point,0),ROUND((L779-B780)/Point,0)),"")</f>
        <v/>
      </c>
      <c r="O780" s="6" t="str">
        <f aca="false">(IF(AND(N(N780)&gt;0,I779=-1),1,IF(AND(N(N780)&lt;0,I779=-1),-1,IF(AND(N(N780)&gt;0,I779=1),2,IF(AND(N(N780)&lt;0,I779=1),-2,"")))))</f>
        <v/>
      </c>
      <c r="P780" s="0" t="str">
        <f aca="false">IF(N780&lt;&gt;"",ABS(N780),"")</f>
        <v/>
      </c>
    </row>
    <row r="781" customFormat="false" ht="12.8" hidden="false" customHeight="false" outlineLevel="0" collapsed="false">
      <c r="A781" s="4" t="n">
        <v>43843.75</v>
      </c>
      <c r="B781" s="5" t="n">
        <v>1.2978</v>
      </c>
      <c r="C781" s="5" t="n">
        <v>1.29909</v>
      </c>
      <c r="D781" s="5" t="n">
        <v>1.2975</v>
      </c>
      <c r="E781" s="5" t="n">
        <v>1.2983</v>
      </c>
      <c r="F781" s="0" t="n">
        <v>2286</v>
      </c>
      <c r="G781" s="0" t="n">
        <f aca="false">ROW()-3</f>
        <v>778</v>
      </c>
      <c r="H781" s="5" t="n">
        <f aca="true">IF(G781&gt;(MovingPeriod+MovingShift),AVERAGE(INDIRECT("E"&amp;(ROW()-MovingPeriod-MovingShift)&amp;":"&amp;"E"&amp;ROW()-MovingShift)),"")</f>
        <v>1.30216692307692</v>
      </c>
      <c r="I781" s="6" t="str">
        <f aca="false">IF(AND(B781&gt;H781,E781&lt;H781),-1,IF(AND(B781&lt;H781,E781&gt;H781),1,""))</f>
        <v/>
      </c>
      <c r="J781" s="6" t="str">
        <f aca="false">IF(AND(I781=-1,J780=""),-1,IF(AND(I781=1,J780=""),1,IF(OR(AND(I781="",J780=1),AND(I781="",J780=-1),I781=J780),J780,"")))</f>
        <v/>
      </c>
      <c r="K781" s="0" t="str">
        <f aca="false">IF(AND(J780=1,J779=""),INDEX(DealTypes,1),IF(AND(J780=-1,J779=""),INDEX(DealTypes,2),IF(OR(AND(J780="",J779=1),AND(J780="",J779=-1)),INDEX(DealTypes,3),"")))</f>
        <v/>
      </c>
      <c r="L781" s="6" t="str">
        <f aca="false">IF(K781=INDEX(DealTypes,1),B781+Spread,IF(K781=INDEX(DealTypes,2),B781,IF(OR(K781=INDEX(DealTypes,3),N(L780)=0),"",L780)))</f>
        <v/>
      </c>
      <c r="M781" s="6" t="str">
        <f aca="false">IF(N781&lt;&gt;"",IF(COUNTIF(N$3:N781,N781)=1,MAX(M$4:M780)+1,""),"")</f>
        <v/>
      </c>
      <c r="N781" s="7" t="str">
        <f aca="false">IF(K781=INDEX(DealTypes,3),IF(I780=-1,ROUND((B781-L780)/Point,0),ROUND((L780-B781)/Point,0)),"")</f>
        <v/>
      </c>
      <c r="O781" s="6" t="str">
        <f aca="false">(IF(AND(N(N781)&gt;0,I780=-1),1,IF(AND(N(N781)&lt;0,I780=-1),-1,IF(AND(N(N781)&gt;0,I780=1),2,IF(AND(N(N781)&lt;0,I780=1),-2,"")))))</f>
        <v/>
      </c>
      <c r="P781" s="0" t="str">
        <f aca="false">IF(N781&lt;&gt;"",ABS(N781),"")</f>
        <v/>
      </c>
    </row>
    <row r="782" customFormat="false" ht="12.8" hidden="false" customHeight="false" outlineLevel="0" collapsed="false">
      <c r="A782" s="4" t="n">
        <v>43843.7916666667</v>
      </c>
      <c r="B782" s="5" t="n">
        <v>1.2983</v>
      </c>
      <c r="C782" s="5" t="n">
        <v>1.29971</v>
      </c>
      <c r="D782" s="5" t="n">
        <v>1.29788</v>
      </c>
      <c r="E782" s="5" t="n">
        <v>1.29951</v>
      </c>
      <c r="F782" s="0" t="n">
        <v>1848</v>
      </c>
      <c r="G782" s="0" t="n">
        <f aca="false">ROW()-3</f>
        <v>779</v>
      </c>
      <c r="H782" s="5" t="n">
        <f aca="true">IF(G782&gt;(MovingPeriod+MovingShift),AVERAGE(INDIRECT("E"&amp;(ROW()-MovingPeriod-MovingShift)&amp;":"&amp;"E"&amp;ROW()-MovingShift)),"")</f>
        <v>1.30162615384615</v>
      </c>
      <c r="I782" s="0" t="str">
        <f aca="false">IF(AND(B782&gt;H782,E782&lt;H782),-1,IF(AND(B782&lt;H782,E782&gt;H782),1,""))</f>
        <v/>
      </c>
      <c r="J782" s="6" t="str">
        <f aca="false">IF(AND(I782=-1,J781=""),-1,IF(AND(I782=1,J781=""),1,IF(OR(AND(I782="",J781=1),AND(I782="",J781=-1),I782=J781),J781,"")))</f>
        <v/>
      </c>
      <c r="K782" s="0" t="str">
        <f aca="false">IF(AND(J781=1,J780=""),INDEX(DealTypes,1),IF(AND(J781=-1,J780=""),INDEX(DealTypes,2),IF(OR(AND(J781="",J780=1),AND(J781="",J780=-1)),INDEX(DealTypes,3),"")))</f>
        <v/>
      </c>
      <c r="L782" s="6" t="str">
        <f aca="false">IF(K782=INDEX(DealTypes,1),B782+Spread,IF(K782=INDEX(DealTypes,2),B782,IF(OR(K782=INDEX(DealTypes,3),N(L781)=0),"",L781)))</f>
        <v/>
      </c>
      <c r="M782" s="6" t="str">
        <f aca="false">IF(N782&lt;&gt;"",IF(COUNTIF(N$3:N782,N782)=1,MAX(M$4:M781)+1,""),"")</f>
        <v/>
      </c>
      <c r="N782" s="7" t="str">
        <f aca="false">IF(K782=INDEX(DealTypes,3),IF(I781=-1,ROUND((B782-L781)/Point,0),ROUND((L781-B782)/Point,0)),"")</f>
        <v/>
      </c>
      <c r="O782" s="6" t="str">
        <f aca="false">(IF(AND(N(N782)&gt;0,I781=-1),1,IF(AND(N(N782)&lt;0,I781=-1),-1,IF(AND(N(N782)&gt;0,I781=1),2,IF(AND(N(N782)&lt;0,I781=1),-2,"")))))</f>
        <v/>
      </c>
      <c r="P782" s="0" t="str">
        <f aca="false">IF(N782&lt;&gt;"",ABS(N782),"")</f>
        <v/>
      </c>
    </row>
    <row r="783" customFormat="false" ht="12.8" hidden="false" customHeight="false" outlineLevel="0" collapsed="false">
      <c r="A783" s="4" t="n">
        <v>43843.8333333333</v>
      </c>
      <c r="B783" s="5" t="n">
        <v>1.29951</v>
      </c>
      <c r="C783" s="5" t="n">
        <v>1.29972</v>
      </c>
      <c r="D783" s="5" t="n">
        <v>1.299</v>
      </c>
      <c r="E783" s="5" t="n">
        <v>1.2996</v>
      </c>
      <c r="F783" s="0" t="n">
        <v>1553</v>
      </c>
      <c r="G783" s="0" t="n">
        <f aca="false">ROW()-3</f>
        <v>780</v>
      </c>
      <c r="H783" s="5" t="n">
        <f aca="true">IF(G783&gt;(MovingPeriod+MovingShift),AVERAGE(INDIRECT("E"&amp;(ROW()-MovingPeriod-MovingShift)&amp;":"&amp;"E"&amp;ROW()-MovingShift)),"")</f>
        <v>1.30110846153846</v>
      </c>
      <c r="I783" s="0" t="str">
        <f aca="false">IF(AND(B783&gt;H783,E783&lt;H783),-1,IF(AND(B783&lt;H783,E783&gt;H783),1,""))</f>
        <v/>
      </c>
      <c r="J783" s="6" t="str">
        <f aca="false">IF(AND(I783=-1,J782=""),-1,IF(AND(I783=1,J782=""),1,IF(OR(AND(I783="",J782=1),AND(I783="",J782=-1),I783=J782),J782,"")))</f>
        <v/>
      </c>
      <c r="K783" s="0" t="str">
        <f aca="false">IF(AND(J782=1,J781=""),INDEX(DealTypes,1),IF(AND(J782=-1,J781=""),INDEX(DealTypes,2),IF(OR(AND(J782="",J781=1),AND(J782="",J781=-1)),INDEX(DealTypes,3),"")))</f>
        <v/>
      </c>
      <c r="L783" s="6" t="str">
        <f aca="false">IF(K783=INDEX(DealTypes,1),B783+Spread,IF(K783=INDEX(DealTypes,2),B783,IF(OR(K783=INDEX(DealTypes,3),N(L782)=0),"",L782)))</f>
        <v/>
      </c>
      <c r="M783" s="6" t="str">
        <f aca="false">IF(N783&lt;&gt;"",IF(COUNTIF(N$3:N783,N783)=1,MAX(M$4:M782)+1,""),"")</f>
        <v/>
      </c>
      <c r="N783" s="7" t="str">
        <f aca="false">IF(K783=INDEX(DealTypes,3),IF(I782=-1,ROUND((B783-L782)/Point,0),ROUND((L782-B783)/Point,0)),"")</f>
        <v/>
      </c>
      <c r="O783" s="6" t="str">
        <f aca="false">(IF(AND(N(N783)&gt;0,I782=-1),1,IF(AND(N(N783)&lt;0,I782=-1),-1,IF(AND(N(N783)&gt;0,I782=1),2,IF(AND(N(N783)&lt;0,I782=1),-2,"")))))</f>
        <v/>
      </c>
      <c r="P783" s="0" t="str">
        <f aca="false">IF(N783&lt;&gt;"",ABS(N783),"")</f>
        <v/>
      </c>
    </row>
    <row r="784" customFormat="false" ht="12.8" hidden="false" customHeight="false" outlineLevel="0" collapsed="false">
      <c r="A784" s="4" t="n">
        <v>43843.875</v>
      </c>
      <c r="B784" s="5" t="n">
        <v>1.2996</v>
      </c>
      <c r="C784" s="5" t="n">
        <v>1.30009</v>
      </c>
      <c r="D784" s="5" t="n">
        <v>1.29938</v>
      </c>
      <c r="E784" s="5" t="n">
        <v>1.29981</v>
      </c>
      <c r="F784" s="0" t="n">
        <v>1338</v>
      </c>
      <c r="G784" s="0" t="n">
        <f aca="false">ROW()-3</f>
        <v>781</v>
      </c>
      <c r="H784" s="5" t="n">
        <f aca="true">IF(G784&gt;(MovingPeriod+MovingShift),AVERAGE(INDIRECT("E"&amp;(ROW()-MovingPeriod-MovingShift)&amp;":"&amp;"E"&amp;ROW()-MovingShift)),"")</f>
        <v>1.30070307692308</v>
      </c>
      <c r="I784" s="0" t="str">
        <f aca="false">IF(AND(B784&gt;H784,E784&lt;H784),-1,IF(AND(B784&lt;H784,E784&gt;H784),1,""))</f>
        <v/>
      </c>
      <c r="J784" s="6" t="str">
        <f aca="false">IF(AND(I784=-1,J783=""),-1,IF(AND(I784=1,J783=""),1,IF(OR(AND(I784="",J783=1),AND(I784="",J783=-1),I784=J783),J783,"")))</f>
        <v/>
      </c>
      <c r="K784" s="0" t="str">
        <f aca="false">IF(AND(J783=1,J782=""),INDEX(DealTypes,1),IF(AND(J783=-1,J782=""),INDEX(DealTypes,2),IF(OR(AND(J783="",J782=1),AND(J783="",J782=-1)),INDEX(DealTypes,3),"")))</f>
        <v/>
      </c>
      <c r="L784" s="6" t="str">
        <f aca="false">IF(K784=INDEX(DealTypes,1),B784+Spread,IF(K784=INDEX(DealTypes,2),B784,IF(OR(K784=INDEX(DealTypes,3),N(L783)=0),"",L783)))</f>
        <v/>
      </c>
      <c r="M784" s="6" t="str">
        <f aca="false">IF(N784&lt;&gt;"",IF(COUNTIF(N$3:N784,N784)=1,MAX(M$4:M783)+1,""),"")</f>
        <v/>
      </c>
      <c r="N784" s="7" t="str">
        <f aca="false">IF(K784=INDEX(DealTypes,3),IF(I783=-1,ROUND((B784-L783)/Point,0),ROUND((L783-B784)/Point,0)),"")</f>
        <v/>
      </c>
      <c r="O784" s="6" t="str">
        <f aca="false">(IF(AND(N(N784)&gt;0,I783=-1),1,IF(AND(N(N784)&lt;0,I783=-1),-1,IF(AND(N(N784)&gt;0,I783=1),2,IF(AND(N(N784)&lt;0,I783=1),-2,"")))))</f>
        <v/>
      </c>
      <c r="P784" s="0" t="str">
        <f aca="false">IF(N784&lt;&gt;"",ABS(N784),"")</f>
        <v/>
      </c>
    </row>
    <row r="785" customFormat="false" ht="12.8" hidden="false" customHeight="false" outlineLevel="0" collapsed="false">
      <c r="A785" s="4" t="n">
        <v>43843.9166666667</v>
      </c>
      <c r="B785" s="5" t="n">
        <v>1.2998</v>
      </c>
      <c r="C785" s="5" t="n">
        <v>1.30031</v>
      </c>
      <c r="D785" s="5" t="n">
        <v>1.29947</v>
      </c>
      <c r="E785" s="5" t="n">
        <v>1.2995</v>
      </c>
      <c r="F785" s="0" t="n">
        <v>1530</v>
      </c>
      <c r="G785" s="0" t="n">
        <f aca="false">ROW()-3</f>
        <v>782</v>
      </c>
      <c r="H785" s="5" t="n">
        <f aca="true">IF(G785&gt;(MovingPeriod+MovingShift),AVERAGE(INDIRECT("E"&amp;(ROW()-MovingPeriod-MovingShift)&amp;":"&amp;"E"&amp;ROW()-MovingShift)),"")</f>
        <v>1.30036307692308</v>
      </c>
      <c r="I785" s="0" t="str">
        <f aca="false">IF(AND(B785&gt;H785,E785&lt;H785),-1,IF(AND(B785&lt;H785,E785&gt;H785),1,""))</f>
        <v/>
      </c>
      <c r="J785" s="6" t="str">
        <f aca="false">IF(AND(I785=-1,J784=""),-1,IF(AND(I785=1,J784=""),1,IF(OR(AND(I785="",J784=1),AND(I785="",J784=-1),I785=J784),J784,"")))</f>
        <v/>
      </c>
      <c r="K785" s="0" t="str">
        <f aca="false">IF(AND(J784=1,J783=""),INDEX(DealTypes,1),IF(AND(J784=-1,J783=""),INDEX(DealTypes,2),IF(OR(AND(J784="",J783=1),AND(J784="",J783=-1)),INDEX(DealTypes,3),"")))</f>
        <v/>
      </c>
      <c r="L785" s="6" t="str">
        <f aca="false">IF(K785=INDEX(DealTypes,1),B785+Spread,IF(K785=INDEX(DealTypes,2),B785,IF(OR(K785=INDEX(DealTypes,3),N(L784)=0),"",L784)))</f>
        <v/>
      </c>
      <c r="M785" s="6" t="str">
        <f aca="false">IF(N785&lt;&gt;"",IF(COUNTIF(N$3:N785,N785)=1,MAX(M$4:M784)+1,""),"")</f>
        <v/>
      </c>
      <c r="N785" s="7" t="str">
        <f aca="false">IF(K785=INDEX(DealTypes,3),IF(I784=-1,ROUND((B785-L784)/Point,0),ROUND((L784-B785)/Point,0)),"")</f>
        <v/>
      </c>
      <c r="O785" s="6" t="str">
        <f aca="false">(IF(AND(N(N785)&gt;0,I784=-1),1,IF(AND(N(N785)&lt;0,I784=-1),-1,IF(AND(N(N785)&gt;0,I784=1),2,IF(AND(N(N785)&lt;0,I784=1),-2,"")))))</f>
        <v/>
      </c>
      <c r="P785" s="0" t="str">
        <f aca="false">IF(N785&lt;&gt;"",ABS(N785),"")</f>
        <v/>
      </c>
    </row>
    <row r="786" customFormat="false" ht="12.8" hidden="false" customHeight="false" outlineLevel="0" collapsed="false">
      <c r="A786" s="4" t="n">
        <v>43843.9583333333</v>
      </c>
      <c r="B786" s="5" t="n">
        <v>1.2995</v>
      </c>
      <c r="C786" s="5" t="n">
        <v>1.29952</v>
      </c>
      <c r="D786" s="5" t="n">
        <v>1.29853</v>
      </c>
      <c r="E786" s="5" t="n">
        <v>1.29867</v>
      </c>
      <c r="F786" s="0" t="n">
        <v>1093</v>
      </c>
      <c r="G786" s="0" t="n">
        <f aca="false">ROW()-3</f>
        <v>783</v>
      </c>
      <c r="H786" s="5" t="n">
        <f aca="true">IF(G786&gt;(MovingPeriod+MovingShift),AVERAGE(INDIRECT("E"&amp;(ROW()-MovingPeriod-MovingShift)&amp;":"&amp;"E"&amp;ROW()-MovingShift)),"")</f>
        <v>1.29993153846154</v>
      </c>
      <c r="I786" s="0" t="str">
        <f aca="false">IF(AND(B786&gt;H786,E786&lt;H786),-1,IF(AND(B786&lt;H786,E786&gt;H786),1,""))</f>
        <v/>
      </c>
      <c r="J786" s="6" t="str">
        <f aca="false">IF(AND(I786=-1,J785=""),-1,IF(AND(I786=1,J785=""),1,IF(OR(AND(I786="",J785=1),AND(I786="",J785=-1),I786=J785),J785,"")))</f>
        <v/>
      </c>
      <c r="K786" s="0" t="str">
        <f aca="false">IF(AND(J785=1,J784=""),INDEX(DealTypes,1),IF(AND(J785=-1,J784=""),INDEX(DealTypes,2),IF(OR(AND(J785="",J784=1),AND(J785="",J784=-1)),INDEX(DealTypes,3),"")))</f>
        <v/>
      </c>
      <c r="L786" s="6" t="str">
        <f aca="false">IF(K786=INDEX(DealTypes,1),B786+Spread,IF(K786=INDEX(DealTypes,2),B786,IF(OR(K786=INDEX(DealTypes,3),N(L785)=0),"",L785)))</f>
        <v/>
      </c>
      <c r="M786" s="6" t="str">
        <f aca="false">IF(N786&lt;&gt;"",IF(COUNTIF(N$3:N786,N786)=1,MAX(M$4:M785)+1,""),"")</f>
        <v/>
      </c>
      <c r="N786" s="7" t="str">
        <f aca="false">IF(K786=INDEX(DealTypes,3),IF(I785=-1,ROUND((B786-L785)/Point,0),ROUND((L785-B786)/Point,0)),"")</f>
        <v/>
      </c>
      <c r="O786" s="6" t="str">
        <f aca="false">(IF(AND(N(N786)&gt;0,I785=-1),1,IF(AND(N(N786)&lt;0,I785=-1),-1,IF(AND(N(N786)&gt;0,I785=1),2,IF(AND(N(N786)&lt;0,I785=1),-2,"")))))</f>
        <v/>
      </c>
      <c r="P786" s="0" t="str">
        <f aca="false">IF(N786&lt;&gt;"",ABS(N786),"")</f>
        <v/>
      </c>
    </row>
    <row r="787" customFormat="false" ht="12.8" hidden="false" customHeight="false" outlineLevel="0" collapsed="false">
      <c r="A787" s="4" t="n">
        <v>43844</v>
      </c>
      <c r="B787" s="5" t="n">
        <v>1.29867</v>
      </c>
      <c r="C787" s="5" t="n">
        <v>1.29938</v>
      </c>
      <c r="D787" s="5" t="n">
        <v>1.29843</v>
      </c>
      <c r="E787" s="5" t="n">
        <v>1.29882</v>
      </c>
      <c r="F787" s="0" t="n">
        <v>1616</v>
      </c>
      <c r="G787" s="0" t="n">
        <f aca="false">ROW()-3</f>
        <v>784</v>
      </c>
      <c r="H787" s="5" t="n">
        <f aca="true">IF(G787&gt;(MovingPeriod+MovingShift),AVERAGE(INDIRECT("E"&amp;(ROW()-MovingPeriod-MovingShift)&amp;":"&amp;"E"&amp;ROW()-MovingShift)),"")</f>
        <v>1.29950153846154</v>
      </c>
      <c r="I787" s="0" t="str">
        <f aca="false">IF(AND(B787&gt;H787,E787&lt;H787),-1,IF(AND(B787&lt;H787,E787&gt;H787),1,""))</f>
        <v/>
      </c>
      <c r="J787" s="6" t="str">
        <f aca="false">IF(AND(I787=-1,J786=""),-1,IF(AND(I787=1,J786=""),1,IF(OR(AND(I787="",J786=1),AND(I787="",J786=-1),I787=J786),J786,"")))</f>
        <v/>
      </c>
      <c r="K787" s="0" t="str">
        <f aca="false">IF(AND(J786=1,J785=""),INDEX(DealTypes,1),IF(AND(J786=-1,J785=""),INDEX(DealTypes,2),IF(OR(AND(J786="",J785=1),AND(J786="",J785=-1)),INDEX(DealTypes,3),"")))</f>
        <v/>
      </c>
      <c r="L787" s="6" t="str">
        <f aca="false">IF(K787=INDEX(DealTypes,1),B787+Spread,IF(K787=INDEX(DealTypes,2),B787,IF(OR(K787=INDEX(DealTypes,3),N(L786)=0),"",L786)))</f>
        <v/>
      </c>
      <c r="M787" s="6" t="str">
        <f aca="false">IF(N787&lt;&gt;"",IF(COUNTIF(N$3:N787,N787)=1,MAX(M$4:M786)+1,""),"")</f>
        <v/>
      </c>
      <c r="N787" s="7" t="str">
        <f aca="false">IF(K787=INDEX(DealTypes,3),IF(I786=-1,ROUND((B787-L786)/Point,0),ROUND((L786-B787)/Point,0)),"")</f>
        <v/>
      </c>
      <c r="O787" s="6" t="str">
        <f aca="false">(IF(AND(N(N787)&gt;0,I786=-1),1,IF(AND(N(N787)&lt;0,I786=-1),-1,IF(AND(N(N787)&gt;0,I786=1),2,IF(AND(N(N787)&lt;0,I786=1),-2,"")))))</f>
        <v/>
      </c>
      <c r="P787" s="0" t="str">
        <f aca="false">IF(N787&lt;&gt;"",ABS(N787),"")</f>
        <v/>
      </c>
    </row>
    <row r="788" customFormat="false" ht="12.8" hidden="false" customHeight="false" outlineLevel="0" collapsed="false">
      <c r="A788" s="4" t="n">
        <v>43844.0416666667</v>
      </c>
      <c r="B788" s="5" t="n">
        <v>1.29884</v>
      </c>
      <c r="C788" s="5" t="n">
        <v>1.29933</v>
      </c>
      <c r="D788" s="5" t="n">
        <v>1.29859</v>
      </c>
      <c r="E788" s="5" t="n">
        <v>1.2986</v>
      </c>
      <c r="F788" s="0" t="n">
        <v>877</v>
      </c>
      <c r="G788" s="0" t="n">
        <f aca="false">ROW()-3</f>
        <v>785</v>
      </c>
      <c r="H788" s="5" t="n">
        <f aca="true">IF(G788&gt;(MovingPeriod+MovingShift),AVERAGE(INDIRECT("E"&amp;(ROW()-MovingPeriod-MovingShift)&amp;":"&amp;"E"&amp;ROW()-MovingShift)),"")</f>
        <v>1.29918769230769</v>
      </c>
      <c r="I788" s="0" t="str">
        <f aca="false">IF(AND(B788&gt;H788,E788&lt;H788),-1,IF(AND(B788&lt;H788,E788&gt;H788),1,""))</f>
        <v/>
      </c>
      <c r="J788" s="6" t="str">
        <f aca="false">IF(AND(I788=-1,J787=""),-1,IF(AND(I788=1,J787=""),1,IF(OR(AND(I788="",J787=1),AND(I788="",J787=-1),I788=J787),J787,"")))</f>
        <v/>
      </c>
      <c r="K788" s="0" t="str">
        <f aca="false">IF(AND(J787=1,J786=""),INDEX(DealTypes,1),IF(AND(J787=-1,J786=""),INDEX(DealTypes,2),IF(OR(AND(J787="",J786=1),AND(J787="",J786=-1)),INDEX(DealTypes,3),"")))</f>
        <v/>
      </c>
      <c r="L788" s="6" t="str">
        <f aca="false">IF(K788=INDEX(DealTypes,1),B788+Spread,IF(K788=INDEX(DealTypes,2),B788,IF(OR(K788=INDEX(DealTypes,3),N(L787)=0),"",L787)))</f>
        <v/>
      </c>
      <c r="M788" s="6" t="str">
        <f aca="false">IF(N788&lt;&gt;"",IF(COUNTIF(N$3:N788,N788)=1,MAX(M$4:M787)+1,""),"")</f>
        <v/>
      </c>
      <c r="N788" s="7" t="str">
        <f aca="false">IF(K788=INDEX(DealTypes,3),IF(I787=-1,ROUND((B788-L787)/Point,0),ROUND((L787-B788)/Point,0)),"")</f>
        <v/>
      </c>
      <c r="O788" s="6" t="str">
        <f aca="false">(IF(AND(N(N788)&gt;0,I787=-1),1,IF(AND(N(N788)&lt;0,I787=-1),-1,IF(AND(N(N788)&gt;0,I787=1),2,IF(AND(N(N788)&lt;0,I787=1),-2,"")))))</f>
        <v/>
      </c>
      <c r="P788" s="0" t="str">
        <f aca="false">IF(N788&lt;&gt;"",ABS(N788),"")</f>
        <v/>
      </c>
    </row>
    <row r="789" customFormat="false" ht="12.8" hidden="false" customHeight="false" outlineLevel="0" collapsed="false">
      <c r="A789" s="4" t="n">
        <v>43844.0833333333</v>
      </c>
      <c r="B789" s="5" t="n">
        <v>1.2986</v>
      </c>
      <c r="C789" s="5" t="n">
        <v>1.29958</v>
      </c>
      <c r="D789" s="5" t="n">
        <v>1.2986</v>
      </c>
      <c r="E789" s="5" t="n">
        <v>1.29942</v>
      </c>
      <c r="F789" s="0" t="n">
        <v>1206</v>
      </c>
      <c r="G789" s="0" t="n">
        <f aca="false">ROW()-3</f>
        <v>786</v>
      </c>
      <c r="H789" s="5" t="n">
        <f aca="true">IF(G789&gt;(MovingPeriod+MovingShift),AVERAGE(INDIRECT("E"&amp;(ROW()-MovingPeriod-MovingShift)&amp;":"&amp;"E"&amp;ROW()-MovingShift)),"")</f>
        <v>1.29890538461538</v>
      </c>
      <c r="I789" s="6" t="n">
        <f aca="false">IF(AND(B789&gt;H789,E789&lt;H789),-1,IF(AND(B789&lt;H789,E789&gt;H789),1,""))</f>
        <v>1</v>
      </c>
      <c r="J789" s="6" t="n">
        <f aca="false">IF(AND(I789=-1,J788=""),-1,IF(AND(I789=1,J788=""),1,IF(OR(AND(I789="",J788=1),AND(I789="",J788=-1),I789=J788),J788,"")))</f>
        <v>1</v>
      </c>
      <c r="K789" s="0" t="str">
        <f aca="false">IF(AND(J788=1,J787=""),INDEX(DealTypes,1),IF(AND(J788=-1,J787=""),INDEX(DealTypes,2),IF(OR(AND(J788="",J787=1),AND(J788="",J787=-1)),INDEX(DealTypes,3),"")))</f>
        <v/>
      </c>
      <c r="L789" s="6" t="str">
        <f aca="false">IF(K789=INDEX(DealTypes,1),B789+Spread,IF(K789=INDEX(DealTypes,2),B789,IF(OR(K789=INDEX(DealTypes,3),N(L788)=0),"",L788)))</f>
        <v/>
      </c>
      <c r="M789" s="6" t="str">
        <f aca="false">IF(N789&lt;&gt;"",IF(COUNTIF(N$3:N789,N789)=1,MAX(M$4:M788)+1,""),"")</f>
        <v/>
      </c>
      <c r="N789" s="7" t="str">
        <f aca="false">IF(K789=INDEX(DealTypes,3),IF(I788=-1,ROUND((B789-L788)/Point,0),ROUND((L788-B789)/Point,0)),"")</f>
        <v/>
      </c>
      <c r="O789" s="6" t="str">
        <f aca="false">(IF(AND(N(N789)&gt;0,I788=-1),1,IF(AND(N(N789)&lt;0,I788=-1),-1,IF(AND(N(N789)&gt;0,I788=1),2,IF(AND(N(N789)&lt;0,I788=1),-2,"")))))</f>
        <v/>
      </c>
      <c r="P789" s="0" t="str">
        <f aca="false">IF(N789&lt;&gt;"",ABS(N789),"")</f>
        <v/>
      </c>
    </row>
    <row r="790" customFormat="false" ht="12.8" hidden="false" customHeight="false" outlineLevel="0" collapsed="false">
      <c r="A790" s="4" t="n">
        <v>43844.125</v>
      </c>
      <c r="B790" s="5" t="n">
        <v>1.29942</v>
      </c>
      <c r="C790" s="5" t="n">
        <v>1.30004</v>
      </c>
      <c r="D790" s="5" t="n">
        <v>1.29882</v>
      </c>
      <c r="E790" s="5" t="n">
        <v>1.29912</v>
      </c>
      <c r="F790" s="0" t="n">
        <v>1787</v>
      </c>
      <c r="G790" s="0" t="n">
        <f aca="false">ROW()-3</f>
        <v>787</v>
      </c>
      <c r="H790" s="5" t="n">
        <f aca="true">IF(G790&gt;(MovingPeriod+MovingShift),AVERAGE(INDIRECT("E"&amp;(ROW()-MovingPeriod-MovingShift)&amp;":"&amp;"E"&amp;ROW()-MovingShift)),"")</f>
        <v>1.29868307692308</v>
      </c>
      <c r="I790" s="0" t="str">
        <f aca="false">IF(AND(B790&gt;H790,E790&lt;H790),-1,IF(AND(B790&lt;H790,E790&gt;H790),1,""))</f>
        <v/>
      </c>
      <c r="J790" s="6" t="n">
        <f aca="false">IF(AND(I790=-1,J789=""),-1,IF(AND(I790=1,J789=""),1,IF(OR(AND(I790="",J789=1),AND(I790="",J789=-1),I790=J789),J789,"")))</f>
        <v>1</v>
      </c>
      <c r="K790" s="0" t="str">
        <f aca="false">IF(AND(J789=1,J788=""),INDEX(DealTypes,1),IF(AND(J789=-1,J788=""),INDEX(DealTypes,2),IF(OR(AND(J789="",J788=1),AND(J789="",J788=-1)),INDEX(DealTypes,3),"")))</f>
        <v>Buy</v>
      </c>
      <c r="L790" s="6" t="n">
        <f aca="false">IF(K790=INDEX(DealTypes,1),B790+Spread,IF(K790=INDEX(DealTypes,2),B790,IF(OR(K790=INDEX(DealTypes,3),N(L789)=0),"",L789)))</f>
        <v>1.2995</v>
      </c>
      <c r="M790" s="6" t="str">
        <f aca="false">IF(N790&lt;&gt;"",IF(COUNTIF(N$3:N790,N790)=1,MAX(M$4:M789)+1,""),"")</f>
        <v/>
      </c>
      <c r="N790" s="7" t="str">
        <f aca="false">IF(K790=INDEX(DealTypes,3),IF(I789=-1,ROUND((B790-L789)/Point,0),ROUND((L789-B790)/Point,0)),"")</f>
        <v/>
      </c>
      <c r="O790" s="6" t="str">
        <f aca="false">(IF(AND(N(N790)&gt;0,I789=-1),1,IF(AND(N(N790)&lt;0,I789=-1),-1,IF(AND(N(N790)&gt;0,I789=1),2,IF(AND(N(N790)&lt;0,I789=1),-2,"")))))</f>
        <v/>
      </c>
      <c r="P790" s="0" t="str">
        <f aca="false">IF(N790&lt;&gt;"",ABS(N790),"")</f>
        <v/>
      </c>
    </row>
    <row r="791" customFormat="false" ht="12.8" hidden="false" customHeight="false" outlineLevel="0" collapsed="false">
      <c r="A791" s="4" t="n">
        <v>43844.1666666667</v>
      </c>
      <c r="B791" s="5" t="n">
        <v>1.29913</v>
      </c>
      <c r="C791" s="5" t="n">
        <v>1.30023</v>
      </c>
      <c r="D791" s="5" t="n">
        <v>1.2988</v>
      </c>
      <c r="E791" s="5" t="n">
        <v>1.29981</v>
      </c>
      <c r="F791" s="0" t="n">
        <v>1180</v>
      </c>
      <c r="G791" s="0" t="n">
        <f aca="false">ROW()-3</f>
        <v>788</v>
      </c>
      <c r="H791" s="5" t="n">
        <f aca="true">IF(G791&gt;(MovingPeriod+MovingShift),AVERAGE(INDIRECT("E"&amp;(ROW()-MovingPeriod-MovingShift)&amp;":"&amp;"E"&amp;ROW()-MovingShift)),"")</f>
        <v>1.29863769230769</v>
      </c>
      <c r="I791" s="6" t="str">
        <f aca="false">IF(AND(B791&gt;H791,E791&lt;H791),-1,IF(AND(B791&lt;H791,E791&gt;H791),1,""))</f>
        <v/>
      </c>
      <c r="J791" s="6" t="n">
        <f aca="false">IF(AND(I791=-1,J790=""),-1,IF(AND(I791=1,J790=""),1,IF(OR(AND(I791="",J790=1),AND(I791="",J790=-1),I791=J790),J790,"")))</f>
        <v>1</v>
      </c>
      <c r="K791" s="0" t="str">
        <f aca="false">IF(AND(J790=1,J789=""),INDEX(DealTypes,1),IF(AND(J790=-1,J789=""),INDEX(DealTypes,2),IF(OR(AND(J790="",J789=1),AND(J790="",J789=-1)),INDEX(DealTypes,3),"")))</f>
        <v/>
      </c>
      <c r="L791" s="6" t="n">
        <f aca="false">IF(K791=INDEX(DealTypes,1),B791+Spread,IF(K791=INDEX(DealTypes,2),B791,IF(OR(K791=INDEX(DealTypes,3),N(L790)=0),"",L790)))</f>
        <v>1.2995</v>
      </c>
      <c r="M791" s="6" t="str">
        <f aca="false">IF(N791&lt;&gt;"",IF(COUNTIF(N$3:N791,N791)=1,MAX(M$4:M790)+1,""),"")</f>
        <v/>
      </c>
      <c r="N791" s="7" t="str">
        <f aca="false">IF(K791=INDEX(DealTypes,3),IF(I790=-1,ROUND((B791-L790)/Point,0),ROUND((L790-B791)/Point,0)),"")</f>
        <v/>
      </c>
      <c r="O791" s="6" t="str">
        <f aca="false">(IF(AND(N(N791)&gt;0,I790=-1),1,IF(AND(N(N791)&lt;0,I790=-1),-1,IF(AND(N(N791)&gt;0,I790=1),2,IF(AND(N(N791)&lt;0,I790=1),-2,"")))))</f>
        <v/>
      </c>
      <c r="P791" s="0" t="str">
        <f aca="false">IF(N791&lt;&gt;"",ABS(N791),"")</f>
        <v/>
      </c>
    </row>
    <row r="792" customFormat="false" ht="12.8" hidden="false" customHeight="false" outlineLevel="0" collapsed="false">
      <c r="A792" s="4" t="n">
        <v>43844.2083333333</v>
      </c>
      <c r="B792" s="5" t="n">
        <v>1.29981</v>
      </c>
      <c r="C792" s="5" t="n">
        <v>1.29998</v>
      </c>
      <c r="D792" s="5" t="n">
        <v>1.29901</v>
      </c>
      <c r="E792" s="5" t="n">
        <v>1.29902</v>
      </c>
      <c r="F792" s="0" t="n">
        <v>902</v>
      </c>
      <c r="G792" s="0" t="n">
        <f aca="false">ROW()-3</f>
        <v>789</v>
      </c>
      <c r="H792" s="5" t="n">
        <f aca="true">IF(G792&gt;(MovingPeriod+MovingShift),AVERAGE(INDIRECT("E"&amp;(ROW()-MovingPeriod-MovingShift)&amp;":"&amp;"E"&amp;ROW()-MovingShift)),"")</f>
        <v>1.29852538461538</v>
      </c>
      <c r="I792" s="0" t="str">
        <f aca="false">IF(AND(B792&gt;H792,E792&lt;H792),-1,IF(AND(B792&lt;H792,E792&gt;H792),1,""))</f>
        <v/>
      </c>
      <c r="J792" s="6" t="n">
        <f aca="false">IF(AND(I792=-1,J791=""),-1,IF(AND(I792=1,J791=""),1,IF(OR(AND(I792="",J791=1),AND(I792="",J791=-1),I792=J791),J791,"")))</f>
        <v>1</v>
      </c>
      <c r="K792" s="0" t="str">
        <f aca="false">IF(AND(J791=1,J790=""),INDEX(DealTypes,1),IF(AND(J791=-1,J790=""),INDEX(DealTypes,2),IF(OR(AND(J791="",J790=1),AND(J791="",J790=-1)),INDEX(DealTypes,3),"")))</f>
        <v/>
      </c>
      <c r="L792" s="6" t="n">
        <f aca="false">IF(K792=INDEX(DealTypes,1),B792+Spread,IF(K792=INDEX(DealTypes,2),B792,IF(OR(K792=INDEX(DealTypes,3),N(L791)=0),"",L791)))</f>
        <v>1.2995</v>
      </c>
      <c r="M792" s="6" t="str">
        <f aca="false">IF(N792&lt;&gt;"",IF(COUNTIF(N$3:N792,N792)=1,MAX(M$4:M791)+1,""),"")</f>
        <v/>
      </c>
      <c r="N792" s="7" t="str">
        <f aca="false">IF(K792=INDEX(DealTypes,3),IF(I791=-1,ROUND((B792-L791)/Point,0),ROUND((L791-B792)/Point,0)),"")</f>
        <v/>
      </c>
      <c r="O792" s="6" t="str">
        <f aca="false">(IF(AND(N(N792)&gt;0,I791=-1),1,IF(AND(N(N792)&lt;0,I791=-1),-1,IF(AND(N(N792)&gt;0,I791=1),2,IF(AND(N(N792)&lt;0,I791=1),-2,"")))))</f>
        <v/>
      </c>
      <c r="P792" s="0" t="str">
        <f aca="false">IF(N792&lt;&gt;"",ABS(N792),"")</f>
        <v/>
      </c>
    </row>
    <row r="793" customFormat="false" ht="12.8" hidden="false" customHeight="false" outlineLevel="0" collapsed="false">
      <c r="A793" s="4" t="n">
        <v>43844.25</v>
      </c>
      <c r="B793" s="5" t="n">
        <v>1.29902</v>
      </c>
      <c r="C793" s="5" t="n">
        <v>1.29958</v>
      </c>
      <c r="D793" s="5" t="n">
        <v>1.29893</v>
      </c>
      <c r="E793" s="5" t="n">
        <v>1.29942</v>
      </c>
      <c r="F793" s="0" t="n">
        <v>928</v>
      </c>
      <c r="G793" s="0" t="n">
        <f aca="false">ROW()-3</f>
        <v>790</v>
      </c>
      <c r="H793" s="5" t="n">
        <f aca="true">IF(G793&gt;(MovingPeriod+MovingShift),AVERAGE(INDIRECT("E"&amp;(ROW()-MovingPeriod-MovingShift)&amp;":"&amp;"E"&amp;ROW()-MovingShift)),"")</f>
        <v>1.29864538461538</v>
      </c>
      <c r="I793" s="0" t="str">
        <f aca="false">IF(AND(B793&gt;H793,E793&lt;H793),-1,IF(AND(B793&lt;H793,E793&gt;H793),1,""))</f>
        <v/>
      </c>
      <c r="J793" s="6" t="n">
        <f aca="false">IF(AND(I793=-1,J792=""),-1,IF(AND(I793=1,J792=""),1,IF(OR(AND(I793="",J792=1),AND(I793="",J792=-1),I793=J792),J792,"")))</f>
        <v>1</v>
      </c>
      <c r="K793" s="0" t="str">
        <f aca="false">IF(AND(J792=1,J791=""),INDEX(DealTypes,1),IF(AND(J792=-1,J791=""),INDEX(DealTypes,2),IF(OR(AND(J792="",J791=1),AND(J792="",J791=-1)),INDEX(DealTypes,3),"")))</f>
        <v/>
      </c>
      <c r="L793" s="6" t="n">
        <f aca="false">IF(K793=INDEX(DealTypes,1),B793+Spread,IF(K793=INDEX(DealTypes,2),B793,IF(OR(K793=INDEX(DealTypes,3),N(L792)=0),"",L792)))</f>
        <v>1.2995</v>
      </c>
      <c r="M793" s="6" t="str">
        <f aca="false">IF(N793&lt;&gt;"",IF(COUNTIF(N$3:N793,N793)=1,MAX(M$4:M792)+1,""),"")</f>
        <v/>
      </c>
      <c r="N793" s="7" t="str">
        <f aca="false">IF(K793=INDEX(DealTypes,3),IF(I792=-1,ROUND((B793-L792)/Point,0),ROUND((L792-B793)/Point,0)),"")</f>
        <v/>
      </c>
      <c r="O793" s="6" t="str">
        <f aca="false">(IF(AND(N(N793)&gt;0,I792=-1),1,IF(AND(N(N793)&lt;0,I792=-1),-1,IF(AND(N(N793)&gt;0,I792=1),2,IF(AND(N(N793)&lt;0,I792=1),-2,"")))))</f>
        <v/>
      </c>
      <c r="P793" s="0" t="str">
        <f aca="false">IF(N793&lt;&gt;"",ABS(N793),"")</f>
        <v/>
      </c>
    </row>
    <row r="794" customFormat="false" ht="12.8" hidden="false" customHeight="false" outlineLevel="0" collapsed="false">
      <c r="A794" s="4" t="n">
        <v>43844.2916666667</v>
      </c>
      <c r="B794" s="5" t="n">
        <v>1.29942</v>
      </c>
      <c r="C794" s="5" t="n">
        <v>1.29956</v>
      </c>
      <c r="D794" s="5" t="n">
        <v>1.29882</v>
      </c>
      <c r="E794" s="5" t="n">
        <v>1.29886</v>
      </c>
      <c r="F794" s="0" t="n">
        <v>688</v>
      </c>
      <c r="G794" s="0" t="n">
        <f aca="false">ROW()-3</f>
        <v>791</v>
      </c>
      <c r="H794" s="5" t="n">
        <f aca="true">IF(G794&gt;(MovingPeriod+MovingShift),AVERAGE(INDIRECT("E"&amp;(ROW()-MovingPeriod-MovingShift)&amp;":"&amp;"E"&amp;ROW()-MovingShift)),"")</f>
        <v>1.29865769230769</v>
      </c>
      <c r="I794" s="6" t="str">
        <f aca="false">IF(AND(B794&gt;H794,E794&lt;H794),-1,IF(AND(B794&lt;H794,E794&gt;H794),1,""))</f>
        <v/>
      </c>
      <c r="J794" s="6" t="n">
        <f aca="false">IF(AND(I794=-1,J793=""),-1,IF(AND(I794=1,J793=""),1,IF(OR(AND(I794="",J793=1),AND(I794="",J793=-1),I794=J793),J793,"")))</f>
        <v>1</v>
      </c>
      <c r="K794" s="0" t="str">
        <f aca="false">IF(AND(J793=1,J792=""),INDEX(DealTypes,1),IF(AND(J793=-1,J792=""),INDEX(DealTypes,2),IF(OR(AND(J793="",J792=1),AND(J793="",J792=-1)),INDEX(DealTypes,3),"")))</f>
        <v/>
      </c>
      <c r="L794" s="6" t="n">
        <f aca="false">IF(K794=INDEX(DealTypes,1),B794+Spread,IF(K794=INDEX(DealTypes,2),B794,IF(OR(K794=INDEX(DealTypes,3),N(L793)=0),"",L793)))</f>
        <v>1.2995</v>
      </c>
      <c r="M794" s="6" t="str">
        <f aca="false">IF(N794&lt;&gt;"",IF(COUNTIF(N$3:N794,N794)=1,MAX(M$4:M793)+1,""),"")</f>
        <v/>
      </c>
      <c r="N794" s="7" t="str">
        <f aca="false">IF(K794=INDEX(DealTypes,3),IF(I793=-1,ROUND((B794-L793)/Point,0),ROUND((L793-B794)/Point,0)),"")</f>
        <v/>
      </c>
      <c r="O794" s="6" t="str">
        <f aca="false">(IF(AND(N(N794)&gt;0,I793=-1),1,IF(AND(N(N794)&lt;0,I793=-1),-1,IF(AND(N(N794)&gt;0,I793=1),2,IF(AND(N(N794)&lt;0,I793=1),-2,"")))))</f>
        <v/>
      </c>
      <c r="P794" s="0" t="str">
        <f aca="false">IF(N794&lt;&gt;"",ABS(N794),"")</f>
        <v/>
      </c>
    </row>
    <row r="795" customFormat="false" ht="12.8" hidden="false" customHeight="false" outlineLevel="0" collapsed="false">
      <c r="A795" s="4" t="n">
        <v>43844.3333333333</v>
      </c>
      <c r="B795" s="5" t="n">
        <v>1.29892</v>
      </c>
      <c r="C795" s="5" t="n">
        <v>1.29939</v>
      </c>
      <c r="D795" s="5" t="n">
        <v>1.29867</v>
      </c>
      <c r="E795" s="5" t="n">
        <v>1.29873</v>
      </c>
      <c r="F795" s="0" t="n">
        <v>1059</v>
      </c>
      <c r="G795" s="0" t="n">
        <f aca="false">ROW()-3</f>
        <v>792</v>
      </c>
      <c r="H795" s="5" t="n">
        <f aca="true">IF(G795&gt;(MovingPeriod+MovingShift),AVERAGE(INDIRECT("E"&amp;(ROW()-MovingPeriod-MovingShift)&amp;":"&amp;"E"&amp;ROW()-MovingShift)),"")</f>
        <v>1.29888384615385</v>
      </c>
      <c r="I795" s="6" t="n">
        <f aca="false">IF(AND(B795&gt;H795,E795&lt;H795),-1,IF(AND(B795&lt;H795,E795&gt;H795),1,""))</f>
        <v>-1</v>
      </c>
      <c r="J795" s="6" t="str">
        <f aca="false">IF(AND(I795=-1,J794=""),-1,IF(AND(I795=1,J794=""),1,IF(OR(AND(I795="",J794=1),AND(I795="",J794=-1),I795=J794),J794,"")))</f>
        <v/>
      </c>
      <c r="K795" s="0" t="str">
        <f aca="false">IF(AND(J794=1,J793=""),INDEX(DealTypes,1),IF(AND(J794=-1,J793=""),INDEX(DealTypes,2),IF(OR(AND(J794="",J793=1),AND(J794="",J793=-1)),INDEX(DealTypes,3),"")))</f>
        <v/>
      </c>
      <c r="L795" s="6" t="n">
        <f aca="false">IF(K795=INDEX(DealTypes,1),B795+Spread,IF(K795=INDEX(DealTypes,2),B795,IF(OR(K795=INDEX(DealTypes,3),N(L794)=0),"",L794)))</f>
        <v>1.2995</v>
      </c>
      <c r="M795" s="6" t="str">
        <f aca="false">IF(N795&lt;&gt;"",IF(COUNTIF(N$3:N795,N795)=1,MAX(M$4:M794)+1,""),"")</f>
        <v/>
      </c>
      <c r="N795" s="7" t="str">
        <f aca="false">IF(K795=INDEX(DealTypes,3),IF(I794=-1,ROUND((B795-L794)/Point,0),ROUND((L794-B795)/Point,0)),"")</f>
        <v/>
      </c>
      <c r="O795" s="6" t="str">
        <f aca="false">(IF(AND(N(N795)&gt;0,I794=-1),1,IF(AND(N(N795)&lt;0,I794=-1),-1,IF(AND(N(N795)&gt;0,I794=1),2,IF(AND(N(N795)&lt;0,I794=1),-2,"")))))</f>
        <v/>
      </c>
      <c r="P795" s="0" t="str">
        <f aca="false">IF(N795&lt;&gt;"",ABS(N795),"")</f>
        <v/>
      </c>
    </row>
    <row r="796" customFormat="false" ht="12.8" hidden="false" customHeight="false" outlineLevel="0" collapsed="false">
      <c r="A796" s="4" t="n">
        <v>43844.375</v>
      </c>
      <c r="B796" s="5" t="n">
        <v>1.29874</v>
      </c>
      <c r="C796" s="5" t="n">
        <v>1.29878</v>
      </c>
      <c r="D796" s="5" t="n">
        <v>1.29648</v>
      </c>
      <c r="E796" s="5" t="n">
        <v>1.29782</v>
      </c>
      <c r="F796" s="0" t="n">
        <v>2610</v>
      </c>
      <c r="G796" s="0" t="n">
        <f aca="false">ROW()-3</f>
        <v>793</v>
      </c>
      <c r="H796" s="5" t="n">
        <f aca="true">IF(G796&gt;(MovingPeriod+MovingShift),AVERAGE(INDIRECT("E"&amp;(ROW()-MovingPeriod-MovingShift)&amp;":"&amp;"E"&amp;ROW()-MovingShift)),"")</f>
        <v>1.29900153846154</v>
      </c>
      <c r="I796" s="6" t="str">
        <f aca="false">IF(AND(B796&gt;H796,E796&lt;H796),-1,IF(AND(B796&lt;H796,E796&gt;H796),1,""))</f>
        <v/>
      </c>
      <c r="J796" s="6" t="str">
        <f aca="false">IF(AND(I796=-1,J795=""),-1,IF(AND(I796=1,J795=""),1,IF(OR(AND(I796="",J795=1),AND(I796="",J795=-1),I796=J795),J795,"")))</f>
        <v/>
      </c>
      <c r="K796" s="0" t="str">
        <f aca="false">IF(AND(J795=1,J794=""),INDEX(DealTypes,1),IF(AND(J795=-1,J794=""),INDEX(DealTypes,2),IF(OR(AND(J795="",J794=1),AND(J795="",J794=-1)),INDEX(DealTypes,3),"")))</f>
        <v>Close</v>
      </c>
      <c r="L796" s="6" t="str">
        <f aca="false">IF(K796=INDEX(DealTypes,1),B796+Spread,IF(K796=INDEX(DealTypes,2),B796,IF(OR(K796=INDEX(DealTypes,3),N(L795)=0),"",L795)))</f>
        <v/>
      </c>
      <c r="M796" s="6" t="n">
        <f aca="false">IF(N796&lt;&gt;"",IF(COUNTIF(N$3:N796,N796)=1,MAX(M$4:M795)+1,""),"")</f>
        <v>24</v>
      </c>
      <c r="N796" s="7" t="n">
        <f aca="false">IF(K796=INDEX(DealTypes,3),IF(I795=-1,ROUND((B796-L795)/Point,0),ROUND((L795-B796)/Point,0)),"")</f>
        <v>-76</v>
      </c>
      <c r="O796" s="6" t="n">
        <f aca="false">(IF(AND(N(N796)&gt;0,I795=-1),1,IF(AND(N(N796)&lt;0,I795=-1),-1,IF(AND(N(N796)&gt;0,I795=1),2,IF(AND(N(N796)&lt;0,I795=1),-2,"")))))</f>
        <v>-1</v>
      </c>
      <c r="P796" s="0" t="n">
        <f aca="false">IF(N796&lt;&gt;"",ABS(N796),"")</f>
        <v>76</v>
      </c>
    </row>
    <row r="797" customFormat="false" ht="12.8" hidden="false" customHeight="false" outlineLevel="0" collapsed="false">
      <c r="A797" s="4" t="n">
        <v>43844.4166666667</v>
      </c>
      <c r="B797" s="5" t="n">
        <v>1.29787</v>
      </c>
      <c r="C797" s="5" t="n">
        <v>1.29828</v>
      </c>
      <c r="D797" s="5" t="n">
        <v>1.29541</v>
      </c>
      <c r="E797" s="5" t="n">
        <v>1.29707</v>
      </c>
      <c r="F797" s="0" t="n">
        <v>3412</v>
      </c>
      <c r="G797" s="0" t="n">
        <f aca="false">ROW()-3</f>
        <v>794</v>
      </c>
      <c r="H797" s="5" t="n">
        <f aca="true">IF(G797&gt;(MovingPeriod+MovingShift),AVERAGE(INDIRECT("E"&amp;(ROW()-MovingPeriod-MovingShift)&amp;":"&amp;"E"&amp;ROW()-MovingShift)),"")</f>
        <v>1.29911</v>
      </c>
      <c r="I797" s="0" t="str">
        <f aca="false">IF(AND(B797&gt;H797,E797&lt;H797),-1,IF(AND(B797&lt;H797,E797&gt;H797),1,""))</f>
        <v/>
      </c>
      <c r="J797" s="6" t="str">
        <f aca="false">IF(AND(I797=-1,J796=""),-1,IF(AND(I797=1,J796=""),1,IF(OR(AND(I797="",J796=1),AND(I797="",J796=-1),I797=J796),J796,"")))</f>
        <v/>
      </c>
      <c r="K797" s="0" t="str">
        <f aca="false">IF(AND(J796=1,J795=""),INDEX(DealTypes,1),IF(AND(J796=-1,J795=""),INDEX(DealTypes,2),IF(OR(AND(J796="",J795=1),AND(J796="",J795=-1)),INDEX(DealTypes,3),"")))</f>
        <v/>
      </c>
      <c r="L797" s="6" t="str">
        <f aca="false">IF(K797=INDEX(DealTypes,1),B797+Spread,IF(K797=INDEX(DealTypes,2),B797,IF(OR(K797=INDEX(DealTypes,3),N(L796)=0),"",L796)))</f>
        <v/>
      </c>
      <c r="M797" s="6" t="str">
        <f aca="false">IF(N797&lt;&gt;"",IF(COUNTIF(N$3:N797,N797)=1,MAX(M$4:M796)+1,""),"")</f>
        <v/>
      </c>
      <c r="N797" s="7" t="str">
        <f aca="false">IF(K797=INDEX(DealTypes,3),IF(I796=-1,ROUND((B797-L796)/Point,0),ROUND((L796-B797)/Point,0)),"")</f>
        <v/>
      </c>
      <c r="O797" s="6" t="str">
        <f aca="false">(IF(AND(N(N797)&gt;0,I796=-1),1,IF(AND(N(N797)&lt;0,I796=-1),-1,IF(AND(N(N797)&gt;0,I796=1),2,IF(AND(N(N797)&lt;0,I796=1),-2,"")))))</f>
        <v/>
      </c>
      <c r="P797" s="0" t="str">
        <f aca="false">IF(N797&lt;&gt;"",ABS(N797),"")</f>
        <v/>
      </c>
    </row>
    <row r="798" customFormat="false" ht="12.8" hidden="false" customHeight="false" outlineLevel="0" collapsed="false">
      <c r="A798" s="4" t="n">
        <v>43844.4583333333</v>
      </c>
      <c r="B798" s="5" t="n">
        <v>1.29707</v>
      </c>
      <c r="C798" s="5" t="n">
        <v>1.29735</v>
      </c>
      <c r="D798" s="5" t="n">
        <v>1.29625</v>
      </c>
      <c r="E798" s="5" t="n">
        <v>1.29721</v>
      </c>
      <c r="F798" s="0" t="n">
        <v>2421</v>
      </c>
      <c r="G798" s="0" t="n">
        <f aca="false">ROW()-3</f>
        <v>795</v>
      </c>
      <c r="H798" s="5" t="n">
        <f aca="true">IF(G798&gt;(MovingPeriod+MovingShift),AVERAGE(INDIRECT("E"&amp;(ROW()-MovingPeriod-MovingShift)&amp;":"&amp;"E"&amp;ROW()-MovingShift)),"")</f>
        <v>1.29907615384615</v>
      </c>
      <c r="I798" s="0" t="str">
        <f aca="false">IF(AND(B798&gt;H798,E798&lt;H798),-1,IF(AND(B798&lt;H798,E798&gt;H798),1,""))</f>
        <v/>
      </c>
      <c r="J798" s="6" t="str">
        <f aca="false">IF(AND(I798=-1,J797=""),-1,IF(AND(I798=1,J797=""),1,IF(OR(AND(I798="",J797=1),AND(I798="",J797=-1),I798=J797),J797,"")))</f>
        <v/>
      </c>
      <c r="K798" s="0" t="str">
        <f aca="false">IF(AND(J797=1,J796=""),INDEX(DealTypes,1),IF(AND(J797=-1,J796=""),INDEX(DealTypes,2),IF(OR(AND(J797="",J796=1),AND(J797="",J796=-1)),INDEX(DealTypes,3),"")))</f>
        <v/>
      </c>
      <c r="L798" s="6" t="str">
        <f aca="false">IF(K798=INDEX(DealTypes,1),B798+Spread,IF(K798=INDEX(DealTypes,2),B798,IF(OR(K798=INDEX(DealTypes,3),N(L797)=0),"",L797)))</f>
        <v/>
      </c>
      <c r="M798" s="6" t="str">
        <f aca="false">IF(N798&lt;&gt;"",IF(COUNTIF(N$3:N798,N798)=1,MAX(M$4:M797)+1,""),"")</f>
        <v/>
      </c>
      <c r="N798" s="7" t="str">
        <f aca="false">IF(K798=INDEX(DealTypes,3),IF(I797=-1,ROUND((B798-L797)/Point,0),ROUND((L797-B798)/Point,0)),"")</f>
        <v/>
      </c>
      <c r="O798" s="6" t="str">
        <f aca="false">(IF(AND(N(N798)&gt;0,I797=-1),1,IF(AND(N(N798)&lt;0,I797=-1),-1,IF(AND(N(N798)&gt;0,I797=1),2,IF(AND(N(N798)&lt;0,I797=1),-2,"")))))</f>
        <v/>
      </c>
      <c r="P798" s="0" t="str">
        <f aca="false">IF(N798&lt;&gt;"",ABS(N798),"")</f>
        <v/>
      </c>
    </row>
    <row r="799" customFormat="false" ht="12.8" hidden="false" customHeight="false" outlineLevel="0" collapsed="false">
      <c r="A799" s="4" t="n">
        <v>43844.5</v>
      </c>
      <c r="B799" s="5" t="n">
        <v>1.29721</v>
      </c>
      <c r="C799" s="5" t="n">
        <v>1.29867</v>
      </c>
      <c r="D799" s="5" t="n">
        <v>1.2967</v>
      </c>
      <c r="E799" s="5" t="n">
        <v>1.2985</v>
      </c>
      <c r="F799" s="0" t="n">
        <v>2069</v>
      </c>
      <c r="G799" s="0" t="n">
        <f aca="false">ROW()-3</f>
        <v>796</v>
      </c>
      <c r="H799" s="5" t="n">
        <f aca="true">IF(G799&gt;(MovingPeriod+MovingShift),AVERAGE(INDIRECT("E"&amp;(ROW()-MovingPeriod-MovingShift)&amp;":"&amp;"E"&amp;ROW()-MovingShift)),"")</f>
        <v>1.2992</v>
      </c>
      <c r="I799" s="0" t="str">
        <f aca="false">IF(AND(B799&gt;H799,E799&lt;H799),-1,IF(AND(B799&lt;H799,E799&gt;H799),1,""))</f>
        <v/>
      </c>
      <c r="J799" s="6" t="str">
        <f aca="false">IF(AND(I799=-1,J798=""),-1,IF(AND(I799=1,J798=""),1,IF(OR(AND(I799="",J798=1),AND(I799="",J798=-1),I799=J798),J798,"")))</f>
        <v/>
      </c>
      <c r="K799" s="0" t="str">
        <f aca="false">IF(AND(J798=1,J797=""),INDEX(DealTypes,1),IF(AND(J798=-1,J797=""),INDEX(DealTypes,2),IF(OR(AND(J798="",J797=1),AND(J798="",J797=-1)),INDEX(DealTypes,3),"")))</f>
        <v/>
      </c>
      <c r="L799" s="6" t="str">
        <f aca="false">IF(K799=INDEX(DealTypes,1),B799+Spread,IF(K799=INDEX(DealTypes,2),B799,IF(OR(K799=INDEX(DealTypes,3),N(L798)=0),"",L798)))</f>
        <v/>
      </c>
      <c r="M799" s="6" t="str">
        <f aca="false">IF(N799&lt;&gt;"",IF(COUNTIF(N$3:N799,N799)=1,MAX(M$4:M798)+1,""),"")</f>
        <v/>
      </c>
      <c r="N799" s="7" t="str">
        <f aca="false">IF(K799=INDEX(DealTypes,3),IF(I798=-1,ROUND((B799-L798)/Point,0),ROUND((L798-B799)/Point,0)),"")</f>
        <v/>
      </c>
      <c r="O799" s="6" t="str">
        <f aca="false">(IF(AND(N(N799)&gt;0,I798=-1),1,IF(AND(N(N799)&lt;0,I798=-1),-1,IF(AND(N(N799)&gt;0,I798=1),2,IF(AND(N(N799)&lt;0,I798=1),-2,"")))))</f>
        <v/>
      </c>
      <c r="P799" s="0" t="str">
        <f aca="false">IF(N799&lt;&gt;"",ABS(N799),"")</f>
        <v/>
      </c>
    </row>
    <row r="800" customFormat="false" ht="12.8" hidden="false" customHeight="false" outlineLevel="0" collapsed="false">
      <c r="A800" s="4" t="n">
        <v>43844.5416666667</v>
      </c>
      <c r="B800" s="5" t="n">
        <v>1.2985</v>
      </c>
      <c r="C800" s="5" t="n">
        <v>1.30139</v>
      </c>
      <c r="D800" s="5" t="n">
        <v>1.29786</v>
      </c>
      <c r="E800" s="5" t="n">
        <v>1.29979</v>
      </c>
      <c r="F800" s="0" t="n">
        <v>3746</v>
      </c>
      <c r="G800" s="0" t="n">
        <f aca="false">ROW()-3</f>
        <v>797</v>
      </c>
      <c r="H800" s="5" t="n">
        <f aca="true">IF(G800&gt;(MovingPeriod+MovingShift),AVERAGE(INDIRECT("E"&amp;(ROW()-MovingPeriod-MovingShift)&amp;":"&amp;"E"&amp;ROW()-MovingShift)),"")</f>
        <v>1.29924307692308</v>
      </c>
      <c r="I800" s="6" t="n">
        <f aca="false">IF(AND(B800&gt;H800,E800&lt;H800),-1,IF(AND(B800&lt;H800,E800&gt;H800),1,""))</f>
        <v>1</v>
      </c>
      <c r="J800" s="6" t="n">
        <f aca="false">IF(AND(I800=-1,J799=""),-1,IF(AND(I800=1,J799=""),1,IF(OR(AND(I800="",J799=1),AND(I800="",J799=-1),I800=J799),J799,"")))</f>
        <v>1</v>
      </c>
      <c r="K800" s="0" t="str">
        <f aca="false">IF(AND(J799=1,J798=""),INDEX(DealTypes,1),IF(AND(J799=-1,J798=""),INDEX(DealTypes,2),IF(OR(AND(J799="",J798=1),AND(J799="",J798=-1)),INDEX(DealTypes,3),"")))</f>
        <v/>
      </c>
      <c r="L800" s="6" t="str">
        <f aca="false">IF(K800=INDEX(DealTypes,1),B800+Spread,IF(K800=INDEX(DealTypes,2),B800,IF(OR(K800=INDEX(DealTypes,3),N(L799)=0),"",L799)))</f>
        <v/>
      </c>
      <c r="M800" s="6" t="str">
        <f aca="false">IF(N800&lt;&gt;"",IF(COUNTIF(N$3:N800,N800)=1,MAX(M$4:M799)+1,""),"")</f>
        <v/>
      </c>
      <c r="N800" s="7" t="str">
        <f aca="false">IF(K800=INDEX(DealTypes,3),IF(I799=-1,ROUND((B800-L799)/Point,0),ROUND((L799-B800)/Point,0)),"")</f>
        <v/>
      </c>
      <c r="O800" s="6" t="str">
        <f aca="false">(IF(AND(N(N800)&gt;0,I799=-1),1,IF(AND(N(N800)&lt;0,I799=-1),-1,IF(AND(N(N800)&gt;0,I799=1),2,IF(AND(N(N800)&lt;0,I799=1),-2,"")))))</f>
        <v/>
      </c>
      <c r="P800" s="0" t="str">
        <f aca="false">IF(N800&lt;&gt;"",ABS(N800),"")</f>
        <v/>
      </c>
    </row>
    <row r="801" customFormat="false" ht="12.8" hidden="false" customHeight="false" outlineLevel="0" collapsed="false">
      <c r="A801" s="4" t="n">
        <v>43844.5833333333</v>
      </c>
      <c r="B801" s="5" t="n">
        <v>1.29979</v>
      </c>
      <c r="C801" s="5" t="n">
        <v>1.30012</v>
      </c>
      <c r="D801" s="5" t="n">
        <v>1.29731</v>
      </c>
      <c r="E801" s="5" t="n">
        <v>1.29752</v>
      </c>
      <c r="F801" s="0" t="n">
        <v>3286</v>
      </c>
      <c r="G801" s="0" t="n">
        <f aca="false">ROW()-3</f>
        <v>798</v>
      </c>
      <c r="H801" s="5" t="n">
        <f aca="true">IF(G801&gt;(MovingPeriod+MovingShift),AVERAGE(INDIRECT("E"&amp;(ROW()-MovingPeriod-MovingShift)&amp;":"&amp;"E"&amp;ROW()-MovingShift)),"")</f>
        <v>1.29918307692308</v>
      </c>
      <c r="I801" s="6" t="n">
        <f aca="false">IF(AND(B801&gt;H801,E801&lt;H801),-1,IF(AND(B801&lt;H801,E801&gt;H801),1,""))</f>
        <v>-1</v>
      </c>
      <c r="J801" s="6" t="str">
        <f aca="false">IF(AND(I801=-1,J800=""),-1,IF(AND(I801=1,J800=""),1,IF(OR(AND(I801="",J800=1),AND(I801="",J800=-1),I801=J800),J800,"")))</f>
        <v/>
      </c>
      <c r="K801" s="0" t="str">
        <f aca="false">IF(AND(J800=1,J799=""),INDEX(DealTypes,1),IF(AND(J800=-1,J799=""),INDEX(DealTypes,2),IF(OR(AND(J800="",J799=1),AND(J800="",J799=-1)),INDEX(DealTypes,3),"")))</f>
        <v>Buy</v>
      </c>
      <c r="L801" s="6" t="n">
        <f aca="false">IF(K801=INDEX(DealTypes,1),B801+Spread,IF(K801=INDEX(DealTypes,2),B801,IF(OR(K801=INDEX(DealTypes,3),N(L800)=0),"",L800)))</f>
        <v>1.29987</v>
      </c>
      <c r="M801" s="6" t="str">
        <f aca="false">IF(N801&lt;&gt;"",IF(COUNTIF(N$3:N801,N801)=1,MAX(M$4:M800)+1,""),"")</f>
        <v/>
      </c>
      <c r="N801" s="7" t="str">
        <f aca="false">IF(K801=INDEX(DealTypes,3),IF(I800=-1,ROUND((B801-L800)/Point,0),ROUND((L800-B801)/Point,0)),"")</f>
        <v/>
      </c>
      <c r="O801" s="6" t="str">
        <f aca="false">(IF(AND(N(N801)&gt;0,I800=-1),1,IF(AND(N(N801)&lt;0,I800=-1),-1,IF(AND(N(N801)&gt;0,I800=1),2,IF(AND(N(N801)&lt;0,I800=1),-2,"")))))</f>
        <v/>
      </c>
      <c r="P801" s="0" t="str">
        <f aca="false">IF(N801&lt;&gt;"",ABS(N801),"")</f>
        <v/>
      </c>
    </row>
    <row r="802" customFormat="false" ht="12.8" hidden="false" customHeight="false" outlineLevel="0" collapsed="false">
      <c r="A802" s="4" t="n">
        <v>43844.625</v>
      </c>
      <c r="B802" s="5" t="n">
        <v>1.2975</v>
      </c>
      <c r="C802" s="5" t="n">
        <v>1.29936</v>
      </c>
      <c r="D802" s="5" t="n">
        <v>1.29733</v>
      </c>
      <c r="E802" s="5" t="n">
        <v>1.29899</v>
      </c>
      <c r="F802" s="0" t="n">
        <v>3912</v>
      </c>
      <c r="G802" s="0" t="n">
        <f aca="false">ROW()-3</f>
        <v>799</v>
      </c>
      <c r="H802" s="5" t="n">
        <f aca="true">IF(G802&gt;(MovingPeriod+MovingShift),AVERAGE(INDIRECT("E"&amp;(ROW()-MovingPeriod-MovingShift)&amp;":"&amp;"E"&amp;ROW()-MovingShift)),"")</f>
        <v>1.29904615384615</v>
      </c>
      <c r="I802" s="0" t="str">
        <f aca="false">IF(AND(B802&gt;H802,E802&lt;H802),-1,IF(AND(B802&lt;H802,E802&gt;H802),1,""))</f>
        <v/>
      </c>
      <c r="J802" s="6" t="str">
        <f aca="false">IF(AND(I802=-1,J801=""),-1,IF(AND(I802=1,J801=""),1,IF(OR(AND(I802="",J801=1),AND(I802="",J801=-1),I802=J801),J801,"")))</f>
        <v/>
      </c>
      <c r="K802" s="0" t="str">
        <f aca="false">IF(AND(J801=1,J800=""),INDEX(DealTypes,1),IF(AND(J801=-1,J800=""),INDEX(DealTypes,2),IF(OR(AND(J801="",J800=1),AND(J801="",J800=-1)),INDEX(DealTypes,3),"")))</f>
        <v>Close</v>
      </c>
      <c r="L802" s="6" t="str">
        <f aca="false">IF(K802=INDEX(DealTypes,1),B802+Spread,IF(K802=INDEX(DealTypes,2),B802,IF(OR(K802=INDEX(DealTypes,3),N(L801)=0),"",L801)))</f>
        <v/>
      </c>
      <c r="M802" s="6" t="n">
        <f aca="false">IF(N802&lt;&gt;"",IF(COUNTIF(N$3:N802,N802)=1,MAX(M$4:M801)+1,""),"")</f>
        <v>25</v>
      </c>
      <c r="N802" s="7" t="n">
        <f aca="false">IF(K802=INDEX(DealTypes,3),IF(I801=-1,ROUND((B802-L801)/Point,0),ROUND((L801-B802)/Point,0)),"")</f>
        <v>-237</v>
      </c>
      <c r="O802" s="6" t="n">
        <f aca="false">(IF(AND(N(N802)&gt;0,I801=-1),1,IF(AND(N(N802)&lt;0,I801=-1),-1,IF(AND(N(N802)&gt;0,I801=1),2,IF(AND(N(N802)&lt;0,I801=1),-2,"")))))</f>
        <v>-1</v>
      </c>
      <c r="P802" s="0" t="n">
        <f aca="false">IF(N802&lt;&gt;"",ABS(N802),"")</f>
        <v>237</v>
      </c>
    </row>
    <row r="803" customFormat="false" ht="12.8" hidden="false" customHeight="false" outlineLevel="0" collapsed="false">
      <c r="A803" s="4" t="n">
        <v>43844.6666666667</v>
      </c>
      <c r="B803" s="5" t="n">
        <v>1.29899</v>
      </c>
      <c r="C803" s="5" t="n">
        <v>1.30047</v>
      </c>
      <c r="D803" s="5" t="n">
        <v>1.29872</v>
      </c>
      <c r="E803" s="5" t="n">
        <v>1.30025</v>
      </c>
      <c r="F803" s="0" t="n">
        <v>4739</v>
      </c>
      <c r="G803" s="0" t="n">
        <f aca="false">ROW()-3</f>
        <v>800</v>
      </c>
      <c r="H803" s="5" t="n">
        <f aca="true">IF(G803&gt;(MovingPeriod+MovingShift),AVERAGE(INDIRECT("E"&amp;(ROW()-MovingPeriod-MovingShift)&amp;":"&amp;"E"&amp;ROW()-MovingShift)),"")</f>
        <v>1.29883538461538</v>
      </c>
      <c r="I803" s="6" t="str">
        <f aca="false">IF(AND(B803&gt;H803,E803&lt;H803),-1,IF(AND(B803&lt;H803,E803&gt;H803),1,""))</f>
        <v/>
      </c>
      <c r="J803" s="6" t="str">
        <f aca="false">IF(AND(I803=-1,J802=""),-1,IF(AND(I803=1,J802=""),1,IF(OR(AND(I803="",J802=1),AND(I803="",J802=-1),I803=J802),J802,"")))</f>
        <v/>
      </c>
      <c r="K803" s="0" t="str">
        <f aca="false">IF(AND(J802=1,J801=""),INDEX(DealTypes,1),IF(AND(J802=-1,J801=""),INDEX(DealTypes,2),IF(OR(AND(J802="",J801=1),AND(J802="",J801=-1)),INDEX(DealTypes,3),"")))</f>
        <v/>
      </c>
      <c r="L803" s="6" t="str">
        <f aca="false">IF(K803=INDEX(DealTypes,1),B803+Spread,IF(K803=INDEX(DealTypes,2),B803,IF(OR(K803=INDEX(DealTypes,3),N(L802)=0),"",L802)))</f>
        <v/>
      </c>
      <c r="M803" s="6" t="str">
        <f aca="false">IF(N803&lt;&gt;"",IF(COUNTIF(N$3:N803,N803)=1,MAX(M$4:M802)+1,""),"")</f>
        <v/>
      </c>
      <c r="N803" s="7" t="str">
        <f aca="false">IF(K803=INDEX(DealTypes,3),IF(I802=-1,ROUND((B803-L802)/Point,0),ROUND((L802-B803)/Point,0)),"")</f>
        <v/>
      </c>
      <c r="O803" s="6" t="str">
        <f aca="false">(IF(AND(N(N803)&gt;0,I802=-1),1,IF(AND(N(N803)&lt;0,I802=-1),-1,IF(AND(N(N803)&gt;0,I802=1),2,IF(AND(N(N803)&lt;0,I802=1),-2,"")))))</f>
        <v/>
      </c>
      <c r="P803" s="0" t="str">
        <f aca="false">IF(N803&lt;&gt;"",ABS(N803),"")</f>
        <v/>
      </c>
    </row>
    <row r="804" customFormat="false" ht="12.8" hidden="false" customHeight="false" outlineLevel="0" collapsed="false">
      <c r="A804" s="4" t="n">
        <v>43844.7083333333</v>
      </c>
      <c r="B804" s="5" t="n">
        <v>1.30022</v>
      </c>
      <c r="C804" s="5" t="n">
        <v>1.30138</v>
      </c>
      <c r="D804" s="5" t="n">
        <v>1.29932</v>
      </c>
      <c r="E804" s="5" t="n">
        <v>1.30099</v>
      </c>
      <c r="F804" s="0" t="n">
        <v>5270</v>
      </c>
      <c r="G804" s="0" t="n">
        <f aca="false">ROW()-3</f>
        <v>801</v>
      </c>
      <c r="H804" s="5" t="n">
        <f aca="true">IF(G804&gt;(MovingPeriod+MovingShift),AVERAGE(INDIRECT("E"&amp;(ROW()-MovingPeriod-MovingShift)&amp;":"&amp;"E"&amp;ROW()-MovingShift)),"")</f>
        <v>1.29865923076923</v>
      </c>
      <c r="I804" s="0" t="str">
        <f aca="false">IF(AND(B804&gt;H804,E804&lt;H804),-1,IF(AND(B804&lt;H804,E804&gt;H804),1,""))</f>
        <v/>
      </c>
      <c r="J804" s="6" t="str">
        <f aca="false">IF(AND(I804=-1,J803=""),-1,IF(AND(I804=1,J803=""),1,IF(OR(AND(I804="",J803=1),AND(I804="",J803=-1),I804=J803),J803,"")))</f>
        <v/>
      </c>
      <c r="K804" s="0" t="str">
        <f aca="false">IF(AND(J803=1,J802=""),INDEX(DealTypes,1),IF(AND(J803=-1,J802=""),INDEX(DealTypes,2),IF(OR(AND(J803="",J802=1),AND(J803="",J802=-1)),INDEX(DealTypes,3),"")))</f>
        <v/>
      </c>
      <c r="L804" s="6" t="str">
        <f aca="false">IF(K804=INDEX(DealTypes,1),B804+Spread,IF(K804=INDEX(DealTypes,2),B804,IF(OR(K804=INDEX(DealTypes,3),N(L803)=0),"",L803)))</f>
        <v/>
      </c>
      <c r="M804" s="6" t="str">
        <f aca="false">IF(N804&lt;&gt;"",IF(COUNTIF(N$3:N804,N804)=1,MAX(M$4:M803)+1,""),"")</f>
        <v/>
      </c>
      <c r="N804" s="7" t="str">
        <f aca="false">IF(K804=INDEX(DealTypes,3),IF(I803=-1,ROUND((B804-L803)/Point,0),ROUND((L803-B804)/Point,0)),"")</f>
        <v/>
      </c>
      <c r="O804" s="6" t="str">
        <f aca="false">(IF(AND(N(N804)&gt;0,I803=-1),1,IF(AND(N(N804)&lt;0,I803=-1),-1,IF(AND(N(N804)&gt;0,I803=1),2,IF(AND(N(N804)&lt;0,I803=1),-2,"")))))</f>
        <v/>
      </c>
      <c r="P804" s="0" t="str">
        <f aca="false">IF(N804&lt;&gt;"",ABS(N804),"")</f>
        <v/>
      </c>
    </row>
    <row r="805" customFormat="false" ht="12.8" hidden="false" customHeight="false" outlineLevel="0" collapsed="false">
      <c r="A805" s="4" t="n">
        <v>43844.75</v>
      </c>
      <c r="B805" s="5" t="n">
        <v>1.30099</v>
      </c>
      <c r="C805" s="5" t="n">
        <v>1.30179</v>
      </c>
      <c r="D805" s="5" t="n">
        <v>1.30001</v>
      </c>
      <c r="E805" s="5" t="n">
        <v>1.30158</v>
      </c>
      <c r="F805" s="0" t="n">
        <v>3143</v>
      </c>
      <c r="G805" s="0" t="n">
        <f aca="false">ROW()-3</f>
        <v>802</v>
      </c>
      <c r="H805" s="5" t="n">
        <f aca="true">IF(G805&gt;(MovingPeriod+MovingShift),AVERAGE(INDIRECT("E"&amp;(ROW()-MovingPeriod-MovingShift)&amp;":"&amp;"E"&amp;ROW()-MovingShift)),"")</f>
        <v>1.29864615384615</v>
      </c>
      <c r="I805" s="0" t="str">
        <f aca="false">IF(AND(B805&gt;H805,E805&lt;H805),-1,IF(AND(B805&lt;H805,E805&gt;H805),1,""))</f>
        <v/>
      </c>
      <c r="J805" s="6" t="str">
        <f aca="false">IF(AND(I805=-1,J804=""),-1,IF(AND(I805=1,J804=""),1,IF(OR(AND(I805="",J804=1),AND(I805="",J804=-1),I805=J804),J804,"")))</f>
        <v/>
      </c>
      <c r="K805" s="0" t="str">
        <f aca="false">IF(AND(J804=1,J803=""),INDEX(DealTypes,1),IF(AND(J804=-1,J803=""),INDEX(DealTypes,2),IF(OR(AND(J804="",J803=1),AND(J804="",J803=-1)),INDEX(DealTypes,3),"")))</f>
        <v/>
      </c>
      <c r="L805" s="6" t="str">
        <f aca="false">IF(K805=INDEX(DealTypes,1),B805+Spread,IF(K805=INDEX(DealTypes,2),B805,IF(OR(K805=INDEX(DealTypes,3),N(L804)=0),"",L804)))</f>
        <v/>
      </c>
      <c r="M805" s="6" t="str">
        <f aca="false">IF(N805&lt;&gt;"",IF(COUNTIF(N$3:N805,N805)=1,MAX(M$4:M804)+1,""),"")</f>
        <v/>
      </c>
      <c r="N805" s="7" t="str">
        <f aca="false">IF(K805=INDEX(DealTypes,3),IF(I804=-1,ROUND((B805-L804)/Point,0),ROUND((L804-B805)/Point,0)),"")</f>
        <v/>
      </c>
      <c r="O805" s="6" t="str">
        <f aca="false">(IF(AND(N(N805)&gt;0,I804=-1),1,IF(AND(N(N805)&lt;0,I804=-1),-1,IF(AND(N(N805)&gt;0,I804=1),2,IF(AND(N(N805)&lt;0,I804=1),-2,"")))))</f>
        <v/>
      </c>
      <c r="P805" s="0" t="str">
        <f aca="false">IF(N805&lt;&gt;"",ABS(N805),"")</f>
        <v/>
      </c>
    </row>
    <row r="806" customFormat="false" ht="12.8" hidden="false" customHeight="false" outlineLevel="0" collapsed="false">
      <c r="A806" s="4" t="n">
        <v>43844.7916666667</v>
      </c>
      <c r="B806" s="5" t="n">
        <v>1.30158</v>
      </c>
      <c r="C806" s="5" t="n">
        <v>1.30248</v>
      </c>
      <c r="D806" s="5" t="n">
        <v>1.30133</v>
      </c>
      <c r="E806" s="5" t="n">
        <v>1.30212</v>
      </c>
      <c r="F806" s="0" t="n">
        <v>1921</v>
      </c>
      <c r="G806" s="0" t="n">
        <f aca="false">ROW()-3</f>
        <v>803</v>
      </c>
      <c r="H806" s="5" t="n">
        <f aca="true">IF(G806&gt;(MovingPeriod+MovingShift),AVERAGE(INDIRECT("E"&amp;(ROW()-MovingPeriod-MovingShift)&amp;":"&amp;"E"&amp;ROW()-MovingShift)),"")</f>
        <v>1.29872076923077</v>
      </c>
      <c r="I806" s="0" t="str">
        <f aca="false">IF(AND(B806&gt;H806,E806&lt;H806),-1,IF(AND(B806&lt;H806,E806&gt;H806),1,""))</f>
        <v/>
      </c>
      <c r="J806" s="6" t="str">
        <f aca="false">IF(AND(I806=-1,J805=""),-1,IF(AND(I806=1,J805=""),1,IF(OR(AND(I806="",J805=1),AND(I806="",J805=-1),I806=J805),J805,"")))</f>
        <v/>
      </c>
      <c r="K806" s="0" t="str">
        <f aca="false">IF(AND(J805=1,J804=""),INDEX(DealTypes,1),IF(AND(J805=-1,J804=""),INDEX(DealTypes,2),IF(OR(AND(J805="",J804=1),AND(J805="",J804=-1)),INDEX(DealTypes,3),"")))</f>
        <v/>
      </c>
      <c r="L806" s="6" t="str">
        <f aca="false">IF(K806=INDEX(DealTypes,1),B806+Spread,IF(K806=INDEX(DealTypes,2),B806,IF(OR(K806=INDEX(DealTypes,3),N(L805)=0),"",L805)))</f>
        <v/>
      </c>
      <c r="M806" s="6" t="str">
        <f aca="false">IF(N806&lt;&gt;"",IF(COUNTIF(N$3:N806,N806)=1,MAX(M$4:M805)+1,""),"")</f>
        <v/>
      </c>
      <c r="N806" s="7" t="str">
        <f aca="false">IF(K806=INDEX(DealTypes,3),IF(I805=-1,ROUND((B806-L805)/Point,0),ROUND((L805-B806)/Point,0)),"")</f>
        <v/>
      </c>
      <c r="O806" s="6" t="str">
        <f aca="false">(IF(AND(N(N806)&gt;0,I805=-1),1,IF(AND(N(N806)&lt;0,I805=-1),-1,IF(AND(N(N806)&gt;0,I805=1),2,IF(AND(N(N806)&lt;0,I805=1),-2,"")))))</f>
        <v/>
      </c>
      <c r="P806" s="0" t="str">
        <f aca="false">IF(N806&lt;&gt;"",ABS(N806),"")</f>
        <v/>
      </c>
    </row>
    <row r="807" customFormat="false" ht="12.8" hidden="false" customHeight="false" outlineLevel="0" collapsed="false">
      <c r="A807" s="4" t="n">
        <v>43844.8333333333</v>
      </c>
      <c r="B807" s="5" t="n">
        <v>1.30212</v>
      </c>
      <c r="C807" s="5" t="n">
        <v>1.30304</v>
      </c>
      <c r="D807" s="5" t="n">
        <v>1.30212</v>
      </c>
      <c r="E807" s="5" t="n">
        <v>1.30262</v>
      </c>
      <c r="F807" s="0" t="n">
        <v>2099</v>
      </c>
      <c r="G807" s="0" t="n">
        <f aca="false">ROW()-3</f>
        <v>804</v>
      </c>
      <c r="H807" s="5" t="n">
        <f aca="true">IF(G807&gt;(MovingPeriod+MovingShift),AVERAGE(INDIRECT("E"&amp;(ROW()-MovingPeriod-MovingShift)&amp;":"&amp;"E"&amp;ROW()-MovingShift)),"")</f>
        <v>1.29863769230769</v>
      </c>
      <c r="I807" s="0" t="str">
        <f aca="false">IF(AND(B807&gt;H807,E807&lt;H807),-1,IF(AND(B807&lt;H807,E807&gt;H807),1,""))</f>
        <v/>
      </c>
      <c r="J807" s="6" t="str">
        <f aca="false">IF(AND(I807=-1,J806=""),-1,IF(AND(I807=1,J806=""),1,IF(OR(AND(I807="",J806=1),AND(I807="",J806=-1),I807=J806),J806,"")))</f>
        <v/>
      </c>
      <c r="K807" s="0" t="str">
        <f aca="false">IF(AND(J806=1,J805=""),INDEX(DealTypes,1),IF(AND(J806=-1,J805=""),INDEX(DealTypes,2),IF(OR(AND(J806="",J805=1),AND(J806="",J805=-1)),INDEX(DealTypes,3),"")))</f>
        <v/>
      </c>
      <c r="L807" s="6" t="str">
        <f aca="false">IF(K807=INDEX(DealTypes,1),B807+Spread,IF(K807=INDEX(DealTypes,2),B807,IF(OR(K807=INDEX(DealTypes,3),N(L806)=0),"",L806)))</f>
        <v/>
      </c>
      <c r="M807" s="6" t="str">
        <f aca="false">IF(N807&lt;&gt;"",IF(COUNTIF(N$3:N807,N807)=1,MAX(M$4:M806)+1,""),"")</f>
        <v/>
      </c>
      <c r="N807" s="7" t="str">
        <f aca="false">IF(K807=INDEX(DealTypes,3),IF(I806=-1,ROUND((B807-L806)/Point,0),ROUND((L806-B807)/Point,0)),"")</f>
        <v/>
      </c>
      <c r="O807" s="6" t="str">
        <f aca="false">(IF(AND(N(N807)&gt;0,I806=-1),1,IF(AND(N(N807)&lt;0,I806=-1),-1,IF(AND(N(N807)&gt;0,I806=1),2,IF(AND(N(N807)&lt;0,I806=1),-2,"")))))</f>
        <v/>
      </c>
      <c r="P807" s="0" t="str">
        <f aca="false">IF(N807&lt;&gt;"",ABS(N807),"")</f>
        <v/>
      </c>
    </row>
    <row r="808" customFormat="false" ht="12.8" hidden="false" customHeight="false" outlineLevel="0" collapsed="false">
      <c r="A808" s="4" t="n">
        <v>43844.875</v>
      </c>
      <c r="B808" s="5" t="n">
        <v>1.30269</v>
      </c>
      <c r="C808" s="5" t="n">
        <v>1.3033</v>
      </c>
      <c r="D808" s="5" t="n">
        <v>1.30253</v>
      </c>
      <c r="E808" s="5" t="n">
        <v>1.30269</v>
      </c>
      <c r="F808" s="0" t="n">
        <v>2015</v>
      </c>
      <c r="G808" s="0" t="n">
        <f aca="false">ROW()-3</f>
        <v>805</v>
      </c>
      <c r="H808" s="5" t="n">
        <f aca="true">IF(G808&gt;(MovingPeriod+MovingShift),AVERAGE(INDIRECT("E"&amp;(ROW()-MovingPeriod-MovingShift)&amp;":"&amp;"E"&amp;ROW()-MovingShift)),"")</f>
        <v>1.29860461538462</v>
      </c>
      <c r="I808" s="0" t="str">
        <f aca="false">IF(AND(B808&gt;H808,E808&lt;H808),-1,IF(AND(B808&lt;H808,E808&gt;H808),1,""))</f>
        <v/>
      </c>
      <c r="J808" s="6" t="str">
        <f aca="false">IF(AND(I808=-1,J807=""),-1,IF(AND(I808=1,J807=""),1,IF(OR(AND(I808="",J807=1),AND(I808="",J807=-1),I808=J807),J807,"")))</f>
        <v/>
      </c>
      <c r="K808" s="0" t="str">
        <f aca="false">IF(AND(J807=1,J806=""),INDEX(DealTypes,1),IF(AND(J807=-1,J806=""),INDEX(DealTypes,2),IF(OR(AND(J807="",J806=1),AND(J807="",J806=-1)),INDEX(DealTypes,3),"")))</f>
        <v/>
      </c>
      <c r="L808" s="6" t="str">
        <f aca="false">IF(K808=INDEX(DealTypes,1),B808+Spread,IF(K808=INDEX(DealTypes,2),B808,IF(OR(K808=INDEX(DealTypes,3),N(L807)=0),"",L807)))</f>
        <v/>
      </c>
      <c r="M808" s="6" t="str">
        <f aca="false">IF(N808&lt;&gt;"",IF(COUNTIF(N$3:N808,N808)=1,MAX(M$4:M807)+1,""),"")</f>
        <v/>
      </c>
      <c r="N808" s="7" t="str">
        <f aca="false">IF(K808=INDEX(DealTypes,3),IF(I807=-1,ROUND((B808-L807)/Point,0),ROUND((L807-B808)/Point,0)),"")</f>
        <v/>
      </c>
      <c r="O808" s="6" t="str">
        <f aca="false">(IF(AND(N(N808)&gt;0,I807=-1),1,IF(AND(N(N808)&lt;0,I807=-1),-1,IF(AND(N(N808)&gt;0,I807=1),2,IF(AND(N(N808)&lt;0,I807=1),-2,"")))))</f>
        <v/>
      </c>
      <c r="P808" s="0" t="str">
        <f aca="false">IF(N808&lt;&gt;"",ABS(N808),"")</f>
        <v/>
      </c>
    </row>
    <row r="809" customFormat="false" ht="12.8" hidden="false" customHeight="false" outlineLevel="0" collapsed="false">
      <c r="A809" s="4" t="n">
        <v>43844.9166666667</v>
      </c>
      <c r="B809" s="5" t="n">
        <v>1.30268</v>
      </c>
      <c r="C809" s="5" t="n">
        <v>1.30277</v>
      </c>
      <c r="D809" s="5" t="n">
        <v>1.30203</v>
      </c>
      <c r="E809" s="5" t="n">
        <v>1.30208</v>
      </c>
      <c r="F809" s="0" t="n">
        <v>1760</v>
      </c>
      <c r="G809" s="0" t="n">
        <f aca="false">ROW()-3</f>
        <v>806</v>
      </c>
      <c r="H809" s="5" t="n">
        <f aca="true">IF(G809&gt;(MovingPeriod+MovingShift),AVERAGE(INDIRECT("E"&amp;(ROW()-MovingPeriod-MovingShift)&amp;":"&amp;"E"&amp;ROW()-MovingShift)),"")</f>
        <v>1.29869153846154</v>
      </c>
      <c r="I809" s="0" t="str">
        <f aca="false">IF(AND(B809&gt;H809,E809&lt;H809),-1,IF(AND(B809&lt;H809,E809&gt;H809),1,""))</f>
        <v/>
      </c>
      <c r="J809" s="6" t="str">
        <f aca="false">IF(AND(I809=-1,J808=""),-1,IF(AND(I809=1,J808=""),1,IF(OR(AND(I809="",J808=1),AND(I809="",J808=-1),I809=J808),J808,"")))</f>
        <v/>
      </c>
      <c r="K809" s="0" t="str">
        <f aca="false">IF(AND(J808=1,J807=""),INDEX(DealTypes,1),IF(AND(J808=-1,J807=""),INDEX(DealTypes,2),IF(OR(AND(J808="",J807=1),AND(J808="",J807=-1)),INDEX(DealTypes,3),"")))</f>
        <v/>
      </c>
      <c r="L809" s="6" t="str">
        <f aca="false">IF(K809=INDEX(DealTypes,1),B809+Spread,IF(K809=INDEX(DealTypes,2),B809,IF(OR(K809=INDEX(DealTypes,3),N(L808)=0),"",L808)))</f>
        <v/>
      </c>
      <c r="M809" s="6" t="str">
        <f aca="false">IF(N809&lt;&gt;"",IF(COUNTIF(N$3:N809,N809)=1,MAX(M$4:M808)+1,""),"")</f>
        <v/>
      </c>
      <c r="N809" s="7" t="str">
        <f aca="false">IF(K809=INDEX(DealTypes,3),IF(I808=-1,ROUND((B809-L808)/Point,0),ROUND((L808-B809)/Point,0)),"")</f>
        <v/>
      </c>
      <c r="O809" s="6" t="str">
        <f aca="false">(IF(AND(N(N809)&gt;0,I808=-1),1,IF(AND(N(N809)&lt;0,I808=-1),-1,IF(AND(N(N809)&gt;0,I808=1),2,IF(AND(N(N809)&lt;0,I808=1),-2,"")))))</f>
        <v/>
      </c>
      <c r="P809" s="0" t="str">
        <f aca="false">IF(N809&lt;&gt;"",ABS(N809),"")</f>
        <v/>
      </c>
    </row>
    <row r="810" customFormat="false" ht="12.8" hidden="false" customHeight="false" outlineLevel="0" collapsed="false">
      <c r="A810" s="4" t="n">
        <v>43844.9583333333</v>
      </c>
      <c r="B810" s="5" t="n">
        <v>1.30208</v>
      </c>
      <c r="C810" s="5" t="n">
        <v>1.30233</v>
      </c>
      <c r="D810" s="5" t="n">
        <v>1.30156</v>
      </c>
      <c r="E810" s="5" t="n">
        <v>1.30157</v>
      </c>
      <c r="F810" s="0" t="n">
        <v>859</v>
      </c>
      <c r="G810" s="0" t="n">
        <f aca="false">ROW()-3</f>
        <v>807</v>
      </c>
      <c r="H810" s="5" t="n">
        <f aca="true">IF(G810&gt;(MovingPeriod+MovingShift),AVERAGE(INDIRECT("E"&amp;(ROW()-MovingPeriod-MovingShift)&amp;":"&amp;"E"&amp;ROW()-MovingShift)),"")</f>
        <v>1.29878230769231</v>
      </c>
      <c r="I810" s="0" t="str">
        <f aca="false">IF(AND(B810&gt;H810,E810&lt;H810),-1,IF(AND(B810&lt;H810,E810&gt;H810),1,""))</f>
        <v/>
      </c>
      <c r="J810" s="6" t="str">
        <f aca="false">IF(AND(I810=-1,J809=""),-1,IF(AND(I810=1,J809=""),1,IF(OR(AND(I810="",J809=1),AND(I810="",J809=-1),I810=J809),J809,"")))</f>
        <v/>
      </c>
      <c r="K810" s="0" t="str">
        <f aca="false">IF(AND(J809=1,J808=""),INDEX(DealTypes,1),IF(AND(J809=-1,J808=""),INDEX(DealTypes,2),IF(OR(AND(J809="",J808=1),AND(J809="",J808=-1)),INDEX(DealTypes,3),"")))</f>
        <v/>
      </c>
      <c r="L810" s="6" t="str">
        <f aca="false">IF(K810=INDEX(DealTypes,1),B810+Spread,IF(K810=INDEX(DealTypes,2),B810,IF(OR(K810=INDEX(DealTypes,3),N(L809)=0),"",L809)))</f>
        <v/>
      </c>
      <c r="M810" s="6" t="str">
        <f aca="false">IF(N810&lt;&gt;"",IF(COUNTIF(N$3:N810,N810)=1,MAX(M$4:M809)+1,""),"")</f>
        <v/>
      </c>
      <c r="N810" s="7" t="str">
        <f aca="false">IF(K810=INDEX(DealTypes,3),IF(I809=-1,ROUND((B810-L809)/Point,0),ROUND((L809-B810)/Point,0)),"")</f>
        <v/>
      </c>
      <c r="O810" s="6" t="str">
        <f aca="false">(IF(AND(N(N810)&gt;0,I809=-1),1,IF(AND(N(N810)&lt;0,I809=-1),-1,IF(AND(N(N810)&gt;0,I809=1),2,IF(AND(N(N810)&lt;0,I809=1),-2,"")))))</f>
        <v/>
      </c>
      <c r="P810" s="0" t="str">
        <f aca="false">IF(N810&lt;&gt;"",ABS(N810),"")</f>
        <v/>
      </c>
    </row>
    <row r="811" customFormat="false" ht="12.8" hidden="false" customHeight="false" outlineLevel="0" collapsed="false">
      <c r="A811" s="4" t="n">
        <v>43845</v>
      </c>
      <c r="B811" s="5" t="n">
        <v>1.30151</v>
      </c>
      <c r="C811" s="5" t="n">
        <v>1.30209</v>
      </c>
      <c r="D811" s="5" t="n">
        <v>1.30151</v>
      </c>
      <c r="E811" s="5" t="n">
        <v>1.30204</v>
      </c>
      <c r="F811" s="0" t="n">
        <v>626</v>
      </c>
      <c r="G811" s="0" t="n">
        <f aca="false">ROW()-3</f>
        <v>808</v>
      </c>
      <c r="H811" s="5" t="n">
        <f aca="true">IF(G811&gt;(MovingPeriod+MovingShift),AVERAGE(INDIRECT("E"&amp;(ROW()-MovingPeriod-MovingShift)&amp;":"&amp;"E"&amp;ROW()-MovingShift)),"")</f>
        <v>1.29897923076923</v>
      </c>
      <c r="I811" s="0" t="str">
        <f aca="false">IF(AND(B811&gt;H811,E811&lt;H811),-1,IF(AND(B811&lt;H811,E811&gt;H811),1,""))</f>
        <v/>
      </c>
      <c r="J811" s="6" t="str">
        <f aca="false">IF(AND(I811=-1,J810=""),-1,IF(AND(I811=1,J810=""),1,IF(OR(AND(I811="",J810=1),AND(I811="",J810=-1),I811=J810),J810,"")))</f>
        <v/>
      </c>
      <c r="K811" s="0" t="str">
        <f aca="false">IF(AND(J810=1,J809=""),INDEX(DealTypes,1),IF(AND(J810=-1,J809=""),INDEX(DealTypes,2),IF(OR(AND(J810="",J809=1),AND(J810="",J809=-1)),INDEX(DealTypes,3),"")))</f>
        <v/>
      </c>
      <c r="L811" s="6" t="str">
        <f aca="false">IF(K811=INDEX(DealTypes,1),B811+Spread,IF(K811=INDEX(DealTypes,2),B811,IF(OR(K811=INDEX(DealTypes,3),N(L810)=0),"",L810)))</f>
        <v/>
      </c>
      <c r="M811" s="6" t="str">
        <f aca="false">IF(N811&lt;&gt;"",IF(COUNTIF(N$3:N811,N811)=1,MAX(M$4:M810)+1,""),"")</f>
        <v/>
      </c>
      <c r="N811" s="7" t="str">
        <f aca="false">IF(K811=INDEX(DealTypes,3),IF(I810=-1,ROUND((B811-L810)/Point,0),ROUND((L810-B811)/Point,0)),"")</f>
        <v/>
      </c>
      <c r="O811" s="6" t="str">
        <f aca="false">(IF(AND(N(N811)&gt;0,I810=-1),1,IF(AND(N(N811)&lt;0,I810=-1),-1,IF(AND(N(N811)&gt;0,I810=1),2,IF(AND(N(N811)&lt;0,I810=1),-2,"")))))</f>
        <v/>
      </c>
      <c r="P811" s="0" t="str">
        <f aca="false">IF(N811&lt;&gt;"",ABS(N811),"")</f>
        <v/>
      </c>
    </row>
    <row r="812" customFormat="false" ht="12.8" hidden="false" customHeight="false" outlineLevel="0" collapsed="false">
      <c r="A812" s="4" t="n">
        <v>43845.0416666667</v>
      </c>
      <c r="B812" s="5" t="n">
        <v>1.30205</v>
      </c>
      <c r="C812" s="5" t="n">
        <v>1.30222</v>
      </c>
      <c r="D812" s="5" t="n">
        <v>1.30181</v>
      </c>
      <c r="E812" s="5" t="n">
        <v>1.30209</v>
      </c>
      <c r="F812" s="0" t="n">
        <v>730</v>
      </c>
      <c r="G812" s="0" t="n">
        <f aca="false">ROW()-3</f>
        <v>809</v>
      </c>
      <c r="H812" s="5" t="n">
        <f aca="true">IF(G812&gt;(MovingPeriod+MovingShift),AVERAGE(INDIRECT("E"&amp;(ROW()-MovingPeriod-MovingShift)&amp;":"&amp;"E"&amp;ROW()-MovingShift)),"")</f>
        <v>1.29918692307692</v>
      </c>
      <c r="I812" s="0" t="str">
        <f aca="false">IF(AND(B812&gt;H812,E812&lt;H812),-1,IF(AND(B812&lt;H812,E812&gt;H812),1,""))</f>
        <v/>
      </c>
      <c r="J812" s="6" t="str">
        <f aca="false">IF(AND(I812=-1,J811=""),-1,IF(AND(I812=1,J811=""),1,IF(OR(AND(I812="",J811=1),AND(I812="",J811=-1),I812=J811),J811,"")))</f>
        <v/>
      </c>
      <c r="K812" s="0" t="str">
        <f aca="false">IF(AND(J811=1,J810=""),INDEX(DealTypes,1),IF(AND(J811=-1,J810=""),INDEX(DealTypes,2),IF(OR(AND(J811="",J810=1),AND(J811="",J810=-1)),INDEX(DealTypes,3),"")))</f>
        <v/>
      </c>
      <c r="L812" s="6" t="str">
        <f aca="false">IF(K812=INDEX(DealTypes,1),B812+Spread,IF(K812=INDEX(DealTypes,2),B812,IF(OR(K812=INDEX(DealTypes,3),N(L811)=0),"",L811)))</f>
        <v/>
      </c>
      <c r="M812" s="6" t="str">
        <f aca="false">IF(N812&lt;&gt;"",IF(COUNTIF(N$3:N812,N812)=1,MAX(M$4:M811)+1,""),"")</f>
        <v/>
      </c>
      <c r="N812" s="7" t="str">
        <f aca="false">IF(K812=INDEX(DealTypes,3),IF(I811=-1,ROUND((B812-L811)/Point,0),ROUND((L811-B812)/Point,0)),"")</f>
        <v/>
      </c>
      <c r="O812" s="6" t="str">
        <f aca="false">(IF(AND(N(N812)&gt;0,I811=-1),1,IF(AND(N(N812)&lt;0,I811=-1),-1,IF(AND(N(N812)&gt;0,I811=1),2,IF(AND(N(N812)&lt;0,I811=1),-2,"")))))</f>
        <v/>
      </c>
      <c r="P812" s="0" t="str">
        <f aca="false">IF(N812&lt;&gt;"",ABS(N812),"")</f>
        <v/>
      </c>
    </row>
    <row r="813" customFormat="false" ht="12.8" hidden="false" customHeight="false" outlineLevel="0" collapsed="false">
      <c r="A813" s="4" t="n">
        <v>43845.0833333333</v>
      </c>
      <c r="B813" s="5" t="n">
        <v>1.30209</v>
      </c>
      <c r="C813" s="5" t="n">
        <v>1.30244</v>
      </c>
      <c r="D813" s="5" t="n">
        <v>1.30137</v>
      </c>
      <c r="E813" s="5" t="n">
        <v>1.30179</v>
      </c>
      <c r="F813" s="0" t="n">
        <v>1549</v>
      </c>
      <c r="G813" s="0" t="n">
        <f aca="false">ROW()-3</f>
        <v>810</v>
      </c>
      <c r="H813" s="5" t="n">
        <f aca="true">IF(G813&gt;(MovingPeriod+MovingShift),AVERAGE(INDIRECT("E"&amp;(ROW()-MovingPeriod-MovingShift)&amp;":"&amp;"E"&amp;ROW()-MovingShift)),"")</f>
        <v>1.29947615384615</v>
      </c>
      <c r="I813" s="0" t="str">
        <f aca="false">IF(AND(B813&gt;H813,E813&lt;H813),-1,IF(AND(B813&lt;H813,E813&gt;H813),1,""))</f>
        <v/>
      </c>
      <c r="J813" s="6" t="str">
        <f aca="false">IF(AND(I813=-1,J812=""),-1,IF(AND(I813=1,J812=""),1,IF(OR(AND(I813="",J812=1),AND(I813="",J812=-1),I813=J812),J812,"")))</f>
        <v/>
      </c>
      <c r="K813" s="0" t="str">
        <f aca="false">IF(AND(J812=1,J811=""),INDEX(DealTypes,1),IF(AND(J812=-1,J811=""),INDEX(DealTypes,2),IF(OR(AND(J812="",J811=1),AND(J812="",J811=-1)),INDEX(DealTypes,3),"")))</f>
        <v/>
      </c>
      <c r="L813" s="6" t="str">
        <f aca="false">IF(K813=INDEX(DealTypes,1),B813+Spread,IF(K813=INDEX(DealTypes,2),B813,IF(OR(K813=INDEX(DealTypes,3),N(L812)=0),"",L812)))</f>
        <v/>
      </c>
      <c r="M813" s="6" t="str">
        <f aca="false">IF(N813&lt;&gt;"",IF(COUNTIF(N$3:N813,N813)=1,MAX(M$4:M812)+1,""),"")</f>
        <v/>
      </c>
      <c r="N813" s="7" t="str">
        <f aca="false">IF(K813=INDEX(DealTypes,3),IF(I812=-1,ROUND((B813-L812)/Point,0),ROUND((L812-B813)/Point,0)),"")</f>
        <v/>
      </c>
      <c r="O813" s="6" t="str">
        <f aca="false">(IF(AND(N(N813)&gt;0,I812=-1),1,IF(AND(N(N813)&lt;0,I812=-1),-1,IF(AND(N(N813)&gt;0,I812=1),2,IF(AND(N(N813)&lt;0,I812=1),-2,"")))))</f>
        <v/>
      </c>
      <c r="P813" s="0" t="str">
        <f aca="false">IF(N813&lt;&gt;"",ABS(N813),"")</f>
        <v/>
      </c>
    </row>
    <row r="814" customFormat="false" ht="12.8" hidden="false" customHeight="false" outlineLevel="0" collapsed="false">
      <c r="A814" s="4" t="n">
        <v>43845.125</v>
      </c>
      <c r="B814" s="5" t="n">
        <v>1.30179</v>
      </c>
      <c r="C814" s="5" t="n">
        <v>1.3024</v>
      </c>
      <c r="D814" s="5" t="n">
        <v>1.30169</v>
      </c>
      <c r="E814" s="5" t="n">
        <v>1.30234</v>
      </c>
      <c r="F814" s="0" t="n">
        <v>1369</v>
      </c>
      <c r="G814" s="0" t="n">
        <f aca="false">ROW()-3</f>
        <v>811</v>
      </c>
      <c r="H814" s="5" t="n">
        <f aca="true">IF(G814&gt;(MovingPeriod+MovingShift),AVERAGE(INDIRECT("E"&amp;(ROW()-MovingPeriod-MovingShift)&amp;":"&amp;"E"&amp;ROW()-MovingShift)),"")</f>
        <v>1.29978076923077</v>
      </c>
      <c r="I814" s="0" t="str">
        <f aca="false">IF(AND(B814&gt;H814,E814&lt;H814),-1,IF(AND(B814&lt;H814,E814&gt;H814),1,""))</f>
        <v/>
      </c>
      <c r="J814" s="6" t="str">
        <f aca="false">IF(AND(I814=-1,J813=""),-1,IF(AND(I814=1,J813=""),1,IF(OR(AND(I814="",J813=1),AND(I814="",J813=-1),I814=J813),J813,"")))</f>
        <v/>
      </c>
      <c r="K814" s="0" t="str">
        <f aca="false">IF(AND(J813=1,J812=""),INDEX(DealTypes,1),IF(AND(J813=-1,J812=""),INDEX(DealTypes,2),IF(OR(AND(J813="",J812=1),AND(J813="",J812=-1)),INDEX(DealTypes,3),"")))</f>
        <v/>
      </c>
      <c r="L814" s="6" t="str">
        <f aca="false">IF(K814=INDEX(DealTypes,1),B814+Spread,IF(K814=INDEX(DealTypes,2),B814,IF(OR(K814=INDEX(DealTypes,3),N(L813)=0),"",L813)))</f>
        <v/>
      </c>
      <c r="M814" s="6" t="str">
        <f aca="false">IF(N814&lt;&gt;"",IF(COUNTIF(N$3:N814,N814)=1,MAX(M$4:M813)+1,""),"")</f>
        <v/>
      </c>
      <c r="N814" s="7" t="str">
        <f aca="false">IF(K814=INDEX(DealTypes,3),IF(I813=-1,ROUND((B814-L813)/Point,0),ROUND((L813-B814)/Point,0)),"")</f>
        <v/>
      </c>
      <c r="O814" s="6" t="str">
        <f aca="false">(IF(AND(N(N814)&gt;0,I813=-1),1,IF(AND(N(N814)&lt;0,I813=-1),-1,IF(AND(N(N814)&gt;0,I813=1),2,IF(AND(N(N814)&lt;0,I813=1),-2,"")))))</f>
        <v/>
      </c>
      <c r="P814" s="0" t="str">
        <f aca="false">IF(N814&lt;&gt;"",ABS(N814),"")</f>
        <v/>
      </c>
    </row>
    <row r="815" customFormat="false" ht="12.8" hidden="false" customHeight="false" outlineLevel="0" collapsed="false">
      <c r="A815" s="4" t="n">
        <v>43845.1666666667</v>
      </c>
      <c r="B815" s="5" t="n">
        <v>1.30234</v>
      </c>
      <c r="C815" s="5" t="n">
        <v>1.30241</v>
      </c>
      <c r="D815" s="5" t="n">
        <v>1.30183</v>
      </c>
      <c r="E815" s="5" t="n">
        <v>1.30215</v>
      </c>
      <c r="F815" s="0" t="n">
        <v>1021</v>
      </c>
      <c r="G815" s="0" t="n">
        <f aca="false">ROW()-3</f>
        <v>812</v>
      </c>
      <c r="H815" s="5" t="n">
        <f aca="true">IF(G815&gt;(MovingPeriod+MovingShift),AVERAGE(INDIRECT("E"&amp;(ROW()-MovingPeriod-MovingShift)&amp;":"&amp;"E"&amp;ROW()-MovingShift)),"")</f>
        <v>1.30010846153846</v>
      </c>
      <c r="I815" s="0" t="str">
        <f aca="false">IF(AND(B815&gt;H815,E815&lt;H815),-1,IF(AND(B815&lt;H815,E815&gt;H815),1,""))</f>
        <v/>
      </c>
      <c r="J815" s="6" t="str">
        <f aca="false">IF(AND(I815=-1,J814=""),-1,IF(AND(I815=1,J814=""),1,IF(OR(AND(I815="",J814=1),AND(I815="",J814=-1),I815=J814),J814,"")))</f>
        <v/>
      </c>
      <c r="K815" s="0" t="str">
        <f aca="false">IF(AND(J814=1,J813=""),INDEX(DealTypes,1),IF(AND(J814=-1,J813=""),INDEX(DealTypes,2),IF(OR(AND(J814="",J813=1),AND(J814="",J813=-1)),INDEX(DealTypes,3),"")))</f>
        <v/>
      </c>
      <c r="L815" s="6" t="str">
        <f aca="false">IF(K815=INDEX(DealTypes,1),B815+Spread,IF(K815=INDEX(DealTypes,2),B815,IF(OR(K815=INDEX(DealTypes,3),N(L814)=0),"",L814)))</f>
        <v/>
      </c>
      <c r="M815" s="6" t="str">
        <f aca="false">IF(N815&lt;&gt;"",IF(COUNTIF(N$3:N815,N815)=1,MAX(M$4:M814)+1,""),"")</f>
        <v/>
      </c>
      <c r="N815" s="7" t="str">
        <f aca="false">IF(K815=INDEX(DealTypes,3),IF(I814=-1,ROUND((B815-L814)/Point,0),ROUND((L814-B815)/Point,0)),"")</f>
        <v/>
      </c>
      <c r="O815" s="6" t="str">
        <f aca="false">(IF(AND(N(N815)&gt;0,I814=-1),1,IF(AND(N(N815)&lt;0,I814=-1),-1,IF(AND(N(N815)&gt;0,I814=1),2,IF(AND(N(N815)&lt;0,I814=1),-2,"")))))</f>
        <v/>
      </c>
      <c r="P815" s="0" t="str">
        <f aca="false">IF(N815&lt;&gt;"",ABS(N815),"")</f>
        <v/>
      </c>
    </row>
    <row r="816" customFormat="false" ht="12.8" hidden="false" customHeight="false" outlineLevel="0" collapsed="false">
      <c r="A816" s="4" t="n">
        <v>43845.2083333333</v>
      </c>
      <c r="B816" s="5" t="n">
        <v>1.30216</v>
      </c>
      <c r="C816" s="5" t="n">
        <v>1.30246</v>
      </c>
      <c r="D816" s="5" t="n">
        <v>1.30204</v>
      </c>
      <c r="E816" s="5" t="n">
        <v>1.30239</v>
      </c>
      <c r="F816" s="0" t="n">
        <v>781</v>
      </c>
      <c r="G816" s="0" t="n">
        <f aca="false">ROW()-3</f>
        <v>813</v>
      </c>
      <c r="H816" s="5" t="n">
        <f aca="true">IF(G816&gt;(MovingPeriod+MovingShift),AVERAGE(INDIRECT("E"&amp;(ROW()-MovingPeriod-MovingShift)&amp;":"&amp;"E"&amp;ROW()-MovingShift)),"")</f>
        <v>1.30045461538462</v>
      </c>
      <c r="I816" s="0" t="str">
        <f aca="false">IF(AND(B816&gt;H816,E816&lt;H816),-1,IF(AND(B816&lt;H816,E816&gt;H816),1,""))</f>
        <v/>
      </c>
      <c r="J816" s="6" t="str">
        <f aca="false">IF(AND(I816=-1,J815=""),-1,IF(AND(I816=1,J815=""),1,IF(OR(AND(I816="",J815=1),AND(I816="",J815=-1),I816=J815),J815,"")))</f>
        <v/>
      </c>
      <c r="K816" s="0" t="str">
        <f aca="false">IF(AND(J815=1,J814=""),INDEX(DealTypes,1),IF(AND(J815=-1,J814=""),INDEX(DealTypes,2),IF(OR(AND(J815="",J814=1),AND(J815="",J814=-1)),INDEX(DealTypes,3),"")))</f>
        <v/>
      </c>
      <c r="L816" s="6" t="str">
        <f aca="false">IF(K816=INDEX(DealTypes,1),B816+Spread,IF(K816=INDEX(DealTypes,2),B816,IF(OR(K816=INDEX(DealTypes,3),N(L815)=0),"",L815)))</f>
        <v/>
      </c>
      <c r="M816" s="6" t="str">
        <f aca="false">IF(N816&lt;&gt;"",IF(COUNTIF(N$3:N816,N816)=1,MAX(M$4:M815)+1,""),"")</f>
        <v/>
      </c>
      <c r="N816" s="7" t="str">
        <f aca="false">IF(K816=INDEX(DealTypes,3),IF(I815=-1,ROUND((B816-L815)/Point,0),ROUND((L815-B816)/Point,0)),"")</f>
        <v/>
      </c>
      <c r="O816" s="6" t="str">
        <f aca="false">(IF(AND(N(N816)&gt;0,I815=-1),1,IF(AND(N(N816)&lt;0,I815=-1),-1,IF(AND(N(N816)&gt;0,I815=1),2,IF(AND(N(N816)&lt;0,I815=1),-2,"")))))</f>
        <v/>
      </c>
      <c r="P816" s="0" t="str">
        <f aca="false">IF(N816&lt;&gt;"",ABS(N816),"")</f>
        <v/>
      </c>
    </row>
    <row r="817" customFormat="false" ht="12.8" hidden="false" customHeight="false" outlineLevel="0" collapsed="false">
      <c r="A817" s="4" t="n">
        <v>43845.25</v>
      </c>
      <c r="B817" s="5" t="n">
        <v>1.30248</v>
      </c>
      <c r="C817" s="5" t="n">
        <v>1.30291</v>
      </c>
      <c r="D817" s="5" t="n">
        <v>1.30244</v>
      </c>
      <c r="E817" s="5" t="n">
        <v>1.30275</v>
      </c>
      <c r="F817" s="0" t="n">
        <v>819</v>
      </c>
      <c r="G817" s="0" t="n">
        <f aca="false">ROW()-3</f>
        <v>814</v>
      </c>
      <c r="H817" s="5" t="n">
        <f aca="true">IF(G817&gt;(MovingPeriod+MovingShift),AVERAGE(INDIRECT("E"&amp;(ROW()-MovingPeriod-MovingShift)&amp;":"&amp;"E"&amp;ROW()-MovingShift)),"")</f>
        <v>1.30082615384615</v>
      </c>
      <c r="I817" s="0" t="str">
        <f aca="false">IF(AND(B817&gt;H817,E817&lt;H817),-1,IF(AND(B817&lt;H817,E817&gt;H817),1,""))</f>
        <v/>
      </c>
      <c r="J817" s="6" t="str">
        <f aca="false">IF(AND(I817=-1,J816=""),-1,IF(AND(I817=1,J816=""),1,IF(OR(AND(I817="",J816=1),AND(I817="",J816=-1),I817=J816),J816,"")))</f>
        <v/>
      </c>
      <c r="K817" s="0" t="str">
        <f aca="false">IF(AND(J816=1,J815=""),INDEX(DealTypes,1),IF(AND(J816=-1,J815=""),INDEX(DealTypes,2),IF(OR(AND(J816="",J815=1),AND(J816="",J815=-1)),INDEX(DealTypes,3),"")))</f>
        <v/>
      </c>
      <c r="L817" s="6" t="str">
        <f aca="false">IF(K817=INDEX(DealTypes,1),B817+Spread,IF(K817=INDEX(DealTypes,2),B817,IF(OR(K817=INDEX(DealTypes,3),N(L816)=0),"",L816)))</f>
        <v/>
      </c>
      <c r="M817" s="6" t="str">
        <f aca="false">IF(N817&lt;&gt;"",IF(COUNTIF(N$3:N817,N817)=1,MAX(M$4:M816)+1,""),"")</f>
        <v/>
      </c>
      <c r="N817" s="7" t="str">
        <f aca="false">IF(K817=INDEX(DealTypes,3),IF(I816=-1,ROUND((B817-L816)/Point,0),ROUND((L816-B817)/Point,0)),"")</f>
        <v/>
      </c>
      <c r="O817" s="6" t="str">
        <f aca="false">(IF(AND(N(N817)&gt;0,I816=-1),1,IF(AND(N(N817)&lt;0,I816=-1),-1,IF(AND(N(N817)&gt;0,I816=1),2,IF(AND(N(N817)&lt;0,I816=1),-2,"")))))</f>
        <v/>
      </c>
      <c r="P817" s="0" t="str">
        <f aca="false">IF(N817&lt;&gt;"",ABS(N817),"")</f>
        <v/>
      </c>
    </row>
    <row r="818" customFormat="false" ht="12.8" hidden="false" customHeight="false" outlineLevel="0" collapsed="false">
      <c r="A818" s="4" t="n">
        <v>43845.2916666667</v>
      </c>
      <c r="B818" s="5" t="n">
        <v>1.30275</v>
      </c>
      <c r="C818" s="5" t="n">
        <v>1.30333</v>
      </c>
      <c r="D818" s="5" t="n">
        <v>1.3026</v>
      </c>
      <c r="E818" s="5" t="n">
        <v>1.30322</v>
      </c>
      <c r="F818" s="0" t="n">
        <v>1032</v>
      </c>
      <c r="G818" s="0" t="n">
        <f aca="false">ROW()-3</f>
        <v>815</v>
      </c>
      <c r="H818" s="5" t="n">
        <f aca="true">IF(G818&gt;(MovingPeriod+MovingShift),AVERAGE(INDIRECT("E"&amp;(ROW()-MovingPeriod-MovingShift)&amp;":"&amp;"E"&amp;ROW()-MovingShift)),"")</f>
        <v>1.30110230769231</v>
      </c>
      <c r="I818" s="0" t="str">
        <f aca="false">IF(AND(B818&gt;H818,E818&lt;H818),-1,IF(AND(B818&lt;H818,E818&gt;H818),1,""))</f>
        <v/>
      </c>
      <c r="J818" s="6" t="str">
        <f aca="false">IF(AND(I818=-1,J817=""),-1,IF(AND(I818=1,J817=""),1,IF(OR(AND(I818="",J817=1),AND(I818="",J817=-1),I818=J817),J817,"")))</f>
        <v/>
      </c>
      <c r="K818" s="0" t="str">
        <f aca="false">IF(AND(J817=1,J816=""),INDEX(DealTypes,1),IF(AND(J817=-1,J816=""),INDEX(DealTypes,2),IF(OR(AND(J817="",J816=1),AND(J817="",J816=-1)),INDEX(DealTypes,3),"")))</f>
        <v/>
      </c>
      <c r="L818" s="6" t="str">
        <f aca="false">IF(K818=INDEX(DealTypes,1),B818+Spread,IF(K818=INDEX(DealTypes,2),B818,IF(OR(K818=INDEX(DealTypes,3),N(L817)=0),"",L817)))</f>
        <v/>
      </c>
      <c r="M818" s="6" t="str">
        <f aca="false">IF(N818&lt;&gt;"",IF(COUNTIF(N$3:N818,N818)=1,MAX(M$4:M817)+1,""),"")</f>
        <v/>
      </c>
      <c r="N818" s="7" t="str">
        <f aca="false">IF(K818=INDEX(DealTypes,3),IF(I817=-1,ROUND((B818-L817)/Point,0),ROUND((L817-B818)/Point,0)),"")</f>
        <v/>
      </c>
      <c r="O818" s="6" t="str">
        <f aca="false">(IF(AND(N(N818)&gt;0,I817=-1),1,IF(AND(N(N818)&lt;0,I817=-1),-1,IF(AND(N(N818)&gt;0,I817=1),2,IF(AND(N(N818)&lt;0,I817=1),-2,"")))))</f>
        <v/>
      </c>
      <c r="P818" s="0" t="str">
        <f aca="false">IF(N818&lt;&gt;"",ABS(N818),"")</f>
        <v/>
      </c>
    </row>
    <row r="819" customFormat="false" ht="12.8" hidden="false" customHeight="false" outlineLevel="0" collapsed="false">
      <c r="A819" s="4" t="n">
        <v>43845.3333333333</v>
      </c>
      <c r="B819" s="5" t="n">
        <v>1.30322</v>
      </c>
      <c r="C819" s="5" t="n">
        <v>1.30423</v>
      </c>
      <c r="D819" s="5" t="n">
        <v>1.30279</v>
      </c>
      <c r="E819" s="5" t="n">
        <v>1.30329</v>
      </c>
      <c r="F819" s="0" t="n">
        <v>1521</v>
      </c>
      <c r="G819" s="0" t="n">
        <f aca="false">ROW()-3</f>
        <v>816</v>
      </c>
      <c r="H819" s="5" t="n">
        <f aca="true">IF(G819&gt;(MovingPeriod+MovingShift),AVERAGE(INDIRECT("E"&amp;(ROW()-MovingPeriod-MovingShift)&amp;":"&amp;"E"&amp;ROW()-MovingShift)),"")</f>
        <v>1.30125615384615</v>
      </c>
      <c r="I819" s="0" t="str">
        <f aca="false">IF(AND(B819&gt;H819,E819&lt;H819),-1,IF(AND(B819&lt;H819,E819&gt;H819),1,""))</f>
        <v/>
      </c>
      <c r="J819" s="6" t="str">
        <f aca="false">IF(AND(I819=-1,J818=""),-1,IF(AND(I819=1,J818=""),1,IF(OR(AND(I819="",J818=1),AND(I819="",J818=-1),I819=J818),J818,"")))</f>
        <v/>
      </c>
      <c r="K819" s="0" t="str">
        <f aca="false">IF(AND(J818=1,J817=""),INDEX(DealTypes,1),IF(AND(J818=-1,J817=""),INDEX(DealTypes,2),IF(OR(AND(J818="",J817=1),AND(J818="",J817=-1)),INDEX(DealTypes,3),"")))</f>
        <v/>
      </c>
      <c r="L819" s="6" t="str">
        <f aca="false">IF(K819=INDEX(DealTypes,1),B819+Spread,IF(K819=INDEX(DealTypes,2),B819,IF(OR(K819=INDEX(DealTypes,3),N(L818)=0),"",L818)))</f>
        <v/>
      </c>
      <c r="M819" s="6" t="str">
        <f aca="false">IF(N819&lt;&gt;"",IF(COUNTIF(N$3:N819,N819)=1,MAX(M$4:M818)+1,""),"")</f>
        <v/>
      </c>
      <c r="N819" s="7" t="str">
        <f aca="false">IF(K819=INDEX(DealTypes,3),IF(I818=-1,ROUND((B819-L818)/Point,0),ROUND((L818-B819)/Point,0)),"")</f>
        <v/>
      </c>
      <c r="O819" s="6" t="str">
        <f aca="false">(IF(AND(N(N819)&gt;0,I818=-1),1,IF(AND(N(N819)&lt;0,I818=-1),-1,IF(AND(N(N819)&gt;0,I818=1),2,IF(AND(N(N819)&lt;0,I818=1),-2,"")))))</f>
        <v/>
      </c>
      <c r="P819" s="0" t="str">
        <f aca="false">IF(N819&lt;&gt;"",ABS(N819),"")</f>
        <v/>
      </c>
    </row>
    <row r="820" customFormat="false" ht="12.8" hidden="false" customHeight="false" outlineLevel="0" collapsed="false">
      <c r="A820" s="4" t="n">
        <v>43845.375</v>
      </c>
      <c r="B820" s="5" t="n">
        <v>1.30328</v>
      </c>
      <c r="C820" s="5" t="n">
        <v>1.30368</v>
      </c>
      <c r="D820" s="5" t="n">
        <v>1.30166</v>
      </c>
      <c r="E820" s="5" t="n">
        <v>1.30201</v>
      </c>
      <c r="F820" s="0" t="n">
        <v>1816</v>
      </c>
      <c r="G820" s="0" t="n">
        <f aca="false">ROW()-3</f>
        <v>817</v>
      </c>
      <c r="H820" s="5" t="n">
        <f aca="true">IF(G820&gt;(MovingPeriod+MovingShift),AVERAGE(INDIRECT("E"&amp;(ROW()-MovingPeriod-MovingShift)&amp;":"&amp;"E"&amp;ROW()-MovingShift)),"")</f>
        <v>1.30162692307692</v>
      </c>
      <c r="I820" s="6" t="str">
        <f aca="false">IF(AND(B820&gt;H820,E820&lt;H820),-1,IF(AND(B820&lt;H820,E820&gt;H820),1,""))</f>
        <v/>
      </c>
      <c r="J820" s="6" t="str">
        <f aca="false">IF(AND(I820=-1,J819=""),-1,IF(AND(I820=1,J819=""),1,IF(OR(AND(I820="",J819=1),AND(I820="",J819=-1),I820=J819),J819,"")))</f>
        <v/>
      </c>
      <c r="K820" s="0" t="str">
        <f aca="false">IF(AND(J819=1,J818=""),INDEX(DealTypes,1),IF(AND(J819=-1,J818=""),INDEX(DealTypes,2),IF(OR(AND(J819="",J818=1),AND(J819="",J818=-1)),INDEX(DealTypes,3),"")))</f>
        <v/>
      </c>
      <c r="L820" s="6" t="str">
        <f aca="false">IF(K820=INDEX(DealTypes,1),B820+Spread,IF(K820=INDEX(DealTypes,2),B820,IF(OR(K820=INDEX(DealTypes,3),N(L819)=0),"",L819)))</f>
        <v/>
      </c>
      <c r="M820" s="6" t="str">
        <f aca="false">IF(N820&lt;&gt;"",IF(COUNTIF(N$3:N820,N820)=1,MAX(M$4:M819)+1,""),"")</f>
        <v/>
      </c>
      <c r="N820" s="7" t="str">
        <f aca="false">IF(K820=INDEX(DealTypes,3),IF(I819=-1,ROUND((B820-L819)/Point,0),ROUND((L819-B820)/Point,0)),"")</f>
        <v/>
      </c>
      <c r="O820" s="6" t="str">
        <f aca="false">(IF(AND(N(N820)&gt;0,I819=-1),1,IF(AND(N(N820)&lt;0,I819=-1),-1,IF(AND(N(N820)&gt;0,I819=1),2,IF(AND(N(N820)&lt;0,I819=1),-2,"")))))</f>
        <v/>
      </c>
      <c r="P820" s="0" t="str">
        <f aca="false">IF(N820&lt;&gt;"",ABS(N820),"")</f>
        <v/>
      </c>
    </row>
    <row r="821" customFormat="false" ht="12.8" hidden="false" customHeight="false" outlineLevel="0" collapsed="false">
      <c r="A821" s="4" t="n">
        <v>43845.4166666667</v>
      </c>
      <c r="B821" s="5" t="n">
        <v>1.30201</v>
      </c>
      <c r="C821" s="5" t="n">
        <v>1.30203</v>
      </c>
      <c r="D821" s="5" t="n">
        <v>1.30006</v>
      </c>
      <c r="E821" s="5" t="n">
        <v>1.30169</v>
      </c>
      <c r="F821" s="0" t="n">
        <v>3252</v>
      </c>
      <c r="G821" s="0" t="n">
        <f aca="false">ROW()-3</f>
        <v>818</v>
      </c>
      <c r="H821" s="5" t="n">
        <f aca="true">IF(G821&gt;(MovingPeriod+MovingShift),AVERAGE(INDIRECT("E"&amp;(ROW()-MovingPeriod-MovingShift)&amp;":"&amp;"E"&amp;ROW()-MovingShift)),"")</f>
        <v>1.30187</v>
      </c>
      <c r="I821" s="6" t="n">
        <f aca="false">IF(AND(B821&gt;H821,E821&lt;H821),-1,IF(AND(B821&lt;H821,E821&gt;H821),1,""))</f>
        <v>-1</v>
      </c>
      <c r="J821" s="6" t="n">
        <f aca="false">IF(AND(I821=-1,J820=""),-1,IF(AND(I821=1,J820=""),1,IF(OR(AND(I821="",J820=1),AND(I821="",J820=-1),I821=J820),J820,"")))</f>
        <v>-1</v>
      </c>
      <c r="K821" s="0" t="str">
        <f aca="false">IF(AND(J820=1,J819=""),INDEX(DealTypes,1),IF(AND(J820=-1,J819=""),INDEX(DealTypes,2),IF(OR(AND(J820="",J819=1),AND(J820="",J819=-1)),INDEX(DealTypes,3),"")))</f>
        <v/>
      </c>
      <c r="L821" s="6" t="str">
        <f aca="false">IF(K821=INDEX(DealTypes,1),B821+Spread,IF(K821=INDEX(DealTypes,2),B821,IF(OR(K821=INDEX(DealTypes,3),N(L820)=0),"",L820)))</f>
        <v/>
      </c>
      <c r="M821" s="6" t="str">
        <f aca="false">IF(N821&lt;&gt;"",IF(COUNTIF(N$3:N821,N821)=1,MAX(M$4:M820)+1,""),"")</f>
        <v/>
      </c>
      <c r="N821" s="7" t="str">
        <f aca="false">IF(K821=INDEX(DealTypes,3),IF(I820=-1,ROUND((B821-L820)/Point,0),ROUND((L820-B821)/Point,0)),"")</f>
        <v/>
      </c>
      <c r="O821" s="6" t="str">
        <f aca="false">(IF(AND(N(N821)&gt;0,I820=-1),1,IF(AND(N(N821)&lt;0,I820=-1),-1,IF(AND(N(N821)&gt;0,I820=1),2,IF(AND(N(N821)&lt;0,I820=1),-2,"")))))</f>
        <v/>
      </c>
      <c r="P821" s="0" t="str">
        <f aca="false">IF(N821&lt;&gt;"",ABS(N821),"")</f>
        <v/>
      </c>
    </row>
    <row r="822" customFormat="false" ht="12.8" hidden="false" customHeight="false" outlineLevel="0" collapsed="false">
      <c r="A822" s="4" t="n">
        <v>43845.4583333333</v>
      </c>
      <c r="B822" s="5" t="n">
        <v>1.30168</v>
      </c>
      <c r="C822" s="5" t="n">
        <v>1.30206</v>
      </c>
      <c r="D822" s="5" t="n">
        <v>1.29848</v>
      </c>
      <c r="E822" s="5" t="n">
        <v>1.29915</v>
      </c>
      <c r="F822" s="0" t="n">
        <v>3813</v>
      </c>
      <c r="G822" s="0" t="n">
        <f aca="false">ROW()-3</f>
        <v>819</v>
      </c>
      <c r="H822" s="5" t="n">
        <f aca="true">IF(G822&gt;(MovingPeriod+MovingShift),AVERAGE(INDIRECT("E"&amp;(ROW()-MovingPeriod-MovingShift)&amp;":"&amp;"E"&amp;ROW()-MovingShift)),"")</f>
        <v>1.30203461538462</v>
      </c>
      <c r="I822" s="6" t="str">
        <f aca="false">IF(AND(B822&gt;H822,E822&lt;H822),-1,IF(AND(B822&lt;H822,E822&gt;H822),1,""))</f>
        <v/>
      </c>
      <c r="J822" s="6" t="n">
        <f aca="false">IF(AND(I822=-1,J821=""),-1,IF(AND(I822=1,J821=""),1,IF(OR(AND(I822="",J821=1),AND(I822="",J821=-1),I822=J821),J821,"")))</f>
        <v>-1</v>
      </c>
      <c r="K822" s="0" t="str">
        <f aca="false">IF(AND(J821=1,J820=""),INDEX(DealTypes,1),IF(AND(J821=-1,J820=""),INDEX(DealTypes,2),IF(OR(AND(J821="",J820=1),AND(J821="",J820=-1)),INDEX(DealTypes,3),"")))</f>
        <v>Sell</v>
      </c>
      <c r="L822" s="6" t="n">
        <f aca="false">IF(K822=INDEX(DealTypes,1),B822+Spread,IF(K822=INDEX(DealTypes,2),B822,IF(OR(K822=INDEX(DealTypes,3),N(L821)=0),"",L821)))</f>
        <v>1.30168</v>
      </c>
      <c r="M822" s="6" t="str">
        <f aca="false">IF(N822&lt;&gt;"",IF(COUNTIF(N$3:N822,N822)=1,MAX(M$4:M821)+1,""),"")</f>
        <v/>
      </c>
      <c r="N822" s="7" t="str">
        <f aca="false">IF(K822=INDEX(DealTypes,3),IF(I821=-1,ROUND((B822-L821)/Point,0),ROUND((L821-B822)/Point,0)),"")</f>
        <v/>
      </c>
      <c r="O822" s="6" t="str">
        <f aca="false">(IF(AND(N(N822)&gt;0,I821=-1),1,IF(AND(N(N822)&lt;0,I821=-1),-1,IF(AND(N(N822)&gt;0,I821=1),2,IF(AND(N(N822)&lt;0,I821=1),-2,"")))))</f>
        <v/>
      </c>
      <c r="P822" s="0" t="str">
        <f aca="false">IF(N822&lt;&gt;"",ABS(N822),"")</f>
        <v/>
      </c>
    </row>
    <row r="823" customFormat="false" ht="12.8" hidden="false" customHeight="false" outlineLevel="0" collapsed="false">
      <c r="A823" s="4" t="n">
        <v>43845.5</v>
      </c>
      <c r="B823" s="5" t="n">
        <v>1.29915</v>
      </c>
      <c r="C823" s="5" t="n">
        <v>1.3008</v>
      </c>
      <c r="D823" s="5" t="n">
        <v>1.29877</v>
      </c>
      <c r="E823" s="5" t="n">
        <v>1.3007</v>
      </c>
      <c r="F823" s="0" t="n">
        <v>2326</v>
      </c>
      <c r="G823" s="0" t="n">
        <f aca="false">ROW()-3</f>
        <v>820</v>
      </c>
      <c r="H823" s="5" t="n">
        <f aca="true">IF(G823&gt;(MovingPeriod+MovingShift),AVERAGE(INDIRECT("E"&amp;(ROW()-MovingPeriod-MovingShift)&amp;":"&amp;"E"&amp;ROW()-MovingShift)),"")</f>
        <v>1.30217</v>
      </c>
      <c r="I823" s="0" t="str">
        <f aca="false">IF(AND(B823&gt;H823,E823&lt;H823),-1,IF(AND(B823&lt;H823,E823&gt;H823),1,""))</f>
        <v/>
      </c>
      <c r="J823" s="6" t="n">
        <f aca="false">IF(AND(I823=-1,J822=""),-1,IF(AND(I823=1,J822=""),1,IF(OR(AND(I823="",J822=1),AND(I823="",J822=-1),I823=J822),J822,"")))</f>
        <v>-1</v>
      </c>
      <c r="K823" s="0" t="str">
        <f aca="false">IF(AND(J822=1,J821=""),INDEX(DealTypes,1),IF(AND(J822=-1,J821=""),INDEX(DealTypes,2),IF(OR(AND(J822="",J821=1),AND(J822="",J821=-1)),INDEX(DealTypes,3),"")))</f>
        <v/>
      </c>
      <c r="L823" s="6" t="n">
        <f aca="false">IF(K823=INDEX(DealTypes,1),B823+Spread,IF(K823=INDEX(DealTypes,2),B823,IF(OR(K823=INDEX(DealTypes,3),N(L822)=0),"",L822)))</f>
        <v>1.30168</v>
      </c>
      <c r="M823" s="6" t="str">
        <f aca="false">IF(N823&lt;&gt;"",IF(COUNTIF(N$3:N823,N823)=1,MAX(M$4:M822)+1,""),"")</f>
        <v/>
      </c>
      <c r="N823" s="7" t="str">
        <f aca="false">IF(K823=INDEX(DealTypes,3),IF(I822=-1,ROUND((B823-L822)/Point,0),ROUND((L822-B823)/Point,0)),"")</f>
        <v/>
      </c>
      <c r="O823" s="6" t="str">
        <f aca="false">(IF(AND(N(N823)&gt;0,I822=-1),1,IF(AND(N(N823)&lt;0,I822=-1),-1,IF(AND(N(N823)&gt;0,I822=1),2,IF(AND(N(N823)&lt;0,I822=1),-2,"")))))</f>
        <v/>
      </c>
      <c r="P823" s="0" t="str">
        <f aca="false">IF(N823&lt;&gt;"",ABS(N823),"")</f>
        <v/>
      </c>
    </row>
    <row r="824" customFormat="false" ht="12.8" hidden="false" customHeight="false" outlineLevel="0" collapsed="false">
      <c r="A824" s="4" t="n">
        <v>43845.5416666667</v>
      </c>
      <c r="B824" s="5" t="n">
        <v>1.30066</v>
      </c>
      <c r="C824" s="5" t="n">
        <v>1.30291</v>
      </c>
      <c r="D824" s="5" t="n">
        <v>1.30041</v>
      </c>
      <c r="E824" s="5" t="n">
        <v>1.30146</v>
      </c>
      <c r="F824" s="0" t="n">
        <v>3327</v>
      </c>
      <c r="G824" s="0" t="n">
        <f aca="false">ROW()-3</f>
        <v>821</v>
      </c>
      <c r="H824" s="5" t="n">
        <f aca="true">IF(G824&gt;(MovingPeriod+MovingShift),AVERAGE(INDIRECT("E"&amp;(ROW()-MovingPeriod-MovingShift)&amp;":"&amp;"E"&amp;ROW()-MovingShift)),"")</f>
        <v>1.30229615384615</v>
      </c>
      <c r="I824" s="6" t="str">
        <f aca="false">IF(AND(B824&gt;H824,E824&lt;H824),-1,IF(AND(B824&lt;H824,E824&gt;H824),1,""))</f>
        <v/>
      </c>
      <c r="J824" s="6" t="n">
        <f aca="false">IF(AND(I824=-1,J823=""),-1,IF(AND(I824=1,J823=""),1,IF(OR(AND(I824="",J823=1),AND(I824="",J823=-1),I824=J823),J823,"")))</f>
        <v>-1</v>
      </c>
      <c r="K824" s="0" t="str">
        <f aca="false">IF(AND(J823=1,J822=""),INDEX(DealTypes,1),IF(AND(J823=-1,J822=""),INDEX(DealTypes,2),IF(OR(AND(J823="",J822=1),AND(J823="",J822=-1)),INDEX(DealTypes,3),"")))</f>
        <v/>
      </c>
      <c r="L824" s="6" t="n">
        <f aca="false">IF(K824=INDEX(DealTypes,1),B824+Spread,IF(K824=INDEX(DealTypes,2),B824,IF(OR(K824=INDEX(DealTypes,3),N(L823)=0),"",L823)))</f>
        <v>1.30168</v>
      </c>
      <c r="M824" s="6" t="str">
        <f aca="false">IF(N824&lt;&gt;"",IF(COUNTIF(N$3:N824,N824)=1,MAX(M$4:M823)+1,""),"")</f>
        <v/>
      </c>
      <c r="N824" s="7" t="str">
        <f aca="false">IF(K824=INDEX(DealTypes,3),IF(I823=-1,ROUND((B824-L823)/Point,0),ROUND((L823-B824)/Point,0)),"")</f>
        <v/>
      </c>
      <c r="O824" s="6" t="str">
        <f aca="false">(IF(AND(N(N824)&gt;0,I823=-1),1,IF(AND(N(N824)&lt;0,I823=-1),-1,IF(AND(N(N824)&gt;0,I823=1),2,IF(AND(N(N824)&lt;0,I823=1),-2,"")))))</f>
        <v/>
      </c>
      <c r="P824" s="0" t="str">
        <f aca="false">IF(N824&lt;&gt;"",ABS(N824),"")</f>
        <v/>
      </c>
    </row>
    <row r="825" customFormat="false" ht="12.8" hidden="false" customHeight="false" outlineLevel="0" collapsed="false">
      <c r="A825" s="4" t="n">
        <v>43845.5833333333</v>
      </c>
      <c r="B825" s="5" t="n">
        <v>1.30146</v>
      </c>
      <c r="C825" s="5" t="n">
        <v>1.30151</v>
      </c>
      <c r="D825" s="5" t="n">
        <v>1.3</v>
      </c>
      <c r="E825" s="5" t="n">
        <v>1.30058</v>
      </c>
      <c r="F825" s="0" t="n">
        <v>2836</v>
      </c>
      <c r="G825" s="0" t="n">
        <f aca="false">ROW()-3</f>
        <v>822</v>
      </c>
      <c r="H825" s="5" t="n">
        <f aca="true">IF(G825&gt;(MovingPeriod+MovingShift),AVERAGE(INDIRECT("E"&amp;(ROW()-MovingPeriod-MovingShift)&amp;":"&amp;"E"&amp;ROW()-MovingShift)),"")</f>
        <v>1.30238615384615</v>
      </c>
      <c r="I825" s="6" t="str">
        <f aca="false">IF(AND(B825&gt;H825,E825&lt;H825),-1,IF(AND(B825&lt;H825,E825&gt;H825),1,""))</f>
        <v/>
      </c>
      <c r="J825" s="6" t="n">
        <f aca="false">IF(AND(I825=-1,J824=""),-1,IF(AND(I825=1,J824=""),1,IF(OR(AND(I825="",J824=1),AND(I825="",J824=-1),I825=J824),J824,"")))</f>
        <v>-1</v>
      </c>
      <c r="K825" s="0" t="str">
        <f aca="false">IF(AND(J824=1,J823=""),INDEX(DealTypes,1),IF(AND(J824=-1,J823=""),INDEX(DealTypes,2),IF(OR(AND(J824="",J823=1),AND(J824="",J823=-1)),INDEX(DealTypes,3),"")))</f>
        <v/>
      </c>
      <c r="L825" s="6" t="n">
        <f aca="false">IF(K825=INDEX(DealTypes,1),B825+Spread,IF(K825=INDEX(DealTypes,2),B825,IF(OR(K825=INDEX(DealTypes,3),N(L824)=0),"",L824)))</f>
        <v>1.30168</v>
      </c>
      <c r="M825" s="6" t="str">
        <f aca="false">IF(N825&lt;&gt;"",IF(COUNTIF(N$3:N825,N825)=1,MAX(M$4:M824)+1,""),"")</f>
        <v/>
      </c>
      <c r="N825" s="7" t="str">
        <f aca="false">IF(K825=INDEX(DealTypes,3),IF(I824=-1,ROUND((B825-L824)/Point,0),ROUND((L824-B825)/Point,0)),"")</f>
        <v/>
      </c>
      <c r="O825" s="6" t="str">
        <f aca="false">(IF(AND(N(N825)&gt;0,I824=-1),1,IF(AND(N(N825)&lt;0,I824=-1),-1,IF(AND(N(N825)&gt;0,I824=1),2,IF(AND(N(N825)&lt;0,I824=1),-2,"")))))</f>
        <v/>
      </c>
      <c r="P825" s="0" t="str">
        <f aca="false">IF(N825&lt;&gt;"",ABS(N825),"")</f>
        <v/>
      </c>
    </row>
    <row r="826" customFormat="false" ht="12.8" hidden="false" customHeight="false" outlineLevel="0" collapsed="false">
      <c r="A826" s="4" t="n">
        <v>43845.625</v>
      </c>
      <c r="B826" s="5" t="n">
        <v>1.30058</v>
      </c>
      <c r="C826" s="5" t="n">
        <v>1.30106</v>
      </c>
      <c r="D826" s="5" t="n">
        <v>1.30004</v>
      </c>
      <c r="E826" s="5" t="n">
        <v>1.30083</v>
      </c>
      <c r="F826" s="0" t="n">
        <v>3982</v>
      </c>
      <c r="G826" s="0" t="n">
        <f aca="false">ROW()-3</f>
        <v>823</v>
      </c>
      <c r="H826" s="5" t="n">
        <f aca="true">IF(G826&gt;(MovingPeriod+MovingShift),AVERAGE(INDIRECT("E"&amp;(ROW()-MovingPeriod-MovingShift)&amp;":"&amp;"E"&amp;ROW()-MovingShift)),"")</f>
        <v>1.30233923076923</v>
      </c>
      <c r="I826" s="0" t="str">
        <f aca="false">IF(AND(B826&gt;H826,E826&lt;H826),-1,IF(AND(B826&lt;H826,E826&gt;H826),1,""))</f>
        <v/>
      </c>
      <c r="J826" s="6" t="n">
        <f aca="false">IF(AND(I826=-1,J825=""),-1,IF(AND(I826=1,J825=""),1,IF(OR(AND(I826="",J825=1),AND(I826="",J825=-1),I826=J825),J825,"")))</f>
        <v>-1</v>
      </c>
      <c r="K826" s="0" t="str">
        <f aca="false">IF(AND(J825=1,J824=""),INDEX(DealTypes,1),IF(AND(J825=-1,J824=""),INDEX(DealTypes,2),IF(OR(AND(J825="",J824=1),AND(J825="",J824=-1)),INDEX(DealTypes,3),"")))</f>
        <v/>
      </c>
      <c r="L826" s="6" t="n">
        <f aca="false">IF(K826=INDEX(DealTypes,1),B826+Spread,IF(K826=INDEX(DealTypes,2),B826,IF(OR(K826=INDEX(DealTypes,3),N(L825)=0),"",L825)))</f>
        <v>1.30168</v>
      </c>
      <c r="M826" s="6" t="str">
        <f aca="false">IF(N826&lt;&gt;"",IF(COUNTIF(N$3:N826,N826)=1,MAX(M$4:M825)+1,""),"")</f>
        <v/>
      </c>
      <c r="N826" s="7" t="str">
        <f aca="false">IF(K826=INDEX(DealTypes,3),IF(I825=-1,ROUND((B826-L825)/Point,0),ROUND((L825-B826)/Point,0)),"")</f>
        <v/>
      </c>
      <c r="O826" s="6" t="str">
        <f aca="false">(IF(AND(N(N826)&gt;0,I825=-1),1,IF(AND(N(N826)&lt;0,I825=-1),-1,IF(AND(N(N826)&gt;0,I825=1),2,IF(AND(N(N826)&lt;0,I825=1),-2,"")))))</f>
        <v/>
      </c>
      <c r="P826" s="0" t="str">
        <f aca="false">IF(N826&lt;&gt;"",ABS(N826),"")</f>
        <v/>
      </c>
    </row>
    <row r="827" customFormat="false" ht="12.8" hidden="false" customHeight="false" outlineLevel="0" collapsed="false">
      <c r="A827" s="4" t="n">
        <v>43845.6666666667</v>
      </c>
      <c r="B827" s="5" t="n">
        <v>1.30083</v>
      </c>
      <c r="C827" s="5" t="n">
        <v>1.30358</v>
      </c>
      <c r="D827" s="5" t="n">
        <v>1.30071</v>
      </c>
      <c r="E827" s="5" t="n">
        <v>1.30311</v>
      </c>
      <c r="F827" s="0" t="n">
        <v>3956</v>
      </c>
      <c r="G827" s="0" t="n">
        <f aca="false">ROW()-3</f>
        <v>824</v>
      </c>
      <c r="H827" s="5" t="n">
        <f aca="true">IF(G827&gt;(MovingPeriod+MovingShift),AVERAGE(INDIRECT("E"&amp;(ROW()-MovingPeriod-MovingShift)&amp;":"&amp;"E"&amp;ROW()-MovingShift)),"")</f>
        <v>1.30226230769231</v>
      </c>
      <c r="I827" s="6" t="n">
        <f aca="false">IF(AND(B827&gt;H827,E827&lt;H827),-1,IF(AND(B827&lt;H827,E827&gt;H827),1,""))</f>
        <v>1</v>
      </c>
      <c r="J827" s="6" t="str">
        <f aca="false">IF(AND(I827=-1,J826=""),-1,IF(AND(I827=1,J826=""),1,IF(OR(AND(I827="",J826=1),AND(I827="",J826=-1),I827=J826),J826,"")))</f>
        <v/>
      </c>
      <c r="K827" s="0" t="str">
        <f aca="false">IF(AND(J826=1,J825=""),INDEX(DealTypes,1),IF(AND(J826=-1,J825=""),INDEX(DealTypes,2),IF(OR(AND(J826="",J825=1),AND(J826="",J825=-1)),INDEX(DealTypes,3),"")))</f>
        <v/>
      </c>
      <c r="L827" s="6" t="n">
        <f aca="false">IF(K827=INDEX(DealTypes,1),B827+Spread,IF(K827=INDEX(DealTypes,2),B827,IF(OR(K827=INDEX(DealTypes,3),N(L826)=0),"",L826)))</f>
        <v>1.30168</v>
      </c>
      <c r="M827" s="6" t="str">
        <f aca="false">IF(N827&lt;&gt;"",IF(COUNTIF(N$3:N827,N827)=1,MAX(M$4:M826)+1,""),"")</f>
        <v/>
      </c>
      <c r="N827" s="7" t="str">
        <f aca="false">IF(K827=INDEX(DealTypes,3),IF(I826=-1,ROUND((B827-L826)/Point,0),ROUND((L826-B827)/Point,0)),"")</f>
        <v/>
      </c>
      <c r="O827" s="6" t="str">
        <f aca="false">(IF(AND(N(N827)&gt;0,I826=-1),1,IF(AND(N(N827)&lt;0,I826=-1),-1,IF(AND(N(N827)&gt;0,I826=1),2,IF(AND(N(N827)&lt;0,I826=1),-2,"")))))</f>
        <v/>
      </c>
      <c r="P827" s="0" t="str">
        <f aca="false">IF(N827&lt;&gt;"",ABS(N827),"")</f>
        <v/>
      </c>
    </row>
    <row r="828" customFormat="false" ht="12.8" hidden="false" customHeight="false" outlineLevel="0" collapsed="false">
      <c r="A828" s="4" t="n">
        <v>43845.7083333333</v>
      </c>
      <c r="B828" s="5" t="n">
        <v>1.30311</v>
      </c>
      <c r="C828" s="5" t="n">
        <v>1.30311</v>
      </c>
      <c r="D828" s="5" t="n">
        <v>1.30093</v>
      </c>
      <c r="E828" s="5" t="n">
        <v>1.30223</v>
      </c>
      <c r="F828" s="0" t="n">
        <v>3604</v>
      </c>
      <c r="G828" s="0" t="n">
        <f aca="false">ROW()-3</f>
        <v>825</v>
      </c>
      <c r="H828" s="5" t="n">
        <f aca="true">IF(G828&gt;(MovingPeriod+MovingShift),AVERAGE(INDIRECT("E"&amp;(ROW()-MovingPeriod-MovingShift)&amp;":"&amp;"E"&amp;ROW()-MovingShift)),"")</f>
        <v>1.30203692307692</v>
      </c>
      <c r="I828" s="0" t="str">
        <f aca="false">IF(AND(B828&gt;H828,E828&lt;H828),-1,IF(AND(B828&lt;H828,E828&gt;H828),1,""))</f>
        <v/>
      </c>
      <c r="J828" s="6" t="str">
        <f aca="false">IF(AND(I828=-1,J827=""),-1,IF(AND(I828=1,J827=""),1,IF(OR(AND(I828="",J827=1),AND(I828="",J827=-1),I828=J827),J827,"")))</f>
        <v/>
      </c>
      <c r="K828" s="0" t="str">
        <f aca="false">IF(AND(J827=1,J826=""),INDEX(DealTypes,1),IF(AND(J827=-1,J826=""),INDEX(DealTypes,2),IF(OR(AND(J827="",J826=1),AND(J827="",J826=-1)),INDEX(DealTypes,3),"")))</f>
        <v>Close</v>
      </c>
      <c r="L828" s="6" t="str">
        <f aca="false">IF(K828=INDEX(DealTypes,1),B828+Spread,IF(K828=INDEX(DealTypes,2),B828,IF(OR(K828=INDEX(DealTypes,3),N(L827)=0),"",L827)))</f>
        <v/>
      </c>
      <c r="M828" s="6" t="n">
        <f aca="false">IF(N828&lt;&gt;"",IF(COUNTIF(N$3:N828,N828)=1,MAX(M$4:M827)+1,""),"")</f>
        <v>26</v>
      </c>
      <c r="N828" s="7" t="n">
        <f aca="false">IF(K828=INDEX(DealTypes,3),IF(I827=-1,ROUND((B828-L827)/Point,0),ROUND((L827-B828)/Point,0)),"")</f>
        <v>-143</v>
      </c>
      <c r="O828" s="6" t="n">
        <f aca="false">(IF(AND(N(N828)&gt;0,I827=-1),1,IF(AND(N(N828)&lt;0,I827=-1),-1,IF(AND(N(N828)&gt;0,I827=1),2,IF(AND(N(N828)&lt;0,I827=1),-2,"")))))</f>
        <v>-2</v>
      </c>
      <c r="P828" s="0" t="n">
        <f aca="false">IF(N828&lt;&gt;"",ABS(N828),"")</f>
        <v>143</v>
      </c>
    </row>
    <row r="829" customFormat="false" ht="12.8" hidden="false" customHeight="false" outlineLevel="0" collapsed="false">
      <c r="A829" s="4" t="n">
        <v>43845.75</v>
      </c>
      <c r="B829" s="5" t="n">
        <v>1.30224</v>
      </c>
      <c r="C829" s="5" t="n">
        <v>1.3029</v>
      </c>
      <c r="D829" s="5" t="n">
        <v>1.30197</v>
      </c>
      <c r="E829" s="5" t="n">
        <v>1.30277</v>
      </c>
      <c r="F829" s="0" t="n">
        <v>2916</v>
      </c>
      <c r="G829" s="0" t="n">
        <f aca="false">ROW()-3</f>
        <v>826</v>
      </c>
      <c r="H829" s="5" t="n">
        <f aca="true">IF(G829&gt;(MovingPeriod+MovingShift),AVERAGE(INDIRECT("E"&amp;(ROW()-MovingPeriod-MovingShift)&amp;":"&amp;"E"&amp;ROW()-MovingShift)),"")</f>
        <v>1.30197</v>
      </c>
      <c r="I829" s="0" t="str">
        <f aca="false">IF(AND(B829&gt;H829,E829&lt;H829),-1,IF(AND(B829&lt;H829,E829&gt;H829),1,""))</f>
        <v/>
      </c>
      <c r="J829" s="6" t="str">
        <f aca="false">IF(AND(I829=-1,J828=""),-1,IF(AND(I829=1,J828=""),1,IF(OR(AND(I829="",J828=1),AND(I829="",J828=-1),I829=J828),J828,"")))</f>
        <v/>
      </c>
      <c r="K829" s="0" t="str">
        <f aca="false">IF(AND(J828=1,J827=""),INDEX(DealTypes,1),IF(AND(J828=-1,J827=""),INDEX(DealTypes,2),IF(OR(AND(J828="",J827=1),AND(J828="",J827=-1)),INDEX(DealTypes,3),"")))</f>
        <v/>
      </c>
      <c r="L829" s="6" t="str">
        <f aca="false">IF(K829=INDEX(DealTypes,1),B829+Spread,IF(K829=INDEX(DealTypes,2),B829,IF(OR(K829=INDEX(DealTypes,3),N(L828)=0),"",L828)))</f>
        <v/>
      </c>
      <c r="M829" s="6" t="str">
        <f aca="false">IF(N829&lt;&gt;"",IF(COUNTIF(N$3:N829,N829)=1,MAX(M$4:M828)+1,""),"")</f>
        <v/>
      </c>
      <c r="N829" s="7" t="str">
        <f aca="false">IF(K829=INDEX(DealTypes,3),IF(I828=-1,ROUND((B829-L828)/Point,0),ROUND((L828-B829)/Point,0)),"")</f>
        <v/>
      </c>
      <c r="O829" s="6" t="str">
        <f aca="false">(IF(AND(N(N829)&gt;0,I828=-1),1,IF(AND(N(N829)&lt;0,I828=-1),-1,IF(AND(N(N829)&gt;0,I828=1),2,IF(AND(N(N829)&lt;0,I828=1),-2,"")))))</f>
        <v/>
      </c>
      <c r="P829" s="0" t="str">
        <f aca="false">IF(N829&lt;&gt;"",ABS(N829),"")</f>
        <v/>
      </c>
    </row>
    <row r="830" customFormat="false" ht="12.8" hidden="false" customHeight="false" outlineLevel="0" collapsed="false">
      <c r="A830" s="4" t="n">
        <v>43845.7916666667</v>
      </c>
      <c r="B830" s="5" t="n">
        <v>1.30277</v>
      </c>
      <c r="C830" s="5" t="n">
        <v>1.30378</v>
      </c>
      <c r="D830" s="5" t="n">
        <v>1.30269</v>
      </c>
      <c r="E830" s="5" t="n">
        <v>1.30329</v>
      </c>
      <c r="F830" s="0" t="n">
        <v>2554</v>
      </c>
      <c r="G830" s="0" t="n">
        <f aca="false">ROW()-3</f>
        <v>827</v>
      </c>
      <c r="H830" s="5" t="n">
        <f aca="true">IF(G830&gt;(MovingPeriod+MovingShift),AVERAGE(INDIRECT("E"&amp;(ROW()-MovingPeriod-MovingShift)&amp;":"&amp;"E"&amp;ROW()-MovingShift)),"")</f>
        <v>1.30192538461538</v>
      </c>
      <c r="I830" s="0" t="str">
        <f aca="false">IF(AND(B830&gt;H830,E830&lt;H830),-1,IF(AND(B830&lt;H830,E830&gt;H830),1,""))</f>
        <v/>
      </c>
      <c r="J830" s="6" t="str">
        <f aca="false">IF(AND(I830=-1,J829=""),-1,IF(AND(I830=1,J829=""),1,IF(OR(AND(I830="",J829=1),AND(I830="",J829=-1),I830=J829),J829,"")))</f>
        <v/>
      </c>
      <c r="K830" s="0" t="str">
        <f aca="false">IF(AND(J829=1,J828=""),INDEX(DealTypes,1),IF(AND(J829=-1,J828=""),INDEX(DealTypes,2),IF(OR(AND(J829="",J828=1),AND(J829="",J828=-1)),INDEX(DealTypes,3),"")))</f>
        <v/>
      </c>
      <c r="L830" s="6" t="str">
        <f aca="false">IF(K830=INDEX(DealTypes,1),B830+Spread,IF(K830=INDEX(DealTypes,2),B830,IF(OR(K830=INDEX(DealTypes,3),N(L829)=0),"",L829)))</f>
        <v/>
      </c>
      <c r="M830" s="6" t="str">
        <f aca="false">IF(N830&lt;&gt;"",IF(COUNTIF(N$3:N830,N830)=1,MAX(M$4:M829)+1,""),"")</f>
        <v/>
      </c>
      <c r="N830" s="7" t="str">
        <f aca="false">IF(K830=INDEX(DealTypes,3),IF(I829=-1,ROUND((B830-L829)/Point,0),ROUND((L829-B830)/Point,0)),"")</f>
        <v/>
      </c>
      <c r="O830" s="6" t="str">
        <f aca="false">(IF(AND(N(N830)&gt;0,I829=-1),1,IF(AND(N(N830)&lt;0,I829=-1),-1,IF(AND(N(N830)&gt;0,I829=1),2,IF(AND(N(N830)&lt;0,I829=1),-2,"")))))</f>
        <v/>
      </c>
      <c r="P830" s="0" t="str">
        <f aca="false">IF(N830&lt;&gt;"",ABS(N830),"")</f>
        <v/>
      </c>
    </row>
    <row r="831" customFormat="false" ht="12.8" hidden="false" customHeight="false" outlineLevel="0" collapsed="false">
      <c r="A831" s="4" t="n">
        <v>43845.8333333333</v>
      </c>
      <c r="B831" s="5" t="n">
        <v>1.30329</v>
      </c>
      <c r="C831" s="5" t="n">
        <v>1.30393</v>
      </c>
      <c r="D831" s="5" t="n">
        <v>1.30266</v>
      </c>
      <c r="E831" s="5" t="n">
        <v>1.30277</v>
      </c>
      <c r="F831" s="0" t="n">
        <v>1907</v>
      </c>
      <c r="G831" s="0" t="n">
        <f aca="false">ROW()-3</f>
        <v>828</v>
      </c>
      <c r="H831" s="5" t="n">
        <f aca="true">IF(G831&gt;(MovingPeriod+MovingShift),AVERAGE(INDIRECT("E"&amp;(ROW()-MovingPeriod-MovingShift)&amp;":"&amp;"E"&amp;ROW()-MovingShift)),"")</f>
        <v>1.30180923076923</v>
      </c>
      <c r="I831" s="0" t="str">
        <f aca="false">IF(AND(B831&gt;H831,E831&lt;H831),-1,IF(AND(B831&lt;H831,E831&gt;H831),1,""))</f>
        <v/>
      </c>
      <c r="J831" s="6" t="str">
        <f aca="false">IF(AND(I831=-1,J830=""),-1,IF(AND(I831=1,J830=""),1,IF(OR(AND(I831="",J830=1),AND(I831="",J830=-1),I831=J830),J830,"")))</f>
        <v/>
      </c>
      <c r="K831" s="0" t="str">
        <f aca="false">IF(AND(J830=1,J829=""),INDEX(DealTypes,1),IF(AND(J830=-1,J829=""),INDEX(DealTypes,2),IF(OR(AND(J830="",J829=1),AND(J830="",J829=-1)),INDEX(DealTypes,3),"")))</f>
        <v/>
      </c>
      <c r="L831" s="6" t="str">
        <f aca="false">IF(K831=INDEX(DealTypes,1),B831+Spread,IF(K831=INDEX(DealTypes,2),B831,IF(OR(K831=INDEX(DealTypes,3),N(L830)=0),"",L830)))</f>
        <v/>
      </c>
      <c r="M831" s="6" t="str">
        <f aca="false">IF(N831&lt;&gt;"",IF(COUNTIF(N$3:N831,N831)=1,MAX(M$4:M830)+1,""),"")</f>
        <v/>
      </c>
      <c r="N831" s="7" t="str">
        <f aca="false">IF(K831=INDEX(DealTypes,3),IF(I830=-1,ROUND((B831-L830)/Point,0),ROUND((L830-B831)/Point,0)),"")</f>
        <v/>
      </c>
      <c r="O831" s="6" t="str">
        <f aca="false">(IF(AND(N(N831)&gt;0,I830=-1),1,IF(AND(N(N831)&lt;0,I830=-1),-1,IF(AND(N(N831)&gt;0,I830=1),2,IF(AND(N(N831)&lt;0,I830=1),-2,"")))))</f>
        <v/>
      </c>
      <c r="P831" s="0" t="str">
        <f aca="false">IF(N831&lt;&gt;"",ABS(N831),"")</f>
        <v/>
      </c>
    </row>
    <row r="832" customFormat="false" ht="12.8" hidden="false" customHeight="false" outlineLevel="0" collapsed="false">
      <c r="A832" s="4" t="n">
        <v>43845.875</v>
      </c>
      <c r="B832" s="5" t="n">
        <v>1.30274</v>
      </c>
      <c r="C832" s="5" t="n">
        <v>1.30326</v>
      </c>
      <c r="D832" s="5" t="n">
        <v>1.30241</v>
      </c>
      <c r="E832" s="5" t="n">
        <v>1.30251</v>
      </c>
      <c r="F832" s="0" t="n">
        <v>1857</v>
      </c>
      <c r="G832" s="0" t="n">
        <f aca="false">ROW()-3</f>
        <v>829</v>
      </c>
      <c r="H832" s="5" t="n">
        <f aca="true">IF(G832&gt;(MovingPeriod+MovingShift),AVERAGE(INDIRECT("E"&amp;(ROW()-MovingPeriod-MovingShift)&amp;":"&amp;"E"&amp;ROW()-MovingShift)),"")</f>
        <v>1.30173538461538</v>
      </c>
      <c r="I832" s="0" t="str">
        <f aca="false">IF(AND(B832&gt;H832,E832&lt;H832),-1,IF(AND(B832&lt;H832,E832&gt;H832),1,""))</f>
        <v/>
      </c>
      <c r="J832" s="6" t="str">
        <f aca="false">IF(AND(I832=-1,J831=""),-1,IF(AND(I832=1,J831=""),1,IF(OR(AND(I832="",J831=1),AND(I832="",J831=-1),I832=J831),J831,"")))</f>
        <v/>
      </c>
      <c r="K832" s="0" t="str">
        <f aca="false">IF(AND(J831=1,J830=""),INDEX(DealTypes,1),IF(AND(J831=-1,J830=""),INDEX(DealTypes,2),IF(OR(AND(J831="",J830=1),AND(J831="",J830=-1)),INDEX(DealTypes,3),"")))</f>
        <v/>
      </c>
      <c r="L832" s="6" t="str">
        <f aca="false">IF(K832=INDEX(DealTypes,1),B832+Spread,IF(K832=INDEX(DealTypes,2),B832,IF(OR(K832=INDEX(DealTypes,3),N(L831)=0),"",L831)))</f>
        <v/>
      </c>
      <c r="M832" s="6" t="str">
        <f aca="false">IF(N832&lt;&gt;"",IF(COUNTIF(N$3:N832,N832)=1,MAX(M$4:M831)+1,""),"")</f>
        <v/>
      </c>
      <c r="N832" s="7" t="str">
        <f aca="false">IF(K832=INDEX(DealTypes,3),IF(I831=-1,ROUND((B832-L831)/Point,0),ROUND((L831-B832)/Point,0)),"")</f>
        <v/>
      </c>
      <c r="O832" s="6" t="str">
        <f aca="false">(IF(AND(N(N832)&gt;0,I831=-1),1,IF(AND(N(N832)&lt;0,I831=-1),-1,IF(AND(N(N832)&gt;0,I831=1),2,IF(AND(N(N832)&lt;0,I831=1),-2,"")))))</f>
        <v/>
      </c>
      <c r="P832" s="0" t="str">
        <f aca="false">IF(N832&lt;&gt;"",ABS(N832),"")</f>
        <v/>
      </c>
    </row>
    <row r="833" customFormat="false" ht="12.8" hidden="false" customHeight="false" outlineLevel="0" collapsed="false">
      <c r="A833" s="4" t="n">
        <v>43845.9166666667</v>
      </c>
      <c r="B833" s="5" t="n">
        <v>1.30251</v>
      </c>
      <c r="C833" s="5" t="n">
        <v>1.30316</v>
      </c>
      <c r="D833" s="5" t="n">
        <v>1.30226</v>
      </c>
      <c r="E833" s="5" t="n">
        <v>1.30304</v>
      </c>
      <c r="F833" s="0" t="n">
        <v>1150</v>
      </c>
      <c r="G833" s="0" t="n">
        <f aca="false">ROW()-3</f>
        <v>830</v>
      </c>
      <c r="H833" s="5" t="n">
        <f aca="true">IF(G833&gt;(MovingPeriod+MovingShift),AVERAGE(INDIRECT("E"&amp;(ROW()-MovingPeriod-MovingShift)&amp;":"&amp;"E"&amp;ROW()-MovingShift)),"")</f>
        <v>1.30179461538462</v>
      </c>
      <c r="I833" s="0" t="str">
        <f aca="false">IF(AND(B833&gt;H833,E833&lt;H833),-1,IF(AND(B833&lt;H833,E833&gt;H833),1,""))</f>
        <v/>
      </c>
      <c r="J833" s="6" t="str">
        <f aca="false">IF(AND(I833=-1,J832=""),-1,IF(AND(I833=1,J832=""),1,IF(OR(AND(I833="",J832=1),AND(I833="",J832=-1),I833=J832),J832,"")))</f>
        <v/>
      </c>
      <c r="K833" s="0" t="str">
        <f aca="false">IF(AND(J832=1,J831=""),INDEX(DealTypes,1),IF(AND(J832=-1,J831=""),INDEX(DealTypes,2),IF(OR(AND(J832="",J831=1),AND(J832="",J831=-1)),INDEX(DealTypes,3),"")))</f>
        <v/>
      </c>
      <c r="L833" s="6" t="str">
        <f aca="false">IF(K833=INDEX(DealTypes,1),B833+Spread,IF(K833=INDEX(DealTypes,2),B833,IF(OR(K833=INDEX(DealTypes,3),N(L832)=0),"",L832)))</f>
        <v/>
      </c>
      <c r="M833" s="6" t="str">
        <f aca="false">IF(N833&lt;&gt;"",IF(COUNTIF(N$3:N833,N833)=1,MAX(M$4:M832)+1,""),"")</f>
        <v/>
      </c>
      <c r="N833" s="7" t="str">
        <f aca="false">IF(K833=INDEX(DealTypes,3),IF(I832=-1,ROUND((B833-L832)/Point,0),ROUND((L832-B833)/Point,0)),"")</f>
        <v/>
      </c>
      <c r="O833" s="6" t="str">
        <f aca="false">(IF(AND(N(N833)&gt;0,I832=-1),1,IF(AND(N(N833)&lt;0,I832=-1),-1,IF(AND(N(N833)&gt;0,I832=1),2,IF(AND(N(N833)&lt;0,I832=1),-2,"")))))</f>
        <v/>
      </c>
      <c r="P833" s="0" t="str">
        <f aca="false">IF(N833&lt;&gt;"",ABS(N833),"")</f>
        <v/>
      </c>
    </row>
    <row r="834" customFormat="false" ht="12.8" hidden="false" customHeight="false" outlineLevel="0" collapsed="false">
      <c r="A834" s="4" t="n">
        <v>43845.9583333333</v>
      </c>
      <c r="B834" s="5" t="n">
        <v>1.30304</v>
      </c>
      <c r="C834" s="5" t="n">
        <v>1.30384</v>
      </c>
      <c r="D834" s="5" t="n">
        <v>1.30272</v>
      </c>
      <c r="E834" s="5" t="n">
        <v>1.30373</v>
      </c>
      <c r="F834" s="0" t="n">
        <v>1142</v>
      </c>
      <c r="G834" s="0" t="n">
        <f aca="false">ROW()-3</f>
        <v>831</v>
      </c>
      <c r="H834" s="5" t="n">
        <f aca="true">IF(G834&gt;(MovingPeriod+MovingShift),AVERAGE(INDIRECT("E"&amp;(ROW()-MovingPeriod-MovingShift)&amp;":"&amp;"E"&amp;ROW()-MovingShift)),"")</f>
        <v>1.30180076923077</v>
      </c>
      <c r="I834" s="0" t="str">
        <f aca="false">IF(AND(B834&gt;H834,E834&lt;H834),-1,IF(AND(B834&lt;H834,E834&gt;H834),1,""))</f>
        <v/>
      </c>
      <c r="J834" s="6" t="str">
        <f aca="false">IF(AND(I834=-1,J833=""),-1,IF(AND(I834=1,J833=""),1,IF(OR(AND(I834="",J833=1),AND(I834="",J833=-1),I834=J833),J833,"")))</f>
        <v/>
      </c>
      <c r="K834" s="0" t="str">
        <f aca="false">IF(AND(J833=1,J832=""),INDEX(DealTypes,1),IF(AND(J833=-1,J832=""),INDEX(DealTypes,2),IF(OR(AND(J833="",J832=1),AND(J833="",J832=-1)),INDEX(DealTypes,3),"")))</f>
        <v/>
      </c>
      <c r="L834" s="6" t="str">
        <f aca="false">IF(K834=INDEX(DealTypes,1),B834+Spread,IF(K834=INDEX(DealTypes,2),B834,IF(OR(K834=INDEX(DealTypes,3),N(L833)=0),"",L833)))</f>
        <v/>
      </c>
      <c r="M834" s="6" t="str">
        <f aca="false">IF(N834&lt;&gt;"",IF(COUNTIF(N$3:N834,N834)=1,MAX(M$4:M833)+1,""),"")</f>
        <v/>
      </c>
      <c r="N834" s="7" t="str">
        <f aca="false">IF(K834=INDEX(DealTypes,3),IF(I833=-1,ROUND((B834-L833)/Point,0),ROUND((L833-B834)/Point,0)),"")</f>
        <v/>
      </c>
      <c r="O834" s="6" t="str">
        <f aca="false">(IF(AND(N(N834)&gt;0,I833=-1),1,IF(AND(N(N834)&lt;0,I833=-1),-1,IF(AND(N(N834)&gt;0,I833=1),2,IF(AND(N(N834)&lt;0,I833=1),-2,"")))))</f>
        <v/>
      </c>
      <c r="P834" s="0" t="str">
        <f aca="false">IF(N834&lt;&gt;"",ABS(N834),"")</f>
        <v/>
      </c>
    </row>
    <row r="835" customFormat="false" ht="12.8" hidden="false" customHeight="false" outlineLevel="0" collapsed="false">
      <c r="A835" s="4" t="n">
        <v>43846</v>
      </c>
      <c r="B835" s="5" t="n">
        <v>1.30373</v>
      </c>
      <c r="C835" s="5" t="n">
        <v>1.3057</v>
      </c>
      <c r="D835" s="5" t="n">
        <v>1.30359</v>
      </c>
      <c r="E835" s="5" t="n">
        <v>1.30447</v>
      </c>
      <c r="F835" s="0" t="n">
        <v>659</v>
      </c>
      <c r="G835" s="0" t="n">
        <f aca="false">ROW()-3</f>
        <v>832</v>
      </c>
      <c r="H835" s="5" t="n">
        <f aca="true">IF(G835&gt;(MovingPeriod+MovingShift),AVERAGE(INDIRECT("E"&amp;(ROW()-MovingPeriod-MovingShift)&amp;":"&amp;"E"&amp;ROW()-MovingShift)),"")</f>
        <v>1.30183</v>
      </c>
      <c r="I835" s="0" t="str">
        <f aca="false">IF(AND(B835&gt;H835,E835&lt;H835),-1,IF(AND(B835&lt;H835,E835&gt;H835),1,""))</f>
        <v/>
      </c>
      <c r="J835" s="6" t="str">
        <f aca="false">IF(AND(I835=-1,J834=""),-1,IF(AND(I835=1,J834=""),1,IF(OR(AND(I835="",J834=1),AND(I835="",J834=-1),I835=J834),J834,"")))</f>
        <v/>
      </c>
      <c r="K835" s="0" t="str">
        <f aca="false">IF(AND(J834=1,J833=""),INDEX(DealTypes,1),IF(AND(J834=-1,J833=""),INDEX(DealTypes,2),IF(OR(AND(J834="",J833=1),AND(J834="",J833=-1)),INDEX(DealTypes,3),"")))</f>
        <v/>
      </c>
      <c r="L835" s="6" t="str">
        <f aca="false">IF(K835=INDEX(DealTypes,1),B835+Spread,IF(K835=INDEX(DealTypes,2),B835,IF(OR(K835=INDEX(DealTypes,3),N(L834)=0),"",L834)))</f>
        <v/>
      </c>
      <c r="M835" s="6" t="str">
        <f aca="false">IF(N835&lt;&gt;"",IF(COUNTIF(N$3:N835,N835)=1,MAX(M$4:M834)+1,""),"")</f>
        <v/>
      </c>
      <c r="N835" s="7" t="str">
        <f aca="false">IF(K835=INDEX(DealTypes,3),IF(I834=-1,ROUND((B835-L834)/Point,0),ROUND((L834-B835)/Point,0)),"")</f>
        <v/>
      </c>
      <c r="O835" s="6" t="str">
        <f aca="false">(IF(AND(N(N835)&gt;0,I834=-1),1,IF(AND(N(N835)&lt;0,I834=-1),-1,IF(AND(N(N835)&gt;0,I834=1),2,IF(AND(N(N835)&lt;0,I834=1),-2,"")))))</f>
        <v/>
      </c>
      <c r="P835" s="0" t="str">
        <f aca="false">IF(N835&lt;&gt;"",ABS(N835),"")</f>
        <v/>
      </c>
    </row>
    <row r="836" customFormat="false" ht="12.8" hidden="false" customHeight="false" outlineLevel="0" collapsed="false">
      <c r="A836" s="4" t="n">
        <v>43846.0416666667</v>
      </c>
      <c r="B836" s="5" t="n">
        <v>1.30448</v>
      </c>
      <c r="C836" s="5" t="n">
        <v>1.30471</v>
      </c>
      <c r="D836" s="5" t="n">
        <v>1.30373</v>
      </c>
      <c r="E836" s="5" t="n">
        <v>1.30393</v>
      </c>
      <c r="F836" s="0" t="n">
        <v>2042</v>
      </c>
      <c r="G836" s="0" t="n">
        <f aca="false">ROW()-3</f>
        <v>833</v>
      </c>
      <c r="H836" s="5" t="n">
        <f aca="true">IF(G836&gt;(MovingPeriod+MovingShift),AVERAGE(INDIRECT("E"&amp;(ROW()-MovingPeriod-MovingShift)&amp;":"&amp;"E"&amp;ROW()-MovingShift)),"")</f>
        <v>1.30187153846154</v>
      </c>
      <c r="I836" s="0" t="str">
        <f aca="false">IF(AND(B836&gt;H836,E836&lt;H836),-1,IF(AND(B836&lt;H836,E836&gt;H836),1,""))</f>
        <v/>
      </c>
      <c r="J836" s="6" t="str">
        <f aca="false">IF(AND(I836=-1,J835=""),-1,IF(AND(I836=1,J835=""),1,IF(OR(AND(I836="",J835=1),AND(I836="",J835=-1),I836=J835),J835,"")))</f>
        <v/>
      </c>
      <c r="K836" s="0" t="str">
        <f aca="false">IF(AND(J835=1,J834=""),INDEX(DealTypes,1),IF(AND(J835=-1,J834=""),INDEX(DealTypes,2),IF(OR(AND(J835="",J834=1),AND(J835="",J834=-1)),INDEX(DealTypes,3),"")))</f>
        <v/>
      </c>
      <c r="L836" s="6" t="str">
        <f aca="false">IF(K836=INDEX(DealTypes,1),B836+Spread,IF(K836=INDEX(DealTypes,2),B836,IF(OR(K836=INDEX(DealTypes,3),N(L835)=0),"",L835)))</f>
        <v/>
      </c>
      <c r="M836" s="6" t="str">
        <f aca="false">IF(N836&lt;&gt;"",IF(COUNTIF(N$3:N836,N836)=1,MAX(M$4:M835)+1,""),"")</f>
        <v/>
      </c>
      <c r="N836" s="7" t="str">
        <f aca="false">IF(K836=INDEX(DealTypes,3),IF(I835=-1,ROUND((B836-L835)/Point,0),ROUND((L835-B836)/Point,0)),"")</f>
        <v/>
      </c>
      <c r="O836" s="6" t="str">
        <f aca="false">(IF(AND(N(N836)&gt;0,I835=-1),1,IF(AND(N(N836)&lt;0,I835=-1),-1,IF(AND(N(N836)&gt;0,I835=1),2,IF(AND(N(N836)&lt;0,I835=1),-2,"")))))</f>
        <v/>
      </c>
      <c r="P836" s="0" t="str">
        <f aca="false">IF(N836&lt;&gt;"",ABS(N836),"")</f>
        <v/>
      </c>
    </row>
    <row r="837" customFormat="false" ht="12.8" hidden="false" customHeight="false" outlineLevel="0" collapsed="false">
      <c r="A837" s="4" t="n">
        <v>43846.0833333333</v>
      </c>
      <c r="B837" s="5" t="n">
        <v>1.30394</v>
      </c>
      <c r="C837" s="5" t="n">
        <v>1.3047</v>
      </c>
      <c r="D837" s="5" t="n">
        <v>1.30373</v>
      </c>
      <c r="E837" s="5" t="n">
        <v>1.30414</v>
      </c>
      <c r="F837" s="0" t="n">
        <v>1447</v>
      </c>
      <c r="G837" s="0" t="n">
        <f aca="false">ROW()-3</f>
        <v>834</v>
      </c>
      <c r="H837" s="5" t="n">
        <f aca="true">IF(G837&gt;(MovingPeriod+MovingShift),AVERAGE(INDIRECT("E"&amp;(ROW()-MovingPeriod-MovingShift)&amp;":"&amp;"E"&amp;ROW()-MovingShift)),"")</f>
        <v>1.30183692307692</v>
      </c>
      <c r="I837" s="0" t="str">
        <f aca="false">IF(AND(B837&gt;H837,E837&lt;H837),-1,IF(AND(B837&lt;H837,E837&gt;H837),1,""))</f>
        <v/>
      </c>
      <c r="J837" s="6" t="str">
        <f aca="false">IF(AND(I837=-1,J836=""),-1,IF(AND(I837=1,J836=""),1,IF(OR(AND(I837="",J836=1),AND(I837="",J836=-1),I837=J836),J836,"")))</f>
        <v/>
      </c>
      <c r="K837" s="0" t="str">
        <f aca="false">IF(AND(J836=1,J835=""),INDEX(DealTypes,1),IF(AND(J836=-1,J835=""),INDEX(DealTypes,2),IF(OR(AND(J836="",J835=1),AND(J836="",J835=-1)),INDEX(DealTypes,3),"")))</f>
        <v/>
      </c>
      <c r="L837" s="6" t="str">
        <f aca="false">IF(K837=INDEX(DealTypes,1),B837+Spread,IF(K837=INDEX(DealTypes,2),B837,IF(OR(K837=INDEX(DealTypes,3),N(L836)=0),"",L836)))</f>
        <v/>
      </c>
      <c r="M837" s="6" t="str">
        <f aca="false">IF(N837&lt;&gt;"",IF(COUNTIF(N$3:N837,N837)=1,MAX(M$4:M836)+1,""),"")</f>
        <v/>
      </c>
      <c r="N837" s="7" t="str">
        <f aca="false">IF(K837=INDEX(DealTypes,3),IF(I836=-1,ROUND((B837-L836)/Point,0),ROUND((L836-B837)/Point,0)),"")</f>
        <v/>
      </c>
      <c r="O837" s="6" t="str">
        <f aca="false">(IF(AND(N(N837)&gt;0,I836=-1),1,IF(AND(N(N837)&lt;0,I836=-1),-1,IF(AND(N(N837)&gt;0,I836=1),2,IF(AND(N(N837)&lt;0,I836=1),-2,"")))))</f>
        <v/>
      </c>
      <c r="P837" s="0" t="str">
        <f aca="false">IF(N837&lt;&gt;"",ABS(N837),"")</f>
        <v/>
      </c>
    </row>
    <row r="838" customFormat="false" ht="12.8" hidden="false" customHeight="false" outlineLevel="0" collapsed="false">
      <c r="A838" s="4" t="n">
        <v>43846.125</v>
      </c>
      <c r="B838" s="5" t="n">
        <v>1.30415</v>
      </c>
      <c r="C838" s="5" t="n">
        <v>1.30442</v>
      </c>
      <c r="D838" s="5" t="n">
        <v>1.30396</v>
      </c>
      <c r="E838" s="5" t="n">
        <v>1.30439</v>
      </c>
      <c r="F838" s="0" t="n">
        <v>1193</v>
      </c>
      <c r="G838" s="0" t="n">
        <f aca="false">ROW()-3</f>
        <v>835</v>
      </c>
      <c r="H838" s="5" t="n">
        <f aca="true">IF(G838&gt;(MovingPeriod+MovingShift),AVERAGE(INDIRECT("E"&amp;(ROW()-MovingPeriod-MovingShift)&amp;":"&amp;"E"&amp;ROW()-MovingShift)),"")</f>
        <v>1.30177692307692</v>
      </c>
      <c r="I838" s="0" t="str">
        <f aca="false">IF(AND(B838&gt;H838,E838&lt;H838),-1,IF(AND(B838&lt;H838,E838&gt;H838),1,""))</f>
        <v/>
      </c>
      <c r="J838" s="6" t="str">
        <f aca="false">IF(AND(I838=-1,J837=""),-1,IF(AND(I838=1,J837=""),1,IF(OR(AND(I838="",J837=1),AND(I838="",J837=-1),I838=J837),J837,"")))</f>
        <v/>
      </c>
      <c r="K838" s="0" t="str">
        <f aca="false">IF(AND(J837=1,J836=""),INDEX(DealTypes,1),IF(AND(J837=-1,J836=""),INDEX(DealTypes,2),IF(OR(AND(J837="",J836=1),AND(J837="",J836=-1)),INDEX(DealTypes,3),"")))</f>
        <v/>
      </c>
      <c r="L838" s="6" t="str">
        <f aca="false">IF(K838=INDEX(DealTypes,1),B838+Spread,IF(K838=INDEX(DealTypes,2),B838,IF(OR(K838=INDEX(DealTypes,3),N(L837)=0),"",L837)))</f>
        <v/>
      </c>
      <c r="M838" s="6" t="str">
        <f aca="false">IF(N838&lt;&gt;"",IF(COUNTIF(N$3:N838,N838)=1,MAX(M$4:M837)+1,""),"")</f>
        <v/>
      </c>
      <c r="N838" s="7" t="str">
        <f aca="false">IF(K838=INDEX(DealTypes,3),IF(I837=-1,ROUND((B838-L837)/Point,0),ROUND((L837-B838)/Point,0)),"")</f>
        <v/>
      </c>
      <c r="O838" s="6" t="str">
        <f aca="false">(IF(AND(N(N838)&gt;0,I837=-1),1,IF(AND(N(N838)&lt;0,I837=-1),-1,IF(AND(N(N838)&gt;0,I837=1),2,IF(AND(N(N838)&lt;0,I837=1),-2,"")))))</f>
        <v/>
      </c>
      <c r="P838" s="0" t="str">
        <f aca="false">IF(N838&lt;&gt;"",ABS(N838),"")</f>
        <v/>
      </c>
    </row>
    <row r="839" customFormat="false" ht="12.8" hidden="false" customHeight="false" outlineLevel="0" collapsed="false">
      <c r="A839" s="4" t="n">
        <v>43846.1666666667</v>
      </c>
      <c r="B839" s="5" t="n">
        <v>1.30439</v>
      </c>
      <c r="C839" s="5" t="n">
        <v>1.30452</v>
      </c>
      <c r="D839" s="5" t="n">
        <v>1.30399</v>
      </c>
      <c r="E839" s="5" t="n">
        <v>1.30443</v>
      </c>
      <c r="F839" s="0" t="n">
        <v>877</v>
      </c>
      <c r="G839" s="0" t="n">
        <f aca="false">ROW()-3</f>
        <v>836</v>
      </c>
      <c r="H839" s="5" t="n">
        <f aca="true">IF(G839&gt;(MovingPeriod+MovingShift),AVERAGE(INDIRECT("E"&amp;(ROW()-MovingPeriod-MovingShift)&amp;":"&amp;"E"&amp;ROW()-MovingShift)),"")</f>
        <v>1.30185615384615</v>
      </c>
      <c r="I839" s="0" t="str">
        <f aca="false">IF(AND(B839&gt;H839,E839&lt;H839),-1,IF(AND(B839&lt;H839,E839&gt;H839),1,""))</f>
        <v/>
      </c>
      <c r="J839" s="6" t="str">
        <f aca="false">IF(AND(I839=-1,J838=""),-1,IF(AND(I839=1,J838=""),1,IF(OR(AND(I839="",J838=1),AND(I839="",J838=-1),I839=J838),J838,"")))</f>
        <v/>
      </c>
      <c r="K839" s="0" t="str">
        <f aca="false">IF(AND(J838=1,J837=""),INDEX(DealTypes,1),IF(AND(J838=-1,J837=""),INDEX(DealTypes,2),IF(OR(AND(J838="",J837=1),AND(J838="",J837=-1)),INDEX(DealTypes,3),"")))</f>
        <v/>
      </c>
      <c r="L839" s="6" t="str">
        <f aca="false">IF(K839=INDEX(DealTypes,1),B839+Spread,IF(K839=INDEX(DealTypes,2),B839,IF(OR(K839=INDEX(DealTypes,3),N(L838)=0),"",L838)))</f>
        <v/>
      </c>
      <c r="M839" s="6" t="str">
        <f aca="false">IF(N839&lt;&gt;"",IF(COUNTIF(N$3:N839,N839)=1,MAX(M$4:M838)+1,""),"")</f>
        <v/>
      </c>
      <c r="N839" s="7" t="str">
        <f aca="false">IF(K839=INDEX(DealTypes,3),IF(I838=-1,ROUND((B839-L838)/Point,0),ROUND((L838-B839)/Point,0)),"")</f>
        <v/>
      </c>
      <c r="O839" s="6" t="str">
        <f aca="false">(IF(AND(N(N839)&gt;0,I838=-1),1,IF(AND(N(N839)&lt;0,I838=-1),-1,IF(AND(N(N839)&gt;0,I838=1),2,IF(AND(N(N839)&lt;0,I838=1),-2,"")))))</f>
        <v/>
      </c>
      <c r="P839" s="0" t="str">
        <f aca="false">IF(N839&lt;&gt;"",ABS(N839),"")</f>
        <v/>
      </c>
    </row>
    <row r="840" customFormat="false" ht="12.8" hidden="false" customHeight="false" outlineLevel="0" collapsed="false">
      <c r="A840" s="4" t="n">
        <v>43846.2083333333</v>
      </c>
      <c r="B840" s="5" t="n">
        <v>1.3044</v>
      </c>
      <c r="C840" s="5" t="n">
        <v>1.30506</v>
      </c>
      <c r="D840" s="5" t="n">
        <v>1.30427</v>
      </c>
      <c r="E840" s="5" t="n">
        <v>1.30466</v>
      </c>
      <c r="F840" s="0" t="n">
        <v>1021</v>
      </c>
      <c r="G840" s="0" t="n">
        <f aca="false">ROW()-3</f>
        <v>837</v>
      </c>
      <c r="H840" s="5" t="n">
        <f aca="true">IF(G840&gt;(MovingPeriod+MovingShift),AVERAGE(INDIRECT("E"&amp;(ROW()-MovingPeriod-MovingShift)&amp;":"&amp;"E"&amp;ROW()-MovingShift)),"")</f>
        <v>1.30201307692308</v>
      </c>
      <c r="I840" s="0" t="str">
        <f aca="false">IF(AND(B840&gt;H840,E840&lt;H840),-1,IF(AND(B840&lt;H840,E840&gt;H840),1,""))</f>
        <v/>
      </c>
      <c r="J840" s="0" t="str">
        <f aca="false">IF(AND(I840=-1,J839=""),-1,IF(AND(I840=1,J839=""),1,IF(OR(AND(I840="",J839=1),AND(I840="",J839=-1),I840=J839),J839,"")))</f>
        <v/>
      </c>
      <c r="K840" s="0" t="str">
        <f aca="false">IF(AND(J839=1,J838=""),INDEX(DealTypes,1),IF(AND(J839=-1,J838=""),INDEX(DealTypes,2),IF(OR(AND(J839="",J838=1),AND(J839="",J838=-1)),INDEX(DealTypes,3),"")))</f>
        <v/>
      </c>
      <c r="L840" s="6" t="str">
        <f aca="false">IF(K840=INDEX(DealTypes,1),B840+Spread,IF(K840=INDEX(DealTypes,2),B840,IF(OR(K840=INDEX(DealTypes,3),N(L839)=0),"",L839)))</f>
        <v/>
      </c>
      <c r="M840" s="6" t="str">
        <f aca="false">IF(N840&lt;&gt;"",IF(COUNTIF(N$3:N840,N840)=1,MAX(M$4:M839)+1,""),"")</f>
        <v/>
      </c>
      <c r="N840" s="7" t="str">
        <f aca="false">IF(K840=INDEX(DealTypes,3),IF(I839=-1,ROUND((B840-L839)/Point,0),ROUND((L839-B840)/Point,0)),"")</f>
        <v/>
      </c>
      <c r="O840" s="6" t="str">
        <f aca="false">(IF(AND(N(N840)&gt;0,I839=-1),1,IF(AND(N(N840)&lt;0,I839=-1),-1,IF(AND(N(N840)&gt;0,I839=1),2,IF(AND(N(N840)&lt;0,I839=1),-2,"")))))</f>
        <v/>
      </c>
      <c r="P840" s="0" t="str">
        <f aca="false">IF(N840&lt;&gt;"",ABS(N840),"")</f>
        <v/>
      </c>
    </row>
    <row r="841" customFormat="false" ht="12.8" hidden="false" customHeight="false" outlineLevel="0" collapsed="false">
      <c r="A841" s="4" t="n">
        <v>43846.25</v>
      </c>
      <c r="B841" s="5" t="n">
        <v>1.30466</v>
      </c>
      <c r="C841" s="5" t="n">
        <v>1.30521</v>
      </c>
      <c r="D841" s="5" t="n">
        <v>1.30452</v>
      </c>
      <c r="E841" s="5" t="n">
        <v>1.30471</v>
      </c>
      <c r="F841" s="0" t="n">
        <v>1446</v>
      </c>
      <c r="G841" s="0" t="n">
        <f aca="false">ROW()-3</f>
        <v>838</v>
      </c>
      <c r="H841" s="5" t="n">
        <f aca="true">IF(G841&gt;(MovingPeriod+MovingShift),AVERAGE(INDIRECT("E"&amp;(ROW()-MovingPeriod-MovingShift)&amp;":"&amp;"E"&amp;ROW()-MovingShift)),"")</f>
        <v>1.30242230769231</v>
      </c>
      <c r="I841" s="6" t="str">
        <f aca="false">IF(AND(B841&gt;H841,E841&lt;H841),-1,IF(AND(B841&lt;H841,E841&gt;H841),1,""))</f>
        <v/>
      </c>
      <c r="J841" s="0" t="str">
        <f aca="false">IF(AND(I841=-1,J840=""),-1,IF(AND(I841=1,J840=""),1,IF(OR(AND(I841="",J840=1),AND(I841="",J840=-1),I841=J840),J840,"")))</f>
        <v/>
      </c>
      <c r="K841" s="0" t="str">
        <f aca="false">IF(AND(J840=1,J839=""),INDEX(DealTypes,1),IF(AND(J840=-1,J839=""),INDEX(DealTypes,2),IF(OR(AND(J840="",J839=1),AND(J840="",J839=-1)),INDEX(DealTypes,3),"")))</f>
        <v/>
      </c>
      <c r="L841" s="0" t="str">
        <f aca="false">IF(K841=INDEX(DealTypes,1),B841+Spread,IF(K841=INDEX(DealTypes,2),B841,IF(OR(K841=INDEX(DealTypes,3),N(L840)=0),"",L840)))</f>
        <v/>
      </c>
      <c r="M841" s="6" t="str">
        <f aca="false">IF(N841&lt;&gt;"",IF(COUNTIF(N$3:N841,N841)=1,MAX(M$4:M840)+1,""),"")</f>
        <v/>
      </c>
      <c r="N841" s="7" t="str">
        <f aca="false">IF(K841=INDEX(DealTypes,3),IF(I840=-1,ROUND((B841-L840)/Point,0),ROUND((L840-B841)/Point,0)),"")</f>
        <v/>
      </c>
      <c r="O841" s="6" t="str">
        <f aca="false">(IF(AND(N(N841)&gt;0,I840=-1),1,IF(AND(N(N841)&lt;0,I840=-1),-1,IF(AND(N(N841)&gt;0,I840=1),2,IF(AND(N(N841)&lt;0,I840=1),-2,"")))))</f>
        <v/>
      </c>
      <c r="P841" s="0" t="str">
        <f aca="false">IF(N841&lt;&gt;"",ABS(N841),"")</f>
        <v/>
      </c>
    </row>
    <row r="842" customFormat="false" ht="12.8" hidden="false" customHeight="false" outlineLevel="0" collapsed="false">
      <c r="A842" s="4" t="n">
        <v>43846.2916666667</v>
      </c>
      <c r="B842" s="5" t="n">
        <v>1.30471</v>
      </c>
      <c r="C842" s="5" t="n">
        <v>1.30517</v>
      </c>
      <c r="D842" s="5" t="n">
        <v>1.30461</v>
      </c>
      <c r="E842" s="5" t="n">
        <v>1.30482</v>
      </c>
      <c r="F842" s="0" t="n">
        <v>926</v>
      </c>
      <c r="G842" s="0" t="n">
        <f aca="false">ROW()-3</f>
        <v>839</v>
      </c>
      <c r="H842" s="5" t="n">
        <f aca="true">IF(G842&gt;(MovingPeriod+MovingShift),AVERAGE(INDIRECT("E"&amp;(ROW()-MovingPeriod-MovingShift)&amp;":"&amp;"E"&amp;ROW()-MovingShift)),"")</f>
        <v>1.30267076923077</v>
      </c>
      <c r="I842" s="0" t="str">
        <f aca="false">IF(AND(B842&gt;H842,E842&lt;H842),-1,IF(AND(B842&lt;H842,E842&gt;H842),1,""))</f>
        <v/>
      </c>
      <c r="J842" s="0" t="str">
        <f aca="false">IF(AND(I842=-1,J841=""),-1,IF(AND(I842=1,J841=""),1,IF(OR(AND(I842="",J841=1),AND(I842="",J841=-1),I842=J841),J841,"")))</f>
        <v/>
      </c>
      <c r="K842" s="0" t="str">
        <f aca="false">IF(AND(J841=1,J840=""),INDEX(DealTypes,1),IF(AND(J841=-1,J840=""),INDEX(DealTypes,2),IF(OR(AND(J841="",J840=1),AND(J841="",J840=-1)),INDEX(DealTypes,3),"")))</f>
        <v/>
      </c>
      <c r="L842" s="0" t="str">
        <f aca="false">IF(K842=INDEX(DealTypes,1),B842+Spread,IF(K842=INDEX(DealTypes,2),B842,IF(OR(K842=INDEX(DealTypes,3),N(L841)=0),"",L841)))</f>
        <v/>
      </c>
      <c r="M842" s="6" t="str">
        <f aca="false">IF(N842&lt;&gt;"",IF(COUNTIF(N$3:N842,N842)=1,MAX(M$4:M841)+1,""),"")</f>
        <v/>
      </c>
      <c r="N842" s="7" t="str">
        <f aca="false">IF(K842=INDEX(DealTypes,3),IF(I841=-1,ROUND((B842-L841)/Point,0),ROUND((L841-B842)/Point,0)),"")</f>
        <v/>
      </c>
      <c r="O842" s="6" t="str">
        <f aca="false">(IF(AND(N(N842)&gt;0,I841=-1),1,IF(AND(N(N842)&lt;0,I841=-1),-1,IF(AND(N(N842)&gt;0,I841=1),2,IF(AND(N(N842)&lt;0,I841=1),-2,"")))))</f>
        <v/>
      </c>
      <c r="P842" s="0" t="str">
        <f aca="false">IF(N842&lt;&gt;"",ABS(N842),"")</f>
        <v/>
      </c>
    </row>
    <row r="843" customFormat="false" ht="12.8" hidden="false" customHeight="false" outlineLevel="0" collapsed="false">
      <c r="A843" s="4" t="n">
        <v>43846.3333333333</v>
      </c>
      <c r="B843" s="5" t="n">
        <v>1.30482</v>
      </c>
      <c r="C843" s="5" t="n">
        <v>1.30486</v>
      </c>
      <c r="D843" s="5" t="n">
        <v>1.30349</v>
      </c>
      <c r="E843" s="5" t="n">
        <v>1.30406</v>
      </c>
      <c r="F843" s="0" t="n">
        <v>1235</v>
      </c>
      <c r="G843" s="0" t="n">
        <f aca="false">ROW()-3</f>
        <v>840</v>
      </c>
      <c r="H843" s="5" t="n">
        <f aca="true">IF(G843&gt;(MovingPeriod+MovingShift),AVERAGE(INDIRECT("E"&amp;(ROW()-MovingPeriod-MovingShift)&amp;":"&amp;"E"&amp;ROW()-MovingShift)),"")</f>
        <v>1.30287692307692</v>
      </c>
      <c r="I843" s="6" t="str">
        <f aca="false">IF(AND(B843&gt;H843,E843&lt;H843),-1,IF(AND(B843&lt;H843,E843&gt;H843),1,""))</f>
        <v/>
      </c>
      <c r="J843" s="0" t="str">
        <f aca="false">IF(AND(I843=-1,J842=""),-1,IF(AND(I843=1,J842=""),1,IF(OR(AND(I843="",J842=1),AND(I843="",J842=-1),I843=J842),J842,"")))</f>
        <v/>
      </c>
      <c r="K843" s="0" t="str">
        <f aca="false">IF(AND(J842=1,J841=""),INDEX(DealTypes,1),IF(AND(J842=-1,J841=""),INDEX(DealTypes,2),IF(OR(AND(J842="",J841=1),AND(J842="",J841=-1)),INDEX(DealTypes,3),"")))</f>
        <v/>
      </c>
      <c r="L843" s="0" t="str">
        <f aca="false">IF(K843=INDEX(DealTypes,1),B843+Spread,IF(K843=INDEX(DealTypes,2),B843,IF(OR(K843=INDEX(DealTypes,3),N(L842)=0),"",L842)))</f>
        <v/>
      </c>
      <c r="M843" s="6" t="str">
        <f aca="false">IF(N843&lt;&gt;"",IF(COUNTIF(N$3:N843,N843)=1,MAX(M$4:M842)+1,""),"")</f>
        <v/>
      </c>
      <c r="N843" s="7" t="str">
        <f aca="false">IF(K843=INDEX(DealTypes,3),IF(I842=-1,ROUND((B843-L842)/Point,0),ROUND((L842-B843)/Point,0)),"")</f>
        <v/>
      </c>
      <c r="O843" s="6" t="str">
        <f aca="false">(IF(AND(N(N843)&gt;0,I842=-1),1,IF(AND(N(N843)&lt;0,I842=-1),-1,IF(AND(N(N843)&gt;0,I842=1),2,IF(AND(N(N843)&lt;0,I842=1),-2,"")))))</f>
        <v/>
      </c>
      <c r="P843" s="0" t="str">
        <f aca="false">IF(N843&lt;&gt;"",ABS(N843),"")</f>
        <v/>
      </c>
    </row>
    <row r="844" customFormat="false" ht="12.8" hidden="false" customHeight="false" outlineLevel="0" collapsed="false">
      <c r="A844" s="4" t="n">
        <v>43846.375</v>
      </c>
      <c r="B844" s="5" t="n">
        <v>1.30398</v>
      </c>
      <c r="C844" s="5" t="n">
        <v>1.30481</v>
      </c>
      <c r="D844" s="5" t="n">
        <v>1.30341</v>
      </c>
      <c r="E844" s="5" t="n">
        <v>1.30369</v>
      </c>
      <c r="F844" s="0" t="n">
        <v>1888</v>
      </c>
      <c r="G844" s="0" t="n">
        <f aca="false">ROW()-3</f>
        <v>841</v>
      </c>
      <c r="H844" s="5" t="n">
        <f aca="true">IF(G844&gt;(MovingPeriod+MovingShift),AVERAGE(INDIRECT("E"&amp;(ROW()-MovingPeriod-MovingShift)&amp;":"&amp;"E"&amp;ROW()-MovingShift)),"")</f>
        <v>1.30317</v>
      </c>
      <c r="I844" s="6" t="str">
        <f aca="false">IF(AND(B844&gt;H844,E844&lt;H844),-1,IF(AND(B844&lt;H844,E844&gt;H844),1,""))</f>
        <v/>
      </c>
      <c r="J844" s="0" t="str">
        <f aca="false">IF(AND(I844=-1,J843=""),-1,IF(AND(I844=1,J843=""),1,IF(OR(AND(I844="",J843=1),AND(I844="",J843=-1),I844=J843),J843,"")))</f>
        <v/>
      </c>
      <c r="K844" s="0" t="str">
        <f aca="false">IF(AND(J843=1,J842=""),INDEX(DealTypes,1),IF(AND(J843=-1,J842=""),INDEX(DealTypes,2),IF(OR(AND(J843="",J842=1),AND(J843="",J842=-1)),INDEX(DealTypes,3),"")))</f>
        <v/>
      </c>
      <c r="L844" s="0" t="str">
        <f aca="false">IF(K844=INDEX(DealTypes,1),B844+Spread,IF(K844=INDEX(DealTypes,2),B844,IF(OR(K844=INDEX(DealTypes,3),N(L843)=0),"",L843)))</f>
        <v/>
      </c>
      <c r="M844" s="6" t="str">
        <f aca="false">IF(N844&lt;&gt;"",IF(COUNTIF(N$3:N844,N844)=1,MAX(M$4:M843)+1,""),"")</f>
        <v/>
      </c>
      <c r="N844" s="7" t="str">
        <f aca="false">IF(K844=INDEX(DealTypes,3),IF(I843=-1,ROUND((B844-L843)/Point,0),ROUND((L843-B844)/Point,0)),"")</f>
        <v/>
      </c>
      <c r="O844" s="6" t="str">
        <f aca="false">(IF(AND(N(N844)&gt;0,I843=-1),1,IF(AND(N(N844)&lt;0,I843=-1),-1,IF(AND(N(N844)&gt;0,I843=1),2,IF(AND(N(N844)&lt;0,I843=1),-2,"")))))</f>
        <v/>
      </c>
      <c r="P844" s="0" t="str">
        <f aca="false">IF(N844&lt;&gt;"",ABS(N844),"")</f>
        <v/>
      </c>
    </row>
    <row r="845" customFormat="false" ht="12.8" hidden="false" customHeight="false" outlineLevel="0" collapsed="false">
      <c r="A845" s="4" t="n">
        <v>43846.4166666667</v>
      </c>
      <c r="B845" s="5" t="n">
        <v>1.30369</v>
      </c>
      <c r="C845" s="5" t="n">
        <v>1.30647</v>
      </c>
      <c r="D845" s="5" t="n">
        <v>1.30251</v>
      </c>
      <c r="E845" s="5" t="n">
        <v>1.30505</v>
      </c>
      <c r="F845" s="0" t="n">
        <v>4007</v>
      </c>
      <c r="G845" s="0" t="n">
        <f aca="false">ROW()-3</f>
        <v>842</v>
      </c>
      <c r="H845" s="5" t="n">
        <f aca="true">IF(G845&gt;(MovingPeriod+MovingShift),AVERAGE(INDIRECT("E"&amp;(ROW()-MovingPeriod-MovingShift)&amp;":"&amp;"E"&amp;ROW()-MovingShift)),"")</f>
        <v>1.30344692307692</v>
      </c>
      <c r="I845" s="0" t="str">
        <f aca="false">IF(AND(B845&gt;H845,E845&lt;H845),-1,IF(AND(B845&lt;H845,E845&gt;H845),1,""))</f>
        <v/>
      </c>
      <c r="J845" s="0" t="str">
        <f aca="false">IF(AND(I845=-1,J844=""),-1,IF(AND(I845=1,J844=""),1,IF(OR(AND(I845="",J844=1),AND(I845="",J844=-1),I845=J844),J844,"")))</f>
        <v/>
      </c>
      <c r="K845" s="0" t="str">
        <f aca="false">IF(AND(J844=1,J843=""),INDEX(DealTypes,1),IF(AND(J844=-1,J843=""),INDEX(DealTypes,2),IF(OR(AND(J844="",J843=1),AND(J844="",J843=-1)),INDEX(DealTypes,3),"")))</f>
        <v/>
      </c>
      <c r="L845" s="0" t="str">
        <f aca="false">IF(K845=INDEX(DealTypes,1),B845+Spread,IF(K845=INDEX(DealTypes,2),B845,IF(OR(K845=INDEX(DealTypes,3),N(L844)=0),"",L844)))</f>
        <v/>
      </c>
      <c r="M845" s="6" t="str">
        <f aca="false">IF(N845&lt;&gt;"",IF(COUNTIF(N$3:N845,N845)=1,MAX(M$4:M844)+1,""),"")</f>
        <v/>
      </c>
      <c r="N845" s="7" t="str">
        <f aca="false">IF(K845=INDEX(DealTypes,3),IF(I844=-1,ROUND((B845-L844)/Point,0),ROUND((L844-B845)/Point,0)),"")</f>
        <v/>
      </c>
      <c r="O845" s="6" t="str">
        <f aca="false">(IF(AND(N(N845)&gt;0,I844=-1),1,IF(AND(N(N845)&lt;0,I844=-1),-1,IF(AND(N(N845)&gt;0,I844=1),2,IF(AND(N(N845)&lt;0,I844=1),-2,"")))))</f>
        <v/>
      </c>
      <c r="P845" s="0" t="str">
        <f aca="false">IF(N845&lt;&gt;"",ABS(N845),"")</f>
        <v/>
      </c>
    </row>
    <row r="846" customFormat="false" ht="12.8" hidden="false" customHeight="false" outlineLevel="0" collapsed="false">
      <c r="A846" s="4" t="n">
        <v>43846.4583333333</v>
      </c>
      <c r="B846" s="5" t="n">
        <v>1.30505</v>
      </c>
      <c r="C846" s="5" t="n">
        <v>1.30621</v>
      </c>
      <c r="D846" s="5" t="n">
        <v>1.30467</v>
      </c>
      <c r="E846" s="5" t="n">
        <v>1.30534</v>
      </c>
      <c r="F846" s="0" t="n">
        <v>2785</v>
      </c>
      <c r="G846" s="0" t="n">
        <f aca="false">ROW()-3</f>
        <v>843</v>
      </c>
      <c r="H846" s="5" t="n">
        <f aca="true">IF(G846&gt;(MovingPeriod+MovingShift),AVERAGE(INDIRECT("E"&amp;(ROW()-MovingPeriod-MovingShift)&amp;":"&amp;"E"&amp;ROW()-MovingShift)),"")</f>
        <v>1.30356615384615</v>
      </c>
      <c r="I846" s="0" t="str">
        <f aca="false">IF(AND(B846&gt;H846,E846&lt;H846),-1,IF(AND(B846&lt;H846,E846&gt;H846),1,""))</f>
        <v/>
      </c>
      <c r="J846" s="0" t="str">
        <f aca="false">IF(AND(I846=-1,J845=""),-1,IF(AND(I846=1,J845=""),1,IF(OR(AND(I846="",J845=1),AND(I846="",J845=-1),I846=J845),J845,"")))</f>
        <v/>
      </c>
      <c r="K846" s="0" t="str">
        <f aca="false">IF(AND(J845=1,J844=""),INDEX(DealTypes,1),IF(AND(J845=-1,J844=""),INDEX(DealTypes,2),IF(OR(AND(J845="",J844=1),AND(J845="",J844=-1)),INDEX(DealTypes,3),"")))</f>
        <v/>
      </c>
      <c r="L846" s="0" t="str">
        <f aca="false">IF(K846=INDEX(DealTypes,1),B846+Spread,IF(K846=INDEX(DealTypes,2),B846,IF(OR(K846=INDEX(DealTypes,3),N(L845)=0),"",L845)))</f>
        <v/>
      </c>
      <c r="M846" s="6" t="str">
        <f aca="false">IF(N846&lt;&gt;"",IF(COUNTIF(N$3:N846,N846)=1,MAX(M$4:M845)+1,""),"")</f>
        <v/>
      </c>
      <c r="N846" s="7" t="str">
        <f aca="false">IF(K846=INDEX(DealTypes,3),IF(I845=-1,ROUND((B846-L845)/Point,0),ROUND((L845-B846)/Point,0)),"")</f>
        <v/>
      </c>
      <c r="O846" s="6" t="str">
        <f aca="false">(IF(AND(N(N846)&gt;0,I845=-1),1,IF(AND(N(N846)&lt;0,I845=-1),-1,IF(AND(N(N846)&gt;0,I845=1),2,IF(AND(N(N846)&lt;0,I845=1),-2,"")))))</f>
        <v/>
      </c>
      <c r="P846" s="0" t="str">
        <f aca="false">IF(N846&lt;&gt;"",ABS(N846),"")</f>
        <v/>
      </c>
    </row>
    <row r="847" customFormat="false" ht="12.8" hidden="false" customHeight="false" outlineLevel="0" collapsed="false">
      <c r="A847" s="4" t="n">
        <v>43846.5</v>
      </c>
      <c r="B847" s="5" t="n">
        <v>1.30537</v>
      </c>
      <c r="C847" s="5" t="n">
        <v>1.30641</v>
      </c>
      <c r="D847" s="5" t="n">
        <v>1.30488</v>
      </c>
      <c r="E847" s="5" t="n">
        <v>1.30614</v>
      </c>
      <c r="F847" s="0" t="n">
        <v>2353</v>
      </c>
      <c r="G847" s="0" t="n">
        <f aca="false">ROW()-3</f>
        <v>844</v>
      </c>
      <c r="H847" s="5" t="n">
        <f aca="true">IF(G847&gt;(MovingPeriod+MovingShift),AVERAGE(INDIRECT("E"&amp;(ROW()-MovingPeriod-MovingShift)&amp;":"&amp;"E"&amp;ROW()-MovingShift)),"")</f>
        <v>1.30375692307692</v>
      </c>
      <c r="I847" s="0" t="str">
        <f aca="false">IF(AND(B847&gt;H847,E847&lt;H847),-1,IF(AND(B847&lt;H847,E847&gt;H847),1,""))</f>
        <v/>
      </c>
      <c r="J847" s="0" t="str">
        <f aca="false">IF(AND(I847=-1,J846=""),-1,IF(AND(I847=1,J846=""),1,IF(OR(AND(I847="",J846=1),AND(I847="",J846=-1),I847=J846),J846,"")))</f>
        <v/>
      </c>
      <c r="K847" s="0" t="str">
        <f aca="false">IF(AND(J846=1,J845=""),INDEX(DealTypes,1),IF(AND(J846=-1,J845=""),INDEX(DealTypes,2),IF(OR(AND(J846="",J845=1),AND(J846="",J845=-1)),INDEX(DealTypes,3),"")))</f>
        <v/>
      </c>
      <c r="L847" s="0" t="str">
        <f aca="false">IF(K847=INDEX(DealTypes,1),B847+Spread,IF(K847=INDEX(DealTypes,2),B847,IF(OR(K847=INDEX(DealTypes,3),N(L846)=0),"",L846)))</f>
        <v/>
      </c>
      <c r="M847" s="6" t="str">
        <f aca="false">IF(N847&lt;&gt;"",IF(COUNTIF(N$3:N847,N847)=1,MAX(M$4:M846)+1,""),"")</f>
        <v/>
      </c>
      <c r="N847" s="7" t="str">
        <f aca="false">IF(K847=INDEX(DealTypes,3),IF(I846=-1,ROUND((B847-L846)/Point,0),ROUND((L846-B847)/Point,0)),"")</f>
        <v/>
      </c>
      <c r="O847" s="6" t="str">
        <f aca="false">(IF(AND(N(N847)&gt;0,I846=-1),1,IF(AND(N(N847)&lt;0,I846=-1),-1,IF(AND(N(N847)&gt;0,I846=1),2,IF(AND(N(N847)&lt;0,I846=1),-2,"")))))</f>
        <v/>
      </c>
      <c r="P847" s="0" t="str">
        <f aca="false">IF(N847&lt;&gt;"",ABS(N847),"")</f>
        <v/>
      </c>
    </row>
    <row r="848" customFormat="false" ht="12.8" hidden="false" customHeight="false" outlineLevel="0" collapsed="false">
      <c r="A848" s="4" t="n">
        <v>43846.5416666667</v>
      </c>
      <c r="B848" s="5" t="n">
        <v>1.30614</v>
      </c>
      <c r="C848" s="5" t="n">
        <v>1.3064</v>
      </c>
      <c r="D848" s="5" t="n">
        <v>1.30517</v>
      </c>
      <c r="E848" s="5" t="n">
        <v>1.30603</v>
      </c>
      <c r="F848" s="0" t="n">
        <v>2023</v>
      </c>
      <c r="G848" s="0" t="n">
        <f aca="false">ROW()-3</f>
        <v>845</v>
      </c>
      <c r="H848" s="5" t="n">
        <f aca="true">IF(G848&gt;(MovingPeriod+MovingShift),AVERAGE(INDIRECT("E"&amp;(ROW()-MovingPeriod-MovingShift)&amp;":"&amp;"E"&amp;ROW()-MovingShift)),"")</f>
        <v>1.30391461538462</v>
      </c>
      <c r="I848" s="0" t="str">
        <f aca="false">IF(AND(B848&gt;H848,E848&lt;H848),-1,IF(AND(B848&lt;H848,E848&gt;H848),1,""))</f>
        <v/>
      </c>
      <c r="J848" s="0" t="str">
        <f aca="false">IF(AND(I848=-1,J847=""),-1,IF(AND(I848=1,J847=""),1,IF(OR(AND(I848="",J847=1),AND(I848="",J847=-1),I848=J847),J847,"")))</f>
        <v/>
      </c>
      <c r="K848" s="0" t="str">
        <f aca="false">IF(AND(J847=1,J846=""),INDEX(DealTypes,1),IF(AND(J847=-1,J846=""),INDEX(DealTypes,2),IF(OR(AND(J847="",J846=1),AND(J847="",J846=-1)),INDEX(DealTypes,3),"")))</f>
        <v/>
      </c>
      <c r="L848" s="0" t="str">
        <f aca="false">IF(K848=INDEX(DealTypes,1),B848+Spread,IF(K848=INDEX(DealTypes,2),B848,IF(OR(K848=INDEX(DealTypes,3),N(L847)=0),"",L847)))</f>
        <v/>
      </c>
      <c r="M848" s="6" t="str">
        <f aca="false">IF(N848&lt;&gt;"",IF(COUNTIF(N$3:N848,N848)=1,MAX(M$4:M847)+1,""),"")</f>
        <v/>
      </c>
      <c r="N848" s="7" t="str">
        <f aca="false">IF(K848=INDEX(DealTypes,3),IF(I847=-1,ROUND((B848-L847)/Point,0),ROUND((L847-B848)/Point,0)),"")</f>
        <v/>
      </c>
      <c r="O848" s="6" t="str">
        <f aca="false">(IF(AND(N(N848)&gt;0,I847=-1),1,IF(AND(N(N848)&lt;0,I847=-1),-1,IF(AND(N(N848)&gt;0,I847=1),2,IF(AND(N(N848)&lt;0,I847=1),-2,"")))))</f>
        <v/>
      </c>
      <c r="P848" s="0" t="str">
        <f aca="false">IF(N848&lt;&gt;"",ABS(N848),"")</f>
        <v/>
      </c>
    </row>
    <row r="849" customFormat="false" ht="12.8" hidden="false" customHeight="false" outlineLevel="0" collapsed="false">
      <c r="A849" s="4" t="n">
        <v>43846.5833333333</v>
      </c>
      <c r="B849" s="5" t="n">
        <v>1.30603</v>
      </c>
      <c r="C849" s="5" t="n">
        <v>1.30745</v>
      </c>
      <c r="D849" s="5" t="n">
        <v>1.30577</v>
      </c>
      <c r="E849" s="5" t="n">
        <v>1.30655</v>
      </c>
      <c r="F849" s="0" t="n">
        <v>2851</v>
      </c>
      <c r="G849" s="0" t="n">
        <f aca="false">ROW()-3</f>
        <v>846</v>
      </c>
      <c r="H849" s="5" t="n">
        <f aca="true">IF(G849&gt;(MovingPeriod+MovingShift),AVERAGE(INDIRECT("E"&amp;(ROW()-MovingPeriod-MovingShift)&amp;":"&amp;"E"&amp;ROW()-MovingShift)),"")</f>
        <v>1.30397384615385</v>
      </c>
      <c r="I849" s="0" t="str">
        <f aca="false">IF(AND(B849&gt;H849,E849&lt;H849),-1,IF(AND(B849&lt;H849,E849&gt;H849),1,""))</f>
        <v/>
      </c>
      <c r="J849" s="0" t="str">
        <f aca="false">IF(AND(I849=-1,J848=""),-1,IF(AND(I849=1,J848=""),1,IF(OR(AND(I849="",J848=1),AND(I849="",J848=-1),I849=J848),J848,"")))</f>
        <v/>
      </c>
      <c r="K849" s="0" t="str">
        <f aca="false">IF(AND(J848=1,J847=""),INDEX(DealTypes,1),IF(AND(J848=-1,J847=""),INDEX(DealTypes,2),IF(OR(AND(J848="",J847=1),AND(J848="",J847=-1)),INDEX(DealTypes,3),"")))</f>
        <v/>
      </c>
      <c r="L849" s="0" t="str">
        <f aca="false">IF(K849=INDEX(DealTypes,1),B849+Spread,IF(K849=INDEX(DealTypes,2),B849,IF(OR(K849=INDEX(DealTypes,3),N(L848)=0),"",L848)))</f>
        <v/>
      </c>
      <c r="M849" s="6" t="str">
        <f aca="false">IF(N849&lt;&gt;"",IF(COUNTIF(N$3:N849,N849)=1,MAX(M$4:M848)+1,""),"")</f>
        <v/>
      </c>
      <c r="N849" s="7" t="str">
        <f aca="false">IF(K849=INDEX(DealTypes,3),IF(I848=-1,ROUND((B849-L848)/Point,0),ROUND((L848-B849)/Point,0)),"")</f>
        <v/>
      </c>
      <c r="O849" s="6" t="str">
        <f aca="false">(IF(AND(N(N849)&gt;0,I848=-1),1,IF(AND(N(N849)&lt;0,I848=-1),-1,IF(AND(N(N849)&gt;0,I848=1),2,IF(AND(N(N849)&lt;0,I848=1),-2,"")))))</f>
        <v/>
      </c>
      <c r="P849" s="0" t="str">
        <f aca="false">IF(N849&lt;&gt;"",ABS(N849),"")</f>
        <v/>
      </c>
    </row>
    <row r="850" customFormat="false" ht="12.8" hidden="false" customHeight="false" outlineLevel="0" collapsed="false">
      <c r="A850" s="4" t="n">
        <v>43846.625</v>
      </c>
      <c r="B850" s="5" t="n">
        <v>1.30652</v>
      </c>
      <c r="C850" s="5" t="n">
        <v>1.30708</v>
      </c>
      <c r="D850" s="5" t="n">
        <v>1.30489</v>
      </c>
      <c r="E850" s="5" t="n">
        <v>1.30493</v>
      </c>
      <c r="F850" s="0" t="n">
        <v>3699</v>
      </c>
      <c r="G850" s="0" t="n">
        <f aca="false">ROW()-3</f>
        <v>847</v>
      </c>
      <c r="H850" s="5" t="n">
        <f aca="true">IF(G850&gt;(MovingPeriod+MovingShift),AVERAGE(INDIRECT("E"&amp;(ROW()-MovingPeriod-MovingShift)&amp;":"&amp;"E"&amp;ROW()-MovingShift)),"")</f>
        <v>1.30404461538462</v>
      </c>
      <c r="I850" s="0" t="str">
        <f aca="false">IF(AND(B850&gt;H850,E850&lt;H850),-1,IF(AND(B850&lt;H850,E850&gt;H850),1,""))</f>
        <v/>
      </c>
      <c r="J850" s="0" t="str">
        <f aca="false">IF(AND(I850=-1,J849=""),-1,IF(AND(I850=1,J849=""),1,IF(OR(AND(I850="",J849=1),AND(I850="",J849=-1),I850=J849),J849,"")))</f>
        <v/>
      </c>
      <c r="K850" s="0" t="str">
        <f aca="false">IF(AND(J849=1,J848=""),INDEX(DealTypes,1),IF(AND(J849=-1,J848=""),INDEX(DealTypes,2),IF(OR(AND(J849="",J848=1),AND(J849="",J848=-1)),INDEX(DealTypes,3),"")))</f>
        <v/>
      </c>
      <c r="L850" s="0" t="str">
        <f aca="false">IF(K850=INDEX(DealTypes,1),B850+Spread,IF(K850=INDEX(DealTypes,2),B850,IF(OR(K850=INDEX(DealTypes,3),N(L849)=0),"",L849)))</f>
        <v/>
      </c>
      <c r="M850" s="6" t="str">
        <f aca="false">IF(N850&lt;&gt;"",IF(COUNTIF(N$3:N850,N850)=1,MAX(M$4:M849)+1,""),"")</f>
        <v/>
      </c>
      <c r="N850" s="7" t="str">
        <f aca="false">IF(K850=INDEX(DealTypes,3),IF(I849=-1,ROUND((B850-L849)/Point,0),ROUND((L849-B850)/Point,0)),"")</f>
        <v/>
      </c>
      <c r="O850" s="6" t="str">
        <f aca="false">(IF(AND(N(N850)&gt;0,I849=-1),1,IF(AND(N(N850)&lt;0,I849=-1),-1,IF(AND(N(N850)&gt;0,I849=1),2,IF(AND(N(N850)&lt;0,I849=1),-2,"")))))</f>
        <v/>
      </c>
      <c r="P850" s="0" t="str">
        <f aca="false">IF(N850&lt;&gt;"",ABS(N850),"")</f>
        <v/>
      </c>
    </row>
    <row r="851" customFormat="false" ht="12.8" hidden="false" customHeight="false" outlineLevel="0" collapsed="false">
      <c r="A851" s="4" t="n">
        <v>43846.6666666667</v>
      </c>
      <c r="B851" s="5" t="n">
        <v>1.3049</v>
      </c>
      <c r="C851" s="5" t="n">
        <v>1.30597</v>
      </c>
      <c r="D851" s="5" t="n">
        <v>1.30425</v>
      </c>
      <c r="E851" s="5" t="n">
        <v>1.30501</v>
      </c>
      <c r="F851" s="0" t="n">
        <v>4405</v>
      </c>
      <c r="G851" s="0" t="n">
        <f aca="false">ROW()-3</f>
        <v>848</v>
      </c>
      <c r="H851" s="5" t="n">
        <f aca="true">IF(G851&gt;(MovingPeriod+MovingShift),AVERAGE(INDIRECT("E"&amp;(ROW()-MovingPeriod-MovingShift)&amp;":"&amp;"E"&amp;ROW()-MovingShift)),"")</f>
        <v>1.30424</v>
      </c>
      <c r="I851" s="0" t="str">
        <f aca="false">IF(AND(B851&gt;H851,E851&lt;H851),-1,IF(AND(B851&lt;H851,E851&gt;H851),1,""))</f>
        <v/>
      </c>
      <c r="J851" s="0" t="str">
        <f aca="false">IF(AND(I851=-1,J850=""),-1,IF(AND(I851=1,J850=""),1,IF(OR(AND(I851="",J850=1),AND(I851="",J850=-1),I851=J850),J850,"")))</f>
        <v/>
      </c>
      <c r="K851" s="0" t="str">
        <f aca="false">IF(AND(J850=1,J849=""),INDEX(DealTypes,1),IF(AND(J850=-1,J849=""),INDEX(DealTypes,2),IF(OR(AND(J850="",J849=1),AND(J850="",J849=-1)),INDEX(DealTypes,3),"")))</f>
        <v/>
      </c>
      <c r="L851" s="0" t="str">
        <f aca="false">IF(K851=INDEX(DealTypes,1),B851+Spread,IF(K851=INDEX(DealTypes,2),B851,IF(OR(K851=INDEX(DealTypes,3),N(L850)=0),"",L850)))</f>
        <v/>
      </c>
      <c r="M851" s="6" t="str">
        <f aca="false">IF(N851&lt;&gt;"",IF(COUNTIF(N$3:N851,N851)=1,MAX(M$4:M850)+1,""),"")</f>
        <v/>
      </c>
      <c r="N851" s="7" t="str">
        <f aca="false">IF(K851=INDEX(DealTypes,3),IF(I850=-1,ROUND((B851-L850)/Point,0),ROUND((L850-B851)/Point,0)),"")</f>
        <v/>
      </c>
      <c r="O851" s="6" t="str">
        <f aca="false">(IF(AND(N(N851)&gt;0,I850=-1),1,IF(AND(N(N851)&lt;0,I850=-1),-1,IF(AND(N(N851)&gt;0,I850=1),2,IF(AND(N(N851)&lt;0,I850=1),-2,"")))))</f>
        <v/>
      </c>
      <c r="P851" s="0" t="str">
        <f aca="false">IF(N851&lt;&gt;"",ABS(N851),"")</f>
        <v/>
      </c>
    </row>
    <row r="852" customFormat="false" ht="12.8" hidden="false" customHeight="false" outlineLevel="0" collapsed="false">
      <c r="A852" s="4" t="n">
        <v>43846.7083333333</v>
      </c>
      <c r="B852" s="5" t="n">
        <v>1.30499</v>
      </c>
      <c r="C852" s="5" t="n">
        <v>1.30703</v>
      </c>
      <c r="D852" s="5" t="n">
        <v>1.30316</v>
      </c>
      <c r="E852" s="5" t="n">
        <v>1.30632</v>
      </c>
      <c r="F852" s="0" t="n">
        <v>5222</v>
      </c>
      <c r="G852" s="0" t="n">
        <f aca="false">ROW()-3</f>
        <v>849</v>
      </c>
      <c r="H852" s="5" t="n">
        <f aca="true">IF(G852&gt;(MovingPeriod+MovingShift),AVERAGE(INDIRECT("E"&amp;(ROW()-MovingPeriod-MovingShift)&amp;":"&amp;"E"&amp;ROW()-MovingShift)),"")</f>
        <v>1.30441692307692</v>
      </c>
      <c r="I852" s="0" t="str">
        <f aca="false">IF(AND(B852&gt;H852,E852&lt;H852),-1,IF(AND(B852&lt;H852,E852&gt;H852),1,""))</f>
        <v/>
      </c>
      <c r="J852" s="0" t="str">
        <f aca="false">IF(AND(I852=-1,J851=""),-1,IF(AND(I852=1,J851=""),1,IF(OR(AND(I852="",J851=1),AND(I852="",J851=-1),I852=J851),J851,"")))</f>
        <v/>
      </c>
      <c r="K852" s="0" t="str">
        <f aca="false">IF(AND(J851=1,J850=""),INDEX(DealTypes,1),IF(AND(J851=-1,J850=""),INDEX(DealTypes,2),IF(OR(AND(J851="",J850=1),AND(J851="",J850=-1)),INDEX(DealTypes,3),"")))</f>
        <v/>
      </c>
      <c r="L852" s="0" t="str">
        <f aca="false">IF(K852=INDEX(DealTypes,1),B852+Spread,IF(K852=INDEX(DealTypes,2),B852,IF(OR(K852=INDEX(DealTypes,3),N(L851)=0),"",L851)))</f>
        <v/>
      </c>
      <c r="M852" s="6" t="str">
        <f aca="false">IF(N852&lt;&gt;"",IF(COUNTIF(N$3:N852,N852)=1,MAX(M$4:M851)+1,""),"")</f>
        <v/>
      </c>
      <c r="N852" s="7" t="str">
        <f aca="false">IF(K852=INDEX(DealTypes,3),IF(I851=-1,ROUND((B852-L851)/Point,0),ROUND((L851-B852)/Point,0)),"")</f>
        <v/>
      </c>
      <c r="O852" s="6" t="str">
        <f aca="false">(IF(AND(N(N852)&gt;0,I851=-1),1,IF(AND(N(N852)&lt;0,I851=-1),-1,IF(AND(N(N852)&gt;0,I851=1),2,IF(AND(N(N852)&lt;0,I851=1),-2,"")))))</f>
        <v/>
      </c>
      <c r="P852" s="0" t="str">
        <f aca="false">IF(N852&lt;&gt;"",ABS(N852),"")</f>
        <v/>
      </c>
    </row>
    <row r="853" customFormat="false" ht="12.8" hidden="false" customHeight="false" outlineLevel="0" collapsed="false">
      <c r="A853" s="4" t="n">
        <v>43846.75</v>
      </c>
      <c r="B853" s="5" t="n">
        <v>1.3063</v>
      </c>
      <c r="C853" s="5" t="n">
        <v>1.30813</v>
      </c>
      <c r="D853" s="5" t="n">
        <v>1.30578</v>
      </c>
      <c r="E853" s="5" t="n">
        <v>1.30761</v>
      </c>
      <c r="F853" s="0" t="n">
        <v>4576</v>
      </c>
      <c r="G853" s="0" t="n">
        <f aca="false">ROW()-3</f>
        <v>850</v>
      </c>
      <c r="H853" s="5" t="n">
        <f aca="true">IF(G853&gt;(MovingPeriod+MovingShift),AVERAGE(INDIRECT("E"&amp;(ROW()-MovingPeriod-MovingShift)&amp;":"&amp;"E"&amp;ROW()-MovingShift)),"")</f>
        <v>1.30460230769231</v>
      </c>
      <c r="I853" s="0" t="str">
        <f aca="false">IF(AND(B853&gt;H853,E853&lt;H853),-1,IF(AND(B853&lt;H853,E853&gt;H853),1,""))</f>
        <v/>
      </c>
      <c r="J853" s="0" t="str">
        <f aca="false">IF(AND(I853=-1,J852=""),-1,IF(AND(I853=1,J852=""),1,IF(OR(AND(I853="",J852=1),AND(I853="",J852=-1),I853=J852),J852,"")))</f>
        <v/>
      </c>
      <c r="K853" s="0" t="str">
        <f aca="false">IF(AND(J852=1,J851=""),INDEX(DealTypes,1),IF(AND(J852=-1,J851=""),INDEX(DealTypes,2),IF(OR(AND(J852="",J851=1),AND(J852="",J851=-1)),INDEX(DealTypes,3),"")))</f>
        <v/>
      </c>
      <c r="L853" s="0" t="str">
        <f aca="false">IF(K853=INDEX(DealTypes,1),B853+Spread,IF(K853=INDEX(DealTypes,2),B853,IF(OR(K853=INDEX(DealTypes,3),N(L852)=0),"",L852)))</f>
        <v/>
      </c>
      <c r="M853" s="6" t="str">
        <f aca="false">IF(N853&lt;&gt;"",IF(COUNTIF(N$3:N853,N853)=1,MAX(M$4:M852)+1,""),"")</f>
        <v/>
      </c>
      <c r="N853" s="7" t="str">
        <f aca="false">IF(K853=INDEX(DealTypes,3),IF(I852=-1,ROUND((B853-L852)/Point,0),ROUND((L852-B853)/Point,0)),"")</f>
        <v/>
      </c>
      <c r="O853" s="6" t="str">
        <f aca="false">(IF(AND(N(N853)&gt;0,I852=-1),1,IF(AND(N(N853)&lt;0,I852=-1),-1,IF(AND(N(N853)&gt;0,I852=1),2,IF(AND(N(N853)&lt;0,I852=1),-2,"")))))</f>
        <v/>
      </c>
      <c r="P853" s="0" t="str">
        <f aca="false">IF(N853&lt;&gt;"",ABS(N853),"")</f>
        <v/>
      </c>
    </row>
    <row r="854" customFormat="false" ht="12.8" hidden="false" customHeight="false" outlineLevel="0" collapsed="false">
      <c r="A854" s="4" t="n">
        <v>43846.7916666667</v>
      </c>
      <c r="B854" s="5" t="n">
        <v>1.30761</v>
      </c>
      <c r="C854" s="5" t="n">
        <v>1.30829</v>
      </c>
      <c r="D854" s="5" t="n">
        <v>1.30676</v>
      </c>
      <c r="E854" s="5" t="n">
        <v>1.30739</v>
      </c>
      <c r="F854" s="0" t="n">
        <v>2383</v>
      </c>
      <c r="G854" s="0" t="n">
        <f aca="false">ROW()-3</f>
        <v>851</v>
      </c>
      <c r="H854" s="5" t="n">
        <f aca="true">IF(G854&gt;(MovingPeriod+MovingShift),AVERAGE(INDIRECT("E"&amp;(ROW()-MovingPeriod-MovingShift)&amp;":"&amp;"E"&amp;ROW()-MovingShift)),"")</f>
        <v>1.30472230769231</v>
      </c>
      <c r="I854" s="0" t="str">
        <f aca="false">IF(AND(B854&gt;H854,E854&lt;H854),-1,IF(AND(B854&lt;H854,E854&gt;H854),1,""))</f>
        <v/>
      </c>
      <c r="J854" s="0" t="str">
        <f aca="false">IF(AND(I854=-1,J853=""),-1,IF(AND(I854=1,J853=""),1,IF(OR(AND(I854="",J853=1),AND(I854="",J853=-1),I854=J853),J853,"")))</f>
        <v/>
      </c>
      <c r="K854" s="0" t="str">
        <f aca="false">IF(AND(J853=1,J852=""),INDEX(DealTypes,1),IF(AND(J853=-1,J852=""),INDEX(DealTypes,2),IF(OR(AND(J853="",J852=1),AND(J853="",J852=-1)),INDEX(DealTypes,3),"")))</f>
        <v/>
      </c>
      <c r="L854" s="0" t="str">
        <f aca="false">IF(K854=INDEX(DealTypes,1),B854+Spread,IF(K854=INDEX(DealTypes,2),B854,IF(OR(K854=INDEX(DealTypes,3),N(L853)=0),"",L853)))</f>
        <v/>
      </c>
      <c r="M854" s="6" t="str">
        <f aca="false">IF(N854&lt;&gt;"",IF(COUNTIF(N$3:N854,N854)=1,MAX(M$4:M853)+1,""),"")</f>
        <v/>
      </c>
      <c r="N854" s="7" t="str">
        <f aca="false">IF(K854=INDEX(DealTypes,3),IF(I853=-1,ROUND((B854-L853)/Point,0),ROUND((L853-B854)/Point,0)),"")</f>
        <v/>
      </c>
      <c r="O854" s="6" t="str">
        <f aca="false">(IF(AND(N(N854)&gt;0,I853=-1),1,IF(AND(N(N854)&lt;0,I853=-1),-1,IF(AND(N(N854)&gt;0,I853=1),2,IF(AND(N(N854)&lt;0,I853=1),-2,"")))))</f>
        <v/>
      </c>
      <c r="P854" s="0" t="str">
        <f aca="false">IF(N854&lt;&gt;"",ABS(N854),"")</f>
        <v/>
      </c>
    </row>
    <row r="855" customFormat="false" ht="12.8" hidden="false" customHeight="false" outlineLevel="0" collapsed="false">
      <c r="A855" s="4" t="n">
        <v>43846.8333333333</v>
      </c>
      <c r="B855" s="5" t="n">
        <v>1.30739</v>
      </c>
      <c r="C855" s="5" t="n">
        <v>1.30779</v>
      </c>
      <c r="D855" s="5" t="n">
        <v>1.30625</v>
      </c>
      <c r="E855" s="5" t="n">
        <v>1.30651</v>
      </c>
      <c r="F855" s="0" t="n">
        <v>1949</v>
      </c>
      <c r="G855" s="0" t="n">
        <f aca="false">ROW()-3</f>
        <v>852</v>
      </c>
      <c r="H855" s="5" t="n">
        <f aca="true">IF(G855&gt;(MovingPeriod+MovingShift),AVERAGE(INDIRECT("E"&amp;(ROW()-MovingPeriod-MovingShift)&amp;":"&amp;"E"&amp;ROW()-MovingShift)),"")</f>
        <v>1.30492384615385</v>
      </c>
      <c r="I855" s="0" t="str">
        <f aca="false">IF(AND(B855&gt;H855,E855&lt;H855),-1,IF(AND(B855&lt;H855,E855&gt;H855),1,""))</f>
        <v/>
      </c>
      <c r="J855" s="0" t="str">
        <f aca="false">IF(AND(I855=-1,J854=""),-1,IF(AND(I855=1,J854=""),1,IF(OR(AND(I855="",J854=1),AND(I855="",J854=-1),I855=J854),J854,"")))</f>
        <v/>
      </c>
      <c r="K855" s="0" t="str">
        <f aca="false">IF(AND(J854=1,J853=""),INDEX(DealTypes,1),IF(AND(J854=-1,J853=""),INDEX(DealTypes,2),IF(OR(AND(J854="",J853=1),AND(J854="",J853=-1)),INDEX(DealTypes,3),"")))</f>
        <v/>
      </c>
      <c r="L855" s="0" t="str">
        <f aca="false">IF(K855=INDEX(DealTypes,1),B855+Spread,IF(K855=INDEX(DealTypes,2),B855,IF(OR(K855=INDEX(DealTypes,3),N(L854)=0),"",L854)))</f>
        <v/>
      </c>
      <c r="M855" s="6" t="str">
        <f aca="false">IF(N855&lt;&gt;"",IF(COUNTIF(N$3:N855,N855)=1,MAX(M$4:M854)+1,""),"")</f>
        <v/>
      </c>
      <c r="N855" s="7" t="str">
        <f aca="false">IF(K855=INDEX(DealTypes,3),IF(I854=-1,ROUND((B855-L854)/Point,0),ROUND((L854-B855)/Point,0)),"")</f>
        <v/>
      </c>
      <c r="O855" s="6" t="str">
        <f aca="false">(IF(AND(N(N855)&gt;0,I854=-1),1,IF(AND(N(N855)&lt;0,I854=-1),-1,IF(AND(N(N855)&gt;0,I854=1),2,IF(AND(N(N855)&lt;0,I854=1),-2,"")))))</f>
        <v/>
      </c>
      <c r="P855" s="0" t="str">
        <f aca="false">IF(N855&lt;&gt;"",ABS(N855),"")</f>
        <v/>
      </c>
    </row>
    <row r="856" customFormat="false" ht="12.8" hidden="false" customHeight="false" outlineLevel="0" collapsed="false">
      <c r="A856" s="4" t="n">
        <v>43846.875</v>
      </c>
      <c r="B856" s="5" t="n">
        <v>1.30652</v>
      </c>
      <c r="C856" s="5" t="n">
        <v>1.30681</v>
      </c>
      <c r="D856" s="5" t="n">
        <v>1.3063</v>
      </c>
      <c r="E856" s="5" t="n">
        <v>1.30671</v>
      </c>
      <c r="F856" s="0" t="n">
        <v>1294</v>
      </c>
      <c r="G856" s="0" t="n">
        <f aca="false">ROW()-3</f>
        <v>853</v>
      </c>
      <c r="H856" s="5" t="n">
        <f aca="true">IF(G856&gt;(MovingPeriod+MovingShift),AVERAGE(INDIRECT("E"&amp;(ROW()-MovingPeriod-MovingShift)&amp;":"&amp;"E"&amp;ROW()-MovingShift)),"")</f>
        <v>1.30498461538462</v>
      </c>
      <c r="I856" s="0" t="str">
        <f aca="false">IF(AND(B856&gt;H856,E856&lt;H856),-1,IF(AND(B856&lt;H856,E856&gt;H856),1,""))</f>
        <v/>
      </c>
      <c r="J856" s="0" t="str">
        <f aca="false">IF(AND(I856=-1,J855=""),-1,IF(AND(I856=1,J855=""),1,IF(OR(AND(I856="",J855=1),AND(I856="",J855=-1),I856=J855),J855,"")))</f>
        <v/>
      </c>
      <c r="K856" s="0" t="str">
        <f aca="false">IF(AND(J855=1,J854=""),INDEX(DealTypes,1),IF(AND(J855=-1,J854=""),INDEX(DealTypes,2),IF(OR(AND(J855="",J854=1),AND(J855="",J854=-1)),INDEX(DealTypes,3),"")))</f>
        <v/>
      </c>
      <c r="L856" s="0" t="str">
        <f aca="false">IF(K856=INDEX(DealTypes,1),B856+Spread,IF(K856=INDEX(DealTypes,2),B856,IF(OR(K856=INDEX(DealTypes,3),N(L855)=0),"",L855)))</f>
        <v/>
      </c>
      <c r="M856" s="6" t="str">
        <f aca="false">IF(N856&lt;&gt;"",IF(COUNTIF(N$3:N856,N856)=1,MAX(M$4:M855)+1,""),"")</f>
        <v/>
      </c>
      <c r="N856" s="7" t="str">
        <f aca="false">IF(K856=INDEX(DealTypes,3),IF(I855=-1,ROUND((B856-L855)/Point,0),ROUND((L855-B856)/Point,0)),"")</f>
        <v/>
      </c>
      <c r="O856" s="6" t="str">
        <f aca="false">(IF(AND(N(N856)&gt;0,I855=-1),1,IF(AND(N(N856)&lt;0,I855=-1),-1,IF(AND(N(N856)&gt;0,I855=1),2,IF(AND(N(N856)&lt;0,I855=1),-2,"")))))</f>
        <v/>
      </c>
      <c r="P856" s="0" t="str">
        <f aca="false">IF(N856&lt;&gt;"",ABS(N856),"")</f>
        <v/>
      </c>
    </row>
    <row r="857" customFormat="false" ht="12.8" hidden="false" customHeight="false" outlineLevel="0" collapsed="false">
      <c r="A857" s="4" t="n">
        <v>43846.9166666667</v>
      </c>
      <c r="B857" s="5" t="n">
        <v>1.30672</v>
      </c>
      <c r="C857" s="5" t="n">
        <v>1.30773</v>
      </c>
      <c r="D857" s="5" t="n">
        <v>1.30668</v>
      </c>
      <c r="E857" s="5" t="n">
        <v>1.30751</v>
      </c>
      <c r="F857" s="0" t="n">
        <v>1178</v>
      </c>
      <c r="G857" s="0" t="n">
        <f aca="false">ROW()-3</f>
        <v>854</v>
      </c>
      <c r="H857" s="5" t="n">
        <f aca="true">IF(G857&gt;(MovingPeriod+MovingShift),AVERAGE(INDIRECT("E"&amp;(ROW()-MovingPeriod-MovingShift)&amp;":"&amp;"E"&amp;ROW()-MovingShift)),"")</f>
        <v>1.30503230769231</v>
      </c>
      <c r="I857" s="6" t="str">
        <f aca="false">IF(AND(B857&gt;H857,E857&lt;H857),-1,IF(AND(B857&lt;H857,E857&gt;H857),1,""))</f>
        <v/>
      </c>
      <c r="J857" s="0" t="str">
        <f aca="false">IF(AND(I857=-1,J856=""),-1,IF(AND(I857=1,J856=""),1,IF(OR(AND(I857="",J856=1),AND(I857="",J856=-1),I857=J856),J856,"")))</f>
        <v/>
      </c>
      <c r="K857" s="0" t="str">
        <f aca="false">IF(AND(J856=1,J855=""),INDEX(DealTypes,1),IF(AND(J856=-1,J855=""),INDEX(DealTypes,2),IF(OR(AND(J856="",J855=1),AND(J856="",J855=-1)),INDEX(DealTypes,3),"")))</f>
        <v/>
      </c>
      <c r="L857" s="0" t="str">
        <f aca="false">IF(K857=INDEX(DealTypes,1),B857+Spread,IF(K857=INDEX(DealTypes,2),B857,IF(OR(K857=INDEX(DealTypes,3),N(L856)=0),"",L856)))</f>
        <v/>
      </c>
      <c r="M857" s="6" t="str">
        <f aca="false">IF(N857&lt;&gt;"",IF(COUNTIF(N$3:N857,N857)=1,MAX(M$4:M856)+1,""),"")</f>
        <v/>
      </c>
      <c r="N857" s="7" t="str">
        <f aca="false">IF(K857=INDEX(DealTypes,3),IF(I856=-1,ROUND((B857-L856)/Point,0),ROUND((L856-B857)/Point,0)),"")</f>
        <v/>
      </c>
      <c r="O857" s="6" t="str">
        <f aca="false">(IF(AND(N(N857)&gt;0,I856=-1),1,IF(AND(N(N857)&lt;0,I856=-1),-1,IF(AND(N(N857)&gt;0,I856=1),2,IF(AND(N(N857)&lt;0,I856=1),-2,"")))))</f>
        <v/>
      </c>
      <c r="P857" s="0" t="str">
        <f aca="false">IF(N857&lt;&gt;"",ABS(N857),"")</f>
        <v/>
      </c>
    </row>
    <row r="858" customFormat="false" ht="12.8" hidden="false" customHeight="false" outlineLevel="0" collapsed="false">
      <c r="A858" s="4" t="n">
        <v>43846.9583333333</v>
      </c>
      <c r="B858" s="5" t="n">
        <v>1.3075</v>
      </c>
      <c r="C858" s="5" t="n">
        <v>1.30788</v>
      </c>
      <c r="D858" s="5" t="n">
        <v>1.30719</v>
      </c>
      <c r="E858" s="5" t="n">
        <v>1.30778</v>
      </c>
      <c r="F858" s="0" t="n">
        <v>768</v>
      </c>
      <c r="G858" s="0" t="n">
        <f aca="false">ROW()-3</f>
        <v>855</v>
      </c>
      <c r="H858" s="5" t="n">
        <f aca="true">IF(G858&gt;(MovingPeriod+MovingShift),AVERAGE(INDIRECT("E"&amp;(ROW()-MovingPeriod-MovingShift)&amp;":"&amp;"E"&amp;ROW()-MovingShift)),"")</f>
        <v>1.30517769230769</v>
      </c>
      <c r="I858" s="6" t="str">
        <f aca="false">IF(AND(B858&gt;H858,E858&lt;H858),-1,IF(AND(B858&lt;H858,E858&gt;H858),1,""))</f>
        <v/>
      </c>
      <c r="J858" s="0" t="str">
        <f aca="false">IF(AND(I858=-1,J857=""),-1,IF(AND(I858=1,J857=""),1,IF(OR(AND(I858="",J857=1),AND(I858="",J857=-1),I858=J857),J857,"")))</f>
        <v/>
      </c>
      <c r="K858" s="0" t="str">
        <f aca="false">IF(AND(J857=1,J856=""),INDEX(DealTypes,1),IF(AND(J857=-1,J856=""),INDEX(DealTypes,2),IF(OR(AND(J857="",J856=1),AND(J857="",J856=-1)),INDEX(DealTypes,3),"")))</f>
        <v/>
      </c>
      <c r="L858" s="0" t="str">
        <f aca="false">IF(K858=INDEX(DealTypes,1),B858+Spread,IF(K858=INDEX(DealTypes,2),B858,IF(OR(K858=INDEX(DealTypes,3),N(L857)=0),"",L857)))</f>
        <v/>
      </c>
      <c r="M858" s="6" t="str">
        <f aca="false">IF(N858&lt;&gt;"",IF(COUNTIF(N$3:N858,N858)=1,MAX(M$4:M857)+1,""),"")</f>
        <v/>
      </c>
      <c r="N858" s="7" t="str">
        <f aca="false">IF(K858=INDEX(DealTypes,3),IF(I857=-1,ROUND((B858-L857)/Point,0),ROUND((L857-B858)/Point,0)),"")</f>
        <v/>
      </c>
      <c r="O858" s="6" t="str">
        <f aca="false">(IF(AND(N(N858)&gt;0,I857=-1),1,IF(AND(N(N858)&lt;0,I857=-1),-1,IF(AND(N(N858)&gt;0,I857=1),2,IF(AND(N(N858)&lt;0,I857=1),-2,"")))))</f>
        <v/>
      </c>
      <c r="P858" s="0" t="str">
        <f aca="false">IF(N858&lt;&gt;"",ABS(N858),"")</f>
        <v/>
      </c>
    </row>
    <row r="859" customFormat="false" ht="12.8" hidden="false" customHeight="false" outlineLevel="0" collapsed="false">
      <c r="A859" s="4" t="n">
        <v>43847</v>
      </c>
      <c r="B859" s="5" t="n">
        <v>1.30783</v>
      </c>
      <c r="C859" s="5" t="n">
        <v>1.30787</v>
      </c>
      <c r="D859" s="5" t="n">
        <v>1.3068</v>
      </c>
      <c r="E859" s="5" t="n">
        <v>1.30755</v>
      </c>
      <c r="F859" s="0" t="n">
        <v>693</v>
      </c>
      <c r="G859" s="0" t="n">
        <f aca="false">ROW()-3</f>
        <v>856</v>
      </c>
      <c r="H859" s="5" t="n">
        <f aca="true">IF(G859&gt;(MovingPeriod+MovingShift),AVERAGE(INDIRECT("E"&amp;(ROW()-MovingPeriod-MovingShift)&amp;":"&amp;"E"&amp;ROW()-MovingShift)),"")</f>
        <v>1.30540461538462</v>
      </c>
      <c r="I859" s="0" t="str">
        <f aca="false">IF(AND(B859&gt;H859,E859&lt;H859),-1,IF(AND(B859&lt;H859,E859&gt;H859),1,""))</f>
        <v/>
      </c>
      <c r="J859" s="6" t="str">
        <f aca="false">IF(AND(I859=-1,J858=""),-1,IF(AND(I859=1,J858=""),1,IF(OR(AND(I859="",J858=1),AND(I859="",J858=-1),I859=J858),J858,"")))</f>
        <v/>
      </c>
      <c r="K859" s="0" t="str">
        <f aca="false">IF(AND(J858=1,J857=""),INDEX(DealTypes,1),IF(AND(J858=-1,J857=""),INDEX(DealTypes,2),IF(OR(AND(J858="",J857=1),AND(J858="",J857=-1)),INDEX(DealTypes,3),"")))</f>
        <v/>
      </c>
      <c r="L859" s="0" t="str">
        <f aca="false">IF(K859=INDEX(DealTypes,1),B859+Spread,IF(K859=INDEX(DealTypes,2),B859,IF(OR(K859=INDEX(DealTypes,3),N(L858)=0),"",L858)))</f>
        <v/>
      </c>
      <c r="M859" s="6" t="str">
        <f aca="false">IF(N859&lt;&gt;"",IF(COUNTIF(N$3:N859,N859)=1,MAX(M$4:M858)+1,""),"")</f>
        <v/>
      </c>
      <c r="N859" s="7" t="str">
        <f aca="false">IF(K859=INDEX(DealTypes,3),IF(I858=-1,ROUND((B859-L858)/Point,0),ROUND((L858-B859)/Point,0)),"")</f>
        <v/>
      </c>
      <c r="O859" s="6" t="str">
        <f aca="false">(IF(AND(N(N859)&gt;0,I858=-1),1,IF(AND(N(N859)&lt;0,I858=-1),-1,IF(AND(N(N859)&gt;0,I858=1),2,IF(AND(N(N859)&lt;0,I858=1),-2,"")))))</f>
        <v/>
      </c>
      <c r="P859" s="0" t="str">
        <f aca="false">IF(N859&lt;&gt;"",ABS(N859),"")</f>
        <v/>
      </c>
    </row>
    <row r="860" customFormat="false" ht="12.8" hidden="false" customHeight="false" outlineLevel="0" collapsed="false">
      <c r="A860" s="4" t="n">
        <v>43847.0416666667</v>
      </c>
      <c r="B860" s="5" t="n">
        <v>1.30755</v>
      </c>
      <c r="C860" s="5" t="n">
        <v>1.30794</v>
      </c>
      <c r="D860" s="5" t="n">
        <v>1.3074</v>
      </c>
      <c r="E860" s="5" t="n">
        <v>1.30762</v>
      </c>
      <c r="F860" s="0" t="n">
        <v>541</v>
      </c>
      <c r="G860" s="0" t="n">
        <f aca="false">ROW()-3</f>
        <v>857</v>
      </c>
      <c r="H860" s="5" t="n">
        <f aca="true">IF(G860&gt;(MovingPeriod+MovingShift),AVERAGE(INDIRECT("E"&amp;(ROW()-MovingPeriod-MovingShift)&amp;":"&amp;"E"&amp;ROW()-MovingShift)),"")</f>
        <v>1.30561076923077</v>
      </c>
      <c r="I860" s="0" t="str">
        <f aca="false">IF(AND(B860&gt;H860,E860&lt;H860),-1,IF(AND(B860&lt;H860,E860&gt;H860),1,""))</f>
        <v/>
      </c>
      <c r="J860" s="6" t="str">
        <f aca="false">IF(AND(I860=-1,J859=""),-1,IF(AND(I860=1,J859=""),1,IF(OR(AND(I860="",J859=1),AND(I860="",J859=-1),I860=J859),J859,"")))</f>
        <v/>
      </c>
      <c r="K860" s="0" t="str">
        <f aca="false">IF(AND(J859=1,J858=""),INDEX(DealTypes,1),IF(AND(J859=-1,J858=""),INDEX(DealTypes,2),IF(OR(AND(J859="",J858=1),AND(J859="",J858=-1)),INDEX(DealTypes,3),"")))</f>
        <v/>
      </c>
      <c r="L860" s="6" t="str">
        <f aca="false">IF(K860=INDEX(DealTypes,1),B860+Spread,IF(K860=INDEX(DealTypes,2),B860,IF(OR(K860=INDEX(DealTypes,3),N(L859)=0),"",L859)))</f>
        <v/>
      </c>
      <c r="M860" s="6" t="str">
        <f aca="false">IF(N860&lt;&gt;"",IF(COUNTIF(N$3:N860,N860)=1,MAX(M$4:M859)+1,""),"")</f>
        <v/>
      </c>
      <c r="N860" s="7" t="str">
        <f aca="false">IF(K860=INDEX(DealTypes,3),IF(I859=-1,ROUND((B860-L859)/Point,0),ROUND((L859-B860)/Point,0)),"")</f>
        <v/>
      </c>
      <c r="O860" s="6" t="str">
        <f aca="false">(IF(AND(N(N860)&gt;0,I859=-1),1,IF(AND(N(N860)&lt;0,I859=-1),-1,IF(AND(N(N860)&gt;0,I859=1),2,IF(AND(N(N860)&lt;0,I859=1),-2,"")))))</f>
        <v/>
      </c>
      <c r="P860" s="0" t="str">
        <f aca="false">IF(N860&lt;&gt;"",ABS(N860),"")</f>
        <v/>
      </c>
    </row>
    <row r="861" customFormat="false" ht="12.8" hidden="false" customHeight="false" outlineLevel="0" collapsed="false">
      <c r="A861" s="4" t="n">
        <v>43847.0833333333</v>
      </c>
      <c r="B861" s="5" t="n">
        <v>1.30762</v>
      </c>
      <c r="C861" s="5" t="n">
        <v>1.30781</v>
      </c>
      <c r="D861" s="5" t="n">
        <v>1.30713</v>
      </c>
      <c r="E861" s="5" t="n">
        <v>1.30753</v>
      </c>
      <c r="F861" s="0" t="n">
        <v>1029</v>
      </c>
      <c r="G861" s="0" t="n">
        <f aca="false">ROW()-3</f>
        <v>858</v>
      </c>
      <c r="H861" s="5" t="n">
        <f aca="true">IF(G861&gt;(MovingPeriod+MovingShift),AVERAGE(INDIRECT("E"&amp;(ROW()-MovingPeriod-MovingShift)&amp;":"&amp;"E"&amp;ROW()-MovingShift)),"")</f>
        <v>1.30574076923077</v>
      </c>
      <c r="I861" s="0" t="str">
        <f aca="false">IF(AND(B861&gt;H861,E861&lt;H861),-1,IF(AND(B861&lt;H861,E861&gt;H861),1,""))</f>
        <v/>
      </c>
      <c r="J861" s="6" t="str">
        <f aca="false">IF(AND(I861=-1,J860=""),-1,IF(AND(I861=1,J860=""),1,IF(OR(AND(I861="",J860=1),AND(I861="",J860=-1),I861=J860),J860,"")))</f>
        <v/>
      </c>
      <c r="K861" s="0" t="str">
        <f aca="false">IF(AND(J860=1,J859=""),INDEX(DealTypes,1),IF(AND(J860=-1,J859=""),INDEX(DealTypes,2),IF(OR(AND(J860="",J859=1),AND(J860="",J859=-1)),INDEX(DealTypes,3),"")))</f>
        <v/>
      </c>
      <c r="L861" s="6" t="str">
        <f aca="false">IF(K861=INDEX(DealTypes,1),B861+Spread,IF(K861=INDEX(DealTypes,2),B861,IF(OR(K861=INDEX(DealTypes,3),N(L860)=0),"",L860)))</f>
        <v/>
      </c>
      <c r="M861" s="6" t="str">
        <f aca="false">IF(N861&lt;&gt;"",IF(COUNTIF(N$3:N861,N861)=1,MAX(M$4:M860)+1,""),"")</f>
        <v/>
      </c>
      <c r="N861" s="7" t="str">
        <f aca="false">IF(K861=INDEX(DealTypes,3),IF(I860=-1,ROUND((B861-L860)/Point,0),ROUND((L860-B861)/Point,0)),"")</f>
        <v/>
      </c>
      <c r="O861" s="6" t="str">
        <f aca="false">(IF(AND(N(N861)&gt;0,I860=-1),1,IF(AND(N(N861)&lt;0,I860=-1),-1,IF(AND(N(N861)&gt;0,I860=1),2,IF(AND(N(N861)&lt;0,I860=1),-2,"")))))</f>
        <v/>
      </c>
      <c r="P861" s="0" t="str">
        <f aca="false">IF(N861&lt;&gt;"",ABS(N861),"")</f>
        <v/>
      </c>
    </row>
    <row r="862" customFormat="false" ht="12.8" hidden="false" customHeight="false" outlineLevel="0" collapsed="false">
      <c r="A862" s="4" t="n">
        <v>43847.125</v>
      </c>
      <c r="B862" s="5" t="n">
        <v>1.30752</v>
      </c>
      <c r="C862" s="5" t="n">
        <v>1.3077</v>
      </c>
      <c r="D862" s="5" t="n">
        <v>1.30638</v>
      </c>
      <c r="E862" s="5" t="n">
        <v>1.30671</v>
      </c>
      <c r="F862" s="0" t="n">
        <v>946</v>
      </c>
      <c r="G862" s="0" t="n">
        <f aca="false">ROW()-3</f>
        <v>859</v>
      </c>
      <c r="H862" s="5" t="n">
        <f aca="true">IF(G862&gt;(MovingPeriod+MovingShift),AVERAGE(INDIRECT("E"&amp;(ROW()-MovingPeriod-MovingShift)&amp;":"&amp;"E"&amp;ROW()-MovingShift)),"")</f>
        <v>1.30594461538462</v>
      </c>
      <c r="I862" s="0" t="str">
        <f aca="false">IF(AND(B862&gt;H862,E862&lt;H862),-1,IF(AND(B862&lt;H862,E862&gt;H862),1,""))</f>
        <v/>
      </c>
      <c r="J862" s="6" t="str">
        <f aca="false">IF(AND(I862=-1,J861=""),-1,IF(AND(I862=1,J861=""),1,IF(OR(AND(I862="",J861=1),AND(I862="",J861=-1),I862=J861),J861,"")))</f>
        <v/>
      </c>
      <c r="K862" s="0" t="str">
        <f aca="false">IF(AND(J861=1,J860=""),INDEX(DealTypes,1),IF(AND(J861=-1,J860=""),INDEX(DealTypes,2),IF(OR(AND(J861="",J860=1),AND(J861="",J860=-1)),INDEX(DealTypes,3),"")))</f>
        <v/>
      </c>
      <c r="L862" s="6" t="str">
        <f aca="false">IF(K862=INDEX(DealTypes,1),B862+Spread,IF(K862=INDEX(DealTypes,2),B862,IF(OR(K862=INDEX(DealTypes,3),N(L861)=0),"",L861)))</f>
        <v/>
      </c>
      <c r="M862" s="6" t="str">
        <f aca="false">IF(N862&lt;&gt;"",IF(COUNTIF(N$3:N862,N862)=1,MAX(M$4:M861)+1,""),"")</f>
        <v/>
      </c>
      <c r="N862" s="7" t="str">
        <f aca="false">IF(K862=INDEX(DealTypes,3),IF(I861=-1,ROUND((B862-L861)/Point,0),ROUND((L861-B862)/Point,0)),"")</f>
        <v/>
      </c>
      <c r="O862" s="6" t="str">
        <f aca="false">(IF(AND(N(N862)&gt;0,I861=-1),1,IF(AND(N(N862)&lt;0,I861=-1),-1,IF(AND(N(N862)&gt;0,I861=1),2,IF(AND(N(N862)&lt;0,I861=1),-2,"")))))</f>
        <v/>
      </c>
      <c r="P862" s="0" t="str">
        <f aca="false">IF(N862&lt;&gt;"",ABS(N862),"")</f>
        <v/>
      </c>
    </row>
    <row r="863" customFormat="false" ht="12.8" hidden="false" customHeight="false" outlineLevel="0" collapsed="false">
      <c r="A863" s="4" t="n">
        <v>43847.1666666667</v>
      </c>
      <c r="B863" s="5" t="n">
        <v>1.30674</v>
      </c>
      <c r="C863" s="5" t="n">
        <v>1.30801</v>
      </c>
      <c r="D863" s="5" t="n">
        <v>1.30674</v>
      </c>
      <c r="E863" s="5" t="n">
        <v>1.30745</v>
      </c>
      <c r="F863" s="0" t="n">
        <v>1342</v>
      </c>
      <c r="G863" s="0" t="n">
        <f aca="false">ROW()-3</f>
        <v>860</v>
      </c>
      <c r="H863" s="5" t="n">
        <f aca="true">IF(G863&gt;(MovingPeriod+MovingShift),AVERAGE(INDIRECT("E"&amp;(ROW()-MovingPeriod-MovingShift)&amp;":"&amp;"E"&amp;ROW()-MovingShift)),"")</f>
        <v>1.30623846153846</v>
      </c>
      <c r="I863" s="0" t="str">
        <f aca="false">IF(AND(B863&gt;H863,E863&lt;H863),-1,IF(AND(B863&lt;H863,E863&gt;H863),1,""))</f>
        <v/>
      </c>
      <c r="J863" s="6" t="str">
        <f aca="false">IF(AND(I863=-1,J862=""),-1,IF(AND(I863=1,J862=""),1,IF(OR(AND(I863="",J862=1),AND(I863="",J862=-1),I863=J862),J862,"")))</f>
        <v/>
      </c>
      <c r="K863" s="0" t="str">
        <f aca="false">IF(AND(J862=1,J861=""),INDEX(DealTypes,1),IF(AND(J862=-1,J861=""),INDEX(DealTypes,2),IF(OR(AND(J862="",J861=1),AND(J862="",J861=-1)),INDEX(DealTypes,3),"")))</f>
        <v/>
      </c>
      <c r="L863" s="6" t="str">
        <f aca="false">IF(K863=INDEX(DealTypes,1),B863+Spread,IF(K863=INDEX(DealTypes,2),B863,IF(OR(K863=INDEX(DealTypes,3),N(L862)=0),"",L862)))</f>
        <v/>
      </c>
      <c r="M863" s="6" t="str">
        <f aca="false">IF(N863&lt;&gt;"",IF(COUNTIF(N$3:N863,N863)=1,MAX(M$4:M862)+1,""),"")</f>
        <v/>
      </c>
      <c r="N863" s="7" t="str">
        <f aca="false">IF(K863=INDEX(DealTypes,3),IF(I862=-1,ROUND((B863-L862)/Point,0),ROUND((L862-B863)/Point,0)),"")</f>
        <v/>
      </c>
      <c r="O863" s="6" t="str">
        <f aca="false">(IF(AND(N(N863)&gt;0,I862=-1),1,IF(AND(N(N863)&lt;0,I862=-1),-1,IF(AND(N(N863)&gt;0,I862=1),2,IF(AND(N(N863)&lt;0,I862=1),-2,"")))))</f>
        <v/>
      </c>
      <c r="P863" s="0" t="str">
        <f aca="false">IF(N863&lt;&gt;"",ABS(N863),"")</f>
        <v/>
      </c>
    </row>
    <row r="864" customFormat="false" ht="12.8" hidden="false" customHeight="false" outlineLevel="0" collapsed="false">
      <c r="A864" s="4" t="n">
        <v>43847.2083333333</v>
      </c>
      <c r="B864" s="5" t="n">
        <v>1.30745</v>
      </c>
      <c r="C864" s="5" t="n">
        <v>1.30753</v>
      </c>
      <c r="D864" s="5" t="n">
        <v>1.30722</v>
      </c>
      <c r="E864" s="5" t="n">
        <v>1.30743</v>
      </c>
      <c r="F864" s="0" t="n">
        <v>776</v>
      </c>
      <c r="G864" s="0" t="n">
        <f aca="false">ROW()-3</f>
        <v>861</v>
      </c>
      <c r="H864" s="5" t="n">
        <f aca="true">IF(G864&gt;(MovingPeriod+MovingShift),AVERAGE(INDIRECT("E"&amp;(ROW()-MovingPeriod-MovingShift)&amp;":"&amp;"E"&amp;ROW()-MovingShift)),"")</f>
        <v>1.30644846153846</v>
      </c>
      <c r="I864" s="0" t="str">
        <f aca="false">IF(AND(B864&gt;H864,E864&lt;H864),-1,IF(AND(B864&lt;H864,E864&gt;H864),1,""))</f>
        <v/>
      </c>
      <c r="J864" s="6" t="str">
        <f aca="false">IF(AND(I864=-1,J863=""),-1,IF(AND(I864=1,J863=""),1,IF(OR(AND(I864="",J863=1),AND(I864="",J863=-1),I864=J863),J863,"")))</f>
        <v/>
      </c>
      <c r="K864" s="0" t="str">
        <f aca="false">IF(AND(J863=1,J862=""),INDEX(DealTypes,1),IF(AND(J863=-1,J862=""),INDEX(DealTypes,2),IF(OR(AND(J863="",J862=1),AND(J863="",J862=-1)),INDEX(DealTypes,3),"")))</f>
        <v/>
      </c>
      <c r="L864" s="6" t="str">
        <f aca="false">IF(K864=INDEX(DealTypes,1),B864+Spread,IF(K864=INDEX(DealTypes,2),B864,IF(OR(K864=INDEX(DealTypes,3),N(L863)=0),"",L863)))</f>
        <v/>
      </c>
      <c r="M864" s="6" t="str">
        <f aca="false">IF(N864&lt;&gt;"",IF(COUNTIF(N$3:N864,N864)=1,MAX(M$4:M863)+1,""),"")</f>
        <v/>
      </c>
      <c r="N864" s="7" t="str">
        <f aca="false">IF(K864=INDEX(DealTypes,3),IF(I863=-1,ROUND((B864-L863)/Point,0),ROUND((L863-B864)/Point,0)),"")</f>
        <v/>
      </c>
      <c r="O864" s="6" t="str">
        <f aca="false">(IF(AND(N(N864)&gt;0,I863=-1),1,IF(AND(N(N864)&lt;0,I863=-1),-1,IF(AND(N(N864)&gt;0,I863=1),2,IF(AND(N(N864)&lt;0,I863=1),-2,"")))))</f>
        <v/>
      </c>
      <c r="P864" s="0" t="str">
        <f aca="false">IF(N864&lt;&gt;"",ABS(N864),"")</f>
        <v/>
      </c>
    </row>
    <row r="865" customFormat="false" ht="12.8" hidden="false" customHeight="false" outlineLevel="0" collapsed="false">
      <c r="A865" s="4" t="n">
        <v>43847.25</v>
      </c>
      <c r="B865" s="5" t="n">
        <v>1.30743</v>
      </c>
      <c r="C865" s="5" t="n">
        <v>1.30753</v>
      </c>
      <c r="D865" s="5" t="n">
        <v>1.30689</v>
      </c>
      <c r="E865" s="5" t="n">
        <v>1.3071</v>
      </c>
      <c r="F865" s="0" t="n">
        <v>642</v>
      </c>
      <c r="G865" s="0" t="n">
        <f aca="false">ROW()-3</f>
        <v>862</v>
      </c>
      <c r="H865" s="5" t="n">
        <f aca="true">IF(G865&gt;(MovingPeriod+MovingShift),AVERAGE(INDIRECT("E"&amp;(ROW()-MovingPeriod-MovingShift)&amp;":"&amp;"E"&amp;ROW()-MovingShift)),"")</f>
        <v>1.30661846153846</v>
      </c>
      <c r="I865" s="6" t="str">
        <f aca="false">IF(AND(B865&gt;H865,E865&lt;H865),-1,IF(AND(B865&lt;H865,E865&gt;H865),1,""))</f>
        <v/>
      </c>
      <c r="J865" s="6" t="str">
        <f aca="false">IF(AND(I865=-1,J864=""),-1,IF(AND(I865=1,J864=""),1,IF(OR(AND(I865="",J864=1),AND(I865="",J864=-1),I865=J864),J864,"")))</f>
        <v/>
      </c>
      <c r="K865" s="0" t="str">
        <f aca="false">IF(AND(J864=1,J863=""),INDEX(DealTypes,1),IF(AND(J864=-1,J863=""),INDEX(DealTypes,2),IF(OR(AND(J864="",J863=1),AND(J864="",J863=-1)),INDEX(DealTypes,3),"")))</f>
        <v/>
      </c>
      <c r="L865" s="6" t="str">
        <f aca="false">IF(K865=INDEX(DealTypes,1),B865+Spread,IF(K865=INDEX(DealTypes,2),B865,IF(OR(K865=INDEX(DealTypes,3),N(L864)=0),"",L864)))</f>
        <v/>
      </c>
      <c r="M865" s="6" t="str">
        <f aca="false">IF(N865&lt;&gt;"",IF(COUNTIF(N$3:N865,N865)=1,MAX(M$4:M864)+1,""),"")</f>
        <v/>
      </c>
      <c r="N865" s="7" t="str">
        <f aca="false">IF(K865=INDEX(DealTypes,3),IF(I864=-1,ROUND((B865-L864)/Point,0),ROUND((L864-B865)/Point,0)),"")</f>
        <v/>
      </c>
      <c r="O865" s="6" t="str">
        <f aca="false">(IF(AND(N(N865)&gt;0,I864=-1),1,IF(AND(N(N865)&lt;0,I864=-1),-1,IF(AND(N(N865)&gt;0,I864=1),2,IF(AND(N(N865)&lt;0,I864=1),-2,"")))))</f>
        <v/>
      </c>
      <c r="P865" s="0" t="str">
        <f aca="false">IF(N865&lt;&gt;"",ABS(N865),"")</f>
        <v/>
      </c>
    </row>
    <row r="866" customFormat="false" ht="12.8" hidden="false" customHeight="false" outlineLevel="0" collapsed="false">
      <c r="A866" s="4" t="n">
        <v>43847.2916666667</v>
      </c>
      <c r="B866" s="5" t="n">
        <v>1.3071</v>
      </c>
      <c r="C866" s="5" t="n">
        <v>1.30751</v>
      </c>
      <c r="D866" s="5" t="n">
        <v>1.3069</v>
      </c>
      <c r="E866" s="5" t="n">
        <v>1.30743</v>
      </c>
      <c r="F866" s="0" t="n">
        <v>586</v>
      </c>
      <c r="G866" s="0" t="n">
        <f aca="false">ROW()-3</f>
        <v>863</v>
      </c>
      <c r="H866" s="5" t="n">
        <f aca="true">IF(G866&gt;(MovingPeriod+MovingShift),AVERAGE(INDIRECT("E"&amp;(ROW()-MovingPeriod-MovingShift)&amp;":"&amp;"E"&amp;ROW()-MovingShift)),"")</f>
        <v>1.30673230769231</v>
      </c>
      <c r="I866" s="0" t="str">
        <f aca="false">IF(AND(B866&gt;H866,E866&lt;H866),-1,IF(AND(B866&lt;H866,E866&gt;H866),1,""))</f>
        <v/>
      </c>
      <c r="J866" s="6" t="str">
        <f aca="false">IF(AND(I866=-1,J865=""),-1,IF(AND(I866=1,J865=""),1,IF(OR(AND(I866="",J865=1),AND(I866="",J865=-1),I866=J865),J865,"")))</f>
        <v/>
      </c>
      <c r="K866" s="0" t="str">
        <f aca="false">IF(AND(J865=1,J864=""),INDEX(DealTypes,1),IF(AND(J865=-1,J864=""),INDEX(DealTypes,2),IF(OR(AND(J865="",J864=1),AND(J865="",J864=-1)),INDEX(DealTypes,3),"")))</f>
        <v/>
      </c>
      <c r="L866" s="6" t="str">
        <f aca="false">IF(K866=INDEX(DealTypes,1),B866+Spread,IF(K866=INDEX(DealTypes,2),B866,IF(OR(K866=INDEX(DealTypes,3),N(L865)=0),"",L865)))</f>
        <v/>
      </c>
      <c r="M866" s="6" t="str">
        <f aca="false">IF(N866&lt;&gt;"",IF(COUNTIF(N$3:N866,N866)=1,MAX(M$4:M865)+1,""),"")</f>
        <v/>
      </c>
      <c r="N866" s="7" t="str">
        <f aca="false">IF(K866=INDEX(DealTypes,3),IF(I865=-1,ROUND((B866-L865)/Point,0),ROUND((L865-B866)/Point,0)),"")</f>
        <v/>
      </c>
      <c r="O866" s="6" t="str">
        <f aca="false">(IF(AND(N(N866)&gt;0,I865=-1),1,IF(AND(N(N866)&lt;0,I865=-1),-1,IF(AND(N(N866)&gt;0,I865=1),2,IF(AND(N(N866)&lt;0,I865=1),-2,"")))))</f>
        <v/>
      </c>
      <c r="P866" s="0" t="str">
        <f aca="false">IF(N866&lt;&gt;"",ABS(N866),"")</f>
        <v/>
      </c>
    </row>
    <row r="867" customFormat="false" ht="12.8" hidden="false" customHeight="false" outlineLevel="0" collapsed="false">
      <c r="A867" s="4" t="n">
        <v>43847.3333333333</v>
      </c>
      <c r="B867" s="5" t="n">
        <v>1.30742</v>
      </c>
      <c r="C867" s="5" t="n">
        <v>1.30902</v>
      </c>
      <c r="D867" s="5" t="n">
        <v>1.30723</v>
      </c>
      <c r="E867" s="5" t="n">
        <v>1.30878</v>
      </c>
      <c r="F867" s="0" t="n">
        <v>1310</v>
      </c>
      <c r="G867" s="0" t="n">
        <f aca="false">ROW()-3</f>
        <v>864</v>
      </c>
      <c r="H867" s="5" t="n">
        <f aca="true">IF(G867&gt;(MovingPeriod+MovingShift),AVERAGE(INDIRECT("E"&amp;(ROW()-MovingPeriod-MovingShift)&amp;":"&amp;"E"&amp;ROW()-MovingShift)),"")</f>
        <v>1.30684769230769</v>
      </c>
      <c r="I867" s="6" t="str">
        <f aca="false">IF(AND(B867&gt;H867,E867&lt;H867),-1,IF(AND(B867&lt;H867,E867&gt;H867),1,""))</f>
        <v/>
      </c>
      <c r="J867" s="6" t="str">
        <f aca="false">IF(AND(I867=-1,J866=""),-1,IF(AND(I867=1,J866=""),1,IF(OR(AND(I867="",J866=1),AND(I867="",J866=-1),I867=J866),J866,"")))</f>
        <v/>
      </c>
      <c r="K867" s="0" t="str">
        <f aca="false">IF(AND(J866=1,J865=""),INDEX(DealTypes,1),IF(AND(J866=-1,J865=""),INDEX(DealTypes,2),IF(OR(AND(J866="",J865=1),AND(J866="",J865=-1)),INDEX(DealTypes,3),"")))</f>
        <v/>
      </c>
      <c r="L867" s="6" t="str">
        <f aca="false">IF(K867=INDEX(DealTypes,1),B867+Spread,IF(K867=INDEX(DealTypes,2),B867,IF(OR(K867=INDEX(DealTypes,3),N(L866)=0),"",L866)))</f>
        <v/>
      </c>
      <c r="M867" s="6" t="str">
        <f aca="false">IF(N867&lt;&gt;"",IF(COUNTIF(N$3:N867,N867)=1,MAX(M$4:M866)+1,""),"")</f>
        <v/>
      </c>
      <c r="N867" s="7" t="str">
        <f aca="false">IF(K867=INDEX(DealTypes,3),IF(I866=-1,ROUND((B867-L866)/Point,0),ROUND((L866-B867)/Point,0)),"")</f>
        <v/>
      </c>
      <c r="O867" s="6" t="str">
        <f aca="false">(IF(AND(N(N867)&gt;0,I866=-1),1,IF(AND(N(N867)&lt;0,I866=-1),-1,IF(AND(N(N867)&gt;0,I866=1),2,IF(AND(N(N867)&lt;0,I866=1),-2,"")))))</f>
        <v/>
      </c>
      <c r="P867" s="0" t="str">
        <f aca="false">IF(N867&lt;&gt;"",ABS(N867),"")</f>
        <v/>
      </c>
    </row>
    <row r="868" customFormat="false" ht="12.8" hidden="false" customHeight="false" outlineLevel="0" collapsed="false">
      <c r="A868" s="4" t="n">
        <v>43847.375</v>
      </c>
      <c r="B868" s="5" t="n">
        <v>1.30878</v>
      </c>
      <c r="C868" s="5" t="n">
        <v>1.30894</v>
      </c>
      <c r="D868" s="5" t="n">
        <v>1.30748</v>
      </c>
      <c r="E868" s="5" t="n">
        <v>1.30811</v>
      </c>
      <c r="F868" s="0" t="n">
        <v>2166</v>
      </c>
      <c r="G868" s="0" t="n">
        <f aca="false">ROW()-3</f>
        <v>865</v>
      </c>
      <c r="H868" s="5" t="n">
        <f aca="true">IF(G868&gt;(MovingPeriod+MovingShift),AVERAGE(INDIRECT("E"&amp;(ROW()-MovingPeriod-MovingShift)&amp;":"&amp;"E"&amp;ROW()-MovingShift)),"")</f>
        <v>1.30686</v>
      </c>
      <c r="I868" s="0" t="str">
        <f aca="false">IF(AND(B868&gt;H868,E868&lt;H868),-1,IF(AND(B868&lt;H868,E868&gt;H868),1,""))</f>
        <v/>
      </c>
      <c r="J868" s="6" t="str">
        <f aca="false">IF(AND(I868=-1,J867=""),-1,IF(AND(I868=1,J867=""),1,IF(OR(AND(I868="",J867=1),AND(I868="",J867=-1),I868=J867),J867,"")))</f>
        <v/>
      </c>
      <c r="K868" s="0" t="str">
        <f aca="false">IF(AND(J867=1,J866=""),INDEX(DealTypes,1),IF(AND(J867=-1,J866=""),INDEX(DealTypes,2),IF(OR(AND(J867="",J866=1),AND(J867="",J866=-1)),INDEX(DealTypes,3),"")))</f>
        <v/>
      </c>
      <c r="L868" s="6" t="str">
        <f aca="false">IF(K868=INDEX(DealTypes,1),B868+Spread,IF(K868=INDEX(DealTypes,2),B868,IF(OR(K868=INDEX(DealTypes,3),N(L867)=0),"",L867)))</f>
        <v/>
      </c>
      <c r="M868" s="6" t="str">
        <f aca="false">IF(N868&lt;&gt;"",IF(COUNTIF(N$3:N868,N868)=1,MAX(M$4:M867)+1,""),"")</f>
        <v/>
      </c>
      <c r="N868" s="7" t="str">
        <f aca="false">IF(K868=INDEX(DealTypes,3),IF(I867=-1,ROUND((B868-L867)/Point,0),ROUND((L867-B868)/Point,0)),"")</f>
        <v/>
      </c>
      <c r="O868" s="6" t="str">
        <f aca="false">(IF(AND(N(N868)&gt;0,I867=-1),1,IF(AND(N(N868)&lt;0,I867=-1),-1,IF(AND(N(N868)&gt;0,I867=1),2,IF(AND(N(N868)&lt;0,I867=1),-2,"")))))</f>
        <v/>
      </c>
      <c r="P868" s="0" t="str">
        <f aca="false">IF(N868&lt;&gt;"",ABS(N868),"")</f>
        <v/>
      </c>
    </row>
    <row r="869" customFormat="false" ht="12.8" hidden="false" customHeight="false" outlineLevel="0" collapsed="false">
      <c r="A869" s="4" t="n">
        <v>43847.4166666667</v>
      </c>
      <c r="B869" s="5" t="n">
        <v>1.30824</v>
      </c>
      <c r="C869" s="5" t="n">
        <v>1.31001</v>
      </c>
      <c r="D869" s="5" t="n">
        <v>1.30768</v>
      </c>
      <c r="E869" s="5" t="n">
        <v>1.30933</v>
      </c>
      <c r="F869" s="0" t="n">
        <v>3429</v>
      </c>
      <c r="G869" s="0" t="n">
        <f aca="false">ROW()-3</f>
        <v>866</v>
      </c>
      <c r="H869" s="5" t="n">
        <f aca="true">IF(G869&gt;(MovingPeriod+MovingShift),AVERAGE(INDIRECT("E"&amp;(ROW()-MovingPeriod-MovingShift)&amp;":"&amp;"E"&amp;ROW()-MovingShift)),"")</f>
        <v>1.30705384615385</v>
      </c>
      <c r="I869" s="0" t="str">
        <f aca="false">IF(AND(B869&gt;H869,E869&lt;H869),-1,IF(AND(B869&lt;H869,E869&gt;H869),1,""))</f>
        <v/>
      </c>
      <c r="J869" s="6" t="str">
        <f aca="false">IF(AND(I869=-1,J868=""),-1,IF(AND(I869=1,J868=""),1,IF(OR(AND(I869="",J868=1),AND(I869="",J868=-1),I869=J868),J868,"")))</f>
        <v/>
      </c>
      <c r="K869" s="0" t="str">
        <f aca="false">IF(AND(J868=1,J867=""),INDEX(DealTypes,1),IF(AND(J868=-1,J867=""),INDEX(DealTypes,2),IF(OR(AND(J868="",J867=1),AND(J868="",J867=-1)),INDEX(DealTypes,3),"")))</f>
        <v/>
      </c>
      <c r="L869" s="6" t="str">
        <f aca="false">IF(K869=INDEX(DealTypes,1),B869+Spread,IF(K869=INDEX(DealTypes,2),B869,IF(OR(K869=INDEX(DealTypes,3),N(L868)=0),"",L868)))</f>
        <v/>
      </c>
      <c r="M869" s="6" t="str">
        <f aca="false">IF(N869&lt;&gt;"",IF(COUNTIF(N$3:N869,N869)=1,MAX(M$4:M868)+1,""),"")</f>
        <v/>
      </c>
      <c r="N869" s="7" t="str">
        <f aca="false">IF(K869=INDEX(DealTypes,3),IF(I868=-1,ROUND((B869-L868)/Point,0),ROUND((L868-B869)/Point,0)),"")</f>
        <v/>
      </c>
      <c r="O869" s="6" t="str">
        <f aca="false">(IF(AND(N(N869)&gt;0,I868=-1),1,IF(AND(N(N869)&lt;0,I868=-1),-1,IF(AND(N(N869)&gt;0,I868=1),2,IF(AND(N(N869)&lt;0,I868=1),-2,"")))))</f>
        <v/>
      </c>
      <c r="P869" s="0" t="str">
        <f aca="false">IF(N869&lt;&gt;"",ABS(N869),"")</f>
        <v/>
      </c>
    </row>
    <row r="870" customFormat="false" ht="12.8" hidden="false" customHeight="false" outlineLevel="0" collapsed="false">
      <c r="A870" s="4" t="n">
        <v>43847.4583333333</v>
      </c>
      <c r="B870" s="5" t="n">
        <v>1.30932</v>
      </c>
      <c r="C870" s="5" t="n">
        <v>1.31187</v>
      </c>
      <c r="D870" s="5" t="n">
        <v>1.30399</v>
      </c>
      <c r="E870" s="5" t="n">
        <v>1.30552</v>
      </c>
      <c r="F870" s="0" t="n">
        <v>5594</v>
      </c>
      <c r="G870" s="0" t="n">
        <f aca="false">ROW()-3</f>
        <v>867</v>
      </c>
      <c r="H870" s="5" t="n">
        <f aca="true">IF(G870&gt;(MovingPeriod+MovingShift),AVERAGE(INDIRECT("E"&amp;(ROW()-MovingPeriod-MovingShift)&amp;":"&amp;"E"&amp;ROW()-MovingShift)),"")</f>
        <v>1.30724</v>
      </c>
      <c r="I870" s="6" t="n">
        <f aca="false">IF(AND(B870&gt;H870,E870&lt;H870),-1,IF(AND(B870&lt;H870,E870&gt;H870),1,""))</f>
        <v>-1</v>
      </c>
      <c r="J870" s="6" t="n">
        <f aca="false">IF(AND(I870=-1,J869=""),-1,IF(AND(I870=1,J869=""),1,IF(OR(AND(I870="",J869=1),AND(I870="",J869=-1),I870=J869),J869,"")))</f>
        <v>-1</v>
      </c>
      <c r="K870" s="0" t="str">
        <f aca="false">IF(AND(J869=1,J868=""),INDEX(DealTypes,1),IF(AND(J869=-1,J868=""),INDEX(DealTypes,2),IF(OR(AND(J869="",J868=1),AND(J869="",J868=-1)),INDEX(DealTypes,3),"")))</f>
        <v/>
      </c>
      <c r="L870" s="6" t="str">
        <f aca="false">IF(K870=INDEX(DealTypes,1),B870+Spread,IF(K870=INDEX(DealTypes,2),B870,IF(OR(K870=INDEX(DealTypes,3),N(L869)=0),"",L869)))</f>
        <v/>
      </c>
      <c r="M870" s="6" t="str">
        <f aca="false">IF(N870&lt;&gt;"",IF(COUNTIF(N$3:N870,N870)=1,MAX(M$4:M869)+1,""),"")</f>
        <v/>
      </c>
      <c r="N870" s="7" t="str">
        <f aca="false">IF(K870=INDEX(DealTypes,3),IF(I869=-1,ROUND((B870-L869)/Point,0),ROUND((L869-B870)/Point,0)),"")</f>
        <v/>
      </c>
      <c r="O870" s="6" t="str">
        <f aca="false">(IF(AND(N(N870)&gt;0,I869=-1),1,IF(AND(N(N870)&lt;0,I869=-1),-1,IF(AND(N(N870)&gt;0,I869=1),2,IF(AND(N(N870)&lt;0,I869=1),-2,"")))))</f>
        <v/>
      </c>
      <c r="P870" s="0" t="str">
        <f aca="false">IF(N870&lt;&gt;"",ABS(N870),"")</f>
        <v/>
      </c>
    </row>
    <row r="871" customFormat="false" ht="12.8" hidden="false" customHeight="false" outlineLevel="0" collapsed="false">
      <c r="A871" s="4" t="n">
        <v>43847.5</v>
      </c>
      <c r="B871" s="5" t="n">
        <v>1.30548</v>
      </c>
      <c r="C871" s="5" t="n">
        <v>1.30664</v>
      </c>
      <c r="D871" s="5" t="n">
        <v>1.30401</v>
      </c>
      <c r="E871" s="5" t="n">
        <v>1.30458</v>
      </c>
      <c r="F871" s="0" t="n">
        <v>3284</v>
      </c>
      <c r="G871" s="0" t="n">
        <f aca="false">ROW()-3</f>
        <v>868</v>
      </c>
      <c r="H871" s="5" t="n">
        <f aca="true">IF(G871&gt;(MovingPeriod+MovingShift),AVERAGE(INDIRECT("E"&amp;(ROW()-MovingPeriod-MovingShift)&amp;":"&amp;"E"&amp;ROW()-MovingShift)),"")</f>
        <v>1.3073</v>
      </c>
      <c r="I871" s="0" t="str">
        <f aca="false">IF(AND(B871&gt;H871,E871&lt;H871),-1,IF(AND(B871&lt;H871,E871&gt;H871),1,""))</f>
        <v/>
      </c>
      <c r="J871" s="6" t="n">
        <f aca="false">IF(AND(I871=-1,J870=""),-1,IF(AND(I871=1,J870=""),1,IF(OR(AND(I871="",J870=1),AND(I871="",J870=-1),I871=J870),J870,"")))</f>
        <v>-1</v>
      </c>
      <c r="K871" s="0" t="str">
        <f aca="false">IF(AND(J870=1,J869=""),INDEX(DealTypes,1),IF(AND(J870=-1,J869=""),INDEX(DealTypes,2),IF(OR(AND(J870="",J869=1),AND(J870="",J869=-1)),INDEX(DealTypes,3),"")))</f>
        <v>Sell</v>
      </c>
      <c r="L871" s="6" t="n">
        <f aca="false">IF(K871=INDEX(DealTypes,1),B871+Spread,IF(K871=INDEX(DealTypes,2),B871,IF(OR(K871=INDEX(DealTypes,3),N(L870)=0),"",L870)))</f>
        <v>1.30548</v>
      </c>
      <c r="M871" s="6" t="str">
        <f aca="false">IF(N871&lt;&gt;"",IF(COUNTIF(N$3:N871,N871)=1,MAX(M$4:M870)+1,""),"")</f>
        <v/>
      </c>
      <c r="N871" s="7" t="str">
        <f aca="false">IF(K871=INDEX(DealTypes,3),IF(I870=-1,ROUND((B871-L870)/Point,0),ROUND((L870-B871)/Point,0)),"")</f>
        <v/>
      </c>
      <c r="O871" s="6" t="str">
        <f aca="false">(IF(AND(N(N871)&gt;0,I870=-1),1,IF(AND(N(N871)&lt;0,I870=-1),-1,IF(AND(N(N871)&gt;0,I870=1),2,IF(AND(N(N871)&lt;0,I870=1),-2,"")))))</f>
        <v/>
      </c>
      <c r="P871" s="0" t="str">
        <f aca="false">IF(N871&lt;&gt;"",ABS(N871),"")</f>
        <v/>
      </c>
    </row>
    <row r="872" customFormat="false" ht="12.8" hidden="false" customHeight="false" outlineLevel="0" collapsed="false">
      <c r="A872" s="4" t="n">
        <v>43847.5416666667</v>
      </c>
      <c r="B872" s="5" t="n">
        <v>1.30458</v>
      </c>
      <c r="C872" s="5" t="n">
        <v>1.30458</v>
      </c>
      <c r="D872" s="5" t="n">
        <v>1.30263</v>
      </c>
      <c r="E872" s="5" t="n">
        <v>1.30361</v>
      </c>
      <c r="F872" s="0" t="n">
        <v>3834</v>
      </c>
      <c r="G872" s="0" t="n">
        <f aca="false">ROW()-3</f>
        <v>869</v>
      </c>
      <c r="H872" s="5" t="n">
        <f aca="true">IF(G872&gt;(MovingPeriod+MovingShift),AVERAGE(INDIRECT("E"&amp;(ROW()-MovingPeriod-MovingShift)&amp;":"&amp;"E"&amp;ROW()-MovingShift)),"")</f>
        <v>1.30728615384615</v>
      </c>
      <c r="I872" s="6" t="str">
        <f aca="false">IF(AND(B872&gt;H872,E872&lt;H872),-1,IF(AND(B872&lt;H872,E872&gt;H872),1,""))</f>
        <v/>
      </c>
      <c r="J872" s="6" t="n">
        <f aca="false">IF(AND(I872=-1,J871=""),-1,IF(AND(I872=1,J871=""),1,IF(OR(AND(I872="",J871=1),AND(I872="",J871=-1),I872=J871),J871,"")))</f>
        <v>-1</v>
      </c>
      <c r="K872" s="0" t="str">
        <f aca="false">IF(AND(J871=1,J870=""),INDEX(DealTypes,1),IF(AND(J871=-1,J870=""),INDEX(DealTypes,2),IF(OR(AND(J871="",J870=1),AND(J871="",J870=-1)),INDEX(DealTypes,3),"")))</f>
        <v/>
      </c>
      <c r="L872" s="6" t="n">
        <f aca="false">IF(K872=INDEX(DealTypes,1),B872+Spread,IF(K872=INDEX(DealTypes,2),B872,IF(OR(K872=INDEX(DealTypes,3),N(L871)=0),"",L871)))</f>
        <v>1.30548</v>
      </c>
      <c r="M872" s="6" t="str">
        <f aca="false">IF(N872&lt;&gt;"",IF(COUNTIF(N$3:N872,N872)=1,MAX(M$4:M871)+1,""),"")</f>
        <v/>
      </c>
      <c r="N872" s="7" t="str">
        <f aca="false">IF(K872=INDEX(DealTypes,3),IF(I871=-1,ROUND((B872-L871)/Point,0),ROUND((L871-B872)/Point,0)),"")</f>
        <v/>
      </c>
      <c r="O872" s="6" t="str">
        <f aca="false">(IF(AND(N(N872)&gt;0,I871=-1),1,IF(AND(N(N872)&lt;0,I871=-1),-1,IF(AND(N(N872)&gt;0,I871=1),2,IF(AND(N(N872)&lt;0,I871=1),-2,"")))))</f>
        <v/>
      </c>
      <c r="P872" s="0" t="str">
        <f aca="false">IF(N872&lt;&gt;"",ABS(N872),"")</f>
        <v/>
      </c>
    </row>
    <row r="873" customFormat="false" ht="12.8" hidden="false" customHeight="false" outlineLevel="0" collapsed="false">
      <c r="A873" s="4" t="n">
        <v>43847.5833333333</v>
      </c>
      <c r="B873" s="5" t="n">
        <v>1.30361</v>
      </c>
      <c r="C873" s="5" t="n">
        <v>1.30596</v>
      </c>
      <c r="D873" s="5" t="n">
        <v>1.30323</v>
      </c>
      <c r="E873" s="5" t="n">
        <v>1.30514</v>
      </c>
      <c r="F873" s="0" t="n">
        <v>3209</v>
      </c>
      <c r="G873" s="0" t="n">
        <f aca="false">ROW()-3</f>
        <v>870</v>
      </c>
      <c r="H873" s="5" t="n">
        <f aca="true">IF(G873&gt;(MovingPeriod+MovingShift),AVERAGE(INDIRECT("E"&amp;(ROW()-MovingPeriod-MovingShift)&amp;":"&amp;"E"&amp;ROW()-MovingShift)),"")</f>
        <v>1.30739307692308</v>
      </c>
      <c r="I873" s="6" t="str">
        <f aca="false">IF(AND(B873&gt;H873,E873&lt;H873),-1,IF(AND(B873&lt;H873,E873&gt;H873),1,""))</f>
        <v/>
      </c>
      <c r="J873" s="6" t="n">
        <f aca="false">IF(AND(I873=-1,J872=""),-1,IF(AND(I873=1,J872=""),1,IF(OR(AND(I873="",J872=1),AND(I873="",J872=-1),I873=J872),J872,"")))</f>
        <v>-1</v>
      </c>
      <c r="K873" s="0" t="str">
        <f aca="false">IF(AND(J872=1,J871=""),INDEX(DealTypes,1),IF(AND(J872=-1,J871=""),INDEX(DealTypes,2),IF(OR(AND(J872="",J871=1),AND(J872="",J871=-1)),INDEX(DealTypes,3),"")))</f>
        <v/>
      </c>
      <c r="L873" s="6" t="n">
        <f aca="false">IF(K873=INDEX(DealTypes,1),B873+Spread,IF(K873=INDEX(DealTypes,2),B873,IF(OR(K873=INDEX(DealTypes,3),N(L872)=0),"",L872)))</f>
        <v>1.30548</v>
      </c>
      <c r="M873" s="6" t="str">
        <f aca="false">IF(N873&lt;&gt;"",IF(COUNTIF(N$3:N873,N873)=1,MAX(M$4:M872)+1,""),"")</f>
        <v/>
      </c>
      <c r="N873" s="7" t="str">
        <f aca="false">IF(K873=INDEX(DealTypes,3),IF(I872=-1,ROUND((B873-L872)/Point,0),ROUND((L872-B873)/Point,0)),"")</f>
        <v/>
      </c>
      <c r="O873" s="6" t="str">
        <f aca="false">(IF(AND(N(N873)&gt;0,I872=-1),1,IF(AND(N(N873)&lt;0,I872=-1),-1,IF(AND(N(N873)&gt;0,I872=1),2,IF(AND(N(N873)&lt;0,I872=1),-2,"")))))</f>
        <v/>
      </c>
      <c r="P873" s="0" t="str">
        <f aca="false">IF(N873&lt;&gt;"",ABS(N873),"")</f>
        <v/>
      </c>
    </row>
    <row r="874" customFormat="false" ht="12.8" hidden="false" customHeight="false" outlineLevel="0" collapsed="false">
      <c r="A874" s="4" t="n">
        <v>43847.625</v>
      </c>
      <c r="B874" s="5" t="n">
        <v>1.30513</v>
      </c>
      <c r="C874" s="5" t="n">
        <v>1.30558</v>
      </c>
      <c r="D874" s="5" t="n">
        <v>1.30443</v>
      </c>
      <c r="E874" s="5" t="n">
        <v>1.30449</v>
      </c>
      <c r="F874" s="0" t="n">
        <v>3846</v>
      </c>
      <c r="G874" s="0" t="n">
        <f aca="false">ROW()-3</f>
        <v>871</v>
      </c>
      <c r="H874" s="5" t="n">
        <f aca="true">IF(G874&gt;(MovingPeriod+MovingShift),AVERAGE(INDIRECT("E"&amp;(ROW()-MovingPeriod-MovingShift)&amp;":"&amp;"E"&amp;ROW()-MovingShift)),"")</f>
        <v>1.30751615384615</v>
      </c>
      <c r="I874" s="0" t="str">
        <f aca="false">IF(AND(B874&gt;H874,E874&lt;H874),-1,IF(AND(B874&lt;H874,E874&gt;H874),1,""))</f>
        <v/>
      </c>
      <c r="J874" s="0" t="n">
        <f aca="false">IF(AND(I874=-1,J873=""),-1,IF(AND(I874=1,J873=""),1,IF(OR(AND(I874="",J873=1),AND(I874="",J873=-1),I874=J873),J873,"")))</f>
        <v>-1</v>
      </c>
      <c r="K874" s="0" t="str">
        <f aca="false">IF(AND(J873=1,J872=""),INDEX(DealTypes,1),IF(AND(J873=-1,J872=""),INDEX(DealTypes,2),IF(OR(AND(J873="",J872=1),AND(J873="",J872=-1)),INDEX(DealTypes,3),"")))</f>
        <v/>
      </c>
      <c r="L874" s="6" t="n">
        <f aca="false">IF(K874=INDEX(DealTypes,1),B874+Spread,IF(K874=INDEX(DealTypes,2),B874,IF(OR(K874=INDEX(DealTypes,3),N(L873)=0),"",L873)))</f>
        <v>1.30548</v>
      </c>
      <c r="M874" s="6" t="str">
        <f aca="false">IF(N874&lt;&gt;"",IF(COUNTIF(N$3:N874,N874)=1,MAX(M$4:M873)+1,""),"")</f>
        <v/>
      </c>
      <c r="N874" s="7" t="str">
        <f aca="false">IF(K874=INDEX(DealTypes,3),IF(I873=-1,ROUND((B874-L873)/Point,0),ROUND((L873-B874)/Point,0)),"")</f>
        <v/>
      </c>
      <c r="O874" s="6" t="str">
        <f aca="false">(IF(AND(N(N874)&gt;0,I873=-1),1,IF(AND(N(N874)&lt;0,I873=-1),-1,IF(AND(N(N874)&gt;0,I873=1),2,IF(AND(N(N874)&lt;0,I873=1),-2,"")))))</f>
        <v/>
      </c>
      <c r="P874" s="0" t="str">
        <f aca="false">IF(N874&lt;&gt;"",ABS(N874),"")</f>
        <v/>
      </c>
    </row>
    <row r="875" customFormat="false" ht="12.8" hidden="false" customHeight="false" outlineLevel="0" collapsed="false">
      <c r="A875" s="4" t="n">
        <v>43847.6666666667</v>
      </c>
      <c r="B875" s="5" t="n">
        <v>1.30448</v>
      </c>
      <c r="C875" s="5" t="n">
        <v>1.30483</v>
      </c>
      <c r="D875" s="5" t="n">
        <v>1.30262</v>
      </c>
      <c r="E875" s="5" t="n">
        <v>1.30319</v>
      </c>
      <c r="F875" s="0" t="n">
        <v>3150</v>
      </c>
      <c r="G875" s="0" t="n">
        <f aca="false">ROW()-3</f>
        <v>872</v>
      </c>
      <c r="H875" s="5" t="n">
        <f aca="true">IF(G875&gt;(MovingPeriod+MovingShift),AVERAGE(INDIRECT("E"&amp;(ROW()-MovingPeriod-MovingShift)&amp;":"&amp;"E"&amp;ROW()-MovingShift)),"")</f>
        <v>1.30771769230769</v>
      </c>
      <c r="I875" s="6" t="str">
        <f aca="false">IF(AND(B875&gt;H875,E875&lt;H875),-1,IF(AND(B875&lt;H875,E875&gt;H875),1,""))</f>
        <v/>
      </c>
      <c r="J875" s="0" t="n">
        <f aca="false">IF(AND(I875=-1,J874=""),-1,IF(AND(I875=1,J874=""),1,IF(OR(AND(I875="",J874=1),AND(I875="",J874=-1),I875=J874),J874,"")))</f>
        <v>-1</v>
      </c>
      <c r="K875" s="0" t="str">
        <f aca="false">IF(AND(J874=1,J873=""),INDEX(DealTypes,1),IF(AND(J874=-1,J873=""),INDEX(DealTypes,2),IF(OR(AND(J874="",J873=1),AND(J874="",J873=-1)),INDEX(DealTypes,3),"")))</f>
        <v/>
      </c>
      <c r="L875" s="0" t="n">
        <f aca="false">IF(K875=INDEX(DealTypes,1),B875+Spread,IF(K875=INDEX(DealTypes,2),B875,IF(OR(K875=INDEX(DealTypes,3),N(L874)=0),"",L874)))</f>
        <v>1.30548</v>
      </c>
      <c r="M875" s="6" t="str">
        <f aca="false">IF(N875&lt;&gt;"",IF(COUNTIF(N$3:N875,N875)=1,MAX(M$4:M874)+1,""),"")</f>
        <v/>
      </c>
      <c r="N875" s="7" t="str">
        <f aca="false">IF(K875=INDEX(DealTypes,3),IF(I874=-1,ROUND((B875-L874)/Point,0),ROUND((L874-B875)/Point,0)),"")</f>
        <v/>
      </c>
      <c r="O875" s="6" t="str">
        <f aca="false">(IF(AND(N(N875)&gt;0,I874=-1),1,IF(AND(N(N875)&lt;0,I874=-1),-1,IF(AND(N(N875)&gt;0,I874=1),2,IF(AND(N(N875)&lt;0,I874=1),-2,"")))))</f>
        <v/>
      </c>
      <c r="P875" s="0" t="str">
        <f aca="false">IF(N875&lt;&gt;"",ABS(N875),"")</f>
        <v/>
      </c>
    </row>
    <row r="876" customFormat="false" ht="12.8" hidden="false" customHeight="false" outlineLevel="0" collapsed="false">
      <c r="A876" s="4" t="n">
        <v>43847.7083333333</v>
      </c>
      <c r="B876" s="5" t="n">
        <v>1.30312</v>
      </c>
      <c r="C876" s="5" t="n">
        <v>1.30325</v>
      </c>
      <c r="D876" s="5" t="n">
        <v>1.30159</v>
      </c>
      <c r="E876" s="5" t="n">
        <v>1.30299</v>
      </c>
      <c r="F876" s="0" t="n">
        <v>4242</v>
      </c>
      <c r="G876" s="0" t="n">
        <f aca="false">ROW()-3</f>
        <v>873</v>
      </c>
      <c r="H876" s="5" t="n">
        <f aca="true">IF(G876&gt;(MovingPeriod+MovingShift),AVERAGE(INDIRECT("E"&amp;(ROW()-MovingPeriod-MovingShift)&amp;":"&amp;"E"&amp;ROW()-MovingShift)),"")</f>
        <v>1.30756461538462</v>
      </c>
      <c r="I876" s="0" t="str">
        <f aca="false">IF(AND(B876&gt;H876,E876&lt;H876),-1,IF(AND(B876&lt;H876,E876&gt;H876),1,""))</f>
        <v/>
      </c>
      <c r="J876" s="0" t="n">
        <f aca="false">IF(AND(I876=-1,J875=""),-1,IF(AND(I876=1,J875=""),1,IF(OR(AND(I876="",J875=1),AND(I876="",J875=-1),I876=J875),J875,"")))</f>
        <v>-1</v>
      </c>
      <c r="K876" s="0" t="str">
        <f aca="false">IF(AND(J875=1,J874=""),INDEX(DealTypes,1),IF(AND(J875=-1,J874=""),INDEX(DealTypes,2),IF(OR(AND(J875="",J874=1),AND(J875="",J874=-1)),INDEX(DealTypes,3),"")))</f>
        <v/>
      </c>
      <c r="L876" s="0" t="n">
        <f aca="false">IF(K876=INDEX(DealTypes,1),B876+Spread,IF(K876=INDEX(DealTypes,2),B876,IF(OR(K876=INDEX(DealTypes,3),N(L875)=0),"",L875)))</f>
        <v>1.30548</v>
      </c>
      <c r="M876" s="6" t="str">
        <f aca="false">IF(N876&lt;&gt;"",IF(COUNTIF(N$3:N876,N876)=1,MAX(M$4:M875)+1,""),"")</f>
        <v/>
      </c>
      <c r="N876" s="7" t="str">
        <f aca="false">IF(K876=INDEX(DealTypes,3),IF(I875=-1,ROUND((B876-L875)/Point,0),ROUND((L875-B876)/Point,0)),"")</f>
        <v/>
      </c>
      <c r="O876" s="6" t="str">
        <f aca="false">(IF(AND(N(N876)&gt;0,I875=-1),1,IF(AND(N(N876)&lt;0,I875=-1),-1,IF(AND(N(N876)&gt;0,I875=1),2,IF(AND(N(N876)&lt;0,I875=1),-2,"")))))</f>
        <v/>
      </c>
      <c r="P876" s="0" t="str">
        <f aca="false">IF(N876&lt;&gt;"",ABS(N876),"")</f>
        <v/>
      </c>
    </row>
    <row r="877" customFormat="false" ht="12.8" hidden="false" customHeight="false" outlineLevel="0" collapsed="false">
      <c r="A877" s="4" t="n">
        <v>43847.75</v>
      </c>
      <c r="B877" s="5" t="n">
        <v>1.303</v>
      </c>
      <c r="C877" s="5" t="n">
        <v>1.30321</v>
      </c>
      <c r="D877" s="5" t="n">
        <v>1.30188</v>
      </c>
      <c r="E877" s="5" t="n">
        <v>1.3028</v>
      </c>
      <c r="F877" s="0" t="n">
        <v>2340</v>
      </c>
      <c r="G877" s="0" t="n">
        <f aca="false">ROW()-3</f>
        <v>874</v>
      </c>
      <c r="H877" s="5" t="n">
        <f aca="true">IF(G877&gt;(MovingPeriod+MovingShift),AVERAGE(INDIRECT("E"&amp;(ROW()-MovingPeriod-MovingShift)&amp;":"&amp;"E"&amp;ROW()-MovingShift)),"")</f>
        <v>1.30731846153846</v>
      </c>
      <c r="I877" s="0" t="str">
        <f aca="false">IF(AND(B877&gt;H877,E877&lt;H877),-1,IF(AND(B877&lt;H877,E877&gt;H877),1,""))</f>
        <v/>
      </c>
      <c r="J877" s="0" t="n">
        <f aca="false">IF(AND(I877=-1,J876=""),-1,IF(AND(I877=1,J876=""),1,IF(OR(AND(I877="",J876=1),AND(I877="",J876=-1),I877=J876),J876,"")))</f>
        <v>-1</v>
      </c>
      <c r="K877" s="0" t="str">
        <f aca="false">IF(AND(J876=1,J875=""),INDEX(DealTypes,1),IF(AND(J876=-1,J875=""),INDEX(DealTypes,2),IF(OR(AND(J876="",J875=1),AND(J876="",J875=-1)),INDEX(DealTypes,3),"")))</f>
        <v/>
      </c>
      <c r="L877" s="0" t="n">
        <f aca="false">IF(K877=INDEX(DealTypes,1),B877+Spread,IF(K877=INDEX(DealTypes,2),B877,IF(OR(K877=INDEX(DealTypes,3),N(L876)=0),"",L876)))</f>
        <v>1.30548</v>
      </c>
      <c r="M877" s="6" t="str">
        <f aca="false">IF(N877&lt;&gt;"",IF(COUNTIF(N$3:N877,N877)=1,MAX(M$4:M876)+1,""),"")</f>
        <v/>
      </c>
      <c r="N877" s="7" t="str">
        <f aca="false">IF(K877=INDEX(DealTypes,3),IF(I876=-1,ROUND((B877-L876)/Point,0),ROUND((L876-B877)/Point,0)),"")</f>
        <v/>
      </c>
      <c r="O877" s="6" t="str">
        <f aca="false">(IF(AND(N(N877)&gt;0,I876=-1),1,IF(AND(N(N877)&lt;0,I876=-1),-1,IF(AND(N(N877)&gt;0,I876=1),2,IF(AND(N(N877)&lt;0,I876=1),-2,"")))))</f>
        <v/>
      </c>
      <c r="P877" s="0" t="str">
        <f aca="false">IF(N877&lt;&gt;"",ABS(N877),"")</f>
        <v/>
      </c>
    </row>
    <row r="878" customFormat="false" ht="12.8" hidden="false" customHeight="false" outlineLevel="0" collapsed="false">
      <c r="A878" s="4" t="n">
        <v>43847.7916666667</v>
      </c>
      <c r="B878" s="5" t="n">
        <v>1.3028</v>
      </c>
      <c r="C878" s="5" t="n">
        <v>1.30293</v>
      </c>
      <c r="D878" s="5" t="n">
        <v>1.30174</v>
      </c>
      <c r="E878" s="5" t="n">
        <v>1.30238</v>
      </c>
      <c r="F878" s="0" t="n">
        <v>1279</v>
      </c>
      <c r="G878" s="0" t="n">
        <f aca="false">ROW()-3</f>
        <v>875</v>
      </c>
      <c r="H878" s="5" t="n">
        <f aca="true">IF(G878&gt;(MovingPeriod+MovingShift),AVERAGE(INDIRECT("E"&amp;(ROW()-MovingPeriod-MovingShift)&amp;":"&amp;"E"&amp;ROW()-MovingShift)),"")</f>
        <v>1.30701538461538</v>
      </c>
      <c r="I878" s="0" t="str">
        <f aca="false">IF(AND(B878&gt;H878,E878&lt;H878),-1,IF(AND(B878&lt;H878,E878&gt;H878),1,""))</f>
        <v/>
      </c>
      <c r="J878" s="0" t="n">
        <f aca="false">IF(AND(I878=-1,J877=""),-1,IF(AND(I878=1,J877=""),1,IF(OR(AND(I878="",J877=1),AND(I878="",J877=-1),I878=J877),J877,"")))</f>
        <v>-1</v>
      </c>
      <c r="K878" s="0" t="str">
        <f aca="false">IF(AND(J877=1,J876=""),INDEX(DealTypes,1),IF(AND(J877=-1,J876=""),INDEX(DealTypes,2),IF(OR(AND(J877="",J876=1),AND(J877="",J876=-1)),INDEX(DealTypes,3),"")))</f>
        <v/>
      </c>
      <c r="L878" s="0" t="n">
        <f aca="false">IF(K878=INDEX(DealTypes,1),B878+Spread,IF(K878=INDEX(DealTypes,2),B878,IF(OR(K878=INDEX(DealTypes,3),N(L877)=0),"",L877)))</f>
        <v>1.30548</v>
      </c>
      <c r="M878" s="6" t="str">
        <f aca="false">IF(N878&lt;&gt;"",IF(COUNTIF(N$3:N878,N878)=1,MAX(M$4:M877)+1,""),"")</f>
        <v/>
      </c>
      <c r="N878" s="7" t="str">
        <f aca="false">IF(K878=INDEX(DealTypes,3),IF(I877=-1,ROUND((B878-L877)/Point,0),ROUND((L877-B878)/Point,0)),"")</f>
        <v/>
      </c>
      <c r="O878" s="6" t="str">
        <f aca="false">(IF(AND(N(N878)&gt;0,I877=-1),1,IF(AND(N(N878)&lt;0,I877=-1),-1,IF(AND(N(N878)&gt;0,I877=1),2,IF(AND(N(N878)&lt;0,I877=1),-2,"")))))</f>
        <v/>
      </c>
      <c r="P878" s="0" t="str">
        <f aca="false">IF(N878&lt;&gt;"",ABS(N878),"")</f>
        <v/>
      </c>
    </row>
    <row r="879" customFormat="false" ht="12.8" hidden="false" customHeight="false" outlineLevel="0" collapsed="false">
      <c r="A879" s="4" t="n">
        <v>43847.8333333333</v>
      </c>
      <c r="B879" s="5" t="n">
        <v>1.30236</v>
      </c>
      <c r="C879" s="5" t="n">
        <v>1.30243</v>
      </c>
      <c r="D879" s="5" t="n">
        <v>1.3017</v>
      </c>
      <c r="E879" s="5" t="n">
        <v>1.30181</v>
      </c>
      <c r="F879" s="0" t="n">
        <v>1060</v>
      </c>
      <c r="G879" s="0" t="n">
        <f aca="false">ROW()-3</f>
        <v>876</v>
      </c>
      <c r="H879" s="5" t="n">
        <f aca="true">IF(G879&gt;(MovingPeriod+MovingShift),AVERAGE(INDIRECT("E"&amp;(ROW()-MovingPeriod-MovingShift)&amp;":"&amp;"E"&amp;ROW()-MovingShift)),"")</f>
        <v>1.30682461538462</v>
      </c>
      <c r="I879" s="0" t="str">
        <f aca="false">IF(AND(B879&gt;H879,E879&lt;H879),-1,IF(AND(B879&lt;H879,E879&gt;H879),1,""))</f>
        <v/>
      </c>
      <c r="J879" s="0" t="n">
        <f aca="false">IF(AND(I879=-1,J878=""),-1,IF(AND(I879=1,J878=""),1,IF(OR(AND(I879="",J878=1),AND(I879="",J878=-1),I879=J878),J878,"")))</f>
        <v>-1</v>
      </c>
      <c r="K879" s="0" t="str">
        <f aca="false">IF(AND(J878=1,J877=""),INDEX(DealTypes,1),IF(AND(J878=-1,J877=""),INDEX(DealTypes,2),IF(OR(AND(J878="",J877=1),AND(J878="",J877=-1)),INDEX(DealTypes,3),"")))</f>
        <v/>
      </c>
      <c r="L879" s="0" t="n">
        <f aca="false">IF(K879=INDEX(DealTypes,1),B879+Spread,IF(K879=INDEX(DealTypes,2),B879,IF(OR(K879=INDEX(DealTypes,3),N(L878)=0),"",L878)))</f>
        <v>1.30548</v>
      </c>
      <c r="M879" s="6" t="str">
        <f aca="false">IF(N879&lt;&gt;"",IF(COUNTIF(N$3:N879,N879)=1,MAX(M$4:M878)+1,""),"")</f>
        <v/>
      </c>
      <c r="N879" s="7" t="str">
        <f aca="false">IF(K879=INDEX(DealTypes,3),IF(I878=-1,ROUND((B879-L878)/Point,0),ROUND((L878-B879)/Point,0)),"")</f>
        <v/>
      </c>
      <c r="O879" s="6" t="str">
        <f aca="false">(IF(AND(N(N879)&gt;0,I878=-1),1,IF(AND(N(N879)&lt;0,I878=-1),-1,IF(AND(N(N879)&gt;0,I878=1),2,IF(AND(N(N879)&lt;0,I878=1),-2,"")))))</f>
        <v/>
      </c>
      <c r="P879" s="0" t="str">
        <f aca="false">IF(N879&lt;&gt;"",ABS(N879),"")</f>
        <v/>
      </c>
    </row>
    <row r="880" customFormat="false" ht="12.8" hidden="false" customHeight="false" outlineLevel="0" collapsed="false">
      <c r="A880" s="4" t="n">
        <v>43847.875</v>
      </c>
      <c r="B880" s="5" t="n">
        <v>1.30181</v>
      </c>
      <c r="C880" s="5" t="n">
        <v>1.30216</v>
      </c>
      <c r="D880" s="5" t="n">
        <v>1.30137</v>
      </c>
      <c r="E880" s="5" t="n">
        <v>1.3017</v>
      </c>
      <c r="F880" s="0" t="n">
        <v>1292</v>
      </c>
      <c r="G880" s="0" t="n">
        <f aca="false">ROW()-3</f>
        <v>877</v>
      </c>
      <c r="H880" s="5" t="n">
        <f aca="true">IF(G880&gt;(MovingPeriod+MovingShift),AVERAGE(INDIRECT("E"&amp;(ROW()-MovingPeriod-MovingShift)&amp;":"&amp;"E"&amp;ROW()-MovingShift)),"")</f>
        <v>1.30659076923077</v>
      </c>
      <c r="I880" s="0" t="str">
        <f aca="false">IF(AND(B880&gt;H880,E880&lt;H880),-1,IF(AND(B880&lt;H880,E880&gt;H880),1,""))</f>
        <v/>
      </c>
      <c r="J880" s="0" t="n">
        <f aca="false">IF(AND(I880=-1,J879=""),-1,IF(AND(I880=1,J879=""),1,IF(OR(AND(I880="",J879=1),AND(I880="",J879=-1),I880=J879),J879,"")))</f>
        <v>-1</v>
      </c>
      <c r="K880" s="0" t="str">
        <f aca="false">IF(AND(J879=1,J878=""),INDEX(DealTypes,1),IF(AND(J879=-1,J878=""),INDEX(DealTypes,2),IF(OR(AND(J879="",J878=1),AND(J879="",J878=-1)),INDEX(DealTypes,3),"")))</f>
        <v/>
      </c>
      <c r="L880" s="0" t="n">
        <f aca="false">IF(K880=INDEX(DealTypes,1),B880+Spread,IF(K880=INDEX(DealTypes,2),B880,IF(OR(K880=INDEX(DealTypes,3),N(L879)=0),"",L879)))</f>
        <v>1.30548</v>
      </c>
      <c r="M880" s="6" t="str">
        <f aca="false">IF(N880&lt;&gt;"",IF(COUNTIF(N$3:N880,N880)=1,MAX(M$4:M879)+1,""),"")</f>
        <v/>
      </c>
      <c r="N880" s="7" t="str">
        <f aca="false">IF(K880=INDEX(DealTypes,3),IF(I879=-1,ROUND((B880-L879)/Point,0),ROUND((L879-B880)/Point,0)),"")</f>
        <v/>
      </c>
      <c r="O880" s="6" t="str">
        <f aca="false">(IF(AND(N(N880)&gt;0,I879=-1),1,IF(AND(N(N880)&lt;0,I879=-1),-1,IF(AND(N(N880)&gt;0,I879=1),2,IF(AND(N(N880)&lt;0,I879=1),-2,"")))))</f>
        <v/>
      </c>
      <c r="P880" s="0" t="str">
        <f aca="false">IF(N880&lt;&gt;"",ABS(N880),"")</f>
        <v/>
      </c>
    </row>
    <row r="881" customFormat="false" ht="12.8" hidden="false" customHeight="false" outlineLevel="0" collapsed="false">
      <c r="A881" s="4" t="n">
        <v>43847.9166666667</v>
      </c>
      <c r="B881" s="5" t="n">
        <v>1.30169</v>
      </c>
      <c r="C881" s="5" t="n">
        <v>1.30202</v>
      </c>
      <c r="D881" s="5" t="n">
        <v>1.30128</v>
      </c>
      <c r="E881" s="5" t="n">
        <v>1.30151</v>
      </c>
      <c r="F881" s="0" t="n">
        <v>1160</v>
      </c>
      <c r="G881" s="0" t="n">
        <f aca="false">ROW()-3</f>
        <v>878</v>
      </c>
      <c r="H881" s="5" t="n">
        <f aca="true">IF(G881&gt;(MovingPeriod+MovingShift),AVERAGE(INDIRECT("E"&amp;(ROW()-MovingPeriod-MovingShift)&amp;":"&amp;"E"&amp;ROW()-MovingShift)),"")</f>
        <v>1.30632</v>
      </c>
      <c r="I881" s="0" t="str">
        <f aca="false">IF(AND(B881&gt;H881,E881&lt;H881),-1,IF(AND(B881&lt;H881,E881&gt;H881),1,""))</f>
        <v/>
      </c>
      <c r="J881" s="6" t="n">
        <f aca="false">IF(AND(I881=-1,J880=""),-1,IF(AND(I881=1,J880=""),1,IF(OR(AND(I881="",J880=1),AND(I881="",J880=-1),I881=J880),J880,"")))</f>
        <v>-1</v>
      </c>
      <c r="K881" s="0" t="str">
        <f aca="false">IF(AND(J880=1,J879=""),INDEX(DealTypes,1),IF(AND(J880=-1,J879=""),INDEX(DealTypes,2),IF(OR(AND(J880="",J879=1),AND(J880="",J879=-1)),INDEX(DealTypes,3),"")))</f>
        <v/>
      </c>
      <c r="L881" s="0" t="n">
        <f aca="false">IF(K881=INDEX(DealTypes,1),B881+Spread,IF(K881=INDEX(DealTypes,2),B881,IF(OR(K881=INDEX(DealTypes,3),N(L880)=0),"",L880)))</f>
        <v>1.30548</v>
      </c>
      <c r="M881" s="6" t="str">
        <f aca="false">IF(N881&lt;&gt;"",IF(COUNTIF(N$3:N881,N881)=1,MAX(M$4:M880)+1,""),"")</f>
        <v/>
      </c>
      <c r="N881" s="7" t="str">
        <f aca="false">IF(K881=INDEX(DealTypes,3),IF(I880=-1,ROUND((B881-L880)/Point,0),ROUND((L880-B881)/Point,0)),"")</f>
        <v/>
      </c>
      <c r="O881" s="6" t="str">
        <f aca="false">(IF(AND(N(N881)&gt;0,I880=-1),1,IF(AND(N(N881)&lt;0,I880=-1),-1,IF(AND(N(N881)&gt;0,I880=1),2,IF(AND(N(N881)&lt;0,I880=1),-2,"")))))</f>
        <v/>
      </c>
      <c r="P881" s="0" t="str">
        <f aca="false">IF(N881&lt;&gt;"",ABS(N881),"")</f>
        <v/>
      </c>
    </row>
    <row r="882" customFormat="false" ht="12.8" hidden="false" customHeight="false" outlineLevel="0" collapsed="false">
      <c r="A882" s="4" t="n">
        <v>43847.9583333333</v>
      </c>
      <c r="B882" s="5" t="n">
        <v>1.30151</v>
      </c>
      <c r="C882" s="5" t="n">
        <v>1.30151</v>
      </c>
      <c r="D882" s="5" t="n">
        <v>1.30076</v>
      </c>
      <c r="E882" s="5" t="n">
        <v>1.30094</v>
      </c>
      <c r="F882" s="0" t="n">
        <v>914</v>
      </c>
      <c r="G882" s="0" t="n">
        <f aca="false">ROW()-3</f>
        <v>879</v>
      </c>
      <c r="H882" s="5" t="n">
        <f aca="true">IF(G882&gt;(MovingPeriod+MovingShift),AVERAGE(INDIRECT("E"&amp;(ROW()-MovingPeriod-MovingShift)&amp;":"&amp;"E"&amp;ROW()-MovingShift)),"")</f>
        <v>1.30597692307692</v>
      </c>
      <c r="I882" s="0" t="str">
        <f aca="false">IF(AND(B882&gt;H882,E882&lt;H882),-1,IF(AND(B882&lt;H882,E882&gt;H882),1,""))</f>
        <v/>
      </c>
      <c r="J882" s="6" t="n">
        <f aca="false">IF(AND(I882=-1,J881=""),-1,IF(AND(I882=1,J881=""),1,IF(OR(AND(I882="",J881=1),AND(I882="",J881=-1),I882=J881),J881,"")))</f>
        <v>-1</v>
      </c>
      <c r="K882" s="0" t="str">
        <f aca="false">IF(AND(J881=1,J880=""),INDEX(DealTypes,1),IF(AND(J881=-1,J880=""),INDEX(DealTypes,2),IF(OR(AND(J881="",J880=1),AND(J881="",J880=-1)),INDEX(DealTypes,3),"")))</f>
        <v/>
      </c>
      <c r="L882" s="6" t="n">
        <f aca="false">IF(K882=INDEX(DealTypes,1),B882+Spread,IF(K882=INDEX(DealTypes,2),B882,IF(OR(K882=INDEX(DealTypes,3),N(L881)=0),"",L881)))</f>
        <v>1.30548</v>
      </c>
      <c r="M882" s="6" t="str">
        <f aca="false">IF(N882&lt;&gt;"",IF(COUNTIF(N$3:N882,N882)=1,MAX(M$4:M881)+1,""),"")</f>
        <v/>
      </c>
      <c r="N882" s="7" t="str">
        <f aca="false">IF(K882=INDEX(DealTypes,3),IF(I881=-1,ROUND((B882-L881)/Point,0),ROUND((L881-B882)/Point,0)),"")</f>
        <v/>
      </c>
      <c r="O882" s="6" t="str">
        <f aca="false">(IF(AND(N(N882)&gt;0,I881=-1),1,IF(AND(N(N882)&lt;0,I881=-1),-1,IF(AND(N(N882)&gt;0,I881=1),2,IF(AND(N(N882)&lt;0,I881=1),-2,"")))))</f>
        <v/>
      </c>
      <c r="P882" s="0" t="str">
        <f aca="false">IF(N882&lt;&gt;"",ABS(N882),"")</f>
        <v/>
      </c>
    </row>
    <row r="883" customFormat="false" ht="12.8" hidden="false" customHeight="false" outlineLevel="0" collapsed="false">
      <c r="A883" s="4" t="n">
        <v>43850</v>
      </c>
      <c r="B883" s="5" t="n">
        <v>1.29985</v>
      </c>
      <c r="C883" s="5" t="n">
        <v>1.3005</v>
      </c>
      <c r="D883" s="5" t="n">
        <v>1.2995</v>
      </c>
      <c r="E883" s="5" t="n">
        <v>1.29999</v>
      </c>
      <c r="F883" s="0" t="n">
        <v>421</v>
      </c>
      <c r="G883" s="0" t="n">
        <f aca="false">ROW()-3</f>
        <v>880</v>
      </c>
      <c r="H883" s="5" t="n">
        <f aca="true">IF(G883&gt;(MovingPeriod+MovingShift),AVERAGE(INDIRECT("E"&amp;(ROW()-MovingPeriod-MovingShift)&amp;":"&amp;"E"&amp;ROW()-MovingShift)),"")</f>
        <v>1.30562076923077</v>
      </c>
      <c r="I883" s="0" t="str">
        <f aca="false">IF(AND(B883&gt;H883,E883&lt;H883),-1,IF(AND(B883&lt;H883,E883&gt;H883),1,""))</f>
        <v/>
      </c>
      <c r="J883" s="6" t="n">
        <f aca="false">IF(AND(I883=-1,J882=""),-1,IF(AND(I883=1,J882=""),1,IF(OR(AND(I883="",J882=1),AND(I883="",J882=-1),I883=J882),J882,"")))</f>
        <v>-1</v>
      </c>
      <c r="K883" s="0" t="str">
        <f aca="false">IF(AND(J882=1,J881=""),INDEX(DealTypes,1),IF(AND(J882=-1,J881=""),INDEX(DealTypes,2),IF(OR(AND(J882="",J881=1),AND(J882="",J881=-1)),INDEX(DealTypes,3),"")))</f>
        <v/>
      </c>
      <c r="L883" s="6" t="n">
        <f aca="false">IF(K883=INDEX(DealTypes,1),B883+Spread,IF(K883=INDEX(DealTypes,2),B883,IF(OR(K883=INDEX(DealTypes,3),N(L882)=0),"",L882)))</f>
        <v>1.30548</v>
      </c>
      <c r="M883" s="6" t="str">
        <f aca="false">IF(N883&lt;&gt;"",IF(COUNTIF(N$3:N883,N883)=1,MAX(M$4:M882)+1,""),"")</f>
        <v/>
      </c>
      <c r="N883" s="7" t="str">
        <f aca="false">IF(K883=INDEX(DealTypes,3),IF(I882=-1,ROUND((B883-L882)/Point,0),ROUND((L882-B883)/Point,0)),"")</f>
        <v/>
      </c>
      <c r="O883" s="6" t="str">
        <f aca="false">(IF(AND(N(N883)&gt;0,I882=-1),1,IF(AND(N(N883)&lt;0,I882=-1),-1,IF(AND(N(N883)&gt;0,I882=1),2,IF(AND(N(N883)&lt;0,I882=1),-2,"")))))</f>
        <v/>
      </c>
      <c r="P883" s="0" t="str">
        <f aca="false">IF(N883&lt;&gt;"",ABS(N883),"")</f>
        <v/>
      </c>
    </row>
    <row r="884" customFormat="false" ht="12.8" hidden="false" customHeight="false" outlineLevel="0" collapsed="false">
      <c r="A884" s="4" t="n">
        <v>43850.0416666667</v>
      </c>
      <c r="B884" s="5" t="n">
        <v>1.3</v>
      </c>
      <c r="C884" s="5" t="n">
        <v>1.30073</v>
      </c>
      <c r="D884" s="5" t="n">
        <v>1.29993</v>
      </c>
      <c r="E884" s="5" t="n">
        <v>1.30052</v>
      </c>
      <c r="F884" s="0" t="n">
        <v>637</v>
      </c>
      <c r="G884" s="0" t="n">
        <f aca="false">ROW()-3</f>
        <v>881</v>
      </c>
      <c r="H884" s="5" t="n">
        <f aca="true">IF(G884&gt;(MovingPeriod+MovingShift),AVERAGE(INDIRECT("E"&amp;(ROW()-MovingPeriod-MovingShift)&amp;":"&amp;"E"&amp;ROW()-MovingShift)),"")</f>
        <v>1.30525769230769</v>
      </c>
      <c r="I884" s="0" t="str">
        <f aca="false">IF(AND(B884&gt;H884,E884&lt;H884),-1,IF(AND(B884&lt;H884,E884&gt;H884),1,""))</f>
        <v/>
      </c>
      <c r="J884" s="6" t="n">
        <f aca="false">IF(AND(I884=-1,J883=""),-1,IF(AND(I884=1,J883=""),1,IF(OR(AND(I884="",J883=1),AND(I884="",J883=-1),I884=J883),J883,"")))</f>
        <v>-1</v>
      </c>
      <c r="K884" s="0" t="str">
        <f aca="false">IF(AND(J883=1,J882=""),INDEX(DealTypes,1),IF(AND(J883=-1,J882=""),INDEX(DealTypes,2),IF(OR(AND(J883="",J882=1),AND(J883="",J882=-1)),INDEX(DealTypes,3),"")))</f>
        <v/>
      </c>
      <c r="L884" s="6" t="n">
        <f aca="false">IF(K884=INDEX(DealTypes,1),B884+Spread,IF(K884=INDEX(DealTypes,2),B884,IF(OR(K884=INDEX(DealTypes,3),N(L883)=0),"",L883)))</f>
        <v>1.30548</v>
      </c>
      <c r="M884" s="6" t="str">
        <f aca="false">IF(N884&lt;&gt;"",IF(COUNTIF(N$3:N884,N884)=1,MAX(M$4:M883)+1,""),"")</f>
        <v/>
      </c>
      <c r="N884" s="7" t="str">
        <f aca="false">IF(K884=INDEX(DealTypes,3),IF(I883=-1,ROUND((B884-L883)/Point,0),ROUND((L883-B884)/Point,0)),"")</f>
        <v/>
      </c>
      <c r="O884" s="6" t="str">
        <f aca="false">(IF(AND(N(N884)&gt;0,I883=-1),1,IF(AND(N(N884)&lt;0,I883=-1),-1,IF(AND(N(N884)&gt;0,I883=1),2,IF(AND(N(N884)&lt;0,I883=1),-2,"")))))</f>
        <v/>
      </c>
      <c r="P884" s="0" t="str">
        <f aca="false">IF(N884&lt;&gt;"",ABS(N884),"")</f>
        <v/>
      </c>
    </row>
    <row r="885" customFormat="false" ht="12.8" hidden="false" customHeight="false" outlineLevel="0" collapsed="false">
      <c r="A885" s="4" t="n">
        <v>43850.0833333333</v>
      </c>
      <c r="B885" s="5" t="n">
        <v>1.30052</v>
      </c>
      <c r="C885" s="5" t="n">
        <v>1.30088</v>
      </c>
      <c r="D885" s="5" t="n">
        <v>1.2999</v>
      </c>
      <c r="E885" s="5" t="n">
        <v>1.29997</v>
      </c>
      <c r="F885" s="0" t="n">
        <v>795</v>
      </c>
      <c r="G885" s="0" t="n">
        <f aca="false">ROW()-3</f>
        <v>882</v>
      </c>
      <c r="H885" s="5" t="n">
        <f aca="true">IF(G885&gt;(MovingPeriod+MovingShift),AVERAGE(INDIRECT("E"&amp;(ROW()-MovingPeriod-MovingShift)&amp;":"&amp;"E"&amp;ROW()-MovingShift)),"")</f>
        <v>1.30482538461538</v>
      </c>
      <c r="I885" s="0" t="str">
        <f aca="false">IF(AND(B885&gt;H885,E885&lt;H885),-1,IF(AND(B885&lt;H885,E885&gt;H885),1,""))</f>
        <v/>
      </c>
      <c r="J885" s="6" t="n">
        <f aca="false">IF(AND(I885=-1,J884=""),-1,IF(AND(I885=1,J884=""),1,IF(OR(AND(I885="",J884=1),AND(I885="",J884=-1),I885=J884),J884,"")))</f>
        <v>-1</v>
      </c>
      <c r="K885" s="0" t="str">
        <f aca="false">IF(AND(J884=1,J883=""),INDEX(DealTypes,1),IF(AND(J884=-1,J883=""),INDEX(DealTypes,2),IF(OR(AND(J884="",J883=1),AND(J884="",J883=-1)),INDEX(DealTypes,3),"")))</f>
        <v/>
      </c>
      <c r="L885" s="6" t="n">
        <f aca="false">IF(K885=INDEX(DealTypes,1),B885+Spread,IF(K885=INDEX(DealTypes,2),B885,IF(OR(K885=INDEX(DealTypes,3),N(L884)=0),"",L884)))</f>
        <v>1.30548</v>
      </c>
      <c r="M885" s="6" t="str">
        <f aca="false">IF(N885&lt;&gt;"",IF(COUNTIF(N$3:N885,N885)=1,MAX(M$4:M884)+1,""),"")</f>
        <v/>
      </c>
      <c r="N885" s="7" t="str">
        <f aca="false">IF(K885=INDEX(DealTypes,3),IF(I884=-1,ROUND((B885-L884)/Point,0),ROUND((L884-B885)/Point,0)),"")</f>
        <v/>
      </c>
      <c r="O885" s="6" t="str">
        <f aca="false">(IF(AND(N(N885)&gt;0,I884=-1),1,IF(AND(N(N885)&lt;0,I884=-1),-1,IF(AND(N(N885)&gt;0,I884=1),2,IF(AND(N(N885)&lt;0,I884=1),-2,"")))))</f>
        <v/>
      </c>
      <c r="P885" s="0" t="str">
        <f aca="false">IF(N885&lt;&gt;"",ABS(N885),"")</f>
        <v/>
      </c>
    </row>
    <row r="886" customFormat="false" ht="12.8" hidden="false" customHeight="false" outlineLevel="0" collapsed="false">
      <c r="A886" s="4" t="n">
        <v>43850.125</v>
      </c>
      <c r="B886" s="5" t="n">
        <v>1.29997</v>
      </c>
      <c r="C886" s="5" t="n">
        <v>1.3005</v>
      </c>
      <c r="D886" s="5" t="n">
        <v>1.29987</v>
      </c>
      <c r="E886" s="5" t="n">
        <v>1.30009</v>
      </c>
      <c r="F886" s="0" t="n">
        <v>749</v>
      </c>
      <c r="G886" s="0" t="n">
        <f aca="false">ROW()-3</f>
        <v>883</v>
      </c>
      <c r="H886" s="5" t="n">
        <f aca="true">IF(G886&gt;(MovingPeriod+MovingShift),AVERAGE(INDIRECT("E"&amp;(ROW()-MovingPeriod-MovingShift)&amp;":"&amp;"E"&amp;ROW()-MovingShift)),"")</f>
        <v>1.30428076923077</v>
      </c>
      <c r="I886" s="0" t="str">
        <f aca="false">IF(AND(B886&gt;H886,E886&lt;H886),-1,IF(AND(B886&lt;H886,E886&gt;H886),1,""))</f>
        <v/>
      </c>
      <c r="J886" s="6" t="n">
        <f aca="false">IF(AND(I886=-1,J885=""),-1,IF(AND(I886=1,J885=""),1,IF(OR(AND(I886="",J885=1),AND(I886="",J885=-1),I886=J885),J885,"")))</f>
        <v>-1</v>
      </c>
      <c r="K886" s="0" t="str">
        <f aca="false">IF(AND(J885=1,J884=""),INDEX(DealTypes,1),IF(AND(J885=-1,J884=""),INDEX(DealTypes,2),IF(OR(AND(J885="",J884=1),AND(J885="",J884=-1)),INDEX(DealTypes,3),"")))</f>
        <v/>
      </c>
      <c r="L886" s="6" t="n">
        <f aca="false">IF(K886=INDEX(DealTypes,1),B886+Spread,IF(K886=INDEX(DealTypes,2),B886,IF(OR(K886=INDEX(DealTypes,3),N(L885)=0),"",L885)))</f>
        <v>1.30548</v>
      </c>
      <c r="M886" s="6" t="str">
        <f aca="false">IF(N886&lt;&gt;"",IF(COUNTIF(N$3:N886,N886)=1,MAX(M$4:M885)+1,""),"")</f>
        <v/>
      </c>
      <c r="N886" s="7" t="str">
        <f aca="false">IF(K886=INDEX(DealTypes,3),IF(I885=-1,ROUND((B886-L885)/Point,0),ROUND((L885-B886)/Point,0)),"")</f>
        <v/>
      </c>
      <c r="O886" s="6" t="str">
        <f aca="false">(IF(AND(N(N886)&gt;0,I885=-1),1,IF(AND(N(N886)&lt;0,I885=-1),-1,IF(AND(N(N886)&gt;0,I885=1),2,IF(AND(N(N886)&lt;0,I885=1),-2,"")))))</f>
        <v/>
      </c>
      <c r="P886" s="0" t="str">
        <f aca="false">IF(N886&lt;&gt;"",ABS(N886),"")</f>
        <v/>
      </c>
    </row>
    <row r="887" customFormat="false" ht="12.8" hidden="false" customHeight="false" outlineLevel="0" collapsed="false">
      <c r="A887" s="4" t="n">
        <v>43850.1666666667</v>
      </c>
      <c r="B887" s="5" t="n">
        <v>1.30009</v>
      </c>
      <c r="C887" s="5" t="n">
        <v>1.30039</v>
      </c>
      <c r="D887" s="5" t="n">
        <v>1.29996</v>
      </c>
      <c r="E887" s="5" t="n">
        <v>1.30032</v>
      </c>
      <c r="F887" s="0" t="n">
        <v>689</v>
      </c>
      <c r="G887" s="0" t="n">
        <f aca="false">ROW()-3</f>
        <v>884</v>
      </c>
      <c r="H887" s="5" t="n">
        <f aca="true">IF(G887&gt;(MovingPeriod+MovingShift),AVERAGE(INDIRECT("E"&amp;(ROW()-MovingPeriod-MovingShift)&amp;":"&amp;"E"&amp;ROW()-MovingShift)),"")</f>
        <v>1.30377307692308</v>
      </c>
      <c r="I887" s="0" t="str">
        <f aca="false">IF(AND(B887&gt;H887,E887&lt;H887),-1,IF(AND(B887&lt;H887,E887&gt;H887),1,""))</f>
        <v/>
      </c>
      <c r="J887" s="6" t="n">
        <f aca="false">IF(AND(I887=-1,J886=""),-1,IF(AND(I887=1,J886=""),1,IF(OR(AND(I887="",J886=1),AND(I887="",J886=-1),I887=J886),J886,"")))</f>
        <v>-1</v>
      </c>
      <c r="K887" s="0" t="str">
        <f aca="false">IF(AND(J886=1,J885=""),INDEX(DealTypes,1),IF(AND(J886=-1,J885=""),INDEX(DealTypes,2),IF(OR(AND(J886="",J885=1),AND(J886="",J885=-1)),INDEX(DealTypes,3),"")))</f>
        <v/>
      </c>
      <c r="L887" s="6" t="n">
        <f aca="false">IF(K887=INDEX(DealTypes,1),B887+Spread,IF(K887=INDEX(DealTypes,2),B887,IF(OR(K887=INDEX(DealTypes,3),N(L886)=0),"",L886)))</f>
        <v>1.30548</v>
      </c>
      <c r="M887" s="6" t="str">
        <f aca="false">IF(N887&lt;&gt;"",IF(COUNTIF(N$3:N887,N887)=1,MAX(M$4:M886)+1,""),"")</f>
        <v/>
      </c>
      <c r="N887" s="7" t="str">
        <f aca="false">IF(K887=INDEX(DealTypes,3),IF(I886=-1,ROUND((B887-L886)/Point,0),ROUND((L886-B887)/Point,0)),"")</f>
        <v/>
      </c>
      <c r="O887" s="6" t="str">
        <f aca="false">(IF(AND(N(N887)&gt;0,I886=-1),1,IF(AND(N(N887)&lt;0,I886=-1),-1,IF(AND(N(N887)&gt;0,I886=1),2,IF(AND(N(N887)&lt;0,I886=1),-2,"")))))</f>
        <v/>
      </c>
      <c r="P887" s="0" t="str">
        <f aca="false">IF(N887&lt;&gt;"",ABS(N887),"")</f>
        <v/>
      </c>
    </row>
    <row r="888" customFormat="false" ht="12.8" hidden="false" customHeight="false" outlineLevel="0" collapsed="false">
      <c r="A888" s="4" t="n">
        <v>43850.2083333333</v>
      </c>
      <c r="B888" s="5" t="n">
        <v>1.30032</v>
      </c>
      <c r="C888" s="5" t="n">
        <v>1.30058</v>
      </c>
      <c r="D888" s="5" t="n">
        <v>1.30012</v>
      </c>
      <c r="E888" s="5" t="n">
        <v>1.30037</v>
      </c>
      <c r="F888" s="0" t="n">
        <v>567</v>
      </c>
      <c r="G888" s="0" t="n">
        <f aca="false">ROW()-3</f>
        <v>885</v>
      </c>
      <c r="H888" s="5" t="n">
        <f aca="true">IF(G888&gt;(MovingPeriod+MovingShift),AVERAGE(INDIRECT("E"&amp;(ROW()-MovingPeriod-MovingShift)&amp;":"&amp;"E"&amp;ROW()-MovingShift)),"")</f>
        <v>1.30312769230769</v>
      </c>
      <c r="I888" s="0" t="str">
        <f aca="false">IF(AND(B888&gt;H888,E888&lt;H888),-1,IF(AND(B888&lt;H888,E888&gt;H888),1,""))</f>
        <v/>
      </c>
      <c r="J888" s="6" t="n">
        <f aca="false">IF(AND(I888=-1,J887=""),-1,IF(AND(I888=1,J887=""),1,IF(OR(AND(I888="",J887=1),AND(I888="",J887=-1),I888=J887),J887,"")))</f>
        <v>-1</v>
      </c>
      <c r="K888" s="0" t="str">
        <f aca="false">IF(AND(J887=1,J886=""),INDEX(DealTypes,1),IF(AND(J887=-1,J886=""),INDEX(DealTypes,2),IF(OR(AND(J887="",J886=1),AND(J887="",J886=-1)),INDEX(DealTypes,3),"")))</f>
        <v/>
      </c>
      <c r="L888" s="6" t="n">
        <f aca="false">IF(K888=INDEX(DealTypes,1),B888+Spread,IF(K888=INDEX(DealTypes,2),B888,IF(OR(K888=INDEX(DealTypes,3),N(L887)=0),"",L887)))</f>
        <v>1.30548</v>
      </c>
      <c r="M888" s="6" t="str">
        <f aca="false">IF(N888&lt;&gt;"",IF(COUNTIF(N$3:N888,N888)=1,MAX(M$4:M887)+1,""),"")</f>
        <v/>
      </c>
      <c r="N888" s="7" t="str">
        <f aca="false">IF(K888=INDEX(DealTypes,3),IF(I887=-1,ROUND((B888-L887)/Point,0),ROUND((L887-B888)/Point,0)),"")</f>
        <v/>
      </c>
      <c r="O888" s="6" t="str">
        <f aca="false">(IF(AND(N(N888)&gt;0,I887=-1),1,IF(AND(N(N888)&lt;0,I887=-1),-1,IF(AND(N(N888)&gt;0,I887=1),2,IF(AND(N(N888)&lt;0,I887=1),-2,"")))))</f>
        <v/>
      </c>
      <c r="P888" s="0" t="str">
        <f aca="false">IF(N888&lt;&gt;"",ABS(N888),"")</f>
        <v/>
      </c>
    </row>
    <row r="889" customFormat="false" ht="12.8" hidden="false" customHeight="false" outlineLevel="0" collapsed="false">
      <c r="A889" s="4" t="n">
        <v>43850.25</v>
      </c>
      <c r="B889" s="5" t="n">
        <v>1.30037</v>
      </c>
      <c r="C889" s="5" t="n">
        <v>1.30045</v>
      </c>
      <c r="D889" s="5" t="n">
        <v>1.30003</v>
      </c>
      <c r="E889" s="5" t="n">
        <v>1.30009</v>
      </c>
      <c r="F889" s="0" t="n">
        <v>363</v>
      </c>
      <c r="G889" s="0" t="n">
        <f aca="false">ROW()-3</f>
        <v>886</v>
      </c>
      <c r="H889" s="5" t="n">
        <f aca="true">IF(G889&gt;(MovingPeriod+MovingShift),AVERAGE(INDIRECT("E"&amp;(ROW()-MovingPeriod-MovingShift)&amp;":"&amp;"E"&amp;ROW()-MovingShift)),"")</f>
        <v>1.30270230769231</v>
      </c>
      <c r="I889" s="0" t="str">
        <f aca="false">IF(AND(B889&gt;H889,E889&lt;H889),-1,IF(AND(B889&lt;H889,E889&gt;H889),1,""))</f>
        <v/>
      </c>
      <c r="J889" s="6" t="n">
        <f aca="false">IF(AND(I889=-1,J888=""),-1,IF(AND(I889=1,J888=""),1,IF(OR(AND(I889="",J888=1),AND(I889="",J888=-1),I889=J888),J888,"")))</f>
        <v>-1</v>
      </c>
      <c r="K889" s="0" t="str">
        <f aca="false">IF(AND(J888=1,J887=""),INDEX(DealTypes,1),IF(AND(J888=-1,J887=""),INDEX(DealTypes,2),IF(OR(AND(J888="",J887=1),AND(J888="",J887=-1)),INDEX(DealTypes,3),"")))</f>
        <v/>
      </c>
      <c r="L889" s="6" t="n">
        <f aca="false">IF(K889=INDEX(DealTypes,1),B889+Spread,IF(K889=INDEX(DealTypes,2),B889,IF(OR(K889=INDEX(DealTypes,3),N(L888)=0),"",L888)))</f>
        <v>1.30548</v>
      </c>
      <c r="M889" s="6" t="str">
        <f aca="false">IF(N889&lt;&gt;"",IF(COUNTIF(N$3:N889,N889)=1,MAX(M$4:M888)+1,""),"")</f>
        <v/>
      </c>
      <c r="N889" s="7" t="str">
        <f aca="false">IF(K889=INDEX(DealTypes,3),IF(I888=-1,ROUND((B889-L888)/Point,0),ROUND((L888-B889)/Point,0)),"")</f>
        <v/>
      </c>
      <c r="O889" s="6" t="str">
        <f aca="false">(IF(AND(N(N889)&gt;0,I888=-1),1,IF(AND(N(N889)&lt;0,I888=-1),-1,IF(AND(N(N889)&gt;0,I888=1),2,IF(AND(N(N889)&lt;0,I888=1),-2,"")))))</f>
        <v/>
      </c>
      <c r="P889" s="0" t="str">
        <f aca="false">IF(N889&lt;&gt;"",ABS(N889),"")</f>
        <v/>
      </c>
    </row>
    <row r="890" customFormat="false" ht="12.8" hidden="false" customHeight="false" outlineLevel="0" collapsed="false">
      <c r="A890" s="4" t="n">
        <v>43850.2916666667</v>
      </c>
      <c r="B890" s="5" t="n">
        <v>1.30009</v>
      </c>
      <c r="C890" s="5" t="n">
        <v>1.30019</v>
      </c>
      <c r="D890" s="5" t="n">
        <v>1.29933</v>
      </c>
      <c r="E890" s="5" t="n">
        <v>1.29939</v>
      </c>
      <c r="F890" s="0" t="n">
        <v>692</v>
      </c>
      <c r="G890" s="0" t="n">
        <f aca="false">ROW()-3</f>
        <v>887</v>
      </c>
      <c r="H890" s="5" t="n">
        <f aca="true">IF(G890&gt;(MovingPeriod+MovingShift),AVERAGE(INDIRECT("E"&amp;(ROW()-MovingPeriod-MovingShift)&amp;":"&amp;"E"&amp;ROW()-MovingShift)),"")</f>
        <v>1.30239</v>
      </c>
      <c r="I890" s="0" t="str">
        <f aca="false">IF(AND(B890&gt;H890,E890&lt;H890),-1,IF(AND(B890&lt;H890,E890&gt;H890),1,""))</f>
        <v/>
      </c>
      <c r="J890" s="6" t="n">
        <f aca="false">IF(AND(I890=-1,J889=""),-1,IF(AND(I890=1,J889=""),1,IF(OR(AND(I890="",J889=1),AND(I890="",J889=-1),I890=J889),J889,"")))</f>
        <v>-1</v>
      </c>
      <c r="K890" s="0" t="str">
        <f aca="false">IF(AND(J889=1,J888=""),INDEX(DealTypes,1),IF(AND(J889=-1,J888=""),INDEX(DealTypes,2),IF(OR(AND(J889="",J888=1),AND(J889="",J888=-1)),INDEX(DealTypes,3),"")))</f>
        <v/>
      </c>
      <c r="L890" s="6" t="n">
        <f aca="false">IF(K890=INDEX(DealTypes,1),B890+Spread,IF(K890=INDEX(DealTypes,2),B890,IF(OR(K890=INDEX(DealTypes,3),N(L889)=0),"",L889)))</f>
        <v>1.30548</v>
      </c>
      <c r="M890" s="6" t="str">
        <f aca="false">IF(N890&lt;&gt;"",IF(COUNTIF(N$3:N890,N890)=1,MAX(M$4:M889)+1,""),"")</f>
        <v/>
      </c>
      <c r="N890" s="7" t="str">
        <f aca="false">IF(K890=INDEX(DealTypes,3),IF(I889=-1,ROUND((B890-L889)/Point,0),ROUND((L889-B890)/Point,0)),"")</f>
        <v/>
      </c>
      <c r="O890" s="6" t="str">
        <f aca="false">(IF(AND(N(N890)&gt;0,I889=-1),1,IF(AND(N(N890)&lt;0,I889=-1),-1,IF(AND(N(N890)&gt;0,I889=1),2,IF(AND(N(N890)&lt;0,I889=1),-2,"")))))</f>
        <v/>
      </c>
      <c r="P890" s="0" t="str">
        <f aca="false">IF(N890&lt;&gt;"",ABS(N890),"")</f>
        <v/>
      </c>
    </row>
    <row r="891" customFormat="false" ht="12.8" hidden="false" customHeight="false" outlineLevel="0" collapsed="false">
      <c r="A891" s="4" t="n">
        <v>43850.3333333333</v>
      </c>
      <c r="B891" s="5" t="n">
        <v>1.2994</v>
      </c>
      <c r="C891" s="5" t="n">
        <v>1.29968</v>
      </c>
      <c r="D891" s="5" t="n">
        <v>1.29856</v>
      </c>
      <c r="E891" s="5" t="n">
        <v>1.29951</v>
      </c>
      <c r="F891" s="0" t="n">
        <v>829</v>
      </c>
      <c r="G891" s="0" t="n">
        <f aca="false">ROW()-3</f>
        <v>888</v>
      </c>
      <c r="H891" s="5" t="n">
        <f aca="true">IF(G891&gt;(MovingPeriod+MovingShift),AVERAGE(INDIRECT("E"&amp;(ROW()-MovingPeriod-MovingShift)&amp;":"&amp;"E"&amp;ROW()-MovingShift)),"")</f>
        <v>1.30211</v>
      </c>
      <c r="I891" s="0" t="str">
        <f aca="false">IF(AND(B891&gt;H891,E891&lt;H891),-1,IF(AND(B891&lt;H891,E891&gt;H891),1,""))</f>
        <v/>
      </c>
      <c r="J891" s="6" t="n">
        <f aca="false">IF(AND(I891=-1,J890=""),-1,IF(AND(I891=1,J890=""),1,IF(OR(AND(I891="",J890=1),AND(I891="",J890=-1),I891=J890),J890,"")))</f>
        <v>-1</v>
      </c>
      <c r="K891" s="0" t="str">
        <f aca="false">IF(AND(J890=1,J889=""),INDEX(DealTypes,1),IF(AND(J890=-1,J889=""),INDEX(DealTypes,2),IF(OR(AND(J890="",J889=1),AND(J890="",J889=-1)),INDEX(DealTypes,3),"")))</f>
        <v/>
      </c>
      <c r="L891" s="6" t="n">
        <f aca="false">IF(K891=INDEX(DealTypes,1),B891+Spread,IF(K891=INDEX(DealTypes,2),B891,IF(OR(K891=INDEX(DealTypes,3),N(L890)=0),"",L890)))</f>
        <v>1.30548</v>
      </c>
      <c r="M891" s="6" t="str">
        <f aca="false">IF(N891&lt;&gt;"",IF(COUNTIF(N$3:N891,N891)=1,MAX(M$4:M890)+1,""),"")</f>
        <v/>
      </c>
      <c r="N891" s="7" t="str">
        <f aca="false">IF(K891=INDEX(DealTypes,3),IF(I890=-1,ROUND((B891-L890)/Point,0),ROUND((L890-B891)/Point,0)),"")</f>
        <v/>
      </c>
      <c r="O891" s="6" t="str">
        <f aca="false">(IF(AND(N(N891)&gt;0,I890=-1),1,IF(AND(N(N891)&lt;0,I890=-1),-1,IF(AND(N(N891)&gt;0,I890=1),2,IF(AND(N(N891)&lt;0,I890=1),-2,"")))))</f>
        <v/>
      </c>
      <c r="P891" s="0" t="str">
        <f aca="false">IF(N891&lt;&gt;"",ABS(N891),"")</f>
        <v/>
      </c>
    </row>
    <row r="892" customFormat="false" ht="12.8" hidden="false" customHeight="false" outlineLevel="0" collapsed="false">
      <c r="A892" s="4" t="n">
        <v>43850.375</v>
      </c>
      <c r="B892" s="5" t="n">
        <v>1.29951</v>
      </c>
      <c r="C892" s="5" t="n">
        <v>1.30008</v>
      </c>
      <c r="D892" s="5" t="n">
        <v>1.29746</v>
      </c>
      <c r="E892" s="5" t="n">
        <v>1.29765</v>
      </c>
      <c r="F892" s="0" t="n">
        <v>1697</v>
      </c>
      <c r="G892" s="0" t="n">
        <f aca="false">ROW()-3</f>
        <v>889</v>
      </c>
      <c r="H892" s="5" t="n">
        <f aca="true">IF(G892&gt;(MovingPeriod+MovingShift),AVERAGE(INDIRECT("E"&amp;(ROW()-MovingPeriod-MovingShift)&amp;":"&amp;"E"&amp;ROW()-MovingShift)),"")</f>
        <v>1.30172153846154</v>
      </c>
      <c r="I892" s="0" t="str">
        <f aca="false">IF(AND(B892&gt;H892,E892&lt;H892),-1,IF(AND(B892&lt;H892,E892&gt;H892),1,""))</f>
        <v/>
      </c>
      <c r="J892" s="6" t="n">
        <f aca="false">IF(AND(I892=-1,J891=""),-1,IF(AND(I892=1,J891=""),1,IF(OR(AND(I892="",J891=1),AND(I892="",J891=-1),I892=J891),J891,"")))</f>
        <v>-1</v>
      </c>
      <c r="K892" s="0" t="str">
        <f aca="false">IF(AND(J891=1,J890=""),INDEX(DealTypes,1),IF(AND(J891=-1,J890=""),INDEX(DealTypes,2),IF(OR(AND(J891="",J890=1),AND(J891="",J890=-1)),INDEX(DealTypes,3),"")))</f>
        <v/>
      </c>
      <c r="L892" s="6" t="n">
        <f aca="false">IF(K892=INDEX(DealTypes,1),B892+Spread,IF(K892=INDEX(DealTypes,2),B892,IF(OR(K892=INDEX(DealTypes,3),N(L891)=0),"",L891)))</f>
        <v>1.30548</v>
      </c>
      <c r="M892" s="6" t="str">
        <f aca="false">IF(N892&lt;&gt;"",IF(COUNTIF(N$3:N892,N892)=1,MAX(M$4:M891)+1,""),"")</f>
        <v/>
      </c>
      <c r="N892" s="7" t="str">
        <f aca="false">IF(K892=INDEX(DealTypes,3),IF(I891=-1,ROUND((B892-L891)/Point,0),ROUND((L891-B892)/Point,0)),"")</f>
        <v/>
      </c>
      <c r="O892" s="6" t="str">
        <f aca="false">(IF(AND(N(N892)&gt;0,I891=-1),1,IF(AND(N(N892)&lt;0,I891=-1),-1,IF(AND(N(N892)&gt;0,I891=1),2,IF(AND(N(N892)&lt;0,I891=1),-2,"")))))</f>
        <v/>
      </c>
      <c r="P892" s="0" t="str">
        <f aca="false">IF(N892&lt;&gt;"",ABS(N892),"")</f>
        <v/>
      </c>
    </row>
    <row r="893" customFormat="false" ht="12.8" hidden="false" customHeight="false" outlineLevel="0" collapsed="false">
      <c r="A893" s="4" t="n">
        <v>43850.4166666667</v>
      </c>
      <c r="B893" s="5" t="n">
        <v>1.29765</v>
      </c>
      <c r="C893" s="5" t="n">
        <v>1.2985</v>
      </c>
      <c r="D893" s="5" t="n">
        <v>1.29698</v>
      </c>
      <c r="E893" s="5" t="n">
        <v>1.29735</v>
      </c>
      <c r="F893" s="0" t="n">
        <v>2396</v>
      </c>
      <c r="G893" s="0" t="n">
        <f aca="false">ROW()-3</f>
        <v>890</v>
      </c>
      <c r="H893" s="5" t="n">
        <f aca="true">IF(G893&gt;(MovingPeriod+MovingShift),AVERAGE(INDIRECT("E"&amp;(ROW()-MovingPeriod-MovingShift)&amp;":"&amp;"E"&amp;ROW()-MovingShift)),"")</f>
        <v>1.30140076923077</v>
      </c>
      <c r="I893" s="0" t="str">
        <f aca="false">IF(AND(B893&gt;H893,E893&lt;H893),-1,IF(AND(B893&lt;H893,E893&gt;H893),1,""))</f>
        <v/>
      </c>
      <c r="J893" s="6" t="n">
        <f aca="false">IF(AND(I893=-1,J892=""),-1,IF(AND(I893=1,J892=""),1,IF(OR(AND(I893="",J892=1),AND(I893="",J892=-1),I893=J892),J892,"")))</f>
        <v>-1</v>
      </c>
      <c r="K893" s="0" t="str">
        <f aca="false">IF(AND(J892=1,J891=""),INDEX(DealTypes,1),IF(AND(J892=-1,J891=""),INDEX(DealTypes,2),IF(OR(AND(J892="",J891=1),AND(J892="",J891=-1)),INDEX(DealTypes,3),"")))</f>
        <v/>
      </c>
      <c r="L893" s="6" t="n">
        <f aca="false">IF(K893=INDEX(DealTypes,1),B893+Spread,IF(K893=INDEX(DealTypes,2),B893,IF(OR(K893=INDEX(DealTypes,3),N(L892)=0),"",L892)))</f>
        <v>1.30548</v>
      </c>
      <c r="M893" s="6" t="str">
        <f aca="false">IF(N893&lt;&gt;"",IF(COUNTIF(N$3:N893,N893)=1,MAX(M$4:M892)+1,""),"")</f>
        <v/>
      </c>
      <c r="N893" s="7" t="str">
        <f aca="false">IF(K893=INDEX(DealTypes,3),IF(I892=-1,ROUND((B893-L892)/Point,0),ROUND((L892-B893)/Point,0)),"")</f>
        <v/>
      </c>
      <c r="O893" s="6" t="str">
        <f aca="false">(IF(AND(N(N893)&gt;0,I892=-1),1,IF(AND(N(N893)&lt;0,I892=-1),-1,IF(AND(N(N893)&gt;0,I892=1),2,IF(AND(N(N893)&lt;0,I892=1),-2,"")))))</f>
        <v/>
      </c>
      <c r="P893" s="0" t="str">
        <f aca="false">IF(N893&lt;&gt;"",ABS(N893),"")</f>
        <v/>
      </c>
    </row>
    <row r="894" customFormat="false" ht="12.8" hidden="false" customHeight="false" outlineLevel="0" collapsed="false">
      <c r="A894" s="4" t="n">
        <v>43850.4583333333</v>
      </c>
      <c r="B894" s="5" t="n">
        <v>1.29734</v>
      </c>
      <c r="C894" s="5" t="n">
        <v>1.29841</v>
      </c>
      <c r="D894" s="5" t="n">
        <v>1.29618</v>
      </c>
      <c r="E894" s="5" t="n">
        <v>1.29839</v>
      </c>
      <c r="F894" s="0" t="n">
        <v>2463</v>
      </c>
      <c r="G894" s="0" t="n">
        <f aca="false">ROW()-3</f>
        <v>891</v>
      </c>
      <c r="H894" s="5" t="n">
        <f aca="true">IF(G894&gt;(MovingPeriod+MovingShift),AVERAGE(INDIRECT("E"&amp;(ROW()-MovingPeriod-MovingShift)&amp;":"&amp;"E"&amp;ROW()-MovingShift)),"")</f>
        <v>1.30118384615385</v>
      </c>
      <c r="I894" s="0" t="str">
        <f aca="false">IF(AND(B894&gt;H894,E894&lt;H894),-1,IF(AND(B894&lt;H894,E894&gt;H894),1,""))</f>
        <v/>
      </c>
      <c r="J894" s="6" t="n">
        <f aca="false">IF(AND(I894=-1,J893=""),-1,IF(AND(I894=1,J893=""),1,IF(OR(AND(I894="",J893=1),AND(I894="",J893=-1),I894=J893),J893,"")))</f>
        <v>-1</v>
      </c>
      <c r="K894" s="0" t="str">
        <f aca="false">IF(AND(J893=1,J892=""),INDEX(DealTypes,1),IF(AND(J893=-1,J892=""),INDEX(DealTypes,2),IF(OR(AND(J893="",J892=1),AND(J893="",J892=-1)),INDEX(DealTypes,3),"")))</f>
        <v/>
      </c>
      <c r="L894" s="6" t="n">
        <f aca="false">IF(K894=INDEX(DealTypes,1),B894+Spread,IF(K894=INDEX(DealTypes,2),B894,IF(OR(K894=INDEX(DealTypes,3),N(L893)=0),"",L893)))</f>
        <v>1.30548</v>
      </c>
      <c r="M894" s="6" t="str">
        <f aca="false">IF(N894&lt;&gt;"",IF(COUNTIF(N$3:N894,N894)=1,MAX(M$4:M893)+1,""),"")</f>
        <v/>
      </c>
      <c r="N894" s="7" t="str">
        <f aca="false">IF(K894=INDEX(DealTypes,3),IF(I893=-1,ROUND((B894-L893)/Point,0),ROUND((L893-B894)/Point,0)),"")</f>
        <v/>
      </c>
      <c r="O894" s="6" t="str">
        <f aca="false">(IF(AND(N(N894)&gt;0,I893=-1),1,IF(AND(N(N894)&lt;0,I893=-1),-1,IF(AND(N(N894)&gt;0,I893=1),2,IF(AND(N(N894)&lt;0,I893=1),-2,"")))))</f>
        <v/>
      </c>
      <c r="P894" s="0" t="str">
        <f aca="false">IF(N894&lt;&gt;"",ABS(N894),"")</f>
        <v/>
      </c>
    </row>
    <row r="895" customFormat="false" ht="12.8" hidden="false" customHeight="false" outlineLevel="0" collapsed="false">
      <c r="A895" s="4" t="n">
        <v>43850.5</v>
      </c>
      <c r="B895" s="5" t="n">
        <v>1.29839</v>
      </c>
      <c r="C895" s="5" t="n">
        <v>1.29909</v>
      </c>
      <c r="D895" s="5" t="n">
        <v>1.29768</v>
      </c>
      <c r="E895" s="5" t="n">
        <v>1.2985</v>
      </c>
      <c r="F895" s="0" t="n">
        <v>1781</v>
      </c>
      <c r="G895" s="0" t="n">
        <f aca="false">ROW()-3</f>
        <v>892</v>
      </c>
      <c r="H895" s="5" t="n">
        <f aca="true">IF(G895&gt;(MovingPeriod+MovingShift),AVERAGE(INDIRECT("E"&amp;(ROW()-MovingPeriod-MovingShift)&amp;":"&amp;"E"&amp;ROW()-MovingShift)),"")</f>
        <v>1.30096076923077</v>
      </c>
      <c r="I895" s="0" t="str">
        <f aca="false">IF(AND(B895&gt;H895,E895&lt;H895),-1,IF(AND(B895&lt;H895,E895&gt;H895),1,""))</f>
        <v/>
      </c>
      <c r="J895" s="6" t="n">
        <f aca="false">IF(AND(I895=-1,J894=""),-1,IF(AND(I895=1,J894=""),1,IF(OR(AND(I895="",J894=1),AND(I895="",J894=-1),I895=J894),J894,"")))</f>
        <v>-1</v>
      </c>
      <c r="K895" s="0" t="str">
        <f aca="false">IF(AND(J894=1,J893=""),INDEX(DealTypes,1),IF(AND(J894=-1,J893=""),INDEX(DealTypes,2),IF(OR(AND(J894="",J893=1),AND(J894="",J893=-1)),INDEX(DealTypes,3),"")))</f>
        <v/>
      </c>
      <c r="L895" s="6" t="n">
        <f aca="false">IF(K895=INDEX(DealTypes,1),B895+Spread,IF(K895=INDEX(DealTypes,2),B895,IF(OR(K895=INDEX(DealTypes,3),N(L894)=0),"",L894)))</f>
        <v>1.30548</v>
      </c>
      <c r="M895" s="6" t="str">
        <f aca="false">IF(N895&lt;&gt;"",IF(COUNTIF(N$3:N895,N895)=1,MAX(M$4:M894)+1,""),"")</f>
        <v/>
      </c>
      <c r="N895" s="7" t="str">
        <f aca="false">IF(K895=INDEX(DealTypes,3),IF(I894=-1,ROUND((B895-L894)/Point,0),ROUND((L894-B895)/Point,0)),"")</f>
        <v/>
      </c>
      <c r="O895" s="6" t="str">
        <f aca="false">(IF(AND(N(N895)&gt;0,I894=-1),1,IF(AND(N(N895)&lt;0,I894=-1),-1,IF(AND(N(N895)&gt;0,I894=1),2,IF(AND(N(N895)&lt;0,I894=1),-2,"")))))</f>
        <v/>
      </c>
      <c r="P895" s="0" t="str">
        <f aca="false">IF(N895&lt;&gt;"",ABS(N895),"")</f>
        <v/>
      </c>
    </row>
    <row r="896" customFormat="false" ht="12.8" hidden="false" customHeight="false" outlineLevel="0" collapsed="false">
      <c r="A896" s="4" t="n">
        <v>43850.5416666667</v>
      </c>
      <c r="B896" s="5" t="n">
        <v>1.2985</v>
      </c>
      <c r="C896" s="5" t="n">
        <v>1.30033</v>
      </c>
      <c r="D896" s="5" t="n">
        <v>1.29828</v>
      </c>
      <c r="E896" s="5" t="n">
        <v>1.29974</v>
      </c>
      <c r="F896" s="0" t="n">
        <v>2436</v>
      </c>
      <c r="G896" s="0" t="n">
        <f aca="false">ROW()-3</f>
        <v>893</v>
      </c>
      <c r="H896" s="5" t="n">
        <f aca="true">IF(G896&gt;(MovingPeriod+MovingShift),AVERAGE(INDIRECT("E"&amp;(ROW()-MovingPeriod-MovingShift)&amp;":"&amp;"E"&amp;ROW()-MovingShift)),"")</f>
        <v>1.30069846153846</v>
      </c>
      <c r="I896" s="0" t="str">
        <f aca="false">IF(AND(B896&gt;H896,E896&lt;H896),-1,IF(AND(B896&lt;H896,E896&gt;H896),1,""))</f>
        <v/>
      </c>
      <c r="J896" s="6" t="n">
        <f aca="false">IF(AND(I896=-1,J895=""),-1,IF(AND(I896=1,J895=""),1,IF(OR(AND(I896="",J895=1),AND(I896="",J895=-1),I896=J895),J895,"")))</f>
        <v>-1</v>
      </c>
      <c r="K896" s="0" t="str">
        <f aca="false">IF(AND(J895=1,J894=""),INDEX(DealTypes,1),IF(AND(J895=-1,J894=""),INDEX(DealTypes,2),IF(OR(AND(J895="",J894=1),AND(J895="",J894=-1)),INDEX(DealTypes,3),"")))</f>
        <v/>
      </c>
      <c r="L896" s="6" t="n">
        <f aca="false">IF(K896=INDEX(DealTypes,1),B896+Spread,IF(K896=INDEX(DealTypes,2),B896,IF(OR(K896=INDEX(DealTypes,3),N(L895)=0),"",L895)))</f>
        <v>1.30548</v>
      </c>
      <c r="M896" s="6" t="str">
        <f aca="false">IF(N896&lt;&gt;"",IF(COUNTIF(N$3:N896,N896)=1,MAX(M$4:M895)+1,""),"")</f>
        <v/>
      </c>
      <c r="N896" s="7" t="str">
        <f aca="false">IF(K896=INDEX(DealTypes,3),IF(I895=-1,ROUND((B896-L895)/Point,0),ROUND((L895-B896)/Point,0)),"")</f>
        <v/>
      </c>
      <c r="O896" s="6" t="str">
        <f aca="false">(IF(AND(N(N896)&gt;0,I895=-1),1,IF(AND(N(N896)&lt;0,I895=-1),-1,IF(AND(N(N896)&gt;0,I895=1),2,IF(AND(N(N896)&lt;0,I895=1),-2,"")))))</f>
        <v/>
      </c>
      <c r="P896" s="0" t="str">
        <f aca="false">IF(N896&lt;&gt;"",ABS(N896),"")</f>
        <v/>
      </c>
    </row>
    <row r="897" customFormat="false" ht="12.8" hidden="false" customHeight="false" outlineLevel="0" collapsed="false">
      <c r="A897" s="4" t="n">
        <v>43850.5833333333</v>
      </c>
      <c r="B897" s="5" t="n">
        <v>1.2997</v>
      </c>
      <c r="C897" s="5" t="n">
        <v>1.2997</v>
      </c>
      <c r="D897" s="5" t="n">
        <v>1.29852</v>
      </c>
      <c r="E897" s="5" t="n">
        <v>1.29908</v>
      </c>
      <c r="F897" s="0" t="n">
        <v>1760</v>
      </c>
      <c r="G897" s="0" t="n">
        <f aca="false">ROW()-3</f>
        <v>894</v>
      </c>
      <c r="H897" s="5" t="n">
        <f aca="true">IF(G897&gt;(MovingPeriod+MovingShift),AVERAGE(INDIRECT("E"&amp;(ROW()-MovingPeriod-MovingShift)&amp;":"&amp;"E"&amp;ROW()-MovingShift)),"")</f>
        <v>1.30047769230769</v>
      </c>
      <c r="I897" s="0" t="str">
        <f aca="false">IF(AND(B897&gt;H897,E897&lt;H897),-1,IF(AND(B897&lt;H897,E897&gt;H897),1,""))</f>
        <v/>
      </c>
      <c r="J897" s="6" t="n">
        <f aca="false">IF(AND(I897=-1,J896=""),-1,IF(AND(I897=1,J896=""),1,IF(OR(AND(I897="",J896=1),AND(I897="",J896=-1),I897=J896),J896,"")))</f>
        <v>-1</v>
      </c>
      <c r="K897" s="0" t="str">
        <f aca="false">IF(AND(J896=1,J895=""),INDEX(DealTypes,1),IF(AND(J896=-1,J895=""),INDEX(DealTypes,2),IF(OR(AND(J896="",J895=1),AND(J896="",J895=-1)),INDEX(DealTypes,3),"")))</f>
        <v/>
      </c>
      <c r="L897" s="6" t="n">
        <f aca="false">IF(K897=INDEX(DealTypes,1),B897+Spread,IF(K897=INDEX(DealTypes,2),B897,IF(OR(K897=INDEX(DealTypes,3),N(L896)=0),"",L896)))</f>
        <v>1.30548</v>
      </c>
      <c r="M897" s="6" t="str">
        <f aca="false">IF(N897&lt;&gt;"",IF(COUNTIF(N$3:N897,N897)=1,MAX(M$4:M896)+1,""),"")</f>
        <v/>
      </c>
      <c r="N897" s="7" t="str">
        <f aca="false">IF(K897=INDEX(DealTypes,3),IF(I896=-1,ROUND((B897-L896)/Point,0),ROUND((L896-B897)/Point,0)),"")</f>
        <v/>
      </c>
      <c r="O897" s="6" t="str">
        <f aca="false">(IF(AND(N(N897)&gt;0,I896=-1),1,IF(AND(N(N897)&lt;0,I896=-1),-1,IF(AND(N(N897)&gt;0,I896=1),2,IF(AND(N(N897)&lt;0,I896=1),-2,"")))))</f>
        <v/>
      </c>
      <c r="P897" s="0" t="str">
        <f aca="false">IF(N897&lt;&gt;"",ABS(N897),"")</f>
        <v/>
      </c>
    </row>
    <row r="898" customFormat="false" ht="12.8" hidden="false" customHeight="false" outlineLevel="0" collapsed="false">
      <c r="A898" s="4" t="n">
        <v>43850.625</v>
      </c>
      <c r="B898" s="5" t="n">
        <v>1.29905</v>
      </c>
      <c r="C898" s="5" t="n">
        <v>1.30082</v>
      </c>
      <c r="D898" s="5" t="n">
        <v>1.29877</v>
      </c>
      <c r="E898" s="5" t="n">
        <v>1.30007</v>
      </c>
      <c r="F898" s="0" t="n">
        <v>2290</v>
      </c>
      <c r="G898" s="0" t="n">
        <f aca="false">ROW()-3</f>
        <v>895</v>
      </c>
      <c r="H898" s="5" t="n">
        <f aca="true">IF(G898&gt;(MovingPeriod+MovingShift),AVERAGE(INDIRECT("E"&amp;(ROW()-MovingPeriod-MovingShift)&amp;":"&amp;"E"&amp;ROW()-MovingShift)),"")</f>
        <v>1.30015769230769</v>
      </c>
      <c r="I898" s="0" t="str">
        <f aca="false">IF(AND(B898&gt;H898,E898&lt;H898),-1,IF(AND(B898&lt;H898,E898&gt;H898),1,""))</f>
        <v/>
      </c>
      <c r="J898" s="6" t="n">
        <f aca="false">IF(AND(I898=-1,J897=""),-1,IF(AND(I898=1,J897=""),1,IF(OR(AND(I898="",J897=1),AND(I898="",J897=-1),I898=J897),J897,"")))</f>
        <v>-1</v>
      </c>
      <c r="K898" s="0" t="str">
        <f aca="false">IF(AND(J897=1,J896=""),INDEX(DealTypes,1),IF(AND(J897=-1,J896=""),INDEX(DealTypes,2),IF(OR(AND(J897="",J896=1),AND(J897="",J896=-1)),INDEX(DealTypes,3),"")))</f>
        <v/>
      </c>
      <c r="L898" s="6" t="n">
        <f aca="false">IF(K898=INDEX(DealTypes,1),B898+Spread,IF(K898=INDEX(DealTypes,2),B898,IF(OR(K898=INDEX(DealTypes,3),N(L897)=0),"",L897)))</f>
        <v>1.30548</v>
      </c>
      <c r="M898" s="6" t="str">
        <f aca="false">IF(N898&lt;&gt;"",IF(COUNTIF(N$3:N898,N898)=1,MAX(M$4:M897)+1,""),"")</f>
        <v/>
      </c>
      <c r="N898" s="7" t="str">
        <f aca="false">IF(K898=INDEX(DealTypes,3),IF(I897=-1,ROUND((B898-L897)/Point,0),ROUND((L897-B898)/Point,0)),"")</f>
        <v/>
      </c>
      <c r="O898" s="6" t="str">
        <f aca="false">(IF(AND(N(N898)&gt;0,I897=-1),1,IF(AND(N(N898)&lt;0,I897=-1),-1,IF(AND(N(N898)&gt;0,I897=1),2,IF(AND(N(N898)&lt;0,I897=1),-2,"")))))</f>
        <v/>
      </c>
      <c r="P898" s="0" t="str">
        <f aca="false">IF(N898&lt;&gt;"",ABS(N898),"")</f>
        <v/>
      </c>
    </row>
    <row r="899" customFormat="false" ht="12.8" hidden="false" customHeight="false" outlineLevel="0" collapsed="false">
      <c r="A899" s="4" t="n">
        <v>43850.6666666667</v>
      </c>
      <c r="B899" s="5" t="n">
        <v>1.30014</v>
      </c>
      <c r="C899" s="5" t="n">
        <v>1.30015</v>
      </c>
      <c r="D899" s="5" t="n">
        <v>1.29898</v>
      </c>
      <c r="E899" s="5" t="n">
        <v>1.29977</v>
      </c>
      <c r="F899" s="0" t="n">
        <v>1499</v>
      </c>
      <c r="G899" s="0" t="n">
        <f aca="false">ROW()-3</f>
        <v>896</v>
      </c>
      <c r="H899" s="5" t="n">
        <f aca="true">IF(G899&gt;(MovingPeriod+MovingShift),AVERAGE(INDIRECT("E"&amp;(ROW()-MovingPeriod-MovingShift)&amp;":"&amp;"E"&amp;ROW()-MovingShift)),"")</f>
        <v>1.29982307692308</v>
      </c>
      <c r="I899" s="6" t="n">
        <f aca="false">IF(AND(B899&gt;H899,E899&lt;H899),-1,IF(AND(B899&lt;H899,E899&gt;H899),1,""))</f>
        <v>-1</v>
      </c>
      <c r="J899" s="6" t="n">
        <f aca="false">IF(AND(I899=-1,J898=""),-1,IF(AND(I899=1,J898=""),1,IF(OR(AND(I899="",J898=1),AND(I899="",J898=-1),I899=J898),J898,"")))</f>
        <v>-1</v>
      </c>
      <c r="K899" s="0" t="str">
        <f aca="false">IF(AND(J898=1,J897=""),INDEX(DealTypes,1),IF(AND(J898=-1,J897=""),INDEX(DealTypes,2),IF(OR(AND(J898="",J897=1),AND(J898="",J897=-1)),INDEX(DealTypes,3),"")))</f>
        <v/>
      </c>
      <c r="L899" s="6" t="n">
        <f aca="false">IF(K899=INDEX(DealTypes,1),B899+Spread,IF(K899=INDEX(DealTypes,2),B899,IF(OR(K899=INDEX(DealTypes,3),N(L898)=0),"",L898)))</f>
        <v>1.30548</v>
      </c>
      <c r="M899" s="6" t="str">
        <f aca="false">IF(N899&lt;&gt;"",IF(COUNTIF(N$3:N899,N899)=1,MAX(M$4:M898)+1,""),"")</f>
        <v/>
      </c>
      <c r="N899" s="7" t="str">
        <f aca="false">IF(K899=INDEX(DealTypes,3),IF(I898=-1,ROUND((B899-L898)/Point,0),ROUND((L898-B899)/Point,0)),"")</f>
        <v/>
      </c>
      <c r="O899" s="6" t="str">
        <f aca="false">(IF(AND(N(N899)&gt;0,I898=-1),1,IF(AND(N(N899)&lt;0,I898=-1),-1,IF(AND(N(N899)&gt;0,I898=1),2,IF(AND(N(N899)&lt;0,I898=1),-2,"")))))</f>
        <v/>
      </c>
      <c r="P899" s="0" t="str">
        <f aca="false">IF(N899&lt;&gt;"",ABS(N899),"")</f>
        <v/>
      </c>
    </row>
    <row r="900" customFormat="false" ht="12.8" hidden="false" customHeight="false" outlineLevel="0" collapsed="false">
      <c r="A900" s="4" t="n">
        <v>43850.7083333333</v>
      </c>
      <c r="B900" s="5" t="n">
        <v>1.29976</v>
      </c>
      <c r="C900" s="5" t="n">
        <v>1.29985</v>
      </c>
      <c r="D900" s="5" t="n">
        <v>1.29823</v>
      </c>
      <c r="E900" s="5" t="n">
        <v>1.29962</v>
      </c>
      <c r="F900" s="0" t="n">
        <v>2061</v>
      </c>
      <c r="G900" s="0" t="n">
        <f aca="false">ROW()-3</f>
        <v>897</v>
      </c>
      <c r="H900" s="5" t="n">
        <f aca="true">IF(G900&gt;(MovingPeriod+MovingShift),AVERAGE(INDIRECT("E"&amp;(ROW()-MovingPeriod-MovingShift)&amp;":"&amp;"E"&amp;ROW()-MovingShift)),"")</f>
        <v>1.29958307692308</v>
      </c>
      <c r="I900" s="0" t="str">
        <f aca="false">IF(AND(B900&gt;H900,E900&lt;H900),-1,IF(AND(B900&lt;H900,E900&gt;H900),1,""))</f>
        <v/>
      </c>
      <c r="J900" s="6" t="n">
        <f aca="false">IF(AND(I900=-1,J899=""),-1,IF(AND(I900=1,J899=""),1,IF(OR(AND(I900="",J899=1),AND(I900="",J899=-1),I900=J899),J899,"")))</f>
        <v>-1</v>
      </c>
      <c r="K900" s="0" t="str">
        <f aca="false">IF(AND(J899=1,J898=""),INDEX(DealTypes,1),IF(AND(J899=-1,J898=""),INDEX(DealTypes,2),IF(OR(AND(J899="",J898=1),AND(J899="",J898=-1)),INDEX(DealTypes,3),"")))</f>
        <v/>
      </c>
      <c r="L900" s="6" t="n">
        <f aca="false">IF(K900=INDEX(DealTypes,1),B900+Spread,IF(K900=INDEX(DealTypes,2),B900,IF(OR(K900=INDEX(DealTypes,3),N(L899)=0),"",L899)))</f>
        <v>1.30548</v>
      </c>
      <c r="M900" s="6" t="str">
        <f aca="false">IF(N900&lt;&gt;"",IF(COUNTIF(N$3:N900,N900)=1,MAX(M$4:M899)+1,""),"")</f>
        <v/>
      </c>
      <c r="N900" s="7" t="str">
        <f aca="false">IF(K900=INDEX(DealTypes,3),IF(I899=-1,ROUND((B900-L899)/Point,0),ROUND((L899-B900)/Point,0)),"")</f>
        <v/>
      </c>
      <c r="O900" s="6" t="str">
        <f aca="false">(IF(AND(N(N900)&gt;0,I899=-1),1,IF(AND(N(N900)&lt;0,I899=-1),-1,IF(AND(N(N900)&gt;0,I899=1),2,IF(AND(N(N900)&lt;0,I899=1),-2,"")))))</f>
        <v/>
      </c>
      <c r="P900" s="0" t="str">
        <f aca="false">IF(N900&lt;&gt;"",ABS(N900),"")</f>
        <v/>
      </c>
    </row>
    <row r="901" customFormat="false" ht="12.8" hidden="false" customHeight="false" outlineLevel="0" collapsed="false">
      <c r="A901" s="4" t="n">
        <v>43850.75</v>
      </c>
      <c r="B901" s="5" t="n">
        <v>1.29968</v>
      </c>
      <c r="C901" s="5" t="n">
        <v>1.30003</v>
      </c>
      <c r="D901" s="5" t="n">
        <v>1.29949</v>
      </c>
      <c r="E901" s="5" t="n">
        <v>1.29961</v>
      </c>
      <c r="F901" s="0" t="n">
        <v>1769</v>
      </c>
      <c r="G901" s="0" t="n">
        <f aca="false">ROW()-3</f>
        <v>898</v>
      </c>
      <c r="H901" s="5" t="n">
        <f aca="true">IF(G901&gt;(MovingPeriod+MovingShift),AVERAGE(INDIRECT("E"&amp;(ROW()-MovingPeriod-MovingShift)&amp;":"&amp;"E"&amp;ROW()-MovingShift)),"")</f>
        <v>1.29939538461538</v>
      </c>
      <c r="I901" s="0" t="str">
        <f aca="false">IF(AND(B901&gt;H901,E901&lt;H901),-1,IF(AND(B901&lt;H901,E901&gt;H901),1,""))</f>
        <v/>
      </c>
      <c r="J901" s="6" t="n">
        <f aca="false">IF(AND(I901=-1,J900=""),-1,IF(AND(I901=1,J900=""),1,IF(OR(AND(I901="",J900=1),AND(I901="",J900=-1),I901=J900),J900,"")))</f>
        <v>-1</v>
      </c>
      <c r="K901" s="0" t="str">
        <f aca="false">IF(AND(J900=1,J899=""),INDEX(DealTypes,1),IF(AND(J900=-1,J899=""),INDEX(DealTypes,2),IF(OR(AND(J900="",J899=1),AND(J900="",J899=-1)),INDEX(DealTypes,3),"")))</f>
        <v/>
      </c>
      <c r="L901" s="6" t="n">
        <f aca="false">IF(K901=INDEX(DealTypes,1),B901+Spread,IF(K901=INDEX(DealTypes,2),B901,IF(OR(K901=INDEX(DealTypes,3),N(L900)=0),"",L900)))</f>
        <v>1.30548</v>
      </c>
      <c r="M901" s="6" t="str">
        <f aca="false">IF(N901&lt;&gt;"",IF(COUNTIF(N$3:N901,N901)=1,MAX(M$4:M900)+1,""),"")</f>
        <v/>
      </c>
      <c r="N901" s="7" t="str">
        <f aca="false">IF(K901=INDEX(DealTypes,3),IF(I900=-1,ROUND((B901-L900)/Point,0),ROUND((L900-B901)/Point,0)),"")</f>
        <v/>
      </c>
      <c r="O901" s="6" t="str">
        <f aca="false">(IF(AND(N(N901)&gt;0,I900=-1),1,IF(AND(N(N901)&lt;0,I900=-1),-1,IF(AND(N(N901)&gt;0,I900=1),2,IF(AND(N(N901)&lt;0,I900=1),-2,"")))))</f>
        <v/>
      </c>
      <c r="P901" s="0" t="str">
        <f aca="false">IF(N901&lt;&gt;"",ABS(N901),"")</f>
        <v/>
      </c>
    </row>
    <row r="902" customFormat="false" ht="12.8" hidden="false" customHeight="false" outlineLevel="0" collapsed="false">
      <c r="A902" s="4" t="n">
        <v>43850.7916666667</v>
      </c>
      <c r="B902" s="5" t="n">
        <v>1.29961</v>
      </c>
      <c r="C902" s="5" t="n">
        <v>1.30023</v>
      </c>
      <c r="D902" s="5" t="n">
        <v>1.2996</v>
      </c>
      <c r="E902" s="5" t="n">
        <v>1.29994</v>
      </c>
      <c r="F902" s="0" t="n">
        <v>902</v>
      </c>
      <c r="G902" s="0" t="n">
        <f aca="false">ROW()-3</f>
        <v>899</v>
      </c>
      <c r="H902" s="5" t="n">
        <f aca="true">IF(G902&gt;(MovingPeriod+MovingShift),AVERAGE(INDIRECT("E"&amp;(ROW()-MovingPeriod-MovingShift)&amp;":"&amp;"E"&amp;ROW()-MovingShift)),"")</f>
        <v>1.29937615384615</v>
      </c>
      <c r="I902" s="0" t="str">
        <f aca="false">IF(AND(B902&gt;H902,E902&lt;H902),-1,IF(AND(B902&lt;H902,E902&gt;H902),1,""))</f>
        <v/>
      </c>
      <c r="J902" s="6" t="n">
        <f aca="false">IF(AND(I902=-1,J901=""),-1,IF(AND(I902=1,J901=""),1,IF(OR(AND(I902="",J901=1),AND(I902="",J901=-1),I902=J901),J901,"")))</f>
        <v>-1</v>
      </c>
      <c r="K902" s="0" t="str">
        <f aca="false">IF(AND(J901=1,J900=""),INDEX(DealTypes,1),IF(AND(J901=-1,J900=""),INDEX(DealTypes,2),IF(OR(AND(J901="",J900=1),AND(J901="",J900=-1)),INDEX(DealTypes,3),"")))</f>
        <v/>
      </c>
      <c r="L902" s="6" t="n">
        <f aca="false">IF(K902=INDEX(DealTypes,1),B902+Spread,IF(K902=INDEX(DealTypes,2),B902,IF(OR(K902=INDEX(DealTypes,3),N(L901)=0),"",L901)))</f>
        <v>1.30548</v>
      </c>
      <c r="M902" s="6" t="str">
        <f aca="false">IF(N902&lt;&gt;"",IF(COUNTIF(N$3:N902,N902)=1,MAX(M$4:M901)+1,""),"")</f>
        <v/>
      </c>
      <c r="N902" s="7" t="str">
        <f aca="false">IF(K902=INDEX(DealTypes,3),IF(I901=-1,ROUND((B902-L901)/Point,0),ROUND((L901-B902)/Point,0)),"")</f>
        <v/>
      </c>
      <c r="O902" s="6" t="str">
        <f aca="false">(IF(AND(N(N902)&gt;0,I901=-1),1,IF(AND(N(N902)&lt;0,I901=-1),-1,IF(AND(N(N902)&gt;0,I901=1),2,IF(AND(N(N902)&lt;0,I901=1),-2,"")))))</f>
        <v/>
      </c>
      <c r="P902" s="0" t="str">
        <f aca="false">IF(N902&lt;&gt;"",ABS(N902),"")</f>
        <v/>
      </c>
    </row>
    <row r="903" customFormat="false" ht="12.8" hidden="false" customHeight="false" outlineLevel="0" collapsed="false">
      <c r="A903" s="4" t="n">
        <v>43850.8333333333</v>
      </c>
      <c r="B903" s="5" t="n">
        <v>1.29994</v>
      </c>
      <c r="C903" s="5" t="n">
        <v>1.29997</v>
      </c>
      <c r="D903" s="5" t="n">
        <v>1.29969</v>
      </c>
      <c r="E903" s="5" t="n">
        <v>1.29974</v>
      </c>
      <c r="F903" s="0" t="n">
        <v>640</v>
      </c>
      <c r="G903" s="0" t="n">
        <f aca="false">ROW()-3</f>
        <v>900</v>
      </c>
      <c r="H903" s="5" t="n">
        <f aca="true">IF(G903&gt;(MovingPeriod+MovingShift),AVERAGE(INDIRECT("E"&amp;(ROW()-MovingPeriod-MovingShift)&amp;":"&amp;"E"&amp;ROW()-MovingShift)),"")</f>
        <v>1.29926538461538</v>
      </c>
      <c r="I903" s="0" t="str">
        <f aca="false">IF(AND(B903&gt;H903,E903&lt;H903),-1,IF(AND(B903&lt;H903,E903&gt;H903),1,""))</f>
        <v/>
      </c>
      <c r="J903" s="0" t="n">
        <f aca="false">IF(AND(I903=-1,J902=""),-1,IF(AND(I903=1,J902=""),1,IF(OR(AND(I903="",J902=1),AND(I903="",J902=-1),I903=J902),J902,"")))</f>
        <v>-1</v>
      </c>
      <c r="K903" s="0" t="str">
        <f aca="false">IF(AND(J902=1,J901=""),INDEX(DealTypes,1),IF(AND(J902=-1,J901=""),INDEX(DealTypes,2),IF(OR(AND(J902="",J901=1),AND(J902="",J901=-1)),INDEX(DealTypes,3),"")))</f>
        <v/>
      </c>
      <c r="L903" s="6" t="n">
        <f aca="false">IF(K903=INDEX(DealTypes,1),B903+Spread,IF(K903=INDEX(DealTypes,2),B903,IF(OR(K903=INDEX(DealTypes,3),N(L902)=0),"",L902)))</f>
        <v>1.30548</v>
      </c>
      <c r="M903" s="6" t="str">
        <f aca="false">IF(N903&lt;&gt;"",IF(COUNTIF(N$3:N903,N903)=1,MAX(M$4:M902)+1,""),"")</f>
        <v/>
      </c>
      <c r="N903" s="7" t="str">
        <f aca="false">IF(K903=INDEX(DealTypes,3),IF(I902=-1,ROUND((B903-L902)/Point,0),ROUND((L902-B903)/Point,0)),"")</f>
        <v/>
      </c>
      <c r="O903" s="6" t="str">
        <f aca="false">(IF(AND(N(N903)&gt;0,I902=-1),1,IF(AND(N(N903)&lt;0,I902=-1),-1,IF(AND(N(N903)&gt;0,I902=1),2,IF(AND(N(N903)&lt;0,I902=1),-2,"")))))</f>
        <v/>
      </c>
      <c r="P903" s="0" t="str">
        <f aca="false">IF(N903&lt;&gt;"",ABS(N903),"")</f>
        <v/>
      </c>
    </row>
    <row r="904" customFormat="false" ht="12.8" hidden="false" customHeight="false" outlineLevel="0" collapsed="false">
      <c r="A904" s="4" t="n">
        <v>43850.875</v>
      </c>
      <c r="B904" s="5" t="n">
        <v>1.29974</v>
      </c>
      <c r="C904" s="5" t="n">
        <v>1.30037</v>
      </c>
      <c r="D904" s="5" t="n">
        <v>1.29968</v>
      </c>
      <c r="E904" s="5" t="n">
        <v>1.30024</v>
      </c>
      <c r="F904" s="0" t="n">
        <v>649</v>
      </c>
      <c r="G904" s="0" t="n">
        <f aca="false">ROW()-3</f>
        <v>901</v>
      </c>
      <c r="H904" s="5" t="n">
        <f aca="true">IF(G904&gt;(MovingPeriod+MovingShift),AVERAGE(INDIRECT("E"&amp;(ROW()-MovingPeriod-MovingShift)&amp;":"&amp;"E"&amp;ROW()-MovingShift)),"")</f>
        <v>1.29927307692308</v>
      </c>
      <c r="I904" s="6" t="str">
        <f aca="false">IF(AND(B904&gt;H904,E904&lt;H904),-1,IF(AND(B904&lt;H904,E904&gt;H904),1,""))</f>
        <v/>
      </c>
      <c r="J904" s="0" t="n">
        <f aca="false">IF(AND(I904=-1,J903=""),-1,IF(AND(I904=1,J903=""),1,IF(OR(AND(I904="",J903=1),AND(I904="",J903=-1),I904=J903),J903,"")))</f>
        <v>-1</v>
      </c>
      <c r="K904" s="0" t="str">
        <f aca="false">IF(AND(J903=1,J902=""),INDEX(DealTypes,1),IF(AND(J903=-1,J902=""),INDEX(DealTypes,2),IF(OR(AND(J903="",J902=1),AND(J903="",J902=-1)),INDEX(DealTypes,3),"")))</f>
        <v/>
      </c>
      <c r="L904" s="0" t="n">
        <f aca="false">IF(K904=INDEX(DealTypes,1),B904+Spread,IF(K904=INDEX(DealTypes,2),B904,IF(OR(K904=INDEX(DealTypes,3),N(L903)=0),"",L903)))</f>
        <v>1.30548</v>
      </c>
      <c r="M904" s="6" t="str">
        <f aca="false">IF(N904&lt;&gt;"",IF(COUNTIF(N$3:N904,N904)=1,MAX(M$4:M903)+1,""),"")</f>
        <v/>
      </c>
      <c r="N904" s="7" t="str">
        <f aca="false">IF(K904=INDEX(DealTypes,3),IF(I903=-1,ROUND((B904-L903)/Point,0),ROUND((L903-B904)/Point,0)),"")</f>
        <v/>
      </c>
      <c r="O904" s="6" t="str">
        <f aca="false">(IF(AND(N(N904)&gt;0,I903=-1),1,IF(AND(N(N904)&lt;0,I903=-1),-1,IF(AND(N(N904)&gt;0,I903=1),2,IF(AND(N(N904)&lt;0,I903=1),-2,"")))))</f>
        <v/>
      </c>
      <c r="P904" s="0" t="str">
        <f aca="false">IF(N904&lt;&gt;"",ABS(N904),"")</f>
        <v/>
      </c>
    </row>
    <row r="905" customFormat="false" ht="12.8" hidden="false" customHeight="false" outlineLevel="0" collapsed="false">
      <c r="A905" s="4" t="n">
        <v>43850.9166666667</v>
      </c>
      <c r="B905" s="5" t="n">
        <v>1.30024</v>
      </c>
      <c r="C905" s="5" t="n">
        <v>1.30072</v>
      </c>
      <c r="D905" s="5" t="n">
        <v>1.3001</v>
      </c>
      <c r="E905" s="5" t="n">
        <v>1.30063</v>
      </c>
      <c r="F905" s="0" t="n">
        <v>1031</v>
      </c>
      <c r="G905" s="0" t="n">
        <f aca="false">ROW()-3</f>
        <v>902</v>
      </c>
      <c r="H905" s="5" t="n">
        <f aca="true">IF(G905&gt;(MovingPeriod+MovingShift),AVERAGE(INDIRECT("E"&amp;(ROW()-MovingPeriod-MovingShift)&amp;":"&amp;"E"&amp;ROW()-MovingShift)),"")</f>
        <v>1.29924846153846</v>
      </c>
      <c r="I905" s="0" t="str">
        <f aca="false">IF(AND(B905&gt;H905,E905&lt;H905),-1,IF(AND(B905&lt;H905,E905&gt;H905),1,""))</f>
        <v/>
      </c>
      <c r="J905" s="0" t="n">
        <f aca="false">IF(AND(I905=-1,J904=""),-1,IF(AND(I905=1,J904=""),1,IF(OR(AND(I905="",J904=1),AND(I905="",J904=-1),I905=J904),J904,"")))</f>
        <v>-1</v>
      </c>
      <c r="K905" s="0" t="str">
        <f aca="false">IF(AND(J904=1,J903=""),INDEX(DealTypes,1),IF(AND(J904=-1,J903=""),INDEX(DealTypes,2),IF(OR(AND(J904="",J903=1),AND(J904="",J903=-1)),INDEX(DealTypes,3),"")))</f>
        <v/>
      </c>
      <c r="L905" s="0" t="n">
        <f aca="false">IF(K905=INDEX(DealTypes,1),B905+Spread,IF(K905=INDEX(DealTypes,2),B905,IF(OR(K905=INDEX(DealTypes,3),N(L904)=0),"",L904)))</f>
        <v>1.30548</v>
      </c>
      <c r="M905" s="6" t="str">
        <f aca="false">IF(N905&lt;&gt;"",IF(COUNTIF(N$3:N905,N905)=1,MAX(M$4:M904)+1,""),"")</f>
        <v/>
      </c>
      <c r="N905" s="7" t="str">
        <f aca="false">IF(K905=INDEX(DealTypes,3),IF(I904=-1,ROUND((B905-L904)/Point,0),ROUND((L904-B905)/Point,0)),"")</f>
        <v/>
      </c>
      <c r="O905" s="6" t="str">
        <f aca="false">(IF(AND(N(N905)&gt;0,I904=-1),1,IF(AND(N(N905)&lt;0,I904=-1),-1,IF(AND(N(N905)&gt;0,I904=1),2,IF(AND(N(N905)&lt;0,I904=1),-2,"")))))</f>
        <v/>
      </c>
      <c r="P905" s="0" t="str">
        <f aca="false">IF(N905&lt;&gt;"",ABS(N905),"")</f>
        <v/>
      </c>
    </row>
    <row r="906" customFormat="false" ht="12.8" hidden="false" customHeight="false" outlineLevel="0" collapsed="false">
      <c r="A906" s="4" t="n">
        <v>43850.9583333333</v>
      </c>
      <c r="B906" s="5" t="n">
        <v>1.30063</v>
      </c>
      <c r="C906" s="5" t="n">
        <v>1.30137</v>
      </c>
      <c r="D906" s="5" t="n">
        <v>1.30047</v>
      </c>
      <c r="E906" s="5" t="n">
        <v>1.30076</v>
      </c>
      <c r="F906" s="0" t="n">
        <v>1613</v>
      </c>
      <c r="G906" s="0" t="n">
        <f aca="false">ROW()-3</f>
        <v>903</v>
      </c>
      <c r="H906" s="5" t="n">
        <f aca="true">IF(G906&gt;(MovingPeriod+MovingShift),AVERAGE(INDIRECT("E"&amp;(ROW()-MovingPeriod-MovingShift)&amp;":"&amp;"E"&amp;ROW()-MovingShift)),"")</f>
        <v>1.29919461538462</v>
      </c>
      <c r="I906" s="0" t="str">
        <f aca="false">IF(AND(B906&gt;H906,E906&lt;H906),-1,IF(AND(B906&lt;H906,E906&gt;H906),1,""))</f>
        <v/>
      </c>
      <c r="J906" s="0" t="n">
        <f aca="false">IF(AND(I906=-1,J905=""),-1,IF(AND(I906=1,J905=""),1,IF(OR(AND(I906="",J905=1),AND(I906="",J905=-1),I906=J905),J905,"")))</f>
        <v>-1</v>
      </c>
      <c r="K906" s="0" t="str">
        <f aca="false">IF(AND(J905=1,J904=""),INDEX(DealTypes,1),IF(AND(J905=-1,J904=""),INDEX(DealTypes,2),IF(OR(AND(J905="",J904=1),AND(J905="",J904=-1)),INDEX(DealTypes,3),"")))</f>
        <v/>
      </c>
      <c r="L906" s="0" t="n">
        <f aca="false">IF(K906=INDEX(DealTypes,1),B906+Spread,IF(K906=INDEX(DealTypes,2),B906,IF(OR(K906=INDEX(DealTypes,3),N(L905)=0),"",L905)))</f>
        <v>1.30548</v>
      </c>
      <c r="M906" s="6" t="str">
        <f aca="false">IF(N906&lt;&gt;"",IF(COUNTIF(N$3:N906,N906)=1,MAX(M$4:M905)+1,""),"")</f>
        <v/>
      </c>
      <c r="N906" s="7" t="str">
        <f aca="false">IF(K906=INDEX(DealTypes,3),IF(I905=-1,ROUND((B906-L905)/Point,0),ROUND((L905-B906)/Point,0)),"")</f>
        <v/>
      </c>
      <c r="O906" s="6" t="str">
        <f aca="false">(IF(AND(N(N906)&gt;0,I905=-1),1,IF(AND(N(N906)&lt;0,I905=-1),-1,IF(AND(N(N906)&gt;0,I905=1),2,IF(AND(N(N906)&lt;0,I905=1),-2,"")))))</f>
        <v/>
      </c>
      <c r="P906" s="0" t="str">
        <f aca="false">IF(N906&lt;&gt;"",ABS(N906),"")</f>
        <v/>
      </c>
    </row>
    <row r="907" customFormat="false" ht="12.8" hidden="false" customHeight="false" outlineLevel="0" collapsed="false">
      <c r="A907" s="4" t="n">
        <v>43851</v>
      </c>
      <c r="B907" s="5" t="n">
        <v>1.30075</v>
      </c>
      <c r="C907" s="5" t="n">
        <v>1.30111</v>
      </c>
      <c r="D907" s="5" t="n">
        <v>1.30053</v>
      </c>
      <c r="E907" s="5" t="n">
        <v>1.30065</v>
      </c>
      <c r="F907" s="0" t="n">
        <v>475</v>
      </c>
      <c r="G907" s="0" t="n">
        <f aca="false">ROW()-3</f>
        <v>904</v>
      </c>
      <c r="H907" s="5" t="n">
        <f aca="true">IF(G907&gt;(MovingPeriod+MovingShift),AVERAGE(INDIRECT("E"&amp;(ROW()-MovingPeriod-MovingShift)&amp;":"&amp;"E"&amp;ROW()-MovingShift)),"")</f>
        <v>1.29913615384615</v>
      </c>
      <c r="I907" s="0" t="str">
        <f aca="false">IF(AND(B907&gt;H907,E907&lt;H907),-1,IF(AND(B907&lt;H907,E907&gt;H907),1,""))</f>
        <v/>
      </c>
      <c r="J907" s="0" t="n">
        <f aca="false">IF(AND(I907=-1,J906=""),-1,IF(AND(I907=1,J906=""),1,IF(OR(AND(I907="",J906=1),AND(I907="",J906=-1),I907=J906),J906,"")))</f>
        <v>-1</v>
      </c>
      <c r="K907" s="0" t="str">
        <f aca="false">IF(AND(J906=1,J905=""),INDEX(DealTypes,1),IF(AND(J906=-1,J905=""),INDEX(DealTypes,2),IF(OR(AND(J906="",J905=1),AND(J906="",J905=-1)),INDEX(DealTypes,3),"")))</f>
        <v/>
      </c>
      <c r="L907" s="0" t="n">
        <f aca="false">IF(K907=INDEX(DealTypes,1),B907+Spread,IF(K907=INDEX(DealTypes,2),B907,IF(OR(K907=INDEX(DealTypes,3),N(L906)=0),"",L906)))</f>
        <v>1.30548</v>
      </c>
      <c r="M907" s="6" t="str">
        <f aca="false">IF(N907&lt;&gt;"",IF(COUNTIF(N$3:N907,N907)=1,MAX(M$4:M906)+1,""),"")</f>
        <v/>
      </c>
      <c r="N907" s="7" t="str">
        <f aca="false">IF(K907=INDEX(DealTypes,3),IF(I906=-1,ROUND((B907-L906)/Point,0),ROUND((L906-B907)/Point,0)),"")</f>
        <v/>
      </c>
      <c r="O907" s="6" t="str">
        <f aca="false">(IF(AND(N(N907)&gt;0,I906=-1),1,IF(AND(N(N907)&lt;0,I906=-1),-1,IF(AND(N(N907)&gt;0,I906=1),2,IF(AND(N(N907)&lt;0,I906=1),-2,"")))))</f>
        <v/>
      </c>
      <c r="P907" s="0" t="str">
        <f aca="false">IF(N907&lt;&gt;"",ABS(N907),"")</f>
        <v/>
      </c>
    </row>
    <row r="908" customFormat="false" ht="12.8" hidden="false" customHeight="false" outlineLevel="0" collapsed="false">
      <c r="A908" s="4" t="n">
        <v>43851.0416666667</v>
      </c>
      <c r="B908" s="5" t="n">
        <v>1.30067</v>
      </c>
      <c r="C908" s="5" t="n">
        <v>1.30085</v>
      </c>
      <c r="D908" s="5" t="n">
        <v>1.30022</v>
      </c>
      <c r="E908" s="5" t="n">
        <v>1.30037</v>
      </c>
      <c r="F908" s="0" t="n">
        <v>550</v>
      </c>
      <c r="G908" s="0" t="n">
        <f aca="false">ROW()-3</f>
        <v>905</v>
      </c>
      <c r="H908" s="5" t="n">
        <f aca="true">IF(G908&gt;(MovingPeriod+MovingShift),AVERAGE(INDIRECT("E"&amp;(ROW()-MovingPeriod-MovingShift)&amp;":"&amp;"E"&amp;ROW()-MovingShift)),"")</f>
        <v>1.29912461538462</v>
      </c>
      <c r="I908" s="0" t="str">
        <f aca="false">IF(AND(B908&gt;H908,E908&lt;H908),-1,IF(AND(B908&lt;H908,E908&gt;H908),1,""))</f>
        <v/>
      </c>
      <c r="J908" s="0" t="n">
        <f aca="false">IF(AND(I908=-1,J907=""),-1,IF(AND(I908=1,J907=""),1,IF(OR(AND(I908="",J907=1),AND(I908="",J907=-1),I908=J907),J907,"")))</f>
        <v>-1</v>
      </c>
      <c r="K908" s="0" t="str">
        <f aca="false">IF(AND(J907=1,J906=""),INDEX(DealTypes,1),IF(AND(J907=-1,J906=""),INDEX(DealTypes,2),IF(OR(AND(J907="",J906=1),AND(J907="",J906=-1)),INDEX(DealTypes,3),"")))</f>
        <v/>
      </c>
      <c r="L908" s="0" t="n">
        <f aca="false">IF(K908=INDEX(DealTypes,1),B908+Spread,IF(K908=INDEX(DealTypes,2),B908,IF(OR(K908=INDEX(DealTypes,3),N(L907)=0),"",L907)))</f>
        <v>1.30548</v>
      </c>
      <c r="M908" s="6" t="str">
        <f aca="false">IF(N908&lt;&gt;"",IF(COUNTIF(N$3:N908,N908)=1,MAX(M$4:M907)+1,""),"")</f>
        <v/>
      </c>
      <c r="N908" s="7" t="str">
        <f aca="false">IF(K908=INDEX(DealTypes,3),IF(I907=-1,ROUND((B908-L907)/Point,0),ROUND((L907-B908)/Point,0)),"")</f>
        <v/>
      </c>
      <c r="O908" s="6" t="str">
        <f aca="false">(IF(AND(N(N908)&gt;0,I907=-1),1,IF(AND(N(N908)&lt;0,I907=-1),-1,IF(AND(N(N908)&gt;0,I907=1),2,IF(AND(N(N908)&lt;0,I907=1),-2,"")))))</f>
        <v/>
      </c>
      <c r="P908" s="0" t="str">
        <f aca="false">IF(N908&lt;&gt;"",ABS(N908),"")</f>
        <v/>
      </c>
    </row>
    <row r="909" customFormat="false" ht="12.8" hidden="false" customHeight="false" outlineLevel="0" collapsed="false">
      <c r="A909" s="4" t="n">
        <v>43851.0833333333</v>
      </c>
      <c r="B909" s="5" t="n">
        <v>1.30037</v>
      </c>
      <c r="C909" s="5" t="n">
        <v>1.30044</v>
      </c>
      <c r="D909" s="5" t="n">
        <v>1.29982</v>
      </c>
      <c r="E909" s="5" t="n">
        <v>1.29982</v>
      </c>
      <c r="F909" s="0" t="n">
        <v>582</v>
      </c>
      <c r="G909" s="0" t="n">
        <f aca="false">ROW()-3</f>
        <v>906</v>
      </c>
      <c r="H909" s="5" t="n">
        <f aca="true">IF(G909&gt;(MovingPeriod+MovingShift),AVERAGE(INDIRECT("E"&amp;(ROW()-MovingPeriod-MovingShift)&amp;":"&amp;"E"&amp;ROW()-MovingShift)),"")</f>
        <v>1.29915153846154</v>
      </c>
      <c r="I909" s="0" t="str">
        <f aca="false">IF(AND(B909&gt;H909,E909&lt;H909),-1,IF(AND(B909&lt;H909,E909&gt;H909),1,""))</f>
        <v/>
      </c>
      <c r="J909" s="0" t="n">
        <f aca="false">IF(AND(I909=-1,J908=""),-1,IF(AND(I909=1,J908=""),1,IF(OR(AND(I909="",J908=1),AND(I909="",J908=-1),I909=J908),J908,"")))</f>
        <v>-1</v>
      </c>
      <c r="K909" s="0" t="str">
        <f aca="false">IF(AND(J908=1,J907=""),INDEX(DealTypes,1),IF(AND(J908=-1,J907=""),INDEX(DealTypes,2),IF(OR(AND(J908="",J907=1),AND(J908="",J907=-1)),INDEX(DealTypes,3),"")))</f>
        <v/>
      </c>
      <c r="L909" s="0" t="n">
        <f aca="false">IF(K909=INDEX(DealTypes,1),B909+Spread,IF(K909=INDEX(DealTypes,2),B909,IF(OR(K909=INDEX(DealTypes,3),N(L908)=0),"",L908)))</f>
        <v>1.30548</v>
      </c>
      <c r="M909" s="6" t="str">
        <f aca="false">IF(N909&lt;&gt;"",IF(COUNTIF(N$3:N909,N909)=1,MAX(M$4:M908)+1,""),"")</f>
        <v/>
      </c>
      <c r="N909" s="7" t="str">
        <f aca="false">IF(K909=INDEX(DealTypes,3),IF(I908=-1,ROUND((B909-L908)/Point,0),ROUND((L908-B909)/Point,0)),"")</f>
        <v/>
      </c>
      <c r="O909" s="6" t="str">
        <f aca="false">(IF(AND(N(N909)&gt;0,I908=-1),1,IF(AND(N(N909)&lt;0,I908=-1),-1,IF(AND(N(N909)&gt;0,I908=1),2,IF(AND(N(N909)&lt;0,I908=1),-2,"")))))</f>
        <v/>
      </c>
      <c r="P909" s="0" t="str">
        <f aca="false">IF(N909&lt;&gt;"",ABS(N909),"")</f>
        <v/>
      </c>
    </row>
    <row r="910" customFormat="false" ht="12.8" hidden="false" customHeight="false" outlineLevel="0" collapsed="false">
      <c r="A910" s="4" t="n">
        <v>43851.125</v>
      </c>
      <c r="B910" s="5" t="n">
        <v>1.29982</v>
      </c>
      <c r="C910" s="5" t="n">
        <v>1.30008</v>
      </c>
      <c r="D910" s="5" t="n">
        <v>1.29949</v>
      </c>
      <c r="E910" s="5" t="n">
        <v>1.30004</v>
      </c>
      <c r="F910" s="0" t="n">
        <v>1126</v>
      </c>
      <c r="G910" s="0" t="n">
        <f aca="false">ROW()-3</f>
        <v>907</v>
      </c>
      <c r="H910" s="5" t="n">
        <f aca="true">IF(G910&gt;(MovingPeriod+MovingShift),AVERAGE(INDIRECT("E"&amp;(ROW()-MovingPeriod-MovingShift)&amp;":"&amp;"E"&amp;ROW()-MovingShift)),"")</f>
        <v>1.29920769230769</v>
      </c>
      <c r="I910" s="0" t="str">
        <f aca="false">IF(AND(B910&gt;H910,E910&lt;H910),-1,IF(AND(B910&lt;H910,E910&gt;H910),1,""))</f>
        <v/>
      </c>
      <c r="J910" s="0" t="n">
        <f aca="false">IF(AND(I910=-1,J909=""),-1,IF(AND(I910=1,J909=""),1,IF(OR(AND(I910="",J909=1),AND(I910="",J909=-1),I910=J909),J909,"")))</f>
        <v>-1</v>
      </c>
      <c r="K910" s="0" t="str">
        <f aca="false">IF(AND(J909=1,J908=""),INDEX(DealTypes,1),IF(AND(J909=-1,J908=""),INDEX(DealTypes,2),IF(OR(AND(J909="",J908=1),AND(J909="",J908=-1)),INDEX(DealTypes,3),"")))</f>
        <v/>
      </c>
      <c r="L910" s="0" t="n">
        <f aca="false">IF(K910=INDEX(DealTypes,1),B910+Spread,IF(K910=INDEX(DealTypes,2),B910,IF(OR(K910=INDEX(DealTypes,3),N(L909)=0),"",L909)))</f>
        <v>1.30548</v>
      </c>
      <c r="M910" s="6" t="str">
        <f aca="false">IF(N910&lt;&gt;"",IF(COUNTIF(N$3:N910,N910)=1,MAX(M$4:M909)+1,""),"")</f>
        <v/>
      </c>
      <c r="N910" s="7" t="str">
        <f aca="false">IF(K910=INDEX(DealTypes,3),IF(I909=-1,ROUND((B910-L909)/Point,0),ROUND((L909-B910)/Point,0)),"")</f>
        <v/>
      </c>
      <c r="O910" s="6" t="str">
        <f aca="false">(IF(AND(N(N910)&gt;0,I909=-1),1,IF(AND(N(N910)&lt;0,I909=-1),-1,IF(AND(N(N910)&gt;0,I909=1),2,IF(AND(N(N910)&lt;0,I909=1),-2,"")))))</f>
        <v/>
      </c>
      <c r="P910" s="0" t="str">
        <f aca="false">IF(N910&lt;&gt;"",ABS(N910),"")</f>
        <v/>
      </c>
    </row>
    <row r="911" customFormat="false" ht="12.8" hidden="false" customHeight="false" outlineLevel="0" collapsed="false">
      <c r="A911" s="4" t="n">
        <v>43851.1666666667</v>
      </c>
      <c r="B911" s="5" t="n">
        <v>1.30004</v>
      </c>
      <c r="C911" s="5" t="n">
        <v>1.30059</v>
      </c>
      <c r="D911" s="5" t="n">
        <v>1.29985</v>
      </c>
      <c r="E911" s="5" t="n">
        <v>1.30048</v>
      </c>
      <c r="F911" s="0" t="n">
        <v>793</v>
      </c>
      <c r="G911" s="0" t="n">
        <f aca="false">ROW()-3</f>
        <v>908</v>
      </c>
      <c r="H911" s="5" t="n">
        <f aca="true">IF(G911&gt;(MovingPeriod+MovingShift),AVERAGE(INDIRECT("E"&amp;(ROW()-MovingPeriod-MovingShift)&amp;":"&amp;"E"&amp;ROW()-MovingShift)),"")</f>
        <v>1.29943692307692</v>
      </c>
      <c r="I911" s="6" t="str">
        <f aca="false">IF(AND(B911&gt;H911,E911&lt;H911),-1,IF(AND(B911&lt;H911,E911&gt;H911),1,""))</f>
        <v/>
      </c>
      <c r="J911" s="0" t="n">
        <f aca="false">IF(AND(I911=-1,J910=""),-1,IF(AND(I911=1,J910=""),1,IF(OR(AND(I911="",J910=1),AND(I911="",J910=-1),I911=J910),J910,"")))</f>
        <v>-1</v>
      </c>
      <c r="K911" s="0" t="str">
        <f aca="false">IF(AND(J910=1,J909=""),INDEX(DealTypes,1),IF(AND(J910=-1,J909=""),INDEX(DealTypes,2),IF(OR(AND(J910="",J909=1),AND(J910="",J909=-1)),INDEX(DealTypes,3),"")))</f>
        <v/>
      </c>
      <c r="L911" s="0" t="n">
        <f aca="false">IF(K911=INDEX(DealTypes,1),B911+Spread,IF(K911=INDEX(DealTypes,2),B911,IF(OR(K911=INDEX(DealTypes,3),N(L910)=0),"",L910)))</f>
        <v>1.30548</v>
      </c>
      <c r="M911" s="6" t="str">
        <f aca="false">IF(N911&lt;&gt;"",IF(COUNTIF(N$3:N911,N911)=1,MAX(M$4:M910)+1,""),"")</f>
        <v/>
      </c>
      <c r="N911" s="7" t="str">
        <f aca="false">IF(K911=INDEX(DealTypes,3),IF(I910=-1,ROUND((B911-L910)/Point,0),ROUND((L910-B911)/Point,0)),"")</f>
        <v/>
      </c>
      <c r="O911" s="6" t="str">
        <f aca="false">(IF(AND(N(N911)&gt;0,I910=-1),1,IF(AND(N(N911)&lt;0,I910=-1),-1,IF(AND(N(N911)&gt;0,I910=1),2,IF(AND(N(N911)&lt;0,I910=1),-2,"")))))</f>
        <v/>
      </c>
      <c r="P911" s="0" t="str">
        <f aca="false">IF(N911&lt;&gt;"",ABS(N911),"")</f>
        <v/>
      </c>
    </row>
    <row r="912" customFormat="false" ht="12.8" hidden="false" customHeight="false" outlineLevel="0" collapsed="false">
      <c r="A912" s="4" t="n">
        <v>43851.2083333333</v>
      </c>
      <c r="B912" s="5" t="n">
        <v>1.30048</v>
      </c>
      <c r="C912" s="5" t="n">
        <v>1.30139</v>
      </c>
      <c r="D912" s="5" t="n">
        <v>1.30039</v>
      </c>
      <c r="E912" s="5" t="n">
        <v>1.3013</v>
      </c>
      <c r="F912" s="0" t="n">
        <v>1393</v>
      </c>
      <c r="G912" s="0" t="n">
        <f aca="false">ROW()-3</f>
        <v>909</v>
      </c>
      <c r="H912" s="5" t="n">
        <f aca="true">IF(G912&gt;(MovingPeriod+MovingShift),AVERAGE(INDIRECT("E"&amp;(ROW()-MovingPeriod-MovingShift)&amp;":"&amp;"E"&amp;ROW()-MovingShift)),"")</f>
        <v>1.29969923076923</v>
      </c>
      <c r="I912" s="0" t="str">
        <f aca="false">IF(AND(B912&gt;H912,E912&lt;H912),-1,IF(AND(B912&lt;H912,E912&gt;H912),1,""))</f>
        <v/>
      </c>
      <c r="J912" s="0" t="n">
        <f aca="false">IF(AND(I912=-1,J911=""),-1,IF(AND(I912=1,J911=""),1,IF(OR(AND(I912="",J911=1),AND(I912="",J911=-1),I912=J911),J911,"")))</f>
        <v>-1</v>
      </c>
      <c r="K912" s="0" t="str">
        <f aca="false">IF(AND(J911=1,J910=""),INDEX(DealTypes,1),IF(AND(J911=-1,J910=""),INDEX(DealTypes,2),IF(OR(AND(J911="",J910=1),AND(J911="",J910=-1)),INDEX(DealTypes,3),"")))</f>
        <v/>
      </c>
      <c r="L912" s="0" t="n">
        <f aca="false">IF(K912=INDEX(DealTypes,1),B912+Spread,IF(K912=INDEX(DealTypes,2),B912,IF(OR(K912=INDEX(DealTypes,3),N(L911)=0),"",L911)))</f>
        <v>1.30548</v>
      </c>
      <c r="M912" s="6" t="str">
        <f aca="false">IF(N912&lt;&gt;"",IF(COUNTIF(N$3:N912,N912)=1,MAX(M$4:M911)+1,""),"")</f>
        <v/>
      </c>
      <c r="N912" s="7" t="str">
        <f aca="false">IF(K912=INDEX(DealTypes,3),IF(I911=-1,ROUND((B912-L911)/Point,0),ROUND((L911-B912)/Point,0)),"")</f>
        <v/>
      </c>
      <c r="O912" s="6" t="str">
        <f aca="false">(IF(AND(N(N912)&gt;0,I911=-1),1,IF(AND(N(N912)&lt;0,I911=-1),-1,IF(AND(N(N912)&gt;0,I911=1),2,IF(AND(N(N912)&lt;0,I911=1),-2,"")))))</f>
        <v/>
      </c>
      <c r="P912" s="0" t="str">
        <f aca="false">IF(N912&lt;&gt;"",ABS(N912),"")</f>
        <v/>
      </c>
    </row>
    <row r="913" customFormat="false" ht="12.8" hidden="false" customHeight="false" outlineLevel="0" collapsed="false">
      <c r="A913" s="4" t="n">
        <v>43851.25</v>
      </c>
      <c r="B913" s="5" t="n">
        <v>1.3013</v>
      </c>
      <c r="C913" s="5" t="n">
        <v>1.30138</v>
      </c>
      <c r="D913" s="5" t="n">
        <v>1.30082</v>
      </c>
      <c r="E913" s="5" t="n">
        <v>1.30134</v>
      </c>
      <c r="F913" s="0" t="n">
        <v>1088</v>
      </c>
      <c r="G913" s="0" t="n">
        <f aca="false">ROW()-3</f>
        <v>910</v>
      </c>
      <c r="H913" s="5" t="n">
        <f aca="true">IF(G913&gt;(MovingPeriod+MovingShift),AVERAGE(INDIRECT("E"&amp;(ROW()-MovingPeriod-MovingShift)&amp;":"&amp;"E"&amp;ROW()-MovingShift)),"")</f>
        <v>1.29987307692308</v>
      </c>
      <c r="I913" s="6" t="str">
        <f aca="false">IF(AND(B913&gt;H913,E913&lt;H913),-1,IF(AND(B913&lt;H913,E913&gt;H913),1,""))</f>
        <v/>
      </c>
      <c r="J913" s="0" t="n">
        <f aca="false">IF(AND(I913=-1,J912=""),-1,IF(AND(I913=1,J912=""),1,IF(OR(AND(I913="",J912=1),AND(I913="",J912=-1),I913=J912),J912,"")))</f>
        <v>-1</v>
      </c>
      <c r="K913" s="0" t="str">
        <f aca="false">IF(AND(J912=1,J911=""),INDEX(DealTypes,1),IF(AND(J912=-1,J911=""),INDEX(DealTypes,2),IF(OR(AND(J912="",J911=1),AND(J912="",J911=-1)),INDEX(DealTypes,3),"")))</f>
        <v/>
      </c>
      <c r="L913" s="0" t="n">
        <f aca="false">IF(K913=INDEX(DealTypes,1),B913+Spread,IF(K913=INDEX(DealTypes,2),B913,IF(OR(K913=INDEX(DealTypes,3),N(L912)=0),"",L912)))</f>
        <v>1.30548</v>
      </c>
      <c r="M913" s="6" t="str">
        <f aca="false">IF(N913&lt;&gt;"",IF(COUNTIF(N$3:N913,N913)=1,MAX(M$4:M912)+1,""),"")</f>
        <v/>
      </c>
      <c r="N913" s="7" t="str">
        <f aca="false">IF(K913=INDEX(DealTypes,3),IF(I912=-1,ROUND((B913-L912)/Point,0),ROUND((L912-B913)/Point,0)),"")</f>
        <v/>
      </c>
      <c r="O913" s="6" t="str">
        <f aca="false">(IF(AND(N(N913)&gt;0,I912=-1),1,IF(AND(N(N913)&lt;0,I912=-1),-1,IF(AND(N(N913)&gt;0,I912=1),2,IF(AND(N(N913)&lt;0,I912=1),-2,"")))))</f>
        <v/>
      </c>
      <c r="P913" s="0" t="str">
        <f aca="false">IF(N913&lt;&gt;"",ABS(N913),"")</f>
        <v/>
      </c>
    </row>
    <row r="914" customFormat="false" ht="12.8" hidden="false" customHeight="false" outlineLevel="0" collapsed="false">
      <c r="A914" s="4" t="n">
        <v>43851.2916666667</v>
      </c>
      <c r="B914" s="5" t="n">
        <v>1.30134</v>
      </c>
      <c r="C914" s="5" t="n">
        <v>1.30212</v>
      </c>
      <c r="D914" s="5" t="n">
        <v>1.30125</v>
      </c>
      <c r="E914" s="5" t="n">
        <v>1.30125</v>
      </c>
      <c r="F914" s="0" t="n">
        <v>655</v>
      </c>
      <c r="G914" s="0" t="n">
        <f aca="false">ROW()-3</f>
        <v>911</v>
      </c>
      <c r="H914" s="5" t="n">
        <f aca="true">IF(G914&gt;(MovingPeriod+MovingShift),AVERAGE(INDIRECT("E"&amp;(ROW()-MovingPeriod-MovingShift)&amp;":"&amp;"E"&amp;ROW()-MovingShift)),"")</f>
        <v>1.30001692307692</v>
      </c>
      <c r="I914" s="6" t="str">
        <f aca="false">IF(AND(B914&gt;H914,E914&lt;H914),-1,IF(AND(B914&lt;H914,E914&gt;H914),1,""))</f>
        <v/>
      </c>
      <c r="J914" s="0" t="n">
        <f aca="false">IF(AND(I914=-1,J913=""),-1,IF(AND(I914=1,J913=""),1,IF(OR(AND(I914="",J913=1),AND(I914="",J913=-1),I914=J913),J913,"")))</f>
        <v>-1</v>
      </c>
      <c r="K914" s="0" t="str">
        <f aca="false">IF(AND(J913=1,J912=""),INDEX(DealTypes,1),IF(AND(J913=-1,J912=""),INDEX(DealTypes,2),IF(OR(AND(J913="",J912=1),AND(J913="",J912=-1)),INDEX(DealTypes,3),"")))</f>
        <v/>
      </c>
      <c r="L914" s="0" t="n">
        <f aca="false">IF(K914=INDEX(DealTypes,1),B914+Spread,IF(K914=INDEX(DealTypes,2),B914,IF(OR(K914=INDEX(DealTypes,3),N(L913)=0),"",L913)))</f>
        <v>1.30548</v>
      </c>
      <c r="M914" s="6" t="str">
        <f aca="false">IF(N914&lt;&gt;"",IF(COUNTIF(N$3:N914,N914)=1,MAX(M$4:M913)+1,""),"")</f>
        <v/>
      </c>
      <c r="N914" s="7" t="str">
        <f aca="false">IF(K914=INDEX(DealTypes,3),IF(I913=-1,ROUND((B914-L913)/Point,0),ROUND((L913-B914)/Point,0)),"")</f>
        <v/>
      </c>
      <c r="O914" s="6" t="str">
        <f aca="false">(IF(AND(N(N914)&gt;0,I913=-1),1,IF(AND(N(N914)&lt;0,I913=-1),-1,IF(AND(N(N914)&gt;0,I913=1),2,IF(AND(N(N914)&lt;0,I913=1),-2,"")))))</f>
        <v/>
      </c>
      <c r="P914" s="0" t="str">
        <f aca="false">IF(N914&lt;&gt;"",ABS(N914),"")</f>
        <v/>
      </c>
    </row>
    <row r="915" customFormat="false" ht="12.8" hidden="false" customHeight="false" outlineLevel="0" collapsed="false">
      <c r="A915" s="4" t="n">
        <v>43851.3333333333</v>
      </c>
      <c r="B915" s="5" t="n">
        <v>1.30125</v>
      </c>
      <c r="C915" s="5" t="n">
        <v>1.30155</v>
      </c>
      <c r="D915" s="5" t="n">
        <v>1.30051</v>
      </c>
      <c r="E915" s="5" t="n">
        <v>1.30052</v>
      </c>
      <c r="F915" s="0" t="n">
        <v>838</v>
      </c>
      <c r="G915" s="0" t="n">
        <f aca="false">ROW()-3</f>
        <v>912</v>
      </c>
      <c r="H915" s="5" t="n">
        <f aca="true">IF(G915&gt;(MovingPeriod+MovingShift),AVERAGE(INDIRECT("E"&amp;(ROW()-MovingPeriod-MovingShift)&amp;":"&amp;"E"&amp;ROW()-MovingShift)),"")</f>
        <v>1.30002307692308</v>
      </c>
      <c r="I915" s="6" t="str">
        <f aca="false">IF(AND(B915&gt;H915,E915&lt;H915),-1,IF(AND(B915&lt;H915,E915&gt;H915),1,""))</f>
        <v/>
      </c>
      <c r="J915" s="0" t="n">
        <f aca="false">IF(AND(I915=-1,J914=""),-1,IF(AND(I915=1,J914=""),1,IF(OR(AND(I915="",J914=1),AND(I915="",J914=-1),I915=J914),J914,"")))</f>
        <v>-1</v>
      </c>
      <c r="K915" s="0" t="str">
        <f aca="false">IF(AND(J914=1,J913=""),INDEX(DealTypes,1),IF(AND(J914=-1,J913=""),INDEX(DealTypes,2),IF(OR(AND(J914="",J913=1),AND(J914="",J913=-1)),INDEX(DealTypes,3),"")))</f>
        <v/>
      </c>
      <c r="L915" s="0" t="n">
        <f aca="false">IF(K915=INDEX(DealTypes,1),B915+Spread,IF(K915=INDEX(DealTypes,2),B915,IF(OR(K915=INDEX(DealTypes,3),N(L914)=0),"",L914)))</f>
        <v>1.30548</v>
      </c>
      <c r="M915" s="6" t="str">
        <f aca="false">IF(N915&lt;&gt;"",IF(COUNTIF(N$3:N915,N915)=1,MAX(M$4:M914)+1,""),"")</f>
        <v/>
      </c>
      <c r="N915" s="7" t="str">
        <f aca="false">IF(K915=INDEX(DealTypes,3),IF(I914=-1,ROUND((B915-L914)/Point,0),ROUND((L914-B915)/Point,0)),"")</f>
        <v/>
      </c>
      <c r="O915" s="6" t="str">
        <f aca="false">(IF(AND(N(N915)&gt;0,I914=-1),1,IF(AND(N(N915)&lt;0,I914=-1),-1,IF(AND(N(N915)&gt;0,I914=1),2,IF(AND(N(N915)&lt;0,I914=1),-2,"")))))</f>
        <v/>
      </c>
      <c r="P915" s="0" t="str">
        <f aca="false">IF(N915&lt;&gt;"",ABS(N915),"")</f>
        <v/>
      </c>
    </row>
    <row r="916" customFormat="false" ht="12.8" hidden="false" customHeight="false" outlineLevel="0" collapsed="false">
      <c r="A916" s="4" t="n">
        <v>43851.375</v>
      </c>
      <c r="B916" s="5" t="n">
        <v>1.30052</v>
      </c>
      <c r="C916" s="5" t="n">
        <v>1.30093</v>
      </c>
      <c r="D916" s="5" t="n">
        <v>1.30009</v>
      </c>
      <c r="E916" s="5" t="n">
        <v>1.30061</v>
      </c>
      <c r="F916" s="0" t="n">
        <v>1576</v>
      </c>
      <c r="G916" s="0" t="n">
        <f aca="false">ROW()-3</f>
        <v>913</v>
      </c>
      <c r="H916" s="5" t="n">
        <f aca="true">IF(G916&gt;(MovingPeriod+MovingShift),AVERAGE(INDIRECT("E"&amp;(ROW()-MovingPeriod-MovingShift)&amp;":"&amp;"E"&amp;ROW()-MovingShift)),"")</f>
        <v>1.30009692307692</v>
      </c>
      <c r="I916" s="0" t="str">
        <f aca="false">IF(AND(B916&gt;H916,E916&lt;H916),-1,IF(AND(B916&lt;H916,E916&gt;H916),1,""))</f>
        <v/>
      </c>
      <c r="J916" s="0" t="n">
        <f aca="false">IF(AND(I916=-1,J915=""),-1,IF(AND(I916=1,J915=""),1,IF(OR(AND(I916="",J915=1),AND(I916="",J915=-1),I916=J915),J915,"")))</f>
        <v>-1</v>
      </c>
      <c r="K916" s="0" t="str">
        <f aca="false">IF(AND(J915=1,J914=""),INDEX(DealTypes,1),IF(AND(J915=-1,J914=""),INDEX(DealTypes,2),IF(OR(AND(J915="",J914=1),AND(J915="",J914=-1)),INDEX(DealTypes,3),"")))</f>
        <v/>
      </c>
      <c r="L916" s="0" t="n">
        <f aca="false">IF(K916=INDEX(DealTypes,1),B916+Spread,IF(K916=INDEX(DealTypes,2),B916,IF(OR(K916=INDEX(DealTypes,3),N(L915)=0),"",L915)))</f>
        <v>1.30548</v>
      </c>
      <c r="M916" s="6" t="str">
        <f aca="false">IF(N916&lt;&gt;"",IF(COUNTIF(N$3:N916,N916)=1,MAX(M$4:M915)+1,""),"")</f>
        <v/>
      </c>
      <c r="N916" s="7" t="str">
        <f aca="false">IF(K916=INDEX(DealTypes,3),IF(I915=-1,ROUND((B916-L915)/Point,0),ROUND((L915-B916)/Point,0)),"")</f>
        <v/>
      </c>
      <c r="O916" s="6" t="str">
        <f aca="false">(IF(AND(N(N916)&gt;0,I915=-1),1,IF(AND(N(N916)&lt;0,I915=-1),-1,IF(AND(N(N916)&gt;0,I915=1),2,IF(AND(N(N916)&lt;0,I915=1),-2,"")))))</f>
        <v/>
      </c>
      <c r="P916" s="0" t="str">
        <f aca="false">IF(N916&lt;&gt;"",ABS(N916),"")</f>
        <v/>
      </c>
    </row>
    <row r="917" customFormat="false" ht="12.8" hidden="false" customHeight="false" outlineLevel="0" collapsed="false">
      <c r="A917" s="4" t="n">
        <v>43851.4166666667</v>
      </c>
      <c r="B917" s="5" t="n">
        <v>1.30062</v>
      </c>
      <c r="C917" s="5" t="n">
        <v>1.30211</v>
      </c>
      <c r="D917" s="5" t="n">
        <v>1.29954</v>
      </c>
      <c r="E917" s="5" t="n">
        <v>1.30124</v>
      </c>
      <c r="F917" s="0" t="n">
        <v>3094</v>
      </c>
      <c r="G917" s="0" t="n">
        <f aca="false">ROW()-3</f>
        <v>914</v>
      </c>
      <c r="H917" s="5" t="n">
        <f aca="true">IF(G917&gt;(MovingPeriod+MovingShift),AVERAGE(INDIRECT("E"&amp;(ROW()-MovingPeriod-MovingShift)&amp;":"&amp;"E"&amp;ROW()-MovingShift)),"")</f>
        <v>1.30012846153846</v>
      </c>
      <c r="I917" s="0" t="str">
        <f aca="false">IF(AND(B917&gt;H917,E917&lt;H917),-1,IF(AND(B917&lt;H917,E917&gt;H917),1,""))</f>
        <v/>
      </c>
      <c r="J917" s="0" t="n">
        <f aca="false">IF(AND(I917=-1,J916=""),-1,IF(AND(I917=1,J916=""),1,IF(OR(AND(I917="",J916=1),AND(I917="",J916=-1),I917=J916),J916,"")))</f>
        <v>-1</v>
      </c>
      <c r="K917" s="0" t="str">
        <f aca="false">IF(AND(J916=1,J915=""),INDEX(DealTypes,1),IF(AND(J916=-1,J915=""),INDEX(DealTypes,2),IF(OR(AND(J916="",J915=1),AND(J916="",J915=-1)),INDEX(DealTypes,3),"")))</f>
        <v/>
      </c>
      <c r="L917" s="0" t="n">
        <f aca="false">IF(K917=INDEX(DealTypes,1),B917+Spread,IF(K917=INDEX(DealTypes,2),B917,IF(OR(K917=INDEX(DealTypes,3),N(L916)=0),"",L916)))</f>
        <v>1.30548</v>
      </c>
      <c r="M917" s="6" t="str">
        <f aca="false">IF(N917&lt;&gt;"",IF(COUNTIF(N$3:N917,N917)=1,MAX(M$4:M916)+1,""),"")</f>
        <v/>
      </c>
      <c r="N917" s="7" t="str">
        <f aca="false">IF(K917=INDEX(DealTypes,3),IF(I916=-1,ROUND((B917-L916)/Point,0),ROUND((L916-B917)/Point,0)),"")</f>
        <v/>
      </c>
      <c r="O917" s="6" t="str">
        <f aca="false">(IF(AND(N(N917)&gt;0,I916=-1),1,IF(AND(N(N917)&lt;0,I916=-1),-1,IF(AND(N(N917)&gt;0,I916=1),2,IF(AND(N(N917)&lt;0,I916=1),-2,"")))))</f>
        <v/>
      </c>
      <c r="P917" s="0" t="str">
        <f aca="false">IF(N917&lt;&gt;"",ABS(N917),"")</f>
        <v/>
      </c>
    </row>
    <row r="918" customFormat="false" ht="12.8" hidden="false" customHeight="false" outlineLevel="0" collapsed="false">
      <c r="A918" s="4" t="n">
        <v>43851.4583333333</v>
      </c>
      <c r="B918" s="5" t="n">
        <v>1.30124</v>
      </c>
      <c r="C918" s="5" t="n">
        <v>1.30448</v>
      </c>
      <c r="D918" s="5" t="n">
        <v>1.30077</v>
      </c>
      <c r="E918" s="5" t="n">
        <v>1.30399</v>
      </c>
      <c r="F918" s="0" t="n">
        <v>3295</v>
      </c>
      <c r="G918" s="0" t="n">
        <f aca="false">ROW()-3</f>
        <v>915</v>
      </c>
      <c r="H918" s="5" t="n">
        <f aca="true">IF(G918&gt;(MovingPeriod+MovingShift),AVERAGE(INDIRECT("E"&amp;(ROW()-MovingPeriod-MovingShift)&amp;":"&amp;"E"&amp;ROW()-MovingShift)),"")</f>
        <v>1.30024615384615</v>
      </c>
      <c r="I918" s="0" t="str">
        <f aca="false">IF(AND(B918&gt;H918,E918&lt;H918),-1,IF(AND(B918&lt;H918,E918&gt;H918),1,""))</f>
        <v/>
      </c>
      <c r="J918" s="0" t="n">
        <f aca="false">IF(AND(I918=-1,J917=""),-1,IF(AND(I918=1,J917=""),1,IF(OR(AND(I918="",J917=1),AND(I918="",J917=-1),I918=J917),J917,"")))</f>
        <v>-1</v>
      </c>
      <c r="K918" s="0" t="str">
        <f aca="false">IF(AND(J917=1,J916=""),INDEX(DealTypes,1),IF(AND(J917=-1,J916=""),INDEX(DealTypes,2),IF(OR(AND(J917="",J916=1),AND(J917="",J916=-1)),INDEX(DealTypes,3),"")))</f>
        <v/>
      </c>
      <c r="L918" s="0" t="n">
        <f aca="false">IF(K918=INDEX(DealTypes,1),B918+Spread,IF(K918=INDEX(DealTypes,2),B918,IF(OR(K918=INDEX(DealTypes,3),N(L917)=0),"",L917)))</f>
        <v>1.30548</v>
      </c>
      <c r="M918" s="6" t="str">
        <f aca="false">IF(N918&lt;&gt;"",IF(COUNTIF(N$3:N918,N918)=1,MAX(M$4:M917)+1,""),"")</f>
        <v/>
      </c>
      <c r="N918" s="7" t="str">
        <f aca="false">IF(K918=INDEX(DealTypes,3),IF(I917=-1,ROUND((B918-L917)/Point,0),ROUND((L917-B918)/Point,0)),"")</f>
        <v/>
      </c>
      <c r="O918" s="6" t="str">
        <f aca="false">(IF(AND(N(N918)&gt;0,I917=-1),1,IF(AND(N(N918)&lt;0,I917=-1),-1,IF(AND(N(N918)&gt;0,I917=1),2,IF(AND(N(N918)&lt;0,I917=1),-2,"")))))</f>
        <v/>
      </c>
      <c r="P918" s="0" t="str">
        <f aca="false">IF(N918&lt;&gt;"",ABS(N918),"")</f>
        <v/>
      </c>
    </row>
    <row r="919" customFormat="false" ht="12.8" hidden="false" customHeight="false" outlineLevel="0" collapsed="false">
      <c r="A919" s="4" t="n">
        <v>43851.5</v>
      </c>
      <c r="B919" s="5" t="n">
        <v>1.30399</v>
      </c>
      <c r="C919" s="5" t="n">
        <v>1.30505</v>
      </c>
      <c r="D919" s="5" t="n">
        <v>1.30348</v>
      </c>
      <c r="E919" s="5" t="n">
        <v>1.30373</v>
      </c>
      <c r="F919" s="0" t="n">
        <v>2517</v>
      </c>
      <c r="G919" s="0" t="n">
        <f aca="false">ROW()-3</f>
        <v>916</v>
      </c>
      <c r="H919" s="5" t="n">
        <f aca="true">IF(G919&gt;(MovingPeriod+MovingShift),AVERAGE(INDIRECT("E"&amp;(ROW()-MovingPeriod-MovingShift)&amp;":"&amp;"E"&amp;ROW()-MovingShift)),"")</f>
        <v>1.30037846153846</v>
      </c>
      <c r="I919" s="0" t="str">
        <f aca="false">IF(AND(B919&gt;H919,E919&lt;H919),-1,IF(AND(B919&lt;H919,E919&gt;H919),1,""))</f>
        <v/>
      </c>
      <c r="J919" s="0" t="n">
        <f aca="false">IF(AND(I919=-1,J918=""),-1,IF(AND(I919=1,J918=""),1,IF(OR(AND(I919="",J918=1),AND(I919="",J918=-1),I919=J918),J918,"")))</f>
        <v>-1</v>
      </c>
      <c r="K919" s="0" t="str">
        <f aca="false">IF(AND(J918=1,J917=""),INDEX(DealTypes,1),IF(AND(J918=-1,J917=""),INDEX(DealTypes,2),IF(OR(AND(J918="",J917=1),AND(J918="",J917=-1)),INDEX(DealTypes,3),"")))</f>
        <v/>
      </c>
      <c r="L919" s="0" t="n">
        <f aca="false">IF(K919=INDEX(DealTypes,1),B919+Spread,IF(K919=INDEX(DealTypes,2),B919,IF(OR(K919=INDEX(DealTypes,3),N(L918)=0),"",L918)))</f>
        <v>1.30548</v>
      </c>
      <c r="M919" s="6" t="str">
        <f aca="false">IF(N919&lt;&gt;"",IF(COUNTIF(N$3:N919,N919)=1,MAX(M$4:M918)+1,""),"")</f>
        <v/>
      </c>
      <c r="N919" s="7" t="str">
        <f aca="false">IF(K919=INDEX(DealTypes,3),IF(I918=-1,ROUND((B919-L918)/Point,0),ROUND((L918-B919)/Point,0)),"")</f>
        <v/>
      </c>
      <c r="O919" s="6" t="str">
        <f aca="false">(IF(AND(N(N919)&gt;0,I918=-1),1,IF(AND(N(N919)&lt;0,I918=-1),-1,IF(AND(N(N919)&gt;0,I918=1),2,IF(AND(N(N919)&lt;0,I918=1),-2,"")))))</f>
        <v/>
      </c>
      <c r="P919" s="0" t="str">
        <f aca="false">IF(N919&lt;&gt;"",ABS(N919),"")</f>
        <v/>
      </c>
    </row>
    <row r="920" customFormat="false" ht="12.8" hidden="false" customHeight="false" outlineLevel="0" collapsed="false">
      <c r="A920" s="4" t="n">
        <v>43851.5416666667</v>
      </c>
      <c r="B920" s="5" t="n">
        <v>1.30373</v>
      </c>
      <c r="C920" s="5" t="n">
        <v>1.30629</v>
      </c>
      <c r="D920" s="5" t="n">
        <v>1.30373</v>
      </c>
      <c r="E920" s="5" t="n">
        <v>1.30587</v>
      </c>
      <c r="F920" s="0" t="n">
        <v>2442</v>
      </c>
      <c r="G920" s="0" t="n">
        <f aca="false">ROW()-3</f>
        <v>917</v>
      </c>
      <c r="H920" s="5" t="n">
        <f aca="true">IF(G920&gt;(MovingPeriod+MovingShift),AVERAGE(INDIRECT("E"&amp;(ROW()-MovingPeriod-MovingShift)&amp;":"&amp;"E"&amp;ROW()-MovingShift)),"")</f>
        <v>1.30050461538462</v>
      </c>
      <c r="I920" s="6" t="str">
        <f aca="false">IF(AND(B920&gt;H920,E920&lt;H920),-1,IF(AND(B920&lt;H920,E920&gt;H920),1,""))</f>
        <v/>
      </c>
      <c r="J920" s="0" t="n">
        <f aca="false">IF(AND(I920=-1,J919=""),-1,IF(AND(I920=1,J919=""),1,IF(OR(AND(I920="",J919=1),AND(I920="",J919=-1),I920=J919),J919,"")))</f>
        <v>-1</v>
      </c>
      <c r="K920" s="0" t="str">
        <f aca="false">IF(AND(J919=1,J918=""),INDEX(DealTypes,1),IF(AND(J919=-1,J918=""),INDEX(DealTypes,2),IF(OR(AND(J919="",J918=1),AND(J919="",J918=-1)),INDEX(DealTypes,3),"")))</f>
        <v/>
      </c>
      <c r="L920" s="0" t="n">
        <f aca="false">IF(K920=INDEX(DealTypes,1),B920+Spread,IF(K920=INDEX(DealTypes,2),B920,IF(OR(K920=INDEX(DealTypes,3),N(L919)=0),"",L919)))</f>
        <v>1.30548</v>
      </c>
      <c r="M920" s="6" t="str">
        <f aca="false">IF(N920&lt;&gt;"",IF(COUNTIF(N$3:N920,N920)=1,MAX(M$4:M919)+1,""),"")</f>
        <v/>
      </c>
      <c r="N920" s="7" t="str">
        <f aca="false">IF(K920=INDEX(DealTypes,3),IF(I919=-1,ROUND((B920-L919)/Point,0),ROUND((L919-B920)/Point,0)),"")</f>
        <v/>
      </c>
      <c r="O920" s="6" t="str">
        <f aca="false">(IF(AND(N(N920)&gt;0,I919=-1),1,IF(AND(N(N920)&lt;0,I919=-1),-1,IF(AND(N(N920)&gt;0,I919=1),2,IF(AND(N(N920)&lt;0,I919=1),-2,"")))))</f>
        <v/>
      </c>
      <c r="P920" s="0" t="str">
        <f aca="false">IF(N920&lt;&gt;"",ABS(N920),"")</f>
        <v/>
      </c>
    </row>
    <row r="921" customFormat="false" ht="12.8" hidden="false" customHeight="false" outlineLevel="0" collapsed="false">
      <c r="A921" s="4" t="n">
        <v>43851.5833333333</v>
      </c>
      <c r="B921" s="5" t="n">
        <v>1.30581</v>
      </c>
      <c r="C921" s="5" t="n">
        <v>1.30638</v>
      </c>
      <c r="D921" s="5" t="n">
        <v>1.30459</v>
      </c>
      <c r="E921" s="5" t="n">
        <v>1.30489</v>
      </c>
      <c r="F921" s="0" t="n">
        <v>2047</v>
      </c>
      <c r="G921" s="0" t="n">
        <f aca="false">ROW()-3</f>
        <v>918</v>
      </c>
      <c r="H921" s="5" t="n">
        <f aca="true">IF(G921&gt;(MovingPeriod+MovingShift),AVERAGE(INDIRECT("E"&amp;(ROW()-MovingPeriod-MovingShift)&amp;":"&amp;"E"&amp;ROW()-MovingShift)),"")</f>
        <v>1.30054923076923</v>
      </c>
      <c r="I921" s="6" t="str">
        <f aca="false">IF(AND(B921&gt;H921,E921&lt;H921),-1,IF(AND(B921&lt;H921,E921&gt;H921),1,""))</f>
        <v/>
      </c>
      <c r="J921" s="0" t="n">
        <f aca="false">IF(AND(I921=-1,J920=""),-1,IF(AND(I921=1,J920=""),1,IF(OR(AND(I921="",J920=1),AND(I921="",J920=-1),I921=J920),J920,"")))</f>
        <v>-1</v>
      </c>
      <c r="K921" s="0" t="str">
        <f aca="false">IF(AND(J920=1,J919=""),INDEX(DealTypes,1),IF(AND(J920=-1,J919=""),INDEX(DealTypes,2),IF(OR(AND(J920="",J919=1),AND(J920="",J919=-1)),INDEX(DealTypes,3),"")))</f>
        <v/>
      </c>
      <c r="L921" s="0" t="n">
        <f aca="false">IF(K921=INDEX(DealTypes,1),B921+Spread,IF(K921=INDEX(DealTypes,2),B921,IF(OR(K921=INDEX(DealTypes,3),N(L920)=0),"",L920)))</f>
        <v>1.30548</v>
      </c>
      <c r="M921" s="6" t="str">
        <f aca="false">IF(N921&lt;&gt;"",IF(COUNTIF(N$3:N921,N921)=1,MAX(M$4:M920)+1,""),"")</f>
        <v/>
      </c>
      <c r="N921" s="7" t="str">
        <f aca="false">IF(K921=INDEX(DealTypes,3),IF(I920=-1,ROUND((B921-L920)/Point,0),ROUND((L920-B921)/Point,0)),"")</f>
        <v/>
      </c>
      <c r="O921" s="6" t="str">
        <f aca="false">(IF(AND(N(N921)&gt;0,I920=-1),1,IF(AND(N(N921)&lt;0,I920=-1),-1,IF(AND(N(N921)&gt;0,I920=1),2,IF(AND(N(N921)&lt;0,I920=1),-2,"")))))</f>
        <v/>
      </c>
      <c r="P921" s="0" t="str">
        <f aca="false">IF(N921&lt;&gt;"",ABS(N921),"")</f>
        <v/>
      </c>
    </row>
    <row r="922" customFormat="false" ht="12.8" hidden="false" customHeight="false" outlineLevel="0" collapsed="false">
      <c r="A922" s="4" t="n">
        <v>43851.625</v>
      </c>
      <c r="B922" s="5" t="n">
        <v>1.30489</v>
      </c>
      <c r="C922" s="5" t="n">
        <v>1.30832</v>
      </c>
      <c r="D922" s="5" t="n">
        <v>1.30483</v>
      </c>
      <c r="E922" s="5" t="n">
        <v>1.30731</v>
      </c>
      <c r="F922" s="0" t="n">
        <v>3137</v>
      </c>
      <c r="G922" s="0" t="n">
        <f aca="false">ROW()-3</f>
        <v>919</v>
      </c>
      <c r="H922" s="5" t="n">
        <f aca="true">IF(G922&gt;(MovingPeriod+MovingShift),AVERAGE(INDIRECT("E"&amp;(ROW()-MovingPeriod-MovingShift)&amp;":"&amp;"E"&amp;ROW()-MovingShift)),"")</f>
        <v>1.30061615384615</v>
      </c>
      <c r="I922" s="0" t="str">
        <f aca="false">IF(AND(B922&gt;H922,E922&lt;H922),-1,IF(AND(B922&lt;H922,E922&gt;H922),1,""))</f>
        <v/>
      </c>
      <c r="J922" s="0" t="n">
        <f aca="false">IF(AND(I922=-1,J921=""),-1,IF(AND(I922=1,J921=""),1,IF(OR(AND(I922="",J921=1),AND(I922="",J921=-1),I922=J921),J921,"")))</f>
        <v>-1</v>
      </c>
      <c r="K922" s="0" t="str">
        <f aca="false">IF(AND(J921=1,J920=""),INDEX(DealTypes,1),IF(AND(J921=-1,J920=""),INDEX(DealTypes,2),IF(OR(AND(J921="",J920=1),AND(J921="",J920=-1)),INDEX(DealTypes,3),"")))</f>
        <v/>
      </c>
      <c r="L922" s="0" t="n">
        <f aca="false">IF(K922=INDEX(DealTypes,1),B922+Spread,IF(K922=INDEX(DealTypes,2),B922,IF(OR(K922=INDEX(DealTypes,3),N(L921)=0),"",L921)))</f>
        <v>1.30548</v>
      </c>
      <c r="M922" s="6" t="str">
        <f aca="false">IF(N922&lt;&gt;"",IF(COUNTIF(N$3:N922,N922)=1,MAX(M$4:M921)+1,""),"")</f>
        <v/>
      </c>
      <c r="N922" s="7" t="str">
        <f aca="false">IF(K922=INDEX(DealTypes,3),IF(I921=-1,ROUND((B922-L921)/Point,0),ROUND((L921-B922)/Point,0)),"")</f>
        <v/>
      </c>
      <c r="O922" s="6" t="str">
        <f aca="false">(IF(AND(N(N922)&gt;0,I921=-1),1,IF(AND(N(N922)&lt;0,I921=-1),-1,IF(AND(N(N922)&gt;0,I921=1),2,IF(AND(N(N922)&lt;0,I921=1),-2,"")))))</f>
        <v/>
      </c>
      <c r="P922" s="0" t="str">
        <f aca="false">IF(N922&lt;&gt;"",ABS(N922),"")</f>
        <v/>
      </c>
    </row>
    <row r="923" customFormat="false" ht="12.8" hidden="false" customHeight="false" outlineLevel="0" collapsed="false">
      <c r="A923" s="4" t="n">
        <v>43851.6666666667</v>
      </c>
      <c r="B923" s="5" t="n">
        <v>1.30731</v>
      </c>
      <c r="C923" s="5" t="n">
        <v>1.30731</v>
      </c>
      <c r="D923" s="5" t="n">
        <v>1.30515</v>
      </c>
      <c r="E923" s="5" t="n">
        <v>1.30606</v>
      </c>
      <c r="F923" s="0" t="n">
        <v>2655</v>
      </c>
      <c r="G923" s="0" t="n">
        <f aca="false">ROW()-3</f>
        <v>920</v>
      </c>
      <c r="H923" s="5" t="n">
        <f aca="true">IF(G923&gt;(MovingPeriod+MovingShift),AVERAGE(INDIRECT("E"&amp;(ROW()-MovingPeriod-MovingShift)&amp;":"&amp;"E"&amp;ROW()-MovingShift)),"")</f>
        <v>1.30069307692308</v>
      </c>
      <c r="I923" s="0" t="str">
        <f aca="false">IF(AND(B923&gt;H923,E923&lt;H923),-1,IF(AND(B923&lt;H923,E923&gt;H923),1,""))</f>
        <v/>
      </c>
      <c r="J923" s="0" t="n">
        <f aca="false">IF(AND(I923=-1,J922=""),-1,IF(AND(I923=1,J922=""),1,IF(OR(AND(I923="",J922=1),AND(I923="",J922=-1),I923=J922),J922,"")))</f>
        <v>-1</v>
      </c>
      <c r="K923" s="0" t="str">
        <f aca="false">IF(AND(J922=1,J921=""),INDEX(DealTypes,1),IF(AND(J922=-1,J921=""),INDEX(DealTypes,2),IF(OR(AND(J922="",J921=1),AND(J922="",J921=-1)),INDEX(DealTypes,3),"")))</f>
        <v/>
      </c>
      <c r="L923" s="0" t="n">
        <f aca="false">IF(K923=INDEX(DealTypes,1),B923+Spread,IF(K923=INDEX(DealTypes,2),B923,IF(OR(K923=INDEX(DealTypes,3),N(L922)=0),"",L922)))</f>
        <v>1.30548</v>
      </c>
      <c r="M923" s="6" t="str">
        <f aca="false">IF(N923&lt;&gt;"",IF(COUNTIF(N$3:N923,N923)=1,MAX(M$4:M922)+1,""),"")</f>
        <v/>
      </c>
      <c r="N923" s="7" t="str">
        <f aca="false">IF(K923=INDEX(DealTypes,3),IF(I922=-1,ROUND((B923-L922)/Point,0),ROUND((L922-B923)/Point,0)),"")</f>
        <v/>
      </c>
      <c r="O923" s="6" t="str">
        <f aca="false">(IF(AND(N(N923)&gt;0,I922=-1),1,IF(AND(N(N923)&lt;0,I922=-1),-1,IF(AND(N(N923)&gt;0,I922=1),2,IF(AND(N(N923)&lt;0,I922=1),-2,"")))))</f>
        <v/>
      </c>
      <c r="P923" s="0" t="str">
        <f aca="false">IF(N923&lt;&gt;"",ABS(N923),"")</f>
        <v/>
      </c>
    </row>
    <row r="924" customFormat="false" ht="12.8" hidden="false" customHeight="false" outlineLevel="0" collapsed="false">
      <c r="A924" s="4" t="n">
        <v>43851.7083333333</v>
      </c>
      <c r="B924" s="5" t="n">
        <v>1.30607</v>
      </c>
      <c r="C924" s="5" t="n">
        <v>1.30632</v>
      </c>
      <c r="D924" s="5" t="n">
        <v>1.30468</v>
      </c>
      <c r="E924" s="5" t="n">
        <v>1.30572</v>
      </c>
      <c r="F924" s="0" t="n">
        <v>4270</v>
      </c>
      <c r="G924" s="0" t="n">
        <f aca="false">ROW()-3</f>
        <v>921</v>
      </c>
      <c r="H924" s="5" t="n">
        <f aca="true">IF(G924&gt;(MovingPeriod+MovingShift),AVERAGE(INDIRECT("E"&amp;(ROW()-MovingPeriod-MovingShift)&amp;":"&amp;"E"&amp;ROW()-MovingShift)),"")</f>
        <v>1.30095153846154</v>
      </c>
      <c r="I924" s="0" t="str">
        <f aca="false">IF(AND(B924&gt;H924,E924&lt;H924),-1,IF(AND(B924&lt;H924,E924&gt;H924),1,""))</f>
        <v/>
      </c>
      <c r="J924" s="0" t="n">
        <f aca="false">IF(AND(I924=-1,J923=""),-1,IF(AND(I924=1,J923=""),1,IF(OR(AND(I924="",J923=1),AND(I924="",J923=-1),I924=J923),J923,"")))</f>
        <v>-1</v>
      </c>
      <c r="K924" s="0" t="str">
        <f aca="false">IF(AND(J923=1,J922=""),INDEX(DealTypes,1),IF(AND(J923=-1,J922=""),INDEX(DealTypes,2),IF(OR(AND(J923="",J922=1),AND(J923="",J922=-1)),INDEX(DealTypes,3),"")))</f>
        <v/>
      </c>
      <c r="L924" s="0" t="n">
        <f aca="false">IF(K924=INDEX(DealTypes,1),B924+Spread,IF(K924=INDEX(DealTypes,2),B924,IF(OR(K924=INDEX(DealTypes,3),N(L923)=0),"",L923)))</f>
        <v>1.30548</v>
      </c>
      <c r="M924" s="6" t="str">
        <f aca="false">IF(N924&lt;&gt;"",IF(COUNTIF(N$3:N924,N924)=1,MAX(M$4:M923)+1,""),"")</f>
        <v/>
      </c>
      <c r="N924" s="7" t="str">
        <f aca="false">IF(K924=INDEX(DealTypes,3),IF(I923=-1,ROUND((B924-L923)/Point,0),ROUND((L923-B924)/Point,0)),"")</f>
        <v/>
      </c>
      <c r="O924" s="6" t="str">
        <f aca="false">(IF(AND(N(N924)&gt;0,I923=-1),1,IF(AND(N(N924)&lt;0,I923=-1),-1,IF(AND(N(N924)&gt;0,I923=1),2,IF(AND(N(N924)&lt;0,I923=1),-2,"")))))</f>
        <v/>
      </c>
      <c r="P924" s="0" t="str">
        <f aca="false">IF(N924&lt;&gt;"",ABS(N924),"")</f>
        <v/>
      </c>
    </row>
    <row r="925" customFormat="false" ht="12.8" hidden="false" customHeight="false" outlineLevel="0" collapsed="false">
      <c r="A925" s="4" t="n">
        <v>43851.75</v>
      </c>
      <c r="B925" s="5" t="n">
        <v>1.30576</v>
      </c>
      <c r="C925" s="5" t="n">
        <v>1.30632</v>
      </c>
      <c r="D925" s="5" t="n">
        <v>1.30392</v>
      </c>
      <c r="E925" s="5" t="n">
        <v>1.30453</v>
      </c>
      <c r="F925" s="0" t="n">
        <v>3025</v>
      </c>
      <c r="G925" s="0" t="n">
        <f aca="false">ROW()-3</f>
        <v>922</v>
      </c>
      <c r="H925" s="5" t="n">
        <f aca="true">IF(G925&gt;(MovingPeriod+MovingShift),AVERAGE(INDIRECT("E"&amp;(ROW()-MovingPeriod-MovingShift)&amp;":"&amp;"E"&amp;ROW()-MovingShift)),"")</f>
        <v>1.30118</v>
      </c>
      <c r="I925" s="0" t="str">
        <f aca="false">IF(AND(B925&gt;H925,E925&lt;H925),-1,IF(AND(B925&lt;H925,E925&gt;H925),1,""))</f>
        <v/>
      </c>
      <c r="J925" s="0" t="n">
        <f aca="false">IF(AND(I925=-1,J924=""),-1,IF(AND(I925=1,J924=""),1,IF(OR(AND(I925="",J924=1),AND(I925="",J924=-1),I925=J924),J924,"")))</f>
        <v>-1</v>
      </c>
      <c r="K925" s="0" t="str">
        <f aca="false">IF(AND(J924=1,J923=""),INDEX(DealTypes,1),IF(AND(J924=-1,J923=""),INDEX(DealTypes,2),IF(OR(AND(J924="",J923=1),AND(J924="",J923=-1)),INDEX(DealTypes,3),"")))</f>
        <v/>
      </c>
      <c r="L925" s="0" t="n">
        <f aca="false">IF(K925=INDEX(DealTypes,1),B925+Spread,IF(K925=INDEX(DealTypes,2),B925,IF(OR(K925=INDEX(DealTypes,3),N(L924)=0),"",L924)))</f>
        <v>1.30548</v>
      </c>
      <c r="M925" s="6" t="str">
        <f aca="false">IF(N925&lt;&gt;"",IF(COUNTIF(N$3:N925,N925)=1,MAX(M$4:M924)+1,""),"")</f>
        <v/>
      </c>
      <c r="N925" s="7" t="str">
        <f aca="false">IF(K925=INDEX(DealTypes,3),IF(I924=-1,ROUND((B925-L924)/Point,0),ROUND((L924-B925)/Point,0)),"")</f>
        <v/>
      </c>
      <c r="O925" s="6" t="str">
        <f aca="false">(IF(AND(N(N925)&gt;0,I924=-1),1,IF(AND(N(N925)&lt;0,I924=-1),-1,IF(AND(N(N925)&gt;0,I924=1),2,IF(AND(N(N925)&lt;0,I924=1),-2,"")))))</f>
        <v/>
      </c>
      <c r="P925" s="0" t="str">
        <f aca="false">IF(N925&lt;&gt;"",ABS(N925),"")</f>
        <v/>
      </c>
    </row>
    <row r="926" customFormat="false" ht="12.8" hidden="false" customHeight="false" outlineLevel="0" collapsed="false">
      <c r="A926" s="4" t="n">
        <v>43851.7916666667</v>
      </c>
      <c r="B926" s="5" t="n">
        <v>1.30461</v>
      </c>
      <c r="C926" s="5" t="n">
        <v>1.30489</v>
      </c>
      <c r="D926" s="5" t="n">
        <v>1.30414</v>
      </c>
      <c r="E926" s="5" t="n">
        <v>1.30456</v>
      </c>
      <c r="F926" s="0" t="n">
        <v>1893</v>
      </c>
      <c r="G926" s="0" t="n">
        <f aca="false">ROW()-3</f>
        <v>923</v>
      </c>
      <c r="H926" s="5" t="n">
        <f aca="true">IF(G926&gt;(MovingPeriod+MovingShift),AVERAGE(INDIRECT("E"&amp;(ROW()-MovingPeriod-MovingShift)&amp;":"&amp;"E"&amp;ROW()-MovingShift)),"")</f>
        <v>1.30158153846154</v>
      </c>
      <c r="I926" s="0" t="str">
        <f aca="false">IF(AND(B926&gt;H926,E926&lt;H926),-1,IF(AND(B926&lt;H926,E926&gt;H926),1,""))</f>
        <v/>
      </c>
      <c r="J926" s="0" t="n">
        <f aca="false">IF(AND(I926=-1,J925=""),-1,IF(AND(I926=1,J925=""),1,IF(OR(AND(I926="",J925=1),AND(I926="",J925=-1),I926=J925),J925,"")))</f>
        <v>-1</v>
      </c>
      <c r="K926" s="0" t="str">
        <f aca="false">IF(AND(J925=1,J924=""),INDEX(DealTypes,1),IF(AND(J925=-1,J924=""),INDEX(DealTypes,2),IF(OR(AND(J925="",J924=1),AND(J925="",J924=-1)),INDEX(DealTypes,3),"")))</f>
        <v/>
      </c>
      <c r="L926" s="0" t="n">
        <f aca="false">IF(K926=INDEX(DealTypes,1),B926+Spread,IF(K926=INDEX(DealTypes,2),B926,IF(OR(K926=INDEX(DealTypes,3),N(L925)=0),"",L925)))</f>
        <v>1.30548</v>
      </c>
      <c r="M926" s="6" t="str">
        <f aca="false">IF(N926&lt;&gt;"",IF(COUNTIF(N$3:N926,N926)=1,MAX(M$4:M925)+1,""),"")</f>
        <v/>
      </c>
      <c r="N926" s="7" t="str">
        <f aca="false">IF(K926=INDEX(DealTypes,3),IF(I925=-1,ROUND((B926-L925)/Point,0),ROUND((L925-B926)/Point,0)),"")</f>
        <v/>
      </c>
      <c r="O926" s="6" t="str">
        <f aca="false">(IF(AND(N(N926)&gt;0,I925=-1),1,IF(AND(N(N926)&lt;0,I925=-1),-1,IF(AND(N(N926)&gt;0,I925=1),2,IF(AND(N(N926)&lt;0,I925=1),-2,"")))))</f>
        <v/>
      </c>
      <c r="P926" s="0" t="str">
        <f aca="false">IF(N926&lt;&gt;"",ABS(N926),"")</f>
        <v/>
      </c>
    </row>
    <row r="927" customFormat="false" ht="12.8" hidden="false" customHeight="false" outlineLevel="0" collapsed="false">
      <c r="A927" s="4" t="n">
        <v>43851.8333333333</v>
      </c>
      <c r="B927" s="5" t="n">
        <v>1.30456</v>
      </c>
      <c r="C927" s="5" t="n">
        <v>1.30606</v>
      </c>
      <c r="D927" s="5" t="n">
        <v>1.30454</v>
      </c>
      <c r="E927" s="5" t="n">
        <v>1.30547</v>
      </c>
      <c r="F927" s="0" t="n">
        <v>2110</v>
      </c>
      <c r="G927" s="0" t="n">
        <f aca="false">ROW()-3</f>
        <v>924</v>
      </c>
      <c r="H927" s="5" t="n">
        <f aca="true">IF(G927&gt;(MovingPeriod+MovingShift),AVERAGE(INDIRECT("E"&amp;(ROW()-MovingPeriod-MovingShift)&amp;":"&amp;"E"&amp;ROW()-MovingShift)),"")</f>
        <v>1.30192923076923</v>
      </c>
      <c r="I927" s="0" t="str">
        <f aca="false">IF(AND(B927&gt;H927,E927&lt;H927),-1,IF(AND(B927&lt;H927,E927&gt;H927),1,""))</f>
        <v/>
      </c>
      <c r="J927" s="0" t="n">
        <f aca="false">IF(AND(I927=-1,J926=""),-1,IF(AND(I927=1,J926=""),1,IF(OR(AND(I927="",J926=1),AND(I927="",J926=-1),I927=J926),J926,"")))</f>
        <v>-1</v>
      </c>
      <c r="K927" s="0" t="str">
        <f aca="false">IF(AND(J926=1,J925=""),INDEX(DealTypes,1),IF(AND(J926=-1,J925=""),INDEX(DealTypes,2),IF(OR(AND(J926="",J925=1),AND(J926="",J925=-1)),INDEX(DealTypes,3),"")))</f>
        <v/>
      </c>
      <c r="L927" s="0" t="n">
        <f aca="false">IF(K927=INDEX(DealTypes,1),B927+Spread,IF(K927=INDEX(DealTypes,2),B927,IF(OR(K927=INDEX(DealTypes,3),N(L926)=0),"",L926)))</f>
        <v>1.30548</v>
      </c>
      <c r="M927" s="6" t="str">
        <f aca="false">IF(N927&lt;&gt;"",IF(COUNTIF(N$3:N927,N927)=1,MAX(M$4:M926)+1,""),"")</f>
        <v/>
      </c>
      <c r="N927" s="7" t="str">
        <f aca="false">IF(K927=INDEX(DealTypes,3),IF(I926=-1,ROUND((B927-L926)/Point,0),ROUND((L926-B927)/Point,0)),"")</f>
        <v/>
      </c>
      <c r="O927" s="6" t="str">
        <f aca="false">(IF(AND(N(N927)&gt;0,I926=-1),1,IF(AND(N(N927)&lt;0,I926=-1),-1,IF(AND(N(N927)&gt;0,I926=1),2,IF(AND(N(N927)&lt;0,I926=1),-2,"")))))</f>
        <v/>
      </c>
      <c r="P927" s="0" t="str">
        <f aca="false">IF(N927&lt;&gt;"",ABS(N927),"")</f>
        <v/>
      </c>
    </row>
    <row r="928" customFormat="false" ht="12.8" hidden="false" customHeight="false" outlineLevel="0" collapsed="false">
      <c r="A928" s="4" t="n">
        <v>43851.875</v>
      </c>
      <c r="B928" s="5" t="n">
        <v>1.30547</v>
      </c>
      <c r="C928" s="5" t="n">
        <v>1.30557</v>
      </c>
      <c r="D928" s="5" t="n">
        <v>1.30483</v>
      </c>
      <c r="E928" s="5" t="n">
        <v>1.30498</v>
      </c>
      <c r="F928" s="0" t="n">
        <v>1817</v>
      </c>
      <c r="G928" s="0" t="n">
        <f aca="false">ROW()-3</f>
        <v>925</v>
      </c>
      <c r="H928" s="5" t="n">
        <f aca="true">IF(G928&gt;(MovingPeriod+MovingShift),AVERAGE(INDIRECT("E"&amp;(ROW()-MovingPeriod-MovingShift)&amp;":"&amp;"E"&amp;ROW()-MovingShift)),"")</f>
        <v>1.30250538461538</v>
      </c>
      <c r="I928" s="0" t="str">
        <f aca="false">IF(AND(B928&gt;H928,E928&lt;H928),-1,IF(AND(B928&lt;H928,E928&gt;H928),1,""))</f>
        <v/>
      </c>
      <c r="J928" s="0" t="n">
        <f aca="false">IF(AND(I928=-1,J927=""),-1,IF(AND(I928=1,J927=""),1,IF(OR(AND(I928="",J927=1),AND(I928="",J927=-1),I928=J927),J927,"")))</f>
        <v>-1</v>
      </c>
      <c r="K928" s="0" t="str">
        <f aca="false">IF(AND(J927=1,J926=""),INDEX(DealTypes,1),IF(AND(J927=-1,J926=""),INDEX(DealTypes,2),IF(OR(AND(J927="",J926=1),AND(J927="",J926=-1)),INDEX(DealTypes,3),"")))</f>
        <v/>
      </c>
      <c r="L928" s="0" t="n">
        <f aca="false">IF(K928=INDEX(DealTypes,1),B928+Spread,IF(K928=INDEX(DealTypes,2),B928,IF(OR(K928=INDEX(DealTypes,3),N(L927)=0),"",L927)))</f>
        <v>1.30548</v>
      </c>
      <c r="M928" s="6" t="str">
        <f aca="false">IF(N928&lt;&gt;"",IF(COUNTIF(N$3:N928,N928)=1,MAX(M$4:M927)+1,""),"")</f>
        <v/>
      </c>
      <c r="N928" s="7" t="str">
        <f aca="false">IF(K928=INDEX(DealTypes,3),IF(I927=-1,ROUND((B928-L927)/Point,0),ROUND((L927-B928)/Point,0)),"")</f>
        <v/>
      </c>
      <c r="O928" s="6" t="str">
        <f aca="false">(IF(AND(N(N928)&gt;0,I927=-1),1,IF(AND(N(N928)&lt;0,I927=-1),-1,IF(AND(N(N928)&gt;0,I927=1),2,IF(AND(N(N928)&lt;0,I927=1),-2,"")))))</f>
        <v/>
      </c>
      <c r="P928" s="0" t="str">
        <f aca="false">IF(N928&lt;&gt;"",ABS(N928),"")</f>
        <v/>
      </c>
    </row>
    <row r="929" customFormat="false" ht="12.8" hidden="false" customHeight="false" outlineLevel="0" collapsed="false">
      <c r="A929" s="4" t="n">
        <v>43851.9166666667</v>
      </c>
      <c r="B929" s="5" t="n">
        <v>1.30498</v>
      </c>
      <c r="C929" s="5" t="n">
        <v>1.30504</v>
      </c>
      <c r="D929" s="5" t="n">
        <v>1.30424</v>
      </c>
      <c r="E929" s="5" t="n">
        <v>1.30433</v>
      </c>
      <c r="F929" s="0" t="n">
        <v>2027</v>
      </c>
      <c r="G929" s="0" t="n">
        <f aca="false">ROW()-3</f>
        <v>926</v>
      </c>
      <c r="H929" s="5" t="n">
        <f aca="true">IF(G929&gt;(MovingPeriod+MovingShift),AVERAGE(INDIRECT("E"&amp;(ROW()-MovingPeriod-MovingShift)&amp;":"&amp;"E"&amp;ROW()-MovingShift)),"")</f>
        <v>1.30296846153846</v>
      </c>
      <c r="I929" s="0" t="str">
        <f aca="false">IF(AND(B929&gt;H929,E929&lt;H929),-1,IF(AND(B929&lt;H929,E929&gt;H929),1,""))</f>
        <v/>
      </c>
      <c r="J929" s="0" t="n">
        <f aca="false">IF(AND(I929=-1,J928=""),-1,IF(AND(I929=1,J928=""),1,IF(OR(AND(I929="",J928=1),AND(I929="",J928=-1),I929=J928),J928,"")))</f>
        <v>-1</v>
      </c>
      <c r="K929" s="0" t="str">
        <f aca="false">IF(AND(J928=1,J927=""),INDEX(DealTypes,1),IF(AND(J928=-1,J927=""),INDEX(DealTypes,2),IF(OR(AND(J928="",J927=1),AND(J928="",J927=-1)),INDEX(DealTypes,3),"")))</f>
        <v/>
      </c>
      <c r="L929" s="0" t="n">
        <f aca="false">IF(K929=INDEX(DealTypes,1),B929+Spread,IF(K929=INDEX(DealTypes,2),B929,IF(OR(K929=INDEX(DealTypes,3),N(L928)=0),"",L928)))</f>
        <v>1.30548</v>
      </c>
      <c r="M929" s="6" t="str">
        <f aca="false">IF(N929&lt;&gt;"",IF(COUNTIF(N$3:N929,N929)=1,MAX(M$4:M928)+1,""),"")</f>
        <v/>
      </c>
      <c r="N929" s="7" t="str">
        <f aca="false">IF(K929=INDEX(DealTypes,3),IF(I928=-1,ROUND((B929-L928)/Point,0),ROUND((L928-B929)/Point,0)),"")</f>
        <v/>
      </c>
      <c r="O929" s="6" t="str">
        <f aca="false">(IF(AND(N(N929)&gt;0,I928=-1),1,IF(AND(N(N929)&lt;0,I928=-1),-1,IF(AND(N(N929)&gt;0,I928=1),2,IF(AND(N(N929)&lt;0,I928=1),-2,"")))))</f>
        <v/>
      </c>
      <c r="P929" s="0" t="str">
        <f aca="false">IF(N929&lt;&gt;"",ABS(N929),"")</f>
        <v/>
      </c>
    </row>
    <row r="930" customFormat="false" ht="12.8" hidden="false" customHeight="false" outlineLevel="0" collapsed="false">
      <c r="A930" s="4" t="n">
        <v>43851.9583333333</v>
      </c>
      <c r="B930" s="5" t="n">
        <v>1.30432</v>
      </c>
      <c r="C930" s="5" t="n">
        <v>1.30515</v>
      </c>
      <c r="D930" s="5" t="n">
        <v>1.30382</v>
      </c>
      <c r="E930" s="5" t="n">
        <v>1.30472</v>
      </c>
      <c r="F930" s="0" t="n">
        <v>1329</v>
      </c>
      <c r="G930" s="0" t="n">
        <f aca="false">ROW()-3</f>
        <v>927</v>
      </c>
      <c r="H930" s="5" t="n">
        <f aca="true">IF(G930&gt;(MovingPeriod+MovingShift),AVERAGE(INDIRECT("E"&amp;(ROW()-MovingPeriod-MovingShift)&amp;":"&amp;"E"&amp;ROW()-MovingShift)),"")</f>
        <v>1.30337153846154</v>
      </c>
      <c r="I930" s="0" t="str">
        <f aca="false">IF(AND(B930&gt;H930,E930&lt;H930),-1,IF(AND(B930&lt;H930,E930&gt;H930),1,""))</f>
        <v/>
      </c>
      <c r="J930" s="0" t="n">
        <f aca="false">IF(AND(I930=-1,J929=""),-1,IF(AND(I930=1,J929=""),1,IF(OR(AND(I930="",J929=1),AND(I930="",J929=-1),I930=J929),J929,"")))</f>
        <v>-1</v>
      </c>
      <c r="K930" s="0" t="str">
        <f aca="false">IF(AND(J929=1,J928=""),INDEX(DealTypes,1),IF(AND(J929=-1,J928=""),INDEX(DealTypes,2),IF(OR(AND(J929="",J928=1),AND(J929="",J928=-1)),INDEX(DealTypes,3),"")))</f>
        <v/>
      </c>
      <c r="L930" s="0" t="n">
        <f aca="false">IF(K930=INDEX(DealTypes,1),B930+Spread,IF(K930=INDEX(DealTypes,2),B930,IF(OR(K930=INDEX(DealTypes,3),N(L929)=0),"",L929)))</f>
        <v>1.30548</v>
      </c>
      <c r="M930" s="6" t="str">
        <f aca="false">IF(N930&lt;&gt;"",IF(COUNTIF(N$3:N930,N930)=1,MAX(M$4:M929)+1,""),"")</f>
        <v/>
      </c>
      <c r="N930" s="7" t="str">
        <f aca="false">IF(K930=INDEX(DealTypes,3),IF(I929=-1,ROUND((B930-L929)/Point,0),ROUND((L929-B930)/Point,0)),"")</f>
        <v/>
      </c>
      <c r="O930" s="6" t="str">
        <f aca="false">(IF(AND(N(N930)&gt;0,I929=-1),1,IF(AND(N(N930)&lt;0,I929=-1),-1,IF(AND(N(N930)&gt;0,I929=1),2,IF(AND(N(N930)&lt;0,I929=1),-2,"")))))</f>
        <v/>
      </c>
      <c r="P930" s="0" t="str">
        <f aca="false">IF(N930&lt;&gt;"",ABS(N930),"")</f>
        <v/>
      </c>
    </row>
    <row r="931" customFormat="false" ht="12.8" hidden="false" customHeight="false" outlineLevel="0" collapsed="false">
      <c r="A931" s="4" t="n">
        <v>43852</v>
      </c>
      <c r="B931" s="5" t="n">
        <v>1.30473</v>
      </c>
      <c r="C931" s="5" t="n">
        <v>1.30474</v>
      </c>
      <c r="D931" s="5" t="n">
        <v>1.304</v>
      </c>
      <c r="E931" s="5" t="n">
        <v>1.30458</v>
      </c>
      <c r="F931" s="0" t="n">
        <v>630</v>
      </c>
      <c r="G931" s="0" t="n">
        <f aca="false">ROW()-3</f>
        <v>928</v>
      </c>
      <c r="H931" s="5" t="n">
        <f aca="true">IF(G931&gt;(MovingPeriod+MovingShift),AVERAGE(INDIRECT("E"&amp;(ROW()-MovingPeriod-MovingShift)&amp;":"&amp;"E"&amp;ROW()-MovingShift)),"")</f>
        <v>1.30362</v>
      </c>
      <c r="I931" s="0" t="str">
        <f aca="false">IF(AND(B931&gt;H931,E931&lt;H931),-1,IF(AND(B931&lt;H931,E931&gt;H931),1,""))</f>
        <v/>
      </c>
      <c r="J931" s="0" t="n">
        <f aca="false">IF(AND(I931=-1,J930=""),-1,IF(AND(I931=1,J930=""),1,IF(OR(AND(I931="",J930=1),AND(I931="",J930=-1),I931=J930),J930,"")))</f>
        <v>-1</v>
      </c>
      <c r="K931" s="0" t="str">
        <f aca="false">IF(AND(J930=1,J929=""),INDEX(DealTypes,1),IF(AND(J930=-1,J929=""),INDEX(DealTypes,2),IF(OR(AND(J930="",J929=1),AND(J930="",J929=-1)),INDEX(DealTypes,3),"")))</f>
        <v/>
      </c>
      <c r="L931" s="0" t="n">
        <f aca="false">IF(K931=INDEX(DealTypes,1),B931+Spread,IF(K931=INDEX(DealTypes,2),B931,IF(OR(K931=INDEX(DealTypes,3),N(L930)=0),"",L930)))</f>
        <v>1.30548</v>
      </c>
      <c r="M931" s="6" t="str">
        <f aca="false">IF(N931&lt;&gt;"",IF(COUNTIF(N$3:N931,N931)=1,MAX(M$4:M930)+1,""),"")</f>
        <v/>
      </c>
      <c r="N931" s="7" t="str">
        <f aca="false">IF(K931=INDEX(DealTypes,3),IF(I930=-1,ROUND((B931-L930)/Point,0),ROUND((L930-B931)/Point,0)),"")</f>
        <v/>
      </c>
      <c r="O931" s="6" t="str">
        <f aca="false">(IF(AND(N(N931)&gt;0,I930=-1),1,IF(AND(N(N931)&lt;0,I930=-1),-1,IF(AND(N(N931)&gt;0,I930=1),2,IF(AND(N(N931)&lt;0,I930=1),-2,"")))))</f>
        <v/>
      </c>
      <c r="P931" s="0" t="str">
        <f aca="false">IF(N931&lt;&gt;"",ABS(N931),"")</f>
        <v/>
      </c>
    </row>
    <row r="932" customFormat="false" ht="12.8" hidden="false" customHeight="false" outlineLevel="0" collapsed="false">
      <c r="A932" s="4" t="n">
        <v>43852.0416666667</v>
      </c>
      <c r="B932" s="5" t="n">
        <v>1.30458</v>
      </c>
      <c r="C932" s="5" t="n">
        <v>1.30473</v>
      </c>
      <c r="D932" s="5" t="n">
        <v>1.30445</v>
      </c>
      <c r="E932" s="5" t="n">
        <v>1.30455</v>
      </c>
      <c r="F932" s="0" t="n">
        <v>1825</v>
      </c>
      <c r="G932" s="0" t="n">
        <f aca="false">ROW()-3</f>
        <v>929</v>
      </c>
      <c r="H932" s="5" t="n">
        <f aca="true">IF(G932&gt;(MovingPeriod+MovingShift),AVERAGE(INDIRECT("E"&amp;(ROW()-MovingPeriod-MovingShift)&amp;":"&amp;"E"&amp;ROW()-MovingShift)),"")</f>
        <v>1.30386769230769</v>
      </c>
      <c r="I932" s="0" t="str">
        <f aca="false">IF(AND(B932&gt;H932,E932&lt;H932),-1,IF(AND(B932&lt;H932,E932&gt;H932),1,""))</f>
        <v/>
      </c>
      <c r="J932" s="0" t="n">
        <f aca="false">IF(AND(I932=-1,J931=""),-1,IF(AND(I932=1,J931=""),1,IF(OR(AND(I932="",J931=1),AND(I932="",J931=-1),I932=J931),J931,"")))</f>
        <v>-1</v>
      </c>
      <c r="K932" s="0" t="str">
        <f aca="false">IF(AND(J931=1,J930=""),INDEX(DealTypes,1),IF(AND(J931=-1,J930=""),INDEX(DealTypes,2),IF(OR(AND(J931="",J930=1),AND(J931="",J930=-1)),INDEX(DealTypes,3),"")))</f>
        <v/>
      </c>
      <c r="L932" s="0" t="n">
        <f aca="false">IF(K932=INDEX(DealTypes,1),B932+Spread,IF(K932=INDEX(DealTypes,2),B932,IF(OR(K932=INDEX(DealTypes,3),N(L931)=0),"",L931)))</f>
        <v>1.30548</v>
      </c>
      <c r="M932" s="6" t="str">
        <f aca="false">IF(N932&lt;&gt;"",IF(COUNTIF(N$3:N932,N932)=1,MAX(M$4:M931)+1,""),"")</f>
        <v/>
      </c>
      <c r="N932" s="7" t="str">
        <f aca="false">IF(K932=INDEX(DealTypes,3),IF(I931=-1,ROUND((B932-L931)/Point,0),ROUND((L931-B932)/Point,0)),"")</f>
        <v/>
      </c>
      <c r="O932" s="6" t="str">
        <f aca="false">(IF(AND(N(N932)&gt;0,I931=-1),1,IF(AND(N(N932)&lt;0,I931=-1),-1,IF(AND(N(N932)&gt;0,I931=1),2,IF(AND(N(N932)&lt;0,I931=1),-2,"")))))</f>
        <v/>
      </c>
      <c r="P932" s="0" t="str">
        <f aca="false">IF(N932&lt;&gt;"",ABS(N932),"")</f>
        <v/>
      </c>
    </row>
    <row r="933" customFormat="false" ht="12.8" hidden="false" customHeight="false" outlineLevel="0" collapsed="false">
      <c r="A933" s="4" t="n">
        <v>43852.0833333333</v>
      </c>
      <c r="B933" s="5" t="n">
        <v>1.30455</v>
      </c>
      <c r="C933" s="5" t="n">
        <v>1.30538</v>
      </c>
      <c r="D933" s="5" t="n">
        <v>1.30455</v>
      </c>
      <c r="E933" s="5" t="n">
        <v>1.30498</v>
      </c>
      <c r="F933" s="0" t="n">
        <v>1650</v>
      </c>
      <c r="G933" s="0" t="n">
        <f aca="false">ROW()-3</f>
        <v>930</v>
      </c>
      <c r="H933" s="5" t="n">
        <f aca="true">IF(G933&gt;(MovingPeriod+MovingShift),AVERAGE(INDIRECT("E"&amp;(ROW()-MovingPeriod-MovingShift)&amp;":"&amp;"E"&amp;ROW()-MovingShift)),"")</f>
        <v>1.30419230769231</v>
      </c>
      <c r="I933" s="0" t="str">
        <f aca="false">IF(AND(B933&gt;H933,E933&lt;H933),-1,IF(AND(B933&lt;H933,E933&gt;H933),1,""))</f>
        <v/>
      </c>
      <c r="J933" s="0" t="n">
        <f aca="false">IF(AND(I933=-1,J932=""),-1,IF(AND(I933=1,J932=""),1,IF(OR(AND(I933="",J932=1),AND(I933="",J932=-1),I933=J932),J932,"")))</f>
        <v>-1</v>
      </c>
      <c r="K933" s="0" t="str">
        <f aca="false">IF(AND(J932=1,J931=""),INDEX(DealTypes,1),IF(AND(J932=-1,J931=""),INDEX(DealTypes,2),IF(OR(AND(J932="",J931=1),AND(J932="",J931=-1)),INDEX(DealTypes,3),"")))</f>
        <v/>
      </c>
      <c r="L933" s="0" t="n">
        <f aca="false">IF(K933=INDEX(DealTypes,1),B933+Spread,IF(K933=INDEX(DealTypes,2),B933,IF(OR(K933=INDEX(DealTypes,3),N(L932)=0),"",L932)))</f>
        <v>1.30548</v>
      </c>
      <c r="M933" s="6" t="str">
        <f aca="false">IF(N933&lt;&gt;"",IF(COUNTIF(N$3:N933,N933)=1,MAX(M$4:M932)+1,""),"")</f>
        <v/>
      </c>
      <c r="N933" s="7" t="str">
        <f aca="false">IF(K933=INDEX(DealTypes,3),IF(I932=-1,ROUND((B933-L932)/Point,0),ROUND((L932-B933)/Point,0)),"")</f>
        <v/>
      </c>
      <c r="O933" s="6" t="str">
        <f aca="false">(IF(AND(N(N933)&gt;0,I932=-1),1,IF(AND(N(N933)&lt;0,I932=-1),-1,IF(AND(N(N933)&gt;0,I932=1),2,IF(AND(N(N933)&lt;0,I932=1),-2,"")))))</f>
        <v/>
      </c>
      <c r="P933" s="0" t="str">
        <f aca="false">IF(N933&lt;&gt;"",ABS(N933),"")</f>
        <v/>
      </c>
    </row>
    <row r="934" customFormat="false" ht="12.8" hidden="false" customHeight="false" outlineLevel="0" collapsed="false">
      <c r="A934" s="4" t="n">
        <v>43852.125</v>
      </c>
      <c r="B934" s="5" t="n">
        <v>1.30497</v>
      </c>
      <c r="C934" s="5" t="n">
        <v>1.30526</v>
      </c>
      <c r="D934" s="5" t="n">
        <v>1.30447</v>
      </c>
      <c r="E934" s="5" t="n">
        <v>1.3048</v>
      </c>
      <c r="F934" s="0" t="n">
        <v>1664</v>
      </c>
      <c r="G934" s="0" t="n">
        <f aca="false">ROW()-3</f>
        <v>931</v>
      </c>
      <c r="H934" s="5" t="n">
        <f aca="true">IF(G934&gt;(MovingPeriod+MovingShift),AVERAGE(INDIRECT("E"&amp;(ROW()-MovingPeriod-MovingShift)&amp;":"&amp;"E"&amp;ROW()-MovingShift)),"")</f>
        <v>1.30453538461538</v>
      </c>
      <c r="I934" s="0" t="str">
        <f aca="false">IF(AND(B934&gt;H934,E934&lt;H934),-1,IF(AND(B934&lt;H934,E934&gt;H934),1,""))</f>
        <v/>
      </c>
      <c r="J934" s="0" t="n">
        <f aca="false">IF(AND(I934=-1,J933=""),-1,IF(AND(I934=1,J933=""),1,IF(OR(AND(I934="",J933=1),AND(I934="",J933=-1),I934=J933),J933,"")))</f>
        <v>-1</v>
      </c>
      <c r="K934" s="0" t="str">
        <f aca="false">IF(AND(J933=1,J932=""),INDEX(DealTypes,1),IF(AND(J933=-1,J932=""),INDEX(DealTypes,2),IF(OR(AND(J933="",J932=1),AND(J933="",J932=-1)),INDEX(DealTypes,3),"")))</f>
        <v/>
      </c>
      <c r="L934" s="0" t="n">
        <f aca="false">IF(K934=INDEX(DealTypes,1),B934+Spread,IF(K934=INDEX(DealTypes,2),B934,IF(OR(K934=INDEX(DealTypes,3),N(L933)=0),"",L933)))</f>
        <v>1.30548</v>
      </c>
      <c r="M934" s="6" t="str">
        <f aca="false">IF(N934&lt;&gt;"",IF(COUNTIF(N$3:N934,N934)=1,MAX(M$4:M933)+1,""),"")</f>
        <v/>
      </c>
      <c r="N934" s="7" t="str">
        <f aca="false">IF(K934=INDEX(DealTypes,3),IF(I933=-1,ROUND((B934-L933)/Point,0),ROUND((L933-B934)/Point,0)),"")</f>
        <v/>
      </c>
      <c r="O934" s="6" t="str">
        <f aca="false">(IF(AND(N(N934)&gt;0,I933=-1),1,IF(AND(N(N934)&lt;0,I933=-1),-1,IF(AND(N(N934)&gt;0,I933=1),2,IF(AND(N(N934)&lt;0,I933=1),-2,"")))))</f>
        <v/>
      </c>
      <c r="P934" s="0" t="str">
        <f aca="false">IF(N934&lt;&gt;"",ABS(N934),"")</f>
        <v/>
      </c>
    </row>
    <row r="935" customFormat="false" ht="12.8" hidden="false" customHeight="false" outlineLevel="0" collapsed="false">
      <c r="A935" s="4" t="n">
        <v>43852.1666666667</v>
      </c>
      <c r="B935" s="5" t="n">
        <v>1.3048</v>
      </c>
      <c r="C935" s="5" t="n">
        <v>1.30493</v>
      </c>
      <c r="D935" s="5" t="n">
        <v>1.30411</v>
      </c>
      <c r="E935" s="5" t="n">
        <v>1.30415</v>
      </c>
      <c r="F935" s="0" t="n">
        <v>1754</v>
      </c>
      <c r="G935" s="0" t="n">
        <f aca="false">ROW()-3</f>
        <v>932</v>
      </c>
      <c r="H935" s="5" t="n">
        <f aca="true">IF(G935&gt;(MovingPeriod+MovingShift),AVERAGE(INDIRECT("E"&amp;(ROW()-MovingPeriod-MovingShift)&amp;":"&amp;"E"&amp;ROW()-MovingShift)),"")</f>
        <v>1.30482153846154</v>
      </c>
      <c r="I935" s="0" t="str">
        <f aca="false">IF(AND(B935&gt;H935,E935&lt;H935),-1,IF(AND(B935&lt;H935,E935&gt;H935),1,""))</f>
        <v/>
      </c>
      <c r="J935" s="0" t="n">
        <f aca="false">IF(AND(I935=-1,J934=""),-1,IF(AND(I935=1,J934=""),1,IF(OR(AND(I935="",J934=1),AND(I935="",J934=-1),I935=J934),J934,"")))</f>
        <v>-1</v>
      </c>
      <c r="K935" s="0" t="str">
        <f aca="false">IF(AND(J934=1,J933=""),INDEX(DealTypes,1),IF(AND(J934=-1,J933=""),INDEX(DealTypes,2),IF(OR(AND(J934="",J933=1),AND(J934="",J933=-1)),INDEX(DealTypes,3),"")))</f>
        <v/>
      </c>
      <c r="L935" s="0" t="n">
        <f aca="false">IF(K935=INDEX(DealTypes,1),B935+Spread,IF(K935=INDEX(DealTypes,2),B935,IF(OR(K935=INDEX(DealTypes,3),N(L934)=0),"",L934)))</f>
        <v>1.30548</v>
      </c>
      <c r="M935" s="6" t="str">
        <f aca="false">IF(N935&lt;&gt;"",IF(COUNTIF(N$3:N935,N935)=1,MAX(M$4:M934)+1,""),"")</f>
        <v/>
      </c>
      <c r="N935" s="7" t="str">
        <f aca="false">IF(K935=INDEX(DealTypes,3),IF(I934=-1,ROUND((B935-L934)/Point,0),ROUND((L934-B935)/Point,0)),"")</f>
        <v/>
      </c>
      <c r="O935" s="6" t="str">
        <f aca="false">(IF(AND(N(N935)&gt;0,I934=-1),1,IF(AND(N(N935)&lt;0,I934=-1),-1,IF(AND(N(N935)&gt;0,I934=1),2,IF(AND(N(N935)&lt;0,I934=1),-2,"")))))</f>
        <v/>
      </c>
      <c r="P935" s="0" t="str">
        <f aca="false">IF(N935&lt;&gt;"",ABS(N935),"")</f>
        <v/>
      </c>
    </row>
    <row r="936" customFormat="false" ht="12.8" hidden="false" customHeight="false" outlineLevel="0" collapsed="false">
      <c r="A936" s="4" t="n">
        <v>43852.2083333333</v>
      </c>
      <c r="B936" s="5" t="n">
        <v>1.30415</v>
      </c>
      <c r="C936" s="5" t="n">
        <v>1.30439</v>
      </c>
      <c r="D936" s="5" t="n">
        <v>1.30345</v>
      </c>
      <c r="E936" s="5" t="n">
        <v>1.30373</v>
      </c>
      <c r="F936" s="0" t="n">
        <v>1472</v>
      </c>
      <c r="G936" s="0" t="n">
        <f aca="false">ROW()-3</f>
        <v>933</v>
      </c>
      <c r="H936" s="5" t="n">
        <f aca="true">IF(G936&gt;(MovingPeriod+MovingShift),AVERAGE(INDIRECT("E"&amp;(ROW()-MovingPeriod-MovingShift)&amp;":"&amp;"E"&amp;ROW()-MovingShift)),"")</f>
        <v>1.30508923076923</v>
      </c>
      <c r="I936" s="0" t="str">
        <f aca="false">IF(AND(B936&gt;H936,E936&lt;H936),-1,IF(AND(B936&lt;H936,E936&gt;H936),1,""))</f>
        <v/>
      </c>
      <c r="J936" s="0" t="n">
        <f aca="false">IF(AND(I936=-1,J935=""),-1,IF(AND(I936=1,J935=""),1,IF(OR(AND(I936="",J935=1),AND(I936="",J935=-1),I936=J935),J935,"")))</f>
        <v>-1</v>
      </c>
      <c r="K936" s="0" t="str">
        <f aca="false">IF(AND(J935=1,J934=""),INDEX(DealTypes,1),IF(AND(J935=-1,J934=""),INDEX(DealTypes,2),IF(OR(AND(J935="",J934=1),AND(J935="",J934=-1)),INDEX(DealTypes,3),"")))</f>
        <v/>
      </c>
      <c r="L936" s="0" t="n">
        <f aca="false">IF(K936=INDEX(DealTypes,1),B936+Spread,IF(K936=INDEX(DealTypes,2),B936,IF(OR(K936=INDEX(DealTypes,3),N(L935)=0),"",L935)))</f>
        <v>1.30548</v>
      </c>
      <c r="M936" s="6" t="str">
        <f aca="false">IF(N936&lt;&gt;"",IF(COUNTIF(N$3:N936,N936)=1,MAX(M$4:M935)+1,""),"")</f>
        <v/>
      </c>
      <c r="N936" s="7" t="str">
        <f aca="false">IF(K936=INDEX(DealTypes,3),IF(I935=-1,ROUND((B936-L935)/Point,0),ROUND((L935-B936)/Point,0)),"")</f>
        <v/>
      </c>
      <c r="O936" s="6" t="str">
        <f aca="false">(IF(AND(N(N936)&gt;0,I935=-1),1,IF(AND(N(N936)&lt;0,I935=-1),-1,IF(AND(N(N936)&gt;0,I935=1),2,IF(AND(N(N936)&lt;0,I935=1),-2,"")))))</f>
        <v/>
      </c>
      <c r="P936" s="0" t="str">
        <f aca="false">IF(N936&lt;&gt;"",ABS(N936),"")</f>
        <v/>
      </c>
    </row>
    <row r="937" customFormat="false" ht="12.8" hidden="false" customHeight="false" outlineLevel="0" collapsed="false">
      <c r="A937" s="4" t="n">
        <v>43852.25</v>
      </c>
      <c r="B937" s="5" t="n">
        <v>1.30374</v>
      </c>
      <c r="C937" s="5" t="n">
        <v>1.30432</v>
      </c>
      <c r="D937" s="5" t="n">
        <v>1.30364</v>
      </c>
      <c r="E937" s="5" t="n">
        <v>1.30432</v>
      </c>
      <c r="F937" s="0" t="n">
        <v>732</v>
      </c>
      <c r="G937" s="0" t="n">
        <f aca="false">ROW()-3</f>
        <v>934</v>
      </c>
      <c r="H937" s="5" t="n">
        <f aca="true">IF(G937&gt;(MovingPeriod+MovingShift),AVERAGE(INDIRECT("E"&amp;(ROW()-MovingPeriod-MovingShift)&amp;":"&amp;"E"&amp;ROW()-MovingShift)),"")</f>
        <v>1.30513461538462</v>
      </c>
      <c r="I937" s="0" t="str">
        <f aca="false">IF(AND(B937&gt;H937,E937&lt;H937),-1,IF(AND(B937&lt;H937,E937&gt;H937),1,""))</f>
        <v/>
      </c>
      <c r="J937" s="0" t="n">
        <f aca="false">IF(AND(I937=-1,J936=""),-1,IF(AND(I937=1,J936=""),1,IF(OR(AND(I937="",J936=1),AND(I937="",J936=-1),I937=J936),J936,"")))</f>
        <v>-1</v>
      </c>
      <c r="K937" s="0" t="str">
        <f aca="false">IF(AND(J936=1,J935=""),INDEX(DealTypes,1),IF(AND(J936=-1,J935=""),INDEX(DealTypes,2),IF(OR(AND(J936="",J935=1),AND(J936="",J935=-1)),INDEX(DealTypes,3),"")))</f>
        <v/>
      </c>
      <c r="L937" s="0" t="n">
        <f aca="false">IF(K937=INDEX(DealTypes,1),B937+Spread,IF(K937=INDEX(DealTypes,2),B937,IF(OR(K937=INDEX(DealTypes,3),N(L936)=0),"",L936)))</f>
        <v>1.30548</v>
      </c>
      <c r="M937" s="6" t="str">
        <f aca="false">IF(N937&lt;&gt;"",IF(COUNTIF(N$3:N937,N937)=1,MAX(M$4:M936)+1,""),"")</f>
        <v/>
      </c>
      <c r="N937" s="7" t="str">
        <f aca="false">IF(K937=INDEX(DealTypes,3),IF(I936=-1,ROUND((B937-L936)/Point,0),ROUND((L936-B937)/Point,0)),"")</f>
        <v/>
      </c>
      <c r="O937" s="6" t="str">
        <f aca="false">(IF(AND(N(N937)&gt;0,I936=-1),1,IF(AND(N(N937)&lt;0,I936=-1),-1,IF(AND(N(N937)&gt;0,I936=1),2,IF(AND(N(N937)&lt;0,I936=1),-2,"")))))</f>
        <v/>
      </c>
      <c r="P937" s="0" t="str">
        <f aca="false">IF(N937&lt;&gt;"",ABS(N937),"")</f>
        <v/>
      </c>
    </row>
    <row r="938" customFormat="false" ht="12.8" hidden="false" customHeight="false" outlineLevel="0" collapsed="false">
      <c r="A938" s="4" t="n">
        <v>43852.2916666667</v>
      </c>
      <c r="B938" s="5" t="n">
        <v>1.30432</v>
      </c>
      <c r="C938" s="5" t="n">
        <v>1.30613</v>
      </c>
      <c r="D938" s="5" t="n">
        <v>1.30432</v>
      </c>
      <c r="E938" s="5" t="n">
        <v>1.30575</v>
      </c>
      <c r="F938" s="0" t="n">
        <v>1715</v>
      </c>
      <c r="G938" s="0" t="n">
        <f aca="false">ROW()-3</f>
        <v>935</v>
      </c>
      <c r="H938" s="5" t="n">
        <f aca="true">IF(G938&gt;(MovingPeriod+MovingShift),AVERAGE(INDIRECT("E"&amp;(ROW()-MovingPeriod-MovingShift)&amp;":"&amp;"E"&amp;ROW()-MovingShift)),"")</f>
        <v>1.30519769230769</v>
      </c>
      <c r="I938" s="6" t="n">
        <f aca="false">IF(AND(B938&gt;H938,E938&lt;H938),-1,IF(AND(B938&lt;H938,E938&gt;H938),1,""))</f>
        <v>1</v>
      </c>
      <c r="J938" s="0" t="str">
        <f aca="false">IF(AND(I938=-1,J937=""),-1,IF(AND(I938=1,J937=""),1,IF(OR(AND(I938="",J937=1),AND(I938="",J937=-1),I938=J937),J937,"")))</f>
        <v/>
      </c>
      <c r="K938" s="0" t="str">
        <f aca="false">IF(AND(J937=1,J936=""),INDEX(DealTypes,1),IF(AND(J937=-1,J936=""),INDEX(DealTypes,2),IF(OR(AND(J937="",J936=1),AND(J937="",J936=-1)),INDEX(DealTypes,3),"")))</f>
        <v/>
      </c>
      <c r="L938" s="0" t="n">
        <f aca="false">IF(K938=INDEX(DealTypes,1),B938+Spread,IF(K938=INDEX(DealTypes,2),B938,IF(OR(K938=INDEX(DealTypes,3),N(L937)=0),"",L937)))</f>
        <v>1.30548</v>
      </c>
      <c r="M938" s="6" t="str">
        <f aca="false">IF(N938&lt;&gt;"",IF(COUNTIF(N$3:N938,N938)=1,MAX(M$4:M937)+1,""),"")</f>
        <v/>
      </c>
      <c r="N938" s="7" t="str">
        <f aca="false">IF(K938=INDEX(DealTypes,3),IF(I937=-1,ROUND((B938-L937)/Point,0),ROUND((L937-B938)/Point,0)),"")</f>
        <v/>
      </c>
      <c r="O938" s="6" t="str">
        <f aca="false">(IF(AND(N(N938)&gt;0,I937=-1),1,IF(AND(N(N938)&lt;0,I937=-1),-1,IF(AND(N(N938)&gt;0,I937=1),2,IF(AND(N(N938)&lt;0,I937=1),-2,"")))))</f>
        <v/>
      </c>
      <c r="P938" s="0" t="str">
        <f aca="false">IF(N938&lt;&gt;"",ABS(N938),"")</f>
        <v/>
      </c>
    </row>
    <row r="939" customFormat="false" ht="12.8" hidden="false" customHeight="false" outlineLevel="0" collapsed="false">
      <c r="A939" s="4" t="n">
        <v>43852.3333333333</v>
      </c>
      <c r="B939" s="5" t="n">
        <v>1.30576</v>
      </c>
      <c r="C939" s="5" t="n">
        <v>1.30677</v>
      </c>
      <c r="D939" s="5" t="n">
        <v>1.30511</v>
      </c>
      <c r="E939" s="5" t="n">
        <v>1.30633</v>
      </c>
      <c r="F939" s="0" t="n">
        <v>1806</v>
      </c>
      <c r="G939" s="0" t="n">
        <f aca="false">ROW()-3</f>
        <v>936</v>
      </c>
      <c r="H939" s="5" t="n">
        <f aca="true">IF(G939&gt;(MovingPeriod+MovingShift),AVERAGE(INDIRECT("E"&amp;(ROW()-MovingPeriod-MovingShift)&amp;":"&amp;"E"&amp;ROW()-MovingShift)),"")</f>
        <v>1.30512923076923</v>
      </c>
      <c r="I939" s="0" t="str">
        <f aca="false">IF(AND(B939&gt;H939,E939&lt;H939),-1,IF(AND(B939&lt;H939,E939&gt;H939),1,""))</f>
        <v/>
      </c>
      <c r="J939" s="0" t="str">
        <f aca="false">IF(AND(I939=-1,J938=""),-1,IF(AND(I939=1,J938=""),1,IF(OR(AND(I939="",J938=1),AND(I939="",J938=-1),I939=J938),J938,"")))</f>
        <v/>
      </c>
      <c r="K939" s="0" t="str">
        <f aca="false">IF(AND(J938=1,J937=""),INDEX(DealTypes,1),IF(AND(J938=-1,J937=""),INDEX(DealTypes,2),IF(OR(AND(J938="",J937=1),AND(J938="",J937=-1)),INDEX(DealTypes,3),"")))</f>
        <v>Close</v>
      </c>
      <c r="L939" s="0" t="str">
        <f aca="false">IF(K939=INDEX(DealTypes,1),B939+Spread,IF(K939=INDEX(DealTypes,2),B939,IF(OR(K939=INDEX(DealTypes,3),N(L938)=0),"",L938)))</f>
        <v/>
      </c>
      <c r="M939" s="6" t="n">
        <f aca="false">IF(N939&lt;&gt;"",IF(COUNTIF(N$3:N939,N939)=1,MAX(M$4:M938)+1,""),"")</f>
        <v>27</v>
      </c>
      <c r="N939" s="7" t="n">
        <f aca="false">IF(K939=INDEX(DealTypes,3),IF(I938=-1,ROUND((B939-L938)/Point,0),ROUND((L938-B939)/Point,0)),"")</f>
        <v>-28</v>
      </c>
      <c r="O939" s="6" t="n">
        <f aca="false">(IF(AND(N(N939)&gt;0,I938=-1),1,IF(AND(N(N939)&lt;0,I938=-1),-1,IF(AND(N(N939)&gt;0,I938=1),2,IF(AND(N(N939)&lt;0,I938=1),-2,"")))))</f>
        <v>-2</v>
      </c>
      <c r="P939" s="0" t="n">
        <f aca="false">IF(N939&lt;&gt;"",ABS(N939),"")</f>
        <v>28</v>
      </c>
    </row>
    <row r="940" customFormat="false" ht="12.8" hidden="false" customHeight="false" outlineLevel="0" collapsed="false">
      <c r="A940" s="4" t="n">
        <v>43852.375</v>
      </c>
      <c r="B940" s="5" t="n">
        <v>1.3063</v>
      </c>
      <c r="C940" s="5" t="n">
        <v>1.30633</v>
      </c>
      <c r="D940" s="5" t="n">
        <v>1.30459</v>
      </c>
      <c r="E940" s="5" t="n">
        <v>1.30546</v>
      </c>
      <c r="F940" s="0" t="n">
        <v>2701</v>
      </c>
      <c r="G940" s="0" t="n">
        <f aca="false">ROW()-3</f>
        <v>937</v>
      </c>
      <c r="H940" s="5" t="n">
        <f aca="true">IF(G940&gt;(MovingPeriod+MovingShift),AVERAGE(INDIRECT("E"&amp;(ROW()-MovingPeriod-MovingShift)&amp;":"&amp;"E"&amp;ROW()-MovingShift)),"")</f>
        <v>1.30512230769231</v>
      </c>
      <c r="I940" s="0" t="str">
        <f aca="false">IF(AND(B940&gt;H940,E940&lt;H940),-1,IF(AND(B940&lt;H940,E940&gt;H940),1,""))</f>
        <v/>
      </c>
      <c r="J940" s="0" t="str">
        <f aca="false">IF(AND(I940=-1,J939=""),-1,IF(AND(I940=1,J939=""),1,IF(OR(AND(I940="",J939=1),AND(I940="",J939=-1),I940=J939),J939,"")))</f>
        <v/>
      </c>
      <c r="K940" s="0" t="str">
        <f aca="false">IF(AND(J939=1,J938=""),INDEX(DealTypes,1),IF(AND(J939=-1,J938=""),INDEX(DealTypes,2),IF(OR(AND(J939="",J938=1),AND(J939="",J938=-1)),INDEX(DealTypes,3),"")))</f>
        <v/>
      </c>
      <c r="L940" s="0" t="str">
        <f aca="false">IF(K940=INDEX(DealTypes,1),B940+Spread,IF(K940=INDEX(DealTypes,2),B940,IF(OR(K940=INDEX(DealTypes,3),N(L939)=0),"",L939)))</f>
        <v/>
      </c>
      <c r="M940" s="6" t="str">
        <f aca="false">IF(N940&lt;&gt;"",IF(COUNTIF(N$3:N940,N940)=1,MAX(M$4:M939)+1,""),"")</f>
        <v/>
      </c>
      <c r="N940" s="7" t="str">
        <f aca="false">IF(K940=INDEX(DealTypes,3),IF(I939=-1,ROUND((B940-L939)/Point,0),ROUND((L939-B940)/Point,0)),"")</f>
        <v/>
      </c>
      <c r="O940" s="6" t="str">
        <f aca="false">(IF(AND(N(N940)&gt;0,I939=-1),1,IF(AND(N(N940)&lt;0,I939=-1),-1,IF(AND(N(N940)&gt;0,I939=1),2,IF(AND(N(N940)&lt;0,I939=1),-2,"")))))</f>
        <v/>
      </c>
      <c r="P940" s="0" t="str">
        <f aca="false">IF(N940&lt;&gt;"",ABS(N940),"")</f>
        <v/>
      </c>
    </row>
    <row r="941" customFormat="false" ht="12.8" hidden="false" customHeight="false" outlineLevel="0" collapsed="false">
      <c r="A941" s="4" t="n">
        <v>43852.4166666667</v>
      </c>
      <c r="B941" s="5" t="n">
        <v>1.30546</v>
      </c>
      <c r="C941" s="5" t="n">
        <v>1.30561</v>
      </c>
      <c r="D941" s="5" t="n">
        <v>1.30373</v>
      </c>
      <c r="E941" s="5" t="n">
        <v>1.30533</v>
      </c>
      <c r="F941" s="0" t="n">
        <v>2920</v>
      </c>
      <c r="G941" s="0" t="n">
        <f aca="false">ROW()-3</f>
        <v>938</v>
      </c>
      <c r="H941" s="5" t="n">
        <f aca="true">IF(G941&gt;(MovingPeriod+MovingShift),AVERAGE(INDIRECT("E"&amp;(ROW()-MovingPeriod-MovingShift)&amp;":"&amp;"E"&amp;ROW()-MovingShift)),"")</f>
        <v>1.30487923076923</v>
      </c>
      <c r="I941" s="0" t="str">
        <f aca="false">IF(AND(B941&gt;H941,E941&lt;H941),-1,IF(AND(B941&lt;H941,E941&gt;H941),1,""))</f>
        <v/>
      </c>
      <c r="J941" s="0" t="str">
        <f aca="false">IF(AND(I941=-1,J940=""),-1,IF(AND(I941=1,J940=""),1,IF(OR(AND(I941="",J940=1),AND(I941="",J940=-1),I941=J940),J940,"")))</f>
        <v/>
      </c>
      <c r="K941" s="0" t="str">
        <f aca="false">IF(AND(J940=1,J939=""),INDEX(DealTypes,1),IF(AND(J940=-1,J939=""),INDEX(DealTypes,2),IF(OR(AND(J940="",J939=1),AND(J940="",J939=-1)),INDEX(DealTypes,3),"")))</f>
        <v/>
      </c>
      <c r="L941" s="0" t="str">
        <f aca="false">IF(K941=INDEX(DealTypes,1),B941+Spread,IF(K941=INDEX(DealTypes,2),B941,IF(OR(K941=INDEX(DealTypes,3),N(L940)=0),"",L940)))</f>
        <v/>
      </c>
      <c r="M941" s="6" t="str">
        <f aca="false">IF(N941&lt;&gt;"",IF(COUNTIF(N$3:N941,N941)=1,MAX(M$4:M940)+1,""),"")</f>
        <v/>
      </c>
      <c r="N941" s="7" t="str">
        <f aca="false">IF(K941=INDEX(DealTypes,3),IF(I940=-1,ROUND((B941-L940)/Point,0),ROUND((L940-B941)/Point,0)),"")</f>
        <v/>
      </c>
      <c r="O941" s="6" t="str">
        <f aca="false">(IF(AND(N(N941)&gt;0,I940=-1),1,IF(AND(N(N941)&lt;0,I940=-1),-1,IF(AND(N(N941)&gt;0,I940=1),2,IF(AND(N(N941)&lt;0,I940=1),-2,"")))))</f>
        <v/>
      </c>
      <c r="P941" s="0" t="str">
        <f aca="false">IF(N941&lt;&gt;"",ABS(N941),"")</f>
        <v/>
      </c>
    </row>
    <row r="942" customFormat="false" ht="12.8" hidden="false" customHeight="false" outlineLevel="0" collapsed="false">
      <c r="A942" s="4" t="n">
        <v>43852.4583333333</v>
      </c>
      <c r="B942" s="5" t="n">
        <v>1.30532</v>
      </c>
      <c r="C942" s="5" t="n">
        <v>1.30629</v>
      </c>
      <c r="D942" s="5" t="n">
        <v>1.30408</v>
      </c>
      <c r="E942" s="5" t="n">
        <v>1.30609</v>
      </c>
      <c r="F942" s="0" t="n">
        <v>3330</v>
      </c>
      <c r="G942" s="0" t="n">
        <f aca="false">ROW()-3</f>
        <v>939</v>
      </c>
      <c r="H942" s="5" t="n">
        <f aca="true">IF(G942&gt;(MovingPeriod+MovingShift),AVERAGE(INDIRECT("E"&amp;(ROW()-MovingPeriod-MovingShift)&amp;":"&amp;"E"&amp;ROW()-MovingShift)),"")</f>
        <v>1.3047</v>
      </c>
      <c r="I942" s="0" t="str">
        <f aca="false">IF(AND(B942&gt;H942,E942&lt;H942),-1,IF(AND(B942&lt;H942,E942&gt;H942),1,""))</f>
        <v/>
      </c>
      <c r="J942" s="0" t="str">
        <f aca="false">IF(AND(I942=-1,J941=""),-1,IF(AND(I942=1,J941=""),1,IF(OR(AND(I942="",J941=1),AND(I942="",J941=-1),I942=J941),J941,"")))</f>
        <v/>
      </c>
      <c r="K942" s="0" t="str">
        <f aca="false">IF(AND(J941=1,J940=""),INDEX(DealTypes,1),IF(AND(J941=-1,J940=""),INDEX(DealTypes,2),IF(OR(AND(J941="",J940=1),AND(J941="",J940=-1)),INDEX(DealTypes,3),"")))</f>
        <v/>
      </c>
      <c r="L942" s="0" t="str">
        <f aca="false">IF(K942=INDEX(DealTypes,1),B942+Spread,IF(K942=INDEX(DealTypes,2),B942,IF(OR(K942=INDEX(DealTypes,3),N(L941)=0),"",L941)))</f>
        <v/>
      </c>
      <c r="M942" s="6" t="str">
        <f aca="false">IF(N942&lt;&gt;"",IF(COUNTIF(N$3:N942,N942)=1,MAX(M$4:M941)+1,""),"")</f>
        <v/>
      </c>
      <c r="N942" s="7" t="str">
        <f aca="false">IF(K942=INDEX(DealTypes,3),IF(I941=-1,ROUND((B942-L941)/Point,0),ROUND((L941-B942)/Point,0)),"")</f>
        <v/>
      </c>
      <c r="O942" s="6" t="str">
        <f aca="false">(IF(AND(N(N942)&gt;0,I941=-1),1,IF(AND(N(N942)&lt;0,I941=-1),-1,IF(AND(N(N942)&gt;0,I941=1),2,IF(AND(N(N942)&lt;0,I941=1),-2,"")))))</f>
        <v/>
      </c>
      <c r="P942" s="0" t="str">
        <f aca="false">IF(N942&lt;&gt;"",ABS(N942),"")</f>
        <v/>
      </c>
    </row>
    <row r="943" customFormat="false" ht="12.8" hidden="false" customHeight="false" outlineLevel="0" collapsed="false">
      <c r="A943" s="4" t="n">
        <v>43852.5</v>
      </c>
      <c r="B943" s="5" t="n">
        <v>1.30608</v>
      </c>
      <c r="C943" s="5" t="n">
        <v>1.3069</v>
      </c>
      <c r="D943" s="5" t="n">
        <v>1.30554</v>
      </c>
      <c r="E943" s="5" t="n">
        <v>1.30609</v>
      </c>
      <c r="F943" s="0" t="n">
        <v>3735</v>
      </c>
      <c r="G943" s="0" t="n">
        <f aca="false">ROW()-3</f>
        <v>940</v>
      </c>
      <c r="H943" s="5" t="n">
        <f aca="true">IF(G943&gt;(MovingPeriod+MovingShift),AVERAGE(INDIRECT("E"&amp;(ROW()-MovingPeriod-MovingShift)&amp;":"&amp;"E"&amp;ROW()-MovingShift)),"")</f>
        <v>1.30459230769231</v>
      </c>
      <c r="I943" s="0" t="str">
        <f aca="false">IF(AND(B943&gt;H943,E943&lt;H943),-1,IF(AND(B943&lt;H943,E943&gt;H943),1,""))</f>
        <v/>
      </c>
      <c r="J943" s="0" t="str">
        <f aca="false">IF(AND(I943=-1,J942=""),-1,IF(AND(I943=1,J942=""),1,IF(OR(AND(I943="",J942=1),AND(I943="",J942=-1),I943=J942),J942,"")))</f>
        <v/>
      </c>
      <c r="K943" s="0" t="str">
        <f aca="false">IF(AND(J942=1,J941=""),INDEX(DealTypes,1),IF(AND(J942=-1,J941=""),INDEX(DealTypes,2),IF(OR(AND(J942="",J941=1),AND(J942="",J941=-1)),INDEX(DealTypes,3),"")))</f>
        <v/>
      </c>
      <c r="L943" s="0" t="str">
        <f aca="false">IF(K943=INDEX(DealTypes,1),B943+Spread,IF(K943=INDEX(DealTypes,2),B943,IF(OR(K943=INDEX(DealTypes,3),N(L942)=0),"",L942)))</f>
        <v/>
      </c>
      <c r="M943" s="6" t="str">
        <f aca="false">IF(N943&lt;&gt;"",IF(COUNTIF(N$3:N943,N943)=1,MAX(M$4:M942)+1,""),"")</f>
        <v/>
      </c>
      <c r="N943" s="7" t="str">
        <f aca="false">IF(K943=INDEX(DealTypes,3),IF(I942=-1,ROUND((B943-L942)/Point,0),ROUND((L942-B943)/Point,0)),"")</f>
        <v/>
      </c>
      <c r="O943" s="6" t="str">
        <f aca="false">(IF(AND(N(N943)&gt;0,I942=-1),1,IF(AND(N(N943)&lt;0,I942=-1),-1,IF(AND(N(N943)&gt;0,I942=1),2,IF(AND(N(N943)&lt;0,I942=1),-2,"")))))</f>
        <v/>
      </c>
      <c r="P943" s="0" t="str">
        <f aca="false">IF(N943&lt;&gt;"",ABS(N943),"")</f>
        <v/>
      </c>
    </row>
    <row r="944" customFormat="false" ht="12.8" hidden="false" customHeight="false" outlineLevel="0" collapsed="false">
      <c r="A944" s="4" t="n">
        <v>43852.5416666667</v>
      </c>
      <c r="B944" s="5" t="n">
        <v>1.30609</v>
      </c>
      <c r="C944" s="5" t="n">
        <v>1.31004</v>
      </c>
      <c r="D944" s="5" t="n">
        <v>1.30598</v>
      </c>
      <c r="E944" s="5" t="n">
        <v>1.30948</v>
      </c>
      <c r="F944" s="0" t="n">
        <v>5886</v>
      </c>
      <c r="G944" s="0" t="n">
        <f aca="false">ROW()-3</f>
        <v>941</v>
      </c>
      <c r="H944" s="5" t="n">
        <f aca="true">IF(G944&gt;(MovingPeriod+MovingShift),AVERAGE(INDIRECT("E"&amp;(ROW()-MovingPeriod-MovingShift)&amp;":"&amp;"E"&amp;ROW()-MovingShift)),"")</f>
        <v>1.30468615384615</v>
      </c>
      <c r="I944" s="0" t="str">
        <f aca="false">IF(AND(B944&gt;H944,E944&lt;H944),-1,IF(AND(B944&lt;H944,E944&gt;H944),1,""))</f>
        <v/>
      </c>
      <c r="J944" s="0" t="str">
        <f aca="false">IF(AND(I944=-1,J943=""),-1,IF(AND(I944=1,J943=""),1,IF(OR(AND(I944="",J943=1),AND(I944="",J943=-1),I944=J943),J943,"")))</f>
        <v/>
      </c>
      <c r="K944" s="0" t="str">
        <f aca="false">IF(AND(J943=1,J942=""),INDEX(DealTypes,1),IF(AND(J943=-1,J942=""),INDEX(DealTypes,2),IF(OR(AND(J943="",J942=1),AND(J943="",J942=-1)),INDEX(DealTypes,3),"")))</f>
        <v/>
      </c>
      <c r="L944" s="0" t="str">
        <f aca="false">IF(K944=INDEX(DealTypes,1),B944+Spread,IF(K944=INDEX(DealTypes,2),B944,IF(OR(K944=INDEX(DealTypes,3),N(L943)=0),"",L943)))</f>
        <v/>
      </c>
      <c r="M944" s="6" t="str">
        <f aca="false">IF(N944&lt;&gt;"",IF(COUNTIF(N$3:N944,N944)=1,MAX(M$4:M943)+1,""),"")</f>
        <v/>
      </c>
      <c r="N944" s="7" t="str">
        <f aca="false">IF(K944=INDEX(DealTypes,3),IF(I943=-1,ROUND((B944-L943)/Point,0),ROUND((L943-B944)/Point,0)),"")</f>
        <v/>
      </c>
      <c r="O944" s="6" t="str">
        <f aca="false">(IF(AND(N(N944)&gt;0,I943=-1),1,IF(AND(N(N944)&lt;0,I943=-1),-1,IF(AND(N(N944)&gt;0,I943=1),2,IF(AND(N(N944)&lt;0,I943=1),-2,"")))))</f>
        <v/>
      </c>
      <c r="P944" s="0" t="str">
        <f aca="false">IF(N944&lt;&gt;"",ABS(N944),"")</f>
        <v/>
      </c>
    </row>
    <row r="945" customFormat="false" ht="12.8" hidden="false" customHeight="false" outlineLevel="0" collapsed="false">
      <c r="A945" s="4" t="n">
        <v>43852.5833333333</v>
      </c>
      <c r="B945" s="5" t="n">
        <v>1.30948</v>
      </c>
      <c r="C945" s="5" t="n">
        <v>1.31263</v>
      </c>
      <c r="D945" s="5" t="n">
        <v>1.30948</v>
      </c>
      <c r="E945" s="5" t="n">
        <v>1.31209</v>
      </c>
      <c r="F945" s="0" t="n">
        <v>5195</v>
      </c>
      <c r="G945" s="0" t="n">
        <f aca="false">ROW()-3</f>
        <v>942</v>
      </c>
      <c r="H945" s="5" t="n">
        <f aca="true">IF(G945&gt;(MovingPeriod+MovingShift),AVERAGE(INDIRECT("E"&amp;(ROW()-MovingPeriod-MovingShift)&amp;":"&amp;"E"&amp;ROW()-MovingShift)),"")</f>
        <v>1.30482230769231</v>
      </c>
      <c r="I945" s="0" t="str">
        <f aca="false">IF(AND(B945&gt;H945,E945&lt;H945),-1,IF(AND(B945&lt;H945,E945&gt;H945),1,""))</f>
        <v/>
      </c>
      <c r="J945" s="0" t="str">
        <f aca="false">IF(AND(I945=-1,J944=""),-1,IF(AND(I945=1,J944=""),1,IF(OR(AND(I945="",J944=1),AND(I945="",J944=-1),I945=J944),J944,"")))</f>
        <v/>
      </c>
      <c r="K945" s="0" t="str">
        <f aca="false">IF(AND(J944=1,J943=""),INDEX(DealTypes,1),IF(AND(J944=-1,J943=""),INDEX(DealTypes,2),IF(OR(AND(J944="",J943=1),AND(J944="",J943=-1)),INDEX(DealTypes,3),"")))</f>
        <v/>
      </c>
      <c r="L945" s="0" t="str">
        <f aca="false">IF(K945=INDEX(DealTypes,1),B945+Spread,IF(K945=INDEX(DealTypes,2),B945,IF(OR(K945=INDEX(DealTypes,3),N(L944)=0),"",L944)))</f>
        <v/>
      </c>
      <c r="M945" s="6" t="str">
        <f aca="false">IF(N945&lt;&gt;"",IF(COUNTIF(N$3:N945,N945)=1,MAX(M$4:M944)+1,""),"")</f>
        <v/>
      </c>
      <c r="N945" s="7" t="str">
        <f aca="false">IF(K945=INDEX(DealTypes,3),IF(I944=-1,ROUND((B945-L944)/Point,0),ROUND((L944-B945)/Point,0)),"")</f>
        <v/>
      </c>
      <c r="O945" s="6" t="str">
        <f aca="false">(IF(AND(N(N945)&gt;0,I944=-1),1,IF(AND(N(N945)&lt;0,I944=-1),-1,IF(AND(N(N945)&gt;0,I944=1),2,IF(AND(N(N945)&lt;0,I944=1),-2,"")))))</f>
        <v/>
      </c>
      <c r="P945" s="0" t="str">
        <f aca="false">IF(N945&lt;&gt;"",ABS(N945),"")</f>
        <v/>
      </c>
    </row>
    <row r="946" customFormat="false" ht="12.8" hidden="false" customHeight="false" outlineLevel="0" collapsed="false">
      <c r="A946" s="4" t="n">
        <v>43852.625</v>
      </c>
      <c r="B946" s="5" t="n">
        <v>1.31209</v>
      </c>
      <c r="C946" s="5" t="n">
        <v>1.31353</v>
      </c>
      <c r="D946" s="5" t="n">
        <v>1.31187</v>
      </c>
      <c r="E946" s="5" t="n">
        <v>1.31303</v>
      </c>
      <c r="F946" s="0" t="n">
        <v>4704</v>
      </c>
      <c r="G946" s="0" t="n">
        <f aca="false">ROW()-3</f>
        <v>943</v>
      </c>
      <c r="H946" s="5" t="n">
        <f aca="true">IF(G946&gt;(MovingPeriod+MovingShift),AVERAGE(INDIRECT("E"&amp;(ROW()-MovingPeriod-MovingShift)&amp;":"&amp;"E"&amp;ROW()-MovingShift)),"")</f>
        <v>1.30482153846154</v>
      </c>
      <c r="I946" s="0" t="str">
        <f aca="false">IF(AND(B946&gt;H946,E946&lt;H946),-1,IF(AND(B946&lt;H946,E946&gt;H946),1,""))</f>
        <v/>
      </c>
      <c r="J946" s="0" t="str">
        <f aca="false">IF(AND(I946=-1,J945=""),-1,IF(AND(I946=1,J945=""),1,IF(OR(AND(I946="",J945=1),AND(I946="",J945=-1),I946=J945),J945,"")))</f>
        <v/>
      </c>
      <c r="K946" s="0" t="str">
        <f aca="false">IF(AND(J945=1,J944=""),INDEX(DealTypes,1),IF(AND(J945=-1,J944=""),INDEX(DealTypes,2),IF(OR(AND(J945="",J944=1),AND(J945="",J944=-1)),INDEX(DealTypes,3),"")))</f>
        <v/>
      </c>
      <c r="L946" s="0" t="str">
        <f aca="false">IF(K946=INDEX(DealTypes,1),B946+Spread,IF(K946=INDEX(DealTypes,2),B946,IF(OR(K946=INDEX(DealTypes,3),N(L945)=0),"",L945)))</f>
        <v/>
      </c>
      <c r="M946" s="6" t="str">
        <f aca="false">IF(N946&lt;&gt;"",IF(COUNTIF(N$3:N946,N946)=1,MAX(M$4:M945)+1,""),"")</f>
        <v/>
      </c>
      <c r="N946" s="7" t="str">
        <f aca="false">IF(K946=INDEX(DealTypes,3),IF(I945=-1,ROUND((B946-L945)/Point,0),ROUND((L945-B946)/Point,0)),"")</f>
        <v/>
      </c>
      <c r="O946" s="6" t="str">
        <f aca="false">(IF(AND(N(N946)&gt;0,I945=-1),1,IF(AND(N(N946)&lt;0,I945=-1),-1,IF(AND(N(N946)&gt;0,I945=1),2,IF(AND(N(N946)&lt;0,I945=1),-2,"")))))</f>
        <v/>
      </c>
      <c r="P946" s="0" t="str">
        <f aca="false">IF(N946&lt;&gt;"",ABS(N946),"")</f>
        <v/>
      </c>
    </row>
    <row r="947" customFormat="false" ht="12.8" hidden="false" customHeight="false" outlineLevel="0" collapsed="false">
      <c r="A947" s="4" t="n">
        <v>43852.6666666667</v>
      </c>
      <c r="B947" s="5" t="n">
        <v>1.31303</v>
      </c>
      <c r="C947" s="5" t="n">
        <v>1.31527</v>
      </c>
      <c r="D947" s="5" t="n">
        <v>1.31266</v>
      </c>
      <c r="E947" s="5" t="n">
        <v>1.31273</v>
      </c>
      <c r="F947" s="0" t="n">
        <v>4729</v>
      </c>
      <c r="G947" s="0" t="n">
        <f aca="false">ROW()-3</f>
        <v>944</v>
      </c>
      <c r="H947" s="5" t="n">
        <f aca="true">IF(G947&gt;(MovingPeriod+MovingShift),AVERAGE(INDIRECT("E"&amp;(ROW()-MovingPeriod-MovingShift)&amp;":"&amp;"E"&amp;ROW()-MovingShift)),"")</f>
        <v>1.30484846153846</v>
      </c>
      <c r="I947" s="0" t="str">
        <f aca="false">IF(AND(B947&gt;H947,E947&lt;H947),-1,IF(AND(B947&lt;H947,E947&gt;H947),1,""))</f>
        <v/>
      </c>
      <c r="J947" s="0" t="str">
        <f aca="false">IF(AND(I947=-1,J946=""),-1,IF(AND(I947=1,J946=""),1,IF(OR(AND(I947="",J946=1),AND(I947="",J946=-1),I947=J946),J946,"")))</f>
        <v/>
      </c>
      <c r="K947" s="0" t="str">
        <f aca="false">IF(AND(J946=1,J945=""),INDEX(DealTypes,1),IF(AND(J946=-1,J945=""),INDEX(DealTypes,2),IF(OR(AND(J946="",J945=1),AND(J946="",J945=-1)),INDEX(DealTypes,3),"")))</f>
        <v/>
      </c>
      <c r="L947" s="0" t="str">
        <f aca="false">IF(K947=INDEX(DealTypes,1),B947+Spread,IF(K947=INDEX(DealTypes,2),B947,IF(OR(K947=INDEX(DealTypes,3),N(L946)=0),"",L946)))</f>
        <v/>
      </c>
      <c r="M947" s="6" t="str">
        <f aca="false">IF(N947&lt;&gt;"",IF(COUNTIF(N$3:N947,N947)=1,MAX(M$4:M946)+1,""),"")</f>
        <v/>
      </c>
      <c r="N947" s="7" t="str">
        <f aca="false">IF(K947=INDEX(DealTypes,3),IF(I946=-1,ROUND((B947-L946)/Point,0),ROUND((L946-B947)/Point,0)),"")</f>
        <v/>
      </c>
      <c r="O947" s="6" t="str">
        <f aca="false">(IF(AND(N(N947)&gt;0,I946=-1),1,IF(AND(N(N947)&lt;0,I946=-1),-1,IF(AND(N(N947)&gt;0,I946=1),2,IF(AND(N(N947)&lt;0,I946=1),-2,"")))))</f>
        <v/>
      </c>
      <c r="P947" s="0" t="str">
        <f aca="false">IF(N947&lt;&gt;"",ABS(N947),"")</f>
        <v/>
      </c>
    </row>
    <row r="948" customFormat="false" ht="12.8" hidden="false" customHeight="false" outlineLevel="0" collapsed="false">
      <c r="A948" s="4" t="n">
        <v>43852.7083333333</v>
      </c>
      <c r="B948" s="5" t="n">
        <v>1.31256</v>
      </c>
      <c r="C948" s="5" t="n">
        <v>1.31455</v>
      </c>
      <c r="D948" s="5" t="n">
        <v>1.31205</v>
      </c>
      <c r="E948" s="5" t="n">
        <v>1.31406</v>
      </c>
      <c r="F948" s="0" t="n">
        <v>5589</v>
      </c>
      <c r="G948" s="0" t="n">
        <f aca="false">ROW()-3</f>
        <v>945</v>
      </c>
      <c r="H948" s="5" t="n">
        <f aca="true">IF(G948&gt;(MovingPeriod+MovingShift),AVERAGE(INDIRECT("E"&amp;(ROW()-MovingPeriod-MovingShift)&amp;":"&amp;"E"&amp;ROW()-MovingShift)),"")</f>
        <v>1.30498384615385</v>
      </c>
      <c r="I948" s="0" t="str">
        <f aca="false">IF(AND(B948&gt;H948,E948&lt;H948),-1,IF(AND(B948&lt;H948,E948&gt;H948),1,""))</f>
        <v/>
      </c>
      <c r="J948" s="0" t="str">
        <f aca="false">IF(AND(I948=-1,J947=""),-1,IF(AND(I948=1,J947=""),1,IF(OR(AND(I948="",J947=1),AND(I948="",J947=-1),I948=J947),J947,"")))</f>
        <v/>
      </c>
      <c r="K948" s="0" t="str">
        <f aca="false">IF(AND(J947=1,J946=""),INDEX(DealTypes,1),IF(AND(J947=-1,J946=""),INDEX(DealTypes,2),IF(OR(AND(J947="",J946=1),AND(J947="",J946=-1)),INDEX(DealTypes,3),"")))</f>
        <v/>
      </c>
      <c r="L948" s="0" t="str">
        <f aca="false">IF(K948=INDEX(DealTypes,1),B948+Spread,IF(K948=INDEX(DealTypes,2),B948,IF(OR(K948=INDEX(DealTypes,3),N(L947)=0),"",L947)))</f>
        <v/>
      </c>
      <c r="M948" s="6" t="str">
        <f aca="false">IF(N948&lt;&gt;"",IF(COUNTIF(N$3:N948,N948)=1,MAX(M$4:M947)+1,""),"")</f>
        <v/>
      </c>
      <c r="N948" s="7" t="str">
        <f aca="false">IF(K948=INDEX(DealTypes,3),IF(I947=-1,ROUND((B948-L947)/Point,0),ROUND((L947-B948)/Point,0)),"")</f>
        <v/>
      </c>
      <c r="O948" s="6" t="str">
        <f aca="false">(IF(AND(N(N948)&gt;0,I947=-1),1,IF(AND(N(N948)&lt;0,I947=-1),-1,IF(AND(N(N948)&gt;0,I947=1),2,IF(AND(N(N948)&lt;0,I947=1),-2,"")))))</f>
        <v/>
      </c>
      <c r="P948" s="0" t="str">
        <f aca="false">IF(N948&lt;&gt;"",ABS(N948),"")</f>
        <v/>
      </c>
    </row>
    <row r="949" customFormat="false" ht="12.8" hidden="false" customHeight="false" outlineLevel="0" collapsed="false">
      <c r="A949" s="4" t="n">
        <v>43852.75</v>
      </c>
      <c r="B949" s="5" t="n">
        <v>1.31406</v>
      </c>
      <c r="C949" s="5" t="n">
        <v>1.31455</v>
      </c>
      <c r="D949" s="5" t="n">
        <v>1.31288</v>
      </c>
      <c r="E949" s="5" t="n">
        <v>1.31341</v>
      </c>
      <c r="F949" s="0" t="n">
        <v>3709</v>
      </c>
      <c r="G949" s="0" t="n">
        <f aca="false">ROW()-3</f>
        <v>946</v>
      </c>
      <c r="H949" s="5" t="n">
        <f aca="true">IF(G949&gt;(MovingPeriod+MovingShift),AVERAGE(INDIRECT("E"&amp;(ROW()-MovingPeriod-MovingShift)&amp;":"&amp;"E"&amp;ROW()-MovingShift)),"")</f>
        <v>1.30508923076923</v>
      </c>
      <c r="I949" s="0" t="str">
        <f aca="false">IF(AND(B949&gt;H949,E949&lt;H949),-1,IF(AND(B949&lt;H949,E949&gt;H949),1,""))</f>
        <v/>
      </c>
      <c r="J949" s="0" t="str">
        <f aca="false">IF(AND(I949=-1,J948=""),-1,IF(AND(I949=1,J948=""),1,IF(OR(AND(I949="",J948=1),AND(I949="",J948=-1),I949=J948),J948,"")))</f>
        <v/>
      </c>
      <c r="K949" s="0" t="str">
        <f aca="false">IF(AND(J948=1,J947=""),INDEX(DealTypes,1),IF(AND(J948=-1,J947=""),INDEX(DealTypes,2),IF(OR(AND(J948="",J947=1),AND(J948="",J947=-1)),INDEX(DealTypes,3),"")))</f>
        <v/>
      </c>
      <c r="L949" s="0" t="str">
        <f aca="false">IF(K949=INDEX(DealTypes,1),B949+Spread,IF(K949=INDEX(DealTypes,2),B949,IF(OR(K949=INDEX(DealTypes,3),N(L948)=0),"",L948)))</f>
        <v/>
      </c>
      <c r="M949" s="6" t="str">
        <f aca="false">IF(N949&lt;&gt;"",IF(COUNTIF(N$3:N949,N949)=1,MAX(M$4:M948)+1,""),"")</f>
        <v/>
      </c>
      <c r="N949" s="7" t="str">
        <f aca="false">IF(K949=INDEX(DealTypes,3),IF(I948=-1,ROUND((B949-L948)/Point,0),ROUND((L948-B949)/Point,0)),"")</f>
        <v/>
      </c>
      <c r="O949" s="6" t="str">
        <f aca="false">(IF(AND(N(N949)&gt;0,I948=-1),1,IF(AND(N(N949)&lt;0,I948=-1),-1,IF(AND(N(N949)&gt;0,I948=1),2,IF(AND(N(N949)&lt;0,I948=1),-2,"")))))</f>
        <v/>
      </c>
      <c r="P949" s="0" t="str">
        <f aca="false">IF(N949&lt;&gt;"",ABS(N949),"")</f>
        <v/>
      </c>
    </row>
    <row r="950" customFormat="false" ht="12.8" hidden="false" customHeight="false" outlineLevel="0" collapsed="false">
      <c r="A950" s="4" t="n">
        <v>43852.7916666667</v>
      </c>
      <c r="B950" s="5" t="n">
        <v>1.31341</v>
      </c>
      <c r="C950" s="5" t="n">
        <v>1.31408</v>
      </c>
      <c r="D950" s="5" t="n">
        <v>1.31271</v>
      </c>
      <c r="E950" s="5" t="n">
        <v>1.31283</v>
      </c>
      <c r="F950" s="0" t="n">
        <v>2340</v>
      </c>
      <c r="G950" s="0" t="n">
        <f aca="false">ROW()-3</f>
        <v>947</v>
      </c>
      <c r="H950" s="5" t="n">
        <f aca="true">IF(G950&gt;(MovingPeriod+MovingShift),AVERAGE(INDIRECT("E"&amp;(ROW()-MovingPeriod-MovingShift)&amp;":"&amp;"E"&amp;ROW()-MovingShift)),"")</f>
        <v>1.30546615384615</v>
      </c>
      <c r="I950" s="0" t="str">
        <f aca="false">IF(AND(B950&gt;H950,E950&lt;H950),-1,IF(AND(B950&lt;H950,E950&gt;H950),1,""))</f>
        <v/>
      </c>
      <c r="J950" s="6" t="str">
        <f aca="false">IF(AND(I950=-1,J949=""),-1,IF(AND(I950=1,J949=""),1,IF(OR(AND(I950="",J949=1),AND(I950="",J949=-1),I950=J949),J949,"")))</f>
        <v/>
      </c>
      <c r="K950" s="0" t="str">
        <f aca="false">IF(AND(J949=1,J948=""),INDEX(DealTypes,1),IF(AND(J949=-1,J948=""),INDEX(DealTypes,2),IF(OR(AND(J949="",J948=1),AND(J949="",J948=-1)),INDEX(DealTypes,3),"")))</f>
        <v/>
      </c>
      <c r="L950" s="0" t="str">
        <f aca="false">IF(K950=INDEX(DealTypes,1),B950+Spread,IF(K950=INDEX(DealTypes,2),B950,IF(OR(K950=INDEX(DealTypes,3),N(L949)=0),"",L949)))</f>
        <v/>
      </c>
      <c r="M950" s="6" t="str">
        <f aca="false">IF(N950&lt;&gt;"",IF(COUNTIF(N$3:N950,N950)=1,MAX(M$4:M949)+1,""),"")</f>
        <v/>
      </c>
      <c r="N950" s="7" t="str">
        <f aca="false">IF(K950=INDEX(DealTypes,3),IF(I949=-1,ROUND((B950-L949)/Point,0),ROUND((L949-B950)/Point,0)),"")</f>
        <v/>
      </c>
      <c r="O950" s="6" t="str">
        <f aca="false">(IF(AND(N(N950)&gt;0,I949=-1),1,IF(AND(N(N950)&lt;0,I949=-1),-1,IF(AND(N(N950)&gt;0,I949=1),2,IF(AND(N(N950)&lt;0,I949=1),-2,"")))))</f>
        <v/>
      </c>
      <c r="P950" s="0" t="str">
        <f aca="false">IF(N950&lt;&gt;"",ABS(N950),"")</f>
        <v/>
      </c>
    </row>
    <row r="951" customFormat="false" ht="12.8" hidden="false" customHeight="false" outlineLevel="0" collapsed="false">
      <c r="A951" s="4" t="n">
        <v>43852.8333333333</v>
      </c>
      <c r="B951" s="5" t="n">
        <v>1.31283</v>
      </c>
      <c r="C951" s="5" t="n">
        <v>1.31285</v>
      </c>
      <c r="D951" s="5" t="n">
        <v>1.31204</v>
      </c>
      <c r="E951" s="5" t="n">
        <v>1.31215</v>
      </c>
      <c r="F951" s="0" t="n">
        <v>2132</v>
      </c>
      <c r="G951" s="0" t="n">
        <f aca="false">ROW()-3</f>
        <v>948</v>
      </c>
      <c r="H951" s="5" t="n">
        <f aca="true">IF(G951&gt;(MovingPeriod+MovingShift),AVERAGE(INDIRECT("E"&amp;(ROW()-MovingPeriod-MovingShift)&amp;":"&amp;"E"&amp;ROW()-MovingShift)),"")</f>
        <v>1.30604615384615</v>
      </c>
      <c r="I951" s="0" t="str">
        <f aca="false">IF(AND(B951&gt;H951,E951&lt;H951),-1,IF(AND(B951&lt;H951,E951&gt;H951),1,""))</f>
        <v/>
      </c>
      <c r="J951" s="6" t="str">
        <f aca="false">IF(AND(I951=-1,J950=""),-1,IF(AND(I951=1,J950=""),1,IF(OR(AND(I951="",J950=1),AND(I951="",J950=-1),I951=J950),J950,"")))</f>
        <v/>
      </c>
      <c r="K951" s="0" t="str">
        <f aca="false">IF(AND(J950=1,J949=""),INDEX(DealTypes,1),IF(AND(J950=-1,J949=""),INDEX(DealTypes,2),IF(OR(AND(J950="",J949=1),AND(J950="",J949=-1)),INDEX(DealTypes,3),"")))</f>
        <v/>
      </c>
      <c r="L951" s="6" t="str">
        <f aca="false">IF(K951=INDEX(DealTypes,1),B951+Spread,IF(K951=INDEX(DealTypes,2),B951,IF(OR(K951=INDEX(DealTypes,3),N(L950)=0),"",L950)))</f>
        <v/>
      </c>
      <c r="M951" s="6" t="str">
        <f aca="false">IF(N951&lt;&gt;"",IF(COUNTIF(N$3:N951,N951)=1,MAX(M$4:M950)+1,""),"")</f>
        <v/>
      </c>
      <c r="N951" s="7" t="str">
        <f aca="false">IF(K951=INDEX(DealTypes,3),IF(I950=-1,ROUND((B951-L950)/Point,0),ROUND((L950-B951)/Point,0)),"")</f>
        <v/>
      </c>
      <c r="O951" s="6" t="str">
        <f aca="false">(IF(AND(N(N951)&gt;0,I950=-1),1,IF(AND(N(N951)&lt;0,I950=-1),-1,IF(AND(N(N951)&gt;0,I950=1),2,IF(AND(N(N951)&lt;0,I950=1),-2,"")))))</f>
        <v/>
      </c>
      <c r="P951" s="0" t="str">
        <f aca="false">IF(N951&lt;&gt;"",ABS(N951),"")</f>
        <v/>
      </c>
    </row>
    <row r="952" customFormat="false" ht="12.8" hidden="false" customHeight="false" outlineLevel="0" collapsed="false">
      <c r="A952" s="4" t="n">
        <v>43852.875</v>
      </c>
      <c r="B952" s="5" t="n">
        <v>1.31216</v>
      </c>
      <c r="C952" s="5" t="n">
        <v>1.31369</v>
      </c>
      <c r="D952" s="5" t="n">
        <v>1.31212</v>
      </c>
      <c r="E952" s="5" t="n">
        <v>1.31344</v>
      </c>
      <c r="F952" s="0" t="n">
        <v>2788</v>
      </c>
      <c r="G952" s="0" t="n">
        <f aca="false">ROW()-3</f>
        <v>949</v>
      </c>
      <c r="H952" s="5" t="n">
        <f aca="true">IF(G952&gt;(MovingPeriod+MovingShift),AVERAGE(INDIRECT("E"&amp;(ROW()-MovingPeriod-MovingShift)&amp;":"&amp;"E"&amp;ROW()-MovingShift)),"")</f>
        <v>1.30666538461538</v>
      </c>
      <c r="I952" s="0" t="str">
        <f aca="false">IF(AND(B952&gt;H952,E952&lt;H952),-1,IF(AND(B952&lt;H952,E952&gt;H952),1,""))</f>
        <v/>
      </c>
      <c r="J952" s="6" t="str">
        <f aca="false">IF(AND(I952=-1,J951=""),-1,IF(AND(I952=1,J951=""),1,IF(OR(AND(I952="",J951=1),AND(I952="",J951=-1),I952=J951),J951,"")))</f>
        <v/>
      </c>
      <c r="K952" s="0" t="str">
        <f aca="false">IF(AND(J951=1,J950=""),INDEX(DealTypes,1),IF(AND(J951=-1,J950=""),INDEX(DealTypes,2),IF(OR(AND(J951="",J950=1),AND(J951="",J950=-1)),INDEX(DealTypes,3),"")))</f>
        <v/>
      </c>
      <c r="L952" s="6" t="str">
        <f aca="false">IF(K952=INDEX(DealTypes,1),B952+Spread,IF(K952=INDEX(DealTypes,2),B952,IF(OR(K952=INDEX(DealTypes,3),N(L951)=0),"",L951)))</f>
        <v/>
      </c>
      <c r="M952" s="6" t="str">
        <f aca="false">IF(N952&lt;&gt;"",IF(COUNTIF(N$3:N952,N952)=1,MAX(M$4:M951)+1,""),"")</f>
        <v/>
      </c>
      <c r="N952" s="7" t="str">
        <f aca="false">IF(K952=INDEX(DealTypes,3),IF(I951=-1,ROUND((B952-L951)/Point,0),ROUND((L951-B952)/Point,0)),"")</f>
        <v/>
      </c>
      <c r="O952" s="6" t="str">
        <f aca="false">(IF(AND(N(N952)&gt;0,I951=-1),1,IF(AND(N(N952)&lt;0,I951=-1),-1,IF(AND(N(N952)&gt;0,I951=1),2,IF(AND(N(N952)&lt;0,I951=1),-2,"")))))</f>
        <v/>
      </c>
      <c r="P952" s="0" t="str">
        <f aca="false">IF(N952&lt;&gt;"",ABS(N952),"")</f>
        <v/>
      </c>
    </row>
    <row r="953" customFormat="false" ht="12.8" hidden="false" customHeight="false" outlineLevel="0" collapsed="false">
      <c r="A953" s="4" t="n">
        <v>43852.9166666667</v>
      </c>
      <c r="B953" s="5" t="n">
        <v>1.31343</v>
      </c>
      <c r="C953" s="5" t="n">
        <v>1.31371</v>
      </c>
      <c r="D953" s="5" t="n">
        <v>1.31319</v>
      </c>
      <c r="E953" s="5" t="n">
        <v>1.31363</v>
      </c>
      <c r="F953" s="0" t="n">
        <v>1545</v>
      </c>
      <c r="G953" s="0" t="n">
        <f aca="false">ROW()-3</f>
        <v>950</v>
      </c>
      <c r="H953" s="5" t="n">
        <f aca="true">IF(G953&gt;(MovingPeriod+MovingShift),AVERAGE(INDIRECT("E"&amp;(ROW()-MovingPeriod-MovingShift)&amp;":"&amp;"E"&amp;ROW()-MovingShift)),"")</f>
        <v>1.30727538461538</v>
      </c>
      <c r="I953" s="0" t="str">
        <f aca="false">IF(AND(B953&gt;H953,E953&lt;H953),-1,IF(AND(B953&lt;H953,E953&gt;H953),1,""))</f>
        <v/>
      </c>
      <c r="J953" s="6" t="str">
        <f aca="false">IF(AND(I953=-1,J952=""),-1,IF(AND(I953=1,J952=""),1,IF(OR(AND(I953="",J952=1),AND(I953="",J952=-1),I953=J952),J952,"")))</f>
        <v/>
      </c>
      <c r="K953" s="0" t="str">
        <f aca="false">IF(AND(J952=1,J951=""),INDEX(DealTypes,1),IF(AND(J952=-1,J951=""),INDEX(DealTypes,2),IF(OR(AND(J952="",J951=1),AND(J952="",J951=-1)),INDEX(DealTypes,3),"")))</f>
        <v/>
      </c>
      <c r="L953" s="6" t="str">
        <f aca="false">IF(K953=INDEX(DealTypes,1),B953+Spread,IF(K953=INDEX(DealTypes,2),B953,IF(OR(K953=INDEX(DealTypes,3),N(L952)=0),"",L952)))</f>
        <v/>
      </c>
      <c r="M953" s="6" t="str">
        <f aca="false">IF(N953&lt;&gt;"",IF(COUNTIF(N$3:N953,N953)=1,MAX(M$4:M952)+1,""),"")</f>
        <v/>
      </c>
      <c r="N953" s="7" t="str">
        <f aca="false">IF(K953=INDEX(DealTypes,3),IF(I952=-1,ROUND((B953-L952)/Point,0),ROUND((L952-B953)/Point,0)),"")</f>
        <v/>
      </c>
      <c r="O953" s="6" t="str">
        <f aca="false">(IF(AND(N(N953)&gt;0,I952=-1),1,IF(AND(N(N953)&lt;0,I952=-1),-1,IF(AND(N(N953)&gt;0,I952=1),2,IF(AND(N(N953)&lt;0,I952=1),-2,"")))))</f>
        <v/>
      </c>
      <c r="P953" s="0" t="str">
        <f aca="false">IF(N953&lt;&gt;"",ABS(N953),"")</f>
        <v/>
      </c>
    </row>
    <row r="954" customFormat="false" ht="12.8" hidden="false" customHeight="false" outlineLevel="0" collapsed="false">
      <c r="A954" s="4" t="n">
        <v>43852.9583333333</v>
      </c>
      <c r="B954" s="5" t="n">
        <v>1.31363</v>
      </c>
      <c r="C954" s="5" t="n">
        <v>1.31405</v>
      </c>
      <c r="D954" s="5" t="n">
        <v>1.3133</v>
      </c>
      <c r="E954" s="5" t="n">
        <v>1.3139</v>
      </c>
      <c r="F954" s="0" t="n">
        <v>1054</v>
      </c>
      <c r="G954" s="0" t="n">
        <f aca="false">ROW()-3</f>
        <v>951</v>
      </c>
      <c r="H954" s="5" t="n">
        <f aca="true">IF(G954&gt;(MovingPeriod+MovingShift),AVERAGE(INDIRECT("E"&amp;(ROW()-MovingPeriod-MovingShift)&amp;":"&amp;"E"&amp;ROW()-MovingShift)),"")</f>
        <v>1.30803769230769</v>
      </c>
      <c r="I954" s="0" t="str">
        <f aca="false">IF(AND(B954&gt;H954,E954&lt;H954),-1,IF(AND(B954&lt;H954,E954&gt;H954),1,""))</f>
        <v/>
      </c>
      <c r="J954" s="6" t="str">
        <f aca="false">IF(AND(I954=-1,J953=""),-1,IF(AND(I954=1,J953=""),1,IF(OR(AND(I954="",J953=1),AND(I954="",J953=-1),I954=J953),J953,"")))</f>
        <v/>
      </c>
      <c r="K954" s="0" t="str">
        <f aca="false">IF(AND(J953=1,J952=""),INDEX(DealTypes,1),IF(AND(J953=-1,J952=""),INDEX(DealTypes,2),IF(OR(AND(J953="",J952=1),AND(J953="",J952=-1)),INDEX(DealTypes,3),"")))</f>
        <v/>
      </c>
      <c r="L954" s="6" t="str">
        <f aca="false">IF(K954=INDEX(DealTypes,1),B954+Spread,IF(K954=INDEX(DealTypes,2),B954,IF(OR(K954=INDEX(DealTypes,3),N(L953)=0),"",L953)))</f>
        <v/>
      </c>
      <c r="M954" s="6" t="str">
        <f aca="false">IF(N954&lt;&gt;"",IF(COUNTIF(N$3:N954,N954)=1,MAX(M$4:M953)+1,""),"")</f>
        <v/>
      </c>
      <c r="N954" s="7" t="str">
        <f aca="false">IF(K954=INDEX(DealTypes,3),IF(I953=-1,ROUND((B954-L953)/Point,0),ROUND((L953-B954)/Point,0)),"")</f>
        <v/>
      </c>
      <c r="O954" s="6" t="str">
        <f aca="false">(IF(AND(N(N954)&gt;0,I953=-1),1,IF(AND(N(N954)&lt;0,I953=-1),-1,IF(AND(N(N954)&gt;0,I953=1),2,IF(AND(N(N954)&lt;0,I953=1),-2,"")))))</f>
        <v/>
      </c>
      <c r="P954" s="0" t="str">
        <f aca="false">IF(N954&lt;&gt;"",ABS(N954),"")</f>
        <v/>
      </c>
    </row>
    <row r="955" customFormat="false" ht="12.8" hidden="false" customHeight="false" outlineLevel="0" collapsed="false">
      <c r="A955" s="4" t="n">
        <v>43853</v>
      </c>
      <c r="B955" s="5" t="n">
        <v>1.31395</v>
      </c>
      <c r="C955" s="5" t="n">
        <v>1.31471</v>
      </c>
      <c r="D955" s="5" t="n">
        <v>1.31321</v>
      </c>
      <c r="E955" s="5" t="n">
        <v>1.31359</v>
      </c>
      <c r="F955" s="0" t="n">
        <v>2116</v>
      </c>
      <c r="G955" s="0" t="n">
        <f aca="false">ROW()-3</f>
        <v>952</v>
      </c>
      <c r="H955" s="5" t="n">
        <f aca="true">IF(G955&gt;(MovingPeriod+MovingShift),AVERAGE(INDIRECT("E"&amp;(ROW()-MovingPeriod-MovingShift)&amp;":"&amp;"E"&amp;ROW()-MovingShift)),"")</f>
        <v>1.30878230769231</v>
      </c>
      <c r="I955" s="0" t="str">
        <f aca="false">IF(AND(B955&gt;H955,E955&lt;H955),-1,IF(AND(B955&lt;H955,E955&gt;H955),1,""))</f>
        <v/>
      </c>
      <c r="J955" s="6" t="str">
        <f aca="false">IF(AND(I955=-1,J954=""),-1,IF(AND(I955=1,J954=""),1,IF(OR(AND(I955="",J954=1),AND(I955="",J954=-1),I955=J954),J954,"")))</f>
        <v/>
      </c>
      <c r="K955" s="0" t="str">
        <f aca="false">IF(AND(J954=1,J953=""),INDEX(DealTypes,1),IF(AND(J954=-1,J953=""),INDEX(DealTypes,2),IF(OR(AND(J954="",J953=1),AND(J954="",J953=-1)),INDEX(DealTypes,3),"")))</f>
        <v/>
      </c>
      <c r="L955" s="6" t="str">
        <f aca="false">IF(K955=INDEX(DealTypes,1),B955+Spread,IF(K955=INDEX(DealTypes,2),B955,IF(OR(K955=INDEX(DealTypes,3),N(L954)=0),"",L954)))</f>
        <v/>
      </c>
      <c r="M955" s="6" t="str">
        <f aca="false">IF(N955&lt;&gt;"",IF(COUNTIF(N$3:N955,N955)=1,MAX(M$4:M954)+1,""),"")</f>
        <v/>
      </c>
      <c r="N955" s="7" t="str">
        <f aca="false">IF(K955=INDEX(DealTypes,3),IF(I954=-1,ROUND((B955-L954)/Point,0),ROUND((L954-B955)/Point,0)),"")</f>
        <v/>
      </c>
      <c r="O955" s="6" t="str">
        <f aca="false">(IF(AND(N(N955)&gt;0,I954=-1),1,IF(AND(N(N955)&lt;0,I954=-1),-1,IF(AND(N(N955)&gt;0,I954=1),2,IF(AND(N(N955)&lt;0,I954=1),-2,"")))))</f>
        <v/>
      </c>
      <c r="P955" s="0" t="str">
        <f aca="false">IF(N955&lt;&gt;"",ABS(N955),"")</f>
        <v/>
      </c>
    </row>
    <row r="956" customFormat="false" ht="12.8" hidden="false" customHeight="false" outlineLevel="0" collapsed="false">
      <c r="A956" s="4" t="n">
        <v>43853.0416666667</v>
      </c>
      <c r="B956" s="5" t="n">
        <v>1.31354</v>
      </c>
      <c r="C956" s="5" t="n">
        <v>1.31448</v>
      </c>
      <c r="D956" s="5" t="n">
        <v>1.31329</v>
      </c>
      <c r="E956" s="5" t="n">
        <v>1.31436</v>
      </c>
      <c r="F956" s="0" t="n">
        <v>1129</v>
      </c>
      <c r="G956" s="0" t="n">
        <f aca="false">ROW()-3</f>
        <v>953</v>
      </c>
      <c r="H956" s="5" t="n">
        <f aca="true">IF(G956&gt;(MovingPeriod+MovingShift),AVERAGE(INDIRECT("E"&amp;(ROW()-MovingPeriod-MovingShift)&amp;":"&amp;"E"&amp;ROW()-MovingShift)),"")</f>
        <v>1.30943692307692</v>
      </c>
      <c r="I956" s="0" t="str">
        <f aca="false">IF(AND(B956&gt;H956,E956&lt;H956),-1,IF(AND(B956&lt;H956,E956&gt;H956),1,""))</f>
        <v/>
      </c>
      <c r="J956" s="6" t="str">
        <f aca="false">IF(AND(I956=-1,J955=""),-1,IF(AND(I956=1,J955=""),1,IF(OR(AND(I956="",J955=1),AND(I956="",J955=-1),I956=J955),J955,"")))</f>
        <v/>
      </c>
      <c r="K956" s="0" t="str">
        <f aca="false">IF(AND(J955=1,J954=""),INDEX(DealTypes,1),IF(AND(J955=-1,J954=""),INDEX(DealTypes,2),IF(OR(AND(J955="",J954=1),AND(J955="",J954=-1)),INDEX(DealTypes,3),"")))</f>
        <v/>
      </c>
      <c r="L956" s="6" t="str">
        <f aca="false">IF(K956=INDEX(DealTypes,1),B956+Spread,IF(K956=INDEX(DealTypes,2),B956,IF(OR(K956=INDEX(DealTypes,3),N(L955)=0),"",L955)))</f>
        <v/>
      </c>
      <c r="M956" s="6" t="str">
        <f aca="false">IF(N956&lt;&gt;"",IF(COUNTIF(N$3:N956,N956)=1,MAX(M$4:M955)+1,""),"")</f>
        <v/>
      </c>
      <c r="N956" s="7" t="str">
        <f aca="false">IF(K956=INDEX(DealTypes,3),IF(I955=-1,ROUND((B956-L955)/Point,0),ROUND((L955-B956)/Point,0)),"")</f>
        <v/>
      </c>
      <c r="O956" s="6" t="str">
        <f aca="false">(IF(AND(N(N956)&gt;0,I955=-1),1,IF(AND(N(N956)&lt;0,I955=-1),-1,IF(AND(N(N956)&gt;0,I955=1),2,IF(AND(N(N956)&lt;0,I955=1),-2,"")))))</f>
        <v/>
      </c>
      <c r="P956" s="0" t="str">
        <f aca="false">IF(N956&lt;&gt;"",ABS(N956),"")</f>
        <v/>
      </c>
    </row>
    <row r="957" customFormat="false" ht="12.8" hidden="false" customHeight="false" outlineLevel="0" collapsed="false">
      <c r="A957" s="4" t="n">
        <v>43853.0833333333</v>
      </c>
      <c r="B957" s="5" t="n">
        <v>1.31436</v>
      </c>
      <c r="C957" s="5" t="n">
        <v>1.31507</v>
      </c>
      <c r="D957" s="5" t="n">
        <v>1.31427</v>
      </c>
      <c r="E957" s="5" t="n">
        <v>1.31429</v>
      </c>
      <c r="F957" s="0" t="n">
        <v>2675</v>
      </c>
      <c r="G957" s="0" t="n">
        <f aca="false">ROW()-3</f>
        <v>954</v>
      </c>
      <c r="H957" s="5" t="n">
        <f aca="true">IF(G957&gt;(MovingPeriod+MovingShift),AVERAGE(INDIRECT("E"&amp;(ROW()-MovingPeriod-MovingShift)&amp;":"&amp;"E"&amp;ROW()-MovingShift)),"")</f>
        <v>1.30992923076923</v>
      </c>
      <c r="I957" s="0" t="str">
        <f aca="false">IF(AND(B957&gt;H957,E957&lt;H957),-1,IF(AND(B957&lt;H957,E957&gt;H957),1,""))</f>
        <v/>
      </c>
      <c r="J957" s="6" t="str">
        <f aca="false">IF(AND(I957=-1,J956=""),-1,IF(AND(I957=1,J956=""),1,IF(OR(AND(I957="",J956=1),AND(I957="",J956=-1),I957=J956),J956,"")))</f>
        <v/>
      </c>
      <c r="K957" s="0" t="str">
        <f aca="false">IF(AND(J956=1,J955=""),INDEX(DealTypes,1),IF(AND(J956=-1,J955=""),INDEX(DealTypes,2),IF(OR(AND(J956="",J955=1),AND(J956="",J955=-1)),INDEX(DealTypes,3),"")))</f>
        <v/>
      </c>
      <c r="L957" s="6" t="str">
        <f aca="false">IF(K957=INDEX(DealTypes,1),B957+Spread,IF(K957=INDEX(DealTypes,2),B957,IF(OR(K957=INDEX(DealTypes,3),N(L956)=0),"",L956)))</f>
        <v/>
      </c>
      <c r="M957" s="6" t="str">
        <f aca="false">IF(N957&lt;&gt;"",IF(COUNTIF(N$3:N957,N957)=1,MAX(M$4:M956)+1,""),"")</f>
        <v/>
      </c>
      <c r="N957" s="7" t="str">
        <f aca="false">IF(K957=INDEX(DealTypes,3),IF(I956=-1,ROUND((B957-L956)/Point,0),ROUND((L956-B957)/Point,0)),"")</f>
        <v/>
      </c>
      <c r="O957" s="6" t="str">
        <f aca="false">(IF(AND(N(N957)&gt;0,I956=-1),1,IF(AND(N(N957)&lt;0,I956=-1),-1,IF(AND(N(N957)&gt;0,I956=1),2,IF(AND(N(N957)&lt;0,I956=1),-2,"")))))</f>
        <v/>
      </c>
      <c r="P957" s="0" t="str">
        <f aca="false">IF(N957&lt;&gt;"",ABS(N957),"")</f>
        <v/>
      </c>
    </row>
    <row r="958" customFormat="false" ht="12.8" hidden="false" customHeight="false" outlineLevel="0" collapsed="false">
      <c r="A958" s="4" t="n">
        <v>43853.125</v>
      </c>
      <c r="B958" s="5" t="n">
        <v>1.31429</v>
      </c>
      <c r="C958" s="5" t="n">
        <v>1.31436</v>
      </c>
      <c r="D958" s="5" t="n">
        <v>1.31368</v>
      </c>
      <c r="E958" s="5" t="n">
        <v>1.31368</v>
      </c>
      <c r="F958" s="0" t="n">
        <v>2337</v>
      </c>
      <c r="G958" s="0" t="n">
        <f aca="false">ROW()-3</f>
        <v>955</v>
      </c>
      <c r="H958" s="5" t="n">
        <f aca="true">IF(G958&gt;(MovingPeriod+MovingShift),AVERAGE(INDIRECT("E"&amp;(ROW()-MovingPeriod-MovingShift)&amp;":"&amp;"E"&amp;ROW()-MovingShift)),"")</f>
        <v>1.31047615384615</v>
      </c>
      <c r="I958" s="0" t="str">
        <f aca="false">IF(AND(B958&gt;H958,E958&lt;H958),-1,IF(AND(B958&lt;H958,E958&gt;H958),1,""))</f>
        <v/>
      </c>
      <c r="J958" s="6" t="str">
        <f aca="false">IF(AND(I958=-1,J957=""),-1,IF(AND(I958=1,J957=""),1,IF(OR(AND(I958="",J957=1),AND(I958="",J957=-1),I958=J957),J957,"")))</f>
        <v/>
      </c>
      <c r="K958" s="0" t="str">
        <f aca="false">IF(AND(J957=1,J956=""),INDEX(DealTypes,1),IF(AND(J957=-1,J956=""),INDEX(DealTypes,2),IF(OR(AND(J957="",J956=1),AND(J957="",J956=-1)),INDEX(DealTypes,3),"")))</f>
        <v/>
      </c>
      <c r="L958" s="6" t="str">
        <f aca="false">IF(K958=INDEX(DealTypes,1),B958+Spread,IF(K958=INDEX(DealTypes,2),B958,IF(OR(K958=INDEX(DealTypes,3),N(L957)=0),"",L957)))</f>
        <v/>
      </c>
      <c r="M958" s="6" t="str">
        <f aca="false">IF(N958&lt;&gt;"",IF(COUNTIF(N$3:N958,N958)=1,MAX(M$4:M957)+1,""),"")</f>
        <v/>
      </c>
      <c r="N958" s="7" t="str">
        <f aca="false">IF(K958=INDEX(DealTypes,3),IF(I957=-1,ROUND((B958-L957)/Point,0),ROUND((L957-B958)/Point,0)),"")</f>
        <v/>
      </c>
      <c r="O958" s="6" t="str">
        <f aca="false">(IF(AND(N(N958)&gt;0,I957=-1),1,IF(AND(N(N958)&lt;0,I957=-1),-1,IF(AND(N(N958)&gt;0,I957=1),2,IF(AND(N(N958)&lt;0,I957=1),-2,"")))))</f>
        <v/>
      </c>
      <c r="P958" s="0" t="str">
        <f aca="false">IF(N958&lt;&gt;"",ABS(N958),"")</f>
        <v/>
      </c>
    </row>
    <row r="959" customFormat="false" ht="12.8" hidden="false" customHeight="false" outlineLevel="0" collapsed="false">
      <c r="A959" s="4" t="n">
        <v>43853.1666666667</v>
      </c>
      <c r="B959" s="5" t="n">
        <v>1.31368</v>
      </c>
      <c r="C959" s="5" t="n">
        <v>1.31377</v>
      </c>
      <c r="D959" s="5" t="n">
        <v>1.3132</v>
      </c>
      <c r="E959" s="5" t="n">
        <v>1.31338</v>
      </c>
      <c r="F959" s="0" t="n">
        <v>1849</v>
      </c>
      <c r="G959" s="0" t="n">
        <f aca="false">ROW()-3</f>
        <v>956</v>
      </c>
      <c r="H959" s="5" t="n">
        <f aca="true">IF(G959&gt;(MovingPeriod+MovingShift),AVERAGE(INDIRECT("E"&amp;(ROW()-MovingPeriod-MovingShift)&amp;":"&amp;"E"&amp;ROW()-MovingShift)),"")</f>
        <v>1.31110461538462</v>
      </c>
      <c r="I959" s="0" t="str">
        <f aca="false">IF(AND(B959&gt;H959,E959&lt;H959),-1,IF(AND(B959&lt;H959,E959&gt;H959),1,""))</f>
        <v/>
      </c>
      <c r="J959" s="6" t="str">
        <f aca="false">IF(AND(I959=-1,J958=""),-1,IF(AND(I959=1,J958=""),1,IF(OR(AND(I959="",J958=1),AND(I959="",J958=-1),I959=J958),J958,"")))</f>
        <v/>
      </c>
      <c r="K959" s="0" t="str">
        <f aca="false">IF(AND(J958=1,J957=""),INDEX(DealTypes,1),IF(AND(J958=-1,J957=""),INDEX(DealTypes,2),IF(OR(AND(J958="",J957=1),AND(J958="",J957=-1)),INDEX(DealTypes,3),"")))</f>
        <v/>
      </c>
      <c r="L959" s="6" t="str">
        <f aca="false">IF(K959=INDEX(DealTypes,1),B959+Spread,IF(K959=INDEX(DealTypes,2),B959,IF(OR(K959=INDEX(DealTypes,3),N(L958)=0),"",L958)))</f>
        <v/>
      </c>
      <c r="M959" s="6" t="str">
        <f aca="false">IF(N959&lt;&gt;"",IF(COUNTIF(N$3:N959,N959)=1,MAX(M$4:M958)+1,""),"")</f>
        <v/>
      </c>
      <c r="N959" s="7" t="str">
        <f aca="false">IF(K959=INDEX(DealTypes,3),IF(I958=-1,ROUND((B959-L958)/Point,0),ROUND((L958-B959)/Point,0)),"")</f>
        <v/>
      </c>
      <c r="O959" s="6" t="str">
        <f aca="false">(IF(AND(N(N959)&gt;0,I958=-1),1,IF(AND(N(N959)&lt;0,I958=-1),-1,IF(AND(N(N959)&gt;0,I958=1),2,IF(AND(N(N959)&lt;0,I958=1),-2,"")))))</f>
        <v/>
      </c>
      <c r="P959" s="0" t="str">
        <f aca="false">IF(N959&lt;&gt;"",ABS(N959),"")</f>
        <v/>
      </c>
    </row>
    <row r="960" customFormat="false" ht="12.8" hidden="false" customHeight="false" outlineLevel="0" collapsed="false">
      <c r="A960" s="4" t="n">
        <v>43853.2083333333</v>
      </c>
      <c r="B960" s="5" t="n">
        <v>1.31338</v>
      </c>
      <c r="C960" s="5" t="n">
        <v>1.31383</v>
      </c>
      <c r="D960" s="5" t="n">
        <v>1.3131</v>
      </c>
      <c r="E960" s="5" t="n">
        <v>1.31316</v>
      </c>
      <c r="F960" s="0" t="n">
        <v>1089</v>
      </c>
      <c r="G960" s="0" t="n">
        <f aca="false">ROW()-3</f>
        <v>957</v>
      </c>
      <c r="H960" s="5" t="n">
        <f aca="true">IF(G960&gt;(MovingPeriod+MovingShift),AVERAGE(INDIRECT("E"&amp;(ROW()-MovingPeriod-MovingShift)&amp;":"&amp;"E"&amp;ROW()-MovingShift)),"")</f>
        <v>1.31176384615385</v>
      </c>
      <c r="I960" s="0" t="str">
        <f aca="false">IF(AND(B960&gt;H960,E960&lt;H960),-1,IF(AND(B960&lt;H960,E960&gt;H960),1,""))</f>
        <v/>
      </c>
      <c r="J960" s="6" t="str">
        <f aca="false">IF(AND(I960=-1,J959=""),-1,IF(AND(I960=1,J959=""),1,IF(OR(AND(I960="",J959=1),AND(I960="",J959=-1),I960=J959),J959,"")))</f>
        <v/>
      </c>
      <c r="K960" s="0" t="str">
        <f aca="false">IF(AND(J959=1,J958=""),INDEX(DealTypes,1),IF(AND(J959=-1,J958=""),INDEX(DealTypes,2),IF(OR(AND(J959="",J958=1),AND(J959="",J958=-1)),INDEX(DealTypes,3),"")))</f>
        <v/>
      </c>
      <c r="L960" s="6" t="str">
        <f aca="false">IF(K960=INDEX(DealTypes,1),B960+Spread,IF(K960=INDEX(DealTypes,2),B960,IF(OR(K960=INDEX(DealTypes,3),N(L959)=0),"",L959)))</f>
        <v/>
      </c>
      <c r="M960" s="6" t="str">
        <f aca="false">IF(N960&lt;&gt;"",IF(COUNTIF(N$3:N960,N960)=1,MAX(M$4:M959)+1,""),"")</f>
        <v/>
      </c>
      <c r="N960" s="7" t="str">
        <f aca="false">IF(K960=INDEX(DealTypes,3),IF(I959=-1,ROUND((B960-L959)/Point,0),ROUND((L959-B960)/Point,0)),"")</f>
        <v/>
      </c>
      <c r="O960" s="6" t="str">
        <f aca="false">(IF(AND(N(N960)&gt;0,I959=-1),1,IF(AND(N(N960)&lt;0,I959=-1),-1,IF(AND(N(N960)&gt;0,I959=1),2,IF(AND(N(N960)&lt;0,I959=1),-2,"")))))</f>
        <v/>
      </c>
      <c r="P960" s="0" t="str">
        <f aca="false">IF(N960&lt;&gt;"",ABS(N960),"")</f>
        <v/>
      </c>
    </row>
    <row r="961" customFormat="false" ht="12.8" hidden="false" customHeight="false" outlineLevel="0" collapsed="false">
      <c r="A961" s="4" t="n">
        <v>43853.25</v>
      </c>
      <c r="B961" s="5" t="n">
        <v>1.31316</v>
      </c>
      <c r="C961" s="5" t="n">
        <v>1.31323</v>
      </c>
      <c r="D961" s="5" t="n">
        <v>1.3123</v>
      </c>
      <c r="E961" s="5" t="n">
        <v>1.3128</v>
      </c>
      <c r="F961" s="0" t="n">
        <v>1425</v>
      </c>
      <c r="G961" s="0" t="n">
        <f aca="false">ROW()-3</f>
        <v>958</v>
      </c>
      <c r="H961" s="5" t="n">
        <f aca="true">IF(G961&gt;(MovingPeriod+MovingShift),AVERAGE(INDIRECT("E"&amp;(ROW()-MovingPeriod-MovingShift)&amp;":"&amp;"E"&amp;ROW()-MovingShift)),"")</f>
        <v>1.31234076923077</v>
      </c>
      <c r="I961" s="0" t="str">
        <f aca="false">IF(AND(B961&gt;H961,E961&lt;H961),-1,IF(AND(B961&lt;H961,E961&gt;H961),1,""))</f>
        <v/>
      </c>
      <c r="J961" s="6" t="str">
        <f aca="false">IF(AND(I961=-1,J960=""),-1,IF(AND(I961=1,J960=""),1,IF(OR(AND(I961="",J960=1),AND(I961="",J960=-1),I961=J960),J960,"")))</f>
        <v/>
      </c>
      <c r="K961" s="0" t="str">
        <f aca="false">IF(AND(J960=1,J959=""),INDEX(DealTypes,1),IF(AND(J960=-1,J959=""),INDEX(DealTypes,2),IF(OR(AND(J960="",J959=1),AND(J960="",J959=-1)),INDEX(DealTypes,3),"")))</f>
        <v/>
      </c>
      <c r="L961" s="6" t="str">
        <f aca="false">IF(K961=INDEX(DealTypes,1),B961+Spread,IF(K961=INDEX(DealTypes,2),B961,IF(OR(K961=INDEX(DealTypes,3),N(L960)=0),"",L960)))</f>
        <v/>
      </c>
      <c r="M961" s="6" t="str">
        <f aca="false">IF(N961&lt;&gt;"",IF(COUNTIF(N$3:N961,N961)=1,MAX(M$4:M960)+1,""),"")</f>
        <v/>
      </c>
      <c r="N961" s="7" t="str">
        <f aca="false">IF(K961=INDEX(DealTypes,3),IF(I960=-1,ROUND((B961-L960)/Point,0),ROUND((L960-B961)/Point,0)),"")</f>
        <v/>
      </c>
      <c r="O961" s="6" t="str">
        <f aca="false">(IF(AND(N(N961)&gt;0,I960=-1),1,IF(AND(N(N961)&lt;0,I960=-1),-1,IF(AND(N(N961)&gt;0,I960=1),2,IF(AND(N(N961)&lt;0,I960=1),-2,"")))))</f>
        <v/>
      </c>
      <c r="P961" s="0" t="str">
        <f aca="false">IF(N961&lt;&gt;"",ABS(N961),"")</f>
        <v/>
      </c>
    </row>
    <row r="962" customFormat="false" ht="12.8" hidden="false" customHeight="false" outlineLevel="0" collapsed="false">
      <c r="A962" s="4" t="n">
        <v>43853.2916666667</v>
      </c>
      <c r="B962" s="5" t="n">
        <v>1.31275</v>
      </c>
      <c r="C962" s="5" t="n">
        <v>1.31282</v>
      </c>
      <c r="D962" s="5" t="n">
        <v>1.31184</v>
      </c>
      <c r="E962" s="5" t="n">
        <v>1.31226</v>
      </c>
      <c r="F962" s="0" t="n">
        <v>1451</v>
      </c>
      <c r="G962" s="0" t="n">
        <f aca="false">ROW()-3</f>
        <v>959</v>
      </c>
      <c r="H962" s="5" t="n">
        <f aca="true">IF(G962&gt;(MovingPeriod+MovingShift),AVERAGE(INDIRECT("E"&amp;(ROW()-MovingPeriod-MovingShift)&amp;":"&amp;"E"&amp;ROW()-MovingShift)),"")</f>
        <v>1.31297692307692</v>
      </c>
      <c r="I962" s="0" t="str">
        <f aca="false">IF(AND(B962&gt;H962,E962&lt;H962),-1,IF(AND(B962&lt;H962,E962&gt;H962),1,""))</f>
        <v/>
      </c>
      <c r="J962" s="6" t="str">
        <f aca="false">IF(AND(I962=-1,J961=""),-1,IF(AND(I962=1,J961=""),1,IF(OR(AND(I962="",J961=1),AND(I962="",J961=-1),I962=J961),J961,"")))</f>
        <v/>
      </c>
      <c r="K962" s="0" t="str">
        <f aca="false">IF(AND(J961=1,J960=""),INDEX(DealTypes,1),IF(AND(J961=-1,J960=""),INDEX(DealTypes,2),IF(OR(AND(J961="",J960=1),AND(J961="",J960=-1)),INDEX(DealTypes,3),"")))</f>
        <v/>
      </c>
      <c r="L962" s="6" t="str">
        <f aca="false">IF(K962=INDEX(DealTypes,1),B962+Spread,IF(K962=INDEX(DealTypes,2),B962,IF(OR(K962=INDEX(DealTypes,3),N(L961)=0),"",L961)))</f>
        <v/>
      </c>
      <c r="M962" s="6" t="str">
        <f aca="false">IF(N962&lt;&gt;"",IF(COUNTIF(N$3:N962,N962)=1,MAX(M$4:M961)+1,""),"")</f>
        <v/>
      </c>
      <c r="N962" s="7" t="str">
        <f aca="false">IF(K962=INDEX(DealTypes,3),IF(I961=-1,ROUND((B962-L961)/Point,0),ROUND((L961-B962)/Point,0)),"")</f>
        <v/>
      </c>
      <c r="O962" s="6" t="str">
        <f aca="false">(IF(AND(N(N962)&gt;0,I961=-1),1,IF(AND(N(N962)&lt;0,I961=-1),-1,IF(AND(N(N962)&gt;0,I961=1),2,IF(AND(N(N962)&lt;0,I961=1),-2,"")))))</f>
        <v/>
      </c>
      <c r="P962" s="0" t="str">
        <f aca="false">IF(N962&lt;&gt;"",ABS(N962),"")</f>
        <v/>
      </c>
    </row>
    <row r="963" customFormat="false" ht="12.8" hidden="false" customHeight="false" outlineLevel="0" collapsed="false">
      <c r="A963" s="4" t="n">
        <v>43853.3333333333</v>
      </c>
      <c r="B963" s="5" t="n">
        <v>1.31226</v>
      </c>
      <c r="C963" s="5" t="n">
        <v>1.31374</v>
      </c>
      <c r="D963" s="5" t="n">
        <v>1.31184</v>
      </c>
      <c r="E963" s="5" t="n">
        <v>1.31359</v>
      </c>
      <c r="F963" s="0" t="n">
        <v>1271</v>
      </c>
      <c r="G963" s="0" t="n">
        <f aca="false">ROW()-3</f>
        <v>960</v>
      </c>
      <c r="H963" s="5" t="n">
        <f aca="true">IF(G963&gt;(MovingPeriod+MovingShift),AVERAGE(INDIRECT("E"&amp;(ROW()-MovingPeriod-MovingShift)&amp;":"&amp;"E"&amp;ROW()-MovingShift)),"")</f>
        <v>1.31334692307692</v>
      </c>
      <c r="I963" s="6" t="n">
        <f aca="false">IF(AND(B963&gt;H963,E963&lt;H963),-1,IF(AND(B963&lt;H963,E963&gt;H963),1,""))</f>
        <v>1</v>
      </c>
      <c r="J963" s="6" t="n">
        <f aca="false">IF(AND(I963=-1,J962=""),-1,IF(AND(I963=1,J962=""),1,IF(OR(AND(I963="",J962=1),AND(I963="",J962=-1),I963=J962),J962,"")))</f>
        <v>1</v>
      </c>
      <c r="K963" s="0" t="str">
        <f aca="false">IF(AND(J962=1,J961=""),INDEX(DealTypes,1),IF(AND(J962=-1,J961=""),INDEX(DealTypes,2),IF(OR(AND(J962="",J961=1),AND(J962="",J961=-1)),INDEX(DealTypes,3),"")))</f>
        <v/>
      </c>
      <c r="L963" s="6" t="str">
        <f aca="false">IF(K963=INDEX(DealTypes,1),B963+Spread,IF(K963=INDEX(DealTypes,2),B963,IF(OR(K963=INDEX(DealTypes,3),N(L962)=0),"",L962)))</f>
        <v/>
      </c>
      <c r="M963" s="6" t="str">
        <f aca="false">IF(N963&lt;&gt;"",IF(COUNTIF(N$3:N963,N963)=1,MAX(M$4:M962)+1,""),"")</f>
        <v/>
      </c>
      <c r="N963" s="7" t="str">
        <f aca="false">IF(K963=INDEX(DealTypes,3),IF(I962=-1,ROUND((B963-L962)/Point,0),ROUND((L962-B963)/Point,0)),"")</f>
        <v/>
      </c>
      <c r="O963" s="6" t="str">
        <f aca="false">(IF(AND(N(N963)&gt;0,I962=-1),1,IF(AND(N(N963)&lt;0,I962=-1),-1,IF(AND(N(N963)&gt;0,I962=1),2,IF(AND(N(N963)&lt;0,I962=1),-2,"")))))</f>
        <v/>
      </c>
      <c r="P963" s="0" t="str">
        <f aca="false">IF(N963&lt;&gt;"",ABS(N963),"")</f>
        <v/>
      </c>
    </row>
    <row r="964" customFormat="false" ht="12.8" hidden="false" customHeight="false" outlineLevel="0" collapsed="false">
      <c r="A964" s="4" t="n">
        <v>43853.375</v>
      </c>
      <c r="B964" s="5" t="n">
        <v>1.31359</v>
      </c>
      <c r="C964" s="5" t="n">
        <v>1.3147</v>
      </c>
      <c r="D964" s="5" t="n">
        <v>1.31295</v>
      </c>
      <c r="E964" s="5" t="n">
        <v>1.31458</v>
      </c>
      <c r="F964" s="0" t="n">
        <v>2339</v>
      </c>
      <c r="G964" s="0" t="n">
        <f aca="false">ROW()-3</f>
        <v>961</v>
      </c>
      <c r="H964" s="5" t="n">
        <f aca="true">IF(G964&gt;(MovingPeriod+MovingShift),AVERAGE(INDIRECT("E"&amp;(ROW()-MovingPeriod-MovingShift)&amp;":"&amp;"E"&amp;ROW()-MovingShift)),"")</f>
        <v>1.31346923076923</v>
      </c>
      <c r="I964" s="0" t="str">
        <f aca="false">IF(AND(B964&gt;H964,E964&lt;H964),-1,IF(AND(B964&lt;H964,E964&gt;H964),1,""))</f>
        <v/>
      </c>
      <c r="J964" s="6" t="n">
        <f aca="false">IF(AND(I964=-1,J963=""),-1,IF(AND(I964=1,J963=""),1,IF(OR(AND(I964="",J963=1),AND(I964="",J963=-1),I964=J963),J963,"")))</f>
        <v>1</v>
      </c>
      <c r="K964" s="0" t="str">
        <f aca="false">IF(AND(J963=1,J962=""),INDEX(DealTypes,1),IF(AND(J963=-1,J962=""),INDEX(DealTypes,2),IF(OR(AND(J963="",J962=1),AND(J963="",J962=-1)),INDEX(DealTypes,3),"")))</f>
        <v>Buy</v>
      </c>
      <c r="L964" s="6" t="n">
        <f aca="false">IF(K964=INDEX(DealTypes,1),B964+Spread,IF(K964=INDEX(DealTypes,2),B964,IF(OR(K964=INDEX(DealTypes,3),N(L963)=0),"",L963)))</f>
        <v>1.31367</v>
      </c>
      <c r="M964" s="6" t="str">
        <f aca="false">IF(N964&lt;&gt;"",IF(COUNTIF(N$3:N964,N964)=1,MAX(M$4:M963)+1,""),"")</f>
        <v/>
      </c>
      <c r="N964" s="7" t="str">
        <f aca="false">IF(K964=INDEX(DealTypes,3),IF(I963=-1,ROUND((B964-L963)/Point,0),ROUND((L963-B964)/Point,0)),"")</f>
        <v/>
      </c>
      <c r="O964" s="6" t="str">
        <f aca="false">(IF(AND(N(N964)&gt;0,I963=-1),1,IF(AND(N(N964)&lt;0,I963=-1),-1,IF(AND(N(N964)&gt;0,I963=1),2,IF(AND(N(N964)&lt;0,I963=1),-2,"")))))</f>
        <v/>
      </c>
      <c r="P964" s="0" t="str">
        <f aca="false">IF(N964&lt;&gt;"",ABS(N964),"")</f>
        <v/>
      </c>
    </row>
    <row r="965" customFormat="false" ht="12.8" hidden="false" customHeight="false" outlineLevel="0" collapsed="false">
      <c r="A965" s="4" t="n">
        <v>43853.4166666667</v>
      </c>
      <c r="B965" s="5" t="n">
        <v>1.31458</v>
      </c>
      <c r="C965" s="5" t="n">
        <v>1.31458</v>
      </c>
      <c r="D965" s="5" t="n">
        <v>1.31212</v>
      </c>
      <c r="E965" s="5" t="n">
        <v>1.31264</v>
      </c>
      <c r="F965" s="0" t="n">
        <v>4021</v>
      </c>
      <c r="G965" s="0" t="n">
        <f aca="false">ROW()-3</f>
        <v>962</v>
      </c>
      <c r="H965" s="5" t="n">
        <f aca="true">IF(G965&gt;(MovingPeriod+MovingShift),AVERAGE(INDIRECT("E"&amp;(ROW()-MovingPeriod-MovingShift)&amp;":"&amp;"E"&amp;ROW()-MovingShift)),"")</f>
        <v>1.31349615384615</v>
      </c>
      <c r="I965" s="6" t="n">
        <f aca="false">IF(AND(B965&gt;H965,E965&lt;H965),-1,IF(AND(B965&lt;H965,E965&gt;H965),1,""))</f>
        <v>-1</v>
      </c>
      <c r="J965" s="6" t="str">
        <f aca="false">IF(AND(I965=-1,J964=""),-1,IF(AND(I965=1,J964=""),1,IF(OR(AND(I965="",J964=1),AND(I965="",J964=-1),I965=J964),J964,"")))</f>
        <v/>
      </c>
      <c r="K965" s="0" t="str">
        <f aca="false">IF(AND(J964=1,J963=""),INDEX(DealTypes,1),IF(AND(J964=-1,J963=""),INDEX(DealTypes,2),IF(OR(AND(J964="",J963=1),AND(J964="",J963=-1)),INDEX(DealTypes,3),"")))</f>
        <v/>
      </c>
      <c r="L965" s="6" t="n">
        <f aca="false">IF(K965=INDEX(DealTypes,1),B965+Spread,IF(K965=INDEX(DealTypes,2),B965,IF(OR(K965=INDEX(DealTypes,3),N(L964)=0),"",L964)))</f>
        <v>1.31367</v>
      </c>
      <c r="M965" s="6" t="str">
        <f aca="false">IF(N965&lt;&gt;"",IF(COUNTIF(N$3:N965,N965)=1,MAX(M$4:M964)+1,""),"")</f>
        <v/>
      </c>
      <c r="N965" s="7" t="str">
        <f aca="false">IF(K965=INDEX(DealTypes,3),IF(I964=-1,ROUND((B965-L964)/Point,0),ROUND((L964-B965)/Point,0)),"")</f>
        <v/>
      </c>
      <c r="O965" s="6" t="str">
        <f aca="false">(IF(AND(N(N965)&gt;0,I964=-1),1,IF(AND(N(N965)&lt;0,I964=-1),-1,IF(AND(N(N965)&gt;0,I964=1),2,IF(AND(N(N965)&lt;0,I964=1),-2,"")))))</f>
        <v/>
      </c>
      <c r="P965" s="0" t="str">
        <f aca="false">IF(N965&lt;&gt;"",ABS(N965),"")</f>
        <v/>
      </c>
    </row>
    <row r="966" customFormat="false" ht="12.8" hidden="false" customHeight="false" outlineLevel="0" collapsed="false">
      <c r="A966" s="4" t="n">
        <v>43853.4583333333</v>
      </c>
      <c r="B966" s="5" t="n">
        <v>1.31265</v>
      </c>
      <c r="C966" s="5" t="n">
        <v>1.31358</v>
      </c>
      <c r="D966" s="5" t="n">
        <v>1.31191</v>
      </c>
      <c r="E966" s="5" t="n">
        <v>1.31317</v>
      </c>
      <c r="F966" s="0" t="n">
        <v>3237</v>
      </c>
      <c r="G966" s="0" t="n">
        <f aca="false">ROW()-3</f>
        <v>963</v>
      </c>
      <c r="H966" s="5" t="n">
        <f aca="true">IF(G966&gt;(MovingPeriod+MovingShift),AVERAGE(INDIRECT("E"&amp;(ROW()-MovingPeriod-MovingShift)&amp;":"&amp;"E"&amp;ROW()-MovingShift)),"")</f>
        <v>1.31352923076923</v>
      </c>
      <c r="I966" s="0" t="str">
        <f aca="false">IF(AND(B966&gt;H966,E966&lt;H966),-1,IF(AND(B966&lt;H966,E966&gt;H966),1,""))</f>
        <v/>
      </c>
      <c r="J966" s="6" t="str">
        <f aca="false">IF(AND(I966=-1,J965=""),-1,IF(AND(I966=1,J965=""),1,IF(OR(AND(I966="",J965=1),AND(I966="",J965=-1),I966=J965),J965,"")))</f>
        <v/>
      </c>
      <c r="K966" s="0" t="str">
        <f aca="false">IF(AND(J965=1,J964=""),INDEX(DealTypes,1),IF(AND(J965=-1,J964=""),INDEX(DealTypes,2),IF(OR(AND(J965="",J964=1),AND(J965="",J964=-1)),INDEX(DealTypes,3),"")))</f>
        <v>Close</v>
      </c>
      <c r="L966" s="6" t="str">
        <f aca="false">IF(K966=INDEX(DealTypes,1),B966+Spread,IF(K966=INDEX(DealTypes,2),B966,IF(OR(K966=INDEX(DealTypes,3),N(L965)=0),"",L965)))</f>
        <v/>
      </c>
      <c r="M966" s="6" t="n">
        <f aca="false">IF(N966&lt;&gt;"",IF(COUNTIF(N$3:N966,N966)=1,MAX(M$4:M965)+1,""),"")</f>
        <v>28</v>
      </c>
      <c r="N966" s="7" t="n">
        <f aca="false">IF(K966=INDEX(DealTypes,3),IF(I965=-1,ROUND((B966-L965)/Point,0),ROUND((L965-B966)/Point,0)),"")</f>
        <v>-102</v>
      </c>
      <c r="O966" s="6" t="n">
        <f aca="false">(IF(AND(N(N966)&gt;0,I965=-1),1,IF(AND(N(N966)&lt;0,I965=-1),-1,IF(AND(N(N966)&gt;0,I965=1),2,IF(AND(N(N966)&lt;0,I965=1),-2,"")))))</f>
        <v>-1</v>
      </c>
      <c r="P966" s="0" t="n">
        <f aca="false">IF(N966&lt;&gt;"",ABS(N966),"")</f>
        <v>102</v>
      </c>
    </row>
    <row r="967" customFormat="false" ht="12.8" hidden="false" customHeight="false" outlineLevel="0" collapsed="false">
      <c r="A967" s="4" t="n">
        <v>43853.5</v>
      </c>
      <c r="B967" s="5" t="n">
        <v>1.31317</v>
      </c>
      <c r="C967" s="5" t="n">
        <v>1.31454</v>
      </c>
      <c r="D967" s="5" t="n">
        <v>1.3122</v>
      </c>
      <c r="E967" s="5" t="n">
        <v>1.31308</v>
      </c>
      <c r="F967" s="0" t="n">
        <v>2813</v>
      </c>
      <c r="G967" s="0" t="n">
        <f aca="false">ROW()-3</f>
        <v>964</v>
      </c>
      <c r="H967" s="5" t="n">
        <f aca="true">IF(G967&gt;(MovingPeriod+MovingShift),AVERAGE(INDIRECT("E"&amp;(ROW()-MovingPeriod-MovingShift)&amp;":"&amp;"E"&amp;ROW()-MovingShift)),"")</f>
        <v>1.31343230769231</v>
      </c>
      <c r="I967" s="0" t="str">
        <f aca="false">IF(AND(B967&gt;H967,E967&lt;H967),-1,IF(AND(B967&lt;H967,E967&gt;H967),1,""))</f>
        <v/>
      </c>
      <c r="J967" s="6" t="str">
        <f aca="false">IF(AND(I967=-1,J966=""),-1,IF(AND(I967=1,J966=""),1,IF(OR(AND(I967="",J966=1),AND(I967="",J966=-1),I967=J966),J966,"")))</f>
        <v/>
      </c>
      <c r="K967" s="0" t="str">
        <f aca="false">IF(AND(J966=1,J965=""),INDEX(DealTypes,1),IF(AND(J966=-1,J965=""),INDEX(DealTypes,2),IF(OR(AND(J966="",J965=1),AND(J966="",J965=-1)),INDEX(DealTypes,3),"")))</f>
        <v/>
      </c>
      <c r="L967" s="6" t="str">
        <f aca="false">IF(K967=INDEX(DealTypes,1),B967+Spread,IF(K967=INDEX(DealTypes,2),B967,IF(OR(K967=INDEX(DealTypes,3),N(L966)=0),"",L966)))</f>
        <v/>
      </c>
      <c r="M967" s="6" t="str">
        <f aca="false">IF(N967&lt;&gt;"",IF(COUNTIF(N$3:N967,N967)=1,MAX(M$4:M966)+1,""),"")</f>
        <v/>
      </c>
      <c r="N967" s="7" t="str">
        <f aca="false">IF(K967=INDEX(DealTypes,3),IF(I966=-1,ROUND((B967-L966)/Point,0),ROUND((L966-B967)/Point,0)),"")</f>
        <v/>
      </c>
      <c r="O967" s="6" t="str">
        <f aca="false">(IF(AND(N(N967)&gt;0,I966=-1),1,IF(AND(N(N967)&lt;0,I966=-1),-1,IF(AND(N(N967)&gt;0,I966=1),2,IF(AND(N(N967)&lt;0,I966=1),-2,"")))))</f>
        <v/>
      </c>
      <c r="P967" s="0" t="str">
        <f aca="false">IF(N967&lt;&gt;"",ABS(N967),"")</f>
        <v/>
      </c>
    </row>
    <row r="968" customFormat="false" ht="12.8" hidden="false" customHeight="false" outlineLevel="0" collapsed="false">
      <c r="A968" s="4" t="n">
        <v>43853.5416666667</v>
      </c>
      <c r="B968" s="5" t="n">
        <v>1.31308</v>
      </c>
      <c r="C968" s="5" t="n">
        <v>1.31322</v>
      </c>
      <c r="D968" s="5" t="n">
        <v>1.31198</v>
      </c>
      <c r="E968" s="5" t="n">
        <v>1.31252</v>
      </c>
      <c r="F968" s="0" t="n">
        <v>2355</v>
      </c>
      <c r="G968" s="0" t="n">
        <f aca="false">ROW()-3</f>
        <v>965</v>
      </c>
      <c r="H968" s="5" t="n">
        <f aca="true">IF(G968&gt;(MovingPeriod+MovingShift),AVERAGE(INDIRECT("E"&amp;(ROW()-MovingPeriod-MovingShift)&amp;":"&amp;"E"&amp;ROW()-MovingShift)),"")</f>
        <v>1.31334384615385</v>
      </c>
      <c r="I968" s="6" t="str">
        <f aca="false">IF(AND(B968&gt;H968,E968&lt;H968),-1,IF(AND(B968&lt;H968,E968&gt;H968),1,""))</f>
        <v/>
      </c>
      <c r="J968" s="6" t="str">
        <f aca="false">IF(AND(I968=-1,J967=""),-1,IF(AND(I968=1,J967=""),1,IF(OR(AND(I968="",J967=1),AND(I968="",J967=-1),I968=J967),J967,"")))</f>
        <v/>
      </c>
      <c r="K968" s="0" t="str">
        <f aca="false">IF(AND(J967=1,J966=""),INDEX(DealTypes,1),IF(AND(J967=-1,J966=""),INDEX(DealTypes,2),IF(OR(AND(J967="",J966=1),AND(J967="",J966=-1)),INDEX(DealTypes,3),"")))</f>
        <v/>
      </c>
      <c r="L968" s="6" t="str">
        <f aca="false">IF(K968=INDEX(DealTypes,1),B968+Spread,IF(K968=INDEX(DealTypes,2),B968,IF(OR(K968=INDEX(DealTypes,3),N(L967)=0),"",L967)))</f>
        <v/>
      </c>
      <c r="M968" s="6" t="str">
        <f aca="false">IF(N968&lt;&gt;"",IF(COUNTIF(N$3:N968,N968)=1,MAX(M$4:M967)+1,""),"")</f>
        <v/>
      </c>
      <c r="N968" s="7" t="str">
        <f aca="false">IF(K968=INDEX(DealTypes,3),IF(I967=-1,ROUND((B968-L967)/Point,0),ROUND((L967-B968)/Point,0)),"")</f>
        <v/>
      </c>
      <c r="O968" s="6" t="str">
        <f aca="false">(IF(AND(N(N968)&gt;0,I967=-1),1,IF(AND(N(N968)&lt;0,I967=-1),-1,IF(AND(N(N968)&gt;0,I967=1),2,IF(AND(N(N968)&lt;0,I967=1),-2,"")))))</f>
        <v/>
      </c>
      <c r="P968" s="0" t="str">
        <f aca="false">IF(N968&lt;&gt;"",ABS(N968),"")</f>
        <v/>
      </c>
    </row>
    <row r="969" customFormat="false" ht="12.8" hidden="false" customHeight="false" outlineLevel="0" collapsed="false">
      <c r="A969" s="4" t="n">
        <v>43853.5833333333</v>
      </c>
      <c r="B969" s="5" t="n">
        <v>1.31255</v>
      </c>
      <c r="C969" s="5" t="n">
        <v>1.31313</v>
      </c>
      <c r="D969" s="5" t="n">
        <v>1.31171</v>
      </c>
      <c r="E969" s="5" t="n">
        <v>1.31229</v>
      </c>
      <c r="F969" s="0" t="n">
        <v>3326</v>
      </c>
      <c r="G969" s="0" t="n">
        <f aca="false">ROW()-3</f>
        <v>966</v>
      </c>
      <c r="H969" s="5" t="n">
        <f aca="true">IF(G969&gt;(MovingPeriod+MovingShift),AVERAGE(INDIRECT("E"&amp;(ROW()-MovingPeriod-MovingShift)&amp;":"&amp;"E"&amp;ROW()-MovingShift)),"")</f>
        <v>1.31340230769231</v>
      </c>
      <c r="I969" s="0" t="str">
        <f aca="false">IF(AND(B969&gt;H969,E969&lt;H969),-1,IF(AND(B969&lt;H969,E969&gt;H969),1,""))</f>
        <v/>
      </c>
      <c r="J969" s="0" t="str">
        <f aca="false">IF(AND(I969=-1,J968=""),-1,IF(AND(I969=1,J968=""),1,IF(OR(AND(I969="",J968=1),AND(I969="",J968=-1),I969=J968),J968,"")))</f>
        <v/>
      </c>
      <c r="K969" s="0" t="str">
        <f aca="false">IF(AND(J968=1,J967=""),INDEX(DealTypes,1),IF(AND(J968=-1,J967=""),INDEX(DealTypes,2),IF(OR(AND(J968="",J967=1),AND(J968="",J967=-1)),INDEX(DealTypes,3),"")))</f>
        <v/>
      </c>
      <c r="L969" s="6" t="str">
        <f aca="false">IF(K969=INDEX(DealTypes,1),B969+Spread,IF(K969=INDEX(DealTypes,2),B969,IF(OR(K969=INDEX(DealTypes,3),N(L968)=0),"",L968)))</f>
        <v/>
      </c>
      <c r="M969" s="6" t="str">
        <f aca="false">IF(N969&lt;&gt;"",IF(COUNTIF(N$3:N969,N969)=1,MAX(M$4:M968)+1,""),"")</f>
        <v/>
      </c>
      <c r="N969" s="7" t="str">
        <f aca="false">IF(K969=INDEX(DealTypes,3),IF(I968=-1,ROUND((B969-L968)/Point,0),ROUND((L968-B969)/Point,0)),"")</f>
        <v/>
      </c>
      <c r="O969" s="6" t="str">
        <f aca="false">(IF(AND(N(N969)&gt;0,I968=-1),1,IF(AND(N(N969)&lt;0,I968=-1),-1,IF(AND(N(N969)&gt;0,I968=1),2,IF(AND(N(N969)&lt;0,I968=1),-2,"")))))</f>
        <v/>
      </c>
      <c r="P969" s="0" t="str">
        <f aca="false">IF(N969&lt;&gt;"",ABS(N969),"")</f>
        <v/>
      </c>
    </row>
    <row r="970" customFormat="false" ht="12.8" hidden="false" customHeight="false" outlineLevel="0" collapsed="false">
      <c r="A970" s="4" t="n">
        <v>43853.625</v>
      </c>
      <c r="B970" s="5" t="n">
        <v>1.31225</v>
      </c>
      <c r="C970" s="5" t="n">
        <v>1.31368</v>
      </c>
      <c r="D970" s="5" t="n">
        <v>1.31216</v>
      </c>
      <c r="E970" s="5" t="n">
        <v>1.3128</v>
      </c>
      <c r="F970" s="0" t="n">
        <v>5757</v>
      </c>
      <c r="G970" s="0" t="n">
        <f aca="false">ROW()-3</f>
        <v>967</v>
      </c>
      <c r="H970" s="5" t="n">
        <f aca="true">IF(G970&gt;(MovingPeriod+MovingShift),AVERAGE(INDIRECT("E"&amp;(ROW()-MovingPeriod-MovingShift)&amp;":"&amp;"E"&amp;ROW()-MovingShift)),"")</f>
        <v>1.31358923076923</v>
      </c>
      <c r="I970" s="6" t="str">
        <f aca="false">IF(AND(B970&gt;H970,E970&lt;H970),-1,IF(AND(B970&lt;H970,E970&gt;H970),1,""))</f>
        <v/>
      </c>
      <c r="J970" s="0" t="str">
        <f aca="false">IF(AND(I970=-1,J969=""),-1,IF(AND(I970=1,J969=""),1,IF(OR(AND(I970="",J969=1),AND(I970="",J969=-1),I970=J969),J969,"")))</f>
        <v/>
      </c>
      <c r="K970" s="0" t="str">
        <f aca="false">IF(AND(J969=1,J968=""),INDEX(DealTypes,1),IF(AND(J969=-1,J968=""),INDEX(DealTypes,2),IF(OR(AND(J969="",J968=1),AND(J969="",J968=-1)),INDEX(DealTypes,3),"")))</f>
        <v/>
      </c>
      <c r="L970" s="0" t="str">
        <f aca="false">IF(K970=INDEX(DealTypes,1),B970+Spread,IF(K970=INDEX(DealTypes,2),B970,IF(OR(K970=INDEX(DealTypes,3),N(L969)=0),"",L969)))</f>
        <v/>
      </c>
      <c r="M970" s="6" t="str">
        <f aca="false">IF(N970&lt;&gt;"",IF(COUNTIF(N$3:N970,N970)=1,MAX(M$4:M969)+1,""),"")</f>
        <v/>
      </c>
      <c r="N970" s="7" t="str">
        <f aca="false">IF(K970=INDEX(DealTypes,3),IF(I969=-1,ROUND((B970-L969)/Point,0),ROUND((L969-B970)/Point,0)),"")</f>
        <v/>
      </c>
      <c r="O970" s="6" t="str">
        <f aca="false">(IF(AND(N(N970)&gt;0,I969=-1),1,IF(AND(N(N970)&lt;0,I969=-1),-1,IF(AND(N(N970)&gt;0,I969=1),2,IF(AND(N(N970)&lt;0,I969=1),-2,"")))))</f>
        <v/>
      </c>
      <c r="P970" s="0" t="str">
        <f aca="false">IF(N970&lt;&gt;"",ABS(N970),"")</f>
        <v/>
      </c>
    </row>
    <row r="971" customFormat="false" ht="12.8" hidden="false" customHeight="false" outlineLevel="0" collapsed="false">
      <c r="A971" s="4" t="n">
        <v>43853.6666666667</v>
      </c>
      <c r="B971" s="5" t="n">
        <v>1.3128</v>
      </c>
      <c r="C971" s="5" t="n">
        <v>1.3133</v>
      </c>
      <c r="D971" s="5" t="n">
        <v>1.31013</v>
      </c>
      <c r="E971" s="5" t="n">
        <v>1.3118</v>
      </c>
      <c r="F971" s="0" t="n">
        <v>6232</v>
      </c>
      <c r="G971" s="0" t="n">
        <f aca="false">ROW()-3</f>
        <v>968</v>
      </c>
      <c r="H971" s="5" t="n">
        <f aca="true">IF(G971&gt;(MovingPeriod+MovingShift),AVERAGE(INDIRECT("E"&amp;(ROW()-MovingPeriod-MovingShift)&amp;":"&amp;"E"&amp;ROW()-MovingShift)),"")</f>
        <v>1.31352769230769</v>
      </c>
      <c r="I971" s="6" t="str">
        <f aca="false">IF(AND(B971&gt;H971,E971&lt;H971),-1,IF(AND(B971&lt;H971,E971&gt;H971),1,""))</f>
        <v/>
      </c>
      <c r="J971" s="0" t="str">
        <f aca="false">IF(AND(I971=-1,J970=""),-1,IF(AND(I971=1,J970=""),1,IF(OR(AND(I971="",J970=1),AND(I971="",J970=-1),I971=J970),J970,"")))</f>
        <v/>
      </c>
      <c r="K971" s="0" t="str">
        <f aca="false">IF(AND(J970=1,J969=""),INDEX(DealTypes,1),IF(AND(J970=-1,J969=""),INDEX(DealTypes,2),IF(OR(AND(J970="",J969=1),AND(J970="",J969=-1)),INDEX(DealTypes,3),"")))</f>
        <v/>
      </c>
      <c r="L971" s="0" t="str">
        <f aca="false">IF(K971=INDEX(DealTypes,1),B971+Spread,IF(K971=INDEX(DealTypes,2),B971,IF(OR(K971=INDEX(DealTypes,3),N(L970)=0),"",L970)))</f>
        <v/>
      </c>
      <c r="M971" s="6" t="str">
        <f aca="false">IF(N971&lt;&gt;"",IF(COUNTIF(N$3:N971,N971)=1,MAX(M$4:M970)+1,""),"")</f>
        <v/>
      </c>
      <c r="N971" s="7" t="str">
        <f aca="false">IF(K971=INDEX(DealTypes,3),IF(I970=-1,ROUND((B971-L970)/Point,0),ROUND((L970-B971)/Point,0)),"")</f>
        <v/>
      </c>
      <c r="O971" s="6" t="str">
        <f aca="false">(IF(AND(N(N971)&gt;0,I970=-1),1,IF(AND(N(N971)&lt;0,I970=-1),-1,IF(AND(N(N971)&gt;0,I970=1),2,IF(AND(N(N971)&lt;0,I970=1),-2,"")))))</f>
        <v/>
      </c>
      <c r="P971" s="0" t="str">
        <f aca="false">IF(N971&lt;&gt;"",ABS(N971),"")</f>
        <v/>
      </c>
    </row>
    <row r="972" customFormat="false" ht="12.8" hidden="false" customHeight="false" outlineLevel="0" collapsed="false">
      <c r="A972" s="4" t="n">
        <v>43853.7083333333</v>
      </c>
      <c r="B972" s="5" t="n">
        <v>1.3118</v>
      </c>
      <c r="C972" s="5" t="n">
        <v>1.31213</v>
      </c>
      <c r="D972" s="5" t="n">
        <v>1.31002</v>
      </c>
      <c r="E972" s="5" t="n">
        <v>1.31201</v>
      </c>
      <c r="F972" s="0" t="n">
        <v>5058</v>
      </c>
      <c r="G972" s="0" t="n">
        <f aca="false">ROW()-3</f>
        <v>969</v>
      </c>
      <c r="H972" s="5" t="n">
        <f aca="true">IF(G972&gt;(MovingPeriod+MovingShift),AVERAGE(INDIRECT("E"&amp;(ROW()-MovingPeriod-MovingShift)&amp;":"&amp;"E"&amp;ROW()-MovingShift)),"")</f>
        <v>1.31349230769231</v>
      </c>
      <c r="I972" s="6" t="str">
        <f aca="false">IF(AND(B972&gt;H972,E972&lt;H972),-1,IF(AND(B972&lt;H972,E972&gt;H972),1,""))</f>
        <v/>
      </c>
      <c r="J972" s="0" t="str">
        <f aca="false">IF(AND(I972=-1,J971=""),-1,IF(AND(I972=1,J971=""),1,IF(OR(AND(I972="",J971=1),AND(I972="",J971=-1),I972=J971),J971,"")))</f>
        <v/>
      </c>
      <c r="K972" s="0" t="str">
        <f aca="false">IF(AND(J971=1,J970=""),INDEX(DealTypes,1),IF(AND(J971=-1,J970=""),INDEX(DealTypes,2),IF(OR(AND(J971="",J970=1),AND(J971="",J970=-1)),INDEX(DealTypes,3),"")))</f>
        <v/>
      </c>
      <c r="L972" s="0" t="str">
        <f aca="false">IF(K972=INDEX(DealTypes,1),B972+Spread,IF(K972=INDEX(DealTypes,2),B972,IF(OR(K972=INDEX(DealTypes,3),N(L971)=0),"",L971)))</f>
        <v/>
      </c>
      <c r="M972" s="6" t="str">
        <f aca="false">IF(N972&lt;&gt;"",IF(COUNTIF(N$3:N972,N972)=1,MAX(M$4:M971)+1,""),"")</f>
        <v/>
      </c>
      <c r="N972" s="7" t="str">
        <f aca="false">IF(K972=INDEX(DealTypes,3),IF(I971=-1,ROUND((B972-L971)/Point,0),ROUND((L971-B972)/Point,0)),"")</f>
        <v/>
      </c>
      <c r="O972" s="6" t="str">
        <f aca="false">(IF(AND(N(N972)&gt;0,I971=-1),1,IF(AND(N(N972)&lt;0,I971=-1),-1,IF(AND(N(N972)&gt;0,I971=1),2,IF(AND(N(N972)&lt;0,I971=1),-2,"")))))</f>
        <v/>
      </c>
      <c r="P972" s="0" t="str">
        <f aca="false">IF(N972&lt;&gt;"",ABS(N972),"")</f>
        <v/>
      </c>
    </row>
    <row r="973" customFormat="false" ht="12.8" hidden="false" customHeight="false" outlineLevel="0" collapsed="false">
      <c r="A973" s="4" t="n">
        <v>43853.75</v>
      </c>
      <c r="B973" s="5" t="n">
        <v>1.31201</v>
      </c>
      <c r="C973" s="5" t="n">
        <v>1.31201</v>
      </c>
      <c r="D973" s="5" t="n">
        <v>1.30969</v>
      </c>
      <c r="E973" s="5" t="n">
        <v>1.31036</v>
      </c>
      <c r="F973" s="0" t="n">
        <v>2772</v>
      </c>
      <c r="G973" s="0" t="n">
        <f aca="false">ROW()-3</f>
        <v>970</v>
      </c>
      <c r="H973" s="5" t="n">
        <f aca="true">IF(G973&gt;(MovingPeriod+MovingShift),AVERAGE(INDIRECT("E"&amp;(ROW()-MovingPeriod-MovingShift)&amp;":"&amp;"E"&amp;ROW()-MovingShift)),"")</f>
        <v>1.31342923076923</v>
      </c>
      <c r="I973" s="6" t="str">
        <f aca="false">IF(AND(B973&gt;H973,E973&lt;H973),-1,IF(AND(B973&lt;H973,E973&gt;H973),1,""))</f>
        <v/>
      </c>
      <c r="J973" s="0" t="str">
        <f aca="false">IF(AND(I973=-1,J972=""),-1,IF(AND(I973=1,J972=""),1,IF(OR(AND(I973="",J972=1),AND(I973="",J972=-1),I973=J972),J972,"")))</f>
        <v/>
      </c>
      <c r="K973" s="0" t="str">
        <f aca="false">IF(AND(J972=1,J971=""),INDEX(DealTypes,1),IF(AND(J972=-1,J971=""),INDEX(DealTypes,2),IF(OR(AND(J972="",J971=1),AND(J972="",J971=-1)),INDEX(DealTypes,3),"")))</f>
        <v/>
      </c>
      <c r="L973" s="0" t="str">
        <f aca="false">IF(K973=INDEX(DealTypes,1),B973+Spread,IF(K973=INDEX(DealTypes,2),B973,IF(OR(K973=INDEX(DealTypes,3),N(L972)=0),"",L972)))</f>
        <v/>
      </c>
      <c r="M973" s="6" t="str">
        <f aca="false">IF(N973&lt;&gt;"",IF(COUNTIF(N$3:N973,N973)=1,MAX(M$4:M972)+1,""),"")</f>
        <v/>
      </c>
      <c r="N973" s="7" t="str">
        <f aca="false">IF(K973=INDEX(DealTypes,3),IF(I972=-1,ROUND((B973-L972)/Point,0),ROUND((L972-B973)/Point,0)),"")</f>
        <v/>
      </c>
      <c r="O973" s="6" t="str">
        <f aca="false">(IF(AND(N(N973)&gt;0,I972=-1),1,IF(AND(N(N973)&lt;0,I972=-1),-1,IF(AND(N(N973)&gt;0,I972=1),2,IF(AND(N(N973)&lt;0,I972=1),-2,"")))))</f>
        <v/>
      </c>
      <c r="P973" s="0" t="str">
        <f aca="false">IF(N973&lt;&gt;"",ABS(N973),"")</f>
        <v/>
      </c>
    </row>
    <row r="974" customFormat="false" ht="12.8" hidden="false" customHeight="false" outlineLevel="0" collapsed="false">
      <c r="A974" s="4" t="n">
        <v>43853.7916666667</v>
      </c>
      <c r="B974" s="5" t="n">
        <v>1.31037</v>
      </c>
      <c r="C974" s="5" t="n">
        <v>1.31108</v>
      </c>
      <c r="D974" s="5" t="n">
        <v>1.31</v>
      </c>
      <c r="E974" s="5" t="n">
        <v>1.311</v>
      </c>
      <c r="F974" s="0" t="n">
        <v>3047</v>
      </c>
      <c r="G974" s="0" t="n">
        <f aca="false">ROW()-3</f>
        <v>971</v>
      </c>
      <c r="H974" s="5" t="n">
        <f aca="true">IF(G974&gt;(MovingPeriod+MovingShift),AVERAGE(INDIRECT("E"&amp;(ROW()-MovingPeriod-MovingShift)&amp;":"&amp;"E"&amp;ROW()-MovingShift)),"")</f>
        <v>1.31334692307692</v>
      </c>
      <c r="I974" s="0" t="str">
        <f aca="false">IF(AND(B974&gt;H974,E974&lt;H974),-1,IF(AND(B974&lt;H974,E974&gt;H974),1,""))</f>
        <v/>
      </c>
      <c r="J974" s="0" t="str">
        <f aca="false">IF(AND(I974=-1,J973=""),-1,IF(AND(I974=1,J973=""),1,IF(OR(AND(I974="",J973=1),AND(I974="",J973=-1),I974=J973),J973,"")))</f>
        <v/>
      </c>
      <c r="K974" s="0" t="str">
        <f aca="false">IF(AND(J973=1,J972=""),INDEX(DealTypes,1),IF(AND(J973=-1,J972=""),INDEX(DealTypes,2),IF(OR(AND(J973="",J972=1),AND(J973="",J972=-1)),INDEX(DealTypes,3),"")))</f>
        <v/>
      </c>
      <c r="L974" s="0" t="str">
        <f aca="false">IF(K974=INDEX(DealTypes,1),B974+Spread,IF(K974=INDEX(DealTypes,2),B974,IF(OR(K974=INDEX(DealTypes,3),N(L973)=0),"",L973)))</f>
        <v/>
      </c>
      <c r="M974" s="6" t="str">
        <f aca="false">IF(N974&lt;&gt;"",IF(COUNTIF(N$3:N974,N974)=1,MAX(M$4:M973)+1,""),"")</f>
        <v/>
      </c>
      <c r="N974" s="7" t="str">
        <f aca="false">IF(K974=INDEX(DealTypes,3),IF(I973=-1,ROUND((B974-L973)/Point,0),ROUND((L973-B974)/Point,0)),"")</f>
        <v/>
      </c>
      <c r="O974" s="6" t="str">
        <f aca="false">(IF(AND(N(N974)&gt;0,I973=-1),1,IF(AND(N(N974)&lt;0,I973=-1),-1,IF(AND(N(N974)&gt;0,I973=1),2,IF(AND(N(N974)&lt;0,I973=1),-2,"")))))</f>
        <v/>
      </c>
      <c r="P974" s="0" t="str">
        <f aca="false">IF(N974&lt;&gt;"",ABS(N974),"")</f>
        <v/>
      </c>
    </row>
    <row r="975" customFormat="false" ht="12.8" hidden="false" customHeight="false" outlineLevel="0" collapsed="false">
      <c r="A975" s="4" t="n">
        <v>43853.8333333333</v>
      </c>
      <c r="B975" s="5" t="n">
        <v>1.311</v>
      </c>
      <c r="C975" s="5" t="n">
        <v>1.31109</v>
      </c>
      <c r="D975" s="5" t="n">
        <v>1.31019</v>
      </c>
      <c r="E975" s="5" t="n">
        <v>1.3103</v>
      </c>
      <c r="F975" s="0" t="n">
        <v>2267</v>
      </c>
      <c r="G975" s="0" t="n">
        <f aca="false">ROW()-3</f>
        <v>972</v>
      </c>
      <c r="H975" s="5" t="n">
        <f aca="true">IF(G975&gt;(MovingPeriod+MovingShift),AVERAGE(INDIRECT("E"&amp;(ROW()-MovingPeriod-MovingShift)&amp;":"&amp;"E"&amp;ROW()-MovingShift)),"")</f>
        <v>1.31318769230769</v>
      </c>
      <c r="I975" s="0" t="str">
        <f aca="false">IF(AND(B975&gt;H975,E975&lt;H975),-1,IF(AND(B975&lt;H975,E975&gt;H975),1,""))</f>
        <v/>
      </c>
      <c r="J975" s="0" t="str">
        <f aca="false">IF(AND(I975=-1,J974=""),-1,IF(AND(I975=1,J974=""),1,IF(OR(AND(I975="",J974=1),AND(I975="",J974=-1),I975=J974),J974,"")))</f>
        <v/>
      </c>
      <c r="K975" s="0" t="str">
        <f aca="false">IF(AND(J974=1,J973=""),INDEX(DealTypes,1),IF(AND(J974=-1,J973=""),INDEX(DealTypes,2),IF(OR(AND(J974="",J973=1),AND(J974="",J973=-1)),INDEX(DealTypes,3),"")))</f>
        <v/>
      </c>
      <c r="L975" s="0" t="str">
        <f aca="false">IF(K975=INDEX(DealTypes,1),B975+Spread,IF(K975=INDEX(DealTypes,2),B975,IF(OR(K975=INDEX(DealTypes,3),N(L974)=0),"",L974)))</f>
        <v/>
      </c>
      <c r="M975" s="6" t="str">
        <f aca="false">IF(N975&lt;&gt;"",IF(COUNTIF(N$3:N975,N975)=1,MAX(M$4:M974)+1,""),"")</f>
        <v/>
      </c>
      <c r="N975" s="7" t="str">
        <f aca="false">IF(K975=INDEX(DealTypes,3),IF(I974=-1,ROUND((B975-L974)/Point,0),ROUND((L974-B975)/Point,0)),"")</f>
        <v/>
      </c>
      <c r="O975" s="6" t="str">
        <f aca="false">(IF(AND(N(N975)&gt;0,I974=-1),1,IF(AND(N(N975)&lt;0,I974=-1),-1,IF(AND(N(N975)&gt;0,I974=1),2,IF(AND(N(N975)&lt;0,I974=1),-2,"")))))</f>
        <v/>
      </c>
      <c r="P975" s="0" t="str">
        <f aca="false">IF(N975&lt;&gt;"",ABS(N975),"")</f>
        <v/>
      </c>
    </row>
    <row r="976" customFormat="false" ht="12.8" hidden="false" customHeight="false" outlineLevel="0" collapsed="false">
      <c r="A976" s="4" t="n">
        <v>43853.875</v>
      </c>
      <c r="B976" s="5" t="n">
        <v>1.31029</v>
      </c>
      <c r="C976" s="5" t="n">
        <v>1.31174</v>
      </c>
      <c r="D976" s="5" t="n">
        <v>1.31015</v>
      </c>
      <c r="E976" s="5" t="n">
        <v>1.31172</v>
      </c>
      <c r="F976" s="0" t="n">
        <v>2057</v>
      </c>
      <c r="G976" s="0" t="n">
        <f aca="false">ROW()-3</f>
        <v>973</v>
      </c>
      <c r="H976" s="5" t="n">
        <f aca="true">IF(G976&gt;(MovingPeriod+MovingShift),AVERAGE(INDIRECT("E"&amp;(ROW()-MovingPeriod-MovingShift)&amp;":"&amp;"E"&amp;ROW()-MovingShift)),"")</f>
        <v>1.31307307692308</v>
      </c>
      <c r="I976" s="0" t="str">
        <f aca="false">IF(AND(B976&gt;H976,E976&lt;H976),-1,IF(AND(B976&lt;H976,E976&gt;H976),1,""))</f>
        <v/>
      </c>
      <c r="J976" s="0" t="str">
        <f aca="false">IF(AND(I976=-1,J975=""),-1,IF(AND(I976=1,J975=""),1,IF(OR(AND(I976="",J975=1),AND(I976="",J975=-1),I976=J975),J975,"")))</f>
        <v/>
      </c>
      <c r="K976" s="0" t="str">
        <f aca="false">IF(AND(J975=1,J974=""),INDEX(DealTypes,1),IF(AND(J975=-1,J974=""),INDEX(DealTypes,2),IF(OR(AND(J975="",J974=1),AND(J975="",J974=-1)),INDEX(DealTypes,3),"")))</f>
        <v/>
      </c>
      <c r="L976" s="0" t="str">
        <f aca="false">IF(K976=INDEX(DealTypes,1),B976+Spread,IF(K976=INDEX(DealTypes,2),B976,IF(OR(K976=INDEX(DealTypes,3),N(L975)=0),"",L975)))</f>
        <v/>
      </c>
      <c r="M976" s="6" t="str">
        <f aca="false">IF(N976&lt;&gt;"",IF(COUNTIF(N$3:N976,N976)=1,MAX(M$4:M975)+1,""),"")</f>
        <v/>
      </c>
      <c r="N976" s="7" t="str">
        <f aca="false">IF(K976=INDEX(DealTypes,3),IF(I975=-1,ROUND((B976-L975)/Point,0),ROUND((L975-B976)/Point,0)),"")</f>
        <v/>
      </c>
      <c r="O976" s="6" t="str">
        <f aca="false">(IF(AND(N(N976)&gt;0,I975=-1),1,IF(AND(N(N976)&lt;0,I975=-1),-1,IF(AND(N(N976)&gt;0,I975=1),2,IF(AND(N(N976)&lt;0,I975=1),-2,"")))))</f>
        <v/>
      </c>
      <c r="P976" s="0" t="str">
        <f aca="false">IF(N976&lt;&gt;"",ABS(N976),"")</f>
        <v/>
      </c>
    </row>
    <row r="977" customFormat="false" ht="12.8" hidden="false" customHeight="false" outlineLevel="0" collapsed="false">
      <c r="A977" s="4" t="n">
        <v>43853.9166666667</v>
      </c>
      <c r="B977" s="5" t="n">
        <v>1.31172</v>
      </c>
      <c r="C977" s="5" t="n">
        <v>1.3122</v>
      </c>
      <c r="D977" s="5" t="n">
        <v>1.31149</v>
      </c>
      <c r="E977" s="5" t="n">
        <v>1.31204</v>
      </c>
      <c r="F977" s="0" t="n">
        <v>1683</v>
      </c>
      <c r="G977" s="0" t="n">
        <f aca="false">ROW()-3</f>
        <v>974</v>
      </c>
      <c r="H977" s="5" t="n">
        <f aca="true">IF(G977&gt;(MovingPeriod+MovingShift),AVERAGE(INDIRECT("E"&amp;(ROW()-MovingPeriod-MovingShift)&amp;":"&amp;"E"&amp;ROW()-MovingShift)),"")</f>
        <v>1.31292846153846</v>
      </c>
      <c r="I977" s="0" t="str">
        <f aca="false">IF(AND(B977&gt;H977,E977&lt;H977),-1,IF(AND(B977&lt;H977,E977&gt;H977),1,""))</f>
        <v/>
      </c>
      <c r="J977" s="0" t="str">
        <f aca="false">IF(AND(I977=-1,J976=""),-1,IF(AND(I977=1,J976=""),1,IF(OR(AND(I977="",J976=1),AND(I977="",J976=-1),I977=J976),J976,"")))</f>
        <v/>
      </c>
      <c r="K977" s="0" t="str">
        <f aca="false">IF(AND(J976=1,J975=""),INDEX(DealTypes,1),IF(AND(J976=-1,J975=""),INDEX(DealTypes,2),IF(OR(AND(J976="",J975=1),AND(J976="",J975=-1)),INDEX(DealTypes,3),"")))</f>
        <v/>
      </c>
      <c r="L977" s="0" t="str">
        <f aca="false">IF(K977=INDEX(DealTypes,1),B977+Spread,IF(K977=INDEX(DealTypes,2),B977,IF(OR(K977=INDEX(DealTypes,3),N(L976)=0),"",L976)))</f>
        <v/>
      </c>
      <c r="M977" s="6" t="str">
        <f aca="false">IF(N977&lt;&gt;"",IF(COUNTIF(N$3:N977,N977)=1,MAX(M$4:M976)+1,""),"")</f>
        <v/>
      </c>
      <c r="N977" s="7" t="str">
        <f aca="false">IF(K977=INDEX(DealTypes,3),IF(I976=-1,ROUND((B977-L976)/Point,0),ROUND((L976-B977)/Point,0)),"")</f>
        <v/>
      </c>
      <c r="O977" s="6" t="str">
        <f aca="false">(IF(AND(N(N977)&gt;0,I976=-1),1,IF(AND(N(N977)&lt;0,I976=-1),-1,IF(AND(N(N977)&gt;0,I976=1),2,IF(AND(N(N977)&lt;0,I976=1),-2,"")))))</f>
        <v/>
      </c>
      <c r="P977" s="0" t="str">
        <f aca="false">IF(N977&lt;&gt;"",ABS(N977),"")</f>
        <v/>
      </c>
    </row>
    <row r="978" customFormat="false" ht="12.8" hidden="false" customHeight="false" outlineLevel="0" collapsed="false">
      <c r="A978" s="4" t="n">
        <v>43853.9583333333</v>
      </c>
      <c r="B978" s="5" t="n">
        <v>1.31204</v>
      </c>
      <c r="C978" s="5" t="n">
        <v>1.3128</v>
      </c>
      <c r="D978" s="5" t="n">
        <v>1.31197</v>
      </c>
      <c r="E978" s="5" t="n">
        <v>1.31207</v>
      </c>
      <c r="F978" s="0" t="n">
        <v>1362</v>
      </c>
      <c r="G978" s="0" t="n">
        <f aca="false">ROW()-3</f>
        <v>975</v>
      </c>
      <c r="H978" s="5" t="n">
        <f aca="true">IF(G978&gt;(MovingPeriod+MovingShift),AVERAGE(INDIRECT("E"&amp;(ROW()-MovingPeriod-MovingShift)&amp;":"&amp;"E"&amp;ROW()-MovingShift)),"")</f>
        <v>1.31282307692308</v>
      </c>
      <c r="I978" s="0" t="str">
        <f aca="false">IF(AND(B978&gt;H978,E978&lt;H978),-1,IF(AND(B978&lt;H978,E978&gt;H978),1,""))</f>
        <v/>
      </c>
      <c r="J978" s="0" t="str">
        <f aca="false">IF(AND(I978=-1,J977=""),-1,IF(AND(I978=1,J977=""),1,IF(OR(AND(I978="",J977=1),AND(I978="",J977=-1),I978=J977),J977,"")))</f>
        <v/>
      </c>
      <c r="K978" s="0" t="str">
        <f aca="false">IF(AND(J977=1,J976=""),INDEX(DealTypes,1),IF(AND(J977=-1,J976=""),INDEX(DealTypes,2),IF(OR(AND(J977="",J976=1),AND(J977="",J976=-1)),INDEX(DealTypes,3),"")))</f>
        <v/>
      </c>
      <c r="L978" s="0" t="str">
        <f aca="false">IF(K978=INDEX(DealTypes,1),B978+Spread,IF(K978=INDEX(DealTypes,2),B978,IF(OR(K978=INDEX(DealTypes,3),N(L977)=0),"",L977)))</f>
        <v/>
      </c>
      <c r="M978" s="6" t="str">
        <f aca="false">IF(N978&lt;&gt;"",IF(COUNTIF(N$3:N978,N978)=1,MAX(M$4:M977)+1,""),"")</f>
        <v/>
      </c>
      <c r="N978" s="7" t="str">
        <f aca="false">IF(K978=INDEX(DealTypes,3),IF(I977=-1,ROUND((B978-L977)/Point,0),ROUND((L977-B978)/Point,0)),"")</f>
        <v/>
      </c>
      <c r="O978" s="6" t="str">
        <f aca="false">(IF(AND(N(N978)&gt;0,I977=-1),1,IF(AND(N(N978)&lt;0,I977=-1),-1,IF(AND(N(N978)&gt;0,I977=1),2,IF(AND(N(N978)&lt;0,I977=1),-2,"")))))</f>
        <v/>
      </c>
      <c r="P978" s="0" t="str">
        <f aca="false">IF(N978&lt;&gt;"",ABS(N978),"")</f>
        <v/>
      </c>
    </row>
    <row r="979" customFormat="false" ht="12.8" hidden="false" customHeight="false" outlineLevel="0" collapsed="false">
      <c r="A979" s="4" t="n">
        <v>43854</v>
      </c>
      <c r="B979" s="5" t="n">
        <v>1.31208</v>
      </c>
      <c r="C979" s="5" t="n">
        <v>1.31236</v>
      </c>
      <c r="D979" s="5" t="n">
        <v>1.31138</v>
      </c>
      <c r="E979" s="5" t="n">
        <v>1.31185</v>
      </c>
      <c r="F979" s="0" t="n">
        <v>485</v>
      </c>
      <c r="G979" s="0" t="n">
        <f aca="false">ROW()-3</f>
        <v>976</v>
      </c>
      <c r="H979" s="5" t="n">
        <f aca="true">IF(G979&gt;(MovingPeriod+MovingShift),AVERAGE(INDIRECT("E"&amp;(ROW()-MovingPeriod-MovingShift)&amp;":"&amp;"E"&amp;ROW()-MovingShift)),"")</f>
        <v>1.31260769230769</v>
      </c>
      <c r="I979" s="0" t="str">
        <f aca="false">IF(AND(B979&gt;H979,E979&lt;H979),-1,IF(AND(B979&lt;H979,E979&gt;H979),1,""))</f>
        <v/>
      </c>
      <c r="J979" s="0" t="str">
        <f aca="false">IF(AND(I979=-1,J978=""),-1,IF(AND(I979=1,J978=""),1,IF(OR(AND(I979="",J978=1),AND(I979="",J978=-1),I979=J978),J978,"")))</f>
        <v/>
      </c>
      <c r="K979" s="0" t="str">
        <f aca="false">IF(AND(J978=1,J977=""),INDEX(DealTypes,1),IF(AND(J978=-1,J977=""),INDEX(DealTypes,2),IF(OR(AND(J978="",J977=1),AND(J978="",J977=-1)),INDEX(DealTypes,3),"")))</f>
        <v/>
      </c>
      <c r="L979" s="0" t="str">
        <f aca="false">IF(K979=INDEX(DealTypes,1),B979+Spread,IF(K979=INDEX(DealTypes,2),B979,IF(OR(K979=INDEX(DealTypes,3),N(L978)=0),"",L978)))</f>
        <v/>
      </c>
      <c r="M979" s="6" t="str">
        <f aca="false">IF(N979&lt;&gt;"",IF(COUNTIF(N$3:N979,N979)=1,MAX(M$4:M978)+1,""),"")</f>
        <v/>
      </c>
      <c r="N979" s="7" t="str">
        <f aca="false">IF(K979=INDEX(DealTypes,3),IF(I978=-1,ROUND((B979-L978)/Point,0),ROUND((L978-B979)/Point,0)),"")</f>
        <v/>
      </c>
      <c r="O979" s="6" t="str">
        <f aca="false">(IF(AND(N(N979)&gt;0,I978=-1),1,IF(AND(N(N979)&lt;0,I978=-1),-1,IF(AND(N(N979)&gt;0,I978=1),2,IF(AND(N(N979)&lt;0,I978=1),-2,"")))))</f>
        <v/>
      </c>
      <c r="P979" s="0" t="str">
        <f aca="false">IF(N979&lt;&gt;"",ABS(N979),"")</f>
        <v/>
      </c>
    </row>
    <row r="980" customFormat="false" ht="12.8" hidden="false" customHeight="false" outlineLevel="0" collapsed="false">
      <c r="A980" s="4" t="n">
        <v>43854.0416666667</v>
      </c>
      <c r="B980" s="5" t="n">
        <v>1.31185</v>
      </c>
      <c r="C980" s="5" t="n">
        <v>1.31235</v>
      </c>
      <c r="D980" s="5" t="n">
        <v>1.31179</v>
      </c>
      <c r="E980" s="5" t="n">
        <v>1.31188</v>
      </c>
      <c r="F980" s="0" t="n">
        <v>2369</v>
      </c>
      <c r="G980" s="0" t="n">
        <f aca="false">ROW()-3</f>
        <v>977</v>
      </c>
      <c r="H980" s="5" t="n">
        <f aca="true">IF(G980&gt;(MovingPeriod+MovingShift),AVERAGE(INDIRECT("E"&amp;(ROW()-MovingPeriod-MovingShift)&amp;":"&amp;"E"&amp;ROW()-MovingShift)),"")</f>
        <v>1.31246923076923</v>
      </c>
      <c r="I980" s="0" t="str">
        <f aca="false">IF(AND(B980&gt;H980,E980&lt;H980),-1,IF(AND(B980&lt;H980,E980&gt;H980),1,""))</f>
        <v/>
      </c>
      <c r="J980" s="0" t="str">
        <f aca="false">IF(AND(I980=-1,J979=""),-1,IF(AND(I980=1,J979=""),1,IF(OR(AND(I980="",J979=1),AND(I980="",J979=-1),I980=J979),J979,"")))</f>
        <v/>
      </c>
      <c r="K980" s="0" t="str">
        <f aca="false">IF(AND(J979=1,J978=""),INDEX(DealTypes,1),IF(AND(J979=-1,J978=""),INDEX(DealTypes,2),IF(OR(AND(J979="",J978=1),AND(J979="",J978=-1)),INDEX(DealTypes,3),"")))</f>
        <v/>
      </c>
      <c r="L980" s="0" t="str">
        <f aca="false">IF(K980=INDEX(DealTypes,1),B980+Spread,IF(K980=INDEX(DealTypes,2),B980,IF(OR(K980=INDEX(DealTypes,3),N(L979)=0),"",L979)))</f>
        <v/>
      </c>
      <c r="M980" s="6" t="str">
        <f aca="false">IF(N980&lt;&gt;"",IF(COUNTIF(N$3:N980,N980)=1,MAX(M$4:M979)+1,""),"")</f>
        <v/>
      </c>
      <c r="N980" s="7" t="str">
        <f aca="false">IF(K980=INDEX(DealTypes,3),IF(I979=-1,ROUND((B980-L979)/Point,0),ROUND((L979-B980)/Point,0)),"")</f>
        <v/>
      </c>
      <c r="O980" s="6" t="str">
        <f aca="false">(IF(AND(N(N980)&gt;0,I979=-1),1,IF(AND(N(N980)&lt;0,I979=-1),-1,IF(AND(N(N980)&gt;0,I979=1),2,IF(AND(N(N980)&lt;0,I979=1),-2,"")))))</f>
        <v/>
      </c>
      <c r="P980" s="0" t="str">
        <f aca="false">IF(N980&lt;&gt;"",ABS(N980),"")</f>
        <v/>
      </c>
    </row>
    <row r="981" customFormat="false" ht="12.8" hidden="false" customHeight="false" outlineLevel="0" collapsed="false">
      <c r="A981" s="4" t="n">
        <v>43854.0833333333</v>
      </c>
      <c r="B981" s="5" t="n">
        <v>1.31188</v>
      </c>
      <c r="C981" s="5" t="n">
        <v>1.31201</v>
      </c>
      <c r="D981" s="5" t="n">
        <v>1.31132</v>
      </c>
      <c r="E981" s="5" t="n">
        <v>1.31159</v>
      </c>
      <c r="F981" s="0" t="n">
        <v>2570</v>
      </c>
      <c r="G981" s="0" t="n">
        <f aca="false">ROW()-3</f>
        <v>978</v>
      </c>
      <c r="H981" s="5" t="n">
        <f aca="true">IF(G981&gt;(MovingPeriod+MovingShift),AVERAGE(INDIRECT("E"&amp;(ROW()-MovingPeriod-MovingShift)&amp;":"&amp;"E"&amp;ROW()-MovingShift)),"")</f>
        <v>1.31231846153846</v>
      </c>
      <c r="I981" s="0" t="str">
        <f aca="false">IF(AND(B981&gt;H981,E981&lt;H981),-1,IF(AND(B981&lt;H981,E981&gt;H981),1,""))</f>
        <v/>
      </c>
      <c r="J981" s="0" t="str">
        <f aca="false">IF(AND(I981=-1,J980=""),-1,IF(AND(I981=1,J980=""),1,IF(OR(AND(I981="",J980=1),AND(I981="",J980=-1),I981=J980),J980,"")))</f>
        <v/>
      </c>
      <c r="K981" s="0" t="str">
        <f aca="false">IF(AND(J980=1,J979=""),INDEX(DealTypes,1),IF(AND(J980=-1,J979=""),INDEX(DealTypes,2),IF(OR(AND(J980="",J979=1),AND(J980="",J979=-1)),INDEX(DealTypes,3),"")))</f>
        <v/>
      </c>
      <c r="L981" s="0" t="str">
        <f aca="false">IF(K981=INDEX(DealTypes,1),B981+Spread,IF(K981=INDEX(DealTypes,2),B981,IF(OR(K981=INDEX(DealTypes,3),N(L980)=0),"",L980)))</f>
        <v/>
      </c>
      <c r="M981" s="6" t="str">
        <f aca="false">IF(N981&lt;&gt;"",IF(COUNTIF(N$3:N981,N981)=1,MAX(M$4:M980)+1,""),"")</f>
        <v/>
      </c>
      <c r="N981" s="7" t="str">
        <f aca="false">IF(K981=INDEX(DealTypes,3),IF(I980=-1,ROUND((B981-L980)/Point,0),ROUND((L980-B981)/Point,0)),"")</f>
        <v/>
      </c>
      <c r="O981" s="6" t="str">
        <f aca="false">(IF(AND(N(N981)&gt;0,I980=-1),1,IF(AND(N(N981)&lt;0,I980=-1),-1,IF(AND(N(N981)&gt;0,I980=1),2,IF(AND(N(N981)&lt;0,I980=1),-2,"")))))</f>
        <v/>
      </c>
      <c r="P981" s="0" t="str">
        <f aca="false">IF(N981&lt;&gt;"",ABS(N981),"")</f>
        <v/>
      </c>
    </row>
    <row r="982" customFormat="false" ht="12.8" hidden="false" customHeight="false" outlineLevel="0" collapsed="false">
      <c r="A982" s="4" t="n">
        <v>43854.125</v>
      </c>
      <c r="B982" s="5" t="n">
        <v>1.31159</v>
      </c>
      <c r="C982" s="5" t="n">
        <v>1.31208</v>
      </c>
      <c r="D982" s="5" t="n">
        <v>1.31119</v>
      </c>
      <c r="E982" s="5" t="n">
        <v>1.31159</v>
      </c>
      <c r="F982" s="0" t="n">
        <v>2028</v>
      </c>
      <c r="G982" s="0" t="n">
        <f aca="false">ROW()-3</f>
        <v>979</v>
      </c>
      <c r="H982" s="5" t="n">
        <f aca="true">IF(G982&gt;(MovingPeriod+MovingShift),AVERAGE(INDIRECT("E"&amp;(ROW()-MovingPeriod-MovingShift)&amp;":"&amp;"E"&amp;ROW()-MovingShift)),"")</f>
        <v>1.31217461538462</v>
      </c>
      <c r="I982" s="0" t="str">
        <f aca="false">IF(AND(B982&gt;H982,E982&lt;H982),-1,IF(AND(B982&lt;H982,E982&gt;H982),1,""))</f>
        <v/>
      </c>
      <c r="J982" s="0" t="str">
        <f aca="false">IF(AND(I982=-1,J981=""),-1,IF(AND(I982=1,J981=""),1,IF(OR(AND(I982="",J981=1),AND(I982="",J981=-1),I982=J981),J981,"")))</f>
        <v/>
      </c>
      <c r="K982" s="0" t="str">
        <f aca="false">IF(AND(J981=1,J980=""),INDEX(DealTypes,1),IF(AND(J981=-1,J980=""),INDEX(DealTypes,2),IF(OR(AND(J981="",J980=1),AND(J981="",J980=-1)),INDEX(DealTypes,3),"")))</f>
        <v/>
      </c>
      <c r="L982" s="0" t="str">
        <f aca="false">IF(K982=INDEX(DealTypes,1),B982+Spread,IF(K982=INDEX(DealTypes,2),B982,IF(OR(K982=INDEX(DealTypes,3),N(L981)=0),"",L981)))</f>
        <v/>
      </c>
      <c r="M982" s="6" t="str">
        <f aca="false">IF(N982&lt;&gt;"",IF(COUNTIF(N$3:N982,N982)=1,MAX(M$4:M981)+1,""),"")</f>
        <v/>
      </c>
      <c r="N982" s="7" t="str">
        <f aca="false">IF(K982=INDEX(DealTypes,3),IF(I981=-1,ROUND((B982-L981)/Point,0),ROUND((L981-B982)/Point,0)),"")</f>
        <v/>
      </c>
      <c r="O982" s="6" t="str">
        <f aca="false">(IF(AND(N(N982)&gt;0,I981=-1),1,IF(AND(N(N982)&lt;0,I981=-1),-1,IF(AND(N(N982)&gt;0,I981=1),2,IF(AND(N(N982)&lt;0,I981=1),-2,"")))))</f>
        <v/>
      </c>
      <c r="P982" s="0" t="str">
        <f aca="false">IF(N982&lt;&gt;"",ABS(N982),"")</f>
        <v/>
      </c>
    </row>
    <row r="983" customFormat="false" ht="12.8" hidden="false" customHeight="false" outlineLevel="0" collapsed="false">
      <c r="A983" s="4" t="n">
        <v>43854.1666666667</v>
      </c>
      <c r="B983" s="5" t="n">
        <v>1.31159</v>
      </c>
      <c r="C983" s="5" t="n">
        <v>1.31238</v>
      </c>
      <c r="D983" s="5" t="n">
        <v>1.31158</v>
      </c>
      <c r="E983" s="5" t="n">
        <v>1.31231</v>
      </c>
      <c r="F983" s="0" t="n">
        <v>1773</v>
      </c>
      <c r="G983" s="0" t="n">
        <f aca="false">ROW()-3</f>
        <v>980</v>
      </c>
      <c r="H983" s="5" t="n">
        <f aca="true">IF(G983&gt;(MovingPeriod+MovingShift),AVERAGE(INDIRECT("E"&amp;(ROW()-MovingPeriod-MovingShift)&amp;":"&amp;"E"&amp;ROW()-MovingShift)),"")</f>
        <v>1.31197923076923</v>
      </c>
      <c r="I983" s="6" t="n">
        <f aca="false">IF(AND(B983&gt;H983,E983&lt;H983),-1,IF(AND(B983&lt;H983,E983&gt;H983),1,""))</f>
        <v>1</v>
      </c>
      <c r="J983" s="0" t="n">
        <f aca="false">IF(AND(I983=-1,J982=""),-1,IF(AND(I983=1,J982=""),1,IF(OR(AND(I983="",J982=1),AND(I983="",J982=-1),I983=J982),J982,"")))</f>
        <v>1</v>
      </c>
      <c r="K983" s="0" t="str">
        <f aca="false">IF(AND(J982=1,J981=""),INDEX(DealTypes,1),IF(AND(J982=-1,J981=""),INDEX(DealTypes,2),IF(OR(AND(J982="",J981=1),AND(J982="",J981=-1)),INDEX(DealTypes,3),"")))</f>
        <v/>
      </c>
      <c r="L983" s="0" t="str">
        <f aca="false">IF(K983=INDEX(DealTypes,1),B983+Spread,IF(K983=INDEX(DealTypes,2),B983,IF(OR(K983=INDEX(DealTypes,3),N(L982)=0),"",L982)))</f>
        <v/>
      </c>
      <c r="M983" s="6" t="str">
        <f aca="false">IF(N983&lt;&gt;"",IF(COUNTIF(N$3:N983,N983)=1,MAX(M$4:M982)+1,""),"")</f>
        <v/>
      </c>
      <c r="N983" s="7" t="str">
        <f aca="false">IF(K983=INDEX(DealTypes,3),IF(I982=-1,ROUND((B983-L982)/Point,0),ROUND((L982-B983)/Point,0)),"")</f>
        <v/>
      </c>
      <c r="O983" s="6" t="str">
        <f aca="false">(IF(AND(N(N983)&gt;0,I982=-1),1,IF(AND(N(N983)&lt;0,I982=-1),-1,IF(AND(N(N983)&gt;0,I982=1),2,IF(AND(N(N983)&lt;0,I982=1),-2,"")))))</f>
        <v/>
      </c>
      <c r="P983" s="0" t="str">
        <f aca="false">IF(N983&lt;&gt;"",ABS(N983),"")</f>
        <v/>
      </c>
    </row>
    <row r="984" customFormat="false" ht="12.8" hidden="false" customHeight="false" outlineLevel="0" collapsed="false">
      <c r="A984" s="4" t="n">
        <v>43854.2083333333</v>
      </c>
      <c r="B984" s="5" t="n">
        <v>1.31231</v>
      </c>
      <c r="C984" s="5" t="n">
        <v>1.31248</v>
      </c>
      <c r="D984" s="5" t="n">
        <v>1.31199</v>
      </c>
      <c r="E984" s="5" t="n">
        <v>1.31223</v>
      </c>
      <c r="F984" s="0" t="n">
        <v>983</v>
      </c>
      <c r="G984" s="0" t="n">
        <f aca="false">ROW()-3</f>
        <v>981</v>
      </c>
      <c r="H984" s="5" t="n">
        <f aca="true">IF(G984&gt;(MovingPeriod+MovingShift),AVERAGE(INDIRECT("E"&amp;(ROW()-MovingPeriod-MovingShift)&amp;":"&amp;"E"&amp;ROW()-MovingShift)),"")</f>
        <v>1.31193538461538</v>
      </c>
      <c r="I984" s="0" t="str">
        <f aca="false">IF(AND(B984&gt;H984,E984&lt;H984),-1,IF(AND(B984&lt;H984,E984&gt;H984),1,""))</f>
        <v/>
      </c>
      <c r="J984" s="0" t="n">
        <f aca="false">IF(AND(I984=-1,J983=""),-1,IF(AND(I984=1,J983=""),1,IF(OR(AND(I984="",J983=1),AND(I984="",J983=-1),I984=J983),J983,"")))</f>
        <v>1</v>
      </c>
      <c r="K984" s="0" t="str">
        <f aca="false">IF(AND(J983=1,J982=""),INDEX(DealTypes,1),IF(AND(J983=-1,J982=""),INDEX(DealTypes,2),IF(OR(AND(J983="",J982=1),AND(J983="",J982=-1)),INDEX(DealTypes,3),"")))</f>
        <v>Buy</v>
      </c>
      <c r="L984" s="0" t="n">
        <f aca="false">IF(K984=INDEX(DealTypes,1),B984+Spread,IF(K984=INDEX(DealTypes,2),B984,IF(OR(K984=INDEX(DealTypes,3),N(L983)=0),"",L983)))</f>
        <v>1.31239</v>
      </c>
      <c r="M984" s="6" t="str">
        <f aca="false">IF(N984&lt;&gt;"",IF(COUNTIF(N$3:N984,N984)=1,MAX(M$4:M983)+1,""),"")</f>
        <v/>
      </c>
      <c r="N984" s="7" t="str">
        <f aca="false">IF(K984=INDEX(DealTypes,3),IF(I983=-1,ROUND((B984-L983)/Point,0),ROUND((L983-B984)/Point,0)),"")</f>
        <v/>
      </c>
      <c r="O984" s="6" t="str">
        <f aca="false">(IF(AND(N(N984)&gt;0,I983=-1),1,IF(AND(N(N984)&lt;0,I983=-1),-1,IF(AND(N(N984)&gt;0,I983=1),2,IF(AND(N(N984)&lt;0,I983=1),-2,"")))))</f>
        <v/>
      </c>
      <c r="P984" s="0" t="str">
        <f aca="false">IF(N984&lt;&gt;"",ABS(N984),"")</f>
        <v/>
      </c>
    </row>
    <row r="985" customFormat="false" ht="12.8" hidden="false" customHeight="false" outlineLevel="0" collapsed="false">
      <c r="A985" s="4" t="n">
        <v>43854.25</v>
      </c>
      <c r="B985" s="5" t="n">
        <v>1.31222</v>
      </c>
      <c r="C985" s="5" t="n">
        <v>1.31263</v>
      </c>
      <c r="D985" s="5" t="n">
        <v>1.31203</v>
      </c>
      <c r="E985" s="5" t="n">
        <v>1.31204</v>
      </c>
      <c r="F985" s="0" t="n">
        <v>725</v>
      </c>
      <c r="G985" s="0" t="n">
        <f aca="false">ROW()-3</f>
        <v>982</v>
      </c>
      <c r="H985" s="5" t="n">
        <f aca="true">IF(G985&gt;(MovingPeriod+MovingShift),AVERAGE(INDIRECT("E"&amp;(ROW()-MovingPeriod-MovingShift)&amp;":"&amp;"E"&amp;ROW()-MovingShift)),"")</f>
        <v>1.31183384615385</v>
      </c>
      <c r="I985" s="0" t="str">
        <f aca="false">IF(AND(B985&gt;H985,E985&lt;H985),-1,IF(AND(B985&lt;H985,E985&gt;H985),1,""))</f>
        <v/>
      </c>
      <c r="J985" s="6" t="n">
        <f aca="false">IF(AND(I985=-1,J984=""),-1,IF(AND(I985=1,J984=""),1,IF(OR(AND(I985="",J984=1),AND(I985="",J984=-1),I985=J984),J984,"")))</f>
        <v>1</v>
      </c>
      <c r="K985" s="0" t="str">
        <f aca="false">IF(AND(J984=1,J983=""),INDEX(DealTypes,1),IF(AND(J984=-1,J983=""),INDEX(DealTypes,2),IF(OR(AND(J984="",J983=1),AND(J984="",J983=-1)),INDEX(DealTypes,3),"")))</f>
        <v/>
      </c>
      <c r="L985" s="0" t="n">
        <f aca="false">IF(K985=INDEX(DealTypes,1),B985+Spread,IF(K985=INDEX(DealTypes,2),B985,IF(OR(K985=INDEX(DealTypes,3),N(L984)=0),"",L984)))</f>
        <v>1.31239</v>
      </c>
      <c r="M985" s="6" t="str">
        <f aca="false">IF(N985&lt;&gt;"",IF(COUNTIF(N$3:N985,N985)=1,MAX(M$4:M984)+1,""),"")</f>
        <v/>
      </c>
      <c r="N985" s="7" t="str">
        <f aca="false">IF(K985=INDEX(DealTypes,3),IF(I984=-1,ROUND((B985-L984)/Point,0),ROUND((L984-B985)/Point,0)),"")</f>
        <v/>
      </c>
      <c r="O985" s="6" t="str">
        <f aca="false">(IF(AND(N(N985)&gt;0,I984=-1),1,IF(AND(N(N985)&lt;0,I984=-1),-1,IF(AND(N(N985)&gt;0,I984=1),2,IF(AND(N(N985)&lt;0,I984=1),-2,"")))))</f>
        <v/>
      </c>
      <c r="P985" s="0" t="str">
        <f aca="false">IF(N985&lt;&gt;"",ABS(N985),"")</f>
        <v/>
      </c>
    </row>
    <row r="986" customFormat="false" ht="12.8" hidden="false" customHeight="false" outlineLevel="0" collapsed="false">
      <c r="A986" s="4" t="n">
        <v>43854.2916666667</v>
      </c>
      <c r="B986" s="5" t="n">
        <v>1.31204</v>
      </c>
      <c r="C986" s="5" t="n">
        <v>1.31231</v>
      </c>
      <c r="D986" s="5" t="n">
        <v>1.31178</v>
      </c>
      <c r="E986" s="5" t="n">
        <v>1.31227</v>
      </c>
      <c r="F986" s="0" t="n">
        <v>1206</v>
      </c>
      <c r="G986" s="0" t="n">
        <f aca="false">ROW()-3</f>
        <v>983</v>
      </c>
      <c r="H986" s="5" t="n">
        <f aca="true">IF(G986&gt;(MovingPeriod+MovingShift),AVERAGE(INDIRECT("E"&amp;(ROW()-MovingPeriod-MovingShift)&amp;":"&amp;"E"&amp;ROW()-MovingShift)),"")</f>
        <v>1.31174153846154</v>
      </c>
      <c r="I986" s="0" t="str">
        <f aca="false">IF(AND(B986&gt;H986,E986&lt;H986),-1,IF(AND(B986&lt;H986,E986&gt;H986),1,""))</f>
        <v/>
      </c>
      <c r="J986" s="6" t="n">
        <f aca="false">IF(AND(I986=-1,J985=""),-1,IF(AND(I986=1,J985=""),1,IF(OR(AND(I986="",J985=1),AND(I986="",J985=-1),I986=J985),J985,"")))</f>
        <v>1</v>
      </c>
      <c r="K986" s="0" t="str">
        <f aca="false">IF(AND(J985=1,J984=""),INDEX(DealTypes,1),IF(AND(J985=-1,J984=""),INDEX(DealTypes,2),IF(OR(AND(J985="",J984=1),AND(J985="",J984=-1)),INDEX(DealTypes,3),"")))</f>
        <v/>
      </c>
      <c r="L986" s="6" t="n">
        <f aca="false">IF(K986=INDEX(DealTypes,1),B986+Spread,IF(K986=INDEX(DealTypes,2),B986,IF(OR(K986=INDEX(DealTypes,3),N(L985)=0),"",L985)))</f>
        <v>1.31239</v>
      </c>
      <c r="M986" s="6" t="str">
        <f aca="false">IF(N986&lt;&gt;"",IF(COUNTIF(N$3:N986,N986)=1,MAX(M$4:M985)+1,""),"")</f>
        <v/>
      </c>
      <c r="N986" s="7" t="str">
        <f aca="false">IF(K986=INDEX(DealTypes,3),IF(I985=-1,ROUND((B986-L985)/Point,0),ROUND((L985-B986)/Point,0)),"")</f>
        <v/>
      </c>
      <c r="O986" s="6" t="str">
        <f aca="false">(IF(AND(N(N986)&gt;0,I985=-1),1,IF(AND(N(N986)&lt;0,I985=-1),-1,IF(AND(N(N986)&gt;0,I985=1),2,IF(AND(N(N986)&lt;0,I985=1),-2,"")))))</f>
        <v/>
      </c>
      <c r="P986" s="0" t="str">
        <f aca="false">IF(N986&lt;&gt;"",ABS(N986),"")</f>
        <v/>
      </c>
    </row>
    <row r="987" customFormat="false" ht="12.8" hidden="false" customHeight="false" outlineLevel="0" collapsed="false">
      <c r="A987" s="4" t="n">
        <v>43854.3333333333</v>
      </c>
      <c r="B987" s="5" t="n">
        <v>1.31228</v>
      </c>
      <c r="C987" s="5" t="n">
        <v>1.31382</v>
      </c>
      <c r="D987" s="5" t="n">
        <v>1.31224</v>
      </c>
      <c r="E987" s="5" t="n">
        <v>1.31344</v>
      </c>
      <c r="F987" s="0" t="n">
        <v>998</v>
      </c>
      <c r="G987" s="0" t="n">
        <f aca="false">ROW()-3</f>
        <v>984</v>
      </c>
      <c r="H987" s="5" t="n">
        <f aca="true">IF(G987&gt;(MovingPeriod+MovingShift),AVERAGE(INDIRECT("E"&amp;(ROW()-MovingPeriod-MovingShift)&amp;":"&amp;"E"&amp;ROW()-MovingShift)),"")</f>
        <v>1.31167</v>
      </c>
      <c r="I987" s="6" t="str">
        <f aca="false">IF(AND(B987&gt;H987,E987&lt;H987),-1,IF(AND(B987&lt;H987,E987&gt;H987),1,""))</f>
        <v/>
      </c>
      <c r="J987" s="6" t="n">
        <f aca="false">IF(AND(I987=-1,J986=""),-1,IF(AND(I987=1,J986=""),1,IF(OR(AND(I987="",J986=1),AND(I987="",J986=-1),I987=J986),J986,"")))</f>
        <v>1</v>
      </c>
      <c r="K987" s="0" t="str">
        <f aca="false">IF(AND(J986=1,J985=""),INDEX(DealTypes,1),IF(AND(J986=-1,J985=""),INDEX(DealTypes,2),IF(OR(AND(J986="",J985=1),AND(J986="",J985=-1)),INDEX(DealTypes,3),"")))</f>
        <v/>
      </c>
      <c r="L987" s="6" t="n">
        <f aca="false">IF(K987=INDEX(DealTypes,1),B987+Spread,IF(K987=INDEX(DealTypes,2),B987,IF(OR(K987=INDEX(DealTypes,3),N(L986)=0),"",L986)))</f>
        <v>1.31239</v>
      </c>
      <c r="M987" s="6" t="str">
        <f aca="false">IF(N987&lt;&gt;"",IF(COUNTIF(N$3:N987,N987)=1,MAX(M$4:M986)+1,""),"")</f>
        <v/>
      </c>
      <c r="N987" s="7" t="str">
        <f aca="false">IF(K987=INDEX(DealTypes,3),IF(I986=-1,ROUND((B987-L986)/Point,0),ROUND((L986-B987)/Point,0)),"")</f>
        <v/>
      </c>
      <c r="O987" s="6" t="str">
        <f aca="false">(IF(AND(N(N987)&gt;0,I986=-1),1,IF(AND(N(N987)&lt;0,I986=-1),-1,IF(AND(N(N987)&gt;0,I986=1),2,IF(AND(N(N987)&lt;0,I986=1),-2,"")))))</f>
        <v/>
      </c>
      <c r="P987" s="0" t="str">
        <f aca="false">IF(N987&lt;&gt;"",ABS(N987),"")</f>
        <v/>
      </c>
    </row>
    <row r="988" customFormat="false" ht="12.8" hidden="false" customHeight="false" outlineLevel="0" collapsed="false">
      <c r="A988" s="4" t="n">
        <v>43854.375</v>
      </c>
      <c r="B988" s="5" t="n">
        <v>1.31342</v>
      </c>
      <c r="C988" s="5" t="n">
        <v>1.31342</v>
      </c>
      <c r="D988" s="5" t="n">
        <v>1.31165</v>
      </c>
      <c r="E988" s="5" t="n">
        <v>1.3126</v>
      </c>
      <c r="F988" s="0" t="n">
        <v>2274</v>
      </c>
      <c r="G988" s="0" t="n">
        <f aca="false">ROW()-3</f>
        <v>985</v>
      </c>
      <c r="H988" s="5" t="n">
        <f aca="true">IF(G988&gt;(MovingPeriod+MovingShift),AVERAGE(INDIRECT("E"&amp;(ROW()-MovingPeriod-MovingShift)&amp;":"&amp;"E"&amp;ROW()-MovingShift)),"")</f>
        <v>1.31161615384615</v>
      </c>
      <c r="I988" s="0" t="str">
        <f aca="false">IF(AND(B988&gt;H988,E988&lt;H988),-1,IF(AND(B988&lt;H988,E988&gt;H988),1,""))</f>
        <v/>
      </c>
      <c r="J988" s="6" t="n">
        <f aca="false">IF(AND(I988=-1,J987=""),-1,IF(AND(I988=1,J987=""),1,IF(OR(AND(I988="",J987=1),AND(I988="",J987=-1),I988=J987),J987,"")))</f>
        <v>1</v>
      </c>
      <c r="K988" s="0" t="str">
        <f aca="false">IF(AND(J987=1,J986=""),INDEX(DealTypes,1),IF(AND(J987=-1,J986=""),INDEX(DealTypes,2),IF(OR(AND(J987="",J986=1),AND(J987="",J986=-1)),INDEX(DealTypes,3),"")))</f>
        <v/>
      </c>
      <c r="L988" s="6" t="n">
        <f aca="false">IF(K988=INDEX(DealTypes,1),B988+Spread,IF(K988=INDEX(DealTypes,2),B988,IF(OR(K988=INDEX(DealTypes,3),N(L987)=0),"",L987)))</f>
        <v>1.31239</v>
      </c>
      <c r="M988" s="6" t="str">
        <f aca="false">IF(N988&lt;&gt;"",IF(COUNTIF(N$3:N988,N988)=1,MAX(M$4:M987)+1,""),"")</f>
        <v/>
      </c>
      <c r="N988" s="7" t="str">
        <f aca="false">IF(K988=INDEX(DealTypes,3),IF(I987=-1,ROUND((B988-L987)/Point,0),ROUND((L987-B988)/Point,0)),"")</f>
        <v/>
      </c>
      <c r="O988" s="6" t="str">
        <f aca="false">(IF(AND(N(N988)&gt;0,I987=-1),1,IF(AND(N(N988)&lt;0,I987=-1),-1,IF(AND(N(N988)&gt;0,I987=1),2,IF(AND(N(N988)&lt;0,I987=1),-2,"")))))</f>
        <v/>
      </c>
      <c r="P988" s="0" t="str">
        <f aca="false">IF(N988&lt;&gt;"",ABS(N988),"")</f>
        <v/>
      </c>
    </row>
    <row r="989" customFormat="false" ht="12.8" hidden="false" customHeight="false" outlineLevel="0" collapsed="false">
      <c r="A989" s="4" t="n">
        <v>43854.4166666667</v>
      </c>
      <c r="B989" s="5" t="n">
        <v>1.31259</v>
      </c>
      <c r="C989" s="5" t="n">
        <v>1.3142</v>
      </c>
      <c r="D989" s="5" t="n">
        <v>1.31183</v>
      </c>
      <c r="E989" s="5" t="n">
        <v>1.31378</v>
      </c>
      <c r="F989" s="0" t="n">
        <v>3851</v>
      </c>
      <c r="G989" s="0" t="n">
        <f aca="false">ROW()-3</f>
        <v>986</v>
      </c>
      <c r="H989" s="5" t="n">
        <f aca="true">IF(G989&gt;(MovingPeriod+MovingShift),AVERAGE(INDIRECT("E"&amp;(ROW()-MovingPeriod-MovingShift)&amp;":"&amp;"E"&amp;ROW()-MovingShift)),"")</f>
        <v>1.31157846153846</v>
      </c>
      <c r="I989" s="0" t="str">
        <f aca="false">IF(AND(B989&gt;H989,E989&lt;H989),-1,IF(AND(B989&lt;H989,E989&gt;H989),1,""))</f>
        <v/>
      </c>
      <c r="J989" s="6" t="n">
        <f aca="false">IF(AND(I989=-1,J988=""),-1,IF(AND(I989=1,J988=""),1,IF(OR(AND(I989="",J988=1),AND(I989="",J988=-1),I989=J988),J988,"")))</f>
        <v>1</v>
      </c>
      <c r="K989" s="0" t="str">
        <f aca="false">IF(AND(J988=1,J987=""),INDEX(DealTypes,1),IF(AND(J988=-1,J987=""),INDEX(DealTypes,2),IF(OR(AND(J988="",J987=1),AND(J988="",J987=-1)),INDEX(DealTypes,3),"")))</f>
        <v/>
      </c>
      <c r="L989" s="6" t="n">
        <f aca="false">IF(K989=INDEX(DealTypes,1),B989+Spread,IF(K989=INDEX(DealTypes,2),B989,IF(OR(K989=INDEX(DealTypes,3),N(L988)=0),"",L988)))</f>
        <v>1.31239</v>
      </c>
      <c r="M989" s="6" t="str">
        <f aca="false">IF(N989&lt;&gt;"",IF(COUNTIF(N$3:N989,N989)=1,MAX(M$4:M988)+1,""),"")</f>
        <v/>
      </c>
      <c r="N989" s="7" t="str">
        <f aca="false">IF(K989=INDEX(DealTypes,3),IF(I988=-1,ROUND((B989-L988)/Point,0),ROUND((L988-B989)/Point,0)),"")</f>
        <v/>
      </c>
      <c r="O989" s="6" t="str">
        <f aca="false">(IF(AND(N(N989)&gt;0,I988=-1),1,IF(AND(N(N989)&lt;0,I988=-1),-1,IF(AND(N(N989)&gt;0,I988=1),2,IF(AND(N(N989)&lt;0,I988=1),-2,"")))))</f>
        <v/>
      </c>
      <c r="P989" s="0" t="str">
        <f aca="false">IF(N989&lt;&gt;"",ABS(N989),"")</f>
        <v/>
      </c>
    </row>
    <row r="990" customFormat="false" ht="12.8" hidden="false" customHeight="false" outlineLevel="0" collapsed="false">
      <c r="A990" s="4" t="n">
        <v>43854.4583333333</v>
      </c>
      <c r="B990" s="5" t="n">
        <v>1.31383</v>
      </c>
      <c r="C990" s="5" t="n">
        <v>1.31724</v>
      </c>
      <c r="D990" s="5" t="n">
        <v>1.30855</v>
      </c>
      <c r="E990" s="5" t="n">
        <v>1.3093</v>
      </c>
      <c r="F990" s="0" t="n">
        <v>7108</v>
      </c>
      <c r="G990" s="0" t="n">
        <f aca="false">ROW()-3</f>
        <v>987</v>
      </c>
      <c r="H990" s="5" t="n">
        <f aca="true">IF(G990&gt;(MovingPeriod+MovingShift),AVERAGE(INDIRECT("E"&amp;(ROW()-MovingPeriod-MovingShift)&amp;":"&amp;"E"&amp;ROW()-MovingShift)),"")</f>
        <v>1.31161153846154</v>
      </c>
      <c r="I990" s="6" t="n">
        <f aca="false">IF(AND(B990&gt;H990,E990&lt;H990),-1,IF(AND(B990&lt;H990,E990&gt;H990),1,""))</f>
        <v>-1</v>
      </c>
      <c r="J990" s="6" t="str">
        <f aca="false">IF(AND(I990=-1,J989=""),-1,IF(AND(I990=1,J989=""),1,IF(OR(AND(I990="",J989=1),AND(I990="",J989=-1),I990=J989),J989,"")))</f>
        <v/>
      </c>
      <c r="K990" s="0" t="str">
        <f aca="false">IF(AND(J989=1,J988=""),INDEX(DealTypes,1),IF(AND(J989=-1,J988=""),INDEX(DealTypes,2),IF(OR(AND(J989="",J988=1),AND(J989="",J988=-1)),INDEX(DealTypes,3),"")))</f>
        <v/>
      </c>
      <c r="L990" s="6" t="n">
        <f aca="false">IF(K990=INDEX(DealTypes,1),B990+Spread,IF(K990=INDEX(DealTypes,2),B990,IF(OR(K990=INDEX(DealTypes,3),N(L989)=0),"",L989)))</f>
        <v>1.31239</v>
      </c>
      <c r="M990" s="6" t="str">
        <f aca="false">IF(N990&lt;&gt;"",IF(COUNTIF(N$3:N990,N990)=1,MAX(M$4:M989)+1,""),"")</f>
        <v/>
      </c>
      <c r="N990" s="7" t="str">
        <f aca="false">IF(K990=INDEX(DealTypes,3),IF(I989=-1,ROUND((B990-L989)/Point,0),ROUND((L989-B990)/Point,0)),"")</f>
        <v/>
      </c>
      <c r="O990" s="6" t="str">
        <f aca="false">(IF(AND(N(N990)&gt;0,I989=-1),1,IF(AND(N(N990)&lt;0,I989=-1),-1,IF(AND(N(N990)&gt;0,I989=1),2,IF(AND(N(N990)&lt;0,I989=1),-2,"")))))</f>
        <v/>
      </c>
      <c r="P990" s="0" t="str">
        <f aca="false">IF(N990&lt;&gt;"",ABS(N990),"")</f>
        <v/>
      </c>
    </row>
    <row r="991" customFormat="false" ht="12.8" hidden="false" customHeight="false" outlineLevel="0" collapsed="false">
      <c r="A991" s="4" t="n">
        <v>43854.5</v>
      </c>
      <c r="B991" s="5" t="n">
        <v>1.30929</v>
      </c>
      <c r="C991" s="5" t="n">
        <v>1.31101</v>
      </c>
      <c r="D991" s="5" t="n">
        <v>1.30857</v>
      </c>
      <c r="E991" s="5" t="n">
        <v>1.30994</v>
      </c>
      <c r="F991" s="0" t="n">
        <v>4324</v>
      </c>
      <c r="G991" s="0" t="n">
        <f aca="false">ROW()-3</f>
        <v>988</v>
      </c>
      <c r="H991" s="5" t="n">
        <f aca="true">IF(G991&gt;(MovingPeriod+MovingShift),AVERAGE(INDIRECT("E"&amp;(ROW()-MovingPeriod-MovingShift)&amp;":"&amp;"E"&amp;ROW()-MovingShift)),"")</f>
        <v>1.31161384615385</v>
      </c>
      <c r="I991" s="0" t="str">
        <f aca="false">IF(AND(B991&gt;H991,E991&lt;H991),-1,IF(AND(B991&lt;H991,E991&gt;H991),1,""))</f>
        <v/>
      </c>
      <c r="J991" s="0" t="str">
        <f aca="false">IF(AND(I991=-1,J990=""),-1,IF(AND(I991=1,J990=""),1,IF(OR(AND(I991="",J990=1),AND(I991="",J990=-1),I991=J990),J990,"")))</f>
        <v/>
      </c>
      <c r="K991" s="0" t="str">
        <f aca="false">IF(AND(J990=1,J989=""),INDEX(DealTypes,1),IF(AND(J990=-1,J989=""),INDEX(DealTypes,2),IF(OR(AND(J990="",J989=1),AND(J990="",J989=-1)),INDEX(DealTypes,3),"")))</f>
        <v>Close</v>
      </c>
      <c r="L991" s="6" t="str">
        <f aca="false">IF(K991=INDEX(DealTypes,1),B991+Spread,IF(K991=INDEX(DealTypes,2),B991,IF(OR(K991=INDEX(DealTypes,3),N(L990)=0),"",L990)))</f>
        <v/>
      </c>
      <c r="M991" s="6" t="n">
        <f aca="false">IF(N991&lt;&gt;"",IF(COUNTIF(N$3:N991,N991)=1,MAX(M$4:M990)+1,""),"")</f>
        <v>29</v>
      </c>
      <c r="N991" s="7" t="n">
        <f aca="false">IF(K991=INDEX(DealTypes,3),IF(I990=-1,ROUND((B991-L990)/Point,0),ROUND((L990-B991)/Point,0)),"")</f>
        <v>-310</v>
      </c>
      <c r="O991" s="6" t="n">
        <f aca="false">(IF(AND(N(N991)&gt;0,I990=-1),1,IF(AND(N(N991)&lt;0,I990=-1),-1,IF(AND(N(N991)&gt;0,I990=1),2,IF(AND(N(N991)&lt;0,I990=1),-2,"")))))</f>
        <v>-1</v>
      </c>
      <c r="P991" s="0" t="n">
        <f aca="false">IF(N991&lt;&gt;"",ABS(N991),"")</f>
        <v>310</v>
      </c>
    </row>
    <row r="992" customFormat="false" ht="12.8" hidden="false" customHeight="false" outlineLevel="0" collapsed="false">
      <c r="A992" s="4" t="n">
        <v>43854.5416666667</v>
      </c>
      <c r="B992" s="5" t="n">
        <v>1.30994</v>
      </c>
      <c r="C992" s="5" t="n">
        <v>1.31006</v>
      </c>
      <c r="D992" s="5" t="n">
        <v>1.30792</v>
      </c>
      <c r="E992" s="5" t="n">
        <v>1.30883</v>
      </c>
      <c r="F992" s="0" t="n">
        <v>3632</v>
      </c>
      <c r="G992" s="0" t="n">
        <f aca="false">ROW()-3</f>
        <v>989</v>
      </c>
      <c r="H992" s="5" t="n">
        <f aca="true">IF(G992&gt;(MovingPeriod+MovingShift),AVERAGE(INDIRECT("E"&amp;(ROW()-MovingPeriod-MovingShift)&amp;":"&amp;"E"&amp;ROW()-MovingShift)),"")</f>
        <v>1.31176076923077</v>
      </c>
      <c r="I992" s="0" t="str">
        <f aca="false">IF(AND(B992&gt;H992,E992&lt;H992),-1,IF(AND(B992&lt;H992,E992&gt;H992),1,""))</f>
        <v/>
      </c>
      <c r="J992" s="0" t="str">
        <f aca="false">IF(AND(I992=-1,J991=""),-1,IF(AND(I992=1,J991=""),1,IF(OR(AND(I992="",J991=1),AND(I992="",J991=-1),I992=J991),J991,"")))</f>
        <v/>
      </c>
      <c r="K992" s="0" t="str">
        <f aca="false">IF(AND(J991=1,J990=""),INDEX(DealTypes,1),IF(AND(J991=-1,J990=""),INDEX(DealTypes,2),IF(OR(AND(J991="",J990=1),AND(J991="",J990=-1)),INDEX(DealTypes,3),"")))</f>
        <v/>
      </c>
      <c r="L992" s="0" t="str">
        <f aca="false">IF(K992=INDEX(DealTypes,1),B992+Spread,IF(K992=INDEX(DealTypes,2),B992,IF(OR(K992=INDEX(DealTypes,3),N(L991)=0),"",L991)))</f>
        <v/>
      </c>
      <c r="M992" s="6" t="str">
        <f aca="false">IF(N992&lt;&gt;"",IF(COUNTIF(N$3:N992,N992)=1,MAX(M$4:M991)+1,""),"")</f>
        <v/>
      </c>
      <c r="N992" s="7" t="str">
        <f aca="false">IF(K992=INDEX(DealTypes,3),IF(I991=-1,ROUND((B992-L991)/Point,0),ROUND((L991-B992)/Point,0)),"")</f>
        <v/>
      </c>
      <c r="O992" s="6" t="str">
        <f aca="false">(IF(AND(N(N992)&gt;0,I991=-1),1,IF(AND(N(N992)&lt;0,I991=-1),-1,IF(AND(N(N992)&gt;0,I991=1),2,IF(AND(N(N992)&lt;0,I991=1),-2,"")))))</f>
        <v/>
      </c>
      <c r="P992" s="0" t="str">
        <f aca="false">IF(N992&lt;&gt;"",ABS(N992),"")</f>
        <v/>
      </c>
    </row>
    <row r="993" customFormat="false" ht="12.8" hidden="false" customHeight="false" outlineLevel="0" collapsed="false">
      <c r="A993" s="4" t="n">
        <v>43854.5833333333</v>
      </c>
      <c r="B993" s="5" t="n">
        <v>1.30883</v>
      </c>
      <c r="C993" s="5" t="n">
        <v>1.30923</v>
      </c>
      <c r="D993" s="5" t="n">
        <v>1.30798</v>
      </c>
      <c r="E993" s="5" t="n">
        <v>1.30834</v>
      </c>
      <c r="F993" s="0" t="n">
        <v>2628</v>
      </c>
      <c r="G993" s="0" t="n">
        <f aca="false">ROW()-3</f>
        <v>990</v>
      </c>
      <c r="H993" s="5" t="n">
        <f aca="true">IF(G993&gt;(MovingPeriod+MovingShift),AVERAGE(INDIRECT("E"&amp;(ROW()-MovingPeriod-MovingShift)&amp;":"&amp;"E"&amp;ROW()-MovingShift)),"")</f>
        <v>1.31194846153846</v>
      </c>
      <c r="I993" s="0" t="str">
        <f aca="false">IF(AND(B993&gt;H993,E993&lt;H993),-1,IF(AND(B993&lt;H993,E993&gt;H993),1,""))</f>
        <v/>
      </c>
      <c r="J993" s="0" t="str">
        <f aca="false">IF(AND(I993=-1,J992=""),-1,IF(AND(I993=1,J992=""),1,IF(OR(AND(I993="",J992=1),AND(I993="",J992=-1),I993=J992),J992,"")))</f>
        <v/>
      </c>
      <c r="K993" s="0" t="str">
        <f aca="false">IF(AND(J992=1,J991=""),INDEX(DealTypes,1),IF(AND(J992=-1,J991=""),INDEX(DealTypes,2),IF(OR(AND(J992="",J991=1),AND(J992="",J991=-1)),INDEX(DealTypes,3),"")))</f>
        <v/>
      </c>
      <c r="L993" s="0" t="str">
        <f aca="false">IF(K993=INDEX(DealTypes,1),B993+Spread,IF(K993=INDEX(DealTypes,2),B993,IF(OR(K993=INDEX(DealTypes,3),N(L992)=0),"",L992)))</f>
        <v/>
      </c>
      <c r="M993" s="6" t="str">
        <f aca="false">IF(N993&lt;&gt;"",IF(COUNTIF(N$3:N993,N993)=1,MAX(M$4:M992)+1,""),"")</f>
        <v/>
      </c>
      <c r="N993" s="7" t="str">
        <f aca="false">IF(K993=INDEX(DealTypes,3),IF(I992=-1,ROUND((B993-L992)/Point,0),ROUND((L992-B993)/Point,0)),"")</f>
        <v/>
      </c>
      <c r="O993" s="6" t="str">
        <f aca="false">(IF(AND(N(N993)&gt;0,I992=-1),1,IF(AND(N(N993)&lt;0,I992=-1),-1,IF(AND(N(N993)&gt;0,I992=1),2,IF(AND(N(N993)&lt;0,I992=1),-2,"")))))</f>
        <v/>
      </c>
      <c r="P993" s="0" t="str">
        <f aca="false">IF(N993&lt;&gt;"",ABS(N993),"")</f>
        <v/>
      </c>
    </row>
    <row r="994" customFormat="false" ht="12.8" hidden="false" customHeight="false" outlineLevel="0" collapsed="false">
      <c r="A994" s="4" t="n">
        <v>43854.625</v>
      </c>
      <c r="B994" s="5" t="n">
        <v>1.30834</v>
      </c>
      <c r="C994" s="5" t="n">
        <v>1.31015</v>
      </c>
      <c r="D994" s="5" t="n">
        <v>1.30826</v>
      </c>
      <c r="E994" s="5" t="n">
        <v>1.30999</v>
      </c>
      <c r="F994" s="0" t="n">
        <v>4201</v>
      </c>
      <c r="G994" s="0" t="n">
        <f aca="false">ROW()-3</f>
        <v>991</v>
      </c>
      <c r="H994" s="5" t="n">
        <f aca="true">IF(G994&gt;(MovingPeriod+MovingShift),AVERAGE(INDIRECT("E"&amp;(ROW()-MovingPeriod-MovingShift)&amp;":"&amp;"E"&amp;ROW()-MovingShift)),"")</f>
        <v>1.31212538461538</v>
      </c>
      <c r="I994" s="0" t="str">
        <f aca="false">IF(AND(B994&gt;H994,E994&lt;H994),-1,IF(AND(B994&lt;H994,E994&gt;H994),1,""))</f>
        <v/>
      </c>
      <c r="J994" s="0" t="str">
        <f aca="false">IF(AND(I994=-1,J993=""),-1,IF(AND(I994=1,J993=""),1,IF(OR(AND(I994="",J993=1),AND(I994="",J993=-1),I994=J993),J993,"")))</f>
        <v/>
      </c>
      <c r="K994" s="0" t="str">
        <f aca="false">IF(AND(J993=1,J992=""),INDEX(DealTypes,1),IF(AND(J993=-1,J992=""),INDEX(DealTypes,2),IF(OR(AND(J993="",J992=1),AND(J993="",J992=-1)),INDEX(DealTypes,3),"")))</f>
        <v/>
      </c>
      <c r="L994" s="0" t="str">
        <f aca="false">IF(K994=INDEX(DealTypes,1),B994+Spread,IF(K994=INDEX(DealTypes,2),B994,IF(OR(K994=INDEX(DealTypes,3),N(L993)=0),"",L993)))</f>
        <v/>
      </c>
      <c r="M994" s="6" t="str">
        <f aca="false">IF(N994&lt;&gt;"",IF(COUNTIF(N$3:N994,N994)=1,MAX(M$4:M993)+1,""),"")</f>
        <v/>
      </c>
      <c r="N994" s="7" t="str">
        <f aca="false">IF(K994=INDEX(DealTypes,3),IF(I993=-1,ROUND((B994-L993)/Point,0),ROUND((L993-B994)/Point,0)),"")</f>
        <v/>
      </c>
      <c r="O994" s="6" t="str">
        <f aca="false">(IF(AND(N(N994)&gt;0,I993=-1),1,IF(AND(N(N994)&lt;0,I993=-1),-1,IF(AND(N(N994)&gt;0,I993=1),2,IF(AND(N(N994)&lt;0,I993=1),-2,"")))))</f>
        <v/>
      </c>
      <c r="P994" s="0" t="str">
        <f aca="false">IF(N994&lt;&gt;"",ABS(N994),"")</f>
        <v/>
      </c>
    </row>
    <row r="995" customFormat="false" ht="12.8" hidden="false" customHeight="false" outlineLevel="0" collapsed="false">
      <c r="A995" s="4" t="n">
        <v>43854.6666666667</v>
      </c>
      <c r="B995" s="5" t="n">
        <v>1.31002</v>
      </c>
      <c r="C995" s="5" t="n">
        <v>1.31064</v>
      </c>
      <c r="D995" s="5" t="n">
        <v>1.30922</v>
      </c>
      <c r="E995" s="5" t="n">
        <v>1.30993</v>
      </c>
      <c r="F995" s="0" t="n">
        <v>4777</v>
      </c>
      <c r="G995" s="0" t="n">
        <f aca="false">ROW()-3</f>
        <v>992</v>
      </c>
      <c r="H995" s="5" t="n">
        <f aca="true">IF(G995&gt;(MovingPeriod+MovingShift),AVERAGE(INDIRECT("E"&amp;(ROW()-MovingPeriod-MovingShift)&amp;":"&amp;"E"&amp;ROW()-MovingShift)),"")</f>
        <v>1.31228384615385</v>
      </c>
      <c r="I995" s="0" t="str">
        <f aca="false">IF(AND(B995&gt;H995,E995&lt;H995),-1,IF(AND(B995&lt;H995,E995&gt;H995),1,""))</f>
        <v/>
      </c>
      <c r="J995" s="0" t="str">
        <f aca="false">IF(AND(I995=-1,J994=""),-1,IF(AND(I995=1,J994=""),1,IF(OR(AND(I995="",J994=1),AND(I995="",J994=-1),I995=J994),J994,"")))</f>
        <v/>
      </c>
      <c r="K995" s="0" t="str">
        <f aca="false">IF(AND(J994=1,J993=""),INDEX(DealTypes,1),IF(AND(J994=-1,J993=""),INDEX(DealTypes,2),IF(OR(AND(J994="",J993=1),AND(J994="",J993=-1)),INDEX(DealTypes,3),"")))</f>
        <v/>
      </c>
      <c r="L995" s="0" t="str">
        <f aca="false">IF(K995=INDEX(DealTypes,1),B995+Spread,IF(K995=INDEX(DealTypes,2),B995,IF(OR(K995=INDEX(DealTypes,3),N(L994)=0),"",L994)))</f>
        <v/>
      </c>
      <c r="M995" s="6" t="str">
        <f aca="false">IF(N995&lt;&gt;"",IF(COUNTIF(N$3:N995,N995)=1,MAX(M$4:M994)+1,""),"")</f>
        <v/>
      </c>
      <c r="N995" s="7" t="str">
        <f aca="false">IF(K995=INDEX(DealTypes,3),IF(I994=-1,ROUND((B995-L994)/Point,0),ROUND((L994-B995)/Point,0)),"")</f>
        <v/>
      </c>
      <c r="O995" s="6" t="str">
        <f aca="false">(IF(AND(N(N995)&gt;0,I994=-1),1,IF(AND(N(N995)&lt;0,I994=-1),-1,IF(AND(N(N995)&gt;0,I994=1),2,IF(AND(N(N995)&lt;0,I994=1),-2,"")))))</f>
        <v/>
      </c>
      <c r="P995" s="0" t="str">
        <f aca="false">IF(N995&lt;&gt;"",ABS(N995),"")</f>
        <v/>
      </c>
    </row>
    <row r="996" customFormat="false" ht="12.8" hidden="false" customHeight="false" outlineLevel="0" collapsed="false">
      <c r="A996" s="4" t="n">
        <v>43854.7083333333</v>
      </c>
      <c r="B996" s="5" t="n">
        <v>1.30993</v>
      </c>
      <c r="C996" s="5" t="n">
        <v>1.31</v>
      </c>
      <c r="D996" s="5" t="n">
        <v>1.30564</v>
      </c>
      <c r="E996" s="5" t="n">
        <v>1.30671</v>
      </c>
      <c r="F996" s="0" t="n">
        <v>5493</v>
      </c>
      <c r="G996" s="0" t="n">
        <f aca="false">ROW()-3</f>
        <v>993</v>
      </c>
      <c r="H996" s="5" t="n">
        <f aca="true">IF(G996&gt;(MovingPeriod+MovingShift),AVERAGE(INDIRECT("E"&amp;(ROW()-MovingPeriod-MovingShift)&amp;":"&amp;"E"&amp;ROW()-MovingShift)),"")</f>
        <v>1.31207307692308</v>
      </c>
      <c r="I996" s="0" t="str">
        <f aca="false">IF(AND(B996&gt;H996,E996&lt;H996),-1,IF(AND(B996&lt;H996,E996&gt;H996),1,""))</f>
        <v/>
      </c>
      <c r="J996" s="0" t="str">
        <f aca="false">IF(AND(I996=-1,J995=""),-1,IF(AND(I996=1,J995=""),1,IF(OR(AND(I996="",J995=1),AND(I996="",J995=-1),I996=J995),J995,"")))</f>
        <v/>
      </c>
      <c r="K996" s="0" t="str">
        <f aca="false">IF(AND(J995=1,J994=""),INDEX(DealTypes,1),IF(AND(J995=-1,J994=""),INDEX(DealTypes,2),IF(OR(AND(J995="",J994=1),AND(J995="",J994=-1)),INDEX(DealTypes,3),"")))</f>
        <v/>
      </c>
      <c r="L996" s="0" t="str">
        <f aca="false">IF(K996=INDEX(DealTypes,1),B996+Spread,IF(K996=INDEX(DealTypes,2),B996,IF(OR(K996=INDEX(DealTypes,3),N(L995)=0),"",L995)))</f>
        <v/>
      </c>
      <c r="M996" s="6" t="str">
        <f aca="false">IF(N996&lt;&gt;"",IF(COUNTIF(N$3:N996,N996)=1,MAX(M$4:M995)+1,""),"")</f>
        <v/>
      </c>
      <c r="N996" s="7" t="str">
        <f aca="false">IF(K996=INDEX(DealTypes,3),IF(I995=-1,ROUND((B996-L995)/Point,0),ROUND((L995-B996)/Point,0)),"")</f>
        <v/>
      </c>
      <c r="O996" s="6" t="str">
        <f aca="false">(IF(AND(N(N996)&gt;0,I995=-1),1,IF(AND(N(N996)&lt;0,I995=-1),-1,IF(AND(N(N996)&gt;0,I995=1),2,IF(AND(N(N996)&lt;0,I995=1),-2,"")))))</f>
        <v/>
      </c>
      <c r="P996" s="0" t="str">
        <f aca="false">IF(N996&lt;&gt;"",ABS(N996),"")</f>
        <v/>
      </c>
    </row>
    <row r="997" customFormat="false" ht="12.8" hidden="false" customHeight="false" outlineLevel="0" collapsed="false">
      <c r="A997" s="4" t="n">
        <v>43854.75</v>
      </c>
      <c r="B997" s="5" t="n">
        <v>1.30672</v>
      </c>
      <c r="C997" s="5" t="n">
        <v>1.30725</v>
      </c>
      <c r="D997" s="5" t="n">
        <v>1.30613</v>
      </c>
      <c r="E997" s="5" t="n">
        <v>1.30695</v>
      </c>
      <c r="F997" s="0" t="n">
        <v>3926</v>
      </c>
      <c r="G997" s="0" t="n">
        <f aca="false">ROW()-3</f>
        <v>994</v>
      </c>
      <c r="H997" s="5" t="n">
        <f aca="true">IF(G997&gt;(MovingPeriod+MovingShift),AVERAGE(INDIRECT("E"&amp;(ROW()-MovingPeriod-MovingShift)&amp;":"&amp;"E"&amp;ROW()-MovingShift)),"")</f>
        <v>1.31190923076923</v>
      </c>
      <c r="I997" s="0" t="str">
        <f aca="false">IF(AND(B997&gt;H997,E997&lt;H997),-1,IF(AND(B997&lt;H997,E997&gt;H997),1,""))</f>
        <v/>
      </c>
      <c r="J997" s="0" t="str">
        <f aca="false">IF(AND(I997=-1,J996=""),-1,IF(AND(I997=1,J996=""),1,IF(OR(AND(I997="",J996=1),AND(I997="",J996=-1),I997=J996),J996,"")))</f>
        <v/>
      </c>
      <c r="K997" s="0" t="str">
        <f aca="false">IF(AND(J996=1,J995=""),INDEX(DealTypes,1),IF(AND(J996=-1,J995=""),INDEX(DealTypes,2),IF(OR(AND(J996="",J995=1),AND(J996="",J995=-1)),INDEX(DealTypes,3),"")))</f>
        <v/>
      </c>
      <c r="L997" s="0" t="str">
        <f aca="false">IF(K997=INDEX(DealTypes,1),B997+Spread,IF(K997=INDEX(DealTypes,2),B997,IF(OR(K997=INDEX(DealTypes,3),N(L996)=0),"",L996)))</f>
        <v/>
      </c>
      <c r="M997" s="6" t="str">
        <f aca="false">IF(N997&lt;&gt;"",IF(COUNTIF(N$3:N997,N997)=1,MAX(M$4:M996)+1,""),"")</f>
        <v/>
      </c>
      <c r="N997" s="7" t="str">
        <f aca="false">IF(K997=INDEX(DealTypes,3),IF(I996=-1,ROUND((B997-L996)/Point,0),ROUND((L996-B997)/Point,0)),"")</f>
        <v/>
      </c>
      <c r="O997" s="6" t="str">
        <f aca="false">(IF(AND(N(N997)&gt;0,I996=-1),1,IF(AND(N(N997)&lt;0,I996=-1),-1,IF(AND(N(N997)&gt;0,I996=1),2,IF(AND(N(N997)&lt;0,I996=1),-2,"")))))</f>
        <v/>
      </c>
      <c r="P997" s="0" t="str">
        <f aca="false">IF(N997&lt;&gt;"",ABS(N997),"")</f>
        <v/>
      </c>
    </row>
    <row r="998" customFormat="false" ht="12.8" hidden="false" customHeight="false" outlineLevel="0" collapsed="false">
      <c r="A998" s="4" t="n">
        <v>43854.7916666667</v>
      </c>
      <c r="B998" s="5" t="n">
        <v>1.30695</v>
      </c>
      <c r="C998" s="5" t="n">
        <v>1.30808</v>
      </c>
      <c r="D998" s="5" t="n">
        <v>1.30692</v>
      </c>
      <c r="E998" s="5" t="n">
        <v>1.30781</v>
      </c>
      <c r="F998" s="0" t="n">
        <v>2355</v>
      </c>
      <c r="G998" s="0" t="n">
        <f aca="false">ROW()-3</f>
        <v>995</v>
      </c>
      <c r="H998" s="5" t="n">
        <f aca="true">IF(G998&gt;(MovingPeriod+MovingShift),AVERAGE(INDIRECT("E"&amp;(ROW()-MovingPeriod-MovingShift)&amp;":"&amp;"E"&amp;ROW()-MovingShift)),"")</f>
        <v>1.31167692307692</v>
      </c>
      <c r="I998" s="0" t="str">
        <f aca="false">IF(AND(B998&gt;H998,E998&lt;H998),-1,IF(AND(B998&lt;H998,E998&gt;H998),1,""))</f>
        <v/>
      </c>
      <c r="J998" s="0" t="str">
        <f aca="false">IF(AND(I998=-1,J997=""),-1,IF(AND(I998=1,J997=""),1,IF(OR(AND(I998="",J997=1),AND(I998="",J997=-1),I998=J997),J997,"")))</f>
        <v/>
      </c>
      <c r="K998" s="0" t="str">
        <f aca="false">IF(AND(J997=1,J996=""),INDEX(DealTypes,1),IF(AND(J997=-1,J996=""),INDEX(DealTypes,2),IF(OR(AND(J997="",J996=1),AND(J997="",J996=-1)),INDEX(DealTypes,3),"")))</f>
        <v/>
      </c>
      <c r="L998" s="0" t="str">
        <f aca="false">IF(K998=INDEX(DealTypes,1),B998+Spread,IF(K998=INDEX(DealTypes,2),B998,IF(OR(K998=INDEX(DealTypes,3),N(L997)=0),"",L997)))</f>
        <v/>
      </c>
      <c r="M998" s="6" t="str">
        <f aca="false">IF(N998&lt;&gt;"",IF(COUNTIF(N$3:N998,N998)=1,MAX(M$4:M997)+1,""),"")</f>
        <v/>
      </c>
      <c r="N998" s="7" t="str">
        <f aca="false">IF(K998=INDEX(DealTypes,3),IF(I997=-1,ROUND((B998-L997)/Point,0),ROUND((L997-B998)/Point,0)),"")</f>
        <v/>
      </c>
      <c r="O998" s="6" t="str">
        <f aca="false">(IF(AND(N(N998)&gt;0,I997=-1),1,IF(AND(N(N998)&lt;0,I997=-1),-1,IF(AND(N(N998)&gt;0,I997=1),2,IF(AND(N(N998)&lt;0,I997=1),-2,"")))))</f>
        <v/>
      </c>
      <c r="P998" s="0" t="str">
        <f aca="false">IF(N998&lt;&gt;"",ABS(N998),"")</f>
        <v/>
      </c>
    </row>
    <row r="999" customFormat="false" ht="12.8" hidden="false" customHeight="false" outlineLevel="0" collapsed="false">
      <c r="A999" s="4" t="n">
        <v>43854.8333333333</v>
      </c>
      <c r="B999" s="5" t="n">
        <v>1.30781</v>
      </c>
      <c r="C999" s="5" t="n">
        <v>1.30845</v>
      </c>
      <c r="D999" s="5" t="n">
        <v>1.30752</v>
      </c>
      <c r="E999" s="5" t="n">
        <v>1.30761</v>
      </c>
      <c r="F999" s="0" t="n">
        <v>2239</v>
      </c>
      <c r="G999" s="0" t="n">
        <f aca="false">ROW()-3</f>
        <v>996</v>
      </c>
      <c r="H999" s="5" t="n">
        <f aca="true">IF(G999&gt;(MovingPeriod+MovingShift),AVERAGE(INDIRECT("E"&amp;(ROW()-MovingPeriod-MovingShift)&amp;":"&amp;"E"&amp;ROW()-MovingShift)),"")</f>
        <v>1.31140461538462</v>
      </c>
      <c r="I999" s="0" t="str">
        <f aca="false">IF(AND(B999&gt;H999,E999&lt;H999),-1,IF(AND(B999&lt;H999,E999&gt;H999),1,""))</f>
        <v/>
      </c>
      <c r="J999" s="0" t="str">
        <f aca="false">IF(AND(I999=-1,J998=""),-1,IF(AND(I999=1,J998=""),1,IF(OR(AND(I999="",J998=1),AND(I999="",J998=-1),I999=J998),J998,"")))</f>
        <v/>
      </c>
      <c r="K999" s="0" t="str">
        <f aca="false">IF(AND(J998=1,J997=""),INDEX(DealTypes,1),IF(AND(J998=-1,J997=""),INDEX(DealTypes,2),IF(OR(AND(J998="",J997=1),AND(J998="",J997=-1)),INDEX(DealTypes,3),"")))</f>
        <v/>
      </c>
      <c r="L999" s="0" t="str">
        <f aca="false">IF(K999=INDEX(DealTypes,1),B999+Spread,IF(K999=INDEX(DealTypes,2),B999,IF(OR(K999=INDEX(DealTypes,3),N(L998)=0),"",L998)))</f>
        <v/>
      </c>
      <c r="M999" s="6" t="str">
        <f aca="false">IF(N999&lt;&gt;"",IF(COUNTIF(N$3:N999,N999)=1,MAX(M$4:M998)+1,""),"")</f>
        <v/>
      </c>
      <c r="N999" s="7" t="str">
        <f aca="false">IF(K999=INDEX(DealTypes,3),IF(I998=-1,ROUND((B999-L998)/Point,0),ROUND((L998-B999)/Point,0)),"")</f>
        <v/>
      </c>
      <c r="O999" s="6" t="str">
        <f aca="false">(IF(AND(N(N999)&gt;0,I998=-1),1,IF(AND(N(N999)&lt;0,I998=-1),-1,IF(AND(N(N999)&gt;0,I998=1),2,IF(AND(N(N999)&lt;0,I998=1),-2,"")))))</f>
        <v/>
      </c>
      <c r="P999" s="0" t="str">
        <f aca="false">IF(N999&lt;&gt;"",ABS(N999),"")</f>
        <v/>
      </c>
    </row>
    <row r="1000" customFormat="false" ht="12.8" hidden="false" customHeight="false" outlineLevel="0" collapsed="false">
      <c r="A1000" s="4" t="n">
        <v>43854.875</v>
      </c>
      <c r="B1000" s="5" t="n">
        <v>1.30761</v>
      </c>
      <c r="C1000" s="5" t="n">
        <v>1.30826</v>
      </c>
      <c r="D1000" s="5" t="n">
        <v>1.30712</v>
      </c>
      <c r="E1000" s="5" t="n">
        <v>1.30796</v>
      </c>
      <c r="F1000" s="0" t="n">
        <v>2251</v>
      </c>
      <c r="G1000" s="0" t="n">
        <f aca="false">ROW()-3</f>
        <v>997</v>
      </c>
      <c r="H1000" s="5" t="n">
        <f aca="true">IF(G1000&gt;(MovingPeriod+MovingShift),AVERAGE(INDIRECT("E"&amp;(ROW()-MovingPeriod-MovingShift)&amp;":"&amp;"E"&amp;ROW()-MovingShift)),"")</f>
        <v>1.31128153846154</v>
      </c>
      <c r="I1000" s="0" t="str">
        <f aca="false">IF(AND(B1000&gt;H1000,E1000&lt;H1000),-1,IF(AND(B1000&lt;H1000,E1000&gt;H1000),1,""))</f>
        <v/>
      </c>
      <c r="J1000" s="0" t="str">
        <f aca="false">IF(AND(I1000=-1,J999=""),-1,IF(AND(I1000=1,J999=""),1,IF(OR(AND(I1000="",J999=1),AND(I1000="",J999=-1),I1000=J999),J999,"")))</f>
        <v/>
      </c>
      <c r="K1000" s="0" t="str">
        <f aca="false">IF(AND(J999=1,J998=""),INDEX(DealTypes,1),IF(AND(J999=-1,J998=""),INDEX(DealTypes,2),IF(OR(AND(J999="",J998=1),AND(J999="",J998=-1)),INDEX(DealTypes,3),"")))</f>
        <v/>
      </c>
      <c r="L1000" s="0" t="str">
        <f aca="false">IF(K1000=INDEX(DealTypes,1),B1000+Spread,IF(K1000=INDEX(DealTypes,2),B1000,IF(OR(K1000=INDEX(DealTypes,3),N(L999)=0),"",L999)))</f>
        <v/>
      </c>
      <c r="M1000" s="6" t="str">
        <f aca="false">IF(N1000&lt;&gt;"",IF(COUNTIF(N$3:N1000,N1000)=1,MAX(M$4:M999)+1,""),"")</f>
        <v/>
      </c>
      <c r="N1000" s="7" t="str">
        <f aca="false">IF(K1000=INDEX(DealTypes,3),IF(I999=-1,ROUND((B1000-L999)/Point,0),ROUND((L999-B1000)/Point,0)),"")</f>
        <v/>
      </c>
      <c r="O1000" s="6" t="str">
        <f aca="false">(IF(AND(N(N1000)&gt;0,I999=-1),1,IF(AND(N(N1000)&lt;0,I999=-1),-1,IF(AND(N(N1000)&gt;0,I999=1),2,IF(AND(N(N1000)&lt;0,I999=1),-2,"")))))</f>
        <v/>
      </c>
      <c r="P1000" s="0" t="str">
        <f aca="false">IF(N1000&lt;&gt;"",ABS(N1000),"")</f>
        <v/>
      </c>
    </row>
    <row r="1001" customFormat="false" ht="12.8" hidden="false" customHeight="false" outlineLevel="0" collapsed="false">
      <c r="A1001" s="4" t="n">
        <v>43854.9166666667</v>
      </c>
      <c r="B1001" s="5" t="n">
        <v>1.30796</v>
      </c>
      <c r="C1001" s="5" t="n">
        <v>1.30812</v>
      </c>
      <c r="D1001" s="5" t="n">
        <v>1.30748</v>
      </c>
      <c r="E1001" s="5" t="n">
        <v>1.30748</v>
      </c>
      <c r="F1001" s="0" t="n">
        <v>1462</v>
      </c>
      <c r="G1001" s="0" t="n">
        <f aca="false">ROW()-3</f>
        <v>998</v>
      </c>
      <c r="H1001" s="5" t="n">
        <f aca="true">IF(G1001&gt;(MovingPeriod+MovingShift),AVERAGE(INDIRECT("E"&amp;(ROW()-MovingPeriod-MovingShift)&amp;":"&amp;"E"&amp;ROW()-MovingShift)),"")</f>
        <v>1.31115384615385</v>
      </c>
      <c r="I1001" s="0" t="str">
        <f aca="false">IF(AND(B1001&gt;H1001,E1001&lt;H1001),-1,IF(AND(B1001&lt;H1001,E1001&gt;H1001),1,""))</f>
        <v/>
      </c>
      <c r="J1001" s="0" t="str">
        <f aca="false">IF(AND(I1001=-1,J1000=""),-1,IF(AND(I1001=1,J1000=""),1,IF(OR(AND(I1001="",J1000=1),AND(I1001="",J1000=-1),I1001=J1000),J1000,"")))</f>
        <v/>
      </c>
      <c r="K1001" s="0" t="str">
        <f aca="false">IF(AND(J1000=1,J999=""),INDEX(DealTypes,1),IF(AND(J1000=-1,J999=""),INDEX(DealTypes,2),IF(OR(AND(J1000="",J999=1),AND(J1000="",J999=-1)),INDEX(DealTypes,3),"")))</f>
        <v/>
      </c>
      <c r="L1001" s="0" t="str">
        <f aca="false">IF(K1001=INDEX(DealTypes,1),B1001+Spread,IF(K1001=INDEX(DealTypes,2),B1001,IF(OR(K1001=INDEX(DealTypes,3),N(L1000)=0),"",L1000)))</f>
        <v/>
      </c>
      <c r="M1001" s="6" t="str">
        <f aca="false">IF(N1001&lt;&gt;"",IF(COUNTIF(N$3:N1001,N1001)=1,MAX(M$4:M1000)+1,""),"")</f>
        <v/>
      </c>
      <c r="N1001" s="7" t="str">
        <f aca="false">IF(K1001=INDEX(DealTypes,3),IF(I1000=-1,ROUND((B1001-L1000)/Point,0),ROUND((L1000-B1001)/Point,0)),"")</f>
        <v/>
      </c>
      <c r="O1001" s="6" t="str">
        <f aca="false">(IF(AND(N(N1001)&gt;0,I1000=-1),1,IF(AND(N(N1001)&lt;0,I1000=-1),-1,IF(AND(N(N1001)&gt;0,I1000=1),2,IF(AND(N(N1001)&lt;0,I1000=1),-2,"")))))</f>
        <v/>
      </c>
      <c r="P1001" s="0" t="str">
        <f aca="false">IF(N1001&lt;&gt;"",ABS(N1001),"")</f>
        <v/>
      </c>
    </row>
    <row r="1002" customFormat="false" ht="12.8" hidden="false" customHeight="false" outlineLevel="0" collapsed="false">
      <c r="A1002" s="4" t="n">
        <v>43854.9583333333</v>
      </c>
      <c r="B1002" s="5" t="n">
        <v>1.3075</v>
      </c>
      <c r="C1002" s="5" t="n">
        <v>1.30789</v>
      </c>
      <c r="D1002" s="5" t="n">
        <v>1.30702</v>
      </c>
      <c r="E1002" s="5" t="n">
        <v>1.30705</v>
      </c>
      <c r="F1002" s="0" t="n">
        <v>1280</v>
      </c>
      <c r="G1002" s="0" t="n">
        <f aca="false">ROW()-3</f>
        <v>999</v>
      </c>
      <c r="H1002" s="5" t="n">
        <f aca="true">IF(G1002&gt;(MovingPeriod+MovingShift),AVERAGE(INDIRECT("E"&amp;(ROW()-MovingPeriod-MovingShift)&amp;":"&amp;"E"&amp;ROW()-MovingShift)),"")</f>
        <v>1.31072307692308</v>
      </c>
      <c r="I1002" s="0" t="str">
        <f aca="false">IF(AND(B1002&gt;H1002,E1002&lt;H1002),-1,IF(AND(B1002&lt;H1002,E1002&gt;H1002),1,""))</f>
        <v/>
      </c>
      <c r="J1002" s="0" t="str">
        <f aca="false">IF(AND(I1002=-1,J1001=""),-1,IF(AND(I1002=1,J1001=""),1,IF(OR(AND(I1002="",J1001=1),AND(I1002="",J1001=-1),I1002=J1001),J1001,"")))</f>
        <v/>
      </c>
      <c r="K1002" s="0" t="str">
        <f aca="false">IF(AND(J1001=1,J1000=""),INDEX(DealTypes,1),IF(AND(J1001=-1,J1000=""),INDEX(DealTypes,2),IF(OR(AND(J1001="",J1000=1),AND(J1001="",J1000=-1)),INDEX(DealTypes,3),"")))</f>
        <v/>
      </c>
      <c r="L1002" s="0" t="str">
        <f aca="false">IF(K1002=INDEX(DealTypes,1),B1002+Spread,IF(K1002=INDEX(DealTypes,2),B1002,IF(OR(K1002=INDEX(DealTypes,3),N(L1001)=0),"",L1001)))</f>
        <v/>
      </c>
      <c r="M1002" s="6" t="str">
        <f aca="false">IF(N1002&lt;&gt;"",IF(COUNTIF(N$3:N1002,N1002)=1,MAX(M$4:M1001)+1,""),"")</f>
        <v/>
      </c>
      <c r="N1002" s="7" t="str">
        <f aca="false">IF(K1002=INDEX(DealTypes,3),IF(I1001=-1,ROUND((B1002-L1001)/Point,0),ROUND((L1001-B1002)/Point,0)),"")</f>
        <v/>
      </c>
      <c r="O1002" s="6" t="str">
        <f aca="false">(IF(AND(N(N1002)&gt;0,I1001=-1),1,IF(AND(N(N1002)&lt;0,I1001=-1),-1,IF(AND(N(N1002)&gt;0,I1001=1),2,IF(AND(N(N1002)&lt;0,I1001=1),-2,"")))))</f>
        <v/>
      </c>
      <c r="P1002" s="0" t="str">
        <f aca="false">IF(N1002&lt;&gt;"",ABS(N1002),"")</f>
        <v/>
      </c>
    </row>
    <row r="1003" customFormat="false" ht="12.8" hidden="false" customHeight="false" outlineLevel="0" collapsed="false">
      <c r="A1003" s="4" t="n">
        <v>43857</v>
      </c>
      <c r="B1003" s="5" t="n">
        <v>1.30754</v>
      </c>
      <c r="C1003" s="5" t="n">
        <v>1.30777</v>
      </c>
      <c r="D1003" s="5" t="n">
        <v>1.30676</v>
      </c>
      <c r="E1003" s="5" t="n">
        <v>1.30715</v>
      </c>
      <c r="F1003" s="0" t="n">
        <v>585</v>
      </c>
      <c r="G1003" s="0" t="n">
        <f aca="false">ROW()-3</f>
        <v>1000</v>
      </c>
      <c r="H1003" s="5" t="n">
        <f aca="true">IF(G1003&gt;(MovingPeriod+MovingShift),AVERAGE(INDIRECT("E"&amp;(ROW()-MovingPeriod-MovingShift)&amp;":"&amp;"E"&amp;ROW()-MovingShift)),"")</f>
        <v>1.31031692307692</v>
      </c>
      <c r="I1003" s="0" t="str">
        <f aca="false">IF(AND(B1003&gt;H1003,E1003&lt;H1003),-1,IF(AND(B1003&lt;H1003,E1003&gt;H1003),1,""))</f>
        <v/>
      </c>
      <c r="J1003" s="0" t="str">
        <f aca="false">IF(AND(I1003=-1,J1002=""),-1,IF(AND(I1003=1,J1002=""),1,IF(OR(AND(I1003="",J1002=1),AND(I1003="",J1002=-1),I1003=J1002),J1002,"")))</f>
        <v/>
      </c>
      <c r="K1003" s="0" t="str">
        <f aca="false">IF(AND(J1002=1,J1001=""),INDEX(DealTypes,1),IF(AND(J1002=-1,J1001=""),INDEX(DealTypes,2),IF(OR(AND(J1002="",J1001=1),AND(J1002="",J1001=-1)),INDEX(DealTypes,3),"")))</f>
        <v/>
      </c>
      <c r="L1003" s="0" t="str">
        <f aca="false">IF(K1003=INDEX(DealTypes,1),B1003+Spread,IF(K1003=INDEX(DealTypes,2),B1003,IF(OR(K1003=INDEX(DealTypes,3),N(L1002)=0),"",L1002)))</f>
        <v/>
      </c>
      <c r="M1003" s="6" t="str">
        <f aca="false">IF(N1003&lt;&gt;"",IF(COUNTIF(N$3:N1003,N1003)=1,MAX(M$4:M1002)+1,""),"")</f>
        <v/>
      </c>
      <c r="N1003" s="7" t="str">
        <f aca="false">IF(K1003=INDEX(DealTypes,3),IF(I1002=-1,ROUND((B1003-L1002)/Point,0),ROUND((L1002-B1003)/Point,0)),"")</f>
        <v/>
      </c>
      <c r="O1003" s="6" t="str">
        <f aca="false">(IF(AND(N(N1003)&gt;0,I1002=-1),1,IF(AND(N(N1003)&lt;0,I1002=-1),-1,IF(AND(N(N1003)&gt;0,I1002=1),2,IF(AND(N(N1003)&lt;0,I1002=1),-2,"")))))</f>
        <v/>
      </c>
      <c r="P1003" s="0" t="str">
        <f aca="false">IF(N1003&lt;&gt;"",ABS(N1003),"")</f>
        <v/>
      </c>
    </row>
    <row r="1004" customFormat="false" ht="12.8" hidden="false" customHeight="false" outlineLevel="0" collapsed="false">
      <c r="A1004" s="4" t="n">
        <v>43857.0416666667</v>
      </c>
      <c r="B1004" s="5" t="n">
        <v>1.30716</v>
      </c>
      <c r="C1004" s="5" t="n">
        <v>1.30733</v>
      </c>
      <c r="D1004" s="5" t="n">
        <v>1.30607</v>
      </c>
      <c r="E1004" s="5" t="n">
        <v>1.30609</v>
      </c>
      <c r="F1004" s="0" t="n">
        <v>2277</v>
      </c>
      <c r="G1004" s="0" t="n">
        <f aca="false">ROW()-3</f>
        <v>1001</v>
      </c>
      <c r="H1004" s="5" t="n">
        <f aca="true">IF(G1004&gt;(MovingPeriod+MovingShift),AVERAGE(INDIRECT("E"&amp;(ROW()-MovingPeriod-MovingShift)&amp;":"&amp;"E"&amp;ROW()-MovingShift)),"")</f>
        <v>1.30999153846154</v>
      </c>
      <c r="I1004" s="0" t="str">
        <f aca="false">IF(AND(B1004&gt;H1004,E1004&lt;H1004),-1,IF(AND(B1004&lt;H1004,E1004&gt;H1004),1,""))</f>
        <v/>
      </c>
      <c r="J1004" s="0" t="str">
        <f aca="false">IF(AND(I1004=-1,J1003=""),-1,IF(AND(I1004=1,J1003=""),1,IF(OR(AND(I1004="",J1003=1),AND(I1004="",J1003=-1),I1004=J1003),J1003,"")))</f>
        <v/>
      </c>
      <c r="K1004" s="0" t="str">
        <f aca="false">IF(AND(J1003=1,J1002=""),INDEX(DealTypes,1),IF(AND(J1003=-1,J1002=""),INDEX(DealTypes,2),IF(OR(AND(J1003="",J1002=1),AND(J1003="",J1002=-1)),INDEX(DealTypes,3),"")))</f>
        <v/>
      </c>
      <c r="L1004" s="0" t="str">
        <f aca="false">IF(K1004=INDEX(DealTypes,1),B1004+Spread,IF(K1004=INDEX(DealTypes,2),B1004,IF(OR(K1004=INDEX(DealTypes,3),N(L1003)=0),"",L1003)))</f>
        <v/>
      </c>
      <c r="M1004" s="6" t="str">
        <f aca="false">IF(N1004&lt;&gt;"",IF(COUNTIF(N$3:N1004,N1004)=1,MAX(M$4:M1003)+1,""),"")</f>
        <v/>
      </c>
      <c r="N1004" s="7" t="str">
        <f aca="false">IF(K1004=INDEX(DealTypes,3),IF(I1003=-1,ROUND((B1004-L1003)/Point,0),ROUND((L1003-B1004)/Point,0)),"")</f>
        <v/>
      </c>
      <c r="O1004" s="6" t="str">
        <f aca="false">(IF(AND(N(N1004)&gt;0,I1003=-1),1,IF(AND(N(N1004)&lt;0,I1003=-1),-1,IF(AND(N(N1004)&gt;0,I1003=1),2,IF(AND(N(N1004)&lt;0,I1003=1),-2,"")))))</f>
        <v/>
      </c>
      <c r="P1004" s="0" t="str">
        <f aca="false">IF(N1004&lt;&gt;"",ABS(N1004),"")</f>
        <v/>
      </c>
    </row>
    <row r="1005" customFormat="false" ht="12.8" hidden="false" customHeight="false" outlineLevel="0" collapsed="false">
      <c r="A1005" s="4" t="n">
        <v>43857.0833333333</v>
      </c>
      <c r="B1005" s="5" t="n">
        <v>1.30609</v>
      </c>
      <c r="C1005" s="5" t="n">
        <v>1.30739</v>
      </c>
      <c r="D1005" s="5" t="n">
        <v>1.30604</v>
      </c>
      <c r="E1005" s="5" t="n">
        <v>1.30685</v>
      </c>
      <c r="F1005" s="0" t="n">
        <v>1596</v>
      </c>
      <c r="G1005" s="0" t="n">
        <f aca="false">ROW()-3</f>
        <v>1002</v>
      </c>
      <c r="H1005" s="5" t="n">
        <f aca="true">IF(G1005&gt;(MovingPeriod+MovingShift),AVERAGE(INDIRECT("E"&amp;(ROW()-MovingPeriod-MovingShift)&amp;":"&amp;"E"&amp;ROW()-MovingShift)),"")</f>
        <v>1.30963307692308</v>
      </c>
      <c r="I1005" s="0" t="str">
        <f aca="false">IF(AND(B1005&gt;H1005,E1005&lt;H1005),-1,IF(AND(B1005&lt;H1005,E1005&gt;H1005),1,""))</f>
        <v/>
      </c>
      <c r="J1005" s="0" t="str">
        <f aca="false">IF(AND(I1005=-1,J1004=""),-1,IF(AND(I1005=1,J1004=""),1,IF(OR(AND(I1005="",J1004=1),AND(I1005="",J1004=-1),I1005=J1004),J1004,"")))</f>
        <v/>
      </c>
      <c r="K1005" s="0" t="str">
        <f aca="false">IF(AND(J1004=1,J1003=""),INDEX(DealTypes,1),IF(AND(J1004=-1,J1003=""),INDEX(DealTypes,2),IF(OR(AND(J1004="",J1003=1),AND(J1004="",J1003=-1)),INDEX(DealTypes,3),"")))</f>
        <v/>
      </c>
      <c r="L1005" s="0" t="str">
        <f aca="false">IF(K1005=INDEX(DealTypes,1),B1005+Spread,IF(K1005=INDEX(DealTypes,2),B1005,IF(OR(K1005=INDEX(DealTypes,3),N(L1004)=0),"",L1004)))</f>
        <v/>
      </c>
      <c r="M1005" s="6" t="str">
        <f aca="false">IF(N1005&lt;&gt;"",IF(COUNTIF(N$3:N1005,N1005)=1,MAX(M$4:M1004)+1,""),"")</f>
        <v/>
      </c>
      <c r="N1005" s="7" t="str">
        <f aca="false">IF(K1005=INDEX(DealTypes,3),IF(I1004=-1,ROUND((B1005-L1004)/Point,0),ROUND((L1004-B1005)/Point,0)),"")</f>
        <v/>
      </c>
      <c r="O1005" s="6" t="str">
        <f aca="false">(IF(AND(N(N1005)&gt;0,I1004=-1),1,IF(AND(N(N1005)&lt;0,I1004=-1),-1,IF(AND(N(N1005)&gt;0,I1004=1),2,IF(AND(N(N1005)&lt;0,I1004=1),-2,"")))))</f>
        <v/>
      </c>
      <c r="P1005" s="0" t="str">
        <f aca="false">IF(N1005&lt;&gt;"",ABS(N1005),"")</f>
        <v/>
      </c>
    </row>
    <row r="1006" customFormat="false" ht="12.8" hidden="false" customHeight="false" outlineLevel="0" collapsed="false">
      <c r="A1006" s="4" t="n">
        <v>43857.125</v>
      </c>
      <c r="B1006" s="5" t="n">
        <v>1.30686</v>
      </c>
      <c r="C1006" s="5" t="n">
        <v>1.30701</v>
      </c>
      <c r="D1006" s="5" t="n">
        <v>1.30654</v>
      </c>
      <c r="E1006" s="5" t="n">
        <v>1.30674</v>
      </c>
      <c r="F1006" s="0" t="n">
        <v>938</v>
      </c>
      <c r="G1006" s="0" t="n">
        <f aca="false">ROW()-3</f>
        <v>1003</v>
      </c>
      <c r="H1006" s="5" t="n">
        <f aca="true">IF(G1006&gt;(MovingPeriod+MovingShift),AVERAGE(INDIRECT("E"&amp;(ROW()-MovingPeriod-MovingShift)&amp;":"&amp;"E"&amp;ROW()-MovingShift)),"")</f>
        <v>1.30921153846154</v>
      </c>
      <c r="I1006" s="0" t="str">
        <f aca="false">IF(AND(B1006&gt;H1006,E1006&lt;H1006),-1,IF(AND(B1006&lt;H1006,E1006&gt;H1006),1,""))</f>
        <v/>
      </c>
      <c r="J1006" s="0" t="str">
        <f aca="false">IF(AND(I1006=-1,J1005=""),-1,IF(AND(I1006=1,J1005=""),1,IF(OR(AND(I1006="",J1005=1),AND(I1006="",J1005=-1),I1006=J1005),J1005,"")))</f>
        <v/>
      </c>
      <c r="K1006" s="0" t="str">
        <f aca="false">IF(AND(J1005=1,J1004=""),INDEX(DealTypes,1),IF(AND(J1005=-1,J1004=""),INDEX(DealTypes,2),IF(OR(AND(J1005="",J1004=1),AND(J1005="",J1004=-1)),INDEX(DealTypes,3),"")))</f>
        <v/>
      </c>
      <c r="L1006" s="0" t="str">
        <f aca="false">IF(K1006=INDEX(DealTypes,1),B1006+Spread,IF(K1006=INDEX(DealTypes,2),B1006,IF(OR(K1006=INDEX(DealTypes,3),N(L1005)=0),"",L1005)))</f>
        <v/>
      </c>
      <c r="M1006" s="6" t="str">
        <f aca="false">IF(N1006&lt;&gt;"",IF(COUNTIF(N$3:N1006,N1006)=1,MAX(M$4:M1005)+1,""),"")</f>
        <v/>
      </c>
      <c r="N1006" s="7" t="str">
        <f aca="false">IF(K1006=INDEX(DealTypes,3),IF(I1005=-1,ROUND((B1006-L1005)/Point,0),ROUND((L1005-B1006)/Point,0)),"")</f>
        <v/>
      </c>
      <c r="O1006" s="6" t="str">
        <f aca="false">(IF(AND(N(N1006)&gt;0,I1005=-1),1,IF(AND(N(N1006)&lt;0,I1005=-1),-1,IF(AND(N(N1006)&gt;0,I1005=1),2,IF(AND(N(N1006)&lt;0,I1005=1),-2,"")))))</f>
        <v/>
      </c>
      <c r="P1006" s="0" t="str">
        <f aca="false">IF(N1006&lt;&gt;"",ABS(N1006),"")</f>
        <v/>
      </c>
    </row>
    <row r="1007" customFormat="false" ht="12.8" hidden="false" customHeight="false" outlineLevel="0" collapsed="false">
      <c r="A1007" s="4" t="n">
        <v>43857.1666666667</v>
      </c>
      <c r="B1007" s="5" t="n">
        <v>1.30674</v>
      </c>
      <c r="C1007" s="5" t="n">
        <v>1.30675</v>
      </c>
      <c r="D1007" s="5" t="n">
        <v>1.30548</v>
      </c>
      <c r="E1007" s="5" t="n">
        <v>1.30567</v>
      </c>
      <c r="F1007" s="0" t="n">
        <v>1410</v>
      </c>
      <c r="G1007" s="0" t="n">
        <f aca="false">ROW()-3</f>
        <v>1004</v>
      </c>
      <c r="H1007" s="5" t="n">
        <f aca="true">IF(G1007&gt;(MovingPeriod+MovingShift),AVERAGE(INDIRECT("E"&amp;(ROW()-MovingPeriod-MovingShift)&amp;":"&amp;"E"&amp;ROW()-MovingShift)),"")</f>
        <v>1.30881769230769</v>
      </c>
      <c r="I1007" s="0" t="str">
        <f aca="false">IF(AND(B1007&gt;H1007,E1007&lt;H1007),-1,IF(AND(B1007&lt;H1007,E1007&gt;H1007),1,""))</f>
        <v/>
      </c>
      <c r="J1007" s="0" t="str">
        <f aca="false">IF(AND(I1007=-1,J1006=""),-1,IF(AND(I1007=1,J1006=""),1,IF(OR(AND(I1007="",J1006=1),AND(I1007="",J1006=-1),I1007=J1006),J1006,"")))</f>
        <v/>
      </c>
      <c r="K1007" s="0" t="str">
        <f aca="false">IF(AND(J1006=1,J1005=""),INDEX(DealTypes,1),IF(AND(J1006=-1,J1005=""),INDEX(DealTypes,2),IF(OR(AND(J1006="",J1005=1),AND(J1006="",J1005=-1)),INDEX(DealTypes,3),"")))</f>
        <v/>
      </c>
      <c r="L1007" s="0" t="str">
        <f aca="false">IF(K1007=INDEX(DealTypes,1),B1007+Spread,IF(K1007=INDEX(DealTypes,2),B1007,IF(OR(K1007=INDEX(DealTypes,3),N(L1006)=0),"",L1006)))</f>
        <v/>
      </c>
      <c r="M1007" s="6" t="str">
        <f aca="false">IF(N1007&lt;&gt;"",IF(COUNTIF(N$3:N1007,N1007)=1,MAX(M$4:M1006)+1,""),"")</f>
        <v/>
      </c>
      <c r="N1007" s="7" t="str">
        <f aca="false">IF(K1007=INDEX(DealTypes,3),IF(I1006=-1,ROUND((B1007-L1006)/Point,0),ROUND((L1006-B1007)/Point,0)),"")</f>
        <v/>
      </c>
      <c r="O1007" s="6" t="str">
        <f aca="false">(IF(AND(N(N1007)&gt;0,I1006=-1),1,IF(AND(N(N1007)&lt;0,I1006=-1),-1,IF(AND(N(N1007)&gt;0,I1006=1),2,IF(AND(N(N1007)&lt;0,I1006=1),-2,"")))))</f>
        <v/>
      </c>
      <c r="P1007" s="0" t="str">
        <f aca="false">IF(N1007&lt;&gt;"",ABS(N1007),"")</f>
        <v/>
      </c>
    </row>
    <row r="1008" customFormat="false" ht="12.8" hidden="false" customHeight="false" outlineLevel="0" collapsed="false">
      <c r="A1008" s="4" t="n">
        <v>43857.2083333333</v>
      </c>
      <c r="B1008" s="5" t="n">
        <v>1.30568</v>
      </c>
      <c r="C1008" s="5" t="n">
        <v>1.30588</v>
      </c>
      <c r="D1008" s="5" t="n">
        <v>1.30511</v>
      </c>
      <c r="E1008" s="5" t="n">
        <v>1.30575</v>
      </c>
      <c r="F1008" s="0" t="n">
        <v>1252</v>
      </c>
      <c r="G1008" s="0" t="n">
        <f aca="false">ROW()-3</f>
        <v>1005</v>
      </c>
      <c r="H1008" s="5" t="n">
        <f aca="true">IF(G1008&gt;(MovingPeriod+MovingShift),AVERAGE(INDIRECT("E"&amp;(ROW()-MovingPeriod-MovingShift)&amp;":"&amp;"E"&amp;ROW()-MovingShift)),"")</f>
        <v>1.3083</v>
      </c>
      <c r="I1008" s="0" t="str">
        <f aca="false">IF(AND(B1008&gt;H1008,E1008&lt;H1008),-1,IF(AND(B1008&lt;H1008,E1008&gt;H1008),1,""))</f>
        <v/>
      </c>
      <c r="J1008" s="0" t="str">
        <f aca="false">IF(AND(I1008=-1,J1007=""),-1,IF(AND(I1008=1,J1007=""),1,IF(OR(AND(I1008="",J1007=1),AND(I1008="",J1007=-1),I1008=J1007),J1007,"")))</f>
        <v/>
      </c>
      <c r="K1008" s="0" t="str">
        <f aca="false">IF(AND(J1007=1,J1006=""),INDEX(DealTypes,1),IF(AND(J1007=-1,J1006=""),INDEX(DealTypes,2),IF(OR(AND(J1007="",J1006=1),AND(J1007="",J1006=-1)),INDEX(DealTypes,3),"")))</f>
        <v/>
      </c>
      <c r="L1008" s="0" t="str">
        <f aca="false">IF(K1008=INDEX(DealTypes,1),B1008+Spread,IF(K1008=INDEX(DealTypes,2),B1008,IF(OR(K1008=INDEX(DealTypes,3),N(L1007)=0),"",L1007)))</f>
        <v/>
      </c>
      <c r="M1008" s="6" t="str">
        <f aca="false">IF(N1008&lt;&gt;"",IF(COUNTIF(N$3:N1008,N1008)=1,MAX(M$4:M1007)+1,""),"")</f>
        <v/>
      </c>
      <c r="N1008" s="7" t="str">
        <f aca="false">IF(K1008=INDEX(DealTypes,3),IF(I1007=-1,ROUND((B1008-L1007)/Point,0),ROUND((L1007-B1008)/Point,0)),"")</f>
        <v/>
      </c>
      <c r="O1008" s="6" t="str">
        <f aca="false">(IF(AND(N(N1008)&gt;0,I1007=-1),1,IF(AND(N(N1008)&lt;0,I1007=-1),-1,IF(AND(N(N1008)&gt;0,I1007=1),2,IF(AND(N(N1008)&lt;0,I1007=1),-2,"")))))</f>
        <v/>
      </c>
      <c r="P1008" s="0" t="str">
        <f aca="false">IF(N1008&lt;&gt;"",ABS(N1008),"")</f>
        <v/>
      </c>
    </row>
    <row r="1009" customFormat="false" ht="12.8" hidden="false" customHeight="false" outlineLevel="0" collapsed="false">
      <c r="A1009" s="4" t="n">
        <v>43857.25</v>
      </c>
      <c r="B1009" s="5" t="n">
        <v>1.30576</v>
      </c>
      <c r="C1009" s="5" t="n">
        <v>1.30635</v>
      </c>
      <c r="D1009" s="5" t="n">
        <v>1.30547</v>
      </c>
      <c r="E1009" s="5" t="n">
        <v>1.30584</v>
      </c>
      <c r="F1009" s="0" t="n">
        <v>1026</v>
      </c>
      <c r="G1009" s="0" t="n">
        <f aca="false">ROW()-3</f>
        <v>1006</v>
      </c>
      <c r="H1009" s="5" t="n">
        <f aca="true">IF(G1009&gt;(MovingPeriod+MovingShift),AVERAGE(INDIRECT("E"&amp;(ROW()-MovingPeriod-MovingShift)&amp;":"&amp;"E"&amp;ROW()-MovingShift)),"")</f>
        <v>1.30813461538462</v>
      </c>
      <c r="I1009" s="0" t="str">
        <f aca="false">IF(AND(B1009&gt;H1009,E1009&lt;H1009),-1,IF(AND(B1009&lt;H1009,E1009&gt;H1009),1,""))</f>
        <v/>
      </c>
      <c r="J1009" s="0" t="str">
        <f aca="false">IF(AND(I1009=-1,J1008=""),-1,IF(AND(I1009=1,J1008=""),1,IF(OR(AND(I1009="",J1008=1),AND(I1009="",J1008=-1),I1009=J1008),J1008,"")))</f>
        <v/>
      </c>
      <c r="K1009" s="0" t="str">
        <f aca="false">IF(AND(J1008=1,J1007=""),INDEX(DealTypes,1),IF(AND(J1008=-1,J1007=""),INDEX(DealTypes,2),IF(OR(AND(J1008="",J1007=1),AND(J1008="",J1007=-1)),INDEX(DealTypes,3),"")))</f>
        <v/>
      </c>
      <c r="L1009" s="0" t="str">
        <f aca="false">IF(K1009=INDEX(DealTypes,1),B1009+Spread,IF(K1009=INDEX(DealTypes,2),B1009,IF(OR(K1009=INDEX(DealTypes,3),N(L1008)=0),"",L1008)))</f>
        <v/>
      </c>
      <c r="M1009" s="6" t="str">
        <f aca="false">IF(N1009&lt;&gt;"",IF(COUNTIF(N$3:N1009,N1009)=1,MAX(M$4:M1008)+1,""),"")</f>
        <v/>
      </c>
      <c r="N1009" s="7" t="str">
        <f aca="false">IF(K1009=INDEX(DealTypes,3),IF(I1008=-1,ROUND((B1009-L1008)/Point,0),ROUND((L1008-B1009)/Point,0)),"")</f>
        <v/>
      </c>
      <c r="O1009" s="6" t="str">
        <f aca="false">(IF(AND(N(N1009)&gt;0,I1008=-1),1,IF(AND(N(N1009)&lt;0,I1008=-1),-1,IF(AND(N(N1009)&gt;0,I1008=1),2,IF(AND(N(N1009)&lt;0,I1008=1),-2,"")))))</f>
        <v/>
      </c>
      <c r="P1009" s="0" t="str">
        <f aca="false">IF(N1009&lt;&gt;"",ABS(N1009),"")</f>
        <v/>
      </c>
    </row>
    <row r="1010" customFormat="false" ht="12.8" hidden="false" customHeight="false" outlineLevel="0" collapsed="false">
      <c r="A1010" s="4" t="n">
        <v>43857.2916666667</v>
      </c>
      <c r="B1010" s="5" t="n">
        <v>1.30584</v>
      </c>
      <c r="C1010" s="5" t="n">
        <v>1.30618</v>
      </c>
      <c r="D1010" s="5" t="n">
        <v>1.30548</v>
      </c>
      <c r="E1010" s="5" t="n">
        <v>1.30585</v>
      </c>
      <c r="F1010" s="0" t="n">
        <v>824</v>
      </c>
      <c r="G1010" s="0" t="n">
        <f aca="false">ROW()-3</f>
        <v>1007</v>
      </c>
      <c r="H1010" s="5" t="n">
        <f aca="true">IF(G1010&gt;(MovingPeriod+MovingShift),AVERAGE(INDIRECT("E"&amp;(ROW()-MovingPeriod-MovingShift)&amp;":"&amp;"E"&amp;ROW()-MovingShift)),"")</f>
        <v>1.30783846153846</v>
      </c>
      <c r="I1010" s="6" t="str">
        <f aca="false">IF(AND(B1010&gt;H1010,E1010&lt;H1010),-1,IF(AND(B1010&lt;H1010,E1010&gt;H1010),1,""))</f>
        <v/>
      </c>
      <c r="J1010" s="0" t="str">
        <f aca="false">IF(AND(I1010=-1,J1009=""),-1,IF(AND(I1010=1,J1009=""),1,IF(OR(AND(I1010="",J1009=1),AND(I1010="",J1009=-1),I1010=J1009),J1009,"")))</f>
        <v/>
      </c>
      <c r="K1010" s="0" t="str">
        <f aca="false">IF(AND(J1009=1,J1008=""),INDEX(DealTypes,1),IF(AND(J1009=-1,J1008=""),INDEX(DealTypes,2),IF(OR(AND(J1009="",J1008=1),AND(J1009="",J1008=-1)),INDEX(DealTypes,3),"")))</f>
        <v/>
      </c>
      <c r="L1010" s="0" t="str">
        <f aca="false">IF(K1010=INDEX(DealTypes,1),B1010+Spread,IF(K1010=INDEX(DealTypes,2),B1010,IF(OR(K1010=INDEX(DealTypes,3),N(L1009)=0),"",L1009)))</f>
        <v/>
      </c>
      <c r="M1010" s="6" t="str">
        <f aca="false">IF(N1010&lt;&gt;"",IF(COUNTIF(N$3:N1010,N1010)=1,MAX(M$4:M1009)+1,""),"")</f>
        <v/>
      </c>
      <c r="N1010" s="7" t="str">
        <f aca="false">IF(K1010=INDEX(DealTypes,3),IF(I1009=-1,ROUND((B1010-L1009)/Point,0),ROUND((L1009-B1010)/Point,0)),"")</f>
        <v/>
      </c>
      <c r="O1010" s="6" t="str">
        <f aca="false">(IF(AND(N(N1010)&gt;0,I1009=-1),1,IF(AND(N(N1010)&lt;0,I1009=-1),-1,IF(AND(N(N1010)&gt;0,I1009=1),2,IF(AND(N(N1010)&lt;0,I1009=1),-2,"")))))</f>
        <v/>
      </c>
      <c r="P1010" s="0" t="str">
        <f aca="false">IF(N1010&lt;&gt;"",ABS(N1010),"")</f>
        <v/>
      </c>
    </row>
    <row r="1011" customFormat="false" ht="12.8" hidden="false" customHeight="false" outlineLevel="0" collapsed="false">
      <c r="A1011" s="4" t="n">
        <v>43857.3333333333</v>
      </c>
      <c r="B1011" s="5" t="n">
        <v>1.30585</v>
      </c>
      <c r="C1011" s="5" t="n">
        <v>1.30653</v>
      </c>
      <c r="D1011" s="5" t="n">
        <v>1.30576</v>
      </c>
      <c r="E1011" s="5" t="n">
        <v>1.30634</v>
      </c>
      <c r="F1011" s="0" t="n">
        <v>821</v>
      </c>
      <c r="G1011" s="0" t="n">
        <f aca="false">ROW()-3</f>
        <v>1008</v>
      </c>
      <c r="H1011" s="5" t="n">
        <f aca="true">IF(G1011&gt;(MovingPeriod+MovingShift),AVERAGE(INDIRECT("E"&amp;(ROW()-MovingPeriod-MovingShift)&amp;":"&amp;"E"&amp;ROW()-MovingShift)),"")</f>
        <v>1.30768615384615</v>
      </c>
      <c r="I1011" s="6" t="str">
        <f aca="false">IF(AND(B1011&gt;H1011,E1011&lt;H1011),-1,IF(AND(B1011&lt;H1011,E1011&gt;H1011),1,""))</f>
        <v/>
      </c>
      <c r="J1011" s="0" t="str">
        <f aca="false">IF(AND(I1011=-1,J1010=""),-1,IF(AND(I1011=1,J1010=""),1,IF(OR(AND(I1011="",J1010=1),AND(I1011="",J1010=-1),I1011=J1010),J1010,"")))</f>
        <v/>
      </c>
      <c r="K1011" s="0" t="str">
        <f aca="false">IF(AND(J1010=1,J1009=""),INDEX(DealTypes,1),IF(AND(J1010=-1,J1009=""),INDEX(DealTypes,2),IF(OR(AND(J1010="",J1009=1),AND(J1010="",J1009=-1)),INDEX(DealTypes,3),"")))</f>
        <v/>
      </c>
      <c r="L1011" s="0" t="str">
        <f aca="false">IF(K1011=INDEX(DealTypes,1),B1011+Spread,IF(K1011=INDEX(DealTypes,2),B1011,IF(OR(K1011=INDEX(DealTypes,3),N(L1010)=0),"",L1010)))</f>
        <v/>
      </c>
      <c r="M1011" s="6" t="str">
        <f aca="false">IF(N1011&lt;&gt;"",IF(COUNTIF(N$3:N1011,N1011)=1,MAX(M$4:M1010)+1,""),"")</f>
        <v/>
      </c>
      <c r="N1011" s="7" t="str">
        <f aca="false">IF(K1011=INDEX(DealTypes,3),IF(I1010=-1,ROUND((B1011-L1010)/Point,0),ROUND((L1010-B1011)/Point,0)),"")</f>
        <v/>
      </c>
      <c r="O1011" s="6" t="str">
        <f aca="false">(IF(AND(N(N1011)&gt;0,I1010=-1),1,IF(AND(N(N1011)&lt;0,I1010=-1),-1,IF(AND(N(N1011)&gt;0,I1010=1),2,IF(AND(N(N1011)&lt;0,I1010=1),-2,"")))))</f>
        <v/>
      </c>
      <c r="P1011" s="0" t="str">
        <f aca="false">IF(N1011&lt;&gt;"",ABS(N1011),"")</f>
        <v/>
      </c>
    </row>
    <row r="1012" customFormat="false" ht="12.8" hidden="false" customHeight="false" outlineLevel="0" collapsed="false">
      <c r="A1012" s="4" t="n">
        <v>43857.375</v>
      </c>
      <c r="B1012" s="5" t="n">
        <v>1.30634</v>
      </c>
      <c r="C1012" s="5" t="n">
        <v>1.30821</v>
      </c>
      <c r="D1012" s="5" t="n">
        <v>1.30606</v>
      </c>
      <c r="E1012" s="5" t="n">
        <v>1.30798</v>
      </c>
      <c r="F1012" s="0" t="n">
        <v>2982</v>
      </c>
      <c r="G1012" s="0" t="n">
        <f aca="false">ROW()-3</f>
        <v>1009</v>
      </c>
      <c r="H1012" s="5" t="n">
        <f aca="true">IF(G1012&gt;(MovingPeriod+MovingShift),AVERAGE(INDIRECT("E"&amp;(ROW()-MovingPeriod-MovingShift)&amp;":"&amp;"E"&amp;ROW()-MovingShift)),"")</f>
        <v>1.30756307692308</v>
      </c>
      <c r="I1012" s="6" t="n">
        <f aca="false">IF(AND(B1012&gt;H1012,E1012&lt;H1012),-1,IF(AND(B1012&lt;H1012,E1012&gt;H1012),1,""))</f>
        <v>1</v>
      </c>
      <c r="J1012" s="0" t="n">
        <f aca="false">IF(AND(I1012=-1,J1011=""),-1,IF(AND(I1012=1,J1011=""),1,IF(OR(AND(I1012="",J1011=1),AND(I1012="",J1011=-1),I1012=J1011),J1011,"")))</f>
        <v>1</v>
      </c>
      <c r="K1012" s="0" t="str">
        <f aca="false">IF(AND(J1011=1,J1010=""),INDEX(DealTypes,1),IF(AND(J1011=-1,J1010=""),INDEX(DealTypes,2),IF(OR(AND(J1011="",J1010=1),AND(J1011="",J1010=-1)),INDEX(DealTypes,3),"")))</f>
        <v/>
      </c>
      <c r="L1012" s="0" t="str">
        <f aca="false">IF(K1012=INDEX(DealTypes,1),B1012+Spread,IF(K1012=INDEX(DealTypes,2),B1012,IF(OR(K1012=INDEX(DealTypes,3),N(L1011)=0),"",L1011)))</f>
        <v/>
      </c>
      <c r="M1012" s="6" t="str">
        <f aca="false">IF(N1012&lt;&gt;"",IF(COUNTIF(N$3:N1012,N1012)=1,MAX(M$4:M1011)+1,""),"")</f>
        <v/>
      </c>
      <c r="N1012" s="7" t="str">
        <f aca="false">IF(K1012=INDEX(DealTypes,3),IF(I1011=-1,ROUND((B1012-L1011)/Point,0),ROUND((L1011-B1012)/Point,0)),"")</f>
        <v/>
      </c>
      <c r="O1012" s="6" t="str">
        <f aca="false">(IF(AND(N(N1012)&gt;0,I1011=-1),1,IF(AND(N(N1012)&lt;0,I1011=-1),-1,IF(AND(N(N1012)&gt;0,I1011=1),2,IF(AND(N(N1012)&lt;0,I1011=1),-2,"")))))</f>
        <v/>
      </c>
      <c r="P1012" s="0" t="str">
        <f aca="false">IF(N1012&lt;&gt;"",ABS(N1012),"")</f>
        <v/>
      </c>
    </row>
    <row r="1013" customFormat="false" ht="12.8" hidden="false" customHeight="false" outlineLevel="0" collapsed="false">
      <c r="A1013" s="4" t="n">
        <v>43857.4166666667</v>
      </c>
      <c r="B1013" s="5" t="n">
        <v>1.30798</v>
      </c>
      <c r="C1013" s="5" t="n">
        <v>1.30868</v>
      </c>
      <c r="D1013" s="5" t="n">
        <v>1.30616</v>
      </c>
      <c r="E1013" s="5" t="n">
        <v>1.30734</v>
      </c>
      <c r="F1013" s="0" t="n">
        <v>4349</v>
      </c>
      <c r="G1013" s="0" t="n">
        <f aca="false">ROW()-3</f>
        <v>1010</v>
      </c>
      <c r="H1013" s="5" t="n">
        <f aca="true">IF(G1013&gt;(MovingPeriod+MovingShift),AVERAGE(INDIRECT("E"&amp;(ROW()-MovingPeriod-MovingShift)&amp;":"&amp;"E"&amp;ROW()-MovingShift)),"")</f>
        <v>1.30723076923077</v>
      </c>
      <c r="I1013" s="6" t="str">
        <f aca="false">IF(AND(B1013&gt;H1013,E1013&lt;H1013),-1,IF(AND(B1013&lt;H1013,E1013&gt;H1013),1,""))</f>
        <v/>
      </c>
      <c r="J1013" s="0" t="n">
        <f aca="false">IF(AND(I1013=-1,J1012=""),-1,IF(AND(I1013=1,J1012=""),1,IF(OR(AND(I1013="",J1012=1),AND(I1013="",J1012=-1),I1013=J1012),J1012,"")))</f>
        <v>1</v>
      </c>
      <c r="K1013" s="0" t="str">
        <f aca="false">IF(AND(J1012=1,J1011=""),INDEX(DealTypes,1),IF(AND(J1012=-1,J1011=""),INDEX(DealTypes,2),IF(OR(AND(J1012="",J1011=1),AND(J1012="",J1011=-1)),INDEX(DealTypes,3),"")))</f>
        <v>Buy</v>
      </c>
      <c r="L1013" s="0" t="n">
        <f aca="false">IF(K1013=INDEX(DealTypes,1),B1013+Spread,IF(K1013=INDEX(DealTypes,2),B1013,IF(OR(K1013=INDEX(DealTypes,3),N(L1012)=0),"",L1012)))</f>
        <v>1.30806</v>
      </c>
      <c r="M1013" s="6" t="str">
        <f aca="false">IF(N1013&lt;&gt;"",IF(COUNTIF(N$3:N1013,N1013)=1,MAX(M$4:M1012)+1,""),"")</f>
        <v/>
      </c>
      <c r="N1013" s="7" t="str">
        <f aca="false">IF(K1013=INDEX(DealTypes,3),IF(I1012=-1,ROUND((B1013-L1012)/Point,0),ROUND((L1012-B1013)/Point,0)),"")</f>
        <v/>
      </c>
      <c r="O1013" s="6" t="str">
        <f aca="false">(IF(AND(N(N1013)&gt;0,I1012=-1),1,IF(AND(N(N1013)&lt;0,I1012=-1),-1,IF(AND(N(N1013)&gt;0,I1012=1),2,IF(AND(N(N1013)&lt;0,I1012=1),-2,"")))))</f>
        <v/>
      </c>
      <c r="P1013" s="0" t="str">
        <f aca="false">IF(N1013&lt;&gt;"",ABS(N1013),"")</f>
        <v/>
      </c>
    </row>
    <row r="1014" customFormat="false" ht="12.8" hidden="false" customHeight="false" outlineLevel="0" collapsed="false">
      <c r="A1014" s="4" t="n">
        <v>43857.4583333333</v>
      </c>
      <c r="B1014" s="5" t="n">
        <v>1.30734</v>
      </c>
      <c r="C1014" s="5" t="n">
        <v>1.31052</v>
      </c>
      <c r="D1014" s="5" t="n">
        <v>1.30659</v>
      </c>
      <c r="E1014" s="5" t="n">
        <v>1.30952</v>
      </c>
      <c r="F1014" s="0" t="n">
        <v>4737</v>
      </c>
      <c r="G1014" s="0" t="n">
        <f aca="false">ROW()-3</f>
        <v>1011</v>
      </c>
      <c r="H1014" s="5" t="n">
        <f aca="true">IF(G1014&gt;(MovingPeriod+MovingShift),AVERAGE(INDIRECT("E"&amp;(ROW()-MovingPeriod-MovingShift)&amp;":"&amp;"E"&amp;ROW()-MovingShift)),"")</f>
        <v>1.30690923076923</v>
      </c>
      <c r="I1014" s="6" t="str">
        <f aca="false">IF(AND(B1014&gt;H1014,E1014&lt;H1014),-1,IF(AND(B1014&lt;H1014,E1014&gt;H1014),1,""))</f>
        <v/>
      </c>
      <c r="J1014" s="0" t="n">
        <f aca="false">IF(AND(I1014=-1,J1013=""),-1,IF(AND(I1014=1,J1013=""),1,IF(OR(AND(I1014="",J1013=1),AND(I1014="",J1013=-1),I1014=J1013),J1013,"")))</f>
        <v>1</v>
      </c>
      <c r="K1014" s="0" t="str">
        <f aca="false">IF(AND(J1013=1,J1012=""),INDEX(DealTypes,1),IF(AND(J1013=-1,J1012=""),INDEX(DealTypes,2),IF(OR(AND(J1013="",J1012=1),AND(J1013="",J1012=-1)),INDEX(DealTypes,3),"")))</f>
        <v/>
      </c>
      <c r="L1014" s="0" t="n">
        <f aca="false">IF(K1014=INDEX(DealTypes,1),B1014+Spread,IF(K1014=INDEX(DealTypes,2),B1014,IF(OR(K1014=INDEX(DealTypes,3),N(L1013)=0),"",L1013)))</f>
        <v>1.30806</v>
      </c>
      <c r="M1014" s="6" t="str">
        <f aca="false">IF(N1014&lt;&gt;"",IF(COUNTIF(N$3:N1014,N1014)=1,MAX(M$4:M1013)+1,""),"")</f>
        <v/>
      </c>
      <c r="N1014" s="7" t="str">
        <f aca="false">IF(K1014=INDEX(DealTypes,3),IF(I1013=-1,ROUND((B1014-L1013)/Point,0),ROUND((L1013-B1014)/Point,0)),"")</f>
        <v/>
      </c>
      <c r="O1014" s="6" t="str">
        <f aca="false">(IF(AND(N(N1014)&gt;0,I1013=-1),1,IF(AND(N(N1014)&lt;0,I1013=-1),-1,IF(AND(N(N1014)&gt;0,I1013=1),2,IF(AND(N(N1014)&lt;0,I1013=1),-2,"")))))</f>
        <v/>
      </c>
      <c r="P1014" s="0" t="str">
        <f aca="false">IF(N1014&lt;&gt;"",ABS(N1014),"")</f>
        <v/>
      </c>
    </row>
    <row r="1015" customFormat="false" ht="12.8" hidden="false" customHeight="false" outlineLevel="0" collapsed="false">
      <c r="A1015" s="4" t="n">
        <v>43857.5</v>
      </c>
      <c r="B1015" s="5" t="n">
        <v>1.30953</v>
      </c>
      <c r="C1015" s="5" t="n">
        <v>1.30965</v>
      </c>
      <c r="D1015" s="5" t="n">
        <v>1.30859</v>
      </c>
      <c r="E1015" s="5" t="n">
        <v>1.30941</v>
      </c>
      <c r="F1015" s="0" t="n">
        <v>3391</v>
      </c>
      <c r="G1015" s="0" t="n">
        <f aca="false">ROW()-3</f>
        <v>1012</v>
      </c>
      <c r="H1015" s="5" t="n">
        <f aca="true">IF(G1015&gt;(MovingPeriod+MovingShift),AVERAGE(INDIRECT("E"&amp;(ROW()-MovingPeriod-MovingShift)&amp;":"&amp;"E"&amp;ROW()-MovingShift)),"")</f>
        <v>1.30684230769231</v>
      </c>
      <c r="I1015" s="0" t="str">
        <f aca="false">IF(AND(B1015&gt;H1015,E1015&lt;H1015),-1,IF(AND(B1015&lt;H1015,E1015&gt;H1015),1,""))</f>
        <v/>
      </c>
      <c r="J1015" s="0" t="n">
        <f aca="false">IF(AND(I1015=-1,J1014=""),-1,IF(AND(I1015=1,J1014=""),1,IF(OR(AND(I1015="",J1014=1),AND(I1015="",J1014=-1),I1015=J1014),J1014,"")))</f>
        <v>1</v>
      </c>
      <c r="K1015" s="0" t="str">
        <f aca="false">IF(AND(J1014=1,J1013=""),INDEX(DealTypes,1),IF(AND(J1014=-1,J1013=""),INDEX(DealTypes,2),IF(OR(AND(J1014="",J1013=1),AND(J1014="",J1013=-1)),INDEX(DealTypes,3),"")))</f>
        <v/>
      </c>
      <c r="L1015" s="0" t="n">
        <f aca="false">IF(K1015=INDEX(DealTypes,1),B1015+Spread,IF(K1015=INDEX(DealTypes,2),B1015,IF(OR(K1015=INDEX(DealTypes,3),N(L1014)=0),"",L1014)))</f>
        <v>1.30806</v>
      </c>
      <c r="M1015" s="6" t="str">
        <f aca="false">IF(N1015&lt;&gt;"",IF(COUNTIF(N$3:N1015,N1015)=1,MAX(M$4:M1014)+1,""),"")</f>
        <v/>
      </c>
      <c r="N1015" s="7" t="str">
        <f aca="false">IF(K1015=INDEX(DealTypes,3),IF(I1014=-1,ROUND((B1015-L1014)/Point,0),ROUND((L1014-B1015)/Point,0)),"")</f>
        <v/>
      </c>
      <c r="O1015" s="6" t="str">
        <f aca="false">(IF(AND(N(N1015)&gt;0,I1014=-1),1,IF(AND(N(N1015)&lt;0,I1014=-1),-1,IF(AND(N(N1015)&gt;0,I1014=1),2,IF(AND(N(N1015)&lt;0,I1014=1),-2,"")))))</f>
        <v/>
      </c>
      <c r="P1015" s="0" t="str">
        <f aca="false">IF(N1015&lt;&gt;"",ABS(N1015),"")</f>
        <v/>
      </c>
    </row>
    <row r="1016" customFormat="false" ht="12.8" hidden="false" customHeight="false" outlineLevel="0" collapsed="false">
      <c r="A1016" s="4" t="n">
        <v>43857.5416666667</v>
      </c>
      <c r="B1016" s="5" t="n">
        <v>1.30941</v>
      </c>
      <c r="C1016" s="5" t="n">
        <v>1.30945</v>
      </c>
      <c r="D1016" s="5" t="n">
        <v>1.30782</v>
      </c>
      <c r="E1016" s="5" t="n">
        <v>1.30849</v>
      </c>
      <c r="F1016" s="0" t="n">
        <v>3617</v>
      </c>
      <c r="G1016" s="0" t="n">
        <f aca="false">ROW()-3</f>
        <v>1013</v>
      </c>
      <c r="H1016" s="5" t="n">
        <f aca="true">IF(G1016&gt;(MovingPeriod+MovingShift),AVERAGE(INDIRECT("E"&amp;(ROW()-MovingPeriod-MovingShift)&amp;":"&amp;"E"&amp;ROW()-MovingShift)),"")</f>
        <v>1.30675769230769</v>
      </c>
      <c r="I1016" s="0" t="str">
        <f aca="false">IF(AND(B1016&gt;H1016,E1016&lt;H1016),-1,IF(AND(B1016&lt;H1016,E1016&gt;H1016),1,""))</f>
        <v/>
      </c>
      <c r="J1016" s="0" t="n">
        <f aca="false">IF(AND(I1016=-1,J1015=""),-1,IF(AND(I1016=1,J1015=""),1,IF(OR(AND(I1016="",J1015=1),AND(I1016="",J1015=-1),I1016=J1015),J1015,"")))</f>
        <v>1</v>
      </c>
      <c r="K1016" s="0" t="str">
        <f aca="false">IF(AND(J1015=1,J1014=""),INDEX(DealTypes,1),IF(AND(J1015=-1,J1014=""),INDEX(DealTypes,2),IF(OR(AND(J1015="",J1014=1),AND(J1015="",J1014=-1)),INDEX(DealTypes,3),"")))</f>
        <v/>
      </c>
      <c r="L1016" s="0" t="n">
        <f aca="false">IF(K1016=INDEX(DealTypes,1),B1016+Spread,IF(K1016=INDEX(DealTypes,2),B1016,IF(OR(K1016=INDEX(DealTypes,3),N(L1015)=0),"",L1015)))</f>
        <v>1.30806</v>
      </c>
      <c r="M1016" s="6" t="str">
        <f aca="false">IF(N1016&lt;&gt;"",IF(COUNTIF(N$3:N1016,N1016)=1,MAX(M$4:M1015)+1,""),"")</f>
        <v/>
      </c>
      <c r="N1016" s="7" t="str">
        <f aca="false">IF(K1016=INDEX(DealTypes,3),IF(I1015=-1,ROUND((B1016-L1015)/Point,0),ROUND((L1015-B1016)/Point,0)),"")</f>
        <v/>
      </c>
      <c r="O1016" s="6" t="str">
        <f aca="false">(IF(AND(N(N1016)&gt;0,I1015=-1),1,IF(AND(N(N1016)&lt;0,I1015=-1),-1,IF(AND(N(N1016)&gt;0,I1015=1),2,IF(AND(N(N1016)&lt;0,I1015=1),-2,"")))))</f>
        <v/>
      </c>
      <c r="P1016" s="0" t="str">
        <f aca="false">IF(N1016&lt;&gt;"",ABS(N1016),"")</f>
        <v/>
      </c>
    </row>
    <row r="1017" customFormat="false" ht="12.8" hidden="false" customHeight="false" outlineLevel="0" collapsed="false">
      <c r="A1017" s="4" t="n">
        <v>43857.5833333333</v>
      </c>
      <c r="B1017" s="5" t="n">
        <v>1.3085</v>
      </c>
      <c r="C1017" s="5" t="n">
        <v>1.30853</v>
      </c>
      <c r="D1017" s="5" t="n">
        <v>1.3057</v>
      </c>
      <c r="E1017" s="5" t="n">
        <v>1.30676</v>
      </c>
      <c r="F1017" s="0" t="n">
        <v>3333</v>
      </c>
      <c r="G1017" s="0" t="n">
        <f aca="false">ROW()-3</f>
        <v>1014</v>
      </c>
      <c r="H1017" s="5" t="n">
        <f aca="true">IF(G1017&gt;(MovingPeriod+MovingShift),AVERAGE(INDIRECT("E"&amp;(ROW()-MovingPeriod-MovingShift)&amp;":"&amp;"E"&amp;ROW()-MovingShift)),"")</f>
        <v>1.30664461538462</v>
      </c>
      <c r="I1017" s="6" t="str">
        <f aca="false">IF(AND(B1017&gt;H1017,E1017&lt;H1017),-1,IF(AND(B1017&lt;H1017,E1017&gt;H1017),1,""))</f>
        <v/>
      </c>
      <c r="J1017" s="0" t="n">
        <f aca="false">IF(AND(I1017=-1,J1016=""),-1,IF(AND(I1017=1,J1016=""),1,IF(OR(AND(I1017="",J1016=1),AND(I1017="",J1016=-1),I1017=J1016),J1016,"")))</f>
        <v>1</v>
      </c>
      <c r="K1017" s="0" t="str">
        <f aca="false">IF(AND(J1016=1,J1015=""),INDEX(DealTypes,1),IF(AND(J1016=-1,J1015=""),INDEX(DealTypes,2),IF(OR(AND(J1016="",J1015=1),AND(J1016="",J1015=-1)),INDEX(DealTypes,3),"")))</f>
        <v/>
      </c>
      <c r="L1017" s="0" t="n">
        <f aca="false">IF(K1017=INDEX(DealTypes,1),B1017+Spread,IF(K1017=INDEX(DealTypes,2),B1017,IF(OR(K1017=INDEX(DealTypes,3),N(L1016)=0),"",L1016)))</f>
        <v>1.30806</v>
      </c>
      <c r="M1017" s="6" t="str">
        <f aca="false">IF(N1017&lt;&gt;"",IF(COUNTIF(N$3:N1017,N1017)=1,MAX(M$4:M1016)+1,""),"")</f>
        <v/>
      </c>
      <c r="N1017" s="7" t="str">
        <f aca="false">IF(K1017=INDEX(DealTypes,3),IF(I1016=-1,ROUND((B1017-L1016)/Point,0),ROUND((L1016-B1017)/Point,0)),"")</f>
        <v/>
      </c>
      <c r="O1017" s="6" t="str">
        <f aca="false">(IF(AND(N(N1017)&gt;0,I1016=-1),1,IF(AND(N(N1017)&lt;0,I1016=-1),-1,IF(AND(N(N1017)&gt;0,I1016=1),2,IF(AND(N(N1017)&lt;0,I1016=1),-2,"")))))</f>
        <v/>
      </c>
      <c r="P1017" s="0" t="str">
        <f aca="false">IF(N1017&lt;&gt;"",ABS(N1017),"")</f>
        <v/>
      </c>
    </row>
    <row r="1018" customFormat="false" ht="12.8" hidden="false" customHeight="false" outlineLevel="0" collapsed="false">
      <c r="A1018" s="4" t="n">
        <v>43857.625</v>
      </c>
      <c r="B1018" s="5" t="n">
        <v>1.30676</v>
      </c>
      <c r="C1018" s="5" t="n">
        <v>1.30757</v>
      </c>
      <c r="D1018" s="5" t="n">
        <v>1.30601</v>
      </c>
      <c r="E1018" s="5" t="n">
        <v>1.30611</v>
      </c>
      <c r="F1018" s="0" t="n">
        <v>4087</v>
      </c>
      <c r="G1018" s="0" t="n">
        <f aca="false">ROW()-3</f>
        <v>1015</v>
      </c>
      <c r="H1018" s="5" t="n">
        <f aca="true">IF(G1018&gt;(MovingPeriod+MovingShift),AVERAGE(INDIRECT("E"&amp;(ROW()-MovingPeriod-MovingShift)&amp;":"&amp;"E"&amp;ROW()-MovingShift)),"")</f>
        <v>1.30667307692308</v>
      </c>
      <c r="I1018" s="6" t="n">
        <f aca="false">IF(AND(B1018&gt;H1018,E1018&lt;H1018),-1,IF(AND(B1018&lt;H1018,E1018&gt;H1018),1,""))</f>
        <v>-1</v>
      </c>
      <c r="J1018" s="0" t="str">
        <f aca="false">IF(AND(I1018=-1,J1017=""),-1,IF(AND(I1018=1,J1017=""),1,IF(OR(AND(I1018="",J1017=1),AND(I1018="",J1017=-1),I1018=J1017),J1017,"")))</f>
        <v/>
      </c>
      <c r="K1018" s="0" t="str">
        <f aca="false">IF(AND(J1017=1,J1016=""),INDEX(DealTypes,1),IF(AND(J1017=-1,J1016=""),INDEX(DealTypes,2),IF(OR(AND(J1017="",J1016=1),AND(J1017="",J1016=-1)),INDEX(DealTypes,3),"")))</f>
        <v/>
      </c>
      <c r="L1018" s="0" t="n">
        <f aca="false">IF(K1018=INDEX(DealTypes,1),B1018+Spread,IF(K1018=INDEX(DealTypes,2),B1018,IF(OR(K1018=INDEX(DealTypes,3),N(L1017)=0),"",L1017)))</f>
        <v>1.30806</v>
      </c>
      <c r="M1018" s="6" t="str">
        <f aca="false">IF(N1018&lt;&gt;"",IF(COUNTIF(N$3:N1018,N1018)=1,MAX(M$4:M1017)+1,""),"")</f>
        <v/>
      </c>
      <c r="N1018" s="7" t="str">
        <f aca="false">IF(K1018=INDEX(DealTypes,3),IF(I1017=-1,ROUND((B1018-L1017)/Point,0),ROUND((L1017-B1018)/Point,0)),"")</f>
        <v/>
      </c>
      <c r="O1018" s="6" t="str">
        <f aca="false">(IF(AND(N(N1018)&gt;0,I1017=-1),1,IF(AND(N(N1018)&lt;0,I1017=-1),-1,IF(AND(N(N1018)&gt;0,I1017=1),2,IF(AND(N(N1018)&lt;0,I1017=1),-2,"")))))</f>
        <v/>
      </c>
      <c r="P1018" s="0" t="str">
        <f aca="false">IF(N1018&lt;&gt;"",ABS(N1018),"")</f>
        <v/>
      </c>
    </row>
    <row r="1019" customFormat="false" ht="12.8" hidden="false" customHeight="false" outlineLevel="0" collapsed="false">
      <c r="A1019" s="4" t="n">
        <v>43857.6666666667</v>
      </c>
      <c r="B1019" s="5" t="n">
        <v>1.30613</v>
      </c>
      <c r="C1019" s="5" t="n">
        <v>1.30698</v>
      </c>
      <c r="D1019" s="5" t="n">
        <v>1.30554</v>
      </c>
      <c r="E1019" s="5" t="n">
        <v>1.30581</v>
      </c>
      <c r="F1019" s="0" t="n">
        <v>4235</v>
      </c>
      <c r="G1019" s="0" t="n">
        <f aca="false">ROW()-3</f>
        <v>1016</v>
      </c>
      <c r="H1019" s="5" t="n">
        <f aca="true">IF(G1019&gt;(MovingPeriod+MovingShift),AVERAGE(INDIRECT("E"&amp;(ROW()-MovingPeriod-MovingShift)&amp;":"&amp;"E"&amp;ROW()-MovingShift)),"")</f>
        <v>1.30662538461538</v>
      </c>
      <c r="I1019" s="0" t="str">
        <f aca="false">IF(AND(B1019&gt;H1019,E1019&lt;H1019),-1,IF(AND(B1019&lt;H1019,E1019&gt;H1019),1,""))</f>
        <v/>
      </c>
      <c r="J1019" s="0" t="str">
        <f aca="false">IF(AND(I1019=-1,J1018=""),-1,IF(AND(I1019=1,J1018=""),1,IF(OR(AND(I1019="",J1018=1),AND(I1019="",J1018=-1),I1019=J1018),J1018,"")))</f>
        <v/>
      </c>
      <c r="K1019" s="0" t="str">
        <f aca="false">IF(AND(J1018=1,J1017=""),INDEX(DealTypes,1),IF(AND(J1018=-1,J1017=""),INDEX(DealTypes,2),IF(OR(AND(J1018="",J1017=1),AND(J1018="",J1017=-1)),INDEX(DealTypes,3),"")))</f>
        <v>Close</v>
      </c>
      <c r="L1019" s="0" t="str">
        <f aca="false">IF(K1019=INDEX(DealTypes,1),B1019+Spread,IF(K1019=INDEX(DealTypes,2),B1019,IF(OR(K1019=INDEX(DealTypes,3),N(L1018)=0),"",L1018)))</f>
        <v/>
      </c>
      <c r="M1019" s="6" t="n">
        <f aca="false">IF(N1019&lt;&gt;"",IF(COUNTIF(N$3:N1019,N1019)=1,MAX(M$4:M1018)+1,""),"")</f>
        <v>30</v>
      </c>
      <c r="N1019" s="7" t="n">
        <f aca="false">IF(K1019=INDEX(DealTypes,3),IF(I1018=-1,ROUND((B1019-L1018)/Point,0),ROUND((L1018-B1019)/Point,0)),"")</f>
        <v>-193</v>
      </c>
      <c r="O1019" s="6" t="n">
        <f aca="false">(IF(AND(N(N1019)&gt;0,I1018=-1),1,IF(AND(N(N1019)&lt;0,I1018=-1),-1,IF(AND(N(N1019)&gt;0,I1018=1),2,IF(AND(N(N1019)&lt;0,I1018=1),-2,"")))))</f>
        <v>-1</v>
      </c>
      <c r="P1019" s="0" t="n">
        <f aca="false">IF(N1019&lt;&gt;"",ABS(N1019),"")</f>
        <v>193</v>
      </c>
    </row>
    <row r="1020" customFormat="false" ht="12.8" hidden="false" customHeight="false" outlineLevel="0" collapsed="false">
      <c r="A1020" s="4" t="n">
        <v>43857.7083333333</v>
      </c>
      <c r="B1020" s="5" t="n">
        <v>1.30581</v>
      </c>
      <c r="C1020" s="5" t="n">
        <v>1.30661</v>
      </c>
      <c r="D1020" s="5" t="n">
        <v>1.30521</v>
      </c>
      <c r="E1020" s="5" t="n">
        <v>1.30554</v>
      </c>
      <c r="F1020" s="0" t="n">
        <v>5012</v>
      </c>
      <c r="G1020" s="0" t="n">
        <f aca="false">ROW()-3</f>
        <v>1017</v>
      </c>
      <c r="H1020" s="5" t="n">
        <f aca="true">IF(G1020&gt;(MovingPeriod+MovingShift),AVERAGE(INDIRECT("E"&amp;(ROW()-MovingPeriod-MovingShift)&amp;":"&amp;"E"&amp;ROW()-MovingShift)),"")</f>
        <v>1.30678230769231</v>
      </c>
      <c r="I1020" s="0" t="str">
        <f aca="false">IF(AND(B1020&gt;H1020,E1020&lt;H1020),-1,IF(AND(B1020&lt;H1020,E1020&gt;H1020),1,""))</f>
        <v/>
      </c>
      <c r="J1020" s="0" t="str">
        <f aca="false">IF(AND(I1020=-1,J1019=""),-1,IF(AND(I1020=1,J1019=""),1,IF(OR(AND(I1020="",J1019=1),AND(I1020="",J1019=-1),I1020=J1019),J1019,"")))</f>
        <v/>
      </c>
      <c r="K1020" s="0" t="str">
        <f aca="false">IF(AND(J1019=1,J1018=""),INDEX(DealTypes,1),IF(AND(J1019=-1,J1018=""),INDEX(DealTypes,2),IF(OR(AND(J1019="",J1018=1),AND(J1019="",J1018=-1)),INDEX(DealTypes,3),"")))</f>
        <v/>
      </c>
      <c r="L1020" s="0" t="str">
        <f aca="false">IF(K1020=INDEX(DealTypes,1),B1020+Spread,IF(K1020=INDEX(DealTypes,2),B1020,IF(OR(K1020=INDEX(DealTypes,3),N(L1019)=0),"",L1019)))</f>
        <v/>
      </c>
      <c r="M1020" s="6" t="str">
        <f aca="false">IF(N1020&lt;&gt;"",IF(COUNTIF(N$3:N1020,N1020)=1,MAX(M$4:M1019)+1,""),"")</f>
        <v/>
      </c>
      <c r="N1020" s="7" t="str">
        <f aca="false">IF(K1020=INDEX(DealTypes,3),IF(I1019=-1,ROUND((B1020-L1019)/Point,0),ROUND((L1019-B1020)/Point,0)),"")</f>
        <v/>
      </c>
      <c r="O1020" s="6" t="str">
        <f aca="false">(IF(AND(N(N1020)&gt;0,I1019=-1),1,IF(AND(N(N1020)&lt;0,I1019=-1),-1,IF(AND(N(N1020)&gt;0,I1019=1),2,IF(AND(N(N1020)&lt;0,I1019=1),-2,"")))))</f>
        <v/>
      </c>
      <c r="P1020" s="0" t="str">
        <f aca="false">IF(N1020&lt;&gt;"",ABS(N1020),"")</f>
        <v/>
      </c>
    </row>
    <row r="1021" customFormat="false" ht="12.8" hidden="false" customHeight="false" outlineLevel="0" collapsed="false">
      <c r="A1021" s="4" t="n">
        <v>43857.75</v>
      </c>
      <c r="B1021" s="5" t="n">
        <v>1.30553</v>
      </c>
      <c r="C1021" s="5" t="n">
        <v>1.30584</v>
      </c>
      <c r="D1021" s="5" t="n">
        <v>1.30508</v>
      </c>
      <c r="E1021" s="5" t="n">
        <v>1.30531</v>
      </c>
      <c r="F1021" s="0" t="n">
        <v>3569</v>
      </c>
      <c r="G1021" s="0" t="n">
        <f aca="false">ROW()-3</f>
        <v>1018</v>
      </c>
      <c r="H1021" s="5" t="n">
        <f aca="true">IF(G1021&gt;(MovingPeriod+MovingShift),AVERAGE(INDIRECT("E"&amp;(ROW()-MovingPeriod-MovingShift)&amp;":"&amp;"E"&amp;ROW()-MovingShift)),"")</f>
        <v>1.30696384615385</v>
      </c>
      <c r="I1021" s="0" t="str">
        <f aca="false">IF(AND(B1021&gt;H1021,E1021&lt;H1021),-1,IF(AND(B1021&lt;H1021,E1021&gt;H1021),1,""))</f>
        <v/>
      </c>
      <c r="J1021" s="0" t="str">
        <f aca="false">IF(AND(I1021=-1,J1020=""),-1,IF(AND(I1021=1,J1020=""),1,IF(OR(AND(I1021="",J1020=1),AND(I1021="",J1020=-1),I1021=J1020),J1020,"")))</f>
        <v/>
      </c>
      <c r="K1021" s="0" t="str">
        <f aca="false">IF(AND(J1020=1,J1019=""),INDEX(DealTypes,1),IF(AND(J1020=-1,J1019=""),INDEX(DealTypes,2),IF(OR(AND(J1020="",J1019=1),AND(J1020="",J1019=-1)),INDEX(DealTypes,3),"")))</f>
        <v/>
      </c>
      <c r="L1021" s="0" t="str">
        <f aca="false">IF(K1021=INDEX(DealTypes,1),B1021+Spread,IF(K1021=INDEX(DealTypes,2),B1021,IF(OR(K1021=INDEX(DealTypes,3),N(L1020)=0),"",L1020)))</f>
        <v/>
      </c>
      <c r="M1021" s="6" t="str">
        <f aca="false">IF(N1021&lt;&gt;"",IF(COUNTIF(N$3:N1021,N1021)=1,MAX(M$4:M1020)+1,""),"")</f>
        <v/>
      </c>
      <c r="N1021" s="7" t="str">
        <f aca="false">IF(K1021=INDEX(DealTypes,3),IF(I1020=-1,ROUND((B1021-L1020)/Point,0),ROUND((L1020-B1021)/Point,0)),"")</f>
        <v/>
      </c>
      <c r="O1021" s="6" t="str">
        <f aca="false">(IF(AND(N(N1021)&gt;0,I1020=-1),1,IF(AND(N(N1021)&lt;0,I1020=-1),-1,IF(AND(N(N1021)&gt;0,I1020=1),2,IF(AND(N(N1021)&lt;0,I1020=1),-2,"")))))</f>
        <v/>
      </c>
      <c r="P1021" s="0" t="str">
        <f aca="false">IF(N1021&lt;&gt;"",ABS(N1021),"")</f>
        <v/>
      </c>
    </row>
    <row r="1022" customFormat="false" ht="12.8" hidden="false" customHeight="false" outlineLevel="0" collapsed="false">
      <c r="A1022" s="4" t="n">
        <v>43857.7916666667</v>
      </c>
      <c r="B1022" s="5" t="n">
        <v>1.30531</v>
      </c>
      <c r="C1022" s="5" t="n">
        <v>1.3059</v>
      </c>
      <c r="D1022" s="5" t="n">
        <v>1.30401</v>
      </c>
      <c r="E1022" s="5" t="n">
        <v>1.30578</v>
      </c>
      <c r="F1022" s="0" t="n">
        <v>3060</v>
      </c>
      <c r="G1022" s="0" t="n">
        <f aca="false">ROW()-3</f>
        <v>1019</v>
      </c>
      <c r="H1022" s="5" t="n">
        <f aca="true">IF(G1022&gt;(MovingPeriod+MovingShift),AVERAGE(INDIRECT("E"&amp;(ROW()-MovingPeriod-MovingShift)&amp;":"&amp;"E"&amp;ROW()-MovingShift)),"")</f>
        <v>1.30706692307692</v>
      </c>
      <c r="I1022" s="0" t="str">
        <f aca="false">IF(AND(B1022&gt;H1022,E1022&lt;H1022),-1,IF(AND(B1022&lt;H1022,E1022&gt;H1022),1,""))</f>
        <v/>
      </c>
      <c r="J1022" s="0" t="str">
        <f aca="false">IF(AND(I1022=-1,J1021=""),-1,IF(AND(I1022=1,J1021=""),1,IF(OR(AND(I1022="",J1021=1),AND(I1022="",J1021=-1),I1022=J1021),J1021,"")))</f>
        <v/>
      </c>
      <c r="K1022" s="0" t="str">
        <f aca="false">IF(AND(J1021=1,J1020=""),INDEX(DealTypes,1),IF(AND(J1021=-1,J1020=""),INDEX(DealTypes,2),IF(OR(AND(J1021="",J1020=1),AND(J1021="",J1020=-1)),INDEX(DealTypes,3),"")))</f>
        <v/>
      </c>
      <c r="L1022" s="0" t="str">
        <f aca="false">IF(K1022=INDEX(DealTypes,1),B1022+Spread,IF(K1022=INDEX(DealTypes,2),B1022,IF(OR(K1022=INDEX(DealTypes,3),N(L1021)=0),"",L1021)))</f>
        <v/>
      </c>
      <c r="M1022" s="6" t="str">
        <f aca="false">IF(N1022&lt;&gt;"",IF(COUNTIF(N$3:N1022,N1022)=1,MAX(M$4:M1021)+1,""),"")</f>
        <v/>
      </c>
      <c r="N1022" s="7" t="str">
        <f aca="false">IF(K1022=INDEX(DealTypes,3),IF(I1021=-1,ROUND((B1022-L1021)/Point,0),ROUND((L1021-B1022)/Point,0)),"")</f>
        <v/>
      </c>
      <c r="O1022" s="6" t="str">
        <f aca="false">(IF(AND(N(N1022)&gt;0,I1021=-1),1,IF(AND(N(N1022)&lt;0,I1021=-1),-1,IF(AND(N(N1022)&gt;0,I1021=1),2,IF(AND(N(N1022)&lt;0,I1021=1),-2,"")))))</f>
        <v/>
      </c>
      <c r="P1022" s="0" t="str">
        <f aca="false">IF(N1022&lt;&gt;"",ABS(N1022),"")</f>
        <v/>
      </c>
    </row>
    <row r="1023" customFormat="false" ht="12.8" hidden="false" customHeight="false" outlineLevel="0" collapsed="false">
      <c r="A1023" s="4" t="n">
        <v>43857.8333333333</v>
      </c>
      <c r="B1023" s="5" t="n">
        <v>1.30578</v>
      </c>
      <c r="C1023" s="5" t="n">
        <v>1.30601</v>
      </c>
      <c r="D1023" s="5" t="n">
        <v>1.30461</v>
      </c>
      <c r="E1023" s="5" t="n">
        <v>1.30461</v>
      </c>
      <c r="F1023" s="0" t="n">
        <v>2025</v>
      </c>
      <c r="G1023" s="0" t="n">
        <f aca="false">ROW()-3</f>
        <v>1020</v>
      </c>
      <c r="H1023" s="5" t="n">
        <f aca="true">IF(G1023&gt;(MovingPeriod+MovingShift),AVERAGE(INDIRECT("E"&amp;(ROW()-MovingPeriod-MovingShift)&amp;":"&amp;"E"&amp;ROW()-MovingShift)),"")</f>
        <v>1.30711846153846</v>
      </c>
      <c r="I1023" s="0" t="str">
        <f aca="false">IF(AND(B1023&gt;H1023,E1023&lt;H1023),-1,IF(AND(B1023&lt;H1023,E1023&gt;H1023),1,""))</f>
        <v/>
      </c>
      <c r="J1023" s="0" t="str">
        <f aca="false">IF(AND(I1023=-1,J1022=""),-1,IF(AND(I1023=1,J1022=""),1,IF(OR(AND(I1023="",J1022=1),AND(I1023="",J1022=-1),I1023=J1022),J1022,"")))</f>
        <v/>
      </c>
      <c r="K1023" s="0" t="str">
        <f aca="false">IF(AND(J1022=1,J1021=""),INDEX(DealTypes,1),IF(AND(J1022=-1,J1021=""),INDEX(DealTypes,2),IF(OR(AND(J1022="",J1021=1),AND(J1022="",J1021=-1)),INDEX(DealTypes,3),"")))</f>
        <v/>
      </c>
      <c r="L1023" s="0" t="str">
        <f aca="false">IF(K1023=INDEX(DealTypes,1),B1023+Spread,IF(K1023=INDEX(DealTypes,2),B1023,IF(OR(K1023=INDEX(DealTypes,3),N(L1022)=0),"",L1022)))</f>
        <v/>
      </c>
      <c r="M1023" s="6" t="str">
        <f aca="false">IF(N1023&lt;&gt;"",IF(COUNTIF(N$3:N1023,N1023)=1,MAX(M$4:M1022)+1,""),"")</f>
        <v/>
      </c>
      <c r="N1023" s="7" t="str">
        <f aca="false">IF(K1023=INDEX(DealTypes,3),IF(I1022=-1,ROUND((B1023-L1022)/Point,0),ROUND((L1022-B1023)/Point,0)),"")</f>
        <v/>
      </c>
      <c r="O1023" s="6" t="str">
        <f aca="false">(IF(AND(N(N1023)&gt;0,I1022=-1),1,IF(AND(N(N1023)&lt;0,I1022=-1),-1,IF(AND(N(N1023)&gt;0,I1022=1),2,IF(AND(N(N1023)&lt;0,I1022=1),-2,"")))))</f>
        <v/>
      </c>
      <c r="P1023" s="0" t="str">
        <f aca="false">IF(N1023&lt;&gt;"",ABS(N1023),"")</f>
        <v/>
      </c>
    </row>
    <row r="1024" customFormat="false" ht="12.8" hidden="false" customHeight="false" outlineLevel="0" collapsed="false">
      <c r="A1024" s="4" t="n">
        <v>43857.875</v>
      </c>
      <c r="B1024" s="5" t="n">
        <v>1.30461</v>
      </c>
      <c r="C1024" s="5" t="n">
        <v>1.30523</v>
      </c>
      <c r="D1024" s="5" t="n">
        <v>1.30416</v>
      </c>
      <c r="E1024" s="5" t="n">
        <v>1.30487</v>
      </c>
      <c r="F1024" s="0" t="n">
        <v>1475</v>
      </c>
      <c r="G1024" s="0" t="n">
        <f aca="false">ROW()-3</f>
        <v>1021</v>
      </c>
      <c r="H1024" s="5" t="n">
        <f aca="true">IF(G1024&gt;(MovingPeriod+MovingShift),AVERAGE(INDIRECT("E"&amp;(ROW()-MovingPeriod-MovingShift)&amp;":"&amp;"E"&amp;ROW()-MovingShift)),"")</f>
        <v>1.30706153846154</v>
      </c>
      <c r="I1024" s="0" t="str">
        <f aca="false">IF(AND(B1024&gt;H1024,E1024&lt;H1024),-1,IF(AND(B1024&lt;H1024,E1024&gt;H1024),1,""))</f>
        <v/>
      </c>
      <c r="J1024" s="0" t="str">
        <f aca="false">IF(AND(I1024=-1,J1023=""),-1,IF(AND(I1024=1,J1023=""),1,IF(OR(AND(I1024="",J1023=1),AND(I1024="",J1023=-1),I1024=J1023),J1023,"")))</f>
        <v/>
      </c>
      <c r="K1024" s="0" t="str">
        <f aca="false">IF(AND(J1023=1,J1022=""),INDEX(DealTypes,1),IF(AND(J1023=-1,J1022=""),INDEX(DealTypes,2),IF(OR(AND(J1023="",J1022=1),AND(J1023="",J1022=-1)),INDEX(DealTypes,3),"")))</f>
        <v/>
      </c>
      <c r="L1024" s="0" t="str">
        <f aca="false">IF(K1024=INDEX(DealTypes,1),B1024+Spread,IF(K1024=INDEX(DealTypes,2),B1024,IF(OR(K1024=INDEX(DealTypes,3),N(L1023)=0),"",L1023)))</f>
        <v/>
      </c>
      <c r="M1024" s="6" t="str">
        <f aca="false">IF(N1024&lt;&gt;"",IF(COUNTIF(N$3:N1024,N1024)=1,MAX(M$4:M1023)+1,""),"")</f>
        <v/>
      </c>
      <c r="N1024" s="7" t="str">
        <f aca="false">IF(K1024=INDEX(DealTypes,3),IF(I1023=-1,ROUND((B1024-L1023)/Point,0),ROUND((L1023-B1024)/Point,0)),"")</f>
        <v/>
      </c>
      <c r="O1024" s="6" t="str">
        <f aca="false">(IF(AND(N(N1024)&gt;0,I1023=-1),1,IF(AND(N(N1024)&lt;0,I1023=-1),-1,IF(AND(N(N1024)&gt;0,I1023=1),2,IF(AND(N(N1024)&lt;0,I1023=1),-2,"")))))</f>
        <v/>
      </c>
      <c r="P1024" s="0" t="str">
        <f aca="false">IF(N1024&lt;&gt;"",ABS(N1024),"")</f>
        <v/>
      </c>
    </row>
    <row r="1025" customFormat="false" ht="12.8" hidden="false" customHeight="false" outlineLevel="0" collapsed="false">
      <c r="A1025" s="4" t="n">
        <v>43857.9166666667</v>
      </c>
      <c r="B1025" s="5" t="n">
        <v>1.30487</v>
      </c>
      <c r="C1025" s="5" t="n">
        <v>1.30557</v>
      </c>
      <c r="D1025" s="5" t="n">
        <v>1.30473</v>
      </c>
      <c r="E1025" s="5" t="n">
        <v>1.30538</v>
      </c>
      <c r="F1025" s="0" t="n">
        <v>1232</v>
      </c>
      <c r="G1025" s="0" t="n">
        <f aca="false">ROW()-3</f>
        <v>1022</v>
      </c>
      <c r="H1025" s="5" t="n">
        <f aca="true">IF(G1025&gt;(MovingPeriod+MovingShift),AVERAGE(INDIRECT("E"&amp;(ROW()-MovingPeriod-MovingShift)&amp;":"&amp;"E"&amp;ROW()-MovingShift)),"")</f>
        <v>1.30699</v>
      </c>
      <c r="I1025" s="0" t="str">
        <f aca="false">IF(AND(B1025&gt;H1025,E1025&lt;H1025),-1,IF(AND(B1025&lt;H1025,E1025&gt;H1025),1,""))</f>
        <v/>
      </c>
      <c r="J1025" s="0" t="str">
        <f aca="false">IF(AND(I1025=-1,J1024=""),-1,IF(AND(I1025=1,J1024=""),1,IF(OR(AND(I1025="",J1024=1),AND(I1025="",J1024=-1),I1025=J1024),J1024,"")))</f>
        <v/>
      </c>
      <c r="K1025" s="0" t="str">
        <f aca="false">IF(AND(J1024=1,J1023=""),INDEX(DealTypes,1),IF(AND(J1024=-1,J1023=""),INDEX(DealTypes,2),IF(OR(AND(J1024="",J1023=1),AND(J1024="",J1023=-1)),INDEX(DealTypes,3),"")))</f>
        <v/>
      </c>
      <c r="L1025" s="0" t="str">
        <f aca="false">IF(K1025=INDEX(DealTypes,1),B1025+Spread,IF(K1025=INDEX(DealTypes,2),B1025,IF(OR(K1025=INDEX(DealTypes,3),N(L1024)=0),"",L1024)))</f>
        <v/>
      </c>
      <c r="M1025" s="6" t="str">
        <f aca="false">IF(N1025&lt;&gt;"",IF(COUNTIF(N$3:N1025,N1025)=1,MAX(M$4:M1024)+1,""),"")</f>
        <v/>
      </c>
      <c r="N1025" s="7" t="str">
        <f aca="false">IF(K1025=INDEX(DealTypes,3),IF(I1024=-1,ROUND((B1025-L1024)/Point,0),ROUND((L1024-B1025)/Point,0)),"")</f>
        <v/>
      </c>
      <c r="O1025" s="6" t="str">
        <f aca="false">(IF(AND(N(N1025)&gt;0,I1024=-1),1,IF(AND(N(N1025)&lt;0,I1024=-1),-1,IF(AND(N(N1025)&gt;0,I1024=1),2,IF(AND(N(N1025)&lt;0,I1024=1),-2,"")))))</f>
        <v/>
      </c>
      <c r="P1025" s="0" t="str">
        <f aca="false">IF(N1025&lt;&gt;"",ABS(N1025),"")</f>
        <v/>
      </c>
    </row>
    <row r="1026" customFormat="false" ht="12.8" hidden="false" customHeight="false" outlineLevel="0" collapsed="false">
      <c r="A1026" s="4" t="n">
        <v>43857.9583333333</v>
      </c>
      <c r="B1026" s="5" t="n">
        <v>1.30538</v>
      </c>
      <c r="C1026" s="5" t="n">
        <v>1.3058</v>
      </c>
      <c r="D1026" s="5" t="n">
        <v>1.30536</v>
      </c>
      <c r="E1026" s="5" t="n">
        <v>1.30554</v>
      </c>
      <c r="F1026" s="0" t="n">
        <v>831</v>
      </c>
      <c r="G1026" s="0" t="n">
        <f aca="false">ROW()-3</f>
        <v>1023</v>
      </c>
      <c r="H1026" s="5" t="n">
        <f aca="true">IF(G1026&gt;(MovingPeriod+MovingShift),AVERAGE(INDIRECT("E"&amp;(ROW()-MovingPeriod-MovingShift)&amp;":"&amp;"E"&amp;ROW()-MovingShift)),"")</f>
        <v>1.30698</v>
      </c>
      <c r="I1026" s="0" t="str">
        <f aca="false">IF(AND(B1026&gt;H1026,E1026&lt;H1026),-1,IF(AND(B1026&lt;H1026,E1026&gt;H1026),1,""))</f>
        <v/>
      </c>
      <c r="J1026" s="0" t="str">
        <f aca="false">IF(AND(I1026=-1,J1025=""),-1,IF(AND(I1026=1,J1025=""),1,IF(OR(AND(I1026="",J1025=1),AND(I1026="",J1025=-1),I1026=J1025),J1025,"")))</f>
        <v/>
      </c>
      <c r="K1026" s="0" t="str">
        <f aca="false">IF(AND(J1025=1,J1024=""),INDEX(DealTypes,1),IF(AND(J1025=-1,J1024=""),INDEX(DealTypes,2),IF(OR(AND(J1025="",J1024=1),AND(J1025="",J1024=-1)),INDEX(DealTypes,3),"")))</f>
        <v/>
      </c>
      <c r="L1026" s="0" t="str">
        <f aca="false">IF(K1026=INDEX(DealTypes,1),B1026+Spread,IF(K1026=INDEX(DealTypes,2),B1026,IF(OR(K1026=INDEX(DealTypes,3),N(L1025)=0),"",L1025)))</f>
        <v/>
      </c>
      <c r="M1026" s="6" t="str">
        <f aca="false">IF(N1026&lt;&gt;"",IF(COUNTIF(N$3:N1026,N1026)=1,MAX(M$4:M1025)+1,""),"")</f>
        <v/>
      </c>
      <c r="N1026" s="7" t="str">
        <f aca="false">IF(K1026=INDEX(DealTypes,3),IF(I1025=-1,ROUND((B1026-L1025)/Point,0),ROUND((L1025-B1026)/Point,0)),"")</f>
        <v/>
      </c>
      <c r="O1026" s="6" t="str">
        <f aca="false">(IF(AND(N(N1026)&gt;0,I1025=-1),1,IF(AND(N(N1026)&lt;0,I1025=-1),-1,IF(AND(N(N1026)&gt;0,I1025=1),2,IF(AND(N(N1026)&lt;0,I1025=1),-2,"")))))</f>
        <v/>
      </c>
      <c r="P1026" s="0" t="str">
        <f aca="false">IF(N1026&lt;&gt;"",ABS(N1026),"")</f>
        <v/>
      </c>
    </row>
    <row r="1027" customFormat="false" ht="12.8" hidden="false" customHeight="false" outlineLevel="0" collapsed="false">
      <c r="A1027" s="4" t="n">
        <v>43858</v>
      </c>
      <c r="B1027" s="5" t="n">
        <v>1.3057</v>
      </c>
      <c r="C1027" s="5" t="n">
        <v>1.30592</v>
      </c>
      <c r="D1027" s="5" t="n">
        <v>1.30489</v>
      </c>
      <c r="E1027" s="5" t="n">
        <v>1.30563</v>
      </c>
      <c r="F1027" s="0" t="n">
        <v>1947</v>
      </c>
      <c r="G1027" s="0" t="n">
        <f aca="false">ROW()-3</f>
        <v>1024</v>
      </c>
      <c r="H1027" s="5" t="n">
        <f aca="true">IF(G1027&gt;(MovingPeriod+MovingShift),AVERAGE(INDIRECT("E"&amp;(ROW()-MovingPeriod-MovingShift)&amp;":"&amp;"E"&amp;ROW()-MovingShift)),"")</f>
        <v>1.30694615384615</v>
      </c>
      <c r="I1027" s="0" t="str">
        <f aca="false">IF(AND(B1027&gt;H1027,E1027&lt;H1027),-1,IF(AND(B1027&lt;H1027,E1027&gt;H1027),1,""))</f>
        <v/>
      </c>
      <c r="J1027" s="0" t="str">
        <f aca="false">IF(AND(I1027=-1,J1026=""),-1,IF(AND(I1027=1,J1026=""),1,IF(OR(AND(I1027="",J1026=1),AND(I1027="",J1026=-1),I1027=J1026),J1026,"")))</f>
        <v/>
      </c>
      <c r="K1027" s="0" t="str">
        <f aca="false">IF(AND(J1026=1,J1025=""),INDEX(DealTypes,1),IF(AND(J1026=-1,J1025=""),INDEX(DealTypes,2),IF(OR(AND(J1026="",J1025=1),AND(J1026="",J1025=-1)),INDEX(DealTypes,3),"")))</f>
        <v/>
      </c>
      <c r="L1027" s="0" t="str">
        <f aca="false">IF(K1027=INDEX(DealTypes,1),B1027+Spread,IF(K1027=INDEX(DealTypes,2),B1027,IF(OR(K1027=INDEX(DealTypes,3),N(L1026)=0),"",L1026)))</f>
        <v/>
      </c>
      <c r="M1027" s="6" t="str">
        <f aca="false">IF(N1027&lt;&gt;"",IF(COUNTIF(N$3:N1027,N1027)=1,MAX(M$4:M1026)+1,""),"")</f>
        <v/>
      </c>
      <c r="N1027" s="7" t="str">
        <f aca="false">IF(K1027=INDEX(DealTypes,3),IF(I1026=-1,ROUND((B1027-L1026)/Point,0),ROUND((L1026-B1027)/Point,0)),"")</f>
        <v/>
      </c>
      <c r="O1027" s="6" t="str">
        <f aca="false">(IF(AND(N(N1027)&gt;0,I1026=-1),1,IF(AND(N(N1027)&lt;0,I1026=-1),-1,IF(AND(N(N1027)&gt;0,I1026=1),2,IF(AND(N(N1027)&lt;0,I1026=1),-2,"")))))</f>
        <v/>
      </c>
      <c r="P1027" s="0" t="str">
        <f aca="false">IF(N1027&lt;&gt;"",ABS(N1027),"")</f>
        <v/>
      </c>
    </row>
    <row r="1028" customFormat="false" ht="12.8" hidden="false" customHeight="false" outlineLevel="0" collapsed="false">
      <c r="A1028" s="4" t="n">
        <v>43858.0416666667</v>
      </c>
      <c r="B1028" s="5" t="n">
        <v>1.30563</v>
      </c>
      <c r="C1028" s="5" t="n">
        <v>1.30595</v>
      </c>
      <c r="D1028" s="5" t="n">
        <v>1.30508</v>
      </c>
      <c r="E1028" s="5" t="n">
        <v>1.30591</v>
      </c>
      <c r="F1028" s="0" t="n">
        <v>3330</v>
      </c>
      <c r="G1028" s="0" t="n">
        <f aca="false">ROW()-3</f>
        <v>1025</v>
      </c>
      <c r="H1028" s="5" t="n">
        <f aca="true">IF(G1028&gt;(MovingPeriod+MovingShift),AVERAGE(INDIRECT("E"&amp;(ROW()-MovingPeriod-MovingShift)&amp;":"&amp;"E"&amp;ROW()-MovingShift)),"")</f>
        <v>1.30694153846154</v>
      </c>
      <c r="I1028" s="6" t="str">
        <f aca="false">IF(AND(B1028&gt;H1028,E1028&lt;H1028),-1,IF(AND(B1028&lt;H1028,E1028&gt;H1028),1,""))</f>
        <v/>
      </c>
      <c r="J1028" s="0" t="str">
        <f aca="false">IF(AND(I1028=-1,J1027=""),-1,IF(AND(I1028=1,J1027=""),1,IF(OR(AND(I1028="",J1027=1),AND(I1028="",J1027=-1),I1028=J1027),J1027,"")))</f>
        <v/>
      </c>
      <c r="K1028" s="0" t="str">
        <f aca="false">IF(AND(J1027=1,J1026=""),INDEX(DealTypes,1),IF(AND(J1027=-1,J1026=""),INDEX(DealTypes,2),IF(OR(AND(J1027="",J1026=1),AND(J1027="",J1026=-1)),INDEX(DealTypes,3),"")))</f>
        <v/>
      </c>
      <c r="L1028" s="0" t="str">
        <f aca="false">IF(K1028=INDEX(DealTypes,1),B1028+Spread,IF(K1028=INDEX(DealTypes,2),B1028,IF(OR(K1028=INDEX(DealTypes,3),N(L1027)=0),"",L1027)))</f>
        <v/>
      </c>
      <c r="M1028" s="6" t="str">
        <f aca="false">IF(N1028&lt;&gt;"",IF(COUNTIF(N$3:N1028,N1028)=1,MAX(M$4:M1027)+1,""),"")</f>
        <v/>
      </c>
      <c r="N1028" s="7" t="str">
        <f aca="false">IF(K1028=INDEX(DealTypes,3),IF(I1027=-1,ROUND((B1028-L1027)/Point,0),ROUND((L1027-B1028)/Point,0)),"")</f>
        <v/>
      </c>
      <c r="O1028" s="6" t="str">
        <f aca="false">(IF(AND(N(N1028)&gt;0,I1027=-1),1,IF(AND(N(N1028)&lt;0,I1027=-1),-1,IF(AND(N(N1028)&gt;0,I1027=1),2,IF(AND(N(N1028)&lt;0,I1027=1),-2,"")))))</f>
        <v/>
      </c>
      <c r="P1028" s="0" t="str">
        <f aca="false">IF(N1028&lt;&gt;"",ABS(N1028),"")</f>
        <v/>
      </c>
    </row>
    <row r="1029" customFormat="false" ht="12.8" hidden="false" customHeight="false" outlineLevel="0" collapsed="false">
      <c r="A1029" s="4" t="n">
        <v>43858.0833333333</v>
      </c>
      <c r="B1029" s="5" t="n">
        <v>1.30591</v>
      </c>
      <c r="C1029" s="5" t="n">
        <v>1.30602</v>
      </c>
      <c r="D1029" s="5" t="n">
        <v>1.30564</v>
      </c>
      <c r="E1029" s="5" t="n">
        <v>1.30579</v>
      </c>
      <c r="F1029" s="0" t="n">
        <v>2755</v>
      </c>
      <c r="G1029" s="0" t="n">
        <f aca="false">ROW()-3</f>
        <v>1026</v>
      </c>
      <c r="H1029" s="5" t="n">
        <f aca="true">IF(G1029&gt;(MovingPeriod+MovingShift),AVERAGE(INDIRECT("E"&amp;(ROW()-MovingPeriod-MovingShift)&amp;":"&amp;"E"&amp;ROW()-MovingShift)),"")</f>
        <v>1.30684615384615</v>
      </c>
      <c r="I1029" s="0" t="str">
        <f aca="false">IF(AND(B1029&gt;H1029,E1029&lt;H1029),-1,IF(AND(B1029&lt;H1029,E1029&gt;H1029),1,""))</f>
        <v/>
      </c>
      <c r="J1029" s="0" t="str">
        <f aca="false">IF(AND(I1029=-1,J1028=""),-1,IF(AND(I1029=1,J1028=""),1,IF(OR(AND(I1029="",J1028=1),AND(I1029="",J1028=-1),I1029=J1028),J1028,"")))</f>
        <v/>
      </c>
      <c r="K1029" s="0" t="str">
        <f aca="false">IF(AND(J1028=1,J1027=""),INDEX(DealTypes,1),IF(AND(J1028=-1,J1027=""),INDEX(DealTypes,2),IF(OR(AND(J1028="",J1027=1),AND(J1028="",J1027=-1)),INDEX(DealTypes,3),"")))</f>
        <v/>
      </c>
      <c r="L1029" s="0" t="str">
        <f aca="false">IF(K1029=INDEX(DealTypes,1),B1029+Spread,IF(K1029=INDEX(DealTypes,2),B1029,IF(OR(K1029=INDEX(DealTypes,3),N(L1028)=0),"",L1028)))</f>
        <v/>
      </c>
      <c r="M1029" s="6" t="str">
        <f aca="false">IF(N1029&lt;&gt;"",IF(COUNTIF(N$3:N1029,N1029)=1,MAX(M$4:M1028)+1,""),"")</f>
        <v/>
      </c>
      <c r="N1029" s="7" t="str">
        <f aca="false">IF(K1029=INDEX(DealTypes,3),IF(I1028=-1,ROUND((B1029-L1028)/Point,0),ROUND((L1028-B1029)/Point,0)),"")</f>
        <v/>
      </c>
      <c r="O1029" s="6" t="str">
        <f aca="false">(IF(AND(N(N1029)&gt;0,I1028=-1),1,IF(AND(N(N1029)&lt;0,I1028=-1),-1,IF(AND(N(N1029)&gt;0,I1028=1),2,IF(AND(N(N1029)&lt;0,I1028=1),-2,"")))))</f>
        <v/>
      </c>
      <c r="P1029" s="0" t="str">
        <f aca="false">IF(N1029&lt;&gt;"",ABS(N1029),"")</f>
        <v/>
      </c>
    </row>
    <row r="1030" customFormat="false" ht="12.8" hidden="false" customHeight="false" outlineLevel="0" collapsed="false">
      <c r="A1030" s="4" t="n">
        <v>43858.125</v>
      </c>
      <c r="B1030" s="5" t="n">
        <v>1.30578</v>
      </c>
      <c r="C1030" s="5" t="n">
        <v>1.30648</v>
      </c>
      <c r="D1030" s="5" t="n">
        <v>1.30578</v>
      </c>
      <c r="E1030" s="5" t="n">
        <v>1.30635</v>
      </c>
      <c r="F1030" s="0" t="n">
        <v>1040</v>
      </c>
      <c r="G1030" s="0" t="n">
        <f aca="false">ROW()-3</f>
        <v>1027</v>
      </c>
      <c r="H1030" s="5" t="n">
        <f aca="true">IF(G1030&gt;(MovingPeriod+MovingShift),AVERAGE(INDIRECT("E"&amp;(ROW()-MovingPeriod-MovingShift)&amp;":"&amp;"E"&amp;ROW()-MovingShift)),"")</f>
        <v>1.30673307692308</v>
      </c>
      <c r="I1030" s="0" t="str">
        <f aca="false">IF(AND(B1030&gt;H1030,E1030&lt;H1030),-1,IF(AND(B1030&lt;H1030,E1030&gt;H1030),1,""))</f>
        <v/>
      </c>
      <c r="J1030" s="0" t="str">
        <f aca="false">IF(AND(I1030=-1,J1029=""),-1,IF(AND(I1030=1,J1029=""),1,IF(OR(AND(I1030="",J1029=1),AND(I1030="",J1029=-1),I1030=J1029),J1029,"")))</f>
        <v/>
      </c>
      <c r="K1030" s="0" t="str">
        <f aca="false">IF(AND(J1029=1,J1028=""),INDEX(DealTypes,1),IF(AND(J1029=-1,J1028=""),INDEX(DealTypes,2),IF(OR(AND(J1029="",J1028=1),AND(J1029="",J1028=-1)),INDEX(DealTypes,3),"")))</f>
        <v/>
      </c>
      <c r="L1030" s="0" t="str">
        <f aca="false">IF(K1030=INDEX(DealTypes,1),B1030+Spread,IF(K1030=INDEX(DealTypes,2),B1030,IF(OR(K1030=INDEX(DealTypes,3),N(L1029)=0),"",L1029)))</f>
        <v/>
      </c>
      <c r="M1030" s="6" t="str">
        <f aca="false">IF(N1030&lt;&gt;"",IF(COUNTIF(N$3:N1030,N1030)=1,MAX(M$4:M1029)+1,""),"")</f>
        <v/>
      </c>
      <c r="N1030" s="7" t="str">
        <f aca="false">IF(K1030=INDEX(DealTypes,3),IF(I1029=-1,ROUND((B1030-L1029)/Point,0),ROUND((L1029-B1030)/Point,0)),"")</f>
        <v/>
      </c>
      <c r="O1030" s="6" t="str">
        <f aca="false">(IF(AND(N(N1030)&gt;0,I1029=-1),1,IF(AND(N(N1030)&lt;0,I1029=-1),-1,IF(AND(N(N1030)&gt;0,I1029=1),2,IF(AND(N(N1030)&lt;0,I1029=1),-2,"")))))</f>
        <v/>
      </c>
      <c r="P1030" s="0" t="str">
        <f aca="false">IF(N1030&lt;&gt;"",ABS(N1030),"")</f>
        <v/>
      </c>
    </row>
    <row r="1031" customFormat="false" ht="12.8" hidden="false" customHeight="false" outlineLevel="0" collapsed="false">
      <c r="A1031" s="4" t="n">
        <v>43858.1666666667</v>
      </c>
      <c r="B1031" s="5" t="n">
        <v>1.30635</v>
      </c>
      <c r="C1031" s="5" t="n">
        <v>1.30636</v>
      </c>
      <c r="D1031" s="5" t="n">
        <v>1.30575</v>
      </c>
      <c r="E1031" s="5" t="n">
        <v>1.30587</v>
      </c>
      <c r="F1031" s="0" t="n">
        <v>626</v>
      </c>
      <c r="G1031" s="0" t="n">
        <f aca="false">ROW()-3</f>
        <v>1028</v>
      </c>
      <c r="H1031" s="5" t="n">
        <f aca="true">IF(G1031&gt;(MovingPeriod+MovingShift),AVERAGE(INDIRECT("E"&amp;(ROW()-MovingPeriod-MovingShift)&amp;":"&amp;"E"&amp;ROW()-MovingShift)),"")</f>
        <v>1.30653307692308</v>
      </c>
      <c r="I1031" s="0" t="str">
        <f aca="false">IF(AND(B1031&gt;H1031,E1031&lt;H1031),-1,IF(AND(B1031&lt;H1031,E1031&gt;H1031),1,""))</f>
        <v/>
      </c>
      <c r="J1031" s="0" t="str">
        <f aca="false">IF(AND(I1031=-1,J1030=""),-1,IF(AND(I1031=1,J1030=""),1,IF(OR(AND(I1031="",J1030=1),AND(I1031="",J1030=-1),I1031=J1030),J1030,"")))</f>
        <v/>
      </c>
      <c r="K1031" s="0" t="str">
        <f aca="false">IF(AND(J1030=1,J1029=""),INDEX(DealTypes,1),IF(AND(J1030=-1,J1029=""),INDEX(DealTypes,2),IF(OR(AND(J1030="",J1029=1),AND(J1030="",J1029=-1)),INDEX(DealTypes,3),"")))</f>
        <v/>
      </c>
      <c r="L1031" s="0" t="str">
        <f aca="false">IF(K1031=INDEX(DealTypes,1),B1031+Spread,IF(K1031=INDEX(DealTypes,2),B1031,IF(OR(K1031=INDEX(DealTypes,3),N(L1030)=0),"",L1030)))</f>
        <v/>
      </c>
      <c r="M1031" s="6" t="str">
        <f aca="false">IF(N1031&lt;&gt;"",IF(COUNTIF(N$3:N1031,N1031)=1,MAX(M$4:M1030)+1,""),"")</f>
        <v/>
      </c>
      <c r="N1031" s="7" t="str">
        <f aca="false">IF(K1031=INDEX(DealTypes,3),IF(I1030=-1,ROUND((B1031-L1030)/Point,0),ROUND((L1030-B1031)/Point,0)),"")</f>
        <v/>
      </c>
      <c r="O1031" s="6" t="str">
        <f aca="false">(IF(AND(N(N1031)&gt;0,I1030=-1),1,IF(AND(N(N1031)&lt;0,I1030=-1),-1,IF(AND(N(N1031)&gt;0,I1030=1),2,IF(AND(N(N1031)&lt;0,I1030=1),-2,"")))))</f>
        <v/>
      </c>
      <c r="P1031" s="0" t="str">
        <f aca="false">IF(N1031&lt;&gt;"",ABS(N1031),"")</f>
        <v/>
      </c>
    </row>
    <row r="1032" customFormat="false" ht="12.8" hidden="false" customHeight="false" outlineLevel="0" collapsed="false">
      <c r="A1032" s="4" t="n">
        <v>43858.2083333333</v>
      </c>
      <c r="B1032" s="5" t="n">
        <v>1.30586</v>
      </c>
      <c r="C1032" s="5" t="n">
        <v>1.30587</v>
      </c>
      <c r="D1032" s="5" t="n">
        <v>1.30535</v>
      </c>
      <c r="E1032" s="5" t="n">
        <v>1.30556</v>
      </c>
      <c r="F1032" s="0" t="n">
        <v>622</v>
      </c>
      <c r="G1032" s="0" t="n">
        <f aca="false">ROW()-3</f>
        <v>1029</v>
      </c>
      <c r="H1032" s="5" t="n">
        <f aca="true">IF(G1032&gt;(MovingPeriod+MovingShift),AVERAGE(INDIRECT("E"&amp;(ROW()-MovingPeriod-MovingShift)&amp;":"&amp;"E"&amp;ROW()-MovingShift)),"")</f>
        <v>1.30639461538462</v>
      </c>
      <c r="I1032" s="0" t="str">
        <f aca="false">IF(AND(B1032&gt;H1032,E1032&lt;H1032),-1,IF(AND(B1032&lt;H1032,E1032&gt;H1032),1,""))</f>
        <v/>
      </c>
      <c r="J1032" s="0" t="str">
        <f aca="false">IF(AND(I1032=-1,J1031=""),-1,IF(AND(I1032=1,J1031=""),1,IF(OR(AND(I1032="",J1031=1),AND(I1032="",J1031=-1),I1032=J1031),J1031,"")))</f>
        <v/>
      </c>
      <c r="K1032" s="0" t="str">
        <f aca="false">IF(AND(J1031=1,J1030=""),INDEX(DealTypes,1),IF(AND(J1031=-1,J1030=""),INDEX(DealTypes,2),IF(OR(AND(J1031="",J1030=1),AND(J1031="",J1030=-1)),INDEX(DealTypes,3),"")))</f>
        <v/>
      </c>
      <c r="L1032" s="0" t="str">
        <f aca="false">IF(K1032=INDEX(DealTypes,1),B1032+Spread,IF(K1032=INDEX(DealTypes,2),B1032,IF(OR(K1032=INDEX(DealTypes,3),N(L1031)=0),"",L1031)))</f>
        <v/>
      </c>
      <c r="M1032" s="6" t="str">
        <f aca="false">IF(N1032&lt;&gt;"",IF(COUNTIF(N$3:N1032,N1032)=1,MAX(M$4:M1031)+1,""),"")</f>
        <v/>
      </c>
      <c r="N1032" s="7" t="str">
        <f aca="false">IF(K1032=INDEX(DealTypes,3),IF(I1031=-1,ROUND((B1032-L1031)/Point,0),ROUND((L1031-B1032)/Point,0)),"")</f>
        <v/>
      </c>
      <c r="O1032" s="6" t="str">
        <f aca="false">(IF(AND(N(N1032)&gt;0,I1031=-1),1,IF(AND(N(N1032)&lt;0,I1031=-1),-1,IF(AND(N(N1032)&gt;0,I1031=1),2,IF(AND(N(N1032)&lt;0,I1031=1),-2,"")))))</f>
        <v/>
      </c>
      <c r="P1032" s="0" t="str">
        <f aca="false">IF(N1032&lt;&gt;"",ABS(N1032),"")</f>
        <v/>
      </c>
    </row>
    <row r="1033" customFormat="false" ht="12.8" hidden="false" customHeight="false" outlineLevel="0" collapsed="false">
      <c r="A1033" s="4" t="n">
        <v>43858.25</v>
      </c>
      <c r="B1033" s="5" t="n">
        <v>1.30556</v>
      </c>
      <c r="C1033" s="5" t="n">
        <v>1.3058</v>
      </c>
      <c r="D1033" s="5" t="n">
        <v>1.30549</v>
      </c>
      <c r="E1033" s="5" t="n">
        <v>1.30558</v>
      </c>
      <c r="F1033" s="0" t="n">
        <v>1398</v>
      </c>
      <c r="G1033" s="0" t="n">
        <f aca="false">ROW()-3</f>
        <v>1030</v>
      </c>
      <c r="H1033" s="5" t="n">
        <f aca="true">IF(G1033&gt;(MovingPeriod+MovingShift),AVERAGE(INDIRECT("E"&amp;(ROW()-MovingPeriod-MovingShift)&amp;":"&amp;"E"&amp;ROW()-MovingShift)),"")</f>
        <v>1.30609538461538</v>
      </c>
      <c r="I1033" s="0" t="str">
        <f aca="false">IF(AND(B1033&gt;H1033,E1033&lt;H1033),-1,IF(AND(B1033&lt;H1033,E1033&gt;H1033),1,""))</f>
        <v/>
      </c>
      <c r="J1033" s="0" t="str">
        <f aca="false">IF(AND(I1033=-1,J1032=""),-1,IF(AND(I1033=1,J1032=""),1,IF(OR(AND(I1033="",J1032=1),AND(I1033="",J1032=-1),I1033=J1032),J1032,"")))</f>
        <v/>
      </c>
      <c r="K1033" s="0" t="str">
        <f aca="false">IF(AND(J1032=1,J1031=""),INDEX(DealTypes,1),IF(AND(J1032=-1,J1031=""),INDEX(DealTypes,2),IF(OR(AND(J1032="",J1031=1),AND(J1032="",J1031=-1)),INDEX(DealTypes,3),"")))</f>
        <v/>
      </c>
      <c r="L1033" s="0" t="str">
        <f aca="false">IF(K1033=INDEX(DealTypes,1),B1033+Spread,IF(K1033=INDEX(DealTypes,2),B1033,IF(OR(K1033=INDEX(DealTypes,3),N(L1032)=0),"",L1032)))</f>
        <v/>
      </c>
      <c r="M1033" s="6" t="str">
        <f aca="false">IF(N1033&lt;&gt;"",IF(COUNTIF(N$3:N1033,N1033)=1,MAX(M$4:M1032)+1,""),"")</f>
        <v/>
      </c>
      <c r="N1033" s="7" t="str">
        <f aca="false">IF(K1033=INDEX(DealTypes,3),IF(I1032=-1,ROUND((B1033-L1032)/Point,0),ROUND((L1032-B1033)/Point,0)),"")</f>
        <v/>
      </c>
      <c r="O1033" s="6" t="str">
        <f aca="false">(IF(AND(N(N1033)&gt;0,I1032=-1),1,IF(AND(N(N1033)&lt;0,I1032=-1),-1,IF(AND(N(N1033)&gt;0,I1032=1),2,IF(AND(N(N1033)&lt;0,I1032=1),-2,"")))))</f>
        <v/>
      </c>
      <c r="P1033" s="0" t="str">
        <f aca="false">IF(N1033&lt;&gt;"",ABS(N1033),"")</f>
        <v/>
      </c>
    </row>
    <row r="1034" customFormat="false" ht="12.8" hidden="false" customHeight="false" outlineLevel="0" collapsed="false">
      <c r="A1034" s="4" t="n">
        <v>43858.2916666667</v>
      </c>
      <c r="B1034" s="5" t="n">
        <v>1.30558</v>
      </c>
      <c r="C1034" s="5" t="n">
        <v>1.30586</v>
      </c>
      <c r="D1034" s="5" t="n">
        <v>1.30544</v>
      </c>
      <c r="E1034" s="5" t="n">
        <v>1.30565</v>
      </c>
      <c r="F1034" s="0" t="n">
        <v>673</v>
      </c>
      <c r="G1034" s="0" t="n">
        <f aca="false">ROW()-3</f>
        <v>1031</v>
      </c>
      <c r="H1034" s="5" t="n">
        <f aca="true">IF(G1034&gt;(MovingPeriod+MovingShift),AVERAGE(INDIRECT("E"&amp;(ROW()-MovingPeriod-MovingShift)&amp;":"&amp;"E"&amp;ROW()-MovingShift)),"")</f>
        <v>1.30582615384615</v>
      </c>
      <c r="I1034" s="0" t="str">
        <f aca="false">IF(AND(B1034&gt;H1034,E1034&lt;H1034),-1,IF(AND(B1034&lt;H1034,E1034&gt;H1034),1,""))</f>
        <v/>
      </c>
      <c r="J1034" s="6" t="str">
        <f aca="false">IF(AND(I1034=-1,J1033=""),-1,IF(AND(I1034=1,J1033=""),1,IF(OR(AND(I1034="",J1033=1),AND(I1034="",J1033=-1),I1034=J1033),J1033,"")))</f>
        <v/>
      </c>
      <c r="K1034" s="0" t="str">
        <f aca="false">IF(AND(J1033=1,J1032=""),INDEX(DealTypes,1),IF(AND(J1033=-1,J1032=""),INDEX(DealTypes,2),IF(OR(AND(J1033="",J1032=1),AND(J1033="",J1032=-1)),INDEX(DealTypes,3),"")))</f>
        <v/>
      </c>
      <c r="L1034" s="0" t="str">
        <f aca="false">IF(K1034=INDEX(DealTypes,1),B1034+Spread,IF(K1034=INDEX(DealTypes,2),B1034,IF(OR(K1034=INDEX(DealTypes,3),N(L1033)=0),"",L1033)))</f>
        <v/>
      </c>
      <c r="M1034" s="6" t="str">
        <f aca="false">IF(N1034&lt;&gt;"",IF(COUNTIF(N$3:N1034,N1034)=1,MAX(M$4:M1033)+1,""),"")</f>
        <v/>
      </c>
      <c r="N1034" s="7" t="str">
        <f aca="false">IF(K1034=INDEX(DealTypes,3),IF(I1033=-1,ROUND((B1034-L1033)/Point,0),ROUND((L1033-B1034)/Point,0)),"")</f>
        <v/>
      </c>
      <c r="O1034" s="6" t="str">
        <f aca="false">(IF(AND(N(N1034)&gt;0,I1033=-1),1,IF(AND(N(N1034)&lt;0,I1033=-1),-1,IF(AND(N(N1034)&gt;0,I1033=1),2,IF(AND(N(N1034)&lt;0,I1033=1),-2,"")))))</f>
        <v/>
      </c>
      <c r="P1034" s="0" t="str">
        <f aca="false">IF(N1034&lt;&gt;"",ABS(N1034),"")</f>
        <v/>
      </c>
    </row>
    <row r="1035" customFormat="false" ht="12.8" hidden="false" customHeight="false" outlineLevel="0" collapsed="false">
      <c r="A1035" s="4" t="n">
        <v>43858.3333333333</v>
      </c>
      <c r="B1035" s="5" t="n">
        <v>1.30565</v>
      </c>
      <c r="C1035" s="5" t="n">
        <v>1.30566</v>
      </c>
      <c r="D1035" s="5" t="n">
        <v>1.30327</v>
      </c>
      <c r="E1035" s="5" t="n">
        <v>1.30407</v>
      </c>
      <c r="F1035" s="0" t="n">
        <v>1155</v>
      </c>
      <c r="G1035" s="0" t="n">
        <f aca="false">ROW()-3</f>
        <v>1032</v>
      </c>
      <c r="H1035" s="5" t="n">
        <f aca="true">IF(G1035&gt;(MovingPeriod+MovingShift),AVERAGE(INDIRECT("E"&amp;(ROW()-MovingPeriod-MovingShift)&amp;":"&amp;"E"&amp;ROW()-MovingShift)),"")</f>
        <v>1.30561846153846</v>
      </c>
      <c r="I1035" s="0" t="n">
        <f aca="false">IF(AND(B1035&gt;H1035,E1035&lt;H1035),-1,IF(AND(B1035&lt;H1035,E1035&gt;H1035),1,""))</f>
        <v>-1</v>
      </c>
      <c r="J1035" s="0" t="n">
        <f aca="false">IF(AND(I1035=-1,J1034=""),-1,IF(AND(I1035=1,J1034=""),1,IF(OR(AND(I1035="",J1034=1),AND(I1035="",J1034=-1),I1035=J1034),J1034,"")))</f>
        <v>-1</v>
      </c>
      <c r="K1035" s="0" t="str">
        <f aca="false">IF(AND(J1034=1,J1033=""),INDEX(DealTypes,1),IF(AND(J1034=-1,J1033=""),INDEX(DealTypes,2),IF(OR(AND(J1034="",J1033=1),AND(J1034="",J1033=-1)),INDEX(DealTypes,3),"")))</f>
        <v/>
      </c>
      <c r="L1035" s="6" t="str">
        <f aca="false">IF(K1035=INDEX(DealTypes,1),B1035+Spread,IF(K1035=INDEX(DealTypes,2),B1035,IF(OR(K1035=INDEX(DealTypes,3),N(L1034)=0),"",L1034)))</f>
        <v/>
      </c>
      <c r="M1035" s="6" t="str">
        <f aca="false">IF(N1035&lt;&gt;"",IF(COUNTIF(N$3:N1035,N1035)=1,MAX(M$4:M1034)+1,""),"")</f>
        <v/>
      </c>
      <c r="N1035" s="7" t="str">
        <f aca="false">IF(K1035=INDEX(DealTypes,3),IF(I1034=-1,ROUND((B1035-L1034)/Point,0),ROUND((L1034-B1035)/Point,0)),"")</f>
        <v/>
      </c>
      <c r="O1035" s="6" t="str">
        <f aca="false">(IF(AND(N(N1035)&gt;0,I1034=-1),1,IF(AND(N(N1035)&lt;0,I1034=-1),-1,IF(AND(N(N1035)&gt;0,I1034=1),2,IF(AND(N(N1035)&lt;0,I1034=1),-2,"")))))</f>
        <v/>
      </c>
      <c r="P1035" s="0" t="str">
        <f aca="false">IF(N1035&lt;&gt;"",ABS(N1035),"")</f>
        <v/>
      </c>
    </row>
    <row r="1036" customFormat="false" ht="12.8" hidden="false" customHeight="false" outlineLevel="0" collapsed="false">
      <c r="A1036" s="4" t="n">
        <v>43858.375</v>
      </c>
      <c r="B1036" s="5" t="n">
        <v>1.30405</v>
      </c>
      <c r="C1036" s="5" t="n">
        <v>1.30412</v>
      </c>
      <c r="D1036" s="5" t="n">
        <v>1.30238</v>
      </c>
      <c r="E1036" s="5" t="n">
        <v>1.3024</v>
      </c>
      <c r="F1036" s="0" t="n">
        <v>1667</v>
      </c>
      <c r="G1036" s="0" t="n">
        <f aca="false">ROW()-3</f>
        <v>1033</v>
      </c>
      <c r="H1036" s="5" t="n">
        <f aca="true">IF(G1036&gt;(MovingPeriod+MovingShift),AVERAGE(INDIRECT("E"&amp;(ROW()-MovingPeriod-MovingShift)&amp;":"&amp;"E"&amp;ROW()-MovingShift)),"")</f>
        <v>1.30558692307692</v>
      </c>
      <c r="I1036" s="0" t="str">
        <f aca="false">IF(AND(B1036&gt;H1036,E1036&lt;H1036),-1,IF(AND(B1036&lt;H1036,E1036&gt;H1036),1,""))</f>
        <v/>
      </c>
      <c r="J1036" s="6" t="n">
        <f aca="false">IF(AND(I1036=-1,J1035=""),-1,IF(AND(I1036=1,J1035=""),1,IF(OR(AND(I1036="",J1035=1),AND(I1036="",J1035=-1),I1036=J1035),J1035,"")))</f>
        <v>-1</v>
      </c>
      <c r="K1036" s="0" t="str">
        <f aca="false">IF(AND(J1035=1,J1034=""),INDEX(DealTypes,1),IF(AND(J1035=-1,J1034=""),INDEX(DealTypes,2),IF(OR(AND(J1035="",J1034=1),AND(J1035="",J1034=-1)),INDEX(DealTypes,3),"")))</f>
        <v>Sell</v>
      </c>
      <c r="L1036" s="5" t="n">
        <f aca="false">IF(K1036=INDEX(DealTypes,1),B1036+Spread,IF(K1036=INDEX(DealTypes,2),B1036,IF(OR(K1036=INDEX(DealTypes,3),N(L1035)=0),"",L1035)))</f>
        <v>1.30405</v>
      </c>
      <c r="M1036" s="6" t="str">
        <f aca="false">IF(N1036&lt;&gt;"",IF(COUNTIF(N$3:N1036,N1036)=1,MAX(M$4:M1035)+1,""),"")</f>
        <v/>
      </c>
      <c r="N1036" s="7" t="str">
        <f aca="false">IF(K1036=INDEX(DealTypes,3),IF(I1035=-1,ROUND((B1036-L1035)/Point,0),ROUND((L1035-B1036)/Point,0)),"")</f>
        <v/>
      </c>
      <c r="O1036" s="6" t="str">
        <f aca="false">(IF(AND(N(N1036)&gt;0,I1035=-1),1,IF(AND(N(N1036)&lt;0,I1035=-1),-1,IF(AND(N(N1036)&gt;0,I1035=1),2,IF(AND(N(N1036)&lt;0,I1035=1),-2,"")))))</f>
        <v/>
      </c>
      <c r="P1036" s="0" t="str">
        <f aca="false">IF(N1036&lt;&gt;"",ABS(N1036),"")</f>
        <v/>
      </c>
    </row>
    <row r="1037" customFormat="false" ht="12.8" hidden="false" customHeight="false" outlineLevel="0" collapsed="false">
      <c r="A1037" s="4" t="n">
        <v>43858.4166666667</v>
      </c>
      <c r="B1037" s="5" t="n">
        <v>1.3024</v>
      </c>
      <c r="C1037" s="5" t="n">
        <v>1.30261</v>
      </c>
      <c r="D1037" s="5" t="n">
        <v>1.30035</v>
      </c>
      <c r="E1037" s="5" t="n">
        <v>1.30072</v>
      </c>
      <c r="F1037" s="0" t="n">
        <v>3404</v>
      </c>
      <c r="G1037" s="0" t="n">
        <f aca="false">ROW()-3</f>
        <v>1034</v>
      </c>
      <c r="H1037" s="5" t="n">
        <f aca="true">IF(G1037&gt;(MovingPeriod+MovingShift),AVERAGE(INDIRECT("E"&amp;(ROW()-MovingPeriod-MovingShift)&amp;":"&amp;"E"&amp;ROW()-MovingShift)),"")</f>
        <v>1.30556846153846</v>
      </c>
      <c r="I1037" s="0" t="str">
        <f aca="false">IF(AND(B1037&gt;H1037,E1037&lt;H1037),-1,IF(AND(B1037&lt;H1037,E1037&gt;H1037),1,""))</f>
        <v/>
      </c>
      <c r="J1037" s="6" t="n">
        <f aca="false">IF(AND(I1037=-1,J1036=""),-1,IF(AND(I1037=1,J1036=""),1,IF(OR(AND(I1037="",J1036=1),AND(I1037="",J1036=-1),I1037=J1036),J1036,"")))</f>
        <v>-1</v>
      </c>
      <c r="K1037" s="0" t="str">
        <f aca="false">IF(AND(J1036=1,J1035=""),INDEX(DealTypes,1),IF(AND(J1036=-1,J1035=""),INDEX(DealTypes,2),IF(OR(AND(J1036="",J1035=1),AND(J1036="",J1035=-1)),INDEX(DealTypes,3),"")))</f>
        <v/>
      </c>
      <c r="L1037" s="6" t="n">
        <f aca="false">IF(K1037=INDEX(DealTypes,1),B1037+Spread,IF(K1037=INDEX(DealTypes,2),B1037,IF(OR(K1037=INDEX(DealTypes,3),N(L1036)=0),"",L1036)))</f>
        <v>1.30405</v>
      </c>
      <c r="M1037" s="6" t="str">
        <f aca="false">IF(N1037&lt;&gt;"",IF(COUNTIF(N$3:N1037,N1037)=1,MAX(M$4:M1036)+1,""),"")</f>
        <v/>
      </c>
      <c r="N1037" s="7" t="str">
        <f aca="false">IF(K1037=INDEX(DealTypes,3),IF(I1036=-1,ROUND((B1037-L1036)/Point,0),ROUND((L1036-B1037)/Point,0)),"")</f>
        <v/>
      </c>
      <c r="O1037" s="6" t="str">
        <f aca="false">(IF(AND(N(N1037)&gt;0,I1036=-1),1,IF(AND(N(N1037)&lt;0,I1036=-1),-1,IF(AND(N(N1037)&gt;0,I1036=1),2,IF(AND(N(N1037)&lt;0,I1036=1),-2,"")))))</f>
        <v/>
      </c>
      <c r="P1037" s="0" t="str">
        <f aca="false">IF(N1037&lt;&gt;"",ABS(N1037),"")</f>
        <v/>
      </c>
    </row>
    <row r="1038" customFormat="false" ht="12.8" hidden="false" customHeight="false" outlineLevel="0" collapsed="false">
      <c r="A1038" s="4" t="n">
        <v>43858.4583333333</v>
      </c>
      <c r="B1038" s="5" t="n">
        <v>1.30072</v>
      </c>
      <c r="C1038" s="5" t="n">
        <v>1.30321</v>
      </c>
      <c r="D1038" s="5" t="n">
        <v>1.30039</v>
      </c>
      <c r="E1038" s="5" t="n">
        <v>1.30295</v>
      </c>
      <c r="F1038" s="0" t="n">
        <v>3540</v>
      </c>
      <c r="G1038" s="0" t="n">
        <f aca="false">ROW()-3</f>
        <v>1035</v>
      </c>
      <c r="H1038" s="5" t="n">
        <f aca="true">IF(G1038&gt;(MovingPeriod+MovingShift),AVERAGE(INDIRECT("E"&amp;(ROW()-MovingPeriod-MovingShift)&amp;":"&amp;"E"&amp;ROW()-MovingShift)),"")</f>
        <v>1.30554923076923</v>
      </c>
      <c r="I1038" s="0" t="str">
        <f aca="false">IF(AND(B1038&gt;H1038,E1038&lt;H1038),-1,IF(AND(B1038&lt;H1038,E1038&gt;H1038),1,""))</f>
        <v/>
      </c>
      <c r="J1038" s="6" t="n">
        <f aca="false">IF(AND(I1038=-1,J1037=""),-1,IF(AND(I1038=1,J1037=""),1,IF(OR(AND(I1038="",J1037=1),AND(I1038="",J1037=-1),I1038=J1037),J1037,"")))</f>
        <v>-1</v>
      </c>
      <c r="K1038" s="0" t="str">
        <f aca="false">IF(AND(J1037=1,J1036=""),INDEX(DealTypes,1),IF(AND(J1037=-1,J1036=""),INDEX(DealTypes,2),IF(OR(AND(J1037="",J1036=1),AND(J1037="",J1036=-1)),INDEX(DealTypes,3),"")))</f>
        <v/>
      </c>
      <c r="L1038" s="6" t="n">
        <f aca="false">IF(K1038=INDEX(DealTypes,1),B1038+Spread,IF(K1038=INDEX(DealTypes,2),B1038,IF(OR(K1038=INDEX(DealTypes,3),N(L1037)=0),"",L1037)))</f>
        <v>1.30405</v>
      </c>
      <c r="M1038" s="6" t="str">
        <f aca="false">IF(N1038&lt;&gt;"",IF(COUNTIF(N$3:N1038,N1038)=1,MAX(M$4:M1037)+1,""),"")</f>
        <v/>
      </c>
      <c r="N1038" s="7" t="str">
        <f aca="false">IF(K1038=INDEX(DealTypes,3),IF(I1037=-1,ROUND((B1038-L1037)/Point,0),ROUND((L1037-B1038)/Point,0)),"")</f>
        <v/>
      </c>
      <c r="O1038" s="6" t="str">
        <f aca="false">(IF(AND(N(N1038)&gt;0,I1037=-1),1,IF(AND(N(N1038)&lt;0,I1037=-1),-1,IF(AND(N(N1038)&gt;0,I1037=1),2,IF(AND(N(N1038)&lt;0,I1037=1),-2,"")))))</f>
        <v/>
      </c>
      <c r="P1038" s="0" t="str">
        <f aca="false">IF(N1038&lt;&gt;"",ABS(N1038),"")</f>
        <v/>
      </c>
    </row>
    <row r="1039" customFormat="false" ht="12.8" hidden="false" customHeight="false" outlineLevel="0" collapsed="false">
      <c r="A1039" s="4" t="n">
        <v>43858.5</v>
      </c>
      <c r="B1039" s="5" t="n">
        <v>1.30295</v>
      </c>
      <c r="C1039" s="5" t="n">
        <v>1.3031</v>
      </c>
      <c r="D1039" s="5" t="n">
        <v>1.30111</v>
      </c>
      <c r="E1039" s="5" t="n">
        <v>1.30138</v>
      </c>
      <c r="F1039" s="0" t="n">
        <v>2433</v>
      </c>
      <c r="G1039" s="0" t="n">
        <f aca="false">ROW()-3</f>
        <v>1036</v>
      </c>
      <c r="H1039" s="5" t="n">
        <f aca="true">IF(G1039&gt;(MovingPeriod+MovingShift),AVERAGE(INDIRECT("E"&amp;(ROW()-MovingPeriod-MovingShift)&amp;":"&amp;"E"&amp;ROW()-MovingShift)),"")</f>
        <v>1.30555230769231</v>
      </c>
      <c r="I1039" s="0" t="str">
        <f aca="false">IF(AND(B1039&gt;H1039,E1039&lt;H1039),-1,IF(AND(B1039&lt;H1039,E1039&gt;H1039),1,""))</f>
        <v/>
      </c>
      <c r="J1039" s="6" t="n">
        <f aca="false">IF(AND(I1039=-1,J1038=""),-1,IF(AND(I1039=1,J1038=""),1,IF(OR(AND(I1039="",J1038=1),AND(I1039="",J1038=-1),I1039=J1038),J1038,"")))</f>
        <v>-1</v>
      </c>
      <c r="K1039" s="0" t="str">
        <f aca="false">IF(AND(J1038=1,J1037=""),INDEX(DealTypes,1),IF(AND(J1038=-1,J1037=""),INDEX(DealTypes,2),IF(OR(AND(J1038="",J1037=1),AND(J1038="",J1037=-1)),INDEX(DealTypes,3),"")))</f>
        <v/>
      </c>
      <c r="L1039" s="6" t="n">
        <f aca="false">IF(K1039=INDEX(DealTypes,1),B1039+Spread,IF(K1039=INDEX(DealTypes,2),B1039,IF(OR(K1039=INDEX(DealTypes,3),N(L1038)=0),"",L1038)))</f>
        <v>1.30405</v>
      </c>
      <c r="M1039" s="6" t="str">
        <f aca="false">IF(N1039&lt;&gt;"",IF(COUNTIF(N$3:N1039,N1039)=1,MAX(M$4:M1038)+1,""),"")</f>
        <v/>
      </c>
      <c r="N1039" s="7" t="str">
        <f aca="false">IF(K1039=INDEX(DealTypes,3),IF(I1038=-1,ROUND((B1039-L1038)/Point,0),ROUND((L1038-B1039)/Point,0)),"")</f>
        <v/>
      </c>
      <c r="O1039" s="6" t="str">
        <f aca="false">(IF(AND(N(N1039)&gt;0,I1038=-1),1,IF(AND(N(N1039)&lt;0,I1038=-1),-1,IF(AND(N(N1039)&gt;0,I1038=1),2,IF(AND(N(N1039)&lt;0,I1038=1),-2,"")))))</f>
        <v/>
      </c>
      <c r="P1039" s="0" t="str">
        <f aca="false">IF(N1039&lt;&gt;"",ABS(N1039),"")</f>
        <v/>
      </c>
    </row>
    <row r="1040" customFormat="false" ht="12.8" hidden="false" customHeight="false" outlineLevel="0" collapsed="false">
      <c r="A1040" s="4" t="n">
        <v>43858.5416666667</v>
      </c>
      <c r="B1040" s="5" t="n">
        <v>1.30138</v>
      </c>
      <c r="C1040" s="5" t="n">
        <v>1.30169</v>
      </c>
      <c r="D1040" s="5" t="n">
        <v>1.30068</v>
      </c>
      <c r="E1040" s="5" t="n">
        <v>1.3013</v>
      </c>
      <c r="F1040" s="0" t="n">
        <v>2350</v>
      </c>
      <c r="G1040" s="0" t="n">
        <f aca="false">ROW()-3</f>
        <v>1037</v>
      </c>
      <c r="H1040" s="5" t="n">
        <f aca="true">IF(G1040&gt;(MovingPeriod+MovingShift),AVERAGE(INDIRECT("E"&amp;(ROW()-MovingPeriod-MovingShift)&amp;":"&amp;"E"&amp;ROW()-MovingShift)),"")</f>
        <v>1.30557846153846</v>
      </c>
      <c r="I1040" s="0" t="str">
        <f aca="false">IF(AND(B1040&gt;H1040,E1040&lt;H1040),-1,IF(AND(B1040&lt;H1040,E1040&gt;H1040),1,""))</f>
        <v/>
      </c>
      <c r="J1040" s="0" t="n">
        <f aca="false">IF(AND(I1040=-1,J1039=""),-1,IF(AND(I1040=1,J1039=""),1,IF(OR(AND(I1040="",J1039=1),AND(I1040="",J1039=-1),I1040=J1039),J1039,"")))</f>
        <v>-1</v>
      </c>
      <c r="K1040" s="0" t="str">
        <f aca="false">IF(AND(J1039=1,J1038=""),INDEX(DealTypes,1),IF(AND(J1039=-1,J1038=""),INDEX(DealTypes,2),IF(OR(AND(J1039="",J1038=1),AND(J1039="",J1038=-1)),INDEX(DealTypes,3),"")))</f>
        <v/>
      </c>
      <c r="L1040" s="6" t="n">
        <f aca="false">IF(K1040=INDEX(DealTypes,1),B1040+Spread,IF(K1040=INDEX(DealTypes,2),B1040,IF(OR(K1040=INDEX(DealTypes,3),N(L1039)=0),"",L1039)))</f>
        <v>1.30405</v>
      </c>
      <c r="M1040" s="6" t="str">
        <f aca="false">IF(N1040&lt;&gt;"",IF(COUNTIF(N$3:N1040,N1040)=1,MAX(M$4:M1039)+1,""),"")</f>
        <v/>
      </c>
      <c r="N1040" s="7" t="str">
        <f aca="false">IF(K1040=INDEX(DealTypes,3),IF(I1039=-1,ROUND((B1040-L1039)/Point,0),ROUND((L1039-B1040)/Point,0)),"")</f>
        <v/>
      </c>
      <c r="O1040" s="6" t="str">
        <f aca="false">(IF(AND(N(N1040)&gt;0,I1039=-1),1,IF(AND(N(N1040)&lt;0,I1039=-1),-1,IF(AND(N(N1040)&gt;0,I1039=1),2,IF(AND(N(N1040)&lt;0,I1039=1),-2,"")))))</f>
        <v/>
      </c>
      <c r="P1040" s="0" t="str">
        <f aca="false">IF(N1040&lt;&gt;"",ABS(N1040),"")</f>
        <v/>
      </c>
    </row>
    <row r="1041" customFormat="false" ht="12.8" hidden="false" customHeight="false" outlineLevel="0" collapsed="false">
      <c r="A1041" s="4" t="n">
        <v>43858.5833333333</v>
      </c>
      <c r="B1041" s="5" t="n">
        <v>1.30131</v>
      </c>
      <c r="C1041" s="5" t="n">
        <v>1.30229</v>
      </c>
      <c r="D1041" s="5" t="n">
        <v>1.30028</v>
      </c>
      <c r="E1041" s="5" t="n">
        <v>1.30116</v>
      </c>
      <c r="F1041" s="0" t="n">
        <v>3035</v>
      </c>
      <c r="G1041" s="0" t="n">
        <f aca="false">ROW()-3</f>
        <v>1038</v>
      </c>
      <c r="H1041" s="5" t="n">
        <f aca="true">IF(G1041&gt;(MovingPeriod+MovingShift),AVERAGE(INDIRECT("E"&amp;(ROW()-MovingPeriod-MovingShift)&amp;":"&amp;"E"&amp;ROW()-MovingShift)),"")</f>
        <v>1.30544692307692</v>
      </c>
      <c r="I1041" s="6" t="str">
        <f aca="false">IF(AND(B1041&gt;H1041,E1041&lt;H1041),-1,IF(AND(B1041&lt;H1041,E1041&gt;H1041),1,""))</f>
        <v/>
      </c>
      <c r="J1041" s="0" t="n">
        <f aca="false">IF(AND(I1041=-1,J1040=""),-1,IF(AND(I1041=1,J1040=""),1,IF(OR(AND(I1041="",J1040=1),AND(I1041="",J1040=-1),I1041=J1040),J1040,"")))</f>
        <v>-1</v>
      </c>
      <c r="K1041" s="0" t="str">
        <f aca="false">IF(AND(J1040=1,J1039=""),INDEX(DealTypes,1),IF(AND(J1040=-1,J1039=""),INDEX(DealTypes,2),IF(OR(AND(J1040="",J1039=1),AND(J1040="",J1039=-1)),INDEX(DealTypes,3),"")))</f>
        <v/>
      </c>
      <c r="L1041" s="0" t="n">
        <f aca="false">IF(K1041=INDEX(DealTypes,1),B1041+Spread,IF(K1041=INDEX(DealTypes,2),B1041,IF(OR(K1041=INDEX(DealTypes,3),N(L1040)=0),"",L1040)))</f>
        <v>1.30405</v>
      </c>
      <c r="M1041" s="6" t="str">
        <f aca="false">IF(N1041&lt;&gt;"",IF(COUNTIF(N$3:N1041,N1041)=1,MAX(M$4:M1040)+1,""),"")</f>
        <v/>
      </c>
      <c r="N1041" s="7" t="str">
        <f aca="false">IF(K1041=INDEX(DealTypes,3),IF(I1040=-1,ROUND((B1041-L1040)/Point,0),ROUND((L1040-B1041)/Point,0)),"")</f>
        <v/>
      </c>
      <c r="O1041" s="6" t="str">
        <f aca="false">(IF(AND(N(N1041)&gt;0,I1040=-1),1,IF(AND(N(N1041)&lt;0,I1040=-1),-1,IF(AND(N(N1041)&gt;0,I1040=1),2,IF(AND(N(N1041)&lt;0,I1040=1),-2,"")))))</f>
        <v/>
      </c>
      <c r="P1041" s="0" t="str">
        <f aca="false">IF(N1041&lt;&gt;"",ABS(N1041),"")</f>
        <v/>
      </c>
    </row>
    <row r="1042" customFormat="false" ht="12.8" hidden="false" customHeight="false" outlineLevel="0" collapsed="false">
      <c r="A1042" s="4" t="n">
        <v>43858.625</v>
      </c>
      <c r="B1042" s="5" t="n">
        <v>1.30117</v>
      </c>
      <c r="C1042" s="5" t="n">
        <v>1.30185</v>
      </c>
      <c r="D1042" s="5" t="n">
        <v>1.30023</v>
      </c>
      <c r="E1042" s="5" t="n">
        <v>1.30044</v>
      </c>
      <c r="F1042" s="0" t="n">
        <v>3896</v>
      </c>
      <c r="G1042" s="0" t="n">
        <f aca="false">ROW()-3</f>
        <v>1039</v>
      </c>
      <c r="H1042" s="5" t="n">
        <f aca="true">IF(G1042&gt;(MovingPeriod+MovingShift),AVERAGE(INDIRECT("E"&amp;(ROW()-MovingPeriod-MovingShift)&amp;":"&amp;"E"&amp;ROW()-MovingShift)),"")</f>
        <v>1.30527692307692</v>
      </c>
      <c r="I1042" s="6" t="str">
        <f aca="false">IF(AND(B1042&gt;H1042,E1042&lt;H1042),-1,IF(AND(B1042&lt;H1042,E1042&gt;H1042),1,""))</f>
        <v/>
      </c>
      <c r="J1042" s="0" t="n">
        <f aca="false">IF(AND(I1042=-1,J1041=""),-1,IF(AND(I1042=1,J1041=""),1,IF(OR(AND(I1042="",J1041=1),AND(I1042="",J1041=-1),I1042=J1041),J1041,"")))</f>
        <v>-1</v>
      </c>
      <c r="K1042" s="0" t="str">
        <f aca="false">IF(AND(J1041=1,J1040=""),INDEX(DealTypes,1),IF(AND(J1041=-1,J1040=""),INDEX(DealTypes,2),IF(OR(AND(J1041="",J1040=1),AND(J1041="",J1040=-1)),INDEX(DealTypes,3),"")))</f>
        <v/>
      </c>
      <c r="L1042" s="0" t="n">
        <f aca="false">IF(K1042=INDEX(DealTypes,1),B1042+Spread,IF(K1042=INDEX(DealTypes,2),B1042,IF(OR(K1042=INDEX(DealTypes,3),N(L1041)=0),"",L1041)))</f>
        <v>1.30405</v>
      </c>
      <c r="M1042" s="6" t="str">
        <f aca="false">IF(N1042&lt;&gt;"",IF(COUNTIF(N$3:N1042,N1042)=1,MAX(M$4:M1041)+1,""),"")</f>
        <v/>
      </c>
      <c r="N1042" s="7" t="str">
        <f aca="false">IF(K1042=INDEX(DealTypes,3),IF(I1041=-1,ROUND((B1042-L1041)/Point,0),ROUND((L1041-B1042)/Point,0)),"")</f>
        <v/>
      </c>
      <c r="O1042" s="6" t="str">
        <f aca="false">(IF(AND(N(N1042)&gt;0,I1041=-1),1,IF(AND(N(N1042)&lt;0,I1041=-1),-1,IF(AND(N(N1042)&gt;0,I1041=1),2,IF(AND(N(N1042)&lt;0,I1041=1),-2,"")))))</f>
        <v/>
      </c>
      <c r="P1042" s="0" t="str">
        <f aca="false">IF(N1042&lt;&gt;"",ABS(N1042),"")</f>
        <v/>
      </c>
    </row>
    <row r="1043" customFormat="false" ht="12.8" hidden="false" customHeight="false" outlineLevel="0" collapsed="false">
      <c r="A1043" s="4" t="n">
        <v>43858.6666666667</v>
      </c>
      <c r="B1043" s="5" t="n">
        <v>1.30044</v>
      </c>
      <c r="C1043" s="5" t="n">
        <v>1.30077</v>
      </c>
      <c r="D1043" s="5" t="n">
        <v>1.29852</v>
      </c>
      <c r="E1043" s="5" t="n">
        <v>1.29973</v>
      </c>
      <c r="F1043" s="0" t="n">
        <v>3896</v>
      </c>
      <c r="G1043" s="0" t="n">
        <f aca="false">ROW()-3</f>
        <v>1040</v>
      </c>
      <c r="H1043" s="5" t="n">
        <f aca="true">IF(G1043&gt;(MovingPeriod+MovingShift),AVERAGE(INDIRECT("E"&amp;(ROW()-MovingPeriod-MovingShift)&amp;":"&amp;"E"&amp;ROW()-MovingShift)),"")</f>
        <v>1.30495769230769</v>
      </c>
      <c r="I1043" s="0" t="str">
        <f aca="false">IF(AND(B1043&gt;H1043,E1043&lt;H1043),-1,IF(AND(B1043&lt;H1043,E1043&gt;H1043),1,""))</f>
        <v/>
      </c>
      <c r="J1043" s="6" t="n">
        <f aca="false">IF(AND(I1043=-1,J1042=""),-1,IF(AND(I1043=1,J1042=""),1,IF(OR(AND(I1043="",J1042=1),AND(I1043="",J1042=-1),I1043=J1042),J1042,"")))</f>
        <v>-1</v>
      </c>
      <c r="K1043" s="0" t="str">
        <f aca="false">IF(AND(J1042=1,J1041=""),INDEX(DealTypes,1),IF(AND(J1042=-1,J1041=""),INDEX(DealTypes,2),IF(OR(AND(J1042="",J1041=1),AND(J1042="",J1041=-1)),INDEX(DealTypes,3),"")))</f>
        <v/>
      </c>
      <c r="L1043" s="0" t="n">
        <f aca="false">IF(K1043=INDEX(DealTypes,1),B1043+Spread,IF(K1043=INDEX(DealTypes,2),B1043,IF(OR(K1043=INDEX(DealTypes,3),N(L1042)=0),"",L1042)))</f>
        <v>1.30405</v>
      </c>
      <c r="M1043" s="6" t="str">
        <f aca="false">IF(N1043&lt;&gt;"",IF(COUNTIF(N$3:N1043,N1043)=1,MAX(M$4:M1042)+1,""),"")</f>
        <v/>
      </c>
      <c r="N1043" s="7" t="str">
        <f aca="false">IF(K1043=INDEX(DealTypes,3),IF(I1042=-1,ROUND((B1043-L1042)/Point,0),ROUND((L1042-B1043)/Point,0)),"")</f>
        <v/>
      </c>
      <c r="O1043" s="6" t="str">
        <f aca="false">(IF(AND(N(N1043)&gt;0,I1042=-1),1,IF(AND(N(N1043)&lt;0,I1042=-1),-1,IF(AND(N(N1043)&gt;0,I1042=1),2,IF(AND(N(N1043)&lt;0,I1042=1),-2,"")))))</f>
        <v/>
      </c>
      <c r="P1043" s="0" t="str">
        <f aca="false">IF(N1043&lt;&gt;"",ABS(N1043),"")</f>
        <v/>
      </c>
    </row>
    <row r="1044" customFormat="false" ht="12.8" hidden="false" customHeight="false" outlineLevel="0" collapsed="false">
      <c r="A1044" s="4" t="n">
        <v>43858.7083333333</v>
      </c>
      <c r="B1044" s="5" t="n">
        <v>1.29973</v>
      </c>
      <c r="C1044" s="5" t="n">
        <v>1.30014</v>
      </c>
      <c r="D1044" s="5" t="n">
        <v>1.29753</v>
      </c>
      <c r="E1044" s="5" t="n">
        <v>1.29836</v>
      </c>
      <c r="F1044" s="0" t="n">
        <v>4051</v>
      </c>
      <c r="G1044" s="0" t="n">
        <f aca="false">ROW()-3</f>
        <v>1041</v>
      </c>
      <c r="H1044" s="5" t="n">
        <f aca="true">IF(G1044&gt;(MovingPeriod+MovingShift),AVERAGE(INDIRECT("E"&amp;(ROW()-MovingPeriod-MovingShift)&amp;":"&amp;"E"&amp;ROW()-MovingShift)),"")</f>
        <v>1.30477076923077</v>
      </c>
      <c r="I1044" s="6" t="str">
        <f aca="false">IF(AND(B1044&gt;H1044,E1044&lt;H1044),-1,IF(AND(B1044&lt;H1044,E1044&gt;H1044),1,""))</f>
        <v/>
      </c>
      <c r="J1044" s="6" t="n">
        <f aca="false">IF(AND(I1044=-1,J1043=""),-1,IF(AND(I1044=1,J1043=""),1,IF(OR(AND(I1044="",J1043=1),AND(I1044="",J1043=-1),I1044=J1043),J1043,"")))</f>
        <v>-1</v>
      </c>
      <c r="K1044" s="0" t="str">
        <f aca="false">IF(AND(J1043=1,J1042=""),INDEX(DealTypes,1),IF(AND(J1043=-1,J1042=""),INDEX(DealTypes,2),IF(OR(AND(J1043="",J1042=1),AND(J1043="",J1042=-1)),INDEX(DealTypes,3),"")))</f>
        <v/>
      </c>
      <c r="L1044" s="6" t="n">
        <f aca="false">IF(K1044=INDEX(DealTypes,1),B1044+Spread,IF(K1044=INDEX(DealTypes,2),B1044,IF(OR(K1044=INDEX(DealTypes,3),N(L1043)=0),"",L1043)))</f>
        <v>1.30405</v>
      </c>
      <c r="M1044" s="6" t="str">
        <f aca="false">IF(N1044&lt;&gt;"",IF(COUNTIF(N$3:N1044,N1044)=1,MAX(M$4:M1043)+1,""),"")</f>
        <v/>
      </c>
      <c r="N1044" s="7" t="str">
        <f aca="false">IF(K1044=INDEX(DealTypes,3),IF(I1043=-1,ROUND((B1044-L1043)/Point,0),ROUND((L1043-B1044)/Point,0)),"")</f>
        <v/>
      </c>
      <c r="O1044" s="6" t="str">
        <f aca="false">(IF(AND(N(N1044)&gt;0,I1043=-1),1,IF(AND(N(N1044)&lt;0,I1043=-1),-1,IF(AND(N(N1044)&gt;0,I1043=1),2,IF(AND(N(N1044)&lt;0,I1043=1),-2,"")))))</f>
        <v/>
      </c>
      <c r="P1044" s="0" t="str">
        <f aca="false">IF(N1044&lt;&gt;"",ABS(N1044),"")</f>
        <v/>
      </c>
    </row>
    <row r="1045" customFormat="false" ht="12.8" hidden="false" customHeight="false" outlineLevel="0" collapsed="false">
      <c r="A1045" s="4" t="n">
        <v>43858.75</v>
      </c>
      <c r="B1045" s="5" t="n">
        <v>1.29834</v>
      </c>
      <c r="C1045" s="5" t="n">
        <v>1.29971</v>
      </c>
      <c r="D1045" s="5" t="n">
        <v>1.298</v>
      </c>
      <c r="E1045" s="5" t="n">
        <v>1.29952</v>
      </c>
      <c r="F1045" s="0" t="n">
        <v>2954</v>
      </c>
      <c r="G1045" s="0" t="n">
        <f aca="false">ROW()-3</f>
        <v>1042</v>
      </c>
      <c r="H1045" s="5" t="n">
        <f aca="true">IF(G1045&gt;(MovingPeriod+MovingShift),AVERAGE(INDIRECT("E"&amp;(ROW()-MovingPeriod-MovingShift)&amp;":"&amp;"E"&amp;ROW()-MovingShift)),"")</f>
        <v>1.30445076923077</v>
      </c>
      <c r="I1045" s="0" t="str">
        <f aca="false">IF(AND(B1045&gt;H1045,E1045&lt;H1045),-1,IF(AND(B1045&lt;H1045,E1045&gt;H1045),1,""))</f>
        <v/>
      </c>
      <c r="J1045" s="6" t="n">
        <f aca="false">IF(AND(I1045=-1,J1044=""),-1,IF(AND(I1045=1,J1044=""),1,IF(OR(AND(I1045="",J1044=1),AND(I1045="",J1044=-1),I1045=J1044),J1044,"")))</f>
        <v>-1</v>
      </c>
      <c r="K1045" s="0" t="str">
        <f aca="false">IF(AND(J1044=1,J1043=""),INDEX(DealTypes,1),IF(AND(J1044=-1,J1043=""),INDEX(DealTypes,2),IF(OR(AND(J1044="",J1043=1),AND(J1044="",J1043=-1)),INDEX(DealTypes,3),"")))</f>
        <v/>
      </c>
      <c r="L1045" s="6" t="n">
        <f aca="false">IF(K1045=INDEX(DealTypes,1),B1045+Spread,IF(K1045=INDEX(DealTypes,2),B1045,IF(OR(K1045=INDEX(DealTypes,3),N(L1044)=0),"",L1044)))</f>
        <v>1.30405</v>
      </c>
      <c r="M1045" s="6" t="str">
        <f aca="false">IF(N1045&lt;&gt;"",IF(COUNTIF(N$3:N1045,N1045)=1,MAX(M$4:M1044)+1,""),"")</f>
        <v/>
      </c>
      <c r="N1045" s="7" t="str">
        <f aca="false">IF(K1045=INDEX(DealTypes,3),IF(I1044=-1,ROUND((B1045-L1044)/Point,0),ROUND((L1044-B1045)/Point,0)),"")</f>
        <v/>
      </c>
      <c r="O1045" s="6" t="str">
        <f aca="false">(IF(AND(N(N1045)&gt;0,I1044=-1),1,IF(AND(N(N1045)&lt;0,I1044=-1),-1,IF(AND(N(N1045)&gt;0,I1044=1),2,IF(AND(N(N1045)&lt;0,I1044=1),-2,"")))))</f>
        <v/>
      </c>
      <c r="P1045" s="0" t="str">
        <f aca="false">IF(N1045&lt;&gt;"",ABS(N1045),"")</f>
        <v/>
      </c>
    </row>
    <row r="1046" customFormat="false" ht="12.8" hidden="false" customHeight="false" outlineLevel="0" collapsed="false">
      <c r="A1046" s="4" t="n">
        <v>43858.7916666667</v>
      </c>
      <c r="B1046" s="5" t="n">
        <v>1.29952</v>
      </c>
      <c r="C1046" s="5" t="n">
        <v>1.29996</v>
      </c>
      <c r="D1046" s="5" t="n">
        <v>1.299</v>
      </c>
      <c r="E1046" s="5" t="n">
        <v>1.29986</v>
      </c>
      <c r="F1046" s="0" t="n">
        <v>1913</v>
      </c>
      <c r="G1046" s="0" t="n">
        <f aca="false">ROW()-3</f>
        <v>1043</v>
      </c>
      <c r="H1046" s="5" t="n">
        <f aca="true">IF(G1046&gt;(MovingPeriod+MovingShift),AVERAGE(INDIRECT("E"&amp;(ROW()-MovingPeriod-MovingShift)&amp;":"&amp;"E"&amp;ROW()-MovingShift)),"")</f>
        <v>1.30411769230769</v>
      </c>
      <c r="I1046" s="6" t="str">
        <f aca="false">IF(AND(B1046&gt;H1046,E1046&lt;H1046),-1,IF(AND(B1046&lt;H1046,E1046&gt;H1046),1,""))</f>
        <v/>
      </c>
      <c r="J1046" s="6" t="n">
        <f aca="false">IF(AND(I1046=-1,J1045=""),-1,IF(AND(I1046=1,J1045=""),1,IF(OR(AND(I1046="",J1045=1),AND(I1046="",J1045=-1),I1046=J1045),J1045,"")))</f>
        <v>-1</v>
      </c>
      <c r="K1046" s="0" t="str">
        <f aca="false">IF(AND(J1045=1,J1044=""),INDEX(DealTypes,1),IF(AND(J1045=-1,J1044=""),INDEX(DealTypes,2),IF(OR(AND(J1045="",J1044=1),AND(J1045="",J1044=-1)),INDEX(DealTypes,3),"")))</f>
        <v/>
      </c>
      <c r="L1046" s="6" t="n">
        <f aca="false">IF(K1046=INDEX(DealTypes,1),B1046+Spread,IF(K1046=INDEX(DealTypes,2),B1046,IF(OR(K1046=INDEX(DealTypes,3),N(L1045)=0),"",L1045)))</f>
        <v>1.30405</v>
      </c>
      <c r="M1046" s="6" t="str">
        <f aca="false">IF(N1046&lt;&gt;"",IF(COUNTIF(N$3:N1046,N1046)=1,MAX(M$4:M1045)+1,""),"")</f>
        <v/>
      </c>
      <c r="N1046" s="7" t="str">
        <f aca="false">IF(K1046=INDEX(DealTypes,3),IF(I1045=-1,ROUND((B1046-L1045)/Point,0),ROUND((L1045-B1046)/Point,0)),"")</f>
        <v/>
      </c>
      <c r="O1046" s="6" t="str">
        <f aca="false">(IF(AND(N(N1046)&gt;0,I1045=-1),1,IF(AND(N(N1046)&lt;0,I1045=-1),-1,IF(AND(N(N1046)&gt;0,I1045=1),2,IF(AND(N(N1046)&lt;0,I1045=1),-2,"")))))</f>
        <v/>
      </c>
      <c r="P1046" s="0" t="str">
        <f aca="false">IF(N1046&lt;&gt;"",ABS(N1046),"")</f>
        <v/>
      </c>
    </row>
    <row r="1047" customFormat="false" ht="12.8" hidden="false" customHeight="false" outlineLevel="0" collapsed="false">
      <c r="A1047" s="4" t="n">
        <v>43858.8333333333</v>
      </c>
      <c r="B1047" s="5" t="n">
        <v>1.29987</v>
      </c>
      <c r="C1047" s="5" t="n">
        <v>1.30031</v>
      </c>
      <c r="D1047" s="5" t="n">
        <v>1.29974</v>
      </c>
      <c r="E1047" s="5" t="n">
        <v>1.29981</v>
      </c>
      <c r="F1047" s="0" t="n">
        <v>1531</v>
      </c>
      <c r="G1047" s="0" t="n">
        <f aca="false">ROW()-3</f>
        <v>1044</v>
      </c>
      <c r="H1047" s="5" t="n">
        <f aca="true">IF(G1047&gt;(MovingPeriod+MovingShift),AVERAGE(INDIRECT("E"&amp;(ROW()-MovingPeriod-MovingShift)&amp;":"&amp;"E"&amp;ROW()-MovingShift)),"")</f>
        <v>1.30375230769231</v>
      </c>
      <c r="I1047" s="0" t="str">
        <f aca="false">IF(AND(B1047&gt;H1047,E1047&lt;H1047),-1,IF(AND(B1047&lt;H1047,E1047&gt;H1047),1,""))</f>
        <v/>
      </c>
      <c r="J1047" s="0" t="n">
        <f aca="false">IF(AND(I1047=-1,J1046=""),-1,IF(AND(I1047=1,J1046=""),1,IF(OR(AND(I1047="",J1046=1),AND(I1047="",J1046=-1),I1047=J1046),J1046,"")))</f>
        <v>-1</v>
      </c>
      <c r="K1047" s="0" t="str">
        <f aca="false">IF(AND(J1046=1,J1045=""),INDEX(DealTypes,1),IF(AND(J1046=-1,J1045=""),INDEX(DealTypes,2),IF(OR(AND(J1046="",J1045=1),AND(J1046="",J1045=-1)),INDEX(DealTypes,3),"")))</f>
        <v/>
      </c>
      <c r="L1047" s="6" t="n">
        <f aca="false">IF(K1047=INDEX(DealTypes,1),B1047+Spread,IF(K1047=INDEX(DealTypes,2),B1047,IF(OR(K1047=INDEX(DealTypes,3),N(L1046)=0),"",L1046)))</f>
        <v>1.30405</v>
      </c>
      <c r="M1047" s="6" t="str">
        <f aca="false">IF(N1047&lt;&gt;"",IF(COUNTIF(N$3:N1047,N1047)=1,MAX(M$4:M1046)+1,""),"")</f>
        <v/>
      </c>
      <c r="N1047" s="7" t="str">
        <f aca="false">IF(K1047=INDEX(DealTypes,3),IF(I1046=-1,ROUND((B1047-L1046)/Point,0),ROUND((L1046-B1047)/Point,0)),"")</f>
        <v/>
      </c>
      <c r="O1047" s="6" t="str">
        <f aca="false">(IF(AND(N(N1047)&gt;0,I1046=-1),1,IF(AND(N(N1047)&lt;0,I1046=-1),-1,IF(AND(N(N1047)&gt;0,I1046=1),2,IF(AND(N(N1047)&lt;0,I1046=1),-2,"")))))</f>
        <v/>
      </c>
      <c r="P1047" s="0" t="str">
        <f aca="false">IF(N1047&lt;&gt;"",ABS(N1047),"")</f>
        <v/>
      </c>
    </row>
    <row r="1048" customFormat="false" ht="12.8" hidden="false" customHeight="false" outlineLevel="0" collapsed="false">
      <c r="A1048" s="4" t="n">
        <v>43858.875</v>
      </c>
      <c r="B1048" s="5" t="n">
        <v>1.29981</v>
      </c>
      <c r="C1048" s="5" t="n">
        <v>1.30093</v>
      </c>
      <c r="D1048" s="5" t="n">
        <v>1.29942</v>
      </c>
      <c r="E1048" s="5" t="n">
        <v>1.30071</v>
      </c>
      <c r="F1048" s="0" t="n">
        <v>2375</v>
      </c>
      <c r="G1048" s="0" t="n">
        <f aca="false">ROW()-3</f>
        <v>1045</v>
      </c>
      <c r="H1048" s="5" t="n">
        <f aca="true">IF(G1048&gt;(MovingPeriod+MovingShift),AVERAGE(INDIRECT("E"&amp;(ROW()-MovingPeriod-MovingShift)&amp;":"&amp;"E"&amp;ROW()-MovingShift)),"")</f>
        <v>1.30334076923077</v>
      </c>
      <c r="I1048" s="0" t="str">
        <f aca="false">IF(AND(B1048&gt;H1048,E1048&lt;H1048),-1,IF(AND(B1048&lt;H1048,E1048&gt;H1048),1,""))</f>
        <v/>
      </c>
      <c r="J1048" s="6" t="n">
        <f aca="false">IF(AND(I1048=-1,J1047=""),-1,IF(AND(I1048=1,J1047=""),1,IF(OR(AND(I1048="",J1047=1),AND(I1048="",J1047=-1),I1048=J1047),J1047,"")))</f>
        <v>-1</v>
      </c>
      <c r="K1048" s="0" t="str">
        <f aca="false">IF(AND(J1047=1,J1046=""),INDEX(DealTypes,1),IF(AND(J1047=-1,J1046=""),INDEX(DealTypes,2),IF(OR(AND(J1047="",J1046=1),AND(J1047="",J1046=-1)),INDEX(DealTypes,3),"")))</f>
        <v/>
      </c>
      <c r="L1048" s="0" t="n">
        <f aca="false">IF(K1048=INDEX(DealTypes,1),B1048+Spread,IF(K1048=INDEX(DealTypes,2),B1048,IF(OR(K1048=INDEX(DealTypes,3),N(L1047)=0),"",L1047)))</f>
        <v>1.30405</v>
      </c>
      <c r="M1048" s="6" t="str">
        <f aca="false">IF(N1048&lt;&gt;"",IF(COUNTIF(N$3:N1048,N1048)=1,MAX(M$4:M1047)+1,""),"")</f>
        <v/>
      </c>
      <c r="N1048" s="7" t="str">
        <f aca="false">IF(K1048=INDEX(DealTypes,3),IF(I1047=-1,ROUND((B1048-L1047)/Point,0),ROUND((L1047-B1048)/Point,0)),"")</f>
        <v/>
      </c>
      <c r="O1048" s="6" t="str">
        <f aca="false">(IF(AND(N(N1048)&gt;0,I1047=-1),1,IF(AND(N(N1048)&lt;0,I1047=-1),-1,IF(AND(N(N1048)&gt;0,I1047=1),2,IF(AND(N(N1048)&lt;0,I1047=1),-2,"")))))</f>
        <v/>
      </c>
      <c r="P1048" s="0" t="str">
        <f aca="false">IF(N1048&lt;&gt;"",ABS(N1048),"")</f>
        <v/>
      </c>
    </row>
    <row r="1049" customFormat="false" ht="12.8" hidden="false" customHeight="false" outlineLevel="0" collapsed="false">
      <c r="A1049" s="4" t="n">
        <v>43858.9166666667</v>
      </c>
      <c r="B1049" s="5" t="n">
        <v>1.30071</v>
      </c>
      <c r="C1049" s="5" t="n">
        <v>1.30199</v>
      </c>
      <c r="D1049" s="5" t="n">
        <v>1.30071</v>
      </c>
      <c r="E1049" s="5" t="n">
        <v>1.30196</v>
      </c>
      <c r="F1049" s="0" t="n">
        <v>2908</v>
      </c>
      <c r="G1049" s="0" t="n">
        <f aca="false">ROW()-3</f>
        <v>1046</v>
      </c>
      <c r="H1049" s="5" t="n">
        <f aca="true">IF(G1049&gt;(MovingPeriod+MovingShift),AVERAGE(INDIRECT("E"&amp;(ROW()-MovingPeriod-MovingShift)&amp;":"&amp;"E"&amp;ROW()-MovingShift)),"")</f>
        <v>1.30283153846154</v>
      </c>
      <c r="I1049" s="6" t="str">
        <f aca="false">IF(AND(B1049&gt;H1049,E1049&lt;H1049),-1,IF(AND(B1049&lt;H1049,E1049&gt;H1049),1,""))</f>
        <v/>
      </c>
      <c r="J1049" s="6" t="n">
        <f aca="false">IF(AND(I1049=-1,J1048=""),-1,IF(AND(I1049=1,J1048=""),1,IF(OR(AND(I1049="",J1048=1),AND(I1049="",J1048=-1),I1049=J1048),J1048,"")))</f>
        <v>-1</v>
      </c>
      <c r="K1049" s="0" t="str">
        <f aca="false">IF(AND(J1048=1,J1047=""),INDEX(DealTypes,1),IF(AND(J1048=-1,J1047=""),INDEX(DealTypes,2),IF(OR(AND(J1048="",J1047=1),AND(J1048="",J1047=-1)),INDEX(DealTypes,3),"")))</f>
        <v/>
      </c>
      <c r="L1049" s="6" t="n">
        <f aca="false">IF(K1049=INDEX(DealTypes,1),B1049+Spread,IF(K1049=INDEX(DealTypes,2),B1049,IF(OR(K1049=INDEX(DealTypes,3),N(L1048)=0),"",L1048)))</f>
        <v>1.30405</v>
      </c>
      <c r="M1049" s="6" t="str">
        <f aca="false">IF(N1049&lt;&gt;"",IF(COUNTIF(N$3:N1049,N1049)=1,MAX(M$4:M1048)+1,""),"")</f>
        <v/>
      </c>
      <c r="N1049" s="7" t="str">
        <f aca="false">IF(K1049=INDEX(DealTypes,3),IF(I1048=-1,ROUND((B1049-L1048)/Point,0),ROUND((L1048-B1049)/Point,0)),"")</f>
        <v/>
      </c>
      <c r="O1049" s="6" t="str">
        <f aca="false">(IF(AND(N(N1049)&gt;0,I1048=-1),1,IF(AND(N(N1049)&lt;0,I1048=-1),-1,IF(AND(N(N1049)&gt;0,I1048=1),2,IF(AND(N(N1049)&lt;0,I1048=1),-2,"")))))</f>
        <v/>
      </c>
      <c r="P1049" s="0" t="str">
        <f aca="false">IF(N1049&lt;&gt;"",ABS(N1049),"")</f>
        <v/>
      </c>
    </row>
    <row r="1050" customFormat="false" ht="12.8" hidden="false" customHeight="false" outlineLevel="0" collapsed="false">
      <c r="A1050" s="4" t="n">
        <v>43858.9583333333</v>
      </c>
      <c r="B1050" s="5" t="n">
        <v>1.30196</v>
      </c>
      <c r="C1050" s="5" t="n">
        <v>1.30278</v>
      </c>
      <c r="D1050" s="5" t="n">
        <v>1.30174</v>
      </c>
      <c r="E1050" s="5" t="n">
        <v>1.30271</v>
      </c>
      <c r="F1050" s="0" t="n">
        <v>2010</v>
      </c>
      <c r="G1050" s="0" t="n">
        <f aca="false">ROW()-3</f>
        <v>1047</v>
      </c>
      <c r="H1050" s="5" t="n">
        <f aca="true">IF(G1050&gt;(MovingPeriod+MovingShift),AVERAGE(INDIRECT("E"&amp;(ROW()-MovingPeriod-MovingShift)&amp;":"&amp;"E"&amp;ROW()-MovingShift)),"")</f>
        <v>1.30225384615385</v>
      </c>
      <c r="I1050" s="6" t="n">
        <f aca="false">IF(AND(B1050&gt;H1050,E1050&lt;H1050),-1,IF(AND(B1050&lt;H1050,E1050&gt;H1050),1,""))</f>
        <v>1</v>
      </c>
      <c r="J1050" s="6" t="str">
        <f aca="false">IF(AND(I1050=-1,J1049=""),-1,IF(AND(I1050=1,J1049=""),1,IF(OR(AND(I1050="",J1049=1),AND(I1050="",J1049=-1),I1050=J1049),J1049,"")))</f>
        <v/>
      </c>
      <c r="K1050" s="0" t="str">
        <f aca="false">IF(AND(J1049=1,J1048=""),INDEX(DealTypes,1),IF(AND(J1049=-1,J1048=""),INDEX(DealTypes,2),IF(OR(AND(J1049="",J1048=1),AND(J1049="",J1048=-1)),INDEX(DealTypes,3),"")))</f>
        <v/>
      </c>
      <c r="L1050" s="6" t="n">
        <f aca="false">IF(K1050=INDEX(DealTypes,1),B1050+Spread,IF(K1050=INDEX(DealTypes,2),B1050,IF(OR(K1050=INDEX(DealTypes,3),N(L1049)=0),"",L1049)))</f>
        <v>1.30405</v>
      </c>
      <c r="M1050" s="6" t="str">
        <f aca="false">IF(N1050&lt;&gt;"",IF(COUNTIF(N$3:N1050,N1050)=1,MAX(M$4:M1049)+1,""),"")</f>
        <v/>
      </c>
      <c r="N1050" s="7" t="str">
        <f aca="false">IF(K1050=INDEX(DealTypes,3),IF(I1049=-1,ROUND((B1050-L1049)/Point,0),ROUND((L1049-B1050)/Point,0)),"")</f>
        <v/>
      </c>
      <c r="O1050" s="6" t="str">
        <f aca="false">(IF(AND(N(N1050)&gt;0,I1049=-1),1,IF(AND(N(N1050)&lt;0,I1049=-1),-1,IF(AND(N(N1050)&gt;0,I1049=1),2,IF(AND(N(N1050)&lt;0,I1049=1),-2,"")))))</f>
        <v/>
      </c>
      <c r="P1050" s="0" t="str">
        <f aca="false">IF(N1050&lt;&gt;"",ABS(N1050),"")</f>
        <v/>
      </c>
    </row>
    <row r="1051" customFormat="false" ht="12.8" hidden="false" customHeight="false" outlineLevel="0" collapsed="false">
      <c r="A1051" s="4" t="n">
        <v>43859</v>
      </c>
      <c r="B1051" s="5" t="n">
        <v>1.30271</v>
      </c>
      <c r="C1051" s="5" t="n">
        <v>1.30294</v>
      </c>
      <c r="D1051" s="5" t="n">
        <v>1.30181</v>
      </c>
      <c r="E1051" s="5" t="n">
        <v>1.30236</v>
      </c>
      <c r="F1051" s="0" t="n">
        <v>535</v>
      </c>
      <c r="G1051" s="0" t="n">
        <f aca="false">ROW()-3</f>
        <v>1048</v>
      </c>
      <c r="H1051" s="5" t="n">
        <f aca="true">IF(G1051&gt;(MovingPeriod+MovingShift),AVERAGE(INDIRECT("E"&amp;(ROW()-MovingPeriod-MovingShift)&amp;":"&amp;"E"&amp;ROW()-MovingShift)),"")</f>
        <v>1.30178923076923</v>
      </c>
      <c r="I1051" s="6" t="str">
        <f aca="false">IF(AND(B1051&gt;H1051,E1051&lt;H1051),-1,IF(AND(B1051&lt;H1051,E1051&gt;H1051),1,""))</f>
        <v/>
      </c>
      <c r="J1051" s="6" t="str">
        <f aca="false">IF(AND(I1051=-1,J1050=""),-1,IF(AND(I1051=1,J1050=""),1,IF(OR(AND(I1051="",J1050=1),AND(I1051="",J1050=-1),I1051=J1050),J1050,"")))</f>
        <v/>
      </c>
      <c r="K1051" s="0" t="str">
        <f aca="false">IF(AND(J1050=1,J1049=""),INDEX(DealTypes,1),IF(AND(J1050=-1,J1049=""),INDEX(DealTypes,2),IF(OR(AND(J1050="",J1049=1),AND(J1050="",J1049=-1)),INDEX(DealTypes,3),"")))</f>
        <v>Close</v>
      </c>
      <c r="L1051" s="6" t="str">
        <f aca="false">IF(K1051=INDEX(DealTypes,1),B1051+Spread,IF(K1051=INDEX(DealTypes,2),B1051,IF(OR(K1051=INDEX(DealTypes,3),N(L1050)=0),"",L1050)))</f>
        <v/>
      </c>
      <c r="M1051" s="6" t="n">
        <f aca="false">IF(N1051&lt;&gt;"",IF(COUNTIF(N$3:N1051,N1051)=1,MAX(M$4:M1050)+1,""),"")</f>
        <v>31</v>
      </c>
      <c r="N1051" s="7" t="n">
        <f aca="false">IF(K1051=INDEX(DealTypes,3),IF(I1050=-1,ROUND((B1051-L1050)/Point,0),ROUND((L1050-B1051)/Point,0)),"")</f>
        <v>134</v>
      </c>
      <c r="O1051" s="6" t="n">
        <f aca="false">(IF(AND(N(N1051)&gt;0,I1050=-1),1,IF(AND(N(N1051)&lt;0,I1050=-1),-1,IF(AND(N(N1051)&gt;0,I1050=1),2,IF(AND(N(N1051)&lt;0,I1050=1),-2,"")))))</f>
        <v>2</v>
      </c>
      <c r="P1051" s="0" t="n">
        <f aca="false">IF(N1051&lt;&gt;"",ABS(N1051),"")</f>
        <v>134</v>
      </c>
    </row>
    <row r="1052" customFormat="false" ht="12.8" hidden="false" customHeight="false" outlineLevel="0" collapsed="false">
      <c r="A1052" s="4" t="n">
        <v>43859.0416666667</v>
      </c>
      <c r="B1052" s="5" t="n">
        <v>1.30236</v>
      </c>
      <c r="C1052" s="5" t="n">
        <v>1.30273</v>
      </c>
      <c r="D1052" s="5" t="n">
        <v>1.30212</v>
      </c>
      <c r="E1052" s="5" t="n">
        <v>1.30231</v>
      </c>
      <c r="F1052" s="0" t="n">
        <v>838</v>
      </c>
      <c r="G1052" s="0" t="n">
        <f aca="false">ROW()-3</f>
        <v>1049</v>
      </c>
      <c r="H1052" s="5" t="n">
        <f aca="true">IF(G1052&gt;(MovingPeriod+MovingShift),AVERAGE(INDIRECT("E"&amp;(ROW()-MovingPeriod-MovingShift)&amp;":"&amp;"E"&amp;ROW()-MovingShift)),"")</f>
        <v>1.30134923076923</v>
      </c>
      <c r="I1052" s="0" t="str">
        <f aca="false">IF(AND(B1052&gt;H1052,E1052&lt;H1052),-1,IF(AND(B1052&lt;H1052,E1052&gt;H1052),1,""))</f>
        <v/>
      </c>
      <c r="J1052" s="0" t="str">
        <f aca="false">IF(AND(I1052=-1,J1051=""),-1,IF(AND(I1052=1,J1051=""),1,IF(OR(AND(I1052="",J1051=1),AND(I1052="",J1051=-1),I1052=J1051),J1051,"")))</f>
        <v/>
      </c>
      <c r="K1052" s="0" t="str">
        <f aca="false">IF(AND(J1051=1,J1050=""),INDEX(DealTypes,1),IF(AND(J1051=-1,J1050=""),INDEX(DealTypes,2),IF(OR(AND(J1051="",J1050=1),AND(J1051="",J1050=-1)),INDEX(DealTypes,3),"")))</f>
        <v/>
      </c>
      <c r="L1052" s="6" t="str">
        <f aca="false">IF(K1052=INDEX(DealTypes,1),B1052+Spread,IF(K1052=INDEX(DealTypes,2),B1052,IF(OR(K1052=INDEX(DealTypes,3),N(L1051)=0),"",L1051)))</f>
        <v/>
      </c>
      <c r="M1052" s="6" t="str">
        <f aca="false">IF(N1052&lt;&gt;"",IF(COUNTIF(N$3:N1052,N1052)=1,MAX(M$4:M1051)+1,""),"")</f>
        <v/>
      </c>
      <c r="N1052" s="7" t="str">
        <f aca="false">IF(K1052=INDEX(DealTypes,3),IF(I1051=-1,ROUND((B1052-L1051)/Point,0),ROUND((L1051-B1052)/Point,0)),"")</f>
        <v/>
      </c>
      <c r="O1052" s="6" t="str">
        <f aca="false">(IF(AND(N(N1052)&gt;0,I1051=-1),1,IF(AND(N(N1052)&lt;0,I1051=-1),-1,IF(AND(N(N1052)&gt;0,I1051=1),2,IF(AND(N(N1052)&lt;0,I1051=1),-2,"")))))</f>
        <v/>
      </c>
      <c r="P1052" s="0" t="str">
        <f aca="false">IF(N1052&lt;&gt;"",ABS(N1052),"")</f>
        <v/>
      </c>
    </row>
    <row r="1053" customFormat="false" ht="12.8" hidden="false" customHeight="false" outlineLevel="0" collapsed="false">
      <c r="A1053" s="4" t="n">
        <v>43859.0833333333</v>
      </c>
      <c r="B1053" s="5" t="n">
        <v>1.30231</v>
      </c>
      <c r="C1053" s="5" t="n">
        <v>1.30276</v>
      </c>
      <c r="D1053" s="5" t="n">
        <v>1.30217</v>
      </c>
      <c r="E1053" s="5" t="n">
        <v>1.30232</v>
      </c>
      <c r="F1053" s="0" t="n">
        <v>1713</v>
      </c>
      <c r="G1053" s="0" t="n">
        <f aca="false">ROW()-3</f>
        <v>1050</v>
      </c>
      <c r="H1053" s="5" t="n">
        <f aca="true">IF(G1053&gt;(MovingPeriod+MovingShift),AVERAGE(INDIRECT("E"&amp;(ROW()-MovingPeriod-MovingShift)&amp;":"&amp;"E"&amp;ROW()-MovingShift)),"")</f>
        <v>1.3009</v>
      </c>
      <c r="I1053" s="6" t="str">
        <f aca="false">IF(AND(B1053&gt;H1053,E1053&lt;H1053),-1,IF(AND(B1053&lt;H1053,E1053&gt;H1053),1,""))</f>
        <v/>
      </c>
      <c r="J1053" s="0" t="str">
        <f aca="false">IF(AND(I1053=-1,J1052=""),-1,IF(AND(I1053=1,J1052=""),1,IF(OR(AND(I1053="",J1052=1),AND(I1053="",J1052=-1),I1053=J1052),J1052,"")))</f>
        <v/>
      </c>
      <c r="K1053" s="0" t="str">
        <f aca="false">IF(AND(J1052=1,J1051=""),INDEX(DealTypes,1),IF(AND(J1052=-1,J1051=""),INDEX(DealTypes,2),IF(OR(AND(J1052="",J1051=1),AND(J1052="",J1051=-1)),INDEX(DealTypes,3),"")))</f>
        <v/>
      </c>
      <c r="L1053" s="0" t="str">
        <f aca="false">IF(K1053=INDEX(DealTypes,1),B1053+Spread,IF(K1053=INDEX(DealTypes,2),B1053,IF(OR(K1053=INDEX(DealTypes,3),N(L1052)=0),"",L1052)))</f>
        <v/>
      </c>
      <c r="M1053" s="6" t="str">
        <f aca="false">IF(N1053&lt;&gt;"",IF(COUNTIF(N$3:N1053,N1053)=1,MAX(M$4:M1052)+1,""),"")</f>
        <v/>
      </c>
      <c r="N1053" s="7" t="str">
        <f aca="false">IF(K1053=INDEX(DealTypes,3),IF(I1052=-1,ROUND((B1053-L1052)/Point,0),ROUND((L1052-B1053)/Point,0)),"")</f>
        <v/>
      </c>
      <c r="O1053" s="6" t="str">
        <f aca="false">(IF(AND(N(N1053)&gt;0,I1052=-1),1,IF(AND(N(N1053)&lt;0,I1052=-1),-1,IF(AND(N(N1053)&gt;0,I1052=1),2,IF(AND(N(N1053)&lt;0,I1052=1),-2,"")))))</f>
        <v/>
      </c>
      <c r="P1053" s="0" t="str">
        <f aca="false">IF(N1053&lt;&gt;"",ABS(N1053),"")</f>
        <v/>
      </c>
    </row>
    <row r="1054" customFormat="false" ht="12.8" hidden="false" customHeight="false" outlineLevel="0" collapsed="false">
      <c r="A1054" s="4" t="n">
        <v>43859.125</v>
      </c>
      <c r="B1054" s="5" t="n">
        <v>1.30233</v>
      </c>
      <c r="C1054" s="5" t="n">
        <v>1.30233</v>
      </c>
      <c r="D1054" s="5" t="n">
        <v>1.3017</v>
      </c>
      <c r="E1054" s="5" t="n">
        <v>1.30171</v>
      </c>
      <c r="F1054" s="0" t="n">
        <v>2902</v>
      </c>
      <c r="G1054" s="0" t="n">
        <f aca="false">ROW()-3</f>
        <v>1051</v>
      </c>
      <c r="H1054" s="5" t="n">
        <f aca="true">IF(G1054&gt;(MovingPeriod+MovingShift),AVERAGE(INDIRECT("E"&amp;(ROW()-MovingPeriod-MovingShift)&amp;":"&amp;"E"&amp;ROW()-MovingShift)),"")</f>
        <v>1.30064153846154</v>
      </c>
      <c r="I1054" s="0" t="str">
        <f aca="false">IF(AND(B1054&gt;H1054,E1054&lt;H1054),-1,IF(AND(B1054&lt;H1054,E1054&gt;H1054),1,""))</f>
        <v/>
      </c>
      <c r="J1054" s="0" t="str">
        <f aca="false">IF(AND(I1054=-1,J1053=""),-1,IF(AND(I1054=1,J1053=""),1,IF(OR(AND(I1054="",J1053=1),AND(I1054="",J1053=-1),I1054=J1053),J1053,"")))</f>
        <v/>
      </c>
      <c r="K1054" s="0" t="str">
        <f aca="false">IF(AND(J1053=1,J1052=""),INDEX(DealTypes,1),IF(AND(J1053=-1,J1052=""),INDEX(DealTypes,2),IF(OR(AND(J1053="",J1052=1),AND(J1053="",J1052=-1)),INDEX(DealTypes,3),"")))</f>
        <v/>
      </c>
      <c r="L1054" s="0" t="str">
        <f aca="false">IF(K1054=INDEX(DealTypes,1),B1054+Spread,IF(K1054=INDEX(DealTypes,2),B1054,IF(OR(K1054=INDEX(DealTypes,3),N(L1053)=0),"",L1053)))</f>
        <v/>
      </c>
      <c r="M1054" s="6" t="str">
        <f aca="false">IF(N1054&lt;&gt;"",IF(COUNTIF(N$3:N1054,N1054)=1,MAX(M$4:M1053)+1,""),"")</f>
        <v/>
      </c>
      <c r="N1054" s="7" t="str">
        <f aca="false">IF(K1054=INDEX(DealTypes,3),IF(I1053=-1,ROUND((B1054-L1053)/Point,0),ROUND((L1053-B1054)/Point,0)),"")</f>
        <v/>
      </c>
      <c r="O1054" s="6" t="str">
        <f aca="false">(IF(AND(N(N1054)&gt;0,I1053=-1),1,IF(AND(N(N1054)&lt;0,I1053=-1),-1,IF(AND(N(N1054)&gt;0,I1053=1),2,IF(AND(N(N1054)&lt;0,I1053=1),-2,"")))))</f>
        <v/>
      </c>
      <c r="P1054" s="0" t="str">
        <f aca="false">IF(N1054&lt;&gt;"",ABS(N1054),"")</f>
        <v/>
      </c>
    </row>
    <row r="1055" customFormat="false" ht="12.8" hidden="false" customHeight="false" outlineLevel="0" collapsed="false">
      <c r="A1055" s="4" t="n">
        <v>43859.1666666667</v>
      </c>
      <c r="B1055" s="5" t="n">
        <v>1.30171</v>
      </c>
      <c r="C1055" s="5" t="n">
        <v>1.30186</v>
      </c>
      <c r="D1055" s="5" t="n">
        <v>1.30146</v>
      </c>
      <c r="E1055" s="5" t="n">
        <v>1.3016</v>
      </c>
      <c r="F1055" s="0" t="n">
        <v>1688</v>
      </c>
      <c r="G1055" s="0" t="n">
        <f aca="false">ROW()-3</f>
        <v>1052</v>
      </c>
      <c r="H1055" s="5" t="n">
        <f aca="true">IF(G1055&gt;(MovingPeriod+MovingShift),AVERAGE(INDIRECT("E"&amp;(ROW()-MovingPeriod-MovingShift)&amp;":"&amp;"E"&amp;ROW()-MovingShift)),"")</f>
        <v>1.30060769230769</v>
      </c>
      <c r="I1055" s="0" t="str">
        <f aca="false">IF(AND(B1055&gt;H1055,E1055&lt;H1055),-1,IF(AND(B1055&lt;H1055,E1055&gt;H1055),1,""))</f>
        <v/>
      </c>
      <c r="J1055" s="0" t="str">
        <f aca="false">IF(AND(I1055=-1,J1054=""),-1,IF(AND(I1055=1,J1054=""),1,IF(OR(AND(I1055="",J1054=1),AND(I1055="",J1054=-1),I1055=J1054),J1054,"")))</f>
        <v/>
      </c>
      <c r="K1055" s="0" t="str">
        <f aca="false">IF(AND(J1054=1,J1053=""),INDEX(DealTypes,1),IF(AND(J1054=-1,J1053=""),INDEX(DealTypes,2),IF(OR(AND(J1054="",J1053=1),AND(J1054="",J1053=-1)),INDEX(DealTypes,3),"")))</f>
        <v/>
      </c>
      <c r="L1055" s="0" t="str">
        <f aca="false">IF(K1055=INDEX(DealTypes,1),B1055+Spread,IF(K1055=INDEX(DealTypes,2),B1055,IF(OR(K1055=INDEX(DealTypes,3),N(L1054)=0),"",L1054)))</f>
        <v/>
      </c>
      <c r="M1055" s="6" t="str">
        <f aca="false">IF(N1055&lt;&gt;"",IF(COUNTIF(N$3:N1055,N1055)=1,MAX(M$4:M1054)+1,""),"")</f>
        <v/>
      </c>
      <c r="N1055" s="7" t="str">
        <f aca="false">IF(K1055=INDEX(DealTypes,3),IF(I1054=-1,ROUND((B1055-L1054)/Point,0),ROUND((L1054-B1055)/Point,0)),"")</f>
        <v/>
      </c>
      <c r="O1055" s="6" t="str">
        <f aca="false">(IF(AND(N(N1055)&gt;0,I1054=-1),1,IF(AND(N(N1055)&lt;0,I1054=-1),-1,IF(AND(N(N1055)&gt;0,I1054=1),2,IF(AND(N(N1055)&lt;0,I1054=1),-2,"")))))</f>
        <v/>
      </c>
      <c r="P1055" s="0" t="str">
        <f aca="false">IF(N1055&lt;&gt;"",ABS(N1055),"")</f>
        <v/>
      </c>
    </row>
    <row r="1056" customFormat="false" ht="12.8" hidden="false" customHeight="false" outlineLevel="0" collapsed="false">
      <c r="A1056" s="4" t="n">
        <v>43859.2083333333</v>
      </c>
      <c r="B1056" s="5" t="n">
        <v>1.30161</v>
      </c>
      <c r="C1056" s="5" t="n">
        <v>1.30213</v>
      </c>
      <c r="D1056" s="5" t="n">
        <v>1.3016</v>
      </c>
      <c r="E1056" s="5" t="n">
        <v>1.30184</v>
      </c>
      <c r="F1056" s="0" t="n">
        <v>1132</v>
      </c>
      <c r="G1056" s="0" t="n">
        <f aca="false">ROW()-3</f>
        <v>1053</v>
      </c>
      <c r="H1056" s="5" t="n">
        <f aca="true">IF(G1056&gt;(MovingPeriod+MovingShift),AVERAGE(INDIRECT("E"&amp;(ROW()-MovingPeriod-MovingShift)&amp;":"&amp;"E"&amp;ROW()-MovingShift)),"")</f>
        <v>1.30076076923077</v>
      </c>
      <c r="I1056" s="0" t="str">
        <f aca="false">IF(AND(B1056&gt;H1056,E1056&lt;H1056),-1,IF(AND(B1056&lt;H1056,E1056&gt;H1056),1,""))</f>
        <v/>
      </c>
      <c r="J1056" s="0" t="str">
        <f aca="false">IF(AND(I1056=-1,J1055=""),-1,IF(AND(I1056=1,J1055=""),1,IF(OR(AND(I1056="",J1055=1),AND(I1056="",J1055=-1),I1056=J1055),J1055,"")))</f>
        <v/>
      </c>
      <c r="K1056" s="0" t="str">
        <f aca="false">IF(AND(J1055=1,J1054=""),INDEX(DealTypes,1),IF(AND(J1055=-1,J1054=""),INDEX(DealTypes,2),IF(OR(AND(J1055="",J1054=1),AND(J1055="",J1054=-1)),INDEX(DealTypes,3),"")))</f>
        <v/>
      </c>
      <c r="L1056" s="0" t="str">
        <f aca="false">IF(K1056=INDEX(DealTypes,1),B1056+Spread,IF(K1056=INDEX(DealTypes,2),B1056,IF(OR(K1056=INDEX(DealTypes,3),N(L1055)=0),"",L1055)))</f>
        <v/>
      </c>
      <c r="M1056" s="6" t="str">
        <f aca="false">IF(N1056&lt;&gt;"",IF(COUNTIF(N$3:N1056,N1056)=1,MAX(M$4:M1055)+1,""),"")</f>
        <v/>
      </c>
      <c r="N1056" s="7" t="str">
        <f aca="false">IF(K1056=INDEX(DealTypes,3),IF(I1055=-1,ROUND((B1056-L1055)/Point,0),ROUND((L1055-B1056)/Point,0)),"")</f>
        <v/>
      </c>
      <c r="O1056" s="6" t="str">
        <f aca="false">(IF(AND(N(N1056)&gt;0,I1055=-1),1,IF(AND(N(N1056)&lt;0,I1055=-1),-1,IF(AND(N(N1056)&gt;0,I1055=1),2,IF(AND(N(N1056)&lt;0,I1055=1),-2,"")))))</f>
        <v/>
      </c>
      <c r="P1056" s="0" t="str">
        <f aca="false">IF(N1056&lt;&gt;"",ABS(N1056),"")</f>
        <v/>
      </c>
    </row>
    <row r="1057" customFormat="false" ht="12.8" hidden="false" customHeight="false" outlineLevel="0" collapsed="false">
      <c r="A1057" s="4" t="n">
        <v>43859.25</v>
      </c>
      <c r="B1057" s="5" t="n">
        <v>1.30184</v>
      </c>
      <c r="C1057" s="5" t="n">
        <v>1.30203</v>
      </c>
      <c r="D1057" s="5" t="n">
        <v>1.30166</v>
      </c>
      <c r="E1057" s="5" t="n">
        <v>1.30202</v>
      </c>
      <c r="F1057" s="0" t="n">
        <v>964</v>
      </c>
      <c r="G1057" s="0" t="n">
        <f aca="false">ROW()-3</f>
        <v>1054</v>
      </c>
      <c r="H1057" s="5" t="n">
        <f aca="true">IF(G1057&gt;(MovingPeriod+MovingShift),AVERAGE(INDIRECT("E"&amp;(ROW()-MovingPeriod-MovingShift)&amp;":"&amp;"E"&amp;ROW()-MovingShift)),"")</f>
        <v>1.30071538461538</v>
      </c>
      <c r="I1057" s="0" t="str">
        <f aca="false">IF(AND(B1057&gt;H1057,E1057&lt;H1057),-1,IF(AND(B1057&lt;H1057,E1057&gt;H1057),1,""))</f>
        <v/>
      </c>
      <c r="J1057" s="0" t="str">
        <f aca="false">IF(AND(I1057=-1,J1056=""),-1,IF(AND(I1057=1,J1056=""),1,IF(OR(AND(I1057="",J1056=1),AND(I1057="",J1056=-1),I1057=J1056),J1056,"")))</f>
        <v/>
      </c>
      <c r="K1057" s="0" t="str">
        <f aca="false">IF(AND(J1056=1,J1055=""),INDEX(DealTypes,1),IF(AND(J1056=-1,J1055=""),INDEX(DealTypes,2),IF(OR(AND(J1056="",J1055=1),AND(J1056="",J1055=-1)),INDEX(DealTypes,3),"")))</f>
        <v/>
      </c>
      <c r="L1057" s="0" t="str">
        <f aca="false">IF(K1057=INDEX(DealTypes,1),B1057+Spread,IF(K1057=INDEX(DealTypes,2),B1057,IF(OR(K1057=INDEX(DealTypes,3),N(L1056)=0),"",L1056)))</f>
        <v/>
      </c>
      <c r="M1057" s="6" t="str">
        <f aca="false">IF(N1057&lt;&gt;"",IF(COUNTIF(N$3:N1057,N1057)=1,MAX(M$4:M1056)+1,""),"")</f>
        <v/>
      </c>
      <c r="N1057" s="7" t="str">
        <f aca="false">IF(K1057=INDEX(DealTypes,3),IF(I1056=-1,ROUND((B1057-L1056)/Point,0),ROUND((L1056-B1057)/Point,0)),"")</f>
        <v/>
      </c>
      <c r="O1057" s="6" t="str">
        <f aca="false">(IF(AND(N(N1057)&gt;0,I1056=-1),1,IF(AND(N(N1057)&lt;0,I1056=-1),-1,IF(AND(N(N1057)&gt;0,I1056=1),2,IF(AND(N(N1057)&lt;0,I1056=1),-2,"")))))</f>
        <v/>
      </c>
      <c r="P1057" s="0" t="str">
        <f aca="false">IF(N1057&lt;&gt;"",ABS(N1057),"")</f>
        <v/>
      </c>
    </row>
    <row r="1058" customFormat="false" ht="12.8" hidden="false" customHeight="false" outlineLevel="0" collapsed="false">
      <c r="A1058" s="4" t="n">
        <v>43859.2916666667</v>
      </c>
      <c r="B1058" s="5" t="n">
        <v>1.30202</v>
      </c>
      <c r="C1058" s="5" t="n">
        <v>1.30253</v>
      </c>
      <c r="D1058" s="5" t="n">
        <v>1.30183</v>
      </c>
      <c r="E1058" s="5" t="n">
        <v>1.30251</v>
      </c>
      <c r="F1058" s="0" t="n">
        <v>1371</v>
      </c>
      <c r="G1058" s="0" t="n">
        <f aca="false">ROW()-3</f>
        <v>1055</v>
      </c>
      <c r="H1058" s="5" t="n">
        <f aca="true">IF(G1058&gt;(MovingPeriod+MovingShift),AVERAGE(INDIRECT("E"&amp;(ROW()-MovingPeriod-MovingShift)&amp;":"&amp;"E"&amp;ROW()-MovingShift)),"")</f>
        <v>1.30078692307692</v>
      </c>
      <c r="I1058" s="0" t="str">
        <f aca="false">IF(AND(B1058&gt;H1058,E1058&lt;H1058),-1,IF(AND(B1058&lt;H1058,E1058&gt;H1058),1,""))</f>
        <v/>
      </c>
      <c r="J1058" s="0" t="str">
        <f aca="false">IF(AND(I1058=-1,J1057=""),-1,IF(AND(I1058=1,J1057=""),1,IF(OR(AND(I1058="",J1057=1),AND(I1058="",J1057=-1),I1058=J1057),J1057,"")))</f>
        <v/>
      </c>
      <c r="K1058" s="0" t="str">
        <f aca="false">IF(AND(J1057=1,J1056=""),INDEX(DealTypes,1),IF(AND(J1057=-1,J1056=""),INDEX(DealTypes,2),IF(OR(AND(J1057="",J1056=1),AND(J1057="",J1056=-1)),INDEX(DealTypes,3),"")))</f>
        <v/>
      </c>
      <c r="L1058" s="0" t="str">
        <f aca="false">IF(K1058=INDEX(DealTypes,1),B1058+Spread,IF(K1058=INDEX(DealTypes,2),B1058,IF(OR(K1058=INDEX(DealTypes,3),N(L1057)=0),"",L1057)))</f>
        <v/>
      </c>
      <c r="M1058" s="6" t="str">
        <f aca="false">IF(N1058&lt;&gt;"",IF(COUNTIF(N$3:N1058,N1058)=1,MAX(M$4:M1057)+1,""),"")</f>
        <v/>
      </c>
      <c r="N1058" s="7" t="str">
        <f aca="false">IF(K1058=INDEX(DealTypes,3),IF(I1057=-1,ROUND((B1058-L1057)/Point,0),ROUND((L1057-B1058)/Point,0)),"")</f>
        <v/>
      </c>
      <c r="O1058" s="6" t="str">
        <f aca="false">(IF(AND(N(N1058)&gt;0,I1057=-1),1,IF(AND(N(N1058)&lt;0,I1057=-1),-1,IF(AND(N(N1058)&gt;0,I1057=1),2,IF(AND(N(N1058)&lt;0,I1057=1),-2,"")))))</f>
        <v/>
      </c>
      <c r="P1058" s="0" t="str">
        <f aca="false">IF(N1058&lt;&gt;"",ABS(N1058),"")</f>
        <v/>
      </c>
    </row>
    <row r="1059" customFormat="false" ht="12.8" hidden="false" customHeight="false" outlineLevel="0" collapsed="false">
      <c r="A1059" s="4" t="n">
        <v>43859.3333333333</v>
      </c>
      <c r="B1059" s="5" t="n">
        <v>1.30249</v>
      </c>
      <c r="C1059" s="5" t="n">
        <v>1.30261</v>
      </c>
      <c r="D1059" s="5" t="n">
        <v>1.30214</v>
      </c>
      <c r="E1059" s="5" t="n">
        <v>1.30229</v>
      </c>
      <c r="F1059" s="0" t="n">
        <v>1591</v>
      </c>
      <c r="G1059" s="0" t="n">
        <f aca="false">ROW()-3</f>
        <v>1056</v>
      </c>
      <c r="H1059" s="5" t="n">
        <f aca="true">IF(G1059&gt;(MovingPeriod+MovingShift),AVERAGE(INDIRECT("E"&amp;(ROW()-MovingPeriod-MovingShift)&amp;":"&amp;"E"&amp;ROW()-MovingShift)),"")</f>
        <v>1.30086538461538</v>
      </c>
      <c r="I1059" s="0" t="str">
        <f aca="false">IF(AND(B1059&gt;H1059,E1059&lt;H1059),-1,IF(AND(B1059&lt;H1059,E1059&gt;H1059),1,""))</f>
        <v/>
      </c>
      <c r="J1059" s="0" t="str">
        <f aca="false">IF(AND(I1059=-1,J1058=""),-1,IF(AND(I1059=1,J1058=""),1,IF(OR(AND(I1059="",J1058=1),AND(I1059="",J1058=-1),I1059=J1058),J1058,"")))</f>
        <v/>
      </c>
      <c r="K1059" s="0" t="str">
        <f aca="false">IF(AND(J1058=1,J1057=""),INDEX(DealTypes,1),IF(AND(J1058=-1,J1057=""),INDEX(DealTypes,2),IF(OR(AND(J1058="",J1057=1),AND(J1058="",J1057=-1)),INDEX(DealTypes,3),"")))</f>
        <v/>
      </c>
      <c r="L1059" s="0" t="str">
        <f aca="false">IF(K1059=INDEX(DealTypes,1),B1059+Spread,IF(K1059=INDEX(DealTypes,2),B1059,IF(OR(K1059=INDEX(DealTypes,3),N(L1058)=0),"",L1058)))</f>
        <v/>
      </c>
      <c r="M1059" s="6" t="str">
        <f aca="false">IF(N1059&lt;&gt;"",IF(COUNTIF(N$3:N1059,N1059)=1,MAX(M$4:M1058)+1,""),"")</f>
        <v/>
      </c>
      <c r="N1059" s="7" t="str">
        <f aca="false">IF(K1059=INDEX(DealTypes,3),IF(I1058=-1,ROUND((B1059-L1058)/Point,0),ROUND((L1058-B1059)/Point,0)),"")</f>
        <v/>
      </c>
      <c r="O1059" s="6" t="str">
        <f aca="false">(IF(AND(N(N1059)&gt;0,I1058=-1),1,IF(AND(N(N1059)&lt;0,I1058=-1),-1,IF(AND(N(N1059)&gt;0,I1058=1),2,IF(AND(N(N1059)&lt;0,I1058=1),-2,"")))))</f>
        <v/>
      </c>
      <c r="P1059" s="0" t="str">
        <f aca="false">IF(N1059&lt;&gt;"",ABS(N1059),"")</f>
        <v/>
      </c>
    </row>
    <row r="1060" customFormat="false" ht="12.8" hidden="false" customHeight="false" outlineLevel="0" collapsed="false">
      <c r="A1060" s="4" t="n">
        <v>43859.375</v>
      </c>
      <c r="B1060" s="5" t="n">
        <v>1.3023</v>
      </c>
      <c r="C1060" s="5" t="n">
        <v>1.3023</v>
      </c>
      <c r="D1060" s="5" t="n">
        <v>1.30072</v>
      </c>
      <c r="E1060" s="5" t="n">
        <v>1.30094</v>
      </c>
      <c r="F1060" s="0" t="n">
        <v>1866</v>
      </c>
      <c r="G1060" s="0" t="n">
        <f aca="false">ROW()-3</f>
        <v>1057</v>
      </c>
      <c r="H1060" s="5" t="n">
        <f aca="true">IF(G1060&gt;(MovingPeriod+MovingShift),AVERAGE(INDIRECT("E"&amp;(ROW()-MovingPeriod-MovingShift)&amp;":"&amp;"E"&amp;ROW()-MovingShift)),"")</f>
        <v>1.30090769230769</v>
      </c>
      <c r="I1060" s="0" t="str">
        <f aca="false">IF(AND(B1060&gt;H1060,E1060&lt;H1060),-1,IF(AND(B1060&lt;H1060,E1060&gt;H1060),1,""))</f>
        <v/>
      </c>
      <c r="J1060" s="0" t="str">
        <f aca="false">IF(AND(I1060=-1,J1059=""),-1,IF(AND(I1060=1,J1059=""),1,IF(OR(AND(I1060="",J1059=1),AND(I1060="",J1059=-1),I1060=J1059),J1059,"")))</f>
        <v/>
      </c>
      <c r="K1060" s="0" t="str">
        <f aca="false">IF(AND(J1059=1,J1058=""),INDEX(DealTypes,1),IF(AND(J1059=-1,J1058=""),INDEX(DealTypes,2),IF(OR(AND(J1059="",J1058=1),AND(J1059="",J1058=-1)),INDEX(DealTypes,3),"")))</f>
        <v/>
      </c>
      <c r="L1060" s="0" t="str">
        <f aca="false">IF(K1060=INDEX(DealTypes,1),B1060+Spread,IF(K1060=INDEX(DealTypes,2),B1060,IF(OR(K1060=INDEX(DealTypes,3),N(L1059)=0),"",L1059)))</f>
        <v/>
      </c>
      <c r="M1060" s="6" t="str">
        <f aca="false">IF(N1060&lt;&gt;"",IF(COUNTIF(N$3:N1060,N1060)=1,MAX(M$4:M1059)+1,""),"")</f>
        <v/>
      </c>
      <c r="N1060" s="7" t="str">
        <f aca="false">IF(K1060=INDEX(DealTypes,3),IF(I1059=-1,ROUND((B1060-L1059)/Point,0),ROUND((L1059-B1060)/Point,0)),"")</f>
        <v/>
      </c>
      <c r="O1060" s="6" t="str">
        <f aca="false">(IF(AND(N(N1060)&gt;0,I1059=-1),1,IF(AND(N(N1060)&lt;0,I1059=-1),-1,IF(AND(N(N1060)&gt;0,I1059=1),2,IF(AND(N(N1060)&lt;0,I1059=1),-2,"")))))</f>
        <v/>
      </c>
      <c r="P1060" s="0" t="str">
        <f aca="false">IF(N1060&lt;&gt;"",ABS(N1060),"")</f>
        <v/>
      </c>
    </row>
    <row r="1061" customFormat="false" ht="12.8" hidden="false" customHeight="false" outlineLevel="0" collapsed="false">
      <c r="A1061" s="4" t="n">
        <v>43859.4166666667</v>
      </c>
      <c r="B1061" s="5" t="n">
        <v>1.30095</v>
      </c>
      <c r="C1061" s="5" t="n">
        <v>1.30226</v>
      </c>
      <c r="D1061" s="5" t="n">
        <v>1.30038</v>
      </c>
      <c r="E1061" s="5" t="n">
        <v>1.30178</v>
      </c>
      <c r="F1061" s="0" t="n">
        <v>3972</v>
      </c>
      <c r="G1061" s="0" t="n">
        <f aca="false">ROW()-3</f>
        <v>1058</v>
      </c>
      <c r="H1061" s="5" t="n">
        <f aca="true">IF(G1061&gt;(MovingPeriod+MovingShift),AVERAGE(INDIRECT("E"&amp;(ROW()-MovingPeriod-MovingShift)&amp;":"&amp;"E"&amp;ROW()-MovingShift)),"")</f>
        <v>1.30099692307692</v>
      </c>
      <c r="I1061" s="6" t="n">
        <f aca="false">IF(AND(B1061&gt;H1061,E1061&lt;H1061),-1,IF(AND(B1061&lt;H1061,E1061&gt;H1061),1,""))</f>
        <v>1</v>
      </c>
      <c r="J1061" s="0" t="n">
        <f aca="false">IF(AND(I1061=-1,J1060=""),-1,IF(AND(I1061=1,J1060=""),1,IF(OR(AND(I1061="",J1060=1),AND(I1061="",J1060=-1),I1061=J1060),J1060,"")))</f>
        <v>1</v>
      </c>
      <c r="K1061" s="0" t="str">
        <f aca="false">IF(AND(J1060=1,J1059=""),INDEX(DealTypes,1),IF(AND(J1060=-1,J1059=""),INDEX(DealTypes,2),IF(OR(AND(J1060="",J1059=1),AND(J1060="",J1059=-1)),INDEX(DealTypes,3),"")))</f>
        <v/>
      </c>
      <c r="L1061" s="0" t="str">
        <f aca="false">IF(K1061=INDEX(DealTypes,1),B1061+Spread,IF(K1061=INDEX(DealTypes,2),B1061,IF(OR(K1061=INDEX(DealTypes,3),N(L1060)=0),"",L1060)))</f>
        <v/>
      </c>
      <c r="M1061" s="6" t="str">
        <f aca="false">IF(N1061&lt;&gt;"",IF(COUNTIF(N$3:N1061,N1061)=1,MAX(M$4:M1060)+1,""),"")</f>
        <v/>
      </c>
      <c r="N1061" s="7" t="str">
        <f aca="false">IF(K1061=INDEX(DealTypes,3),IF(I1060=-1,ROUND((B1061-L1060)/Point,0),ROUND((L1060-B1061)/Point,0)),"")</f>
        <v/>
      </c>
      <c r="O1061" s="6" t="str">
        <f aca="false">(IF(AND(N(N1061)&gt;0,I1060=-1),1,IF(AND(N(N1061)&lt;0,I1060=-1),-1,IF(AND(N(N1061)&gt;0,I1060=1),2,IF(AND(N(N1061)&lt;0,I1060=1),-2,"")))))</f>
        <v/>
      </c>
      <c r="P1061" s="0" t="str">
        <f aca="false">IF(N1061&lt;&gt;"",ABS(N1061),"")</f>
        <v/>
      </c>
    </row>
    <row r="1062" customFormat="false" ht="12.8" hidden="false" customHeight="false" outlineLevel="0" collapsed="false">
      <c r="A1062" s="4" t="n">
        <v>43859.4583333333</v>
      </c>
      <c r="B1062" s="5" t="n">
        <v>1.30179</v>
      </c>
      <c r="C1062" s="5" t="n">
        <v>1.30263</v>
      </c>
      <c r="D1062" s="5" t="n">
        <v>1.30098</v>
      </c>
      <c r="E1062" s="5" t="n">
        <v>1.30134</v>
      </c>
      <c r="F1062" s="0" t="n">
        <v>3990</v>
      </c>
      <c r="G1062" s="0" t="n">
        <f aca="false">ROW()-3</f>
        <v>1059</v>
      </c>
      <c r="H1062" s="5" t="n">
        <f aca="true">IF(G1062&gt;(MovingPeriod+MovingShift),AVERAGE(INDIRECT("E"&amp;(ROW()-MovingPeriod-MovingShift)&amp;":"&amp;"E"&amp;ROW()-MovingShift)),"")</f>
        <v>1.30115923076923</v>
      </c>
      <c r="I1062" s="0" t="str">
        <f aca="false">IF(AND(B1062&gt;H1062,E1062&lt;H1062),-1,IF(AND(B1062&lt;H1062,E1062&gt;H1062),1,""))</f>
        <v/>
      </c>
      <c r="J1062" s="0" t="n">
        <f aca="false">IF(AND(I1062=-1,J1061=""),-1,IF(AND(I1062=1,J1061=""),1,IF(OR(AND(I1062="",J1061=1),AND(I1062="",J1061=-1),I1062=J1061),J1061,"")))</f>
        <v>1</v>
      </c>
      <c r="K1062" s="0" t="str">
        <f aca="false">IF(AND(J1061=1,J1060=""),INDEX(DealTypes,1),IF(AND(J1061=-1,J1060=""),INDEX(DealTypes,2),IF(OR(AND(J1061="",J1060=1),AND(J1061="",J1060=-1)),INDEX(DealTypes,3),"")))</f>
        <v>Buy</v>
      </c>
      <c r="L1062" s="0" t="n">
        <f aca="false">IF(K1062=INDEX(DealTypes,1),B1062+Spread,IF(K1062=INDEX(DealTypes,2),B1062,IF(OR(K1062=INDEX(DealTypes,3),N(L1061)=0),"",L1061)))</f>
        <v>1.30187</v>
      </c>
      <c r="M1062" s="6" t="str">
        <f aca="false">IF(N1062&lt;&gt;"",IF(COUNTIF(N$3:N1062,N1062)=1,MAX(M$4:M1061)+1,""),"")</f>
        <v/>
      </c>
      <c r="N1062" s="7" t="str">
        <f aca="false">IF(K1062=INDEX(DealTypes,3),IF(I1061=-1,ROUND((B1062-L1061)/Point,0),ROUND((L1061-B1062)/Point,0)),"")</f>
        <v/>
      </c>
      <c r="O1062" s="6" t="str">
        <f aca="false">(IF(AND(N(N1062)&gt;0,I1061=-1),1,IF(AND(N(N1062)&lt;0,I1061=-1),-1,IF(AND(N(N1062)&gt;0,I1061=1),2,IF(AND(N(N1062)&lt;0,I1061=1),-2,"")))))</f>
        <v/>
      </c>
      <c r="P1062" s="0" t="str">
        <f aca="false">IF(N1062&lt;&gt;"",ABS(N1062),"")</f>
        <v/>
      </c>
    </row>
    <row r="1063" customFormat="false" ht="12.8" hidden="false" customHeight="false" outlineLevel="0" collapsed="false">
      <c r="A1063" s="4" t="n">
        <v>43859.5</v>
      </c>
      <c r="B1063" s="5" t="n">
        <v>1.30135</v>
      </c>
      <c r="C1063" s="5" t="n">
        <v>1.30186</v>
      </c>
      <c r="D1063" s="5" t="n">
        <v>1.30071</v>
      </c>
      <c r="E1063" s="5" t="n">
        <v>1.30136</v>
      </c>
      <c r="F1063" s="0" t="n">
        <v>2610</v>
      </c>
      <c r="G1063" s="0" t="n">
        <f aca="false">ROW()-3</f>
        <v>1060</v>
      </c>
      <c r="H1063" s="5" t="n">
        <f aca="true">IF(G1063&gt;(MovingPeriod+MovingShift),AVERAGE(INDIRECT("E"&amp;(ROW()-MovingPeriod-MovingShift)&amp;":"&amp;"E"&amp;ROW()-MovingShift)),"")</f>
        <v>1.30144076923077</v>
      </c>
      <c r="I1063" s="0" t="str">
        <f aca="false">IF(AND(B1063&gt;H1063,E1063&lt;H1063),-1,IF(AND(B1063&lt;H1063,E1063&gt;H1063),1,""))</f>
        <v/>
      </c>
      <c r="J1063" s="0" t="n">
        <f aca="false">IF(AND(I1063=-1,J1062=""),-1,IF(AND(I1063=1,J1062=""),1,IF(OR(AND(I1063="",J1062=1),AND(I1063="",J1062=-1),I1063=J1062),J1062,"")))</f>
        <v>1</v>
      </c>
      <c r="K1063" s="0" t="str">
        <f aca="false">IF(AND(J1062=1,J1061=""),INDEX(DealTypes,1),IF(AND(J1062=-1,J1061=""),INDEX(DealTypes,2),IF(OR(AND(J1062="",J1061=1),AND(J1062="",J1061=-1)),INDEX(DealTypes,3),"")))</f>
        <v/>
      </c>
      <c r="L1063" s="0" t="n">
        <f aca="false">IF(K1063=INDEX(DealTypes,1),B1063+Spread,IF(K1063=INDEX(DealTypes,2),B1063,IF(OR(K1063=INDEX(DealTypes,3),N(L1062)=0),"",L1062)))</f>
        <v>1.30187</v>
      </c>
      <c r="M1063" s="6" t="str">
        <f aca="false">IF(N1063&lt;&gt;"",IF(COUNTIF(N$3:N1063,N1063)=1,MAX(M$4:M1062)+1,""),"")</f>
        <v/>
      </c>
      <c r="N1063" s="7" t="str">
        <f aca="false">IF(K1063=INDEX(DealTypes,3),IF(I1062=-1,ROUND((B1063-L1062)/Point,0),ROUND((L1062-B1063)/Point,0)),"")</f>
        <v/>
      </c>
      <c r="O1063" s="6" t="str">
        <f aca="false">(IF(AND(N(N1063)&gt;0,I1062=-1),1,IF(AND(N(N1063)&lt;0,I1062=-1),-1,IF(AND(N(N1063)&gt;0,I1062=1),2,IF(AND(N(N1063)&lt;0,I1062=1),-2,"")))))</f>
        <v/>
      </c>
      <c r="P1063" s="0" t="str">
        <f aca="false">IF(N1063&lt;&gt;"",ABS(N1063),"")</f>
        <v/>
      </c>
    </row>
    <row r="1064" customFormat="false" ht="12.8" hidden="false" customHeight="false" outlineLevel="0" collapsed="false">
      <c r="A1064" s="4" t="n">
        <v>43859.5416666667</v>
      </c>
      <c r="B1064" s="5" t="n">
        <v>1.30136</v>
      </c>
      <c r="C1064" s="5" t="n">
        <v>1.30158</v>
      </c>
      <c r="D1064" s="5" t="n">
        <v>1.30065</v>
      </c>
      <c r="E1064" s="5" t="n">
        <v>1.30147</v>
      </c>
      <c r="F1064" s="0" t="n">
        <v>2826</v>
      </c>
      <c r="G1064" s="0" t="n">
        <f aca="false">ROW()-3</f>
        <v>1061</v>
      </c>
      <c r="H1064" s="5" t="n">
        <f aca="true">IF(G1064&gt;(MovingPeriod+MovingShift),AVERAGE(INDIRECT("E"&amp;(ROW()-MovingPeriod-MovingShift)&amp;":"&amp;"E"&amp;ROW()-MovingShift)),"")</f>
        <v>1.30167076923077</v>
      </c>
      <c r="I1064" s="0" t="str">
        <f aca="false">IF(AND(B1064&gt;H1064,E1064&lt;H1064),-1,IF(AND(B1064&lt;H1064,E1064&gt;H1064),1,""))</f>
        <v/>
      </c>
      <c r="J1064" s="0" t="n">
        <f aca="false">IF(AND(I1064=-1,J1063=""),-1,IF(AND(I1064=1,J1063=""),1,IF(OR(AND(I1064="",J1063=1),AND(I1064="",J1063=-1),I1064=J1063),J1063,"")))</f>
        <v>1</v>
      </c>
      <c r="K1064" s="0" t="str">
        <f aca="false">IF(AND(J1063=1,J1062=""),INDEX(DealTypes,1),IF(AND(J1063=-1,J1062=""),INDEX(DealTypes,2),IF(OR(AND(J1063="",J1062=1),AND(J1063="",J1062=-1)),INDEX(DealTypes,3),"")))</f>
        <v/>
      </c>
      <c r="L1064" s="0" t="n">
        <f aca="false">IF(K1064=INDEX(DealTypes,1),B1064+Spread,IF(K1064=INDEX(DealTypes,2),B1064,IF(OR(K1064=INDEX(DealTypes,3),N(L1063)=0),"",L1063)))</f>
        <v>1.30187</v>
      </c>
      <c r="M1064" s="6" t="str">
        <f aca="false">IF(N1064&lt;&gt;"",IF(COUNTIF(N$3:N1064,N1064)=1,MAX(M$4:M1063)+1,""),"")</f>
        <v/>
      </c>
      <c r="N1064" s="7" t="str">
        <f aca="false">IF(K1064=INDEX(DealTypes,3),IF(I1063=-1,ROUND((B1064-L1063)/Point,0),ROUND((L1063-B1064)/Point,0)),"")</f>
        <v/>
      </c>
      <c r="O1064" s="6" t="str">
        <f aca="false">(IF(AND(N(N1064)&gt;0,I1063=-1),1,IF(AND(N(N1064)&lt;0,I1063=-1),-1,IF(AND(N(N1064)&gt;0,I1063=1),2,IF(AND(N(N1064)&lt;0,I1063=1),-2,"")))))</f>
        <v/>
      </c>
      <c r="P1064" s="0" t="str">
        <f aca="false">IF(N1064&lt;&gt;"",ABS(N1064),"")</f>
        <v/>
      </c>
    </row>
    <row r="1065" customFormat="false" ht="12.8" hidden="false" customHeight="false" outlineLevel="0" collapsed="false">
      <c r="A1065" s="4" t="n">
        <v>43859.5833333333</v>
      </c>
      <c r="B1065" s="5" t="n">
        <v>1.30147</v>
      </c>
      <c r="C1065" s="5" t="n">
        <v>1.30204</v>
      </c>
      <c r="D1065" s="5" t="n">
        <v>1.30036</v>
      </c>
      <c r="E1065" s="5" t="n">
        <v>1.3008</v>
      </c>
      <c r="F1065" s="0" t="n">
        <v>2620</v>
      </c>
      <c r="G1065" s="0" t="n">
        <f aca="false">ROW()-3</f>
        <v>1062</v>
      </c>
      <c r="H1065" s="5" t="n">
        <f aca="true">IF(G1065&gt;(MovingPeriod+MovingShift),AVERAGE(INDIRECT("E"&amp;(ROW()-MovingPeriod-MovingShift)&amp;":"&amp;"E"&amp;ROW()-MovingShift)),"")</f>
        <v>1.30185769230769</v>
      </c>
      <c r="I1065" s="6" t="str">
        <f aca="false">IF(AND(B1065&gt;H1065,E1065&lt;H1065),-1,IF(AND(B1065&lt;H1065,E1065&gt;H1065),1,""))</f>
        <v/>
      </c>
      <c r="J1065" s="0" t="n">
        <f aca="false">IF(AND(I1065=-1,J1064=""),-1,IF(AND(I1065=1,J1064=""),1,IF(OR(AND(I1065="",J1064=1),AND(I1065="",J1064=-1),I1065=J1064),J1064,"")))</f>
        <v>1</v>
      </c>
      <c r="K1065" s="0" t="str">
        <f aca="false">IF(AND(J1064=1,J1063=""),INDEX(DealTypes,1),IF(AND(J1064=-1,J1063=""),INDEX(DealTypes,2),IF(OR(AND(J1064="",J1063=1),AND(J1064="",J1063=-1)),INDEX(DealTypes,3),"")))</f>
        <v/>
      </c>
      <c r="L1065" s="0" t="n">
        <f aca="false">IF(K1065=INDEX(DealTypes,1),B1065+Spread,IF(K1065=INDEX(DealTypes,2),B1065,IF(OR(K1065=INDEX(DealTypes,3),N(L1064)=0),"",L1064)))</f>
        <v>1.30187</v>
      </c>
      <c r="M1065" s="6" t="str">
        <f aca="false">IF(N1065&lt;&gt;"",IF(COUNTIF(N$3:N1065,N1065)=1,MAX(M$4:M1064)+1,""),"")</f>
        <v/>
      </c>
      <c r="N1065" s="7" t="str">
        <f aca="false">IF(K1065=INDEX(DealTypes,3),IF(I1064=-1,ROUND((B1065-L1064)/Point,0),ROUND((L1064-B1065)/Point,0)),"")</f>
        <v/>
      </c>
      <c r="O1065" s="6" t="str">
        <f aca="false">(IF(AND(N(N1065)&gt;0,I1064=-1),1,IF(AND(N(N1065)&lt;0,I1064=-1),-1,IF(AND(N(N1065)&gt;0,I1064=1),2,IF(AND(N(N1065)&lt;0,I1064=1),-2,"")))))</f>
        <v/>
      </c>
      <c r="P1065" s="0" t="str">
        <f aca="false">IF(N1065&lt;&gt;"",ABS(N1065),"")</f>
        <v/>
      </c>
    </row>
    <row r="1066" customFormat="false" ht="12.8" hidden="false" customHeight="false" outlineLevel="0" collapsed="false">
      <c r="A1066" s="4" t="n">
        <v>43859.625</v>
      </c>
      <c r="B1066" s="5" t="n">
        <v>1.3008</v>
      </c>
      <c r="C1066" s="5" t="n">
        <v>1.3013</v>
      </c>
      <c r="D1066" s="5" t="n">
        <v>1.29892</v>
      </c>
      <c r="E1066" s="5" t="n">
        <v>1.29899</v>
      </c>
      <c r="F1066" s="0" t="n">
        <v>4049</v>
      </c>
      <c r="G1066" s="0" t="n">
        <f aca="false">ROW()-3</f>
        <v>1063</v>
      </c>
      <c r="H1066" s="5" t="n">
        <f aca="true">IF(G1066&gt;(MovingPeriod+MovingShift),AVERAGE(INDIRECT("E"&amp;(ROW()-MovingPeriod-MovingShift)&amp;":"&amp;"E"&amp;ROW()-MovingShift)),"")</f>
        <v>1.30194461538462</v>
      </c>
      <c r="I1066" s="0" t="str">
        <f aca="false">IF(AND(B1066&gt;H1066,E1066&lt;H1066),-1,IF(AND(B1066&lt;H1066,E1066&gt;H1066),1,""))</f>
        <v/>
      </c>
      <c r="J1066" s="0" t="n">
        <f aca="false">IF(AND(I1066=-1,J1065=""),-1,IF(AND(I1066=1,J1065=""),1,IF(OR(AND(I1066="",J1065=1),AND(I1066="",J1065=-1),I1066=J1065),J1065,"")))</f>
        <v>1</v>
      </c>
      <c r="K1066" s="0" t="str">
        <f aca="false">IF(AND(J1065=1,J1064=""),INDEX(DealTypes,1),IF(AND(J1065=-1,J1064=""),INDEX(DealTypes,2),IF(OR(AND(J1065="",J1064=1),AND(J1065="",J1064=-1)),INDEX(DealTypes,3),"")))</f>
        <v/>
      </c>
      <c r="L1066" s="0" t="n">
        <f aca="false">IF(K1066=INDEX(DealTypes,1),B1066+Spread,IF(K1066=INDEX(DealTypes,2),B1066,IF(OR(K1066=INDEX(DealTypes,3),N(L1065)=0),"",L1065)))</f>
        <v>1.30187</v>
      </c>
      <c r="M1066" s="6" t="str">
        <f aca="false">IF(N1066&lt;&gt;"",IF(COUNTIF(N$3:N1066,N1066)=1,MAX(M$4:M1065)+1,""),"")</f>
        <v/>
      </c>
      <c r="N1066" s="7" t="str">
        <f aca="false">IF(K1066=INDEX(DealTypes,3),IF(I1065=-1,ROUND((B1066-L1065)/Point,0),ROUND((L1065-B1066)/Point,0)),"")</f>
        <v/>
      </c>
      <c r="O1066" s="6" t="str">
        <f aca="false">(IF(AND(N(N1066)&gt;0,I1065=-1),1,IF(AND(N(N1066)&lt;0,I1065=-1),-1,IF(AND(N(N1066)&gt;0,I1065=1),2,IF(AND(N(N1066)&lt;0,I1065=1),-2,"")))))</f>
        <v/>
      </c>
      <c r="P1066" s="0" t="str">
        <f aca="false">IF(N1066&lt;&gt;"",ABS(N1066),"")</f>
        <v/>
      </c>
    </row>
    <row r="1067" customFormat="false" ht="12.8" hidden="false" customHeight="false" outlineLevel="0" collapsed="false">
      <c r="A1067" s="4" t="n">
        <v>43859.6666666667</v>
      </c>
      <c r="B1067" s="5" t="n">
        <v>1.29898</v>
      </c>
      <c r="C1067" s="5" t="n">
        <v>1.30089</v>
      </c>
      <c r="D1067" s="5" t="n">
        <v>1.29897</v>
      </c>
      <c r="E1067" s="5" t="n">
        <v>1.30085</v>
      </c>
      <c r="F1067" s="0" t="n">
        <v>3943</v>
      </c>
      <c r="G1067" s="0" t="n">
        <f aca="false">ROW()-3</f>
        <v>1064</v>
      </c>
      <c r="H1067" s="5" t="n">
        <f aca="true">IF(G1067&gt;(MovingPeriod+MovingShift),AVERAGE(INDIRECT("E"&amp;(ROW()-MovingPeriod-MovingShift)&amp;":"&amp;"E"&amp;ROW()-MovingShift)),"")</f>
        <v>1.30202692307692</v>
      </c>
      <c r="I1067" s="0" t="str">
        <f aca="false">IF(AND(B1067&gt;H1067,E1067&lt;H1067),-1,IF(AND(B1067&lt;H1067,E1067&gt;H1067),1,""))</f>
        <v/>
      </c>
      <c r="J1067" s="0" t="n">
        <f aca="false">IF(AND(I1067=-1,J1066=""),-1,IF(AND(I1067=1,J1066=""),1,IF(OR(AND(I1067="",J1066=1),AND(I1067="",J1066=-1),I1067=J1066),J1066,"")))</f>
        <v>1</v>
      </c>
      <c r="K1067" s="0" t="str">
        <f aca="false">IF(AND(J1066=1,J1065=""),INDEX(DealTypes,1),IF(AND(J1066=-1,J1065=""),INDEX(DealTypes,2),IF(OR(AND(J1066="",J1065=1),AND(J1066="",J1065=-1)),INDEX(DealTypes,3),"")))</f>
        <v/>
      </c>
      <c r="L1067" s="0" t="n">
        <f aca="false">IF(K1067=INDEX(DealTypes,1),B1067+Spread,IF(K1067=INDEX(DealTypes,2),B1067,IF(OR(K1067=INDEX(DealTypes,3),N(L1066)=0),"",L1066)))</f>
        <v>1.30187</v>
      </c>
      <c r="M1067" s="6" t="str">
        <f aca="false">IF(N1067&lt;&gt;"",IF(COUNTIF(N$3:N1067,N1067)=1,MAX(M$4:M1066)+1,""),"")</f>
        <v/>
      </c>
      <c r="N1067" s="7" t="str">
        <f aca="false">IF(K1067=INDEX(DealTypes,3),IF(I1066=-1,ROUND((B1067-L1066)/Point,0),ROUND((L1066-B1067)/Point,0)),"")</f>
        <v/>
      </c>
      <c r="O1067" s="6" t="str">
        <f aca="false">(IF(AND(N(N1067)&gt;0,I1066=-1),1,IF(AND(N(N1067)&lt;0,I1066=-1),-1,IF(AND(N(N1067)&gt;0,I1066=1),2,IF(AND(N(N1067)&lt;0,I1066=1),-2,"")))))</f>
        <v/>
      </c>
      <c r="P1067" s="0" t="str">
        <f aca="false">IF(N1067&lt;&gt;"",ABS(N1067),"")</f>
        <v/>
      </c>
    </row>
    <row r="1068" customFormat="false" ht="12.8" hidden="false" customHeight="false" outlineLevel="0" collapsed="false">
      <c r="A1068" s="4" t="n">
        <v>43859.7083333333</v>
      </c>
      <c r="B1068" s="5" t="n">
        <v>1.30085</v>
      </c>
      <c r="C1068" s="5" t="n">
        <v>1.30169</v>
      </c>
      <c r="D1068" s="5" t="n">
        <v>1.29951</v>
      </c>
      <c r="E1068" s="5" t="n">
        <v>1.30017</v>
      </c>
      <c r="F1068" s="0" t="n">
        <v>3428</v>
      </c>
      <c r="G1068" s="0" t="n">
        <f aca="false">ROW()-3</f>
        <v>1065</v>
      </c>
      <c r="H1068" s="5" t="n">
        <f aca="true">IF(G1068&gt;(MovingPeriod+MovingShift),AVERAGE(INDIRECT("E"&amp;(ROW()-MovingPeriod-MovingShift)&amp;":"&amp;"E"&amp;ROW()-MovingShift)),"")</f>
        <v>1.30197923076923</v>
      </c>
      <c r="I1068" s="0" t="str">
        <f aca="false">IF(AND(B1068&gt;H1068,E1068&lt;H1068),-1,IF(AND(B1068&lt;H1068,E1068&gt;H1068),1,""))</f>
        <v/>
      </c>
      <c r="J1068" s="0" t="n">
        <f aca="false">IF(AND(I1068=-1,J1067=""),-1,IF(AND(I1068=1,J1067=""),1,IF(OR(AND(I1068="",J1067=1),AND(I1068="",J1067=-1),I1068=J1067),J1067,"")))</f>
        <v>1</v>
      </c>
      <c r="K1068" s="0" t="str">
        <f aca="false">IF(AND(J1067=1,J1066=""),INDEX(DealTypes,1),IF(AND(J1067=-1,J1066=""),INDEX(DealTypes,2),IF(OR(AND(J1067="",J1066=1),AND(J1067="",J1066=-1)),INDEX(DealTypes,3),"")))</f>
        <v/>
      </c>
      <c r="L1068" s="0" t="n">
        <f aca="false">IF(K1068=INDEX(DealTypes,1),B1068+Spread,IF(K1068=INDEX(DealTypes,2),B1068,IF(OR(K1068=INDEX(DealTypes,3),N(L1067)=0),"",L1067)))</f>
        <v>1.30187</v>
      </c>
      <c r="M1068" s="6" t="str">
        <f aca="false">IF(N1068&lt;&gt;"",IF(COUNTIF(N$3:N1068,N1068)=1,MAX(M$4:M1067)+1,""),"")</f>
        <v/>
      </c>
      <c r="N1068" s="7" t="str">
        <f aca="false">IF(K1068=INDEX(DealTypes,3),IF(I1067=-1,ROUND((B1068-L1067)/Point,0),ROUND((L1067-B1068)/Point,0)),"")</f>
        <v/>
      </c>
      <c r="O1068" s="6" t="str">
        <f aca="false">(IF(AND(N(N1068)&gt;0,I1067=-1),1,IF(AND(N(N1068)&lt;0,I1067=-1),-1,IF(AND(N(N1068)&gt;0,I1067=1),2,IF(AND(N(N1068)&lt;0,I1067=1),-2,"")))))</f>
        <v/>
      </c>
      <c r="P1068" s="0" t="str">
        <f aca="false">IF(N1068&lt;&gt;"",ABS(N1068),"")</f>
        <v/>
      </c>
    </row>
    <row r="1069" customFormat="false" ht="12.8" hidden="false" customHeight="false" outlineLevel="0" collapsed="false">
      <c r="A1069" s="4" t="n">
        <v>43859.75</v>
      </c>
      <c r="B1069" s="5" t="n">
        <v>1.30017</v>
      </c>
      <c r="C1069" s="5" t="n">
        <v>1.30104</v>
      </c>
      <c r="D1069" s="5" t="n">
        <v>1.29977</v>
      </c>
      <c r="E1069" s="5" t="n">
        <v>1.30102</v>
      </c>
      <c r="F1069" s="0" t="n">
        <v>3118</v>
      </c>
      <c r="G1069" s="0" t="n">
        <f aca="false">ROW()-3</f>
        <v>1066</v>
      </c>
      <c r="H1069" s="5" t="n">
        <f aca="true">IF(G1069&gt;(MovingPeriod+MovingShift),AVERAGE(INDIRECT("E"&amp;(ROW()-MovingPeriod-MovingShift)&amp;":"&amp;"E"&amp;ROW()-MovingShift)),"")</f>
        <v>1.30187538461538</v>
      </c>
      <c r="I1069" s="0" t="str">
        <f aca="false">IF(AND(B1069&gt;H1069,E1069&lt;H1069),-1,IF(AND(B1069&lt;H1069,E1069&gt;H1069),1,""))</f>
        <v/>
      </c>
      <c r="J1069" s="0" t="n">
        <f aca="false">IF(AND(I1069=-1,J1068=""),-1,IF(AND(I1069=1,J1068=""),1,IF(OR(AND(I1069="",J1068=1),AND(I1069="",J1068=-1),I1069=J1068),J1068,"")))</f>
        <v>1</v>
      </c>
      <c r="K1069" s="0" t="str">
        <f aca="false">IF(AND(J1068=1,J1067=""),INDEX(DealTypes,1),IF(AND(J1068=-1,J1067=""),INDEX(DealTypes,2),IF(OR(AND(J1068="",J1067=1),AND(J1068="",J1067=-1)),INDEX(DealTypes,3),"")))</f>
        <v/>
      </c>
      <c r="L1069" s="0" t="n">
        <f aca="false">IF(K1069=INDEX(DealTypes,1),B1069+Spread,IF(K1069=INDEX(DealTypes,2),B1069,IF(OR(K1069=INDEX(DealTypes,3),N(L1068)=0),"",L1068)))</f>
        <v>1.30187</v>
      </c>
      <c r="M1069" s="6" t="str">
        <f aca="false">IF(N1069&lt;&gt;"",IF(COUNTIF(N$3:N1069,N1069)=1,MAX(M$4:M1068)+1,""),"")</f>
        <v/>
      </c>
      <c r="N1069" s="7" t="str">
        <f aca="false">IF(K1069=INDEX(DealTypes,3),IF(I1068=-1,ROUND((B1069-L1068)/Point,0),ROUND((L1068-B1069)/Point,0)),"")</f>
        <v/>
      </c>
      <c r="O1069" s="6" t="str">
        <f aca="false">(IF(AND(N(N1069)&gt;0,I1068=-1),1,IF(AND(N(N1069)&lt;0,I1068=-1),-1,IF(AND(N(N1069)&gt;0,I1068=1),2,IF(AND(N(N1069)&lt;0,I1068=1),-2,"")))))</f>
        <v/>
      </c>
      <c r="P1069" s="0" t="str">
        <f aca="false">IF(N1069&lt;&gt;"",ABS(N1069),"")</f>
        <v/>
      </c>
    </row>
    <row r="1070" customFormat="false" ht="12.8" hidden="false" customHeight="false" outlineLevel="0" collapsed="false">
      <c r="A1070" s="4" t="n">
        <v>43859.7916666667</v>
      </c>
      <c r="B1070" s="5" t="n">
        <v>1.30103</v>
      </c>
      <c r="C1070" s="5" t="n">
        <v>1.30161</v>
      </c>
      <c r="D1070" s="5" t="n">
        <v>1.30059</v>
      </c>
      <c r="E1070" s="5" t="n">
        <v>1.30123</v>
      </c>
      <c r="F1070" s="0" t="n">
        <v>1773</v>
      </c>
      <c r="G1070" s="0" t="n">
        <f aca="false">ROW()-3</f>
        <v>1067</v>
      </c>
      <c r="H1070" s="5" t="n">
        <f aca="true">IF(G1070&gt;(MovingPeriod+MovingShift),AVERAGE(INDIRECT("E"&amp;(ROW()-MovingPeriod-MovingShift)&amp;":"&amp;"E"&amp;ROW()-MovingShift)),"")</f>
        <v>1.30180692307692</v>
      </c>
      <c r="I1070" s="6" t="str">
        <f aca="false">IF(AND(B1070&gt;H1070,E1070&lt;H1070),-1,IF(AND(B1070&lt;H1070,E1070&gt;H1070),1,""))</f>
        <v/>
      </c>
      <c r="J1070" s="0" t="n">
        <f aca="false">IF(AND(I1070=-1,J1069=""),-1,IF(AND(I1070=1,J1069=""),1,IF(OR(AND(I1070="",J1069=1),AND(I1070="",J1069=-1),I1070=J1069),J1069,"")))</f>
        <v>1</v>
      </c>
      <c r="K1070" s="0" t="str">
        <f aca="false">IF(AND(J1069=1,J1068=""),INDEX(DealTypes,1),IF(AND(J1069=-1,J1068=""),INDEX(DealTypes,2),IF(OR(AND(J1069="",J1068=1),AND(J1069="",J1068=-1)),INDEX(DealTypes,3),"")))</f>
        <v/>
      </c>
      <c r="L1070" s="0" t="n">
        <f aca="false">IF(K1070=INDEX(DealTypes,1),B1070+Spread,IF(K1070=INDEX(DealTypes,2),B1070,IF(OR(K1070=INDEX(DealTypes,3),N(L1069)=0),"",L1069)))</f>
        <v>1.30187</v>
      </c>
      <c r="M1070" s="6" t="str">
        <f aca="false">IF(N1070&lt;&gt;"",IF(COUNTIF(N$3:N1070,N1070)=1,MAX(M$4:M1069)+1,""),"")</f>
        <v/>
      </c>
      <c r="N1070" s="7" t="str">
        <f aca="false">IF(K1070=INDEX(DealTypes,3),IF(I1069=-1,ROUND((B1070-L1069)/Point,0),ROUND((L1069-B1070)/Point,0)),"")</f>
        <v/>
      </c>
      <c r="O1070" s="6" t="str">
        <f aca="false">(IF(AND(N(N1070)&gt;0,I1069=-1),1,IF(AND(N(N1070)&lt;0,I1069=-1),-1,IF(AND(N(N1070)&gt;0,I1069=1),2,IF(AND(N(N1070)&lt;0,I1069=1),-2,"")))))</f>
        <v/>
      </c>
      <c r="P1070" s="0" t="str">
        <f aca="false">IF(N1070&lt;&gt;"",ABS(N1070),"")</f>
        <v/>
      </c>
    </row>
    <row r="1071" customFormat="false" ht="12.8" hidden="false" customHeight="false" outlineLevel="0" collapsed="false">
      <c r="A1071" s="4" t="n">
        <v>43859.8333333333</v>
      </c>
      <c r="B1071" s="5" t="n">
        <v>1.30122</v>
      </c>
      <c r="C1071" s="5" t="n">
        <v>1.30132</v>
      </c>
      <c r="D1071" s="5" t="n">
        <v>1.30082</v>
      </c>
      <c r="E1071" s="5" t="n">
        <v>1.30107</v>
      </c>
      <c r="F1071" s="0" t="n">
        <v>1620</v>
      </c>
      <c r="G1071" s="0" t="n">
        <f aca="false">ROW()-3</f>
        <v>1068</v>
      </c>
      <c r="H1071" s="5" t="n">
        <f aca="true">IF(G1071&gt;(MovingPeriod+MovingShift),AVERAGE(INDIRECT("E"&amp;(ROW()-MovingPeriod-MovingShift)&amp;":"&amp;"E"&amp;ROW()-MovingShift)),"")</f>
        <v>1.30169076923077</v>
      </c>
      <c r="I1071" s="6" t="str">
        <f aca="false">IF(AND(B1071&gt;H1071,E1071&lt;H1071),-1,IF(AND(B1071&lt;H1071,E1071&gt;H1071),1,""))</f>
        <v/>
      </c>
      <c r="J1071" s="0" t="n">
        <f aca="false">IF(AND(I1071=-1,J1070=""),-1,IF(AND(I1071=1,J1070=""),1,IF(OR(AND(I1071="",J1070=1),AND(I1071="",J1070=-1),I1071=J1070),J1070,"")))</f>
        <v>1</v>
      </c>
      <c r="K1071" s="0" t="str">
        <f aca="false">IF(AND(J1070=1,J1069=""),INDEX(DealTypes,1),IF(AND(J1070=-1,J1069=""),INDEX(DealTypes,2),IF(OR(AND(J1070="",J1069=1),AND(J1070="",J1069=-1)),INDEX(DealTypes,3),"")))</f>
        <v/>
      </c>
      <c r="L1071" s="0" t="n">
        <f aca="false">IF(K1071=INDEX(DealTypes,1),B1071+Spread,IF(K1071=INDEX(DealTypes,2),B1071,IF(OR(K1071=INDEX(DealTypes,3),N(L1070)=0),"",L1070)))</f>
        <v>1.30187</v>
      </c>
      <c r="M1071" s="6" t="str">
        <f aca="false">IF(N1071&lt;&gt;"",IF(COUNTIF(N$3:N1071,N1071)=1,MAX(M$4:M1070)+1,""),"")</f>
        <v/>
      </c>
      <c r="N1071" s="7" t="str">
        <f aca="false">IF(K1071=INDEX(DealTypes,3),IF(I1070=-1,ROUND((B1071-L1070)/Point,0),ROUND((L1070-B1071)/Point,0)),"")</f>
        <v/>
      </c>
      <c r="O1071" s="6" t="str">
        <f aca="false">(IF(AND(N(N1071)&gt;0,I1070=-1),1,IF(AND(N(N1071)&lt;0,I1070=-1),-1,IF(AND(N(N1071)&gt;0,I1070=1),2,IF(AND(N(N1071)&lt;0,I1070=1),-2,"")))))</f>
        <v/>
      </c>
      <c r="P1071" s="0" t="str">
        <f aca="false">IF(N1071&lt;&gt;"",ABS(N1071),"")</f>
        <v/>
      </c>
    </row>
    <row r="1072" customFormat="false" ht="12.8" hidden="false" customHeight="false" outlineLevel="0" collapsed="false">
      <c r="A1072" s="4" t="n">
        <v>43859.875</v>
      </c>
      <c r="B1072" s="5" t="n">
        <v>1.30107</v>
      </c>
      <c r="C1072" s="5" t="n">
        <v>1.30255</v>
      </c>
      <c r="D1072" s="5" t="n">
        <v>1.30087</v>
      </c>
      <c r="E1072" s="5" t="n">
        <v>1.30234</v>
      </c>
      <c r="F1072" s="0" t="n">
        <v>2943</v>
      </c>
      <c r="G1072" s="0" t="n">
        <f aca="false">ROW()-3</f>
        <v>1069</v>
      </c>
      <c r="H1072" s="5" t="n">
        <f aca="true">IF(G1072&gt;(MovingPeriod+MovingShift),AVERAGE(INDIRECT("E"&amp;(ROW()-MovingPeriod-MovingShift)&amp;":"&amp;"E"&amp;ROW()-MovingShift)),"")</f>
        <v>1.30143461538462</v>
      </c>
      <c r="I1072" s="6" t="n">
        <f aca="false">IF(AND(B1072&gt;H1072,E1072&lt;H1072),-1,IF(AND(B1072&lt;H1072,E1072&gt;H1072),1,""))</f>
        <v>1</v>
      </c>
      <c r="J1072" s="0" t="n">
        <f aca="false">IF(AND(I1072=-1,J1071=""),-1,IF(AND(I1072=1,J1071=""),1,IF(OR(AND(I1072="",J1071=1),AND(I1072="",J1071=-1),I1072=J1071),J1071,"")))</f>
        <v>1</v>
      </c>
      <c r="K1072" s="0" t="str">
        <f aca="false">IF(AND(J1071=1,J1070=""),INDEX(DealTypes,1),IF(AND(J1071=-1,J1070=""),INDEX(DealTypes,2),IF(OR(AND(J1071="",J1070=1),AND(J1071="",J1070=-1)),INDEX(DealTypes,3),"")))</f>
        <v/>
      </c>
      <c r="L1072" s="0" t="n">
        <f aca="false">IF(K1072=INDEX(DealTypes,1),B1072+Spread,IF(K1072=INDEX(DealTypes,2),B1072,IF(OR(K1072=INDEX(DealTypes,3),N(L1071)=0),"",L1071)))</f>
        <v>1.30187</v>
      </c>
      <c r="M1072" s="6" t="str">
        <f aca="false">IF(N1072&lt;&gt;"",IF(COUNTIF(N$3:N1072,N1072)=1,MAX(M$4:M1071)+1,""),"")</f>
        <v/>
      </c>
      <c r="N1072" s="7" t="str">
        <f aca="false">IF(K1072=INDEX(DealTypes,3),IF(I1071=-1,ROUND((B1072-L1071)/Point,0),ROUND((L1071-B1072)/Point,0)),"")</f>
        <v/>
      </c>
      <c r="O1072" s="6" t="str">
        <f aca="false">(IF(AND(N(N1072)&gt;0,I1071=-1),1,IF(AND(N(N1072)&lt;0,I1071=-1),-1,IF(AND(N(N1072)&gt;0,I1071=1),2,IF(AND(N(N1072)&lt;0,I1071=1),-2,"")))))</f>
        <v/>
      </c>
      <c r="P1072" s="0" t="str">
        <f aca="false">IF(N1072&lt;&gt;"",ABS(N1072),"")</f>
        <v/>
      </c>
    </row>
    <row r="1073" customFormat="false" ht="12.8" hidden="false" customHeight="false" outlineLevel="0" collapsed="false">
      <c r="A1073" s="4" t="n">
        <v>43859.9166666667</v>
      </c>
      <c r="B1073" s="5" t="n">
        <v>1.30232</v>
      </c>
      <c r="C1073" s="5" t="n">
        <v>1.30235</v>
      </c>
      <c r="D1073" s="5" t="n">
        <v>1.30098</v>
      </c>
      <c r="E1073" s="5" t="n">
        <v>1.30148</v>
      </c>
      <c r="F1073" s="0" t="n">
        <v>3144</v>
      </c>
      <c r="G1073" s="0" t="n">
        <f aca="false">ROW()-3</f>
        <v>1070</v>
      </c>
      <c r="H1073" s="5" t="n">
        <f aca="true">IF(G1073&gt;(MovingPeriod+MovingShift),AVERAGE(INDIRECT("E"&amp;(ROW()-MovingPeriod-MovingShift)&amp;":"&amp;"E"&amp;ROW()-MovingShift)),"")</f>
        <v>1.30136846153846</v>
      </c>
      <c r="I1073" s="6" t="str">
        <f aca="false">IF(AND(B1073&gt;H1073,E1073&lt;H1073),-1,IF(AND(B1073&lt;H1073,E1073&gt;H1073),1,""))</f>
        <v/>
      </c>
      <c r="J1073" s="0" t="n">
        <f aca="false">IF(AND(I1073=-1,J1072=""),-1,IF(AND(I1073=1,J1072=""),1,IF(OR(AND(I1073="",J1072=1),AND(I1073="",J1072=-1),I1073=J1072),J1072,"")))</f>
        <v>1</v>
      </c>
      <c r="K1073" s="0" t="str">
        <f aca="false">IF(AND(J1072=1,J1071=""),INDEX(DealTypes,1),IF(AND(J1072=-1,J1071=""),INDEX(DealTypes,2),IF(OR(AND(J1072="",J1071=1),AND(J1072="",J1071=-1)),INDEX(DealTypes,3),"")))</f>
        <v/>
      </c>
      <c r="L1073" s="0" t="n">
        <f aca="false">IF(K1073=INDEX(DealTypes,1),B1073+Spread,IF(K1073=INDEX(DealTypes,2),B1073,IF(OR(K1073=INDEX(DealTypes,3),N(L1072)=0),"",L1072)))</f>
        <v>1.30187</v>
      </c>
      <c r="M1073" s="6" t="str">
        <f aca="false">IF(N1073&lt;&gt;"",IF(COUNTIF(N$3:N1073,N1073)=1,MAX(M$4:M1072)+1,""),"")</f>
        <v/>
      </c>
      <c r="N1073" s="7" t="str">
        <f aca="false">IF(K1073=INDEX(DealTypes,3),IF(I1072=-1,ROUND((B1073-L1072)/Point,0),ROUND((L1072-B1073)/Point,0)),"")</f>
        <v/>
      </c>
      <c r="O1073" s="6" t="str">
        <f aca="false">(IF(AND(N(N1073)&gt;0,I1072=-1),1,IF(AND(N(N1073)&lt;0,I1072=-1),-1,IF(AND(N(N1073)&gt;0,I1072=1),2,IF(AND(N(N1073)&lt;0,I1072=1),-2,"")))))</f>
        <v/>
      </c>
      <c r="P1073" s="0" t="str">
        <f aca="false">IF(N1073&lt;&gt;"",ABS(N1073),"")</f>
        <v/>
      </c>
    </row>
    <row r="1074" customFormat="false" ht="12.8" hidden="false" customHeight="false" outlineLevel="0" collapsed="false">
      <c r="A1074" s="4" t="n">
        <v>43859.9583333333</v>
      </c>
      <c r="B1074" s="5" t="n">
        <v>1.30148</v>
      </c>
      <c r="C1074" s="5" t="n">
        <v>1.30192</v>
      </c>
      <c r="D1074" s="5" t="n">
        <v>1.30113</v>
      </c>
      <c r="E1074" s="5" t="n">
        <v>1.30173</v>
      </c>
      <c r="F1074" s="0" t="n">
        <v>940</v>
      </c>
      <c r="G1074" s="0" t="n">
        <f aca="false">ROW()-3</f>
        <v>1071</v>
      </c>
      <c r="H1074" s="5" t="n">
        <f aca="true">IF(G1074&gt;(MovingPeriod+MovingShift),AVERAGE(INDIRECT("E"&amp;(ROW()-MovingPeriod-MovingShift)&amp;":"&amp;"E"&amp;ROW()-MovingShift)),"")</f>
        <v>1.30125846153846</v>
      </c>
      <c r="I1074" s="6" t="str">
        <f aca="false">IF(AND(B1074&gt;H1074,E1074&lt;H1074),-1,IF(AND(B1074&lt;H1074,E1074&gt;H1074),1,""))</f>
        <v/>
      </c>
      <c r="J1074" s="0" t="n">
        <f aca="false">IF(AND(I1074=-1,J1073=""),-1,IF(AND(I1074=1,J1073=""),1,IF(OR(AND(I1074="",J1073=1),AND(I1074="",J1073=-1),I1074=J1073),J1073,"")))</f>
        <v>1</v>
      </c>
      <c r="K1074" s="0" t="str">
        <f aca="false">IF(AND(J1073=1,J1072=""),INDEX(DealTypes,1),IF(AND(J1073=-1,J1072=""),INDEX(DealTypes,2),IF(OR(AND(J1073="",J1072=1),AND(J1073="",J1072=-1)),INDEX(DealTypes,3),"")))</f>
        <v/>
      </c>
      <c r="L1074" s="0" t="n">
        <f aca="false">IF(K1074=INDEX(DealTypes,1),B1074+Spread,IF(K1074=INDEX(DealTypes,2),B1074,IF(OR(K1074=INDEX(DealTypes,3),N(L1073)=0),"",L1073)))</f>
        <v>1.30187</v>
      </c>
      <c r="M1074" s="6" t="str">
        <f aca="false">IF(N1074&lt;&gt;"",IF(COUNTIF(N$3:N1074,N1074)=1,MAX(M$4:M1073)+1,""),"")</f>
        <v/>
      </c>
      <c r="N1074" s="7" t="str">
        <f aca="false">IF(K1074=INDEX(DealTypes,3),IF(I1073=-1,ROUND((B1074-L1073)/Point,0),ROUND((L1073-B1074)/Point,0)),"")</f>
        <v/>
      </c>
      <c r="O1074" s="6" t="str">
        <f aca="false">(IF(AND(N(N1074)&gt;0,I1073=-1),1,IF(AND(N(N1074)&lt;0,I1073=-1),-1,IF(AND(N(N1074)&gt;0,I1073=1),2,IF(AND(N(N1074)&lt;0,I1073=1),-2,"")))))</f>
        <v/>
      </c>
      <c r="P1074" s="0" t="str">
        <f aca="false">IF(N1074&lt;&gt;"",ABS(N1074),"")</f>
        <v/>
      </c>
    </row>
    <row r="1075" customFormat="false" ht="12.8" hidden="false" customHeight="false" outlineLevel="0" collapsed="false">
      <c r="A1075" s="4" t="n">
        <v>43860</v>
      </c>
      <c r="B1075" s="5" t="n">
        <v>1.30192</v>
      </c>
      <c r="C1075" s="5" t="n">
        <v>1.30192</v>
      </c>
      <c r="D1075" s="5" t="n">
        <v>1.30018</v>
      </c>
      <c r="E1075" s="5" t="n">
        <v>1.3014</v>
      </c>
      <c r="F1075" s="0" t="n">
        <v>1053</v>
      </c>
      <c r="G1075" s="0" t="n">
        <f aca="false">ROW()-3</f>
        <v>1072</v>
      </c>
      <c r="H1075" s="5" t="n">
        <f aca="true">IF(G1075&gt;(MovingPeriod+MovingShift),AVERAGE(INDIRECT("E"&amp;(ROW()-MovingPeriod-MovingShift)&amp;":"&amp;"E"&amp;ROW()-MovingShift)),"")</f>
        <v>1.30119538461538</v>
      </c>
      <c r="I1075" s="6" t="str">
        <f aca="false">IF(AND(B1075&gt;H1075,E1075&lt;H1075),-1,IF(AND(B1075&lt;H1075,E1075&gt;H1075),1,""))</f>
        <v/>
      </c>
      <c r="J1075" s="0" t="n">
        <f aca="false">IF(AND(I1075=-1,J1074=""),-1,IF(AND(I1075=1,J1074=""),1,IF(OR(AND(I1075="",J1074=1),AND(I1075="",J1074=-1),I1075=J1074),J1074,"")))</f>
        <v>1</v>
      </c>
      <c r="K1075" s="0" t="str">
        <f aca="false">IF(AND(J1074=1,J1073=""),INDEX(DealTypes,1),IF(AND(J1074=-1,J1073=""),INDEX(DealTypes,2),IF(OR(AND(J1074="",J1073=1),AND(J1074="",J1073=-1)),INDEX(DealTypes,3),"")))</f>
        <v/>
      </c>
      <c r="L1075" s="0" t="n">
        <f aca="false">IF(K1075=INDEX(DealTypes,1),B1075+Spread,IF(K1075=INDEX(DealTypes,2),B1075,IF(OR(K1075=INDEX(DealTypes,3),N(L1074)=0),"",L1074)))</f>
        <v>1.30187</v>
      </c>
      <c r="M1075" s="6" t="str">
        <f aca="false">IF(N1075&lt;&gt;"",IF(COUNTIF(N$3:N1075,N1075)=1,MAX(M$4:M1074)+1,""),"")</f>
        <v/>
      </c>
      <c r="N1075" s="7" t="str">
        <f aca="false">IF(K1075=INDEX(DealTypes,3),IF(I1074=-1,ROUND((B1075-L1074)/Point,0),ROUND((L1074-B1075)/Point,0)),"")</f>
        <v/>
      </c>
      <c r="O1075" s="6" t="str">
        <f aca="false">(IF(AND(N(N1075)&gt;0,I1074=-1),1,IF(AND(N(N1075)&lt;0,I1074=-1),-1,IF(AND(N(N1075)&gt;0,I1074=1),2,IF(AND(N(N1075)&lt;0,I1074=1),-2,"")))))</f>
        <v/>
      </c>
      <c r="P1075" s="0" t="str">
        <f aca="false">IF(N1075&lt;&gt;"",ABS(N1075),"")</f>
        <v/>
      </c>
    </row>
    <row r="1076" customFormat="false" ht="12.8" hidden="false" customHeight="false" outlineLevel="0" collapsed="false">
      <c r="A1076" s="4" t="n">
        <v>43860.0416666667</v>
      </c>
      <c r="B1076" s="5" t="n">
        <v>1.30137</v>
      </c>
      <c r="C1076" s="5" t="n">
        <v>1.30219</v>
      </c>
      <c r="D1076" s="5" t="n">
        <v>1.30136</v>
      </c>
      <c r="E1076" s="5" t="n">
        <v>1.30207</v>
      </c>
      <c r="F1076" s="0" t="n">
        <v>572</v>
      </c>
      <c r="G1076" s="0" t="n">
        <f aca="false">ROW()-3</f>
        <v>1073</v>
      </c>
      <c r="H1076" s="5" t="n">
        <f aca="true">IF(G1076&gt;(MovingPeriod+MovingShift),AVERAGE(INDIRECT("E"&amp;(ROW()-MovingPeriod-MovingShift)&amp;":"&amp;"E"&amp;ROW()-MovingShift)),"")</f>
        <v>1.30113461538462</v>
      </c>
      <c r="I1076" s="6" t="str">
        <f aca="false">IF(AND(B1076&gt;H1076,E1076&lt;H1076),-1,IF(AND(B1076&lt;H1076,E1076&gt;H1076),1,""))</f>
        <v/>
      </c>
      <c r="J1076" s="0" t="n">
        <f aca="false">IF(AND(I1076=-1,J1075=""),-1,IF(AND(I1076=1,J1075=""),1,IF(OR(AND(I1076="",J1075=1),AND(I1076="",J1075=-1),I1076=J1075),J1075,"")))</f>
        <v>1</v>
      </c>
      <c r="K1076" s="0" t="str">
        <f aca="false">IF(AND(J1075=1,J1074=""),INDEX(DealTypes,1),IF(AND(J1075=-1,J1074=""),INDEX(DealTypes,2),IF(OR(AND(J1075="",J1074=1),AND(J1075="",J1074=-1)),INDEX(DealTypes,3),"")))</f>
        <v/>
      </c>
      <c r="L1076" s="0" t="n">
        <f aca="false">IF(K1076=INDEX(DealTypes,1),B1076+Spread,IF(K1076=INDEX(DealTypes,2),B1076,IF(OR(K1076=INDEX(DealTypes,3),N(L1075)=0),"",L1075)))</f>
        <v>1.30187</v>
      </c>
      <c r="M1076" s="6" t="str">
        <f aca="false">IF(N1076&lt;&gt;"",IF(COUNTIF(N$3:N1076,N1076)=1,MAX(M$4:M1075)+1,""),"")</f>
        <v/>
      </c>
      <c r="N1076" s="7" t="str">
        <f aca="false">IF(K1076=INDEX(DealTypes,3),IF(I1075=-1,ROUND((B1076-L1075)/Point,0),ROUND((L1075-B1076)/Point,0)),"")</f>
        <v/>
      </c>
      <c r="O1076" s="6" t="str">
        <f aca="false">(IF(AND(N(N1076)&gt;0,I1075=-1),1,IF(AND(N(N1076)&lt;0,I1075=-1),-1,IF(AND(N(N1076)&gt;0,I1075=1),2,IF(AND(N(N1076)&lt;0,I1075=1),-2,"")))))</f>
        <v/>
      </c>
      <c r="P1076" s="0" t="str">
        <f aca="false">IF(N1076&lt;&gt;"",ABS(N1076),"")</f>
        <v/>
      </c>
    </row>
    <row r="1077" customFormat="false" ht="12.8" hidden="false" customHeight="false" outlineLevel="0" collapsed="false">
      <c r="A1077" s="4" t="n">
        <v>43860.0833333333</v>
      </c>
      <c r="B1077" s="5" t="n">
        <v>1.30208</v>
      </c>
      <c r="C1077" s="5" t="n">
        <v>1.30247</v>
      </c>
      <c r="D1077" s="5" t="n">
        <v>1.30197</v>
      </c>
      <c r="E1077" s="5" t="n">
        <v>1.30209</v>
      </c>
      <c r="F1077" s="0" t="n">
        <v>1415</v>
      </c>
      <c r="G1077" s="0" t="n">
        <f aca="false">ROW()-3</f>
        <v>1074</v>
      </c>
      <c r="H1077" s="5" t="n">
        <f aca="true">IF(G1077&gt;(MovingPeriod+MovingShift),AVERAGE(INDIRECT("E"&amp;(ROW()-MovingPeriod-MovingShift)&amp;":"&amp;"E"&amp;ROW()-MovingShift)),"")</f>
        <v>1.30102384615385</v>
      </c>
      <c r="I1077" s="0" t="str">
        <f aca="false">IF(AND(B1077&gt;H1077,E1077&lt;H1077),-1,IF(AND(B1077&lt;H1077,E1077&gt;H1077),1,""))</f>
        <v/>
      </c>
      <c r="J1077" s="0" t="n">
        <f aca="false">IF(AND(I1077=-1,J1076=""),-1,IF(AND(I1077=1,J1076=""),1,IF(OR(AND(I1077="",J1076=1),AND(I1077="",J1076=-1),I1077=J1076),J1076,"")))</f>
        <v>1</v>
      </c>
      <c r="K1077" s="0" t="str">
        <f aca="false">IF(AND(J1076=1,J1075=""),INDEX(DealTypes,1),IF(AND(J1076=-1,J1075=""),INDEX(DealTypes,2),IF(OR(AND(J1076="",J1075=1),AND(J1076="",J1075=-1)),INDEX(DealTypes,3),"")))</f>
        <v/>
      </c>
      <c r="L1077" s="0" t="n">
        <f aca="false">IF(K1077=INDEX(DealTypes,1),B1077+Spread,IF(K1077=INDEX(DealTypes,2),B1077,IF(OR(K1077=INDEX(DealTypes,3),N(L1076)=0),"",L1076)))</f>
        <v>1.30187</v>
      </c>
      <c r="M1077" s="6" t="str">
        <f aca="false">IF(N1077&lt;&gt;"",IF(COUNTIF(N$3:N1077,N1077)=1,MAX(M$4:M1076)+1,""),"")</f>
        <v/>
      </c>
      <c r="N1077" s="7" t="str">
        <f aca="false">IF(K1077=INDEX(DealTypes,3),IF(I1076=-1,ROUND((B1077-L1076)/Point,0),ROUND((L1076-B1077)/Point,0)),"")</f>
        <v/>
      </c>
      <c r="O1077" s="6" t="str">
        <f aca="false">(IF(AND(N(N1077)&gt;0,I1076=-1),1,IF(AND(N(N1077)&lt;0,I1076=-1),-1,IF(AND(N(N1077)&gt;0,I1076=1),2,IF(AND(N(N1077)&lt;0,I1076=1),-2,"")))))</f>
        <v/>
      </c>
      <c r="P1077" s="0" t="str">
        <f aca="false">IF(N1077&lt;&gt;"",ABS(N1077),"")</f>
        <v/>
      </c>
    </row>
    <row r="1078" customFormat="false" ht="12.8" hidden="false" customHeight="false" outlineLevel="0" collapsed="false">
      <c r="A1078" s="4" t="n">
        <v>43860.125</v>
      </c>
      <c r="B1078" s="5" t="n">
        <v>1.3021</v>
      </c>
      <c r="C1078" s="5" t="n">
        <v>1.30253</v>
      </c>
      <c r="D1078" s="5" t="n">
        <v>1.30191</v>
      </c>
      <c r="E1078" s="5" t="n">
        <v>1.30193</v>
      </c>
      <c r="F1078" s="0" t="n">
        <v>927</v>
      </c>
      <c r="G1078" s="0" t="n">
        <f aca="false">ROW()-3</f>
        <v>1075</v>
      </c>
      <c r="H1078" s="5" t="n">
        <f aca="true">IF(G1078&gt;(MovingPeriod+MovingShift),AVERAGE(INDIRECT("E"&amp;(ROW()-MovingPeriod-MovingShift)&amp;":"&amp;"E"&amp;ROW()-MovingShift)),"")</f>
        <v>1.30102769230769</v>
      </c>
      <c r="I1078" s="0" t="str">
        <f aca="false">IF(AND(B1078&gt;H1078,E1078&lt;H1078),-1,IF(AND(B1078&lt;H1078,E1078&gt;H1078),1,""))</f>
        <v/>
      </c>
      <c r="J1078" s="0" t="n">
        <f aca="false">IF(AND(I1078=-1,J1077=""),-1,IF(AND(I1078=1,J1077=""),1,IF(OR(AND(I1078="",J1077=1),AND(I1078="",J1077=-1),I1078=J1077),J1077,"")))</f>
        <v>1</v>
      </c>
      <c r="K1078" s="0" t="str">
        <f aca="false">IF(AND(J1077=1,J1076=""),INDEX(DealTypes,1),IF(AND(J1077=-1,J1076=""),INDEX(DealTypes,2),IF(OR(AND(J1077="",J1076=1),AND(J1077="",J1076=-1)),INDEX(DealTypes,3),"")))</f>
        <v/>
      </c>
      <c r="L1078" s="0" t="n">
        <f aca="false">IF(K1078=INDEX(DealTypes,1),B1078+Spread,IF(K1078=INDEX(DealTypes,2),B1078,IF(OR(K1078=INDEX(DealTypes,3),N(L1077)=0),"",L1077)))</f>
        <v>1.30187</v>
      </c>
      <c r="M1078" s="6" t="str">
        <f aca="false">IF(N1078&lt;&gt;"",IF(COUNTIF(N$3:N1078,N1078)=1,MAX(M$4:M1077)+1,""),"")</f>
        <v/>
      </c>
      <c r="N1078" s="7" t="str">
        <f aca="false">IF(K1078=INDEX(DealTypes,3),IF(I1077=-1,ROUND((B1078-L1077)/Point,0),ROUND((L1077-B1078)/Point,0)),"")</f>
        <v/>
      </c>
      <c r="O1078" s="6" t="str">
        <f aca="false">(IF(AND(N(N1078)&gt;0,I1077=-1),1,IF(AND(N(N1078)&lt;0,I1077=-1),-1,IF(AND(N(N1078)&gt;0,I1077=1),2,IF(AND(N(N1078)&lt;0,I1077=1),-2,"")))))</f>
        <v/>
      </c>
      <c r="P1078" s="0" t="str">
        <f aca="false">IF(N1078&lt;&gt;"",ABS(N1078),"")</f>
        <v/>
      </c>
    </row>
    <row r="1079" customFormat="false" ht="12.8" hidden="false" customHeight="false" outlineLevel="0" collapsed="false">
      <c r="A1079" s="4" t="n">
        <v>43860.1666666667</v>
      </c>
      <c r="B1079" s="5" t="n">
        <v>1.30193</v>
      </c>
      <c r="C1079" s="5" t="n">
        <v>1.30204</v>
      </c>
      <c r="D1079" s="5" t="n">
        <v>1.30153</v>
      </c>
      <c r="E1079" s="5" t="n">
        <v>1.30171</v>
      </c>
      <c r="F1079" s="0" t="n">
        <v>411</v>
      </c>
      <c r="G1079" s="0" t="n">
        <f aca="false">ROW()-3</f>
        <v>1076</v>
      </c>
      <c r="H1079" s="5" t="n">
        <f aca="true">IF(G1079&gt;(MovingPeriod+MovingShift),AVERAGE(INDIRECT("E"&amp;(ROW()-MovingPeriod-MovingShift)&amp;":"&amp;"E"&amp;ROW()-MovingShift)),"")</f>
        <v>1.30106923076923</v>
      </c>
      <c r="I1079" s="6" t="str">
        <f aca="false">IF(AND(B1079&gt;H1079,E1079&lt;H1079),-1,IF(AND(B1079&lt;H1079,E1079&gt;H1079),1,""))</f>
        <v/>
      </c>
      <c r="J1079" s="0" t="n">
        <f aca="false">IF(AND(I1079=-1,J1078=""),-1,IF(AND(I1079=1,J1078=""),1,IF(OR(AND(I1079="",J1078=1),AND(I1079="",J1078=-1),I1079=J1078),J1078,"")))</f>
        <v>1</v>
      </c>
      <c r="K1079" s="0" t="str">
        <f aca="false">IF(AND(J1078=1,J1077=""),INDEX(DealTypes,1),IF(AND(J1078=-1,J1077=""),INDEX(DealTypes,2),IF(OR(AND(J1078="",J1077=1),AND(J1078="",J1077=-1)),INDEX(DealTypes,3),"")))</f>
        <v/>
      </c>
      <c r="L1079" s="0" t="n">
        <f aca="false">IF(K1079=INDEX(DealTypes,1),B1079+Spread,IF(K1079=INDEX(DealTypes,2),B1079,IF(OR(K1079=INDEX(DealTypes,3),N(L1078)=0),"",L1078)))</f>
        <v>1.30187</v>
      </c>
      <c r="M1079" s="6" t="str">
        <f aca="false">IF(N1079&lt;&gt;"",IF(COUNTIF(N$3:N1079,N1079)=1,MAX(M$4:M1078)+1,""),"")</f>
        <v/>
      </c>
      <c r="N1079" s="7" t="str">
        <f aca="false">IF(K1079=INDEX(DealTypes,3),IF(I1078=-1,ROUND((B1079-L1078)/Point,0),ROUND((L1078-B1079)/Point,0)),"")</f>
        <v/>
      </c>
      <c r="O1079" s="6" t="str">
        <f aca="false">(IF(AND(N(N1079)&gt;0,I1078=-1),1,IF(AND(N(N1079)&lt;0,I1078=-1),-1,IF(AND(N(N1079)&gt;0,I1078=1),2,IF(AND(N(N1079)&lt;0,I1078=1),-2,"")))))</f>
        <v/>
      </c>
      <c r="P1079" s="0" t="str">
        <f aca="false">IF(N1079&lt;&gt;"",ABS(N1079),"")</f>
        <v/>
      </c>
    </row>
    <row r="1080" customFormat="false" ht="12.8" hidden="false" customHeight="false" outlineLevel="0" collapsed="false">
      <c r="A1080" s="4" t="n">
        <v>43860.2083333333</v>
      </c>
      <c r="B1080" s="5" t="n">
        <v>1.3017</v>
      </c>
      <c r="C1080" s="5" t="n">
        <v>1.30173</v>
      </c>
      <c r="D1080" s="5" t="n">
        <v>1.30137</v>
      </c>
      <c r="E1080" s="5" t="n">
        <v>1.30163</v>
      </c>
      <c r="F1080" s="0" t="n">
        <v>1163</v>
      </c>
      <c r="G1080" s="0" t="n">
        <f aca="false">ROW()-3</f>
        <v>1077</v>
      </c>
      <c r="H1080" s="5" t="n">
        <f aca="true">IF(G1080&gt;(MovingPeriod+MovingShift),AVERAGE(INDIRECT("E"&amp;(ROW()-MovingPeriod-MovingShift)&amp;":"&amp;"E"&amp;ROW()-MovingShift)),"")</f>
        <v>1.30106538461538</v>
      </c>
      <c r="I1080" s="0" t="str">
        <f aca="false">IF(AND(B1080&gt;H1080,E1080&lt;H1080),-1,IF(AND(B1080&lt;H1080,E1080&gt;H1080),1,""))</f>
        <v/>
      </c>
      <c r="J1080" s="6" t="n">
        <f aca="false">IF(AND(I1080=-1,J1079=""),-1,IF(AND(I1080=1,J1079=""),1,IF(OR(AND(I1080="",J1079=1),AND(I1080="",J1079=-1),I1080=J1079),J1079,"")))</f>
        <v>1</v>
      </c>
      <c r="K1080" s="0" t="str">
        <f aca="false">IF(AND(J1079=1,J1078=""),INDEX(DealTypes,1),IF(AND(J1079=-1,J1078=""),INDEX(DealTypes,2),IF(OR(AND(J1079="",J1078=1),AND(J1079="",J1078=-1)),INDEX(DealTypes,3),"")))</f>
        <v/>
      </c>
      <c r="L1080" s="0" t="n">
        <f aca="false">IF(K1080=INDEX(DealTypes,1),B1080+Spread,IF(K1080=INDEX(DealTypes,2),B1080,IF(OR(K1080=INDEX(DealTypes,3),N(L1079)=0),"",L1079)))</f>
        <v>1.30187</v>
      </c>
      <c r="M1080" s="6" t="str">
        <f aca="false">IF(N1080&lt;&gt;"",IF(COUNTIF(N$3:N1080,N1080)=1,MAX(M$4:M1079)+1,""),"")</f>
        <v/>
      </c>
      <c r="N1080" s="7" t="str">
        <f aca="false">IF(K1080=INDEX(DealTypes,3),IF(I1079=-1,ROUND((B1080-L1079)/Point,0),ROUND((L1079-B1080)/Point,0)),"")</f>
        <v/>
      </c>
      <c r="O1080" s="6" t="str">
        <f aca="false">(IF(AND(N(N1080)&gt;0,I1079=-1),1,IF(AND(N(N1080)&lt;0,I1079=-1),-1,IF(AND(N(N1080)&gt;0,I1079=1),2,IF(AND(N(N1080)&lt;0,I1079=1),-2,"")))))</f>
        <v/>
      </c>
      <c r="P1080" s="0" t="str">
        <f aca="false">IF(N1080&lt;&gt;"",ABS(N1080),"")</f>
        <v/>
      </c>
    </row>
    <row r="1081" customFormat="false" ht="12.8" hidden="false" customHeight="false" outlineLevel="0" collapsed="false">
      <c r="A1081" s="4" t="n">
        <v>43860.25</v>
      </c>
      <c r="B1081" s="5" t="n">
        <v>1.30163</v>
      </c>
      <c r="C1081" s="5" t="n">
        <v>1.30174</v>
      </c>
      <c r="D1081" s="5" t="n">
        <v>1.30122</v>
      </c>
      <c r="E1081" s="5" t="n">
        <v>1.30149</v>
      </c>
      <c r="F1081" s="0" t="n">
        <v>1177</v>
      </c>
      <c r="G1081" s="0" t="n">
        <f aca="false">ROW()-3</f>
        <v>1078</v>
      </c>
      <c r="H1081" s="5" t="n">
        <f aca="true">IF(G1081&gt;(MovingPeriod+MovingShift),AVERAGE(INDIRECT("E"&amp;(ROW()-MovingPeriod-MovingShift)&amp;":"&amp;"E"&amp;ROW()-MovingShift)),"")</f>
        <v>1.30107</v>
      </c>
      <c r="I1081" s="0" t="str">
        <f aca="false">IF(AND(B1081&gt;H1081,E1081&lt;H1081),-1,IF(AND(B1081&lt;H1081,E1081&gt;H1081),1,""))</f>
        <v/>
      </c>
      <c r="J1081" s="0" t="n">
        <f aca="false">IF(AND(I1081=-1,J1080=""),-1,IF(AND(I1081=1,J1080=""),1,IF(OR(AND(I1081="",J1080=1),AND(I1081="",J1080=-1),I1081=J1080),J1080,"")))</f>
        <v>1</v>
      </c>
      <c r="K1081" s="0" t="str">
        <f aca="false">IF(AND(J1080=1,J1079=""),INDEX(DealTypes,1),IF(AND(J1080=-1,J1079=""),INDEX(DealTypes,2),IF(OR(AND(J1080="",J1079=1),AND(J1080="",J1079=-1)),INDEX(DealTypes,3),"")))</f>
        <v/>
      </c>
      <c r="L1081" s="6" t="n">
        <f aca="false">IF(K1081=INDEX(DealTypes,1),B1081+Spread,IF(K1081=INDEX(DealTypes,2),B1081,IF(OR(K1081=INDEX(DealTypes,3),N(L1080)=0),"",L1080)))</f>
        <v>1.30187</v>
      </c>
      <c r="M1081" s="6" t="str">
        <f aca="false">IF(N1081&lt;&gt;"",IF(COUNTIF(N$3:N1081,N1081)=1,MAX(M$4:M1080)+1,""),"")</f>
        <v/>
      </c>
      <c r="N1081" s="7" t="str">
        <f aca="false">IF(K1081=INDEX(DealTypes,3),IF(I1080=-1,ROUND((B1081-L1080)/Point,0),ROUND((L1080-B1081)/Point,0)),"")</f>
        <v/>
      </c>
      <c r="O1081" s="6" t="str">
        <f aca="false">(IF(AND(N(N1081)&gt;0,I1080=-1),1,IF(AND(N(N1081)&lt;0,I1080=-1),-1,IF(AND(N(N1081)&gt;0,I1080=1),2,IF(AND(N(N1081)&lt;0,I1080=1),-2,"")))))</f>
        <v/>
      </c>
      <c r="P1081" s="0" t="str">
        <f aca="false">IF(N1081&lt;&gt;"",ABS(N1081),"")</f>
        <v/>
      </c>
    </row>
    <row r="1082" customFormat="false" ht="12.8" hidden="false" customHeight="false" outlineLevel="0" collapsed="false">
      <c r="A1082" s="4" t="n">
        <v>43860.2916666667</v>
      </c>
      <c r="B1082" s="5" t="n">
        <v>1.3015</v>
      </c>
      <c r="C1082" s="5" t="n">
        <v>1.30161</v>
      </c>
      <c r="D1082" s="5" t="n">
        <v>1.30107</v>
      </c>
      <c r="E1082" s="5" t="n">
        <v>1.30144</v>
      </c>
      <c r="F1082" s="0" t="n">
        <v>898</v>
      </c>
      <c r="G1082" s="0" t="n">
        <f aca="false">ROW()-3</f>
        <v>1079</v>
      </c>
      <c r="H1082" s="5" t="n">
        <f aca="true">IF(G1082&gt;(MovingPeriod+MovingShift),AVERAGE(INDIRECT("E"&amp;(ROW()-MovingPeriod-MovingShift)&amp;":"&amp;"E"&amp;ROW()-MovingShift)),"")</f>
        <v>1.30112461538462</v>
      </c>
      <c r="I1082" s="0" t="str">
        <f aca="false">IF(AND(B1082&gt;H1082,E1082&lt;H1082),-1,IF(AND(B1082&lt;H1082,E1082&gt;H1082),1,""))</f>
        <v/>
      </c>
      <c r="J1082" s="0" t="n">
        <f aca="false">IF(AND(I1082=-1,J1081=""),-1,IF(AND(I1082=1,J1081=""),1,IF(OR(AND(I1082="",J1081=1),AND(I1082="",J1081=-1),I1082=J1081),J1081,"")))</f>
        <v>1</v>
      </c>
      <c r="K1082" s="0" t="str">
        <f aca="false">IF(AND(J1081=1,J1080=""),INDEX(DealTypes,1),IF(AND(J1081=-1,J1080=""),INDEX(DealTypes,2),IF(OR(AND(J1081="",J1080=1),AND(J1081="",J1080=-1)),INDEX(DealTypes,3),"")))</f>
        <v/>
      </c>
      <c r="L1082" s="0" t="n">
        <f aca="false">IF(K1082=INDEX(DealTypes,1),B1082+Spread,IF(K1082=INDEX(DealTypes,2),B1082,IF(OR(K1082=INDEX(DealTypes,3),N(L1081)=0),"",L1081)))</f>
        <v>1.30187</v>
      </c>
      <c r="M1082" s="6" t="str">
        <f aca="false">IF(N1082&lt;&gt;"",IF(COUNTIF(N$3:N1082,N1082)=1,MAX(M$4:M1081)+1,""),"")</f>
        <v/>
      </c>
      <c r="N1082" s="7" t="str">
        <f aca="false">IF(K1082=INDEX(DealTypes,3),IF(I1081=-1,ROUND((B1082-L1081)/Point,0),ROUND((L1081-B1082)/Point,0)),"")</f>
        <v/>
      </c>
      <c r="O1082" s="6" t="str">
        <f aca="false">(IF(AND(N(N1082)&gt;0,I1081=-1),1,IF(AND(N(N1082)&lt;0,I1081=-1),-1,IF(AND(N(N1082)&gt;0,I1081=1),2,IF(AND(N(N1082)&lt;0,I1081=1),-2,"")))))</f>
        <v/>
      </c>
      <c r="P1082" s="0" t="str">
        <f aca="false">IF(N1082&lt;&gt;"",ABS(N1082),"")</f>
        <v/>
      </c>
    </row>
    <row r="1083" customFormat="false" ht="12.8" hidden="false" customHeight="false" outlineLevel="0" collapsed="false">
      <c r="A1083" s="4" t="n">
        <v>43860.3333333333</v>
      </c>
      <c r="B1083" s="5" t="n">
        <v>1.30144</v>
      </c>
      <c r="C1083" s="5" t="n">
        <v>1.30154</v>
      </c>
      <c r="D1083" s="5" t="n">
        <v>1.30098</v>
      </c>
      <c r="E1083" s="5" t="n">
        <v>1.30101</v>
      </c>
      <c r="F1083" s="0" t="n">
        <v>1070</v>
      </c>
      <c r="G1083" s="0" t="n">
        <f aca="false">ROW()-3</f>
        <v>1080</v>
      </c>
      <c r="H1083" s="5" t="n">
        <f aca="true">IF(G1083&gt;(MovingPeriod+MovingShift),AVERAGE(INDIRECT("E"&amp;(ROW()-MovingPeriod-MovingShift)&amp;":"&amp;"E"&amp;ROW()-MovingShift)),"")</f>
        <v>1.30117230769231</v>
      </c>
      <c r="I1083" s="6" t="n">
        <f aca="false">IF(AND(B1083&gt;H1083,E1083&lt;H1083),-1,IF(AND(B1083&lt;H1083,E1083&gt;H1083),1,""))</f>
        <v>-1</v>
      </c>
      <c r="J1083" s="0" t="str">
        <f aca="false">IF(AND(I1083=-1,J1082=""),-1,IF(AND(I1083=1,J1082=""),1,IF(OR(AND(I1083="",J1082=1),AND(I1083="",J1082=-1),I1083=J1082),J1082,"")))</f>
        <v/>
      </c>
      <c r="K1083" s="0" t="str">
        <f aca="false">IF(AND(J1082=1,J1081=""),INDEX(DealTypes,1),IF(AND(J1082=-1,J1081=""),INDEX(DealTypes,2),IF(OR(AND(J1082="",J1081=1),AND(J1082="",J1081=-1)),INDEX(DealTypes,3),"")))</f>
        <v/>
      </c>
      <c r="L1083" s="0" t="n">
        <f aca="false">IF(K1083=INDEX(DealTypes,1),B1083+Spread,IF(K1083=INDEX(DealTypes,2),B1083,IF(OR(K1083=INDEX(DealTypes,3),N(L1082)=0),"",L1082)))</f>
        <v>1.30187</v>
      </c>
      <c r="M1083" s="6" t="str">
        <f aca="false">IF(N1083&lt;&gt;"",IF(COUNTIF(N$3:N1083,N1083)=1,MAX(M$4:M1082)+1,""),"")</f>
        <v/>
      </c>
      <c r="N1083" s="7" t="str">
        <f aca="false">IF(K1083=INDEX(DealTypes,3),IF(I1082=-1,ROUND((B1083-L1082)/Point,0),ROUND((L1082-B1083)/Point,0)),"")</f>
        <v/>
      </c>
      <c r="O1083" s="6" t="str">
        <f aca="false">(IF(AND(N(N1083)&gt;0,I1082=-1),1,IF(AND(N(N1083)&lt;0,I1082=-1),-1,IF(AND(N(N1083)&gt;0,I1082=1),2,IF(AND(N(N1083)&lt;0,I1082=1),-2,"")))))</f>
        <v/>
      </c>
      <c r="P1083" s="0" t="str">
        <f aca="false">IF(N1083&lt;&gt;"",ABS(N1083),"")</f>
        <v/>
      </c>
    </row>
    <row r="1084" customFormat="false" ht="12.8" hidden="false" customHeight="false" outlineLevel="0" collapsed="false">
      <c r="A1084" s="4" t="n">
        <v>43860.375</v>
      </c>
      <c r="B1084" s="5" t="n">
        <v>1.30101</v>
      </c>
      <c r="C1084" s="5" t="n">
        <v>1.30116</v>
      </c>
      <c r="D1084" s="5" t="n">
        <v>1.2995</v>
      </c>
      <c r="E1084" s="5" t="n">
        <v>1.29992</v>
      </c>
      <c r="F1084" s="0" t="n">
        <v>2599</v>
      </c>
      <c r="G1084" s="0" t="n">
        <f aca="false">ROW()-3</f>
        <v>1081</v>
      </c>
      <c r="H1084" s="5" t="n">
        <f aca="true">IF(G1084&gt;(MovingPeriod+MovingShift),AVERAGE(INDIRECT("E"&amp;(ROW()-MovingPeriod-MovingShift)&amp;":"&amp;"E"&amp;ROW()-MovingShift)),"")</f>
        <v>1.30125923076923</v>
      </c>
      <c r="I1084" s="0" t="str">
        <f aca="false">IF(AND(B1084&gt;H1084,E1084&lt;H1084),-1,IF(AND(B1084&lt;H1084,E1084&gt;H1084),1,""))</f>
        <v/>
      </c>
      <c r="J1084" s="0" t="str">
        <f aca="false">IF(AND(I1084=-1,J1083=""),-1,IF(AND(I1084=1,J1083=""),1,IF(OR(AND(I1084="",J1083=1),AND(I1084="",J1083=-1),I1084=J1083),J1083,"")))</f>
        <v/>
      </c>
      <c r="K1084" s="0" t="str">
        <f aca="false">IF(AND(J1083=1,J1082=""),INDEX(DealTypes,1),IF(AND(J1083=-1,J1082=""),INDEX(DealTypes,2),IF(OR(AND(J1083="",J1082=1),AND(J1083="",J1082=-1)),INDEX(DealTypes,3),"")))</f>
        <v>Close</v>
      </c>
      <c r="L1084" s="0" t="str">
        <f aca="false">IF(K1084=INDEX(DealTypes,1),B1084+Spread,IF(K1084=INDEX(DealTypes,2),B1084,IF(OR(K1084=INDEX(DealTypes,3),N(L1083)=0),"",L1083)))</f>
        <v/>
      </c>
      <c r="M1084" s="6" t="n">
        <f aca="false">IF(N1084&lt;&gt;"",IF(COUNTIF(N$3:N1084,N1084)=1,MAX(M$4:M1083)+1,""),"")</f>
        <v>32</v>
      </c>
      <c r="N1084" s="7" t="n">
        <f aca="false">IF(K1084=INDEX(DealTypes,3),IF(I1083=-1,ROUND((B1084-L1083)/Point,0),ROUND((L1083-B1084)/Point,0)),"")</f>
        <v>-86</v>
      </c>
      <c r="O1084" s="6" t="n">
        <f aca="false">(IF(AND(N(N1084)&gt;0,I1083=-1),1,IF(AND(N(N1084)&lt;0,I1083=-1),-1,IF(AND(N(N1084)&gt;0,I1083=1),2,IF(AND(N(N1084)&lt;0,I1083=1),-2,"")))))</f>
        <v>-1</v>
      </c>
      <c r="P1084" s="0" t="n">
        <f aca="false">IF(N1084&lt;&gt;"",ABS(N1084),"")</f>
        <v>86</v>
      </c>
    </row>
    <row r="1085" customFormat="false" ht="12.8" hidden="false" customHeight="false" outlineLevel="0" collapsed="false">
      <c r="A1085" s="4" t="n">
        <v>43860.4166666667</v>
      </c>
      <c r="B1085" s="5" t="n">
        <v>1.29992</v>
      </c>
      <c r="C1085" s="5" t="n">
        <v>1.30024</v>
      </c>
      <c r="D1085" s="5" t="n">
        <v>1.29777</v>
      </c>
      <c r="E1085" s="5" t="n">
        <v>1.29911</v>
      </c>
      <c r="F1085" s="0" t="n">
        <v>3490</v>
      </c>
      <c r="G1085" s="0" t="n">
        <f aca="false">ROW()-3</f>
        <v>1082</v>
      </c>
      <c r="H1085" s="5" t="n">
        <f aca="true">IF(G1085&gt;(MovingPeriod+MovingShift),AVERAGE(INDIRECT("E"&amp;(ROW()-MovingPeriod-MovingShift)&amp;":"&amp;"E"&amp;ROW()-MovingShift)),"")</f>
        <v>1.30146846153846</v>
      </c>
      <c r="I1085" s="0" t="str">
        <f aca="false">IF(AND(B1085&gt;H1085,E1085&lt;H1085),-1,IF(AND(B1085&lt;H1085,E1085&gt;H1085),1,""))</f>
        <v/>
      </c>
      <c r="J1085" s="0" t="str">
        <f aca="false">IF(AND(I1085=-1,J1084=""),-1,IF(AND(I1085=1,J1084=""),1,IF(OR(AND(I1085="",J1084=1),AND(I1085="",J1084=-1),I1085=J1084),J1084,"")))</f>
        <v/>
      </c>
      <c r="K1085" s="0" t="str">
        <f aca="false">IF(AND(J1084=1,J1083=""),INDEX(DealTypes,1),IF(AND(J1084=-1,J1083=""),INDEX(DealTypes,2),IF(OR(AND(J1084="",J1083=1),AND(J1084="",J1083=-1)),INDEX(DealTypes,3),"")))</f>
        <v/>
      </c>
      <c r="L1085" s="0" t="str">
        <f aca="false">IF(K1085=INDEX(DealTypes,1),B1085+Spread,IF(K1085=INDEX(DealTypes,2),B1085,IF(OR(K1085=INDEX(DealTypes,3),N(L1084)=0),"",L1084)))</f>
        <v/>
      </c>
      <c r="M1085" s="6" t="str">
        <f aca="false">IF(N1085&lt;&gt;"",IF(COUNTIF(N$3:N1085,N1085)=1,MAX(M$4:M1084)+1,""),"")</f>
        <v/>
      </c>
      <c r="N1085" s="7" t="str">
        <f aca="false">IF(K1085=INDEX(DealTypes,3),IF(I1084=-1,ROUND((B1085-L1084)/Point,0),ROUND((L1084-B1085)/Point,0)),"")</f>
        <v/>
      </c>
      <c r="O1085" s="6" t="str">
        <f aca="false">(IF(AND(N(N1085)&gt;0,I1084=-1),1,IF(AND(N(N1085)&lt;0,I1084=-1),-1,IF(AND(N(N1085)&gt;0,I1084=1),2,IF(AND(N(N1085)&lt;0,I1084=1),-2,"")))))</f>
        <v/>
      </c>
      <c r="P1085" s="0" t="str">
        <f aca="false">IF(N1085&lt;&gt;"",ABS(N1085),"")</f>
        <v/>
      </c>
    </row>
    <row r="1086" customFormat="false" ht="12.8" hidden="false" customHeight="false" outlineLevel="0" collapsed="false">
      <c r="A1086" s="4" t="n">
        <v>43860.4583333333</v>
      </c>
      <c r="B1086" s="5" t="n">
        <v>1.29911</v>
      </c>
      <c r="C1086" s="5" t="n">
        <v>1.30186</v>
      </c>
      <c r="D1086" s="5" t="n">
        <v>1.29848</v>
      </c>
      <c r="E1086" s="5" t="n">
        <v>1.3016</v>
      </c>
      <c r="F1086" s="0" t="n">
        <v>3714</v>
      </c>
      <c r="G1086" s="0" t="n">
        <f aca="false">ROW()-3</f>
        <v>1083</v>
      </c>
      <c r="H1086" s="5" t="n">
        <f aca="true">IF(G1086&gt;(MovingPeriod+MovingShift),AVERAGE(INDIRECT("E"&amp;(ROW()-MovingPeriod-MovingShift)&amp;":"&amp;"E"&amp;ROW()-MovingShift)),"")</f>
        <v>1.30152846153846</v>
      </c>
      <c r="I1086" s="6" t="n">
        <f aca="false">IF(AND(B1086&gt;H1086,E1086&lt;H1086),-1,IF(AND(B1086&lt;H1086,E1086&gt;H1086),1,""))</f>
        <v>1</v>
      </c>
      <c r="J1086" s="0" t="n">
        <f aca="false">IF(AND(I1086=-1,J1085=""),-1,IF(AND(I1086=1,J1085=""),1,IF(OR(AND(I1086="",J1085=1),AND(I1086="",J1085=-1),I1086=J1085),J1085,"")))</f>
        <v>1</v>
      </c>
      <c r="K1086" s="0" t="str">
        <f aca="false">IF(AND(J1085=1,J1084=""),INDEX(DealTypes,1),IF(AND(J1085=-1,J1084=""),INDEX(DealTypes,2),IF(OR(AND(J1085="",J1084=1),AND(J1085="",J1084=-1)),INDEX(DealTypes,3),"")))</f>
        <v/>
      </c>
      <c r="L1086" s="0" t="str">
        <f aca="false">IF(K1086=INDEX(DealTypes,1),B1086+Spread,IF(K1086=INDEX(DealTypes,2),B1086,IF(OR(K1086=INDEX(DealTypes,3),N(L1085)=0),"",L1085)))</f>
        <v/>
      </c>
      <c r="M1086" s="6" t="str">
        <f aca="false">IF(N1086&lt;&gt;"",IF(COUNTIF(N$3:N1086,N1086)=1,MAX(M$4:M1085)+1,""),"")</f>
        <v/>
      </c>
      <c r="N1086" s="7" t="str">
        <f aca="false">IF(K1086=INDEX(DealTypes,3),IF(I1085=-1,ROUND((B1086-L1085)/Point,0),ROUND((L1085-B1086)/Point,0)),"")</f>
        <v/>
      </c>
      <c r="O1086" s="6" t="str">
        <f aca="false">(IF(AND(N(N1086)&gt;0,I1085=-1),1,IF(AND(N(N1086)&lt;0,I1085=-1),-1,IF(AND(N(N1086)&gt;0,I1085=1),2,IF(AND(N(N1086)&lt;0,I1085=1),-2,"")))))</f>
        <v/>
      </c>
      <c r="P1086" s="0" t="str">
        <f aca="false">IF(N1086&lt;&gt;"",ABS(N1086),"")</f>
        <v/>
      </c>
    </row>
    <row r="1087" customFormat="false" ht="12.8" hidden="false" customHeight="false" outlineLevel="0" collapsed="false">
      <c r="A1087" s="4" t="n">
        <v>43860.5</v>
      </c>
      <c r="B1087" s="5" t="n">
        <v>1.3016</v>
      </c>
      <c r="C1087" s="5" t="n">
        <v>1.30248</v>
      </c>
      <c r="D1087" s="5" t="n">
        <v>1.3008</v>
      </c>
      <c r="E1087" s="5" t="n">
        <v>1.30088</v>
      </c>
      <c r="F1087" s="0" t="n">
        <v>3661</v>
      </c>
      <c r="G1087" s="0" t="n">
        <f aca="false">ROW()-3</f>
        <v>1084</v>
      </c>
      <c r="H1087" s="5" t="n">
        <f aca="true">IF(G1087&gt;(MovingPeriod+MovingShift),AVERAGE(INDIRECT("E"&amp;(ROW()-MovingPeriod-MovingShift)&amp;":"&amp;"E"&amp;ROW()-MovingShift)),"")</f>
        <v>1.30163</v>
      </c>
      <c r="I1087" s="0" t="str">
        <f aca="false">IF(AND(B1087&gt;H1087,E1087&lt;H1087),-1,IF(AND(B1087&lt;H1087,E1087&gt;H1087),1,""))</f>
        <v/>
      </c>
      <c r="J1087" s="6" t="n">
        <f aca="false">IF(AND(I1087=-1,J1086=""),-1,IF(AND(I1087=1,J1086=""),1,IF(OR(AND(I1087="",J1086=1),AND(I1087="",J1086=-1),I1087=J1086),J1086,"")))</f>
        <v>1</v>
      </c>
      <c r="K1087" s="0" t="str">
        <f aca="false">IF(AND(J1086=1,J1085=""),INDEX(DealTypes,1),IF(AND(J1086=-1,J1085=""),INDEX(DealTypes,2),IF(OR(AND(J1086="",J1085=1),AND(J1086="",J1085=-1)),INDEX(DealTypes,3),"")))</f>
        <v>Buy</v>
      </c>
      <c r="L1087" s="0" t="n">
        <f aca="false">IF(K1087=INDEX(DealTypes,1),B1087+Spread,IF(K1087=INDEX(DealTypes,2),B1087,IF(OR(K1087=INDEX(DealTypes,3),N(L1086)=0),"",L1086)))</f>
        <v>1.30168</v>
      </c>
      <c r="M1087" s="6" t="str">
        <f aca="false">IF(N1087&lt;&gt;"",IF(COUNTIF(N$3:N1087,N1087)=1,MAX(M$4:M1086)+1,""),"")</f>
        <v/>
      </c>
      <c r="N1087" s="7" t="str">
        <f aca="false">IF(K1087=INDEX(DealTypes,3),IF(I1086=-1,ROUND((B1087-L1086)/Point,0),ROUND((L1086-B1087)/Point,0)),"")</f>
        <v/>
      </c>
      <c r="O1087" s="6" t="str">
        <f aca="false">(IF(AND(N(N1087)&gt;0,I1086=-1),1,IF(AND(N(N1087)&lt;0,I1086=-1),-1,IF(AND(N(N1087)&gt;0,I1086=1),2,IF(AND(N(N1087)&lt;0,I1086=1),-2,"")))))</f>
        <v/>
      </c>
      <c r="P1087" s="0" t="str">
        <f aca="false">IF(N1087&lt;&gt;"",ABS(N1087),"")</f>
        <v/>
      </c>
    </row>
    <row r="1088" customFormat="false" ht="12.8" hidden="false" customHeight="false" outlineLevel="0" collapsed="false">
      <c r="A1088" s="4" t="n">
        <v>43860.5416666667</v>
      </c>
      <c r="B1088" s="5" t="n">
        <v>1.30089</v>
      </c>
      <c r="C1088" s="5" t="n">
        <v>1.30699</v>
      </c>
      <c r="D1088" s="5" t="n">
        <v>1.30079</v>
      </c>
      <c r="E1088" s="5" t="n">
        <v>1.3062</v>
      </c>
      <c r="F1088" s="0" t="n">
        <v>4034</v>
      </c>
      <c r="G1088" s="0" t="n">
        <f aca="false">ROW()-3</f>
        <v>1085</v>
      </c>
      <c r="H1088" s="5" t="n">
        <f aca="true">IF(G1088&gt;(MovingPeriod+MovingShift),AVERAGE(INDIRECT("E"&amp;(ROW()-MovingPeriod-MovingShift)&amp;":"&amp;"E"&amp;ROW()-MovingShift)),"")</f>
        <v>1.30166230769231</v>
      </c>
      <c r="I1088" s="6" t="n">
        <f aca="false">IF(AND(B1088&gt;H1088,E1088&lt;H1088),-1,IF(AND(B1088&lt;H1088,E1088&gt;H1088),1,""))</f>
        <v>1</v>
      </c>
      <c r="J1088" s="6" t="n">
        <f aca="false">IF(AND(I1088=-1,J1087=""),-1,IF(AND(I1088=1,J1087=""),1,IF(OR(AND(I1088="",J1087=1),AND(I1088="",J1087=-1),I1088=J1087),J1087,"")))</f>
        <v>1</v>
      </c>
      <c r="K1088" s="0" t="str">
        <f aca="false">IF(AND(J1087=1,J1086=""),INDEX(DealTypes,1),IF(AND(J1087=-1,J1086=""),INDEX(DealTypes,2),IF(OR(AND(J1087="",J1086=1),AND(J1087="",J1086=-1)),INDEX(DealTypes,3),"")))</f>
        <v/>
      </c>
      <c r="L1088" s="6" t="n">
        <f aca="false">IF(K1088=INDEX(DealTypes,1),B1088+Spread,IF(K1088=INDEX(DealTypes,2),B1088,IF(OR(K1088=INDEX(DealTypes,3),N(L1087)=0),"",L1087)))</f>
        <v>1.30168</v>
      </c>
      <c r="M1088" s="6" t="str">
        <f aca="false">IF(N1088&lt;&gt;"",IF(COUNTIF(N$3:N1088,N1088)=1,MAX(M$4:M1087)+1,""),"")</f>
        <v/>
      </c>
      <c r="N1088" s="7" t="str">
        <f aca="false">IF(K1088=INDEX(DealTypes,3),IF(I1087=-1,ROUND((B1088-L1087)/Point,0),ROUND((L1087-B1088)/Point,0)),"")</f>
        <v/>
      </c>
      <c r="O1088" s="6" t="str">
        <f aca="false">(IF(AND(N(N1088)&gt;0,I1087=-1),1,IF(AND(N(N1088)&lt;0,I1087=-1),-1,IF(AND(N(N1088)&gt;0,I1087=1),2,IF(AND(N(N1088)&lt;0,I1087=1),-2,"")))))</f>
        <v/>
      </c>
      <c r="P1088" s="0" t="str">
        <f aca="false">IF(N1088&lt;&gt;"",ABS(N1088),"")</f>
        <v/>
      </c>
    </row>
    <row r="1089" customFormat="false" ht="12.8" hidden="false" customHeight="false" outlineLevel="0" collapsed="false">
      <c r="A1089" s="4" t="n">
        <v>43860.5833333333</v>
      </c>
      <c r="B1089" s="5" t="n">
        <v>1.30621</v>
      </c>
      <c r="C1089" s="5" t="n">
        <v>1.31025</v>
      </c>
      <c r="D1089" s="5" t="n">
        <v>1.30551</v>
      </c>
      <c r="E1089" s="5" t="n">
        <v>1.30882</v>
      </c>
      <c r="F1089" s="0" t="n">
        <v>7378</v>
      </c>
      <c r="G1089" s="0" t="n">
        <f aca="false">ROW()-3</f>
        <v>1086</v>
      </c>
      <c r="H1089" s="5" t="n">
        <f aca="true">IF(G1089&gt;(MovingPeriod+MovingShift),AVERAGE(INDIRECT("E"&amp;(ROW()-MovingPeriod-MovingShift)&amp;":"&amp;"E"&amp;ROW()-MovingShift)),"")</f>
        <v>1.30164538461538</v>
      </c>
      <c r="I1089" s="6" t="str">
        <f aca="false">IF(AND(B1089&gt;H1089,E1089&lt;H1089),-1,IF(AND(B1089&lt;H1089,E1089&gt;H1089),1,""))</f>
        <v/>
      </c>
      <c r="J1089" s="6" t="n">
        <f aca="false">IF(AND(I1089=-1,J1088=""),-1,IF(AND(I1089=1,J1088=""),1,IF(OR(AND(I1089="",J1088=1),AND(I1089="",J1088=-1),I1089=J1088),J1088,"")))</f>
        <v>1</v>
      </c>
      <c r="K1089" s="0" t="str">
        <f aca="false">IF(AND(J1088=1,J1087=""),INDEX(DealTypes,1),IF(AND(J1088=-1,J1087=""),INDEX(DealTypes,2),IF(OR(AND(J1088="",J1087=1),AND(J1088="",J1087=-1)),INDEX(DealTypes,3),"")))</f>
        <v/>
      </c>
      <c r="L1089" s="6" t="n">
        <f aca="false">IF(K1089=INDEX(DealTypes,1),B1089+Spread,IF(K1089=INDEX(DealTypes,2),B1089,IF(OR(K1089=INDEX(DealTypes,3),N(L1088)=0),"",L1088)))</f>
        <v>1.30168</v>
      </c>
      <c r="M1089" s="6" t="str">
        <f aca="false">IF(N1089&lt;&gt;"",IF(COUNTIF(N$3:N1089,N1089)=1,MAX(M$4:M1088)+1,""),"")</f>
        <v/>
      </c>
      <c r="N1089" s="7" t="str">
        <f aca="false">IF(K1089=INDEX(DealTypes,3),IF(I1088=-1,ROUND((B1089-L1088)/Point,0),ROUND((L1088-B1089)/Point,0)),"")</f>
        <v/>
      </c>
      <c r="O1089" s="6" t="str">
        <f aca="false">(IF(AND(N(N1089)&gt;0,I1088=-1),1,IF(AND(N(N1089)&lt;0,I1088=-1),-1,IF(AND(N(N1089)&gt;0,I1088=1),2,IF(AND(N(N1089)&lt;0,I1088=1),-2,"")))))</f>
        <v/>
      </c>
      <c r="P1089" s="0" t="str">
        <f aca="false">IF(N1089&lt;&gt;"",ABS(N1089),"")</f>
        <v/>
      </c>
    </row>
    <row r="1090" customFormat="false" ht="12.8" hidden="false" customHeight="false" outlineLevel="0" collapsed="false">
      <c r="A1090" s="4" t="n">
        <v>43860.625</v>
      </c>
      <c r="B1090" s="5" t="n">
        <v>1.30882</v>
      </c>
      <c r="C1090" s="5" t="n">
        <v>1.31085</v>
      </c>
      <c r="D1090" s="5" t="n">
        <v>1.3082</v>
      </c>
      <c r="E1090" s="5" t="n">
        <v>1.30984</v>
      </c>
      <c r="F1090" s="0" t="n">
        <v>6651</v>
      </c>
      <c r="G1090" s="0" t="n">
        <f aca="false">ROW()-3</f>
        <v>1087</v>
      </c>
      <c r="H1090" s="5" t="n">
        <f aca="true">IF(G1090&gt;(MovingPeriod+MovingShift),AVERAGE(INDIRECT("E"&amp;(ROW()-MovingPeriod-MovingShift)&amp;":"&amp;"E"&amp;ROW()-MovingShift)),"")</f>
        <v>1.30155692307692</v>
      </c>
      <c r="I1090" s="0" t="str">
        <f aca="false">IF(AND(B1090&gt;H1090,E1090&lt;H1090),-1,IF(AND(B1090&lt;H1090,E1090&gt;H1090),1,""))</f>
        <v/>
      </c>
      <c r="J1090" s="6" t="n">
        <f aca="false">IF(AND(I1090=-1,J1089=""),-1,IF(AND(I1090=1,J1089=""),1,IF(OR(AND(I1090="",J1089=1),AND(I1090="",J1089=-1),I1090=J1089),J1089,"")))</f>
        <v>1</v>
      </c>
      <c r="K1090" s="0" t="str">
        <f aca="false">IF(AND(J1089=1,J1088=""),INDEX(DealTypes,1),IF(AND(J1089=-1,J1088=""),INDEX(DealTypes,2),IF(OR(AND(J1089="",J1088=1),AND(J1089="",J1088=-1)),INDEX(DealTypes,3),"")))</f>
        <v/>
      </c>
      <c r="L1090" s="6" t="n">
        <f aca="false">IF(K1090=INDEX(DealTypes,1),B1090+Spread,IF(K1090=INDEX(DealTypes,2),B1090,IF(OR(K1090=INDEX(DealTypes,3),N(L1089)=0),"",L1089)))</f>
        <v>1.30168</v>
      </c>
      <c r="M1090" s="6" t="str">
        <f aca="false">IF(N1090&lt;&gt;"",IF(COUNTIF(N$3:N1090,N1090)=1,MAX(M$4:M1089)+1,""),"")</f>
        <v/>
      </c>
      <c r="N1090" s="7" t="str">
        <f aca="false">IF(K1090=INDEX(DealTypes,3),IF(I1089=-1,ROUND((B1090-L1089)/Point,0),ROUND((L1089-B1090)/Point,0)),"")</f>
        <v/>
      </c>
      <c r="O1090" s="6" t="str">
        <f aca="false">(IF(AND(N(N1090)&gt;0,I1089=-1),1,IF(AND(N(N1090)&lt;0,I1089=-1),-1,IF(AND(N(N1090)&gt;0,I1089=1),2,IF(AND(N(N1090)&lt;0,I1089=1),-2,"")))))</f>
        <v/>
      </c>
      <c r="P1090" s="0" t="str">
        <f aca="false">IF(N1090&lt;&gt;"",ABS(N1090),"")</f>
        <v/>
      </c>
    </row>
    <row r="1091" customFormat="false" ht="12.8" hidden="false" customHeight="false" outlineLevel="0" collapsed="false">
      <c r="A1091" s="4" t="n">
        <v>43860.6666666667</v>
      </c>
      <c r="B1091" s="5" t="n">
        <v>1.30984</v>
      </c>
      <c r="C1091" s="5" t="n">
        <v>1.30992</v>
      </c>
      <c r="D1091" s="5" t="n">
        <v>1.30749</v>
      </c>
      <c r="E1091" s="5" t="n">
        <v>1.30805</v>
      </c>
      <c r="F1091" s="0" t="n">
        <v>4820</v>
      </c>
      <c r="G1091" s="0" t="n">
        <f aca="false">ROW()-3</f>
        <v>1088</v>
      </c>
      <c r="H1091" s="5" t="n">
        <f aca="true">IF(G1091&gt;(MovingPeriod+MovingShift),AVERAGE(INDIRECT("E"&amp;(ROW()-MovingPeriod-MovingShift)&amp;":"&amp;"E"&amp;ROW()-MovingShift)),"")</f>
        <v>1.30130846153846</v>
      </c>
      <c r="I1091" s="0" t="str">
        <f aca="false">IF(AND(B1091&gt;H1091,E1091&lt;H1091),-1,IF(AND(B1091&lt;H1091,E1091&gt;H1091),1,""))</f>
        <v/>
      </c>
      <c r="J1091" s="6" t="n">
        <f aca="false">IF(AND(I1091=-1,J1090=""),-1,IF(AND(I1091=1,J1090=""),1,IF(OR(AND(I1091="",J1090=1),AND(I1091="",J1090=-1),I1091=J1090),J1090,"")))</f>
        <v>1</v>
      </c>
      <c r="K1091" s="0" t="str">
        <f aca="false">IF(AND(J1090=1,J1089=""),INDEX(DealTypes,1),IF(AND(J1090=-1,J1089=""),INDEX(DealTypes,2),IF(OR(AND(J1090="",J1089=1),AND(J1090="",J1089=-1)),INDEX(DealTypes,3),"")))</f>
        <v/>
      </c>
      <c r="L1091" s="6" t="n">
        <f aca="false">IF(K1091=INDEX(DealTypes,1),B1091+Spread,IF(K1091=INDEX(DealTypes,2),B1091,IF(OR(K1091=INDEX(DealTypes,3),N(L1090)=0),"",L1090)))</f>
        <v>1.30168</v>
      </c>
      <c r="M1091" s="6" t="str">
        <f aca="false">IF(N1091&lt;&gt;"",IF(COUNTIF(N$3:N1091,N1091)=1,MAX(M$4:M1090)+1,""),"")</f>
        <v/>
      </c>
      <c r="N1091" s="7" t="str">
        <f aca="false">IF(K1091=INDEX(DealTypes,3),IF(I1090=-1,ROUND((B1091-L1090)/Point,0),ROUND((L1090-B1091)/Point,0)),"")</f>
        <v/>
      </c>
      <c r="O1091" s="6" t="str">
        <f aca="false">(IF(AND(N(N1091)&gt;0,I1090=-1),1,IF(AND(N(N1091)&lt;0,I1090=-1),-1,IF(AND(N(N1091)&gt;0,I1090=1),2,IF(AND(N(N1091)&lt;0,I1090=1),-2,"")))))</f>
        <v/>
      </c>
      <c r="P1091" s="0" t="str">
        <f aca="false">IF(N1091&lt;&gt;"",ABS(N1091),"")</f>
        <v/>
      </c>
    </row>
    <row r="1092" customFormat="false" ht="12.8" hidden="false" customHeight="false" outlineLevel="0" collapsed="false">
      <c r="A1092" s="4" t="n">
        <v>43860.7083333333</v>
      </c>
      <c r="B1092" s="5" t="n">
        <v>1.30806</v>
      </c>
      <c r="C1092" s="5" t="n">
        <v>1.31027</v>
      </c>
      <c r="D1092" s="5" t="n">
        <v>1.30785</v>
      </c>
      <c r="E1092" s="5" t="n">
        <v>1.30999</v>
      </c>
      <c r="F1092" s="0" t="n">
        <v>5429</v>
      </c>
      <c r="G1092" s="0" t="n">
        <f aca="false">ROW()-3</f>
        <v>1089</v>
      </c>
      <c r="H1092" s="5" t="n">
        <f aca="true">IF(G1092&gt;(MovingPeriod+MovingShift),AVERAGE(INDIRECT("E"&amp;(ROW()-MovingPeriod-MovingShift)&amp;":"&amp;"E"&amp;ROW()-MovingShift)),"")</f>
        <v>1.30131769230769</v>
      </c>
      <c r="I1092" s="0" t="str">
        <f aca="false">IF(AND(B1092&gt;H1092,E1092&lt;H1092),-1,IF(AND(B1092&lt;H1092,E1092&gt;H1092),1,""))</f>
        <v/>
      </c>
      <c r="J1092" s="6" t="n">
        <f aca="false">IF(AND(I1092=-1,J1091=""),-1,IF(AND(I1092=1,J1091=""),1,IF(OR(AND(I1092="",J1091=1),AND(I1092="",J1091=-1),I1092=J1091),J1091,"")))</f>
        <v>1</v>
      </c>
      <c r="K1092" s="0" t="str">
        <f aca="false">IF(AND(J1091=1,J1090=""),INDEX(DealTypes,1),IF(AND(J1091=-1,J1090=""),INDEX(DealTypes,2),IF(OR(AND(J1091="",J1090=1),AND(J1091="",J1090=-1)),INDEX(DealTypes,3),"")))</f>
        <v/>
      </c>
      <c r="L1092" s="6" t="n">
        <f aca="false">IF(K1092=INDEX(DealTypes,1),B1092+Spread,IF(K1092=INDEX(DealTypes,2),B1092,IF(OR(K1092=INDEX(DealTypes,3),N(L1091)=0),"",L1091)))</f>
        <v>1.30168</v>
      </c>
      <c r="M1092" s="6" t="str">
        <f aca="false">IF(N1092&lt;&gt;"",IF(COUNTIF(N$3:N1092,N1092)=1,MAX(M$4:M1091)+1,""),"")</f>
        <v/>
      </c>
      <c r="N1092" s="7" t="str">
        <f aca="false">IF(K1092=INDEX(DealTypes,3),IF(I1091=-1,ROUND((B1092-L1091)/Point,0),ROUND((L1091-B1092)/Point,0)),"")</f>
        <v/>
      </c>
      <c r="O1092" s="6" t="str">
        <f aca="false">(IF(AND(N(N1092)&gt;0,I1091=-1),1,IF(AND(N(N1092)&lt;0,I1091=-1),-1,IF(AND(N(N1092)&gt;0,I1091=1),2,IF(AND(N(N1092)&lt;0,I1091=1),-2,"")))))</f>
        <v/>
      </c>
      <c r="P1092" s="0" t="str">
        <f aca="false">IF(N1092&lt;&gt;"",ABS(N1092),"")</f>
        <v/>
      </c>
    </row>
    <row r="1093" customFormat="false" ht="12.8" hidden="false" customHeight="false" outlineLevel="0" collapsed="false">
      <c r="A1093" s="4" t="n">
        <v>43860.75</v>
      </c>
      <c r="B1093" s="5" t="n">
        <v>1.30998</v>
      </c>
      <c r="C1093" s="5" t="n">
        <v>1.31098</v>
      </c>
      <c r="D1093" s="5" t="n">
        <v>1.30934</v>
      </c>
      <c r="E1093" s="5" t="n">
        <v>1.31057</v>
      </c>
      <c r="F1093" s="0" t="n">
        <v>4418</v>
      </c>
      <c r="G1093" s="0" t="n">
        <f aca="false">ROW()-3</f>
        <v>1090</v>
      </c>
      <c r="H1093" s="5" t="n">
        <f aca="true">IF(G1093&gt;(MovingPeriod+MovingShift),AVERAGE(INDIRECT("E"&amp;(ROW()-MovingPeriod-MovingShift)&amp;":"&amp;"E"&amp;ROW()-MovingShift)),"")</f>
        <v>1.30125230769231</v>
      </c>
      <c r="I1093" s="6" t="str">
        <f aca="false">IF(AND(B1093&gt;H1093,E1093&lt;H1093),-1,IF(AND(B1093&lt;H1093,E1093&gt;H1093),1,""))</f>
        <v/>
      </c>
      <c r="J1093" s="6" t="n">
        <f aca="false">IF(AND(I1093=-1,J1092=""),-1,IF(AND(I1093=1,J1092=""),1,IF(OR(AND(I1093="",J1092=1),AND(I1093="",J1092=-1),I1093=J1092),J1092,"")))</f>
        <v>1</v>
      </c>
      <c r="K1093" s="0" t="str">
        <f aca="false">IF(AND(J1092=1,J1091=""),INDEX(DealTypes,1),IF(AND(J1092=-1,J1091=""),INDEX(DealTypes,2),IF(OR(AND(J1092="",J1091=1),AND(J1092="",J1091=-1)),INDEX(DealTypes,3),"")))</f>
        <v/>
      </c>
      <c r="L1093" s="6" t="n">
        <f aca="false">IF(K1093=INDEX(DealTypes,1),B1093+Spread,IF(K1093=INDEX(DealTypes,2),B1093,IF(OR(K1093=INDEX(DealTypes,3),N(L1092)=0),"",L1092)))</f>
        <v>1.30168</v>
      </c>
      <c r="M1093" s="6" t="str">
        <f aca="false">IF(N1093&lt;&gt;"",IF(COUNTIF(N$3:N1093,N1093)=1,MAX(M$4:M1092)+1,""),"")</f>
        <v/>
      </c>
      <c r="N1093" s="7" t="str">
        <f aca="false">IF(K1093=INDEX(DealTypes,3),IF(I1092=-1,ROUND((B1093-L1092)/Point,0),ROUND((L1092-B1093)/Point,0)),"")</f>
        <v/>
      </c>
      <c r="O1093" s="6" t="str">
        <f aca="false">(IF(AND(N(N1093)&gt;0,I1092=-1),1,IF(AND(N(N1093)&lt;0,I1092=-1),-1,IF(AND(N(N1093)&gt;0,I1092=1),2,IF(AND(N(N1093)&lt;0,I1092=1),-2,"")))))</f>
        <v/>
      </c>
      <c r="P1093" s="0" t="str">
        <f aca="false">IF(N1093&lt;&gt;"",ABS(N1093),"")</f>
        <v/>
      </c>
    </row>
    <row r="1094" customFormat="false" ht="12.8" hidden="false" customHeight="false" outlineLevel="0" collapsed="false">
      <c r="A1094" s="4" t="n">
        <v>43860.7916666667</v>
      </c>
      <c r="B1094" s="5" t="n">
        <v>1.31057</v>
      </c>
      <c r="C1094" s="5" t="n">
        <v>1.31058</v>
      </c>
      <c r="D1094" s="5" t="n">
        <v>1.30932</v>
      </c>
      <c r="E1094" s="5" t="n">
        <v>1.30947</v>
      </c>
      <c r="F1094" s="0" t="n">
        <v>2357</v>
      </c>
      <c r="G1094" s="0" t="n">
        <f aca="false">ROW()-3</f>
        <v>1091</v>
      </c>
      <c r="H1094" s="5" t="n">
        <f aca="true">IF(G1094&gt;(MovingPeriod+MovingShift),AVERAGE(INDIRECT("E"&amp;(ROW()-MovingPeriod-MovingShift)&amp;":"&amp;"E"&amp;ROW()-MovingShift)),"")</f>
        <v>1.30162153846154</v>
      </c>
      <c r="I1094" s="6" t="str">
        <f aca="false">IF(AND(B1094&gt;H1094,E1094&lt;H1094),-1,IF(AND(B1094&lt;H1094,E1094&gt;H1094),1,""))</f>
        <v/>
      </c>
      <c r="J1094" s="6" t="n">
        <f aca="false">IF(AND(I1094=-1,J1093=""),-1,IF(AND(I1094=1,J1093=""),1,IF(OR(AND(I1094="",J1093=1),AND(I1094="",J1093=-1),I1094=J1093),J1093,"")))</f>
        <v>1</v>
      </c>
      <c r="K1094" s="0" t="str">
        <f aca="false">IF(AND(J1093=1,J1092=""),INDEX(DealTypes,1),IF(AND(J1093=-1,J1092=""),INDEX(DealTypes,2),IF(OR(AND(J1093="",J1092=1),AND(J1093="",J1092=-1)),INDEX(DealTypes,3),"")))</f>
        <v/>
      </c>
      <c r="L1094" s="6" t="n">
        <f aca="false">IF(K1094=INDEX(DealTypes,1),B1094+Spread,IF(K1094=INDEX(DealTypes,2),B1094,IF(OR(K1094=INDEX(DealTypes,3),N(L1093)=0),"",L1093)))</f>
        <v>1.30168</v>
      </c>
      <c r="M1094" s="6" t="str">
        <f aca="false">IF(N1094&lt;&gt;"",IF(COUNTIF(N$3:N1094,N1094)=1,MAX(M$4:M1093)+1,""),"")</f>
        <v/>
      </c>
      <c r="N1094" s="7" t="str">
        <f aca="false">IF(K1094=INDEX(DealTypes,3),IF(I1093=-1,ROUND((B1094-L1093)/Point,0),ROUND((L1093-B1094)/Point,0)),"")</f>
        <v/>
      </c>
      <c r="O1094" s="6" t="str">
        <f aca="false">(IF(AND(N(N1094)&gt;0,I1093=-1),1,IF(AND(N(N1094)&lt;0,I1093=-1),-1,IF(AND(N(N1094)&gt;0,I1093=1),2,IF(AND(N(N1094)&lt;0,I1093=1),-2,"")))))</f>
        <v/>
      </c>
      <c r="P1094" s="0" t="str">
        <f aca="false">IF(N1094&lt;&gt;"",ABS(N1094),"")</f>
        <v/>
      </c>
    </row>
    <row r="1095" customFormat="false" ht="12.8" hidden="false" customHeight="false" outlineLevel="0" collapsed="false">
      <c r="A1095" s="4" t="n">
        <v>43860.8333333333</v>
      </c>
      <c r="B1095" s="5" t="n">
        <v>1.30947</v>
      </c>
      <c r="C1095" s="5" t="n">
        <v>1.30957</v>
      </c>
      <c r="D1095" s="5" t="n">
        <v>1.30827</v>
      </c>
      <c r="E1095" s="5" t="n">
        <v>1.30837</v>
      </c>
      <c r="F1095" s="0" t="n">
        <v>1750</v>
      </c>
      <c r="G1095" s="0" t="n">
        <f aca="false">ROW()-3</f>
        <v>1092</v>
      </c>
      <c r="H1095" s="5" t="n">
        <f aca="true">IF(G1095&gt;(MovingPeriod+MovingShift),AVERAGE(INDIRECT("E"&amp;(ROW()-MovingPeriod-MovingShift)&amp;":"&amp;"E"&amp;ROW()-MovingShift)),"")</f>
        <v>1.30214076923077</v>
      </c>
      <c r="I1095" s="0" t="str">
        <f aca="false">IF(AND(B1095&gt;H1095,E1095&lt;H1095),-1,IF(AND(B1095&lt;H1095,E1095&gt;H1095),1,""))</f>
        <v/>
      </c>
      <c r="J1095" s="6" t="n">
        <f aca="false">IF(AND(I1095=-1,J1094=""),-1,IF(AND(I1095=1,J1094=""),1,IF(OR(AND(I1095="",J1094=1),AND(I1095="",J1094=-1),I1095=J1094),J1094,"")))</f>
        <v>1</v>
      </c>
      <c r="K1095" s="0" t="str">
        <f aca="false">IF(AND(J1094=1,J1093=""),INDEX(DealTypes,1),IF(AND(J1094=-1,J1093=""),INDEX(DealTypes,2),IF(OR(AND(J1094="",J1093=1),AND(J1094="",J1093=-1)),INDEX(DealTypes,3),"")))</f>
        <v/>
      </c>
      <c r="L1095" s="6" t="n">
        <f aca="false">IF(K1095=INDEX(DealTypes,1),B1095+Spread,IF(K1095=INDEX(DealTypes,2),B1095,IF(OR(K1095=INDEX(DealTypes,3),N(L1094)=0),"",L1094)))</f>
        <v>1.30168</v>
      </c>
      <c r="M1095" s="6" t="str">
        <f aca="false">IF(N1095&lt;&gt;"",IF(COUNTIF(N$3:N1095,N1095)=1,MAX(M$4:M1094)+1,""),"")</f>
        <v/>
      </c>
      <c r="N1095" s="7" t="str">
        <f aca="false">IF(K1095=INDEX(DealTypes,3),IF(I1094=-1,ROUND((B1095-L1094)/Point,0),ROUND((L1094-B1095)/Point,0)),"")</f>
        <v/>
      </c>
      <c r="O1095" s="6" t="str">
        <f aca="false">(IF(AND(N(N1095)&gt;0,I1094=-1),1,IF(AND(N(N1095)&lt;0,I1094=-1),-1,IF(AND(N(N1095)&gt;0,I1094=1),2,IF(AND(N(N1095)&lt;0,I1094=1),-2,"")))))</f>
        <v/>
      </c>
      <c r="P1095" s="0" t="str">
        <f aca="false">IF(N1095&lt;&gt;"",ABS(N1095),"")</f>
        <v/>
      </c>
    </row>
    <row r="1096" customFormat="false" ht="12.8" hidden="false" customHeight="false" outlineLevel="0" collapsed="false">
      <c r="A1096" s="4" t="n">
        <v>43860.875</v>
      </c>
      <c r="B1096" s="5" t="n">
        <v>1.30836</v>
      </c>
      <c r="C1096" s="5" t="n">
        <v>1.30879</v>
      </c>
      <c r="D1096" s="5" t="n">
        <v>1.30797</v>
      </c>
      <c r="E1096" s="5" t="n">
        <v>1.30833</v>
      </c>
      <c r="F1096" s="0" t="n">
        <v>2637</v>
      </c>
      <c r="G1096" s="0" t="n">
        <f aca="false">ROW()-3</f>
        <v>1093</v>
      </c>
      <c r="H1096" s="5" t="n">
        <f aca="true">IF(G1096&gt;(MovingPeriod+MovingShift),AVERAGE(INDIRECT("E"&amp;(ROW()-MovingPeriod-MovingShift)&amp;":"&amp;"E"&amp;ROW()-MovingShift)),"")</f>
        <v>1.30273692307692</v>
      </c>
      <c r="I1096" s="0" t="str">
        <f aca="false">IF(AND(B1096&gt;H1096,E1096&lt;H1096),-1,IF(AND(B1096&lt;H1096,E1096&gt;H1096),1,""))</f>
        <v/>
      </c>
      <c r="J1096" s="6" t="n">
        <f aca="false">IF(AND(I1096=-1,J1095=""),-1,IF(AND(I1096=1,J1095=""),1,IF(OR(AND(I1096="",J1095=1),AND(I1096="",J1095=-1),I1096=J1095),J1095,"")))</f>
        <v>1</v>
      </c>
      <c r="K1096" s="0" t="str">
        <f aca="false">IF(AND(J1095=1,J1094=""),INDEX(DealTypes,1),IF(AND(J1095=-1,J1094=""),INDEX(DealTypes,2),IF(OR(AND(J1095="",J1094=1),AND(J1095="",J1094=-1)),INDEX(DealTypes,3),"")))</f>
        <v/>
      </c>
      <c r="L1096" s="6" t="n">
        <f aca="false">IF(K1096=INDEX(DealTypes,1),B1096+Spread,IF(K1096=INDEX(DealTypes,2),B1096,IF(OR(K1096=INDEX(DealTypes,3),N(L1095)=0),"",L1095)))</f>
        <v>1.30168</v>
      </c>
      <c r="M1096" s="6" t="str">
        <f aca="false">IF(N1096&lt;&gt;"",IF(COUNTIF(N$3:N1096,N1096)=1,MAX(M$4:M1095)+1,""),"")</f>
        <v/>
      </c>
      <c r="N1096" s="7" t="str">
        <f aca="false">IF(K1096=INDEX(DealTypes,3),IF(I1095=-1,ROUND((B1096-L1095)/Point,0),ROUND((L1095-B1096)/Point,0)),"")</f>
        <v/>
      </c>
      <c r="O1096" s="6" t="str">
        <f aca="false">(IF(AND(N(N1096)&gt;0,I1095=-1),1,IF(AND(N(N1096)&lt;0,I1095=-1),-1,IF(AND(N(N1096)&gt;0,I1095=1),2,IF(AND(N(N1096)&lt;0,I1095=1),-2,"")))))</f>
        <v/>
      </c>
      <c r="P1096" s="0" t="str">
        <f aca="false">IF(N1096&lt;&gt;"",ABS(N1096),"")</f>
        <v/>
      </c>
    </row>
    <row r="1097" customFormat="false" ht="12.8" hidden="false" customHeight="false" outlineLevel="0" collapsed="false">
      <c r="A1097" s="4" t="n">
        <v>43860.9166666667</v>
      </c>
      <c r="B1097" s="5" t="n">
        <v>1.30837</v>
      </c>
      <c r="C1097" s="5" t="n">
        <v>1.3094</v>
      </c>
      <c r="D1097" s="5" t="n">
        <v>1.30795</v>
      </c>
      <c r="E1097" s="5" t="n">
        <v>1.30935</v>
      </c>
      <c r="F1097" s="0" t="n">
        <v>2158</v>
      </c>
      <c r="G1097" s="0" t="n">
        <f aca="false">ROW()-3</f>
        <v>1094</v>
      </c>
      <c r="H1097" s="5" t="n">
        <f aca="true">IF(G1097&gt;(MovingPeriod+MovingShift),AVERAGE(INDIRECT("E"&amp;(ROW()-MovingPeriod-MovingShift)&amp;":"&amp;"E"&amp;ROW()-MovingShift)),"")</f>
        <v>1.30320769230769</v>
      </c>
      <c r="I1097" s="0" t="str">
        <f aca="false">IF(AND(B1097&gt;H1097,E1097&lt;H1097),-1,IF(AND(B1097&lt;H1097,E1097&gt;H1097),1,""))</f>
        <v/>
      </c>
      <c r="J1097" s="6" t="n">
        <f aca="false">IF(AND(I1097=-1,J1096=""),-1,IF(AND(I1097=1,J1096=""),1,IF(OR(AND(I1097="",J1096=1),AND(I1097="",J1096=-1),I1097=J1096),J1096,"")))</f>
        <v>1</v>
      </c>
      <c r="K1097" s="0" t="str">
        <f aca="false">IF(AND(J1096=1,J1095=""),INDEX(DealTypes,1),IF(AND(J1096=-1,J1095=""),INDEX(DealTypes,2),IF(OR(AND(J1096="",J1095=1),AND(J1096="",J1095=-1)),INDEX(DealTypes,3),"")))</f>
        <v/>
      </c>
      <c r="L1097" s="6" t="n">
        <f aca="false">IF(K1097=INDEX(DealTypes,1),B1097+Spread,IF(K1097=INDEX(DealTypes,2),B1097,IF(OR(K1097=INDEX(DealTypes,3),N(L1096)=0),"",L1096)))</f>
        <v>1.30168</v>
      </c>
      <c r="M1097" s="6" t="str">
        <f aca="false">IF(N1097&lt;&gt;"",IF(COUNTIF(N$3:N1097,N1097)=1,MAX(M$4:M1096)+1,""),"")</f>
        <v/>
      </c>
      <c r="N1097" s="7" t="str">
        <f aca="false">IF(K1097=INDEX(DealTypes,3),IF(I1096=-1,ROUND((B1097-L1096)/Point,0),ROUND((L1096-B1097)/Point,0)),"")</f>
        <v/>
      </c>
      <c r="O1097" s="6" t="str">
        <f aca="false">(IF(AND(N(N1097)&gt;0,I1096=-1),1,IF(AND(N(N1097)&lt;0,I1096=-1),-1,IF(AND(N(N1097)&gt;0,I1096=1),2,IF(AND(N(N1097)&lt;0,I1096=1),-2,"")))))</f>
        <v/>
      </c>
      <c r="P1097" s="0" t="str">
        <f aca="false">IF(N1097&lt;&gt;"",ABS(N1097),"")</f>
        <v/>
      </c>
    </row>
    <row r="1098" customFormat="false" ht="12.8" hidden="false" customHeight="false" outlineLevel="0" collapsed="false">
      <c r="A1098" s="4" t="n">
        <v>43860.9583333333</v>
      </c>
      <c r="B1098" s="5" t="n">
        <v>1.30935</v>
      </c>
      <c r="C1098" s="5" t="n">
        <v>1.30939</v>
      </c>
      <c r="D1098" s="5" t="n">
        <v>1.30893</v>
      </c>
      <c r="E1098" s="5" t="n">
        <v>1.30908</v>
      </c>
      <c r="F1098" s="0" t="n">
        <v>1467</v>
      </c>
      <c r="G1098" s="0" t="n">
        <f aca="false">ROW()-3</f>
        <v>1095</v>
      </c>
      <c r="H1098" s="5" t="n">
        <f aca="true">IF(G1098&gt;(MovingPeriod+MovingShift),AVERAGE(INDIRECT("E"&amp;(ROW()-MovingPeriod-MovingShift)&amp;":"&amp;"E"&amp;ROW()-MovingShift)),"")</f>
        <v>1.30384461538462</v>
      </c>
      <c r="I1098" s="0" t="str">
        <f aca="false">IF(AND(B1098&gt;H1098,E1098&lt;H1098),-1,IF(AND(B1098&lt;H1098,E1098&gt;H1098),1,""))</f>
        <v/>
      </c>
      <c r="J1098" s="6" t="n">
        <f aca="false">IF(AND(I1098=-1,J1097=""),-1,IF(AND(I1098=1,J1097=""),1,IF(OR(AND(I1098="",J1097=1),AND(I1098="",J1097=-1),I1098=J1097),J1097,"")))</f>
        <v>1</v>
      </c>
      <c r="K1098" s="0" t="str">
        <f aca="false">IF(AND(J1097=1,J1096=""),INDEX(DealTypes,1),IF(AND(J1097=-1,J1096=""),INDEX(DealTypes,2),IF(OR(AND(J1097="",J1096=1),AND(J1097="",J1096=-1)),INDEX(DealTypes,3),"")))</f>
        <v/>
      </c>
      <c r="L1098" s="6" t="n">
        <f aca="false">IF(K1098=INDEX(DealTypes,1),B1098+Spread,IF(K1098=INDEX(DealTypes,2),B1098,IF(OR(K1098=INDEX(DealTypes,3),N(L1097)=0),"",L1097)))</f>
        <v>1.30168</v>
      </c>
      <c r="M1098" s="6" t="str">
        <f aca="false">IF(N1098&lt;&gt;"",IF(COUNTIF(N$3:N1098,N1098)=1,MAX(M$4:M1097)+1,""),"")</f>
        <v/>
      </c>
      <c r="N1098" s="7" t="str">
        <f aca="false">IF(K1098=INDEX(DealTypes,3),IF(I1097=-1,ROUND((B1098-L1097)/Point,0),ROUND((L1097-B1098)/Point,0)),"")</f>
        <v/>
      </c>
      <c r="O1098" s="6" t="str">
        <f aca="false">(IF(AND(N(N1098)&gt;0,I1097=-1),1,IF(AND(N(N1098)&lt;0,I1097=-1),-1,IF(AND(N(N1098)&gt;0,I1097=1),2,IF(AND(N(N1098)&lt;0,I1097=1),-2,"")))))</f>
        <v/>
      </c>
      <c r="P1098" s="0" t="str">
        <f aca="false">IF(N1098&lt;&gt;"",ABS(N1098),"")</f>
        <v/>
      </c>
    </row>
    <row r="1099" customFormat="false" ht="12.8" hidden="false" customHeight="false" outlineLevel="0" collapsed="false">
      <c r="A1099" s="4" t="n">
        <v>43861</v>
      </c>
      <c r="B1099" s="5" t="n">
        <v>1.30907</v>
      </c>
      <c r="C1099" s="5" t="n">
        <v>1.30923</v>
      </c>
      <c r="D1099" s="5" t="n">
        <v>1.3082</v>
      </c>
      <c r="E1099" s="5" t="n">
        <v>1.30893</v>
      </c>
      <c r="F1099" s="0" t="n">
        <v>887</v>
      </c>
      <c r="G1099" s="0" t="n">
        <f aca="false">ROW()-3</f>
        <v>1096</v>
      </c>
      <c r="H1099" s="5" t="n">
        <f aca="true">IF(G1099&gt;(MovingPeriod+MovingShift),AVERAGE(INDIRECT("E"&amp;(ROW()-MovingPeriod-MovingShift)&amp;":"&amp;"E"&amp;ROW()-MovingShift)),"")</f>
        <v>1.30453230769231</v>
      </c>
      <c r="I1099" s="0" t="str">
        <f aca="false">IF(AND(B1099&gt;H1099,E1099&lt;H1099),-1,IF(AND(B1099&lt;H1099,E1099&gt;H1099),1,""))</f>
        <v/>
      </c>
      <c r="J1099" s="6" t="n">
        <f aca="false">IF(AND(I1099=-1,J1098=""),-1,IF(AND(I1099=1,J1098=""),1,IF(OR(AND(I1099="",J1098=1),AND(I1099="",J1098=-1),I1099=J1098),J1098,"")))</f>
        <v>1</v>
      </c>
      <c r="K1099" s="0" t="str">
        <f aca="false">IF(AND(J1098=1,J1097=""),INDEX(DealTypes,1),IF(AND(J1098=-1,J1097=""),INDEX(DealTypes,2),IF(OR(AND(J1098="",J1097=1),AND(J1098="",J1097=-1)),INDEX(DealTypes,3),"")))</f>
        <v/>
      </c>
      <c r="L1099" s="6" t="n">
        <f aca="false">IF(K1099=INDEX(DealTypes,1),B1099+Spread,IF(K1099=INDEX(DealTypes,2),B1099,IF(OR(K1099=INDEX(DealTypes,3),N(L1098)=0),"",L1098)))</f>
        <v>1.30168</v>
      </c>
      <c r="M1099" s="6" t="str">
        <f aca="false">IF(N1099&lt;&gt;"",IF(COUNTIF(N$3:N1099,N1099)=1,MAX(M$4:M1098)+1,""),"")</f>
        <v/>
      </c>
      <c r="N1099" s="7" t="str">
        <f aca="false">IF(K1099=INDEX(DealTypes,3),IF(I1098=-1,ROUND((B1099-L1098)/Point,0),ROUND((L1098-B1099)/Point,0)),"")</f>
        <v/>
      </c>
      <c r="O1099" s="6" t="str">
        <f aca="false">(IF(AND(N(N1099)&gt;0,I1098=-1),1,IF(AND(N(N1099)&lt;0,I1098=-1),-1,IF(AND(N(N1099)&gt;0,I1098=1),2,IF(AND(N(N1099)&lt;0,I1098=1),-2,"")))))</f>
        <v/>
      </c>
      <c r="P1099" s="0" t="str">
        <f aca="false">IF(N1099&lt;&gt;"",ABS(N1099),"")</f>
        <v/>
      </c>
    </row>
    <row r="1100" customFormat="false" ht="12.8" hidden="false" customHeight="false" outlineLevel="0" collapsed="false">
      <c r="A1100" s="4" t="n">
        <v>43861.0416666667</v>
      </c>
      <c r="B1100" s="5" t="n">
        <v>1.30893</v>
      </c>
      <c r="C1100" s="5" t="n">
        <v>1.30899</v>
      </c>
      <c r="D1100" s="5" t="n">
        <v>1.30838</v>
      </c>
      <c r="E1100" s="5" t="n">
        <v>1.30849</v>
      </c>
      <c r="F1100" s="0" t="n">
        <v>2023</v>
      </c>
      <c r="G1100" s="0" t="n">
        <f aca="false">ROW()-3</f>
        <v>1097</v>
      </c>
      <c r="H1100" s="5" t="n">
        <f aca="true">IF(G1100&gt;(MovingPeriod+MovingShift),AVERAGE(INDIRECT("E"&amp;(ROW()-MovingPeriod-MovingShift)&amp;":"&amp;"E"&amp;ROW()-MovingShift)),"")</f>
        <v>1.30514615384615</v>
      </c>
      <c r="I1100" s="0" t="str">
        <f aca="false">IF(AND(B1100&gt;H1100,E1100&lt;H1100),-1,IF(AND(B1100&lt;H1100,E1100&gt;H1100),1,""))</f>
        <v/>
      </c>
      <c r="J1100" s="6" t="n">
        <f aca="false">IF(AND(I1100=-1,J1099=""),-1,IF(AND(I1100=1,J1099=""),1,IF(OR(AND(I1100="",J1099=1),AND(I1100="",J1099=-1),I1100=J1099),J1099,"")))</f>
        <v>1</v>
      </c>
      <c r="K1100" s="0" t="str">
        <f aca="false">IF(AND(J1099=1,J1098=""),INDEX(DealTypes,1),IF(AND(J1099=-1,J1098=""),INDEX(DealTypes,2),IF(OR(AND(J1099="",J1098=1),AND(J1099="",J1098=-1)),INDEX(DealTypes,3),"")))</f>
        <v/>
      </c>
      <c r="L1100" s="6" t="n">
        <f aca="false">IF(K1100=INDEX(DealTypes,1),B1100+Spread,IF(K1100=INDEX(DealTypes,2),B1100,IF(OR(K1100=INDEX(DealTypes,3),N(L1099)=0),"",L1099)))</f>
        <v>1.30168</v>
      </c>
      <c r="M1100" s="6" t="str">
        <f aca="false">IF(N1100&lt;&gt;"",IF(COUNTIF(N$3:N1100,N1100)=1,MAX(M$4:M1099)+1,""),"")</f>
        <v/>
      </c>
      <c r="N1100" s="7" t="str">
        <f aca="false">IF(K1100=INDEX(DealTypes,3),IF(I1099=-1,ROUND((B1100-L1099)/Point,0),ROUND((L1099-B1100)/Point,0)),"")</f>
        <v/>
      </c>
      <c r="O1100" s="6" t="str">
        <f aca="false">(IF(AND(N(N1100)&gt;0,I1099=-1),1,IF(AND(N(N1100)&lt;0,I1099=-1),-1,IF(AND(N(N1100)&gt;0,I1099=1),2,IF(AND(N(N1100)&lt;0,I1099=1),-2,"")))))</f>
        <v/>
      </c>
      <c r="P1100" s="0" t="str">
        <f aca="false">IF(N1100&lt;&gt;"",ABS(N1100),"")</f>
        <v/>
      </c>
    </row>
    <row r="1101" customFormat="false" ht="12.8" hidden="false" customHeight="false" outlineLevel="0" collapsed="false">
      <c r="A1101" s="4" t="n">
        <v>43861.0833333333</v>
      </c>
      <c r="B1101" s="5" t="n">
        <v>1.30848</v>
      </c>
      <c r="C1101" s="5" t="n">
        <v>1.31014</v>
      </c>
      <c r="D1101" s="5" t="n">
        <v>1.30838</v>
      </c>
      <c r="E1101" s="5" t="n">
        <v>1.3101</v>
      </c>
      <c r="F1101" s="0" t="n">
        <v>1340</v>
      </c>
      <c r="G1101" s="0" t="n">
        <f aca="false">ROW()-3</f>
        <v>1098</v>
      </c>
      <c r="H1101" s="5" t="n">
        <f aca="true">IF(G1101&gt;(MovingPeriod+MovingShift),AVERAGE(INDIRECT("E"&amp;(ROW()-MovingPeriod-MovingShift)&amp;":"&amp;"E"&amp;ROW()-MovingShift)),"")</f>
        <v>1.30567923076923</v>
      </c>
      <c r="I1101" s="0" t="str">
        <f aca="false">IF(AND(B1101&gt;H1101,E1101&lt;H1101),-1,IF(AND(B1101&lt;H1101,E1101&gt;H1101),1,""))</f>
        <v/>
      </c>
      <c r="J1101" s="6" t="n">
        <f aca="false">IF(AND(I1101=-1,J1100=""),-1,IF(AND(I1101=1,J1100=""),1,IF(OR(AND(I1101="",J1100=1),AND(I1101="",J1100=-1),I1101=J1100),J1100,"")))</f>
        <v>1</v>
      </c>
      <c r="K1101" s="0" t="str">
        <f aca="false">IF(AND(J1100=1,J1099=""),INDEX(DealTypes,1),IF(AND(J1100=-1,J1099=""),INDEX(DealTypes,2),IF(OR(AND(J1100="",J1099=1),AND(J1100="",J1099=-1)),INDEX(DealTypes,3),"")))</f>
        <v/>
      </c>
      <c r="L1101" s="6" t="n">
        <f aca="false">IF(K1101=INDEX(DealTypes,1),B1101+Spread,IF(K1101=INDEX(DealTypes,2),B1101,IF(OR(K1101=INDEX(DealTypes,3),N(L1100)=0),"",L1100)))</f>
        <v>1.30168</v>
      </c>
      <c r="M1101" s="6" t="str">
        <f aca="false">IF(N1101&lt;&gt;"",IF(COUNTIF(N$3:N1101,N1101)=1,MAX(M$4:M1100)+1,""),"")</f>
        <v/>
      </c>
      <c r="N1101" s="7" t="str">
        <f aca="false">IF(K1101=INDEX(DealTypes,3),IF(I1100=-1,ROUND((B1101-L1100)/Point,0),ROUND((L1100-B1101)/Point,0)),"")</f>
        <v/>
      </c>
      <c r="O1101" s="6" t="str">
        <f aca="false">(IF(AND(N(N1101)&gt;0,I1100=-1),1,IF(AND(N(N1101)&lt;0,I1100=-1),-1,IF(AND(N(N1101)&gt;0,I1100=1),2,IF(AND(N(N1101)&lt;0,I1100=1),-2,"")))))</f>
        <v/>
      </c>
      <c r="P1101" s="0" t="str">
        <f aca="false">IF(N1101&lt;&gt;"",ABS(N1101),"")</f>
        <v/>
      </c>
    </row>
    <row r="1102" customFormat="false" ht="12.8" hidden="false" customHeight="false" outlineLevel="0" collapsed="false">
      <c r="A1102" s="4" t="n">
        <v>43861.125</v>
      </c>
      <c r="B1102" s="5" t="n">
        <v>1.31009</v>
      </c>
      <c r="C1102" s="5" t="n">
        <v>1.3105</v>
      </c>
      <c r="D1102" s="5" t="n">
        <v>1.30942</v>
      </c>
      <c r="E1102" s="5" t="n">
        <v>1.30962</v>
      </c>
      <c r="F1102" s="0" t="n">
        <v>1479</v>
      </c>
      <c r="G1102" s="0" t="n">
        <f aca="false">ROW()-3</f>
        <v>1099</v>
      </c>
      <c r="H1102" s="5" t="n">
        <f aca="true">IF(G1102&gt;(MovingPeriod+MovingShift),AVERAGE(INDIRECT("E"&amp;(ROW()-MovingPeriod-MovingShift)&amp;":"&amp;"E"&amp;ROW()-MovingShift)),"")</f>
        <v>1.30624230769231</v>
      </c>
      <c r="I1102" s="0" t="str">
        <f aca="false">IF(AND(B1102&gt;H1102,E1102&lt;H1102),-1,IF(AND(B1102&lt;H1102,E1102&gt;H1102),1,""))</f>
        <v/>
      </c>
      <c r="J1102" s="6" t="n">
        <f aca="false">IF(AND(I1102=-1,J1101=""),-1,IF(AND(I1102=1,J1101=""),1,IF(OR(AND(I1102="",J1101=1),AND(I1102="",J1101=-1),I1102=J1101),J1101,"")))</f>
        <v>1</v>
      </c>
      <c r="K1102" s="0" t="str">
        <f aca="false">IF(AND(J1101=1,J1100=""),INDEX(DealTypes,1),IF(AND(J1101=-1,J1100=""),INDEX(DealTypes,2),IF(OR(AND(J1101="",J1100=1),AND(J1101="",J1100=-1)),INDEX(DealTypes,3),"")))</f>
        <v/>
      </c>
      <c r="L1102" s="6" t="n">
        <f aca="false">IF(K1102=INDEX(DealTypes,1),B1102+Spread,IF(K1102=INDEX(DealTypes,2),B1102,IF(OR(K1102=INDEX(DealTypes,3),N(L1101)=0),"",L1101)))</f>
        <v>1.30168</v>
      </c>
      <c r="M1102" s="6" t="str">
        <f aca="false">IF(N1102&lt;&gt;"",IF(COUNTIF(N$3:N1102,N1102)=1,MAX(M$4:M1101)+1,""),"")</f>
        <v/>
      </c>
      <c r="N1102" s="7" t="str">
        <f aca="false">IF(K1102=INDEX(DealTypes,3),IF(I1101=-1,ROUND((B1102-L1101)/Point,0),ROUND((L1101-B1102)/Point,0)),"")</f>
        <v/>
      </c>
      <c r="O1102" s="6" t="str">
        <f aca="false">(IF(AND(N(N1102)&gt;0,I1101=-1),1,IF(AND(N(N1102)&lt;0,I1101=-1),-1,IF(AND(N(N1102)&gt;0,I1101=1),2,IF(AND(N(N1102)&lt;0,I1101=1),-2,"")))))</f>
        <v/>
      </c>
      <c r="P1102" s="0" t="str">
        <f aca="false">IF(N1102&lt;&gt;"",ABS(N1102),"")</f>
        <v/>
      </c>
    </row>
    <row r="1103" customFormat="false" ht="12.8" hidden="false" customHeight="false" outlineLevel="0" collapsed="false">
      <c r="A1103" s="4" t="n">
        <v>43861.1666666667</v>
      </c>
      <c r="B1103" s="5" t="n">
        <v>1.30962</v>
      </c>
      <c r="C1103" s="5" t="n">
        <v>1.31035</v>
      </c>
      <c r="D1103" s="5" t="n">
        <v>1.3096</v>
      </c>
      <c r="E1103" s="5" t="n">
        <v>1.30963</v>
      </c>
      <c r="F1103" s="0" t="n">
        <v>1671</v>
      </c>
      <c r="G1103" s="0" t="n">
        <f aca="false">ROW()-3</f>
        <v>1100</v>
      </c>
      <c r="H1103" s="5" t="n">
        <f aca="true">IF(G1103&gt;(MovingPeriod+MovingShift),AVERAGE(INDIRECT("E"&amp;(ROW()-MovingPeriod-MovingShift)&amp;":"&amp;"E"&amp;ROW()-MovingShift)),"")</f>
        <v>1.30696769230769</v>
      </c>
      <c r="I1103" s="0" t="str">
        <f aca="false">IF(AND(B1103&gt;H1103,E1103&lt;H1103),-1,IF(AND(B1103&lt;H1103,E1103&gt;H1103),1,""))</f>
        <v/>
      </c>
      <c r="J1103" s="6" t="n">
        <f aca="false">IF(AND(I1103=-1,J1102=""),-1,IF(AND(I1103=1,J1102=""),1,IF(OR(AND(I1103="",J1102=1),AND(I1103="",J1102=-1),I1103=J1102),J1102,"")))</f>
        <v>1</v>
      </c>
      <c r="K1103" s="0" t="str">
        <f aca="false">IF(AND(J1102=1,J1101=""),INDEX(DealTypes,1),IF(AND(J1102=-1,J1101=""),INDEX(DealTypes,2),IF(OR(AND(J1102="",J1101=1),AND(J1102="",J1101=-1)),INDEX(DealTypes,3),"")))</f>
        <v/>
      </c>
      <c r="L1103" s="6" t="n">
        <f aca="false">IF(K1103=INDEX(DealTypes,1),B1103+Spread,IF(K1103=INDEX(DealTypes,2),B1103,IF(OR(K1103=INDEX(DealTypes,3),N(L1102)=0),"",L1102)))</f>
        <v>1.30168</v>
      </c>
      <c r="M1103" s="6" t="str">
        <f aca="false">IF(N1103&lt;&gt;"",IF(COUNTIF(N$3:N1103,N1103)=1,MAX(M$4:M1102)+1,""),"")</f>
        <v/>
      </c>
      <c r="N1103" s="7" t="str">
        <f aca="false">IF(K1103=INDEX(DealTypes,3),IF(I1102=-1,ROUND((B1103-L1102)/Point,0),ROUND((L1102-B1103)/Point,0)),"")</f>
        <v/>
      </c>
      <c r="O1103" s="6" t="str">
        <f aca="false">(IF(AND(N(N1103)&gt;0,I1102=-1),1,IF(AND(N(N1103)&lt;0,I1102=-1),-1,IF(AND(N(N1103)&gt;0,I1102=1),2,IF(AND(N(N1103)&lt;0,I1102=1),-2,"")))))</f>
        <v/>
      </c>
      <c r="P1103" s="0" t="str">
        <f aca="false">IF(N1103&lt;&gt;"",ABS(N1103),"")</f>
        <v/>
      </c>
    </row>
    <row r="1104" customFormat="false" ht="12.8" hidden="false" customHeight="false" outlineLevel="0" collapsed="false">
      <c r="A1104" s="4" t="n">
        <v>43861.2083333333</v>
      </c>
      <c r="B1104" s="5" t="n">
        <v>1.30962</v>
      </c>
      <c r="C1104" s="5" t="n">
        <v>1.30992</v>
      </c>
      <c r="D1104" s="5" t="n">
        <v>1.30928</v>
      </c>
      <c r="E1104" s="5" t="n">
        <v>1.3094</v>
      </c>
      <c r="F1104" s="0" t="n">
        <v>1161</v>
      </c>
      <c r="G1104" s="0" t="n">
        <f aca="false">ROW()-3</f>
        <v>1101</v>
      </c>
      <c r="H1104" s="5" t="n">
        <f aca="true">IF(G1104&gt;(MovingPeriod+MovingShift),AVERAGE(INDIRECT("E"&amp;(ROW()-MovingPeriod-MovingShift)&amp;":"&amp;"E"&amp;ROW()-MovingShift)),"")</f>
        <v>1.30773461538462</v>
      </c>
      <c r="I1104" s="0" t="str">
        <f aca="false">IF(AND(B1104&gt;H1104,E1104&lt;H1104),-1,IF(AND(B1104&lt;H1104,E1104&gt;H1104),1,""))</f>
        <v/>
      </c>
      <c r="J1104" s="6" t="n">
        <f aca="false">IF(AND(I1104=-1,J1103=""),-1,IF(AND(I1104=1,J1103=""),1,IF(OR(AND(I1104="",J1103=1),AND(I1104="",J1103=-1),I1104=J1103),J1103,"")))</f>
        <v>1</v>
      </c>
      <c r="K1104" s="0" t="str">
        <f aca="false">IF(AND(J1103=1,J1102=""),INDEX(DealTypes,1),IF(AND(J1103=-1,J1102=""),INDEX(DealTypes,2),IF(OR(AND(J1103="",J1102=1),AND(J1103="",J1102=-1)),INDEX(DealTypes,3),"")))</f>
        <v/>
      </c>
      <c r="L1104" s="6" t="n">
        <f aca="false">IF(K1104=INDEX(DealTypes,1),B1104+Spread,IF(K1104=INDEX(DealTypes,2),B1104,IF(OR(K1104=INDEX(DealTypes,3),N(L1103)=0),"",L1103)))</f>
        <v>1.30168</v>
      </c>
      <c r="M1104" s="6" t="str">
        <f aca="false">IF(N1104&lt;&gt;"",IF(COUNTIF(N$3:N1104,N1104)=1,MAX(M$4:M1103)+1,""),"")</f>
        <v/>
      </c>
      <c r="N1104" s="7" t="str">
        <f aca="false">IF(K1104=INDEX(DealTypes,3),IF(I1103=-1,ROUND((B1104-L1103)/Point,0),ROUND((L1103-B1104)/Point,0)),"")</f>
        <v/>
      </c>
      <c r="O1104" s="6" t="str">
        <f aca="false">(IF(AND(N(N1104)&gt;0,I1103=-1),1,IF(AND(N(N1104)&lt;0,I1103=-1),-1,IF(AND(N(N1104)&gt;0,I1103=1),2,IF(AND(N(N1104)&lt;0,I1103=1),-2,"")))))</f>
        <v/>
      </c>
      <c r="P1104" s="0" t="str">
        <f aca="false">IF(N1104&lt;&gt;"",ABS(N1104),"")</f>
        <v/>
      </c>
    </row>
    <row r="1105" customFormat="false" ht="12.8" hidden="false" customHeight="false" outlineLevel="0" collapsed="false">
      <c r="A1105" s="4" t="n">
        <v>43861.25</v>
      </c>
      <c r="B1105" s="5" t="n">
        <v>1.3094</v>
      </c>
      <c r="C1105" s="5" t="n">
        <v>1.30988</v>
      </c>
      <c r="D1105" s="5" t="n">
        <v>1.30928</v>
      </c>
      <c r="E1105" s="5" t="n">
        <v>1.3098</v>
      </c>
      <c r="F1105" s="0" t="n">
        <v>1605</v>
      </c>
      <c r="G1105" s="0" t="n">
        <f aca="false">ROW()-3</f>
        <v>1102</v>
      </c>
      <c r="H1105" s="5" t="n">
        <f aca="true">IF(G1105&gt;(MovingPeriod+MovingShift),AVERAGE(INDIRECT("E"&amp;(ROW()-MovingPeriod-MovingShift)&amp;":"&amp;"E"&amp;ROW()-MovingShift)),"")</f>
        <v>1.30829846153846</v>
      </c>
      <c r="I1105" s="0" t="str">
        <f aca="false">IF(AND(B1105&gt;H1105,E1105&lt;H1105),-1,IF(AND(B1105&lt;H1105,E1105&gt;H1105),1,""))</f>
        <v/>
      </c>
      <c r="J1105" s="6" t="n">
        <f aca="false">IF(AND(I1105=-1,J1104=""),-1,IF(AND(I1105=1,J1104=""),1,IF(OR(AND(I1105="",J1104=1),AND(I1105="",J1104=-1),I1105=J1104),J1104,"")))</f>
        <v>1</v>
      </c>
      <c r="K1105" s="0" t="str">
        <f aca="false">IF(AND(J1104=1,J1103=""),INDEX(DealTypes,1),IF(AND(J1104=-1,J1103=""),INDEX(DealTypes,2),IF(OR(AND(J1104="",J1103=1),AND(J1104="",J1103=-1)),INDEX(DealTypes,3),"")))</f>
        <v/>
      </c>
      <c r="L1105" s="6" t="n">
        <f aca="false">IF(K1105=INDEX(DealTypes,1),B1105+Spread,IF(K1105=INDEX(DealTypes,2),B1105,IF(OR(K1105=INDEX(DealTypes,3),N(L1104)=0),"",L1104)))</f>
        <v>1.30168</v>
      </c>
      <c r="M1105" s="6" t="str">
        <f aca="false">IF(N1105&lt;&gt;"",IF(COUNTIF(N$3:N1105,N1105)=1,MAX(M$4:M1104)+1,""),"")</f>
        <v/>
      </c>
      <c r="N1105" s="7" t="str">
        <f aca="false">IF(K1105=INDEX(DealTypes,3),IF(I1104=-1,ROUND((B1105-L1104)/Point,0),ROUND((L1104-B1105)/Point,0)),"")</f>
        <v/>
      </c>
      <c r="O1105" s="6" t="str">
        <f aca="false">(IF(AND(N(N1105)&gt;0,I1104=-1),1,IF(AND(N(N1105)&lt;0,I1104=-1),-1,IF(AND(N(N1105)&gt;0,I1104=1),2,IF(AND(N(N1105)&lt;0,I1104=1),-2,"")))))</f>
        <v/>
      </c>
      <c r="P1105" s="0" t="str">
        <f aca="false">IF(N1105&lt;&gt;"",ABS(N1105),"")</f>
        <v/>
      </c>
    </row>
    <row r="1106" customFormat="false" ht="12.8" hidden="false" customHeight="false" outlineLevel="0" collapsed="false">
      <c r="A1106" s="4" t="n">
        <v>43861.2916666667</v>
      </c>
      <c r="B1106" s="5" t="n">
        <v>1.3098</v>
      </c>
      <c r="C1106" s="5" t="n">
        <v>1.30994</v>
      </c>
      <c r="D1106" s="5" t="n">
        <v>1.30945</v>
      </c>
      <c r="E1106" s="5" t="n">
        <v>1.30966</v>
      </c>
      <c r="F1106" s="0" t="n">
        <v>2717</v>
      </c>
      <c r="G1106" s="0" t="n">
        <f aca="false">ROW()-3</f>
        <v>1103</v>
      </c>
      <c r="H1106" s="5" t="n">
        <f aca="true">IF(G1106&gt;(MovingPeriod+MovingShift),AVERAGE(INDIRECT("E"&amp;(ROW()-MovingPeriod-MovingShift)&amp;":"&amp;"E"&amp;ROW()-MovingShift)),"")</f>
        <v>1.30888384615385</v>
      </c>
      <c r="I1106" s="0" t="str">
        <f aca="false">IF(AND(B1106&gt;H1106,E1106&lt;H1106),-1,IF(AND(B1106&lt;H1106,E1106&gt;H1106),1,""))</f>
        <v/>
      </c>
      <c r="J1106" s="6" t="n">
        <f aca="false">IF(AND(I1106=-1,J1105=""),-1,IF(AND(I1106=1,J1105=""),1,IF(OR(AND(I1106="",J1105=1),AND(I1106="",J1105=-1),I1106=J1105),J1105,"")))</f>
        <v>1</v>
      </c>
      <c r="K1106" s="0" t="str">
        <f aca="false">IF(AND(J1105=1,J1104=""),INDEX(DealTypes,1),IF(AND(J1105=-1,J1104=""),INDEX(DealTypes,2),IF(OR(AND(J1105="",J1104=1),AND(J1105="",J1104=-1)),INDEX(DealTypes,3),"")))</f>
        <v/>
      </c>
      <c r="L1106" s="6" t="n">
        <f aca="false">IF(K1106=INDEX(DealTypes,1),B1106+Spread,IF(K1106=INDEX(DealTypes,2),B1106,IF(OR(K1106=INDEX(DealTypes,3),N(L1105)=0),"",L1105)))</f>
        <v>1.30168</v>
      </c>
      <c r="M1106" s="6" t="str">
        <f aca="false">IF(N1106&lt;&gt;"",IF(COUNTIF(N$3:N1106,N1106)=1,MAX(M$4:M1105)+1,""),"")</f>
        <v/>
      </c>
      <c r="N1106" s="7" t="str">
        <f aca="false">IF(K1106=INDEX(DealTypes,3),IF(I1105=-1,ROUND((B1106-L1105)/Point,0),ROUND((L1105-B1106)/Point,0)),"")</f>
        <v/>
      </c>
      <c r="O1106" s="6" t="str">
        <f aca="false">(IF(AND(N(N1106)&gt;0,I1105=-1),1,IF(AND(N(N1106)&lt;0,I1105=-1),-1,IF(AND(N(N1106)&gt;0,I1105=1),2,IF(AND(N(N1106)&lt;0,I1105=1),-2,"")))))</f>
        <v/>
      </c>
      <c r="P1106" s="0" t="str">
        <f aca="false">IF(N1106&lt;&gt;"",ABS(N1106),"")</f>
        <v/>
      </c>
    </row>
    <row r="1107" customFormat="false" ht="12.8" hidden="false" customHeight="false" outlineLevel="0" collapsed="false">
      <c r="A1107" s="4" t="n">
        <v>43861.3333333333</v>
      </c>
      <c r="B1107" s="5" t="n">
        <v>1.30967</v>
      </c>
      <c r="C1107" s="5" t="n">
        <v>1.31031</v>
      </c>
      <c r="D1107" s="5" t="n">
        <v>1.30946</v>
      </c>
      <c r="E1107" s="5" t="n">
        <v>1.31008</v>
      </c>
      <c r="F1107" s="0" t="n">
        <v>1362</v>
      </c>
      <c r="G1107" s="0" t="n">
        <f aca="false">ROW()-3</f>
        <v>1104</v>
      </c>
      <c r="H1107" s="5" t="n">
        <f aca="true">IF(G1107&gt;(MovingPeriod+MovingShift),AVERAGE(INDIRECT("E"&amp;(ROW()-MovingPeriod-MovingShift)&amp;":"&amp;"E"&amp;ROW()-MovingShift)),"")</f>
        <v>1.30918384615385</v>
      </c>
      <c r="I1107" s="0" t="str">
        <f aca="false">IF(AND(B1107&gt;H1107,E1107&lt;H1107),-1,IF(AND(B1107&lt;H1107,E1107&gt;H1107),1,""))</f>
        <v/>
      </c>
      <c r="J1107" s="6" t="n">
        <f aca="false">IF(AND(I1107=-1,J1106=""),-1,IF(AND(I1107=1,J1106=""),1,IF(OR(AND(I1107="",J1106=1),AND(I1107="",J1106=-1),I1107=J1106),J1106,"")))</f>
        <v>1</v>
      </c>
      <c r="K1107" s="0" t="str">
        <f aca="false">IF(AND(J1106=1,J1105=""),INDEX(DealTypes,1),IF(AND(J1106=-1,J1105=""),INDEX(DealTypes,2),IF(OR(AND(J1106="",J1105=1),AND(J1106="",J1105=-1)),INDEX(DealTypes,3),"")))</f>
        <v/>
      </c>
      <c r="L1107" s="6" t="n">
        <f aca="false">IF(K1107=INDEX(DealTypes,1),B1107+Spread,IF(K1107=INDEX(DealTypes,2),B1107,IF(OR(K1107=INDEX(DealTypes,3),N(L1106)=0),"",L1106)))</f>
        <v>1.30168</v>
      </c>
      <c r="M1107" s="6" t="str">
        <f aca="false">IF(N1107&lt;&gt;"",IF(COUNTIF(N$3:N1107,N1107)=1,MAX(M$4:M1106)+1,""),"")</f>
        <v/>
      </c>
      <c r="N1107" s="7" t="str">
        <f aca="false">IF(K1107=INDEX(DealTypes,3),IF(I1106=-1,ROUND((B1107-L1106)/Point,0),ROUND((L1106-B1107)/Point,0)),"")</f>
        <v/>
      </c>
      <c r="O1107" s="6" t="str">
        <f aca="false">(IF(AND(N(N1107)&gt;0,I1106=-1),1,IF(AND(N(N1107)&lt;0,I1106=-1),-1,IF(AND(N(N1107)&gt;0,I1106=1),2,IF(AND(N(N1107)&lt;0,I1106=1),-2,"")))))</f>
        <v/>
      </c>
      <c r="P1107" s="0" t="str">
        <f aca="false">IF(N1107&lt;&gt;"",ABS(N1107),"")</f>
        <v/>
      </c>
    </row>
    <row r="1108" customFormat="false" ht="12.8" hidden="false" customHeight="false" outlineLevel="0" collapsed="false">
      <c r="A1108" s="4" t="n">
        <v>43861.375</v>
      </c>
      <c r="B1108" s="5" t="n">
        <v>1.31008</v>
      </c>
      <c r="C1108" s="5" t="n">
        <v>1.31283</v>
      </c>
      <c r="D1108" s="5" t="n">
        <v>1.30978</v>
      </c>
      <c r="E1108" s="5" t="n">
        <v>1.31281</v>
      </c>
      <c r="F1108" s="0" t="n">
        <v>3563</v>
      </c>
      <c r="G1108" s="0" t="n">
        <f aca="false">ROW()-3</f>
        <v>1105</v>
      </c>
      <c r="H1108" s="5" t="n">
        <f aca="true">IF(G1108&gt;(MovingPeriod+MovingShift),AVERAGE(INDIRECT("E"&amp;(ROW()-MovingPeriod-MovingShift)&amp;":"&amp;"E"&amp;ROW()-MovingShift)),"")</f>
        <v>1.30924538461538</v>
      </c>
      <c r="I1108" s="6" t="str">
        <f aca="false">IF(AND(B1108&gt;H1108,E1108&lt;H1108),-1,IF(AND(B1108&lt;H1108,E1108&gt;H1108),1,""))</f>
        <v/>
      </c>
      <c r="J1108" s="6" t="n">
        <f aca="false">IF(AND(I1108=-1,J1107=""),-1,IF(AND(I1108=1,J1107=""),1,IF(OR(AND(I1108="",J1107=1),AND(I1108="",J1107=-1),I1108=J1107),J1107,"")))</f>
        <v>1</v>
      </c>
      <c r="K1108" s="0" t="str">
        <f aca="false">IF(AND(J1107=1,J1106=""),INDEX(DealTypes,1),IF(AND(J1107=-1,J1106=""),INDEX(DealTypes,2),IF(OR(AND(J1107="",J1106=1),AND(J1107="",J1106=-1)),INDEX(DealTypes,3),"")))</f>
        <v/>
      </c>
      <c r="L1108" s="6" t="n">
        <f aca="false">IF(K1108=INDEX(DealTypes,1),B1108+Spread,IF(K1108=INDEX(DealTypes,2),B1108,IF(OR(K1108=INDEX(DealTypes,3),N(L1107)=0),"",L1107)))</f>
        <v>1.30168</v>
      </c>
      <c r="M1108" s="6" t="str">
        <f aca="false">IF(N1108&lt;&gt;"",IF(COUNTIF(N$3:N1108,N1108)=1,MAX(M$4:M1107)+1,""),"")</f>
        <v/>
      </c>
      <c r="N1108" s="7" t="str">
        <f aca="false">IF(K1108=INDEX(DealTypes,3),IF(I1107=-1,ROUND((B1108-L1107)/Point,0),ROUND((L1107-B1108)/Point,0)),"")</f>
        <v/>
      </c>
      <c r="O1108" s="6" t="str">
        <f aca="false">(IF(AND(N(N1108)&gt;0,I1107=-1),1,IF(AND(N(N1108)&lt;0,I1107=-1),-1,IF(AND(N(N1108)&gt;0,I1107=1),2,IF(AND(N(N1108)&lt;0,I1107=1),-2,"")))))</f>
        <v/>
      </c>
      <c r="P1108" s="0" t="str">
        <f aca="false">IF(N1108&lt;&gt;"",ABS(N1108),"")</f>
        <v/>
      </c>
    </row>
    <row r="1109" customFormat="false" ht="12.8" hidden="false" customHeight="false" outlineLevel="0" collapsed="false">
      <c r="A1109" s="4" t="n">
        <v>43861.4166666667</v>
      </c>
      <c r="B1109" s="5" t="n">
        <v>1.31281</v>
      </c>
      <c r="C1109" s="5" t="n">
        <v>1.31406</v>
      </c>
      <c r="D1109" s="5" t="n">
        <v>1.31222</v>
      </c>
      <c r="E1109" s="5" t="n">
        <v>1.3139</v>
      </c>
      <c r="F1109" s="0" t="n">
        <v>4158</v>
      </c>
      <c r="G1109" s="0" t="n">
        <f aca="false">ROW()-3</f>
        <v>1106</v>
      </c>
      <c r="H1109" s="5" t="n">
        <f aca="true">IF(G1109&gt;(MovingPeriod+MovingShift),AVERAGE(INDIRECT("E"&amp;(ROW()-MovingPeriod-MovingShift)&amp;":"&amp;"E"&amp;ROW()-MovingShift)),"")</f>
        <v>1.30922923076923</v>
      </c>
      <c r="I1109" s="0" t="str">
        <f aca="false">IF(AND(B1109&gt;H1109,E1109&lt;H1109),-1,IF(AND(B1109&lt;H1109,E1109&gt;H1109),1,""))</f>
        <v/>
      </c>
      <c r="J1109" s="0" t="n">
        <f aca="false">IF(AND(I1109=-1,J1108=""),-1,IF(AND(I1109=1,J1108=""),1,IF(OR(AND(I1109="",J1108=1),AND(I1109="",J1108=-1),I1109=J1108),J1108,"")))</f>
        <v>1</v>
      </c>
      <c r="K1109" s="0" t="str">
        <f aca="false">IF(AND(J1108=1,J1107=""),INDEX(DealTypes,1),IF(AND(J1108=-1,J1107=""),INDEX(DealTypes,2),IF(OR(AND(J1108="",J1107=1),AND(J1108="",J1107=-1)),INDEX(DealTypes,3),"")))</f>
        <v/>
      </c>
      <c r="L1109" s="6" t="n">
        <f aca="false">IF(K1109=INDEX(DealTypes,1),B1109+Spread,IF(K1109=INDEX(DealTypes,2),B1109,IF(OR(K1109=INDEX(DealTypes,3),N(L1108)=0),"",L1108)))</f>
        <v>1.30168</v>
      </c>
      <c r="M1109" s="6" t="str">
        <f aca="false">IF(N1109&lt;&gt;"",IF(COUNTIF(N$3:N1109,N1109)=1,MAX(M$4:M1108)+1,""),"")</f>
        <v/>
      </c>
      <c r="N1109" s="7" t="str">
        <f aca="false">IF(K1109=INDEX(DealTypes,3),IF(I1108=-1,ROUND((B1109-L1108)/Point,0),ROUND((L1108-B1109)/Point,0)),"")</f>
        <v/>
      </c>
      <c r="O1109" s="6" t="str">
        <f aca="false">(IF(AND(N(N1109)&gt;0,I1108=-1),1,IF(AND(N(N1109)&lt;0,I1108=-1),-1,IF(AND(N(N1109)&gt;0,I1108=1),2,IF(AND(N(N1109)&lt;0,I1108=1),-2,"")))))</f>
        <v/>
      </c>
      <c r="P1109" s="0" t="str">
        <f aca="false">IF(N1109&lt;&gt;"",ABS(N1109),"")</f>
        <v/>
      </c>
    </row>
    <row r="1110" customFormat="false" ht="12.8" hidden="false" customHeight="false" outlineLevel="0" collapsed="false">
      <c r="A1110" s="4" t="n">
        <v>43861.4583333333</v>
      </c>
      <c r="B1110" s="5" t="n">
        <v>1.3139</v>
      </c>
      <c r="C1110" s="5" t="n">
        <v>1.31403</v>
      </c>
      <c r="D1110" s="5" t="n">
        <v>1.31075</v>
      </c>
      <c r="E1110" s="5" t="n">
        <v>1.31176</v>
      </c>
      <c r="F1110" s="0" t="n">
        <v>4271</v>
      </c>
      <c r="G1110" s="0" t="n">
        <f aca="false">ROW()-3</f>
        <v>1107</v>
      </c>
      <c r="H1110" s="5" t="n">
        <f aca="true">IF(G1110&gt;(MovingPeriod+MovingShift),AVERAGE(INDIRECT("E"&amp;(ROW()-MovingPeriod-MovingShift)&amp;":"&amp;"E"&amp;ROW()-MovingShift)),"")</f>
        <v>1.30933307692308</v>
      </c>
      <c r="I1110" s="0" t="str">
        <f aca="false">IF(AND(B1110&gt;H1110,E1110&lt;H1110),-1,IF(AND(B1110&lt;H1110,E1110&gt;H1110),1,""))</f>
        <v/>
      </c>
      <c r="J1110" s="0" t="n">
        <f aca="false">IF(AND(I1110=-1,J1109=""),-1,IF(AND(I1110=1,J1109=""),1,IF(OR(AND(I1110="",J1109=1),AND(I1110="",J1109=-1),I1110=J1109),J1109,"")))</f>
        <v>1</v>
      </c>
      <c r="K1110" s="0" t="str">
        <f aca="false">IF(AND(J1109=1,J1108=""),INDEX(DealTypes,1),IF(AND(J1109=-1,J1108=""),INDEX(DealTypes,2),IF(OR(AND(J1109="",J1108=1),AND(J1109="",J1108=-1)),INDEX(DealTypes,3),"")))</f>
        <v/>
      </c>
      <c r="L1110" s="0" t="n">
        <f aca="false">IF(K1110=INDEX(DealTypes,1),B1110+Spread,IF(K1110=INDEX(DealTypes,2),B1110,IF(OR(K1110=INDEX(DealTypes,3),N(L1109)=0),"",L1109)))</f>
        <v>1.30168</v>
      </c>
      <c r="M1110" s="6" t="str">
        <f aca="false">IF(N1110&lt;&gt;"",IF(COUNTIF(N$3:N1110,N1110)=1,MAX(M$4:M1109)+1,""),"")</f>
        <v/>
      </c>
      <c r="N1110" s="7" t="str">
        <f aca="false">IF(K1110=INDEX(DealTypes,3),IF(I1109=-1,ROUND((B1110-L1109)/Point,0),ROUND((L1109-B1110)/Point,0)),"")</f>
        <v/>
      </c>
      <c r="O1110" s="6" t="str">
        <f aca="false">(IF(AND(N(N1110)&gt;0,I1109=-1),1,IF(AND(N(N1110)&lt;0,I1109=-1),-1,IF(AND(N(N1110)&gt;0,I1109=1),2,IF(AND(N(N1110)&lt;0,I1109=1),-2,"")))))</f>
        <v/>
      </c>
      <c r="P1110" s="0" t="str">
        <f aca="false">IF(N1110&lt;&gt;"",ABS(N1110),"")</f>
        <v/>
      </c>
    </row>
    <row r="1111" customFormat="false" ht="12.8" hidden="false" customHeight="false" outlineLevel="0" collapsed="false">
      <c r="A1111" s="4" t="n">
        <v>43861.5</v>
      </c>
      <c r="B1111" s="5" t="n">
        <v>1.31176</v>
      </c>
      <c r="C1111" s="5" t="n">
        <v>1.31197</v>
      </c>
      <c r="D1111" s="5" t="n">
        <v>1.31</v>
      </c>
      <c r="E1111" s="5" t="n">
        <v>1.31025</v>
      </c>
      <c r="F1111" s="0" t="n">
        <v>3842</v>
      </c>
      <c r="G1111" s="0" t="n">
        <f aca="false">ROW()-3</f>
        <v>1108</v>
      </c>
      <c r="H1111" s="5" t="n">
        <f aca="true">IF(G1111&gt;(MovingPeriod+MovingShift),AVERAGE(INDIRECT("E"&amp;(ROW()-MovingPeriod-MovingShift)&amp;":"&amp;"E"&amp;ROW()-MovingShift)),"")</f>
        <v>1.30931846153846</v>
      </c>
      <c r="I1111" s="0" t="str">
        <f aca="false">IF(AND(B1111&gt;H1111,E1111&lt;H1111),-1,IF(AND(B1111&lt;H1111,E1111&gt;H1111),1,""))</f>
        <v/>
      </c>
      <c r="J1111" s="0" t="n">
        <f aca="false">IF(AND(I1111=-1,J1110=""),-1,IF(AND(I1111=1,J1110=""),1,IF(OR(AND(I1111="",J1110=1),AND(I1111="",J1110=-1),I1111=J1110),J1110,"")))</f>
        <v>1</v>
      </c>
      <c r="K1111" s="0" t="str">
        <f aca="false">IF(AND(J1110=1,J1109=""),INDEX(DealTypes,1),IF(AND(J1110=-1,J1109=""),INDEX(DealTypes,2),IF(OR(AND(J1110="",J1109=1),AND(J1110="",J1109=-1)),INDEX(DealTypes,3),"")))</f>
        <v/>
      </c>
      <c r="L1111" s="0" t="n">
        <f aca="false">IF(K1111=INDEX(DealTypes,1),B1111+Spread,IF(K1111=INDEX(DealTypes,2),B1111,IF(OR(K1111=INDEX(DealTypes,3),N(L1110)=0),"",L1110)))</f>
        <v>1.30168</v>
      </c>
      <c r="M1111" s="6" t="str">
        <f aca="false">IF(N1111&lt;&gt;"",IF(COUNTIF(N$3:N1111,N1111)=1,MAX(M$4:M1110)+1,""),"")</f>
        <v/>
      </c>
      <c r="N1111" s="7" t="str">
        <f aca="false">IF(K1111=INDEX(DealTypes,3),IF(I1110=-1,ROUND((B1111-L1110)/Point,0),ROUND((L1110-B1111)/Point,0)),"")</f>
        <v/>
      </c>
      <c r="O1111" s="6" t="str">
        <f aca="false">(IF(AND(N(N1111)&gt;0,I1110=-1),1,IF(AND(N(N1111)&lt;0,I1110=-1),-1,IF(AND(N(N1111)&gt;0,I1110=1),2,IF(AND(N(N1111)&lt;0,I1110=1),-2,"")))))</f>
        <v/>
      </c>
      <c r="P1111" s="0" t="str">
        <f aca="false">IF(N1111&lt;&gt;"",ABS(N1111),"")</f>
        <v/>
      </c>
    </row>
    <row r="1112" customFormat="false" ht="12.8" hidden="false" customHeight="false" outlineLevel="0" collapsed="false">
      <c r="A1112" s="4" t="n">
        <v>43861.5416666667</v>
      </c>
      <c r="B1112" s="5" t="n">
        <v>1.31022</v>
      </c>
      <c r="C1112" s="5" t="n">
        <v>1.31275</v>
      </c>
      <c r="D1112" s="5" t="n">
        <v>1.31001</v>
      </c>
      <c r="E1112" s="5" t="n">
        <v>1.31264</v>
      </c>
      <c r="F1112" s="0" t="n">
        <v>3394</v>
      </c>
      <c r="G1112" s="0" t="n">
        <f aca="false">ROW()-3</f>
        <v>1109</v>
      </c>
      <c r="H1112" s="5" t="n">
        <f aca="true">IF(G1112&gt;(MovingPeriod+MovingShift),AVERAGE(INDIRECT("E"&amp;(ROW()-MovingPeriod-MovingShift)&amp;":"&amp;"E"&amp;ROW()-MovingShift)),"")</f>
        <v>1.30924846153846</v>
      </c>
      <c r="I1112" s="6" t="str">
        <f aca="false">IF(AND(B1112&gt;H1112,E1112&lt;H1112),-1,IF(AND(B1112&lt;H1112,E1112&gt;H1112),1,""))</f>
        <v/>
      </c>
      <c r="J1112" s="0" t="n">
        <f aca="false">IF(AND(I1112=-1,J1111=""),-1,IF(AND(I1112=1,J1111=""),1,IF(OR(AND(I1112="",J1111=1),AND(I1112="",J1111=-1),I1112=J1111),J1111,"")))</f>
        <v>1</v>
      </c>
      <c r="K1112" s="0" t="str">
        <f aca="false">IF(AND(J1111=1,J1110=""),INDEX(DealTypes,1),IF(AND(J1111=-1,J1110=""),INDEX(DealTypes,2),IF(OR(AND(J1111="",J1110=1),AND(J1111="",J1110=-1)),INDEX(DealTypes,3),"")))</f>
        <v/>
      </c>
      <c r="L1112" s="0" t="n">
        <f aca="false">IF(K1112=INDEX(DealTypes,1),B1112+Spread,IF(K1112=INDEX(DealTypes,2),B1112,IF(OR(K1112=INDEX(DealTypes,3),N(L1111)=0),"",L1111)))</f>
        <v>1.30168</v>
      </c>
      <c r="M1112" s="6" t="str">
        <f aca="false">IF(N1112&lt;&gt;"",IF(COUNTIF(N$3:N1112,N1112)=1,MAX(M$4:M1111)+1,""),"")</f>
        <v/>
      </c>
      <c r="N1112" s="7" t="str">
        <f aca="false">IF(K1112=INDEX(DealTypes,3),IF(I1111=-1,ROUND((B1112-L1111)/Point,0),ROUND((L1111-B1112)/Point,0)),"")</f>
        <v/>
      </c>
      <c r="O1112" s="6" t="str">
        <f aca="false">(IF(AND(N(N1112)&gt;0,I1111=-1),1,IF(AND(N(N1112)&lt;0,I1111=-1),-1,IF(AND(N(N1112)&gt;0,I1111=1),2,IF(AND(N(N1112)&lt;0,I1111=1),-2,"")))))</f>
        <v/>
      </c>
      <c r="P1112" s="0" t="str">
        <f aca="false">IF(N1112&lt;&gt;"",ABS(N1112),"")</f>
        <v/>
      </c>
    </row>
    <row r="1113" customFormat="false" ht="12.8" hidden="false" customHeight="false" outlineLevel="0" collapsed="false">
      <c r="A1113" s="4" t="n">
        <v>43861.5833333333</v>
      </c>
      <c r="B1113" s="5" t="n">
        <v>1.31262</v>
      </c>
      <c r="C1113" s="5" t="n">
        <v>1.31299</v>
      </c>
      <c r="D1113" s="5" t="n">
        <v>1.31202</v>
      </c>
      <c r="E1113" s="5" t="n">
        <v>1.31218</v>
      </c>
      <c r="F1113" s="0" t="n">
        <v>3819</v>
      </c>
      <c r="G1113" s="0" t="n">
        <f aca="false">ROW()-3</f>
        <v>1110</v>
      </c>
      <c r="H1113" s="5" t="n">
        <f aca="true">IF(G1113&gt;(MovingPeriod+MovingShift),AVERAGE(INDIRECT("E"&amp;(ROW()-MovingPeriod-MovingShift)&amp;":"&amp;"E"&amp;ROW()-MovingShift)),"")</f>
        <v>1.30929538461538</v>
      </c>
      <c r="I1113" s="6" t="str">
        <f aca="false">IF(AND(B1113&gt;H1113,E1113&lt;H1113),-1,IF(AND(B1113&lt;H1113,E1113&gt;H1113),1,""))</f>
        <v/>
      </c>
      <c r="J1113" s="0" t="n">
        <f aca="false">IF(AND(I1113=-1,J1112=""),-1,IF(AND(I1113=1,J1112=""),1,IF(OR(AND(I1113="",J1112=1),AND(I1113="",J1112=-1),I1113=J1112),J1112,"")))</f>
        <v>1</v>
      </c>
      <c r="K1113" s="0" t="str">
        <f aca="false">IF(AND(J1112=1,J1111=""),INDEX(DealTypes,1),IF(AND(J1112=-1,J1111=""),INDEX(DealTypes,2),IF(OR(AND(J1112="",J1111=1),AND(J1112="",J1111=-1)),INDEX(DealTypes,3),"")))</f>
        <v/>
      </c>
      <c r="L1113" s="0" t="n">
        <f aca="false">IF(K1113=INDEX(DealTypes,1),B1113+Spread,IF(K1113=INDEX(DealTypes,2),B1113,IF(OR(K1113=INDEX(DealTypes,3),N(L1112)=0),"",L1112)))</f>
        <v>1.30168</v>
      </c>
      <c r="M1113" s="6" t="str">
        <f aca="false">IF(N1113&lt;&gt;"",IF(COUNTIF(N$3:N1113,N1113)=1,MAX(M$4:M1112)+1,""),"")</f>
        <v/>
      </c>
      <c r="N1113" s="7" t="str">
        <f aca="false">IF(K1113=INDEX(DealTypes,3),IF(I1112=-1,ROUND((B1113-L1112)/Point,0),ROUND((L1112-B1113)/Point,0)),"")</f>
        <v/>
      </c>
      <c r="O1113" s="6" t="str">
        <f aca="false">(IF(AND(N(N1113)&gt;0,I1112=-1),1,IF(AND(N(N1113)&lt;0,I1112=-1),-1,IF(AND(N(N1113)&gt;0,I1112=1),2,IF(AND(N(N1113)&lt;0,I1112=1),-2,"")))))</f>
        <v/>
      </c>
      <c r="P1113" s="0" t="str">
        <f aca="false">IF(N1113&lt;&gt;"",ABS(N1113),"")</f>
        <v/>
      </c>
    </row>
    <row r="1114" customFormat="false" ht="12.8" hidden="false" customHeight="false" outlineLevel="0" collapsed="false">
      <c r="A1114" s="4" t="n">
        <v>43861.625</v>
      </c>
      <c r="B1114" s="5" t="n">
        <v>1.31217</v>
      </c>
      <c r="C1114" s="5" t="n">
        <v>1.31446</v>
      </c>
      <c r="D1114" s="5" t="n">
        <v>1.31205</v>
      </c>
      <c r="E1114" s="5" t="n">
        <v>1.3144</v>
      </c>
      <c r="F1114" s="0" t="n">
        <v>4003</v>
      </c>
      <c r="G1114" s="0" t="n">
        <f aca="false">ROW()-3</f>
        <v>1111</v>
      </c>
      <c r="H1114" s="5" t="n">
        <f aca="true">IF(G1114&gt;(MovingPeriod+MovingShift),AVERAGE(INDIRECT("E"&amp;(ROW()-MovingPeriod-MovingShift)&amp;":"&amp;"E"&amp;ROW()-MovingShift)),"")</f>
        <v>1.30963692307692</v>
      </c>
      <c r="I1114" s="6" t="str">
        <f aca="false">IF(AND(B1114&gt;H1114,E1114&lt;H1114),-1,IF(AND(B1114&lt;H1114,E1114&gt;H1114),1,""))</f>
        <v/>
      </c>
      <c r="J1114" s="0" t="n">
        <f aca="false">IF(AND(I1114=-1,J1113=""),-1,IF(AND(I1114=1,J1113=""),1,IF(OR(AND(I1114="",J1113=1),AND(I1114="",J1113=-1),I1114=J1113),J1113,"")))</f>
        <v>1</v>
      </c>
      <c r="K1114" s="0" t="str">
        <f aca="false">IF(AND(J1113=1,J1112=""),INDEX(DealTypes,1),IF(AND(J1113=-1,J1112=""),INDEX(DealTypes,2),IF(OR(AND(J1113="",J1112=1),AND(J1113="",J1112=-1)),INDEX(DealTypes,3),"")))</f>
        <v/>
      </c>
      <c r="L1114" s="0" t="n">
        <f aca="false">IF(K1114=INDEX(DealTypes,1),B1114+Spread,IF(K1114=INDEX(DealTypes,2),B1114,IF(OR(K1114=INDEX(DealTypes,3),N(L1113)=0),"",L1113)))</f>
        <v>1.30168</v>
      </c>
      <c r="M1114" s="6" t="str">
        <f aca="false">IF(N1114&lt;&gt;"",IF(COUNTIF(N$3:N1114,N1114)=1,MAX(M$4:M1113)+1,""),"")</f>
        <v/>
      </c>
      <c r="N1114" s="7" t="str">
        <f aca="false">IF(K1114=INDEX(DealTypes,3),IF(I1113=-1,ROUND((B1114-L1113)/Point,0),ROUND((L1113-B1114)/Point,0)),"")</f>
        <v/>
      </c>
      <c r="O1114" s="6" t="str">
        <f aca="false">(IF(AND(N(N1114)&gt;0,I1113=-1),1,IF(AND(N(N1114)&lt;0,I1113=-1),-1,IF(AND(N(N1114)&gt;0,I1113=1),2,IF(AND(N(N1114)&lt;0,I1113=1),-2,"")))))</f>
        <v/>
      </c>
      <c r="P1114" s="0" t="str">
        <f aca="false">IF(N1114&lt;&gt;"",ABS(N1114),"")</f>
        <v/>
      </c>
    </row>
    <row r="1115" customFormat="false" ht="12.8" hidden="false" customHeight="false" outlineLevel="0" collapsed="false">
      <c r="A1115" s="4" t="n">
        <v>43861.6666666667</v>
      </c>
      <c r="B1115" s="5" t="n">
        <v>1.31446</v>
      </c>
      <c r="C1115" s="5" t="n">
        <v>1.3157</v>
      </c>
      <c r="D1115" s="5" t="n">
        <v>1.31417</v>
      </c>
      <c r="E1115" s="5" t="n">
        <v>1.31475</v>
      </c>
      <c r="F1115" s="0" t="n">
        <v>4634</v>
      </c>
      <c r="G1115" s="0" t="n">
        <f aca="false">ROW()-3</f>
        <v>1112</v>
      </c>
      <c r="H1115" s="5" t="n">
        <f aca="true">IF(G1115&gt;(MovingPeriod+MovingShift),AVERAGE(INDIRECT("E"&amp;(ROW()-MovingPeriod-MovingShift)&amp;":"&amp;"E"&amp;ROW()-MovingShift)),"")</f>
        <v>1.31006538461538</v>
      </c>
      <c r="I1115" s="0" t="str">
        <f aca="false">IF(AND(B1115&gt;H1115,E1115&lt;H1115),-1,IF(AND(B1115&lt;H1115,E1115&gt;H1115),1,""))</f>
        <v/>
      </c>
      <c r="J1115" s="0" t="n">
        <f aca="false">IF(AND(I1115=-1,J1114=""),-1,IF(AND(I1115=1,J1114=""),1,IF(OR(AND(I1115="",J1114=1),AND(I1115="",J1114=-1),I1115=J1114),J1114,"")))</f>
        <v>1</v>
      </c>
      <c r="K1115" s="0" t="str">
        <f aca="false">IF(AND(J1114=1,J1113=""),INDEX(DealTypes,1),IF(AND(J1114=-1,J1113=""),INDEX(DealTypes,2),IF(OR(AND(J1114="",J1113=1),AND(J1114="",J1113=-1)),INDEX(DealTypes,3),"")))</f>
        <v/>
      </c>
      <c r="L1115" s="0" t="n">
        <f aca="false">IF(K1115=INDEX(DealTypes,1),B1115+Spread,IF(K1115=INDEX(DealTypes,2),B1115,IF(OR(K1115=INDEX(DealTypes,3),N(L1114)=0),"",L1114)))</f>
        <v>1.30168</v>
      </c>
      <c r="M1115" s="6" t="str">
        <f aca="false">IF(N1115&lt;&gt;"",IF(COUNTIF(N$3:N1115,N1115)=1,MAX(M$4:M1114)+1,""),"")</f>
        <v/>
      </c>
      <c r="N1115" s="7" t="str">
        <f aca="false">IF(K1115=INDEX(DealTypes,3),IF(I1114=-1,ROUND((B1115-L1114)/Point,0),ROUND((L1114-B1115)/Point,0)),"")</f>
        <v/>
      </c>
      <c r="O1115" s="6" t="str">
        <f aca="false">(IF(AND(N(N1115)&gt;0,I1114=-1),1,IF(AND(N(N1115)&lt;0,I1114=-1),-1,IF(AND(N(N1115)&gt;0,I1114=1),2,IF(AND(N(N1115)&lt;0,I1114=1),-2,"")))))</f>
        <v/>
      </c>
      <c r="P1115" s="0" t="str">
        <f aca="false">IF(N1115&lt;&gt;"",ABS(N1115),"")</f>
        <v/>
      </c>
    </row>
    <row r="1116" customFormat="false" ht="12.8" hidden="false" customHeight="false" outlineLevel="0" collapsed="false">
      <c r="A1116" s="4" t="n">
        <v>43861.7083333333</v>
      </c>
      <c r="B1116" s="5" t="n">
        <v>1.31475</v>
      </c>
      <c r="C1116" s="5" t="n">
        <v>1.31832</v>
      </c>
      <c r="D1116" s="5" t="n">
        <v>1.31387</v>
      </c>
      <c r="E1116" s="5" t="n">
        <v>1.3183</v>
      </c>
      <c r="F1116" s="0" t="n">
        <v>5547</v>
      </c>
      <c r="G1116" s="0" t="n">
        <f aca="false">ROW()-3</f>
        <v>1113</v>
      </c>
      <c r="H1116" s="5" t="n">
        <f aca="true">IF(G1116&gt;(MovingPeriod+MovingShift),AVERAGE(INDIRECT("E"&amp;(ROW()-MovingPeriod-MovingShift)&amp;":"&amp;"E"&amp;ROW()-MovingShift)),"")</f>
        <v>1.31025076923077</v>
      </c>
      <c r="I1116" s="0" t="str">
        <f aca="false">IF(AND(B1116&gt;H1116,E1116&lt;H1116),-1,IF(AND(B1116&lt;H1116,E1116&gt;H1116),1,""))</f>
        <v/>
      </c>
      <c r="J1116" s="0" t="n">
        <f aca="false">IF(AND(I1116=-1,J1115=""),-1,IF(AND(I1116=1,J1115=""),1,IF(OR(AND(I1116="",J1115=1),AND(I1116="",J1115=-1),I1116=J1115),J1115,"")))</f>
        <v>1</v>
      </c>
      <c r="K1116" s="0" t="str">
        <f aca="false">IF(AND(J1115=1,J1114=""),INDEX(DealTypes,1),IF(AND(J1115=-1,J1114=""),INDEX(DealTypes,2),IF(OR(AND(J1115="",J1114=1),AND(J1115="",J1114=-1)),INDEX(DealTypes,3),"")))</f>
        <v/>
      </c>
      <c r="L1116" s="0" t="n">
        <f aca="false">IF(K1116=INDEX(DealTypes,1),B1116+Spread,IF(K1116=INDEX(DealTypes,2),B1116,IF(OR(K1116=INDEX(DealTypes,3),N(L1115)=0),"",L1115)))</f>
        <v>1.30168</v>
      </c>
      <c r="M1116" s="6" t="str">
        <f aca="false">IF(N1116&lt;&gt;"",IF(COUNTIF(N$3:N1116,N1116)=1,MAX(M$4:M1115)+1,""),"")</f>
        <v/>
      </c>
      <c r="N1116" s="7" t="str">
        <f aca="false">IF(K1116=INDEX(DealTypes,3),IF(I1115=-1,ROUND((B1116-L1115)/Point,0),ROUND((L1115-B1116)/Point,0)),"")</f>
        <v/>
      </c>
      <c r="O1116" s="6" t="str">
        <f aca="false">(IF(AND(N(N1116)&gt;0,I1115=-1),1,IF(AND(N(N1116)&lt;0,I1115=-1),-1,IF(AND(N(N1116)&gt;0,I1115=1),2,IF(AND(N(N1116)&lt;0,I1115=1),-2,"")))))</f>
        <v/>
      </c>
      <c r="P1116" s="0" t="str">
        <f aca="false">IF(N1116&lt;&gt;"",ABS(N1116),"")</f>
        <v/>
      </c>
    </row>
    <row r="1117" customFormat="false" ht="12.8" hidden="false" customHeight="false" outlineLevel="0" collapsed="false">
      <c r="A1117" s="4" t="n">
        <v>43861.75</v>
      </c>
      <c r="B1117" s="5" t="n">
        <v>1.31823</v>
      </c>
      <c r="C1117" s="5" t="n">
        <v>1.31951</v>
      </c>
      <c r="D1117" s="5" t="n">
        <v>1.31768</v>
      </c>
      <c r="E1117" s="5" t="n">
        <v>1.31938</v>
      </c>
      <c r="F1117" s="0" t="n">
        <v>4632</v>
      </c>
      <c r="G1117" s="0" t="n">
        <f aca="false">ROW()-3</f>
        <v>1114</v>
      </c>
      <c r="H1117" s="5" t="n">
        <f aca="true">IF(G1117&gt;(MovingPeriod+MovingShift),AVERAGE(INDIRECT("E"&amp;(ROW()-MovingPeriod-MovingShift)&amp;":"&amp;"E"&amp;ROW()-MovingShift)),"")</f>
        <v>1.31034076923077</v>
      </c>
      <c r="I1117" s="0" t="str">
        <f aca="false">IF(AND(B1117&gt;H1117,E1117&lt;H1117),-1,IF(AND(B1117&lt;H1117,E1117&gt;H1117),1,""))</f>
        <v/>
      </c>
      <c r="J1117" s="0" t="n">
        <f aca="false">IF(AND(I1117=-1,J1116=""),-1,IF(AND(I1117=1,J1116=""),1,IF(OR(AND(I1117="",J1116=1),AND(I1117="",J1116=-1),I1117=J1116),J1116,"")))</f>
        <v>1</v>
      </c>
      <c r="K1117" s="0" t="str">
        <f aca="false">IF(AND(J1116=1,J1115=""),INDEX(DealTypes,1),IF(AND(J1116=-1,J1115=""),INDEX(DealTypes,2),IF(OR(AND(J1116="",J1115=1),AND(J1116="",J1115=-1)),INDEX(DealTypes,3),"")))</f>
        <v/>
      </c>
      <c r="L1117" s="0" t="n">
        <f aca="false">IF(K1117=INDEX(DealTypes,1),B1117+Spread,IF(K1117=INDEX(DealTypes,2),B1117,IF(OR(K1117=INDEX(DealTypes,3),N(L1116)=0),"",L1116)))</f>
        <v>1.30168</v>
      </c>
      <c r="M1117" s="6" t="str">
        <f aca="false">IF(N1117&lt;&gt;"",IF(COUNTIF(N$3:N1117,N1117)=1,MAX(M$4:M1116)+1,""),"")</f>
        <v/>
      </c>
      <c r="N1117" s="7" t="str">
        <f aca="false">IF(K1117=INDEX(DealTypes,3),IF(I1116=-1,ROUND((B1117-L1116)/Point,0),ROUND((L1116-B1117)/Point,0)),"")</f>
        <v/>
      </c>
      <c r="O1117" s="6" t="str">
        <f aca="false">(IF(AND(N(N1117)&gt;0,I1116=-1),1,IF(AND(N(N1117)&lt;0,I1116=-1),-1,IF(AND(N(N1117)&gt;0,I1116=1),2,IF(AND(N(N1117)&lt;0,I1116=1),-2,"")))))</f>
        <v/>
      </c>
      <c r="P1117" s="0" t="str">
        <f aca="false">IF(N1117&lt;&gt;"",ABS(N1117),"")</f>
        <v/>
      </c>
    </row>
    <row r="1118" customFormat="false" ht="12.8" hidden="false" customHeight="false" outlineLevel="0" collapsed="false">
      <c r="A1118" s="4" t="n">
        <v>43861.7916666667</v>
      </c>
      <c r="B1118" s="5" t="n">
        <v>1.31939</v>
      </c>
      <c r="C1118" s="5" t="n">
        <v>1.31997</v>
      </c>
      <c r="D1118" s="5" t="n">
        <v>1.31857</v>
      </c>
      <c r="E1118" s="5" t="n">
        <v>1.31957</v>
      </c>
      <c r="F1118" s="0" t="n">
        <v>2840</v>
      </c>
      <c r="G1118" s="0" t="n">
        <f aca="false">ROW()-3</f>
        <v>1115</v>
      </c>
      <c r="H1118" s="5" t="n">
        <f aca="true">IF(G1118&gt;(MovingPeriod+MovingShift),AVERAGE(INDIRECT("E"&amp;(ROW()-MovingPeriod-MovingShift)&amp;":"&amp;"E"&amp;ROW()-MovingShift)),"")</f>
        <v>1.31062615384615</v>
      </c>
      <c r="I1118" s="6" t="str">
        <f aca="false">IF(AND(B1118&gt;H1118,E1118&lt;H1118),-1,IF(AND(B1118&lt;H1118,E1118&gt;H1118),1,""))</f>
        <v/>
      </c>
      <c r="J1118" s="0" t="n">
        <f aca="false">IF(AND(I1118=-1,J1117=""),-1,IF(AND(I1118=1,J1117=""),1,IF(OR(AND(I1118="",J1117=1),AND(I1118="",J1117=-1),I1118=J1117),J1117,"")))</f>
        <v>1</v>
      </c>
      <c r="K1118" s="0" t="str">
        <f aca="false">IF(AND(J1117=1,J1116=""),INDEX(DealTypes,1),IF(AND(J1117=-1,J1116=""),INDEX(DealTypes,2),IF(OR(AND(J1117="",J1116=1),AND(J1117="",J1116=-1)),INDEX(DealTypes,3),"")))</f>
        <v/>
      </c>
      <c r="L1118" s="0" t="n">
        <f aca="false">IF(K1118=INDEX(DealTypes,1),B1118+Spread,IF(K1118=INDEX(DealTypes,2),B1118,IF(OR(K1118=INDEX(DealTypes,3),N(L1117)=0),"",L1117)))</f>
        <v>1.30168</v>
      </c>
      <c r="M1118" s="6" t="str">
        <f aca="false">IF(N1118&lt;&gt;"",IF(COUNTIF(N$3:N1118,N1118)=1,MAX(M$4:M1117)+1,""),"")</f>
        <v/>
      </c>
      <c r="N1118" s="7" t="str">
        <f aca="false">IF(K1118=INDEX(DealTypes,3),IF(I1117=-1,ROUND((B1118-L1117)/Point,0),ROUND((L1117-B1118)/Point,0)),"")</f>
        <v/>
      </c>
      <c r="O1118" s="6" t="str">
        <f aca="false">(IF(AND(N(N1118)&gt;0,I1117=-1),1,IF(AND(N(N1118)&lt;0,I1117=-1),-1,IF(AND(N(N1118)&gt;0,I1117=1),2,IF(AND(N(N1118)&lt;0,I1117=1),-2,"")))))</f>
        <v/>
      </c>
      <c r="P1118" s="0" t="str">
        <f aca="false">IF(N1118&lt;&gt;"",ABS(N1118),"")</f>
        <v/>
      </c>
    </row>
    <row r="1119" customFormat="false" ht="12.8" hidden="false" customHeight="false" outlineLevel="0" collapsed="false">
      <c r="A1119" s="4" t="n">
        <v>43861.8333333333</v>
      </c>
      <c r="B1119" s="5" t="n">
        <v>1.31957</v>
      </c>
      <c r="C1119" s="5" t="n">
        <v>1.31966</v>
      </c>
      <c r="D1119" s="5" t="n">
        <v>1.31835</v>
      </c>
      <c r="E1119" s="5" t="n">
        <v>1.31845</v>
      </c>
      <c r="F1119" s="0" t="n">
        <v>2976</v>
      </c>
      <c r="G1119" s="0" t="n">
        <f aca="false">ROW()-3</f>
        <v>1116</v>
      </c>
      <c r="H1119" s="5" t="n">
        <f aca="true">IF(G1119&gt;(MovingPeriod+MovingShift),AVERAGE(INDIRECT("E"&amp;(ROW()-MovingPeriod-MovingShift)&amp;":"&amp;"E"&amp;ROW()-MovingShift)),"")</f>
        <v>1.31091</v>
      </c>
      <c r="I1119" s="0" t="str">
        <f aca="false">IF(AND(B1119&gt;H1119,E1119&lt;H1119),-1,IF(AND(B1119&lt;H1119,E1119&gt;H1119),1,""))</f>
        <v/>
      </c>
      <c r="J1119" s="6" t="n">
        <f aca="false">IF(AND(I1119=-1,J1118=""),-1,IF(AND(I1119=1,J1118=""),1,IF(OR(AND(I1119="",J1118=1),AND(I1119="",J1118=-1),I1119=J1118),J1118,"")))</f>
        <v>1</v>
      </c>
      <c r="K1119" s="0" t="str">
        <f aca="false">IF(AND(J1118=1,J1117=""),INDEX(DealTypes,1),IF(AND(J1118=-1,J1117=""),INDEX(DealTypes,2),IF(OR(AND(J1118="",J1117=1),AND(J1118="",J1117=-1)),INDEX(DealTypes,3),"")))</f>
        <v/>
      </c>
      <c r="L1119" s="0" t="n">
        <f aca="false">IF(K1119=INDEX(DealTypes,1),B1119+Spread,IF(K1119=INDEX(DealTypes,2),B1119,IF(OR(K1119=INDEX(DealTypes,3),N(L1118)=0),"",L1118)))</f>
        <v>1.30168</v>
      </c>
      <c r="M1119" s="6" t="str">
        <f aca="false">IF(N1119&lt;&gt;"",IF(COUNTIF(N$3:N1119,N1119)=1,MAX(M$4:M1118)+1,""),"")</f>
        <v/>
      </c>
      <c r="N1119" s="7" t="str">
        <f aca="false">IF(K1119=INDEX(DealTypes,3),IF(I1118=-1,ROUND((B1119-L1118)/Point,0),ROUND((L1118-B1119)/Point,0)),"")</f>
        <v/>
      </c>
      <c r="O1119" s="6" t="str">
        <f aca="false">(IF(AND(N(N1119)&gt;0,I1118=-1),1,IF(AND(N(N1119)&lt;0,I1118=-1),-1,IF(AND(N(N1119)&gt;0,I1118=1),2,IF(AND(N(N1119)&lt;0,I1118=1),-2,"")))))</f>
        <v/>
      </c>
      <c r="P1119" s="0" t="str">
        <f aca="false">IF(N1119&lt;&gt;"",ABS(N1119),"")</f>
        <v/>
      </c>
    </row>
    <row r="1120" customFormat="false" ht="12.8" hidden="false" customHeight="false" outlineLevel="0" collapsed="false">
      <c r="A1120" s="4" t="n">
        <v>43861.875</v>
      </c>
      <c r="B1120" s="5" t="n">
        <v>1.31845</v>
      </c>
      <c r="C1120" s="5" t="n">
        <v>1.32033</v>
      </c>
      <c r="D1120" s="5" t="n">
        <v>1.31835</v>
      </c>
      <c r="E1120" s="5" t="n">
        <v>1.31998</v>
      </c>
      <c r="F1120" s="0" t="n">
        <v>2515</v>
      </c>
      <c r="G1120" s="0" t="n">
        <f aca="false">ROW()-3</f>
        <v>1117</v>
      </c>
      <c r="H1120" s="5" t="n">
        <f aca="true">IF(G1120&gt;(MovingPeriod+MovingShift),AVERAGE(INDIRECT("E"&amp;(ROW()-MovingPeriod-MovingShift)&amp;":"&amp;"E"&amp;ROW()-MovingShift)),"")</f>
        <v>1.31124076923077</v>
      </c>
      <c r="I1120" s="0" t="str">
        <f aca="false">IF(AND(B1120&gt;H1120,E1120&lt;H1120),-1,IF(AND(B1120&lt;H1120,E1120&gt;H1120),1,""))</f>
        <v/>
      </c>
      <c r="J1120" s="6" t="n">
        <f aca="false">IF(AND(I1120=-1,J1119=""),-1,IF(AND(I1120=1,J1119=""),1,IF(OR(AND(I1120="",J1119=1),AND(I1120="",J1119=-1),I1120=J1119),J1119,"")))</f>
        <v>1</v>
      </c>
      <c r="K1120" s="0" t="str">
        <f aca="false">IF(AND(J1119=1,J1118=""),INDEX(DealTypes,1),IF(AND(J1119=-1,J1118=""),INDEX(DealTypes,2),IF(OR(AND(J1119="",J1118=1),AND(J1119="",J1118=-1)),INDEX(DealTypes,3),"")))</f>
        <v/>
      </c>
      <c r="L1120" s="6" t="n">
        <f aca="false">IF(K1120=INDEX(DealTypes,1),B1120+Spread,IF(K1120=INDEX(DealTypes,2),B1120,IF(OR(K1120=INDEX(DealTypes,3),N(L1119)=0),"",L1119)))</f>
        <v>1.30168</v>
      </c>
      <c r="M1120" s="6" t="str">
        <f aca="false">IF(N1120&lt;&gt;"",IF(COUNTIF(N$3:N1120,N1120)=1,MAX(M$4:M1119)+1,""),"")</f>
        <v/>
      </c>
      <c r="N1120" s="7" t="str">
        <f aca="false">IF(K1120=INDEX(DealTypes,3),IF(I1119=-1,ROUND((B1120-L1119)/Point,0),ROUND((L1119-B1120)/Point,0)),"")</f>
        <v/>
      </c>
      <c r="O1120" s="6" t="str">
        <f aca="false">(IF(AND(N(N1120)&gt;0,I1119=-1),1,IF(AND(N(N1120)&lt;0,I1119=-1),-1,IF(AND(N(N1120)&gt;0,I1119=1),2,IF(AND(N(N1120)&lt;0,I1119=1),-2,"")))))</f>
        <v/>
      </c>
      <c r="P1120" s="0" t="str">
        <f aca="false">IF(N1120&lt;&gt;"",ABS(N1120),"")</f>
        <v/>
      </c>
    </row>
    <row r="1121" customFormat="false" ht="12.8" hidden="false" customHeight="false" outlineLevel="0" collapsed="false">
      <c r="A1121" s="4" t="n">
        <v>43861.9166666667</v>
      </c>
      <c r="B1121" s="5" t="n">
        <v>1.31998</v>
      </c>
      <c r="C1121" s="5" t="n">
        <v>1.32055</v>
      </c>
      <c r="D1121" s="5" t="n">
        <v>1.31969</v>
      </c>
      <c r="E1121" s="5" t="n">
        <v>1.32049</v>
      </c>
      <c r="F1121" s="0" t="n">
        <v>3121</v>
      </c>
      <c r="G1121" s="0" t="n">
        <f aca="false">ROW()-3</f>
        <v>1118</v>
      </c>
      <c r="H1121" s="5" t="n">
        <f aca="true">IF(G1121&gt;(MovingPeriod+MovingShift),AVERAGE(INDIRECT("E"&amp;(ROW()-MovingPeriod-MovingShift)&amp;":"&amp;"E"&amp;ROW()-MovingShift)),"")</f>
        <v>1.31163538461538</v>
      </c>
      <c r="I1121" s="0" t="str">
        <f aca="false">IF(AND(B1121&gt;H1121,E1121&lt;H1121),-1,IF(AND(B1121&lt;H1121,E1121&gt;H1121),1,""))</f>
        <v/>
      </c>
      <c r="J1121" s="6" t="n">
        <f aca="false">IF(AND(I1121=-1,J1120=""),-1,IF(AND(I1121=1,J1120=""),1,IF(OR(AND(I1121="",J1120=1),AND(I1121="",J1120=-1),I1121=J1120),J1120,"")))</f>
        <v>1</v>
      </c>
      <c r="K1121" s="0" t="str">
        <f aca="false">IF(AND(J1120=1,J1119=""),INDEX(DealTypes,1),IF(AND(J1120=-1,J1119=""),INDEX(DealTypes,2),IF(OR(AND(J1120="",J1119=1),AND(J1120="",J1119=-1)),INDEX(DealTypes,3),"")))</f>
        <v/>
      </c>
      <c r="L1121" s="6" t="n">
        <f aca="false">IF(K1121=INDEX(DealTypes,1),B1121+Spread,IF(K1121=INDEX(DealTypes,2),B1121,IF(OR(K1121=INDEX(DealTypes,3),N(L1120)=0),"",L1120)))</f>
        <v>1.30168</v>
      </c>
      <c r="M1121" s="6" t="str">
        <f aca="false">IF(N1121&lt;&gt;"",IF(COUNTIF(N$3:N1121,N1121)=1,MAX(M$4:M1120)+1,""),"")</f>
        <v/>
      </c>
      <c r="N1121" s="7" t="str">
        <f aca="false">IF(K1121=INDEX(DealTypes,3),IF(I1120=-1,ROUND((B1121-L1120)/Point,0),ROUND((L1120-B1121)/Point,0)),"")</f>
        <v/>
      </c>
      <c r="O1121" s="6" t="str">
        <f aca="false">(IF(AND(N(N1121)&gt;0,I1120=-1),1,IF(AND(N(N1121)&lt;0,I1120=-1),-1,IF(AND(N(N1121)&gt;0,I1120=1),2,IF(AND(N(N1121)&lt;0,I1120=1),-2,"")))))</f>
        <v/>
      </c>
      <c r="P1121" s="0" t="str">
        <f aca="false">IF(N1121&lt;&gt;"",ABS(N1121),"")</f>
        <v/>
      </c>
    </row>
    <row r="1122" customFormat="false" ht="12.8" hidden="false" customHeight="false" outlineLevel="0" collapsed="false">
      <c r="A1122" s="4" t="n">
        <v>43861.9583333333</v>
      </c>
      <c r="B1122" s="5" t="n">
        <v>1.32041</v>
      </c>
      <c r="C1122" s="5" t="n">
        <v>1.32088</v>
      </c>
      <c r="D1122" s="5" t="n">
        <v>1.32008</v>
      </c>
      <c r="E1122" s="5" t="n">
        <v>1.3208</v>
      </c>
      <c r="F1122" s="0" t="n">
        <v>1947</v>
      </c>
      <c r="G1122" s="0" t="n">
        <f aca="false">ROW()-3</f>
        <v>1119</v>
      </c>
      <c r="H1122" s="5" t="n">
        <f aca="true">IF(G1122&gt;(MovingPeriod+MovingShift),AVERAGE(INDIRECT("E"&amp;(ROW()-MovingPeriod-MovingShift)&amp;":"&amp;"E"&amp;ROW()-MovingShift)),"")</f>
        <v>1.31230230769231</v>
      </c>
      <c r="I1122" s="0" t="str">
        <f aca="false">IF(AND(B1122&gt;H1122,E1122&lt;H1122),-1,IF(AND(B1122&lt;H1122,E1122&gt;H1122),1,""))</f>
        <v/>
      </c>
      <c r="J1122" s="6" t="n">
        <f aca="false">IF(AND(I1122=-1,J1121=""),-1,IF(AND(I1122=1,J1121=""),1,IF(OR(AND(I1122="",J1121=1),AND(I1122="",J1121=-1),I1122=J1121),J1121,"")))</f>
        <v>1</v>
      </c>
      <c r="K1122" s="0" t="str">
        <f aca="false">IF(AND(J1121=1,J1120=""),INDEX(DealTypes,1),IF(AND(J1121=-1,J1120=""),INDEX(DealTypes,2),IF(OR(AND(J1121="",J1120=1),AND(J1121="",J1120=-1)),INDEX(DealTypes,3),"")))</f>
        <v/>
      </c>
      <c r="L1122" s="6" t="n">
        <f aca="false">IF(K1122=INDEX(DealTypes,1),B1122+Spread,IF(K1122=INDEX(DealTypes,2),B1122,IF(OR(K1122=INDEX(DealTypes,3),N(L1121)=0),"",L1121)))</f>
        <v>1.30168</v>
      </c>
      <c r="M1122" s="6" t="str">
        <f aca="false">IF(N1122&lt;&gt;"",IF(COUNTIF(N$3:N1122,N1122)=1,MAX(M$4:M1121)+1,""),"")</f>
        <v/>
      </c>
      <c r="N1122" s="7" t="str">
        <f aca="false">IF(K1122=INDEX(DealTypes,3),IF(I1121=-1,ROUND((B1122-L1121)/Point,0),ROUND((L1121-B1122)/Point,0)),"")</f>
        <v/>
      </c>
      <c r="O1122" s="6" t="str">
        <f aca="false">(IF(AND(N(N1122)&gt;0,I1121=-1),1,IF(AND(N(N1122)&lt;0,I1121=-1),-1,IF(AND(N(N1122)&gt;0,I1121=1),2,IF(AND(N(N1122)&lt;0,I1121=1),-2,"")))))</f>
        <v/>
      </c>
      <c r="P1122" s="0" t="str">
        <f aca="false">IF(N1122&lt;&gt;"",ABS(N1122),"")</f>
        <v/>
      </c>
    </row>
    <row r="1123" customFormat="false" ht="12.8" hidden="false" customHeight="false" outlineLevel="0" collapsed="false">
      <c r="A1123" s="4" t="n">
        <v>43864</v>
      </c>
      <c r="B1123" s="5" t="n">
        <v>1.31701</v>
      </c>
      <c r="C1123" s="5" t="n">
        <v>1.31792</v>
      </c>
      <c r="D1123" s="5" t="n">
        <v>1.31701</v>
      </c>
      <c r="E1123" s="5" t="n">
        <v>1.31779</v>
      </c>
      <c r="F1123" s="0" t="n">
        <v>301</v>
      </c>
      <c r="G1123" s="0" t="n">
        <f aca="false">ROW()-3</f>
        <v>1120</v>
      </c>
      <c r="H1123" s="5" t="n">
        <f aca="true">IF(G1123&gt;(MovingPeriod+MovingShift),AVERAGE(INDIRECT("E"&amp;(ROW()-MovingPeriod-MovingShift)&amp;":"&amp;"E"&amp;ROW()-MovingShift)),"")</f>
        <v>1.31307</v>
      </c>
      <c r="I1123" s="0" t="str">
        <f aca="false">IF(AND(B1123&gt;H1123,E1123&lt;H1123),-1,IF(AND(B1123&lt;H1123,E1123&gt;H1123),1,""))</f>
        <v/>
      </c>
      <c r="J1123" s="6" t="n">
        <f aca="false">IF(AND(I1123=-1,J1122=""),-1,IF(AND(I1123=1,J1122=""),1,IF(OR(AND(I1123="",J1122=1),AND(I1123="",J1122=-1),I1123=J1122),J1122,"")))</f>
        <v>1</v>
      </c>
      <c r="K1123" s="0" t="str">
        <f aca="false">IF(AND(J1122=1,J1121=""),INDEX(DealTypes,1),IF(AND(J1122=-1,J1121=""),INDEX(DealTypes,2),IF(OR(AND(J1122="",J1121=1),AND(J1122="",J1121=-1)),INDEX(DealTypes,3),"")))</f>
        <v/>
      </c>
      <c r="L1123" s="6" t="n">
        <f aca="false">IF(K1123=INDEX(DealTypes,1),B1123+Spread,IF(K1123=INDEX(DealTypes,2),B1123,IF(OR(K1123=INDEX(DealTypes,3),N(L1122)=0),"",L1122)))</f>
        <v>1.30168</v>
      </c>
      <c r="M1123" s="6" t="str">
        <f aca="false">IF(N1123&lt;&gt;"",IF(COUNTIF(N$3:N1123,N1123)=1,MAX(M$4:M1122)+1,""),"")</f>
        <v/>
      </c>
      <c r="N1123" s="7" t="str">
        <f aca="false">IF(K1123=INDEX(DealTypes,3),IF(I1122=-1,ROUND((B1123-L1122)/Point,0),ROUND((L1122-B1123)/Point,0)),"")</f>
        <v/>
      </c>
      <c r="O1123" s="6" t="str">
        <f aca="false">(IF(AND(N(N1123)&gt;0,I1122=-1),1,IF(AND(N(N1123)&lt;0,I1122=-1),-1,IF(AND(N(N1123)&gt;0,I1122=1),2,IF(AND(N(N1123)&lt;0,I1122=1),-2,"")))))</f>
        <v/>
      </c>
      <c r="P1123" s="0" t="str">
        <f aca="false">IF(N1123&lt;&gt;"",ABS(N1123),"")</f>
        <v/>
      </c>
    </row>
    <row r="1124" customFormat="false" ht="12.8" hidden="false" customHeight="false" outlineLevel="0" collapsed="false">
      <c r="A1124" s="4" t="n">
        <v>43864.0416666667</v>
      </c>
      <c r="B1124" s="5" t="n">
        <v>1.31779</v>
      </c>
      <c r="C1124" s="5" t="n">
        <v>1.31841</v>
      </c>
      <c r="D1124" s="5" t="n">
        <v>1.31773</v>
      </c>
      <c r="E1124" s="5" t="n">
        <v>1.31809</v>
      </c>
      <c r="F1124" s="0" t="n">
        <v>2596</v>
      </c>
      <c r="G1124" s="0" t="n">
        <f aca="false">ROW()-3</f>
        <v>1121</v>
      </c>
      <c r="H1124" s="5" t="n">
        <f aca="true">IF(G1124&gt;(MovingPeriod+MovingShift),AVERAGE(INDIRECT("E"&amp;(ROW()-MovingPeriod-MovingShift)&amp;":"&amp;"E"&amp;ROW()-MovingShift)),"")</f>
        <v>1.31382153846154</v>
      </c>
      <c r="I1124" s="0" t="str">
        <f aca="false">IF(AND(B1124&gt;H1124,E1124&lt;H1124),-1,IF(AND(B1124&lt;H1124,E1124&gt;H1124),1,""))</f>
        <v/>
      </c>
      <c r="J1124" s="6" t="n">
        <f aca="false">IF(AND(I1124=-1,J1123=""),-1,IF(AND(I1124=1,J1123=""),1,IF(OR(AND(I1124="",J1123=1),AND(I1124="",J1123=-1),I1124=J1123),J1123,"")))</f>
        <v>1</v>
      </c>
      <c r="K1124" s="0" t="str">
        <f aca="false">IF(AND(J1123=1,J1122=""),INDEX(DealTypes,1),IF(AND(J1123=-1,J1122=""),INDEX(DealTypes,2),IF(OR(AND(J1123="",J1122=1),AND(J1123="",J1122=-1)),INDEX(DealTypes,3),"")))</f>
        <v/>
      </c>
      <c r="L1124" s="6" t="n">
        <f aca="false">IF(K1124=INDEX(DealTypes,1),B1124+Spread,IF(K1124=INDEX(DealTypes,2),B1124,IF(OR(K1124=INDEX(DealTypes,3),N(L1123)=0),"",L1123)))</f>
        <v>1.30168</v>
      </c>
      <c r="M1124" s="6" t="str">
        <f aca="false">IF(N1124&lt;&gt;"",IF(COUNTIF(N$3:N1124,N1124)=1,MAX(M$4:M1123)+1,""),"")</f>
        <v/>
      </c>
      <c r="N1124" s="7" t="str">
        <f aca="false">IF(K1124=INDEX(DealTypes,3),IF(I1123=-1,ROUND((B1124-L1123)/Point,0),ROUND((L1123-B1124)/Point,0)),"")</f>
        <v/>
      </c>
      <c r="O1124" s="6" t="str">
        <f aca="false">(IF(AND(N(N1124)&gt;0,I1123=-1),1,IF(AND(N(N1124)&lt;0,I1123=-1),-1,IF(AND(N(N1124)&gt;0,I1123=1),2,IF(AND(N(N1124)&lt;0,I1123=1),-2,"")))))</f>
        <v/>
      </c>
      <c r="P1124" s="0" t="str">
        <f aca="false">IF(N1124&lt;&gt;"",ABS(N1124),"")</f>
        <v/>
      </c>
    </row>
    <row r="1125" customFormat="false" ht="12.8" hidden="false" customHeight="false" outlineLevel="0" collapsed="false">
      <c r="A1125" s="4" t="n">
        <v>43864.0833333333</v>
      </c>
      <c r="B1125" s="5" t="n">
        <v>1.31809</v>
      </c>
      <c r="C1125" s="5" t="n">
        <v>1.31812</v>
      </c>
      <c r="D1125" s="5" t="n">
        <v>1.31751</v>
      </c>
      <c r="E1125" s="5" t="n">
        <v>1.31762</v>
      </c>
      <c r="F1125" s="0" t="n">
        <v>515</v>
      </c>
      <c r="G1125" s="0" t="n">
        <f aca="false">ROW()-3</f>
        <v>1122</v>
      </c>
      <c r="H1125" s="5" t="n">
        <f aca="true">IF(G1125&gt;(MovingPeriod+MovingShift),AVERAGE(INDIRECT("E"&amp;(ROW()-MovingPeriod-MovingShift)&amp;":"&amp;"E"&amp;ROW()-MovingShift)),"")</f>
        <v>1.31449769230769</v>
      </c>
      <c r="I1125" s="0" t="str">
        <f aca="false">IF(AND(B1125&gt;H1125,E1125&lt;H1125),-1,IF(AND(B1125&lt;H1125,E1125&gt;H1125),1,""))</f>
        <v/>
      </c>
      <c r="J1125" s="6" t="n">
        <f aca="false">IF(AND(I1125=-1,J1124=""),-1,IF(AND(I1125=1,J1124=""),1,IF(OR(AND(I1125="",J1124=1),AND(I1125="",J1124=-1),I1125=J1124),J1124,"")))</f>
        <v>1</v>
      </c>
      <c r="K1125" s="0" t="str">
        <f aca="false">IF(AND(J1124=1,J1123=""),INDEX(DealTypes,1),IF(AND(J1124=-1,J1123=""),INDEX(DealTypes,2),IF(OR(AND(J1124="",J1123=1),AND(J1124="",J1123=-1)),INDEX(DealTypes,3),"")))</f>
        <v/>
      </c>
      <c r="L1125" s="6" t="n">
        <f aca="false">IF(K1125=INDEX(DealTypes,1),B1125+Spread,IF(K1125=INDEX(DealTypes,2),B1125,IF(OR(K1125=INDEX(DealTypes,3),N(L1124)=0),"",L1124)))</f>
        <v>1.30168</v>
      </c>
      <c r="M1125" s="6" t="str">
        <f aca="false">IF(N1125&lt;&gt;"",IF(COUNTIF(N$3:N1125,N1125)=1,MAX(M$4:M1124)+1,""),"")</f>
        <v/>
      </c>
      <c r="N1125" s="7" t="str">
        <f aca="false">IF(K1125=INDEX(DealTypes,3),IF(I1124=-1,ROUND((B1125-L1124)/Point,0),ROUND((L1124-B1125)/Point,0)),"")</f>
        <v/>
      </c>
      <c r="O1125" s="6" t="str">
        <f aca="false">(IF(AND(N(N1125)&gt;0,I1124=-1),1,IF(AND(N(N1125)&lt;0,I1124=-1),-1,IF(AND(N(N1125)&gt;0,I1124=1),2,IF(AND(N(N1125)&lt;0,I1124=1),-2,"")))))</f>
        <v/>
      </c>
      <c r="P1125" s="0" t="str">
        <f aca="false">IF(N1125&lt;&gt;"",ABS(N1125),"")</f>
        <v/>
      </c>
    </row>
    <row r="1126" customFormat="false" ht="12.8" hidden="false" customHeight="false" outlineLevel="0" collapsed="false">
      <c r="A1126" s="4" t="n">
        <v>43864.125</v>
      </c>
      <c r="B1126" s="5" t="n">
        <v>1.31762</v>
      </c>
      <c r="C1126" s="5" t="n">
        <v>1.31824</v>
      </c>
      <c r="D1126" s="5" t="n">
        <v>1.31723</v>
      </c>
      <c r="E1126" s="5" t="n">
        <v>1.31762</v>
      </c>
      <c r="F1126" s="0" t="n">
        <v>2456</v>
      </c>
      <c r="G1126" s="0" t="n">
        <f aca="false">ROW()-3</f>
        <v>1123</v>
      </c>
      <c r="H1126" s="5" t="n">
        <f aca="true">IF(G1126&gt;(MovingPeriod+MovingShift),AVERAGE(INDIRECT("E"&amp;(ROW()-MovingPeriod-MovingShift)&amp;":"&amp;"E"&amp;ROW()-MovingShift)),"")</f>
        <v>1.31525923076923</v>
      </c>
      <c r="I1126" s="0" t="str">
        <f aca="false">IF(AND(B1126&gt;H1126,E1126&lt;H1126),-1,IF(AND(B1126&lt;H1126,E1126&gt;H1126),1,""))</f>
        <v/>
      </c>
      <c r="J1126" s="6" t="n">
        <f aca="false">IF(AND(I1126=-1,J1125=""),-1,IF(AND(I1126=1,J1125=""),1,IF(OR(AND(I1126="",J1125=1),AND(I1126="",J1125=-1),I1126=J1125),J1125,"")))</f>
        <v>1</v>
      </c>
      <c r="K1126" s="0" t="str">
        <f aca="false">IF(AND(J1125=1,J1124=""),INDEX(DealTypes,1),IF(AND(J1125=-1,J1124=""),INDEX(DealTypes,2),IF(OR(AND(J1125="",J1124=1),AND(J1125="",J1124=-1)),INDEX(DealTypes,3),"")))</f>
        <v/>
      </c>
      <c r="L1126" s="6" t="n">
        <f aca="false">IF(K1126=INDEX(DealTypes,1),B1126+Spread,IF(K1126=INDEX(DealTypes,2),B1126,IF(OR(K1126=INDEX(DealTypes,3),N(L1125)=0),"",L1125)))</f>
        <v>1.30168</v>
      </c>
      <c r="M1126" s="6" t="str">
        <f aca="false">IF(N1126&lt;&gt;"",IF(COUNTIF(N$3:N1126,N1126)=1,MAX(M$4:M1125)+1,""),"")</f>
        <v/>
      </c>
      <c r="N1126" s="7" t="str">
        <f aca="false">IF(K1126=INDEX(DealTypes,3),IF(I1125=-1,ROUND((B1126-L1125)/Point,0),ROUND((L1125-B1126)/Point,0)),"")</f>
        <v/>
      </c>
      <c r="O1126" s="6" t="str">
        <f aca="false">(IF(AND(N(N1126)&gt;0,I1125=-1),1,IF(AND(N(N1126)&lt;0,I1125=-1),-1,IF(AND(N(N1126)&gt;0,I1125=1),2,IF(AND(N(N1126)&lt;0,I1125=1),-2,"")))))</f>
        <v/>
      </c>
      <c r="P1126" s="0" t="str">
        <f aca="false">IF(N1126&lt;&gt;"",ABS(N1126),"")</f>
        <v/>
      </c>
    </row>
    <row r="1127" customFormat="false" ht="12.8" hidden="false" customHeight="false" outlineLevel="0" collapsed="false">
      <c r="A1127" s="4" t="n">
        <v>43864.1666666667</v>
      </c>
      <c r="B1127" s="5" t="n">
        <v>1.31762</v>
      </c>
      <c r="C1127" s="5" t="n">
        <v>1.31782</v>
      </c>
      <c r="D1127" s="5" t="n">
        <v>1.31704</v>
      </c>
      <c r="E1127" s="5" t="n">
        <v>1.31734</v>
      </c>
      <c r="F1127" s="0" t="n">
        <v>2275</v>
      </c>
      <c r="G1127" s="0" t="n">
        <f aca="false">ROW()-3</f>
        <v>1124</v>
      </c>
      <c r="H1127" s="5" t="n">
        <f aca="true">IF(G1127&gt;(MovingPeriod+MovingShift),AVERAGE(INDIRECT("E"&amp;(ROW()-MovingPeriod-MovingShift)&amp;":"&amp;"E"&amp;ROW()-MovingShift)),"")</f>
        <v>1.31585</v>
      </c>
      <c r="I1127" s="0" t="str">
        <f aca="false">IF(AND(B1127&gt;H1127,E1127&lt;H1127),-1,IF(AND(B1127&lt;H1127,E1127&gt;H1127),1,""))</f>
        <v/>
      </c>
      <c r="J1127" s="6" t="n">
        <f aca="false">IF(AND(I1127=-1,J1126=""),-1,IF(AND(I1127=1,J1126=""),1,IF(OR(AND(I1127="",J1126=1),AND(I1127="",J1126=-1),I1127=J1126),J1126,"")))</f>
        <v>1</v>
      </c>
      <c r="K1127" s="0" t="str">
        <f aca="false">IF(AND(J1126=1,J1125=""),INDEX(DealTypes,1),IF(AND(J1126=-1,J1125=""),INDEX(DealTypes,2),IF(OR(AND(J1126="",J1125=1),AND(J1126="",J1125=-1)),INDEX(DealTypes,3),"")))</f>
        <v/>
      </c>
      <c r="L1127" s="6" t="n">
        <f aca="false">IF(K1127=INDEX(DealTypes,1),B1127+Spread,IF(K1127=INDEX(DealTypes,2),B1127,IF(OR(K1127=INDEX(DealTypes,3),N(L1126)=0),"",L1126)))</f>
        <v>1.30168</v>
      </c>
      <c r="M1127" s="6" t="str">
        <f aca="false">IF(N1127&lt;&gt;"",IF(COUNTIF(N$3:N1127,N1127)=1,MAX(M$4:M1126)+1,""),"")</f>
        <v/>
      </c>
      <c r="N1127" s="7" t="str">
        <f aca="false">IF(K1127=INDEX(DealTypes,3),IF(I1126=-1,ROUND((B1127-L1126)/Point,0),ROUND((L1126-B1127)/Point,0)),"")</f>
        <v/>
      </c>
      <c r="O1127" s="6" t="str">
        <f aca="false">(IF(AND(N(N1127)&gt;0,I1126=-1),1,IF(AND(N(N1127)&lt;0,I1126=-1),-1,IF(AND(N(N1127)&gt;0,I1126=1),2,IF(AND(N(N1127)&lt;0,I1126=1),-2,"")))))</f>
        <v/>
      </c>
      <c r="P1127" s="0" t="str">
        <f aca="false">IF(N1127&lt;&gt;"",ABS(N1127),"")</f>
        <v/>
      </c>
    </row>
    <row r="1128" customFormat="false" ht="12.8" hidden="false" customHeight="false" outlineLevel="0" collapsed="false">
      <c r="A1128" s="4" t="n">
        <v>43864.2083333333</v>
      </c>
      <c r="B1128" s="5" t="n">
        <v>1.31734</v>
      </c>
      <c r="C1128" s="5" t="n">
        <v>1.31741</v>
      </c>
      <c r="D1128" s="5" t="n">
        <v>1.31554</v>
      </c>
      <c r="E1128" s="5" t="n">
        <v>1.31581</v>
      </c>
      <c r="F1128" s="0" t="n">
        <v>1747</v>
      </c>
      <c r="G1128" s="0" t="n">
        <f aca="false">ROW()-3</f>
        <v>1125</v>
      </c>
      <c r="H1128" s="5" t="n">
        <f aca="true">IF(G1128&gt;(MovingPeriod+MovingShift),AVERAGE(INDIRECT("E"&amp;(ROW()-MovingPeriod-MovingShift)&amp;":"&amp;"E"&amp;ROW()-MovingShift)),"")</f>
        <v>1.31638076923077</v>
      </c>
      <c r="I1128" s="6" t="n">
        <f aca="false">IF(AND(B1128&gt;H1128,E1128&lt;H1128),-1,IF(AND(B1128&lt;H1128,E1128&gt;H1128),1,""))</f>
        <v>-1</v>
      </c>
      <c r="J1128" s="6" t="str">
        <f aca="false">IF(AND(I1128=-1,J1127=""),-1,IF(AND(I1128=1,J1127=""),1,IF(OR(AND(I1128="",J1127=1),AND(I1128="",J1127=-1),I1128=J1127),J1127,"")))</f>
        <v/>
      </c>
      <c r="K1128" s="0" t="str">
        <f aca="false">IF(AND(J1127=1,J1126=""),INDEX(DealTypes,1),IF(AND(J1127=-1,J1126=""),INDEX(DealTypes,2),IF(OR(AND(J1127="",J1126=1),AND(J1127="",J1126=-1)),INDEX(DealTypes,3),"")))</f>
        <v/>
      </c>
      <c r="L1128" s="6" t="n">
        <f aca="false">IF(K1128=INDEX(DealTypes,1),B1128+Spread,IF(K1128=INDEX(DealTypes,2),B1128,IF(OR(K1128=INDEX(DealTypes,3),N(L1127)=0),"",L1127)))</f>
        <v>1.30168</v>
      </c>
      <c r="M1128" s="6" t="str">
        <f aca="false">IF(N1128&lt;&gt;"",IF(COUNTIF(N$3:N1128,N1128)=1,MAX(M$4:M1127)+1,""),"")</f>
        <v/>
      </c>
      <c r="N1128" s="7" t="str">
        <f aca="false">IF(K1128=INDEX(DealTypes,3),IF(I1127=-1,ROUND((B1128-L1127)/Point,0),ROUND((L1127-B1128)/Point,0)),"")</f>
        <v/>
      </c>
      <c r="O1128" s="6" t="str">
        <f aca="false">(IF(AND(N(N1128)&gt;0,I1127=-1),1,IF(AND(N(N1128)&lt;0,I1127=-1),-1,IF(AND(N(N1128)&gt;0,I1127=1),2,IF(AND(N(N1128)&lt;0,I1127=1),-2,"")))))</f>
        <v/>
      </c>
      <c r="P1128" s="0" t="str">
        <f aca="false">IF(N1128&lt;&gt;"",ABS(N1128),"")</f>
        <v/>
      </c>
    </row>
    <row r="1129" customFormat="false" ht="12.8" hidden="false" customHeight="false" outlineLevel="0" collapsed="false">
      <c r="A1129" s="4" t="n">
        <v>43864.25</v>
      </c>
      <c r="B1129" s="5" t="n">
        <v>1.31581</v>
      </c>
      <c r="C1129" s="5" t="n">
        <v>1.31695</v>
      </c>
      <c r="D1129" s="5" t="n">
        <v>1.31572</v>
      </c>
      <c r="E1129" s="5" t="n">
        <v>1.31637</v>
      </c>
      <c r="F1129" s="0" t="n">
        <v>1853</v>
      </c>
      <c r="G1129" s="0" t="n">
        <f aca="false">ROW()-3</f>
        <v>1126</v>
      </c>
      <c r="H1129" s="5" t="n">
        <f aca="true">IF(G1129&gt;(MovingPeriod+MovingShift),AVERAGE(INDIRECT("E"&amp;(ROW()-MovingPeriod-MovingShift)&amp;":"&amp;"E"&amp;ROW()-MovingShift)),"")</f>
        <v>1.31684461538462</v>
      </c>
      <c r="I1129" s="0" t="str">
        <f aca="false">IF(AND(B1129&gt;H1129,E1129&lt;H1129),-1,IF(AND(B1129&lt;H1129,E1129&gt;H1129),1,""))</f>
        <v/>
      </c>
      <c r="J1129" s="6" t="str">
        <f aca="false">IF(AND(I1129=-1,J1128=""),-1,IF(AND(I1129=1,J1128=""),1,IF(OR(AND(I1129="",J1128=1),AND(I1129="",J1128=-1),I1129=J1128),J1128,"")))</f>
        <v/>
      </c>
      <c r="K1129" s="0" t="str">
        <f aca="false">IF(AND(J1128=1,J1127=""),INDEX(DealTypes,1),IF(AND(J1128=-1,J1127=""),INDEX(DealTypes,2),IF(OR(AND(J1128="",J1127=1),AND(J1128="",J1127=-1)),INDEX(DealTypes,3),"")))</f>
        <v>Close</v>
      </c>
      <c r="L1129" s="6" t="str">
        <f aca="false">IF(K1129=INDEX(DealTypes,1),B1129+Spread,IF(K1129=INDEX(DealTypes,2),B1129,IF(OR(K1129=INDEX(DealTypes,3),N(L1128)=0),"",L1128)))</f>
        <v/>
      </c>
      <c r="M1129" s="6" t="n">
        <f aca="false">IF(N1129&lt;&gt;"",IF(COUNTIF(N$3:N1129,N1129)=1,MAX(M$4:M1128)+1,""),"")</f>
        <v>33</v>
      </c>
      <c r="N1129" s="7" t="n">
        <f aca="false">IF(K1129=INDEX(DealTypes,3),IF(I1128=-1,ROUND((B1129-L1128)/Point,0),ROUND((L1128-B1129)/Point,0)),"")</f>
        <v>1413</v>
      </c>
      <c r="O1129" s="6" t="n">
        <f aca="false">(IF(AND(N(N1129)&gt;0,I1128=-1),1,IF(AND(N(N1129)&lt;0,I1128=-1),-1,IF(AND(N(N1129)&gt;0,I1128=1),2,IF(AND(N(N1129)&lt;0,I1128=1),-2,"")))))</f>
        <v>1</v>
      </c>
      <c r="P1129" s="0" t="n">
        <f aca="false">IF(N1129&lt;&gt;"",ABS(N1129),"")</f>
        <v>1413</v>
      </c>
    </row>
    <row r="1130" customFormat="false" ht="12.8" hidden="false" customHeight="false" outlineLevel="0" collapsed="false">
      <c r="A1130" s="4" t="n">
        <v>43864.2916666667</v>
      </c>
      <c r="B1130" s="5" t="n">
        <v>1.31637</v>
      </c>
      <c r="C1130" s="5" t="n">
        <v>1.31673</v>
      </c>
      <c r="D1130" s="5" t="n">
        <v>1.31615</v>
      </c>
      <c r="E1130" s="5" t="n">
        <v>1.31632</v>
      </c>
      <c r="F1130" s="0" t="n">
        <v>1504</v>
      </c>
      <c r="G1130" s="0" t="n">
        <f aca="false">ROW()-3</f>
        <v>1127</v>
      </c>
      <c r="H1130" s="5" t="n">
        <f aca="true">IF(G1130&gt;(MovingPeriod+MovingShift),AVERAGE(INDIRECT("E"&amp;(ROW()-MovingPeriod-MovingShift)&amp;":"&amp;"E"&amp;ROW()-MovingShift)),"")</f>
        <v>1.31744769230769</v>
      </c>
      <c r="I1130" s="0" t="str">
        <f aca="false">IF(AND(B1130&gt;H1130,E1130&lt;H1130),-1,IF(AND(B1130&lt;H1130,E1130&gt;H1130),1,""))</f>
        <v/>
      </c>
      <c r="J1130" s="6" t="str">
        <f aca="false">IF(AND(I1130=-1,J1129=""),-1,IF(AND(I1130=1,J1129=""),1,IF(OR(AND(I1130="",J1129=1),AND(I1130="",J1129=-1),I1130=J1129),J1129,"")))</f>
        <v/>
      </c>
      <c r="K1130" s="0" t="str">
        <f aca="false">IF(AND(J1129=1,J1128=""),INDEX(DealTypes,1),IF(AND(J1129=-1,J1128=""),INDEX(DealTypes,2),IF(OR(AND(J1129="",J1128=1),AND(J1129="",J1128=-1)),INDEX(DealTypes,3),"")))</f>
        <v/>
      </c>
      <c r="L1130" s="6" t="str">
        <f aca="false">IF(K1130=INDEX(DealTypes,1),B1130+Spread,IF(K1130=INDEX(DealTypes,2),B1130,IF(OR(K1130=INDEX(DealTypes,3),N(L1129)=0),"",L1129)))</f>
        <v/>
      </c>
      <c r="M1130" s="6" t="str">
        <f aca="false">IF(N1130&lt;&gt;"",IF(COUNTIF(N$3:N1130,N1130)=1,MAX(M$4:M1129)+1,""),"")</f>
        <v/>
      </c>
      <c r="N1130" s="7" t="str">
        <f aca="false">IF(K1130=INDEX(DealTypes,3),IF(I1129=-1,ROUND((B1130-L1129)/Point,0),ROUND((L1129-B1130)/Point,0)),"")</f>
        <v/>
      </c>
      <c r="O1130" s="6" t="str">
        <f aca="false">(IF(AND(N(N1130)&gt;0,I1129=-1),1,IF(AND(N(N1130)&lt;0,I1129=-1),-1,IF(AND(N(N1130)&gt;0,I1129=1),2,IF(AND(N(N1130)&lt;0,I1129=1),-2,"")))))</f>
        <v/>
      </c>
      <c r="P1130" s="0" t="str">
        <f aca="false">IF(N1130&lt;&gt;"",ABS(N1130),"")</f>
        <v/>
      </c>
    </row>
    <row r="1131" customFormat="false" ht="12.8" hidden="false" customHeight="false" outlineLevel="0" collapsed="false">
      <c r="A1131" s="4" t="n">
        <v>43864.3333333333</v>
      </c>
      <c r="B1131" s="5" t="n">
        <v>1.31632</v>
      </c>
      <c r="C1131" s="5" t="n">
        <v>1.31653</v>
      </c>
      <c r="D1131" s="5" t="n">
        <v>1.31532</v>
      </c>
      <c r="E1131" s="5" t="n">
        <v>1.3154</v>
      </c>
      <c r="F1131" s="0" t="n">
        <v>1573</v>
      </c>
      <c r="G1131" s="0" t="n">
        <f aca="false">ROW()-3</f>
        <v>1128</v>
      </c>
      <c r="H1131" s="5" t="n">
        <f aca="true">IF(G1131&gt;(MovingPeriod+MovingShift),AVERAGE(INDIRECT("E"&amp;(ROW()-MovingPeriod-MovingShift)&amp;":"&amp;"E"&amp;ROW()-MovingShift)),"")</f>
        <v>1.31783076923077</v>
      </c>
      <c r="I1131" s="0" t="str">
        <f aca="false">IF(AND(B1131&gt;H1131,E1131&lt;H1131),-1,IF(AND(B1131&lt;H1131,E1131&gt;H1131),1,""))</f>
        <v/>
      </c>
      <c r="J1131" s="6" t="str">
        <f aca="false">IF(AND(I1131=-1,J1130=""),-1,IF(AND(I1131=1,J1130=""),1,IF(OR(AND(I1131="",J1130=1),AND(I1131="",J1130=-1),I1131=J1130),J1130,"")))</f>
        <v/>
      </c>
      <c r="K1131" s="0" t="str">
        <f aca="false">IF(AND(J1130=1,J1129=""),INDEX(DealTypes,1),IF(AND(J1130=-1,J1129=""),INDEX(DealTypes,2),IF(OR(AND(J1130="",J1129=1),AND(J1130="",J1129=-1)),INDEX(DealTypes,3),"")))</f>
        <v/>
      </c>
      <c r="L1131" s="6" t="str">
        <f aca="false">IF(K1131=INDEX(DealTypes,1),B1131+Spread,IF(K1131=INDEX(DealTypes,2),B1131,IF(OR(K1131=INDEX(DealTypes,3),N(L1130)=0),"",L1130)))</f>
        <v/>
      </c>
      <c r="M1131" s="6" t="str">
        <f aca="false">IF(N1131&lt;&gt;"",IF(COUNTIF(N$3:N1131,N1131)=1,MAX(M$4:M1130)+1,""),"")</f>
        <v/>
      </c>
      <c r="N1131" s="7" t="str">
        <f aca="false">IF(K1131=INDEX(DealTypes,3),IF(I1130=-1,ROUND((B1131-L1130)/Point,0),ROUND((L1130-B1131)/Point,0)),"")</f>
        <v/>
      </c>
      <c r="O1131" s="6" t="str">
        <f aca="false">(IF(AND(N(N1131)&gt;0,I1130=-1),1,IF(AND(N(N1131)&lt;0,I1130=-1),-1,IF(AND(N(N1131)&gt;0,I1130=1),2,IF(AND(N(N1131)&lt;0,I1130=1),-2,"")))))</f>
        <v/>
      </c>
      <c r="P1131" s="0" t="str">
        <f aca="false">IF(N1131&lt;&gt;"",ABS(N1131),"")</f>
        <v/>
      </c>
    </row>
    <row r="1132" customFormat="false" ht="12.8" hidden="false" customHeight="false" outlineLevel="0" collapsed="false">
      <c r="A1132" s="4" t="n">
        <v>43864.375</v>
      </c>
      <c r="B1132" s="5" t="n">
        <v>1.31541</v>
      </c>
      <c r="C1132" s="5" t="n">
        <v>1.3157</v>
      </c>
      <c r="D1132" s="5" t="n">
        <v>1.31402</v>
      </c>
      <c r="E1132" s="5" t="n">
        <v>1.31429</v>
      </c>
      <c r="F1132" s="0" t="n">
        <v>4296</v>
      </c>
      <c r="G1132" s="0" t="n">
        <f aca="false">ROW()-3</f>
        <v>1129</v>
      </c>
      <c r="H1132" s="5" t="n">
        <f aca="true">IF(G1132&gt;(MovingPeriod+MovingShift),AVERAGE(INDIRECT("E"&amp;(ROW()-MovingPeriod-MovingShift)&amp;":"&amp;"E"&amp;ROW()-MovingShift)),"")</f>
        <v>1.31824923076923</v>
      </c>
      <c r="I1132" s="6" t="str">
        <f aca="false">IF(AND(B1132&gt;H1132,E1132&lt;H1132),-1,IF(AND(B1132&lt;H1132,E1132&gt;H1132),1,""))</f>
        <v/>
      </c>
      <c r="J1132" s="6" t="str">
        <f aca="false">IF(AND(I1132=-1,J1131=""),-1,IF(AND(I1132=1,J1131=""),1,IF(OR(AND(I1132="",J1131=1),AND(I1132="",J1131=-1),I1132=J1131),J1131,"")))</f>
        <v/>
      </c>
      <c r="K1132" s="0" t="str">
        <f aca="false">IF(AND(J1131=1,J1130=""),INDEX(DealTypes,1),IF(AND(J1131=-1,J1130=""),INDEX(DealTypes,2),IF(OR(AND(J1131="",J1130=1),AND(J1131="",J1130=-1)),INDEX(DealTypes,3),"")))</f>
        <v/>
      </c>
      <c r="L1132" s="6" t="str">
        <f aca="false">IF(K1132=INDEX(DealTypes,1),B1132+Spread,IF(K1132=INDEX(DealTypes,2),B1132,IF(OR(K1132=INDEX(DealTypes,3),N(L1131)=0),"",L1131)))</f>
        <v/>
      </c>
      <c r="M1132" s="6" t="str">
        <f aca="false">IF(N1132&lt;&gt;"",IF(COUNTIF(N$3:N1132,N1132)=1,MAX(M$4:M1131)+1,""),"")</f>
        <v/>
      </c>
      <c r="N1132" s="7" t="str">
        <f aca="false">IF(K1132=INDEX(DealTypes,3),IF(I1131=-1,ROUND((B1132-L1131)/Point,0),ROUND((L1131-B1132)/Point,0)),"")</f>
        <v/>
      </c>
      <c r="O1132" s="6" t="str">
        <f aca="false">(IF(AND(N(N1132)&gt;0,I1131=-1),1,IF(AND(N(N1132)&lt;0,I1131=-1),-1,IF(AND(N(N1132)&gt;0,I1131=1),2,IF(AND(N(N1132)&lt;0,I1131=1),-2,"")))))</f>
        <v/>
      </c>
      <c r="P1132" s="0" t="str">
        <f aca="false">IF(N1132&lt;&gt;"",ABS(N1132),"")</f>
        <v/>
      </c>
    </row>
    <row r="1133" customFormat="false" ht="12.8" hidden="false" customHeight="false" outlineLevel="0" collapsed="false">
      <c r="A1133" s="4" t="n">
        <v>43864.4166666667</v>
      </c>
      <c r="B1133" s="5" t="n">
        <v>1.31429</v>
      </c>
      <c r="C1133" s="5" t="n">
        <v>1.315</v>
      </c>
      <c r="D1133" s="5" t="n">
        <v>1.31122</v>
      </c>
      <c r="E1133" s="5" t="n">
        <v>1.31175</v>
      </c>
      <c r="F1133" s="0" t="n">
        <v>3998</v>
      </c>
      <c r="G1133" s="0" t="n">
        <f aca="false">ROW()-3</f>
        <v>1130</v>
      </c>
      <c r="H1133" s="5" t="n">
        <f aca="true">IF(G1133&gt;(MovingPeriod+MovingShift),AVERAGE(INDIRECT("E"&amp;(ROW()-MovingPeriod-MovingShift)&amp;":"&amp;"E"&amp;ROW()-MovingShift)),"")</f>
        <v>1.31847538461538</v>
      </c>
      <c r="I1133" s="0" t="str">
        <f aca="false">IF(AND(B1133&gt;H1133,E1133&lt;H1133),-1,IF(AND(B1133&lt;H1133,E1133&gt;H1133),1,""))</f>
        <v/>
      </c>
      <c r="J1133" s="6" t="str">
        <f aca="false">IF(AND(I1133=-1,J1132=""),-1,IF(AND(I1133=1,J1132=""),1,IF(OR(AND(I1133="",J1132=1),AND(I1133="",J1132=-1),I1133=J1132),J1132,"")))</f>
        <v/>
      </c>
      <c r="K1133" s="0" t="str">
        <f aca="false">IF(AND(J1132=1,J1131=""),INDEX(DealTypes,1),IF(AND(J1132=-1,J1131=""),INDEX(DealTypes,2),IF(OR(AND(J1132="",J1131=1),AND(J1132="",J1131=-1)),INDEX(DealTypes,3),"")))</f>
        <v/>
      </c>
      <c r="L1133" s="6" t="str">
        <f aca="false">IF(K1133=INDEX(DealTypes,1),B1133+Spread,IF(K1133=INDEX(DealTypes,2),B1133,IF(OR(K1133=INDEX(DealTypes,3),N(L1132)=0),"",L1132)))</f>
        <v/>
      </c>
      <c r="M1133" s="6" t="str">
        <f aca="false">IF(N1133&lt;&gt;"",IF(COUNTIF(N$3:N1133,N1133)=1,MAX(M$4:M1132)+1,""),"")</f>
        <v/>
      </c>
      <c r="N1133" s="7" t="str">
        <f aca="false">IF(K1133=INDEX(DealTypes,3),IF(I1132=-1,ROUND((B1133-L1132)/Point,0),ROUND((L1132-B1133)/Point,0)),"")</f>
        <v/>
      </c>
      <c r="O1133" s="6" t="str">
        <f aca="false">(IF(AND(N(N1133)&gt;0,I1132=-1),1,IF(AND(N(N1133)&lt;0,I1132=-1),-1,IF(AND(N(N1133)&gt;0,I1132=1),2,IF(AND(N(N1133)&lt;0,I1132=1),-2,"")))))</f>
        <v/>
      </c>
      <c r="P1133" s="0" t="str">
        <f aca="false">IF(N1133&lt;&gt;"",ABS(N1133),"")</f>
        <v/>
      </c>
    </row>
    <row r="1134" customFormat="false" ht="12.8" hidden="false" customHeight="false" outlineLevel="0" collapsed="false">
      <c r="A1134" s="4" t="n">
        <v>43864.4583333333</v>
      </c>
      <c r="B1134" s="5" t="n">
        <v>1.31175</v>
      </c>
      <c r="C1134" s="5" t="n">
        <v>1.31191</v>
      </c>
      <c r="D1134" s="5" t="n">
        <v>1.30797</v>
      </c>
      <c r="E1134" s="5" t="n">
        <v>1.30811</v>
      </c>
      <c r="F1134" s="0" t="n">
        <v>3713</v>
      </c>
      <c r="G1134" s="0" t="n">
        <f aca="false">ROW()-3</f>
        <v>1131</v>
      </c>
      <c r="H1134" s="5" t="n">
        <f aca="true">IF(G1134&gt;(MovingPeriod+MovingShift),AVERAGE(INDIRECT("E"&amp;(ROW()-MovingPeriod-MovingShift)&amp;":"&amp;"E"&amp;ROW()-MovingShift)),"")</f>
        <v>1.31855692307692</v>
      </c>
      <c r="I1134" s="0" t="str">
        <f aca="false">IF(AND(B1134&gt;H1134,E1134&lt;H1134),-1,IF(AND(B1134&lt;H1134,E1134&gt;H1134),1,""))</f>
        <v/>
      </c>
      <c r="J1134" s="6" t="str">
        <f aca="false">IF(AND(I1134=-1,J1133=""),-1,IF(AND(I1134=1,J1133=""),1,IF(OR(AND(I1134="",J1133=1),AND(I1134="",J1133=-1),I1134=J1133),J1133,"")))</f>
        <v/>
      </c>
      <c r="K1134" s="0" t="str">
        <f aca="false">IF(AND(J1133=1,J1132=""),INDEX(DealTypes,1),IF(AND(J1133=-1,J1132=""),INDEX(DealTypes,2),IF(OR(AND(J1133="",J1132=1),AND(J1133="",J1132=-1)),INDEX(DealTypes,3),"")))</f>
        <v/>
      </c>
      <c r="L1134" s="6" t="str">
        <f aca="false">IF(K1134=INDEX(DealTypes,1),B1134+Spread,IF(K1134=INDEX(DealTypes,2),B1134,IF(OR(K1134=INDEX(DealTypes,3),N(L1133)=0),"",L1133)))</f>
        <v/>
      </c>
      <c r="M1134" s="6" t="str">
        <f aca="false">IF(N1134&lt;&gt;"",IF(COUNTIF(N$3:N1134,N1134)=1,MAX(M$4:M1133)+1,""),"")</f>
        <v/>
      </c>
      <c r="N1134" s="7" t="str">
        <f aca="false">IF(K1134=INDEX(DealTypes,3),IF(I1133=-1,ROUND((B1134-L1133)/Point,0),ROUND((L1133-B1134)/Point,0)),"")</f>
        <v/>
      </c>
      <c r="O1134" s="6" t="str">
        <f aca="false">(IF(AND(N(N1134)&gt;0,I1133=-1),1,IF(AND(N(N1134)&lt;0,I1133=-1),-1,IF(AND(N(N1134)&gt;0,I1133=1),2,IF(AND(N(N1134)&lt;0,I1133=1),-2,"")))))</f>
        <v/>
      </c>
      <c r="P1134" s="0" t="str">
        <f aca="false">IF(N1134&lt;&gt;"",ABS(N1134),"")</f>
        <v/>
      </c>
    </row>
    <row r="1135" customFormat="false" ht="12.8" hidden="false" customHeight="false" outlineLevel="0" collapsed="false">
      <c r="A1135" s="4" t="n">
        <v>43864.5</v>
      </c>
      <c r="B1135" s="5" t="n">
        <v>1.30811</v>
      </c>
      <c r="C1135" s="5" t="n">
        <v>1.30812</v>
      </c>
      <c r="D1135" s="5" t="n">
        <v>1.30565</v>
      </c>
      <c r="E1135" s="5" t="n">
        <v>1.30591</v>
      </c>
      <c r="F1135" s="0" t="n">
        <v>4570</v>
      </c>
      <c r="G1135" s="0" t="n">
        <f aca="false">ROW()-3</f>
        <v>1132</v>
      </c>
      <c r="H1135" s="5" t="n">
        <f aca="true">IF(G1135&gt;(MovingPeriod+MovingShift),AVERAGE(INDIRECT("E"&amp;(ROW()-MovingPeriod-MovingShift)&amp;":"&amp;"E"&amp;ROW()-MovingShift)),"")</f>
        <v>1.31840846153846</v>
      </c>
      <c r="I1135" s="0" t="str">
        <f aca="false">IF(AND(B1135&gt;H1135,E1135&lt;H1135),-1,IF(AND(B1135&lt;H1135,E1135&gt;H1135),1,""))</f>
        <v/>
      </c>
      <c r="J1135" s="6" t="str">
        <f aca="false">IF(AND(I1135=-1,J1134=""),-1,IF(AND(I1135=1,J1134=""),1,IF(OR(AND(I1135="",J1134=1),AND(I1135="",J1134=-1),I1135=J1134),J1134,"")))</f>
        <v/>
      </c>
      <c r="K1135" s="0" t="str">
        <f aca="false">IF(AND(J1134=1,J1133=""),INDEX(DealTypes,1),IF(AND(J1134=-1,J1133=""),INDEX(DealTypes,2),IF(OR(AND(J1134="",J1133=1),AND(J1134="",J1133=-1)),INDEX(DealTypes,3),"")))</f>
        <v/>
      </c>
      <c r="L1135" s="6" t="str">
        <f aca="false">IF(K1135=INDEX(DealTypes,1),B1135+Spread,IF(K1135=INDEX(DealTypes,2),B1135,IF(OR(K1135=INDEX(DealTypes,3),N(L1134)=0),"",L1134)))</f>
        <v/>
      </c>
      <c r="M1135" s="6" t="str">
        <f aca="false">IF(N1135&lt;&gt;"",IF(COUNTIF(N$3:N1135,N1135)=1,MAX(M$4:M1134)+1,""),"")</f>
        <v/>
      </c>
      <c r="N1135" s="7" t="str">
        <f aca="false">IF(K1135=INDEX(DealTypes,3),IF(I1134=-1,ROUND((B1135-L1134)/Point,0),ROUND((L1134-B1135)/Point,0)),"")</f>
        <v/>
      </c>
      <c r="O1135" s="6" t="str">
        <f aca="false">(IF(AND(N(N1135)&gt;0,I1134=-1),1,IF(AND(N(N1135)&lt;0,I1134=-1),-1,IF(AND(N(N1135)&gt;0,I1134=1),2,IF(AND(N(N1135)&lt;0,I1134=1),-2,"")))))</f>
        <v/>
      </c>
      <c r="P1135" s="0" t="str">
        <f aca="false">IF(N1135&lt;&gt;"",ABS(N1135),"")</f>
        <v/>
      </c>
    </row>
    <row r="1136" customFormat="false" ht="12.8" hidden="false" customHeight="false" outlineLevel="0" collapsed="false">
      <c r="A1136" s="4" t="n">
        <v>43864.5416666667</v>
      </c>
      <c r="B1136" s="5" t="n">
        <v>1.30591</v>
      </c>
      <c r="C1136" s="5" t="n">
        <v>1.30707</v>
      </c>
      <c r="D1136" s="5" t="n">
        <v>1.30459</v>
      </c>
      <c r="E1136" s="5" t="n">
        <v>1.30599</v>
      </c>
      <c r="F1136" s="0" t="n">
        <v>3449</v>
      </c>
      <c r="G1136" s="0" t="n">
        <f aca="false">ROW()-3</f>
        <v>1133</v>
      </c>
      <c r="H1136" s="5" t="n">
        <f aca="true">IF(G1136&gt;(MovingPeriod+MovingShift),AVERAGE(INDIRECT("E"&amp;(ROW()-MovingPeriod-MovingShift)&amp;":"&amp;"E"&amp;ROW()-MovingShift)),"")</f>
        <v>1.31817307692308</v>
      </c>
      <c r="I1136" s="0" t="str">
        <f aca="false">IF(AND(B1136&gt;H1136,E1136&lt;H1136),-1,IF(AND(B1136&lt;H1136,E1136&gt;H1136),1,""))</f>
        <v/>
      </c>
      <c r="J1136" s="6" t="str">
        <f aca="false">IF(AND(I1136=-1,J1135=""),-1,IF(AND(I1136=1,J1135=""),1,IF(OR(AND(I1136="",J1135=1),AND(I1136="",J1135=-1),I1136=J1135),J1135,"")))</f>
        <v/>
      </c>
      <c r="K1136" s="0" t="str">
        <f aca="false">IF(AND(J1135=1,J1134=""),INDEX(DealTypes,1),IF(AND(J1135=-1,J1134=""),INDEX(DealTypes,2),IF(OR(AND(J1135="",J1134=1),AND(J1135="",J1134=-1)),INDEX(DealTypes,3),"")))</f>
        <v/>
      </c>
      <c r="L1136" s="6" t="str">
        <f aca="false">IF(K1136=INDEX(DealTypes,1),B1136+Spread,IF(K1136=INDEX(DealTypes,2),B1136,IF(OR(K1136=INDEX(DealTypes,3),N(L1135)=0),"",L1135)))</f>
        <v/>
      </c>
      <c r="M1136" s="6" t="str">
        <f aca="false">IF(N1136&lt;&gt;"",IF(COUNTIF(N$3:N1136,N1136)=1,MAX(M$4:M1135)+1,""),"")</f>
        <v/>
      </c>
      <c r="N1136" s="7" t="str">
        <f aca="false">IF(K1136=INDEX(DealTypes,3),IF(I1135=-1,ROUND((B1136-L1135)/Point,0),ROUND((L1135-B1136)/Point,0)),"")</f>
        <v/>
      </c>
      <c r="O1136" s="6" t="str">
        <f aca="false">(IF(AND(N(N1136)&gt;0,I1135=-1),1,IF(AND(N(N1136)&lt;0,I1135=-1),-1,IF(AND(N(N1136)&gt;0,I1135=1),2,IF(AND(N(N1136)&lt;0,I1135=1),-2,"")))))</f>
        <v/>
      </c>
      <c r="P1136" s="0" t="str">
        <f aca="false">IF(N1136&lt;&gt;"",ABS(N1136),"")</f>
        <v/>
      </c>
    </row>
    <row r="1137" customFormat="false" ht="12.8" hidden="false" customHeight="false" outlineLevel="0" collapsed="false">
      <c r="A1137" s="4" t="n">
        <v>43864.5833333333</v>
      </c>
      <c r="B1137" s="5" t="n">
        <v>1.30599</v>
      </c>
      <c r="C1137" s="5" t="n">
        <v>1.30641</v>
      </c>
      <c r="D1137" s="5" t="n">
        <v>1.30527</v>
      </c>
      <c r="E1137" s="5" t="n">
        <v>1.30558</v>
      </c>
      <c r="F1137" s="0" t="n">
        <v>2633</v>
      </c>
      <c r="G1137" s="0" t="n">
        <f aca="false">ROW()-3</f>
        <v>1134</v>
      </c>
      <c r="H1137" s="5" t="n">
        <f aca="true">IF(G1137&gt;(MovingPeriod+MovingShift),AVERAGE(INDIRECT("E"&amp;(ROW()-MovingPeriod-MovingShift)&amp;":"&amp;"E"&amp;ROW()-MovingShift)),"")</f>
        <v>1.31785230769231</v>
      </c>
      <c r="I1137" s="0" t="str">
        <f aca="false">IF(AND(B1137&gt;H1137,E1137&lt;H1137),-1,IF(AND(B1137&lt;H1137,E1137&gt;H1137),1,""))</f>
        <v/>
      </c>
      <c r="J1137" s="0" t="str">
        <f aca="false">IF(AND(I1137=-1,J1136=""),-1,IF(AND(I1137=1,J1136=""),1,IF(OR(AND(I1137="",J1136=1),AND(I1137="",J1136=-1),I1137=J1136),J1136,"")))</f>
        <v/>
      </c>
      <c r="K1137" s="0" t="str">
        <f aca="false">IF(AND(J1136=1,J1135=""),INDEX(DealTypes,1),IF(AND(J1136=-1,J1135=""),INDEX(DealTypes,2),IF(OR(AND(J1136="",J1135=1),AND(J1136="",J1135=-1)),INDEX(DealTypes,3),"")))</f>
        <v/>
      </c>
      <c r="L1137" s="6" t="str">
        <f aca="false">IF(K1137=INDEX(DealTypes,1),B1137+Spread,IF(K1137=INDEX(DealTypes,2),B1137,IF(OR(K1137=INDEX(DealTypes,3),N(L1136)=0),"",L1136)))</f>
        <v/>
      </c>
      <c r="M1137" s="6" t="str">
        <f aca="false">IF(N1137&lt;&gt;"",IF(COUNTIF(N$3:N1137,N1137)=1,MAX(M$4:M1136)+1,""),"")</f>
        <v/>
      </c>
      <c r="N1137" s="7" t="str">
        <f aca="false">IF(K1137=INDEX(DealTypes,3),IF(I1136=-1,ROUND((B1137-L1136)/Point,0),ROUND((L1136-B1137)/Point,0)),"")</f>
        <v/>
      </c>
      <c r="O1137" s="6" t="str">
        <f aca="false">(IF(AND(N(N1137)&gt;0,I1136=-1),1,IF(AND(N(N1137)&lt;0,I1136=-1),-1,IF(AND(N(N1137)&gt;0,I1136=1),2,IF(AND(N(N1137)&lt;0,I1136=1),-2,"")))))</f>
        <v/>
      </c>
      <c r="P1137" s="0" t="str">
        <f aca="false">IF(N1137&lt;&gt;"",ABS(N1137),"")</f>
        <v/>
      </c>
    </row>
    <row r="1138" customFormat="false" ht="12.8" hidden="false" customHeight="false" outlineLevel="0" collapsed="false">
      <c r="A1138" s="4" t="n">
        <v>43864.625</v>
      </c>
      <c r="B1138" s="5" t="n">
        <v>1.30551</v>
      </c>
      <c r="C1138" s="5" t="n">
        <v>1.30648</v>
      </c>
      <c r="D1138" s="5" t="n">
        <v>1.30479</v>
      </c>
      <c r="E1138" s="5" t="n">
        <v>1.30589</v>
      </c>
      <c r="F1138" s="0" t="n">
        <v>3196</v>
      </c>
      <c r="G1138" s="0" t="n">
        <f aca="false">ROW()-3</f>
        <v>1135</v>
      </c>
      <c r="H1138" s="5" t="n">
        <f aca="true">IF(G1138&gt;(MovingPeriod+MovingShift),AVERAGE(INDIRECT("E"&amp;(ROW()-MovingPeriod-MovingShift)&amp;":"&amp;"E"&amp;ROW()-MovingShift)),"")</f>
        <v>1.31753230769231</v>
      </c>
      <c r="I1138" s="0" t="str">
        <f aca="false">IF(AND(B1138&gt;H1138,E1138&lt;H1138),-1,IF(AND(B1138&lt;H1138,E1138&gt;H1138),1,""))</f>
        <v/>
      </c>
      <c r="J1138" s="0" t="str">
        <f aca="false">IF(AND(I1138=-1,J1137=""),-1,IF(AND(I1138=1,J1137=""),1,IF(OR(AND(I1138="",J1137=1),AND(I1138="",J1137=-1),I1138=J1137),J1137,"")))</f>
        <v/>
      </c>
      <c r="K1138" s="0" t="str">
        <f aca="false">IF(AND(J1137=1,J1136=""),INDEX(DealTypes,1),IF(AND(J1137=-1,J1136=""),INDEX(DealTypes,2),IF(OR(AND(J1137="",J1136=1),AND(J1137="",J1136=-1)),INDEX(DealTypes,3),"")))</f>
        <v/>
      </c>
      <c r="L1138" s="0" t="str">
        <f aca="false">IF(K1138=INDEX(DealTypes,1),B1138+Spread,IF(K1138=INDEX(DealTypes,2),B1138,IF(OR(K1138=INDEX(DealTypes,3),N(L1137)=0),"",L1137)))</f>
        <v/>
      </c>
      <c r="M1138" s="6" t="str">
        <f aca="false">IF(N1138&lt;&gt;"",IF(COUNTIF(N$3:N1138,N1138)=1,MAX(M$4:M1137)+1,""),"")</f>
        <v/>
      </c>
      <c r="N1138" s="7" t="str">
        <f aca="false">IF(K1138=INDEX(DealTypes,3),IF(I1137=-1,ROUND((B1138-L1137)/Point,0),ROUND((L1137-B1138)/Point,0)),"")</f>
        <v/>
      </c>
      <c r="O1138" s="6" t="str">
        <f aca="false">(IF(AND(N(N1138)&gt;0,I1137=-1),1,IF(AND(N(N1138)&lt;0,I1137=-1),-1,IF(AND(N(N1138)&gt;0,I1137=1),2,IF(AND(N(N1138)&lt;0,I1137=1),-2,"")))))</f>
        <v/>
      </c>
      <c r="P1138" s="0" t="str">
        <f aca="false">IF(N1138&lt;&gt;"",ABS(N1138),"")</f>
        <v/>
      </c>
    </row>
    <row r="1139" customFormat="false" ht="12.8" hidden="false" customHeight="false" outlineLevel="0" collapsed="false">
      <c r="A1139" s="4" t="n">
        <v>43864.6666666667</v>
      </c>
      <c r="B1139" s="5" t="n">
        <v>1.30588</v>
      </c>
      <c r="C1139" s="5" t="n">
        <v>1.306</v>
      </c>
      <c r="D1139" s="5" t="n">
        <v>1.30223</v>
      </c>
      <c r="E1139" s="5" t="n">
        <v>1.30266</v>
      </c>
      <c r="F1139" s="0" t="n">
        <v>4444</v>
      </c>
      <c r="G1139" s="0" t="n">
        <f aca="false">ROW()-3</f>
        <v>1136</v>
      </c>
      <c r="H1139" s="5" t="n">
        <f aca="true">IF(G1139&gt;(MovingPeriod+MovingShift),AVERAGE(INDIRECT("E"&amp;(ROW()-MovingPeriod-MovingShift)&amp;":"&amp;"E"&amp;ROW()-MovingShift)),"")</f>
        <v>1.31689923076923</v>
      </c>
      <c r="I1139" s="0" t="str">
        <f aca="false">IF(AND(B1139&gt;H1139,E1139&lt;H1139),-1,IF(AND(B1139&lt;H1139,E1139&gt;H1139),1,""))</f>
        <v/>
      </c>
      <c r="J1139" s="0" t="str">
        <f aca="false">IF(AND(I1139=-1,J1138=""),-1,IF(AND(I1139=1,J1138=""),1,IF(OR(AND(I1139="",J1138=1),AND(I1139="",J1138=-1),I1139=J1138),J1138,"")))</f>
        <v/>
      </c>
      <c r="K1139" s="0" t="str">
        <f aca="false">IF(AND(J1138=1,J1137=""),INDEX(DealTypes,1),IF(AND(J1138=-1,J1137=""),INDEX(DealTypes,2),IF(OR(AND(J1138="",J1137=1),AND(J1138="",J1137=-1)),INDEX(DealTypes,3),"")))</f>
        <v/>
      </c>
      <c r="L1139" s="0" t="str">
        <f aca="false">IF(K1139=INDEX(DealTypes,1),B1139+Spread,IF(K1139=INDEX(DealTypes,2),B1139,IF(OR(K1139=INDEX(DealTypes,3),N(L1138)=0),"",L1138)))</f>
        <v/>
      </c>
      <c r="M1139" s="6" t="str">
        <f aca="false">IF(N1139&lt;&gt;"",IF(COUNTIF(N$3:N1139,N1139)=1,MAX(M$4:M1138)+1,""),"")</f>
        <v/>
      </c>
      <c r="N1139" s="7" t="str">
        <f aca="false">IF(K1139=INDEX(DealTypes,3),IF(I1138=-1,ROUND((B1139-L1138)/Point,0),ROUND((L1138-B1139)/Point,0)),"")</f>
        <v/>
      </c>
      <c r="O1139" s="6" t="str">
        <f aca="false">(IF(AND(N(N1139)&gt;0,I1138=-1),1,IF(AND(N(N1139)&lt;0,I1138=-1),-1,IF(AND(N(N1139)&gt;0,I1138=1),2,IF(AND(N(N1139)&lt;0,I1138=1),-2,"")))))</f>
        <v/>
      </c>
      <c r="P1139" s="0" t="str">
        <f aca="false">IF(N1139&lt;&gt;"",ABS(N1139),"")</f>
        <v/>
      </c>
    </row>
    <row r="1140" customFormat="false" ht="12.8" hidden="false" customHeight="false" outlineLevel="0" collapsed="false">
      <c r="A1140" s="4" t="n">
        <v>43864.7083333333</v>
      </c>
      <c r="B1140" s="5" t="n">
        <v>1.30266</v>
      </c>
      <c r="C1140" s="5" t="n">
        <v>1.30285</v>
      </c>
      <c r="D1140" s="5" t="n">
        <v>1.30034</v>
      </c>
      <c r="E1140" s="5" t="n">
        <v>1.30125</v>
      </c>
      <c r="F1140" s="0" t="n">
        <v>5417</v>
      </c>
      <c r="G1140" s="0" t="n">
        <f aca="false">ROW()-3</f>
        <v>1137</v>
      </c>
      <c r="H1140" s="5" t="n">
        <f aca="true">IF(G1140&gt;(MovingPeriod+MovingShift),AVERAGE(INDIRECT("E"&amp;(ROW()-MovingPeriod-MovingShift)&amp;":"&amp;"E"&amp;ROW()-MovingShift)),"")</f>
        <v>1.31594692307692</v>
      </c>
      <c r="I1140" s="0" t="str">
        <f aca="false">IF(AND(B1140&gt;H1140,E1140&lt;H1140),-1,IF(AND(B1140&lt;H1140,E1140&gt;H1140),1,""))</f>
        <v/>
      </c>
      <c r="J1140" s="0" t="str">
        <f aca="false">IF(AND(I1140=-1,J1139=""),-1,IF(AND(I1140=1,J1139=""),1,IF(OR(AND(I1140="",J1139=1),AND(I1140="",J1139=-1),I1140=J1139),J1139,"")))</f>
        <v/>
      </c>
      <c r="K1140" s="0" t="str">
        <f aca="false">IF(AND(J1139=1,J1138=""),INDEX(DealTypes,1),IF(AND(J1139=-1,J1138=""),INDEX(DealTypes,2),IF(OR(AND(J1139="",J1138=1),AND(J1139="",J1138=-1)),INDEX(DealTypes,3),"")))</f>
        <v/>
      </c>
      <c r="L1140" s="0" t="str">
        <f aca="false">IF(K1140=INDEX(DealTypes,1),B1140+Spread,IF(K1140=INDEX(DealTypes,2),B1140,IF(OR(K1140=INDEX(DealTypes,3),N(L1139)=0),"",L1139)))</f>
        <v/>
      </c>
      <c r="M1140" s="6" t="str">
        <f aca="false">IF(N1140&lt;&gt;"",IF(COUNTIF(N$3:N1140,N1140)=1,MAX(M$4:M1139)+1,""),"")</f>
        <v/>
      </c>
      <c r="N1140" s="7" t="str">
        <f aca="false">IF(K1140=INDEX(DealTypes,3),IF(I1139=-1,ROUND((B1140-L1139)/Point,0),ROUND((L1139-B1140)/Point,0)),"")</f>
        <v/>
      </c>
      <c r="O1140" s="6" t="str">
        <f aca="false">(IF(AND(N(N1140)&gt;0,I1139=-1),1,IF(AND(N(N1140)&lt;0,I1139=-1),-1,IF(AND(N(N1140)&gt;0,I1139=1),2,IF(AND(N(N1140)&lt;0,I1139=1),-2,"")))))</f>
        <v/>
      </c>
      <c r="P1140" s="0" t="str">
        <f aca="false">IF(N1140&lt;&gt;"",ABS(N1140),"")</f>
        <v/>
      </c>
    </row>
    <row r="1141" customFormat="false" ht="12.8" hidden="false" customHeight="false" outlineLevel="0" collapsed="false">
      <c r="A1141" s="4" t="n">
        <v>43864.75</v>
      </c>
      <c r="B1141" s="5" t="n">
        <v>1.30123</v>
      </c>
      <c r="C1141" s="5" t="n">
        <v>1.30165</v>
      </c>
      <c r="D1141" s="5" t="n">
        <v>1.30003</v>
      </c>
      <c r="E1141" s="5" t="n">
        <v>1.30053</v>
      </c>
      <c r="F1141" s="0" t="n">
        <v>3748</v>
      </c>
      <c r="G1141" s="0" t="n">
        <f aca="false">ROW()-3</f>
        <v>1138</v>
      </c>
      <c r="H1141" s="5" t="n">
        <f aca="true">IF(G1141&gt;(MovingPeriod+MovingShift),AVERAGE(INDIRECT("E"&amp;(ROW()-MovingPeriod-MovingShift)&amp;":"&amp;"E"&amp;ROW()-MovingShift)),"")</f>
        <v>1.31480153846154</v>
      </c>
      <c r="I1141" s="0" t="str">
        <f aca="false">IF(AND(B1141&gt;H1141,E1141&lt;H1141),-1,IF(AND(B1141&lt;H1141,E1141&gt;H1141),1,""))</f>
        <v/>
      </c>
      <c r="J1141" s="6" t="str">
        <f aca="false">IF(AND(I1141=-1,J1140=""),-1,IF(AND(I1141=1,J1140=""),1,IF(OR(AND(I1141="",J1140=1),AND(I1141="",J1140=-1),I1141=J1140),J1140,"")))</f>
        <v/>
      </c>
      <c r="K1141" s="0" t="str">
        <f aca="false">IF(AND(J1140=1,J1139=""),INDEX(DealTypes,1),IF(AND(J1140=-1,J1139=""),INDEX(DealTypes,2),IF(OR(AND(J1140="",J1139=1),AND(J1140="",J1139=-1)),INDEX(DealTypes,3),"")))</f>
        <v/>
      </c>
      <c r="L1141" s="0" t="str">
        <f aca="false">IF(K1141=INDEX(DealTypes,1),B1141+Spread,IF(K1141=INDEX(DealTypes,2),B1141,IF(OR(K1141=INDEX(DealTypes,3),N(L1140)=0),"",L1140)))</f>
        <v/>
      </c>
      <c r="M1141" s="6" t="str">
        <f aca="false">IF(N1141&lt;&gt;"",IF(COUNTIF(N$3:N1141,N1141)=1,MAX(M$4:M1140)+1,""),"")</f>
        <v/>
      </c>
      <c r="N1141" s="7" t="str">
        <f aca="false">IF(K1141=INDEX(DealTypes,3),IF(I1140=-1,ROUND((B1141-L1140)/Point,0),ROUND((L1140-B1141)/Point,0)),"")</f>
        <v/>
      </c>
      <c r="O1141" s="6" t="str">
        <f aca="false">(IF(AND(N(N1141)&gt;0,I1140=-1),1,IF(AND(N(N1141)&lt;0,I1140=-1),-1,IF(AND(N(N1141)&gt;0,I1140=1),2,IF(AND(N(N1141)&lt;0,I1140=1),-2,"")))))</f>
        <v/>
      </c>
      <c r="P1141" s="0" t="str">
        <f aca="false">IF(N1141&lt;&gt;"",ABS(N1141),"")</f>
        <v/>
      </c>
    </row>
    <row r="1142" customFormat="false" ht="12.8" hidden="false" customHeight="false" outlineLevel="0" collapsed="false">
      <c r="A1142" s="4" t="n">
        <v>43864.7916666667</v>
      </c>
      <c r="B1142" s="5" t="n">
        <v>1.30052</v>
      </c>
      <c r="C1142" s="5" t="n">
        <v>1.30077</v>
      </c>
      <c r="D1142" s="5" t="n">
        <v>1.29898</v>
      </c>
      <c r="E1142" s="5" t="n">
        <v>1.3005</v>
      </c>
      <c r="F1142" s="0" t="n">
        <v>2751</v>
      </c>
      <c r="G1142" s="0" t="n">
        <f aca="false">ROW()-3</f>
        <v>1139</v>
      </c>
      <c r="H1142" s="5" t="n">
        <f aca="true">IF(G1142&gt;(MovingPeriod+MovingShift),AVERAGE(INDIRECT("E"&amp;(ROW()-MovingPeriod-MovingShift)&amp;":"&amp;"E"&amp;ROW()-MovingShift)),"")</f>
        <v>1.31389384615385</v>
      </c>
      <c r="I1142" s="0" t="str">
        <f aca="false">IF(AND(B1142&gt;H1142,E1142&lt;H1142),-1,IF(AND(B1142&lt;H1142,E1142&gt;H1142),1,""))</f>
        <v/>
      </c>
      <c r="J1142" s="6" t="str">
        <f aca="false">IF(AND(I1142=-1,J1141=""),-1,IF(AND(I1142=1,J1141=""),1,IF(OR(AND(I1142="",J1141=1),AND(I1142="",J1141=-1),I1142=J1141),J1141,"")))</f>
        <v/>
      </c>
      <c r="K1142" s="0" t="str">
        <f aca="false">IF(AND(J1141=1,J1140=""),INDEX(DealTypes,1),IF(AND(J1141=-1,J1140=""),INDEX(DealTypes,2),IF(OR(AND(J1141="",J1140=1),AND(J1141="",J1140=-1)),INDEX(DealTypes,3),"")))</f>
        <v/>
      </c>
      <c r="L1142" s="6" t="str">
        <f aca="false">IF(K1142=INDEX(DealTypes,1),B1142+Spread,IF(K1142=INDEX(DealTypes,2),B1142,IF(OR(K1142=INDEX(DealTypes,3),N(L1141)=0),"",L1141)))</f>
        <v/>
      </c>
      <c r="M1142" s="6" t="str">
        <f aca="false">IF(N1142&lt;&gt;"",IF(COUNTIF(N$3:N1142,N1142)=1,MAX(M$4:M1141)+1,""),"")</f>
        <v/>
      </c>
      <c r="N1142" s="7" t="str">
        <f aca="false">IF(K1142=INDEX(DealTypes,3),IF(I1141=-1,ROUND((B1142-L1141)/Point,0),ROUND((L1141-B1142)/Point,0)),"")</f>
        <v/>
      </c>
      <c r="O1142" s="6" t="str">
        <f aca="false">(IF(AND(N(N1142)&gt;0,I1141=-1),1,IF(AND(N(N1142)&lt;0,I1141=-1),-1,IF(AND(N(N1142)&gt;0,I1141=1),2,IF(AND(N(N1142)&lt;0,I1141=1),-2,"")))))</f>
        <v/>
      </c>
      <c r="P1142" s="0" t="str">
        <f aca="false">IF(N1142&lt;&gt;"",ABS(N1142),"")</f>
        <v/>
      </c>
    </row>
    <row r="1143" customFormat="false" ht="12.8" hidden="false" customHeight="false" outlineLevel="0" collapsed="false">
      <c r="A1143" s="4" t="n">
        <v>43864.8333333333</v>
      </c>
      <c r="B1143" s="5" t="n">
        <v>1.30049</v>
      </c>
      <c r="C1143" s="5" t="n">
        <v>1.30104</v>
      </c>
      <c r="D1143" s="5" t="n">
        <v>1.29828</v>
      </c>
      <c r="E1143" s="5" t="n">
        <v>1.2994</v>
      </c>
      <c r="F1143" s="0" t="n">
        <v>1782</v>
      </c>
      <c r="G1143" s="0" t="n">
        <f aca="false">ROW()-3</f>
        <v>1140</v>
      </c>
      <c r="H1143" s="5" t="n">
        <f aca="true">IF(G1143&gt;(MovingPeriod+MovingShift),AVERAGE(INDIRECT("E"&amp;(ROW()-MovingPeriod-MovingShift)&amp;":"&amp;"E"&amp;ROW()-MovingShift)),"")</f>
        <v>1.31293153846154</v>
      </c>
      <c r="I1143" s="6" t="str">
        <f aca="false">IF(AND(B1143&gt;H1143,E1143&lt;H1143),-1,IF(AND(B1143&lt;H1143,E1143&gt;H1143),1,""))</f>
        <v/>
      </c>
      <c r="J1143" s="6" t="str">
        <f aca="false">IF(AND(I1143=-1,J1142=""),-1,IF(AND(I1143=1,J1142=""),1,IF(OR(AND(I1143="",J1142=1),AND(I1143="",J1142=-1),I1143=J1142),J1142,"")))</f>
        <v/>
      </c>
      <c r="K1143" s="0" t="str">
        <f aca="false">IF(AND(J1142=1,J1141=""),INDEX(DealTypes,1),IF(AND(J1142=-1,J1141=""),INDEX(DealTypes,2),IF(OR(AND(J1142="",J1141=1),AND(J1142="",J1141=-1)),INDEX(DealTypes,3),"")))</f>
        <v/>
      </c>
      <c r="L1143" s="6" t="str">
        <f aca="false">IF(K1143=INDEX(DealTypes,1),B1143+Spread,IF(K1143=INDEX(DealTypes,2),B1143,IF(OR(K1143=INDEX(DealTypes,3),N(L1142)=0),"",L1142)))</f>
        <v/>
      </c>
      <c r="M1143" s="6" t="str">
        <f aca="false">IF(N1143&lt;&gt;"",IF(COUNTIF(N$3:N1143,N1143)=1,MAX(M$4:M1142)+1,""),"")</f>
        <v/>
      </c>
      <c r="N1143" s="7" t="str">
        <f aca="false">IF(K1143=INDEX(DealTypes,3),IF(I1142=-1,ROUND((B1143-L1142)/Point,0),ROUND((L1142-B1143)/Point,0)),"")</f>
        <v/>
      </c>
      <c r="O1143" s="6" t="str">
        <f aca="false">(IF(AND(N(N1143)&gt;0,I1142=-1),1,IF(AND(N(N1143)&lt;0,I1142=-1),-1,IF(AND(N(N1143)&gt;0,I1142=1),2,IF(AND(N(N1143)&lt;0,I1142=1),-2,"")))))</f>
        <v/>
      </c>
      <c r="P1143" s="0" t="str">
        <f aca="false">IF(N1143&lt;&gt;"",ABS(N1143),"")</f>
        <v/>
      </c>
    </row>
    <row r="1144" customFormat="false" ht="12.8" hidden="false" customHeight="false" outlineLevel="0" collapsed="false">
      <c r="A1144" s="4" t="n">
        <v>43864.875</v>
      </c>
      <c r="B1144" s="5" t="n">
        <v>1.2994</v>
      </c>
      <c r="C1144" s="5" t="n">
        <v>1.30007</v>
      </c>
      <c r="D1144" s="5" t="n">
        <v>1.29863</v>
      </c>
      <c r="E1144" s="5" t="n">
        <v>1.29982</v>
      </c>
      <c r="F1144" s="0" t="n">
        <v>2029</v>
      </c>
      <c r="G1144" s="0" t="n">
        <f aca="false">ROW()-3</f>
        <v>1141</v>
      </c>
      <c r="H1144" s="5" t="n">
        <f aca="true">IF(G1144&gt;(MovingPeriod+MovingShift),AVERAGE(INDIRECT("E"&amp;(ROW()-MovingPeriod-MovingShift)&amp;":"&amp;"E"&amp;ROW()-MovingShift)),"")</f>
        <v>1.31202923076923</v>
      </c>
      <c r="I1144" s="0" t="str">
        <f aca="false">IF(AND(B1144&gt;H1144,E1144&lt;H1144),-1,IF(AND(B1144&lt;H1144,E1144&gt;H1144),1,""))</f>
        <v/>
      </c>
      <c r="J1144" s="0" t="str">
        <f aca="false">IF(AND(I1144=-1,J1143=""),-1,IF(AND(I1144=1,J1143=""),1,IF(OR(AND(I1144="",J1143=1),AND(I1144="",J1143=-1),I1144=J1143),J1143,"")))</f>
        <v/>
      </c>
      <c r="K1144" s="0" t="str">
        <f aca="false">IF(AND(J1143=1,J1142=""),INDEX(DealTypes,1),IF(AND(J1143=-1,J1142=""),INDEX(DealTypes,2),IF(OR(AND(J1143="",J1142=1),AND(J1143="",J1142=-1)),INDEX(DealTypes,3),"")))</f>
        <v/>
      </c>
      <c r="L1144" s="6" t="str">
        <f aca="false">IF(K1144=INDEX(DealTypes,1),B1144+Spread,IF(K1144=INDEX(DealTypes,2),B1144,IF(OR(K1144=INDEX(DealTypes,3),N(L1143)=0),"",L1143)))</f>
        <v/>
      </c>
      <c r="M1144" s="6" t="str">
        <f aca="false">IF(N1144&lt;&gt;"",IF(COUNTIF(N$3:N1144,N1144)=1,MAX(M$4:M1143)+1,""),"")</f>
        <v/>
      </c>
      <c r="N1144" s="7" t="str">
        <f aca="false">IF(K1144=INDEX(DealTypes,3),IF(I1143=-1,ROUND((B1144-L1143)/Point,0),ROUND((L1143-B1144)/Point,0)),"")</f>
        <v/>
      </c>
      <c r="O1144" s="6" t="str">
        <f aca="false">(IF(AND(N(N1144)&gt;0,I1143=-1),1,IF(AND(N(N1144)&lt;0,I1143=-1),-1,IF(AND(N(N1144)&gt;0,I1143=1),2,IF(AND(N(N1144)&lt;0,I1143=1),-2,"")))))</f>
        <v/>
      </c>
      <c r="P1144" s="0" t="str">
        <f aca="false">IF(N1144&lt;&gt;"",ABS(N1144),"")</f>
        <v/>
      </c>
    </row>
    <row r="1145" customFormat="false" ht="12.8" hidden="false" customHeight="false" outlineLevel="0" collapsed="false">
      <c r="A1145" s="4" t="n">
        <v>43864.9166666667</v>
      </c>
      <c r="B1145" s="5" t="n">
        <v>1.29981</v>
      </c>
      <c r="C1145" s="5" t="n">
        <v>1.29994</v>
      </c>
      <c r="D1145" s="5" t="n">
        <v>1.29868</v>
      </c>
      <c r="E1145" s="5" t="n">
        <v>1.29916</v>
      </c>
      <c r="F1145" s="0" t="n">
        <v>1728</v>
      </c>
      <c r="G1145" s="0" t="n">
        <f aca="false">ROW()-3</f>
        <v>1142</v>
      </c>
      <c r="H1145" s="5" t="n">
        <f aca="true">IF(G1145&gt;(MovingPeriod+MovingShift),AVERAGE(INDIRECT("E"&amp;(ROW()-MovingPeriod-MovingShift)&amp;":"&amp;"E"&amp;ROW()-MovingShift)),"")</f>
        <v>1.31087846153846</v>
      </c>
      <c r="I1145" s="0" t="str">
        <f aca="false">IF(AND(B1145&gt;H1145,E1145&lt;H1145),-1,IF(AND(B1145&lt;H1145,E1145&gt;H1145),1,""))</f>
        <v/>
      </c>
      <c r="J1145" s="0" t="str">
        <f aca="false">IF(AND(I1145=-1,J1144=""),-1,IF(AND(I1145=1,J1144=""),1,IF(OR(AND(I1145="",J1144=1),AND(I1145="",J1144=-1),I1145=J1144),J1144,"")))</f>
        <v/>
      </c>
      <c r="K1145" s="0" t="str">
        <f aca="false">IF(AND(J1144=1,J1143=""),INDEX(DealTypes,1),IF(AND(J1144=-1,J1143=""),INDEX(DealTypes,2),IF(OR(AND(J1144="",J1143=1),AND(J1144="",J1143=-1)),INDEX(DealTypes,3),"")))</f>
        <v/>
      </c>
      <c r="L1145" s="0" t="str">
        <f aca="false">IF(K1145=INDEX(DealTypes,1),B1145+Spread,IF(K1145=INDEX(DealTypes,2),B1145,IF(OR(K1145=INDEX(DealTypes,3),N(L1144)=0),"",L1144)))</f>
        <v/>
      </c>
      <c r="M1145" s="6" t="str">
        <f aca="false">IF(N1145&lt;&gt;"",IF(COUNTIF(N$3:N1145,N1145)=1,MAX(M$4:M1144)+1,""),"")</f>
        <v/>
      </c>
      <c r="N1145" s="7" t="str">
        <f aca="false">IF(K1145=INDEX(DealTypes,3),IF(I1144=-1,ROUND((B1145-L1144)/Point,0),ROUND((L1144-B1145)/Point,0)),"")</f>
        <v/>
      </c>
      <c r="O1145" s="6" t="str">
        <f aca="false">(IF(AND(N(N1145)&gt;0,I1144=-1),1,IF(AND(N(N1145)&lt;0,I1144=-1),-1,IF(AND(N(N1145)&gt;0,I1144=1),2,IF(AND(N(N1145)&lt;0,I1144=1),-2,"")))))</f>
        <v/>
      </c>
      <c r="P1145" s="0" t="str">
        <f aca="false">IF(N1145&lt;&gt;"",ABS(N1145),"")</f>
        <v/>
      </c>
    </row>
    <row r="1146" customFormat="false" ht="12.8" hidden="false" customHeight="false" outlineLevel="0" collapsed="false">
      <c r="A1146" s="4" t="n">
        <v>43864.9583333333</v>
      </c>
      <c r="B1146" s="5" t="n">
        <v>1.29914</v>
      </c>
      <c r="C1146" s="5" t="n">
        <v>1.30011</v>
      </c>
      <c r="D1146" s="5" t="n">
        <v>1.2991</v>
      </c>
      <c r="E1146" s="5" t="n">
        <v>1.29935</v>
      </c>
      <c r="F1146" s="0" t="n">
        <v>1176</v>
      </c>
      <c r="G1146" s="0" t="n">
        <f aca="false">ROW()-3</f>
        <v>1143</v>
      </c>
      <c r="H1146" s="5" t="n">
        <f aca="true">IF(G1146&gt;(MovingPeriod+MovingShift),AVERAGE(INDIRECT("E"&amp;(ROW()-MovingPeriod-MovingShift)&amp;":"&amp;"E"&amp;ROW()-MovingShift)),"")</f>
        <v>1.30964076923077</v>
      </c>
      <c r="I1146" s="6" t="str">
        <f aca="false">IF(AND(B1146&gt;H1146,E1146&lt;H1146),-1,IF(AND(B1146&lt;H1146,E1146&gt;H1146),1,""))</f>
        <v/>
      </c>
      <c r="J1146" s="0" t="str">
        <f aca="false">IF(AND(I1146=-1,J1145=""),-1,IF(AND(I1146=1,J1145=""),1,IF(OR(AND(I1146="",J1145=1),AND(I1146="",J1145=-1),I1146=J1145),J1145,"")))</f>
        <v/>
      </c>
      <c r="K1146" s="0" t="str">
        <f aca="false">IF(AND(J1145=1,J1144=""),INDEX(DealTypes,1),IF(AND(J1145=-1,J1144=""),INDEX(DealTypes,2),IF(OR(AND(J1145="",J1144=1),AND(J1145="",J1144=-1)),INDEX(DealTypes,3),"")))</f>
        <v/>
      </c>
      <c r="L1146" s="0" t="str">
        <f aca="false">IF(K1146=INDEX(DealTypes,1),B1146+Spread,IF(K1146=INDEX(DealTypes,2),B1146,IF(OR(K1146=INDEX(DealTypes,3),N(L1145)=0),"",L1145)))</f>
        <v/>
      </c>
      <c r="M1146" s="6" t="str">
        <f aca="false">IF(N1146&lt;&gt;"",IF(COUNTIF(N$3:N1146,N1146)=1,MAX(M$4:M1145)+1,""),"")</f>
        <v/>
      </c>
      <c r="N1146" s="7" t="str">
        <f aca="false">IF(K1146=INDEX(DealTypes,3),IF(I1145=-1,ROUND((B1146-L1145)/Point,0),ROUND((L1145-B1146)/Point,0)),"")</f>
        <v/>
      </c>
      <c r="O1146" s="6" t="str">
        <f aca="false">(IF(AND(N(N1146)&gt;0,I1145=-1),1,IF(AND(N(N1146)&lt;0,I1145=-1),-1,IF(AND(N(N1146)&gt;0,I1145=1),2,IF(AND(N(N1146)&lt;0,I1145=1),-2,"")))))</f>
        <v/>
      </c>
      <c r="P1146" s="0" t="str">
        <f aca="false">IF(N1146&lt;&gt;"",ABS(N1146),"")</f>
        <v/>
      </c>
    </row>
    <row r="1147" customFormat="false" ht="12.8" hidden="false" customHeight="false" outlineLevel="0" collapsed="false">
      <c r="A1147" s="4" t="n">
        <v>43865</v>
      </c>
      <c r="B1147" s="5" t="n">
        <v>1.29935</v>
      </c>
      <c r="C1147" s="5" t="n">
        <v>1.29963</v>
      </c>
      <c r="D1147" s="5" t="n">
        <v>1.2987</v>
      </c>
      <c r="E1147" s="5" t="n">
        <v>1.29959</v>
      </c>
      <c r="F1147" s="0" t="n">
        <v>776</v>
      </c>
      <c r="G1147" s="0" t="n">
        <f aca="false">ROW()-3</f>
        <v>1144</v>
      </c>
      <c r="H1147" s="5" t="n">
        <f aca="true">IF(G1147&gt;(MovingPeriod+MovingShift),AVERAGE(INDIRECT("E"&amp;(ROW()-MovingPeriod-MovingShift)&amp;":"&amp;"E"&amp;ROW()-MovingShift)),"")</f>
        <v>1.30846538461538</v>
      </c>
      <c r="I1147" s="6" t="str">
        <f aca="false">IF(AND(B1147&gt;H1147,E1147&lt;H1147),-1,IF(AND(B1147&lt;H1147,E1147&gt;H1147),1,""))</f>
        <v/>
      </c>
      <c r="J1147" s="0" t="str">
        <f aca="false">IF(AND(I1147=-1,J1146=""),-1,IF(AND(I1147=1,J1146=""),1,IF(OR(AND(I1147="",J1146=1),AND(I1147="",J1146=-1),I1147=J1146),J1146,"")))</f>
        <v/>
      </c>
      <c r="K1147" s="0" t="str">
        <f aca="false">IF(AND(J1146=1,J1145=""),INDEX(DealTypes,1),IF(AND(J1146=-1,J1145=""),INDEX(DealTypes,2),IF(OR(AND(J1146="",J1145=1),AND(J1146="",J1145=-1)),INDEX(DealTypes,3),"")))</f>
        <v/>
      </c>
      <c r="L1147" s="0" t="str">
        <f aca="false">IF(K1147=INDEX(DealTypes,1),B1147+Spread,IF(K1147=INDEX(DealTypes,2),B1147,IF(OR(K1147=INDEX(DealTypes,3),N(L1146)=0),"",L1146)))</f>
        <v/>
      </c>
      <c r="M1147" s="6" t="str">
        <f aca="false">IF(N1147&lt;&gt;"",IF(COUNTIF(N$3:N1147,N1147)=1,MAX(M$4:M1146)+1,""),"")</f>
        <v/>
      </c>
      <c r="N1147" s="7" t="str">
        <f aca="false">IF(K1147=INDEX(DealTypes,3),IF(I1146=-1,ROUND((B1147-L1146)/Point,0),ROUND((L1146-B1147)/Point,0)),"")</f>
        <v/>
      </c>
      <c r="O1147" s="6" t="str">
        <f aca="false">(IF(AND(N(N1147)&gt;0,I1146=-1),1,IF(AND(N(N1147)&lt;0,I1146=-1),-1,IF(AND(N(N1147)&gt;0,I1146=1),2,IF(AND(N(N1147)&lt;0,I1146=1),-2,"")))))</f>
        <v/>
      </c>
      <c r="P1147" s="0" t="str">
        <f aca="false">IF(N1147&lt;&gt;"",ABS(N1147),"")</f>
        <v/>
      </c>
    </row>
    <row r="1148" customFormat="false" ht="12.8" hidden="false" customHeight="false" outlineLevel="0" collapsed="false">
      <c r="A1148" s="4" t="n">
        <v>43865.0416666667</v>
      </c>
      <c r="B1148" s="5" t="n">
        <v>1.29959</v>
      </c>
      <c r="C1148" s="5" t="n">
        <v>1.29988</v>
      </c>
      <c r="D1148" s="5" t="n">
        <v>1.29929</v>
      </c>
      <c r="E1148" s="5" t="n">
        <v>1.29965</v>
      </c>
      <c r="F1148" s="0" t="n">
        <v>1846</v>
      </c>
      <c r="G1148" s="0" t="n">
        <f aca="false">ROW()-3</f>
        <v>1145</v>
      </c>
      <c r="H1148" s="5" t="n">
        <f aca="true">IF(G1148&gt;(MovingPeriod+MovingShift),AVERAGE(INDIRECT("E"&amp;(ROW()-MovingPeriod-MovingShift)&amp;":"&amp;"E"&amp;ROW()-MovingShift)),"")</f>
        <v>1.30724461538462</v>
      </c>
      <c r="I1148" s="6" t="str">
        <f aca="false">IF(AND(B1148&gt;H1148,E1148&lt;H1148),-1,IF(AND(B1148&lt;H1148,E1148&gt;H1148),1,""))</f>
        <v/>
      </c>
      <c r="J1148" s="0" t="str">
        <f aca="false">IF(AND(I1148=-1,J1147=""),-1,IF(AND(I1148=1,J1147=""),1,IF(OR(AND(I1148="",J1147=1),AND(I1148="",J1147=-1),I1148=J1147),J1147,"")))</f>
        <v/>
      </c>
      <c r="K1148" s="0" t="str">
        <f aca="false">IF(AND(J1147=1,J1146=""),INDEX(DealTypes,1),IF(AND(J1147=-1,J1146=""),INDEX(DealTypes,2),IF(OR(AND(J1147="",J1146=1),AND(J1147="",J1146=-1)),INDEX(DealTypes,3),"")))</f>
        <v/>
      </c>
      <c r="L1148" s="0" t="str">
        <f aca="false">IF(K1148=INDEX(DealTypes,1),B1148+Spread,IF(K1148=INDEX(DealTypes,2),B1148,IF(OR(K1148=INDEX(DealTypes,3),N(L1147)=0),"",L1147)))</f>
        <v/>
      </c>
      <c r="M1148" s="6" t="str">
        <f aca="false">IF(N1148&lt;&gt;"",IF(COUNTIF(N$3:N1148,N1148)=1,MAX(M$4:M1147)+1,""),"")</f>
        <v/>
      </c>
      <c r="N1148" s="7" t="str">
        <f aca="false">IF(K1148=INDEX(DealTypes,3),IF(I1147=-1,ROUND((B1148-L1147)/Point,0),ROUND((L1147-B1148)/Point,0)),"")</f>
        <v/>
      </c>
      <c r="O1148" s="6" t="str">
        <f aca="false">(IF(AND(N(N1148)&gt;0,I1147=-1),1,IF(AND(N(N1148)&lt;0,I1147=-1),-1,IF(AND(N(N1148)&gt;0,I1147=1),2,IF(AND(N(N1148)&lt;0,I1147=1),-2,"")))))</f>
        <v/>
      </c>
      <c r="P1148" s="0" t="str">
        <f aca="false">IF(N1148&lt;&gt;"",ABS(N1148),"")</f>
        <v/>
      </c>
    </row>
    <row r="1149" customFormat="false" ht="12.8" hidden="false" customHeight="false" outlineLevel="0" collapsed="false">
      <c r="A1149" s="4" t="n">
        <v>43865.0833333333</v>
      </c>
      <c r="B1149" s="5" t="n">
        <v>1.29965</v>
      </c>
      <c r="C1149" s="5" t="n">
        <v>1.29969</v>
      </c>
      <c r="D1149" s="5" t="n">
        <v>1.2988</v>
      </c>
      <c r="E1149" s="5" t="n">
        <v>1.29911</v>
      </c>
      <c r="F1149" s="0" t="n">
        <v>981</v>
      </c>
      <c r="G1149" s="0" t="n">
        <f aca="false">ROW()-3</f>
        <v>1146</v>
      </c>
      <c r="H1149" s="5" t="n">
        <f aca="true">IF(G1149&gt;(MovingPeriod+MovingShift),AVERAGE(INDIRECT("E"&amp;(ROW()-MovingPeriod-MovingShift)&amp;":"&amp;"E"&amp;ROW()-MovingShift)),"")</f>
        <v>1.30594307692308</v>
      </c>
      <c r="I1149" s="0" t="str">
        <f aca="false">IF(AND(B1149&gt;H1149,E1149&lt;H1149),-1,IF(AND(B1149&lt;H1149,E1149&gt;H1149),1,""))</f>
        <v/>
      </c>
      <c r="J1149" s="0" t="str">
        <f aca="false">IF(AND(I1149=-1,J1148=""),-1,IF(AND(I1149=1,J1148=""),1,IF(OR(AND(I1149="",J1148=1),AND(I1149="",J1148=-1),I1149=J1148),J1148,"")))</f>
        <v/>
      </c>
      <c r="K1149" s="0" t="str">
        <f aca="false">IF(AND(J1148=1,J1147=""),INDEX(DealTypes,1),IF(AND(J1148=-1,J1147=""),INDEX(DealTypes,2),IF(OR(AND(J1148="",J1147=1),AND(J1148="",J1147=-1)),INDEX(DealTypes,3),"")))</f>
        <v/>
      </c>
      <c r="L1149" s="0" t="str">
        <f aca="false">IF(K1149=INDEX(DealTypes,1),B1149+Spread,IF(K1149=INDEX(DealTypes,2),B1149,IF(OR(K1149=INDEX(DealTypes,3),N(L1148)=0),"",L1148)))</f>
        <v/>
      </c>
      <c r="M1149" s="6" t="str">
        <f aca="false">IF(N1149&lt;&gt;"",IF(COUNTIF(N$3:N1149,N1149)=1,MAX(M$4:M1148)+1,""),"")</f>
        <v/>
      </c>
      <c r="N1149" s="7" t="str">
        <f aca="false">IF(K1149=INDEX(DealTypes,3),IF(I1148=-1,ROUND((B1149-L1148)/Point,0),ROUND((L1148-B1149)/Point,0)),"")</f>
        <v/>
      </c>
      <c r="O1149" s="6" t="str">
        <f aca="false">(IF(AND(N(N1149)&gt;0,I1148=-1),1,IF(AND(N(N1149)&lt;0,I1148=-1),-1,IF(AND(N(N1149)&gt;0,I1148=1),2,IF(AND(N(N1149)&lt;0,I1148=1),-2,"")))))</f>
        <v/>
      </c>
      <c r="P1149" s="0" t="str">
        <f aca="false">IF(N1149&lt;&gt;"",ABS(N1149),"")</f>
        <v/>
      </c>
    </row>
    <row r="1150" customFormat="false" ht="12.8" hidden="false" customHeight="false" outlineLevel="0" collapsed="false">
      <c r="A1150" s="4" t="n">
        <v>43865.125</v>
      </c>
      <c r="B1150" s="5" t="n">
        <v>1.29911</v>
      </c>
      <c r="C1150" s="5" t="n">
        <v>1.29922</v>
      </c>
      <c r="D1150" s="5" t="n">
        <v>1.29815</v>
      </c>
      <c r="E1150" s="5" t="n">
        <v>1.29903</v>
      </c>
      <c r="F1150" s="0" t="n">
        <v>1425</v>
      </c>
      <c r="G1150" s="0" t="n">
        <f aca="false">ROW()-3</f>
        <v>1147</v>
      </c>
      <c r="H1150" s="5" t="n">
        <f aca="true">IF(G1150&gt;(MovingPeriod+MovingShift),AVERAGE(INDIRECT("E"&amp;(ROW()-MovingPeriod-MovingShift)&amp;":"&amp;"E"&amp;ROW()-MovingShift)),"")</f>
        <v>1.30474461538462</v>
      </c>
      <c r="I1150" s="6" t="str">
        <f aca="false">IF(AND(B1150&gt;H1150,E1150&lt;H1150),-1,IF(AND(B1150&lt;H1150,E1150&gt;H1150),1,""))</f>
        <v/>
      </c>
      <c r="J1150" s="0" t="str">
        <f aca="false">IF(AND(I1150=-1,J1149=""),-1,IF(AND(I1150=1,J1149=""),1,IF(OR(AND(I1150="",J1149=1),AND(I1150="",J1149=-1),I1150=J1149),J1149,"")))</f>
        <v/>
      </c>
      <c r="K1150" s="0" t="str">
        <f aca="false">IF(AND(J1149=1,J1148=""),INDEX(DealTypes,1),IF(AND(J1149=-1,J1148=""),INDEX(DealTypes,2),IF(OR(AND(J1149="",J1148=1),AND(J1149="",J1148=-1)),INDEX(DealTypes,3),"")))</f>
        <v/>
      </c>
      <c r="L1150" s="0" t="str">
        <f aca="false">IF(K1150=INDEX(DealTypes,1),B1150+Spread,IF(K1150=INDEX(DealTypes,2),B1150,IF(OR(K1150=INDEX(DealTypes,3),N(L1149)=0),"",L1149)))</f>
        <v/>
      </c>
      <c r="M1150" s="6" t="str">
        <f aca="false">IF(N1150&lt;&gt;"",IF(COUNTIF(N$3:N1150,N1150)=1,MAX(M$4:M1149)+1,""),"")</f>
        <v/>
      </c>
      <c r="N1150" s="7" t="str">
        <f aca="false">IF(K1150=INDEX(DealTypes,3),IF(I1149=-1,ROUND((B1150-L1149)/Point,0),ROUND((L1149-B1150)/Point,0)),"")</f>
        <v/>
      </c>
      <c r="O1150" s="6" t="str">
        <f aca="false">(IF(AND(N(N1150)&gt;0,I1149=-1),1,IF(AND(N(N1150)&lt;0,I1149=-1),-1,IF(AND(N(N1150)&gt;0,I1149=1),2,IF(AND(N(N1150)&lt;0,I1149=1),-2,"")))))</f>
        <v/>
      </c>
      <c r="P1150" s="0" t="str">
        <f aca="false">IF(N1150&lt;&gt;"",ABS(N1150),"")</f>
        <v/>
      </c>
    </row>
    <row r="1151" customFormat="false" ht="12.8" hidden="false" customHeight="false" outlineLevel="0" collapsed="false">
      <c r="A1151" s="4" t="n">
        <v>43865.1666666667</v>
      </c>
      <c r="B1151" s="5" t="n">
        <v>1.29903</v>
      </c>
      <c r="C1151" s="5" t="n">
        <v>1.29932</v>
      </c>
      <c r="D1151" s="5" t="n">
        <v>1.29827</v>
      </c>
      <c r="E1151" s="5" t="n">
        <v>1.29923</v>
      </c>
      <c r="F1151" s="0" t="n">
        <v>1483</v>
      </c>
      <c r="G1151" s="0" t="n">
        <f aca="false">ROW()-3</f>
        <v>1148</v>
      </c>
      <c r="H1151" s="5" t="n">
        <f aca="true">IF(G1151&gt;(MovingPeriod+MovingShift),AVERAGE(INDIRECT("E"&amp;(ROW()-MovingPeriod-MovingShift)&amp;":"&amp;"E"&amp;ROW()-MovingShift)),"")</f>
        <v>1.30358076923077</v>
      </c>
      <c r="I1151" s="0" t="str">
        <f aca="false">IF(AND(B1151&gt;H1151,E1151&lt;H1151),-1,IF(AND(B1151&lt;H1151,E1151&gt;H1151),1,""))</f>
        <v/>
      </c>
      <c r="J1151" s="6" t="str">
        <f aca="false">IF(AND(I1151=-1,J1150=""),-1,IF(AND(I1151=1,J1150=""),1,IF(OR(AND(I1151="",J1150=1),AND(I1151="",J1150=-1),I1151=J1150),J1150,"")))</f>
        <v/>
      </c>
      <c r="K1151" s="0" t="str">
        <f aca="false">IF(AND(J1150=1,J1149=""),INDEX(DealTypes,1),IF(AND(J1150=-1,J1149=""),INDEX(DealTypes,2),IF(OR(AND(J1150="",J1149=1),AND(J1150="",J1149=-1)),INDEX(DealTypes,3),"")))</f>
        <v/>
      </c>
      <c r="L1151" s="0" t="str">
        <f aca="false">IF(K1151=INDEX(DealTypes,1),B1151+Spread,IF(K1151=INDEX(DealTypes,2),B1151,IF(OR(K1151=INDEX(DealTypes,3),N(L1150)=0),"",L1150)))</f>
        <v/>
      </c>
      <c r="M1151" s="6" t="str">
        <f aca="false">IF(N1151&lt;&gt;"",IF(COUNTIF(N$3:N1151,N1151)=1,MAX(M$4:M1150)+1,""),"")</f>
        <v/>
      </c>
      <c r="N1151" s="7" t="str">
        <f aca="false">IF(K1151=INDEX(DealTypes,3),IF(I1150=-1,ROUND((B1151-L1150)/Point,0),ROUND((L1150-B1151)/Point,0)),"")</f>
        <v/>
      </c>
      <c r="O1151" s="6" t="str">
        <f aca="false">(IF(AND(N(N1151)&gt;0,I1150=-1),1,IF(AND(N(N1151)&lt;0,I1150=-1),-1,IF(AND(N(N1151)&gt;0,I1150=1),2,IF(AND(N(N1151)&lt;0,I1150=1),-2,"")))))</f>
        <v/>
      </c>
      <c r="P1151" s="0" t="str">
        <f aca="false">IF(N1151&lt;&gt;"",ABS(N1151),"")</f>
        <v/>
      </c>
    </row>
    <row r="1152" customFormat="false" ht="12.8" hidden="false" customHeight="false" outlineLevel="0" collapsed="false">
      <c r="A1152" s="4" t="n">
        <v>43865.2083333333</v>
      </c>
      <c r="B1152" s="5" t="n">
        <v>1.29927</v>
      </c>
      <c r="C1152" s="5" t="n">
        <v>1.30022</v>
      </c>
      <c r="D1152" s="5" t="n">
        <v>1.29913</v>
      </c>
      <c r="E1152" s="5" t="n">
        <v>1.29992</v>
      </c>
      <c r="F1152" s="0" t="n">
        <v>1758</v>
      </c>
      <c r="G1152" s="0" t="n">
        <f aca="false">ROW()-3</f>
        <v>1149</v>
      </c>
      <c r="H1152" s="5" t="n">
        <f aca="true">IF(G1152&gt;(MovingPeriod+MovingShift),AVERAGE(INDIRECT("E"&amp;(ROW()-MovingPeriod-MovingShift)&amp;":"&amp;"E"&amp;ROW()-MovingShift)),"")</f>
        <v>1.30262692307692</v>
      </c>
      <c r="I1152" s="6" t="str">
        <f aca="false">IF(AND(B1152&gt;H1152,E1152&lt;H1152),-1,IF(AND(B1152&lt;H1152,E1152&gt;H1152),1,""))</f>
        <v/>
      </c>
      <c r="J1152" s="6" t="str">
        <f aca="false">IF(AND(I1152=-1,J1151=""),-1,IF(AND(I1152=1,J1151=""),1,IF(OR(AND(I1152="",J1151=1),AND(I1152="",J1151=-1),I1152=J1151),J1151,"")))</f>
        <v/>
      </c>
      <c r="K1152" s="0" t="str">
        <f aca="false">IF(AND(J1151=1,J1150=""),INDEX(DealTypes,1),IF(AND(J1151=-1,J1150=""),INDEX(DealTypes,2),IF(OR(AND(J1151="",J1150=1),AND(J1151="",J1150=-1)),INDEX(DealTypes,3),"")))</f>
        <v/>
      </c>
      <c r="L1152" s="6" t="str">
        <f aca="false">IF(K1152=INDEX(DealTypes,1),B1152+Spread,IF(K1152=INDEX(DealTypes,2),B1152,IF(OR(K1152=INDEX(DealTypes,3),N(L1151)=0),"",L1151)))</f>
        <v/>
      </c>
      <c r="M1152" s="6" t="str">
        <f aca="false">IF(N1152&lt;&gt;"",IF(COUNTIF(N$3:N1152,N1152)=1,MAX(M$4:M1151)+1,""),"")</f>
        <v/>
      </c>
      <c r="N1152" s="7" t="str">
        <f aca="false">IF(K1152=INDEX(DealTypes,3),IF(I1151=-1,ROUND((B1152-L1151)/Point,0),ROUND((L1151-B1152)/Point,0)),"")</f>
        <v/>
      </c>
      <c r="O1152" s="6" t="str">
        <f aca="false">(IF(AND(N(N1152)&gt;0,I1151=-1),1,IF(AND(N(N1152)&lt;0,I1151=-1),-1,IF(AND(N(N1152)&gt;0,I1151=1),2,IF(AND(N(N1152)&lt;0,I1151=1),-2,"")))))</f>
        <v/>
      </c>
      <c r="P1152" s="0" t="str">
        <f aca="false">IF(N1152&lt;&gt;"",ABS(N1152),"")</f>
        <v/>
      </c>
    </row>
    <row r="1153" customFormat="false" ht="12.8" hidden="false" customHeight="false" outlineLevel="0" collapsed="false">
      <c r="A1153" s="4" t="n">
        <v>43865.25</v>
      </c>
      <c r="B1153" s="5" t="n">
        <v>1.29992</v>
      </c>
      <c r="C1153" s="5" t="n">
        <v>1.30142</v>
      </c>
      <c r="D1153" s="5" t="n">
        <v>1.29986</v>
      </c>
      <c r="E1153" s="5" t="n">
        <v>1.30072</v>
      </c>
      <c r="F1153" s="0" t="n">
        <v>1619</v>
      </c>
      <c r="G1153" s="0" t="n">
        <f aca="false">ROW()-3</f>
        <v>1150</v>
      </c>
      <c r="H1153" s="5" t="n">
        <f aca="true">IF(G1153&gt;(MovingPeriod+MovingShift),AVERAGE(INDIRECT("E"&amp;(ROW()-MovingPeriod-MovingShift)&amp;":"&amp;"E"&amp;ROW()-MovingShift)),"")</f>
        <v>1.30197153846154</v>
      </c>
      <c r="I1153" s="0" t="str">
        <f aca="false">IF(AND(B1153&gt;H1153,E1153&lt;H1153),-1,IF(AND(B1153&lt;H1153,E1153&gt;H1153),1,""))</f>
        <v/>
      </c>
      <c r="J1153" s="6" t="str">
        <f aca="false">IF(AND(I1153=-1,J1152=""),-1,IF(AND(I1153=1,J1152=""),1,IF(OR(AND(I1153="",J1152=1),AND(I1153="",J1152=-1),I1153=J1152),J1152,"")))</f>
        <v/>
      </c>
      <c r="K1153" s="0" t="str">
        <f aca="false">IF(AND(J1152=1,J1151=""),INDEX(DealTypes,1),IF(AND(J1152=-1,J1151=""),INDEX(DealTypes,2),IF(OR(AND(J1152="",J1151=1),AND(J1152="",J1151=-1)),INDEX(DealTypes,3),"")))</f>
        <v/>
      </c>
      <c r="L1153" s="6" t="str">
        <f aca="false">IF(K1153=INDEX(DealTypes,1),B1153+Spread,IF(K1153=INDEX(DealTypes,2),B1153,IF(OR(K1153=INDEX(DealTypes,3),N(L1152)=0),"",L1152)))</f>
        <v/>
      </c>
      <c r="M1153" s="6" t="str">
        <f aca="false">IF(N1153&lt;&gt;"",IF(COUNTIF(N$3:N1153,N1153)=1,MAX(M$4:M1152)+1,""),"")</f>
        <v/>
      </c>
      <c r="N1153" s="7" t="str">
        <f aca="false">IF(K1153=INDEX(DealTypes,3),IF(I1152=-1,ROUND((B1153-L1152)/Point,0),ROUND((L1152-B1153)/Point,0)),"")</f>
        <v/>
      </c>
      <c r="O1153" s="6" t="str">
        <f aca="false">(IF(AND(N(N1153)&gt;0,I1152=-1),1,IF(AND(N(N1153)&lt;0,I1152=-1),-1,IF(AND(N(N1153)&gt;0,I1152=1),2,IF(AND(N(N1153)&lt;0,I1152=1),-2,"")))))</f>
        <v/>
      </c>
      <c r="P1153" s="0" t="str">
        <f aca="false">IF(N1153&lt;&gt;"",ABS(N1153),"")</f>
        <v/>
      </c>
    </row>
    <row r="1154" customFormat="false" ht="12.8" hidden="false" customHeight="false" outlineLevel="0" collapsed="false">
      <c r="A1154" s="4" t="n">
        <v>43865.2916666667</v>
      </c>
      <c r="B1154" s="5" t="n">
        <v>1.30072</v>
      </c>
      <c r="C1154" s="5" t="n">
        <v>1.3023</v>
      </c>
      <c r="D1154" s="5" t="n">
        <v>1.30057</v>
      </c>
      <c r="E1154" s="5" t="n">
        <v>1.30133</v>
      </c>
      <c r="F1154" s="0" t="n">
        <v>1562</v>
      </c>
      <c r="G1154" s="0" t="n">
        <f aca="false">ROW()-3</f>
        <v>1151</v>
      </c>
      <c r="H1154" s="5" t="n">
        <f aca="true">IF(G1154&gt;(MovingPeriod+MovingShift),AVERAGE(INDIRECT("E"&amp;(ROW()-MovingPeriod-MovingShift)&amp;":"&amp;"E"&amp;ROW()-MovingShift)),"")</f>
        <v>1.30149</v>
      </c>
      <c r="I1154" s="0" t="str">
        <f aca="false">IF(AND(B1154&gt;H1154,E1154&lt;H1154),-1,IF(AND(B1154&lt;H1154,E1154&gt;H1154),1,""))</f>
        <v/>
      </c>
      <c r="J1154" s="6" t="str">
        <f aca="false">IF(AND(I1154=-1,J1153=""),-1,IF(AND(I1154=1,J1153=""),1,IF(OR(AND(I1154="",J1153=1),AND(I1154="",J1153=-1),I1154=J1153),J1153,"")))</f>
        <v/>
      </c>
      <c r="K1154" s="0" t="str">
        <f aca="false">IF(AND(J1153=1,J1152=""),INDEX(DealTypes,1),IF(AND(J1153=-1,J1152=""),INDEX(DealTypes,2),IF(OR(AND(J1153="",J1152=1),AND(J1153="",J1152=-1)),INDEX(DealTypes,3),"")))</f>
        <v/>
      </c>
      <c r="L1154" s="6" t="str">
        <f aca="false">IF(K1154=INDEX(DealTypes,1),B1154+Spread,IF(K1154=INDEX(DealTypes,2),B1154,IF(OR(K1154=INDEX(DealTypes,3),N(L1153)=0),"",L1153)))</f>
        <v/>
      </c>
      <c r="M1154" s="6" t="str">
        <f aca="false">IF(N1154&lt;&gt;"",IF(COUNTIF(N$3:N1154,N1154)=1,MAX(M$4:M1153)+1,""),"")</f>
        <v/>
      </c>
      <c r="N1154" s="7" t="str">
        <f aca="false">IF(K1154=INDEX(DealTypes,3),IF(I1153=-1,ROUND((B1154-L1153)/Point,0),ROUND((L1153-B1154)/Point,0)),"")</f>
        <v/>
      </c>
      <c r="O1154" s="6" t="str">
        <f aca="false">(IF(AND(N(N1154)&gt;0,I1153=-1),1,IF(AND(N(N1154)&lt;0,I1153=-1),-1,IF(AND(N(N1154)&gt;0,I1153=1),2,IF(AND(N(N1154)&lt;0,I1153=1),-2,"")))))</f>
        <v/>
      </c>
      <c r="P1154" s="0" t="str">
        <f aca="false">IF(N1154&lt;&gt;"",ABS(N1154),"")</f>
        <v/>
      </c>
    </row>
    <row r="1155" customFormat="false" ht="12.8" hidden="false" customHeight="false" outlineLevel="0" collapsed="false">
      <c r="A1155" s="4" t="n">
        <v>43865.3333333333</v>
      </c>
      <c r="B1155" s="5" t="n">
        <v>1.30133</v>
      </c>
      <c r="C1155" s="5" t="n">
        <v>1.30199</v>
      </c>
      <c r="D1155" s="5" t="n">
        <v>1.2995</v>
      </c>
      <c r="E1155" s="5" t="n">
        <v>1.29953</v>
      </c>
      <c r="F1155" s="0" t="n">
        <v>2219</v>
      </c>
      <c r="G1155" s="0" t="n">
        <f aca="false">ROW()-3</f>
        <v>1152</v>
      </c>
      <c r="H1155" s="5" t="n">
        <f aca="true">IF(G1155&gt;(MovingPeriod+MovingShift),AVERAGE(INDIRECT("E"&amp;(ROW()-MovingPeriod-MovingShift)&amp;":"&amp;"E"&amp;ROW()-MovingShift)),"")</f>
        <v>1.30096076923077</v>
      </c>
      <c r="I1155" s="6" t="n">
        <f aca="false">IF(AND(B1155&gt;H1155,E1155&lt;H1155),-1,IF(AND(B1155&lt;H1155,E1155&gt;H1155),1,""))</f>
        <v>-1</v>
      </c>
      <c r="J1155" s="6" t="n">
        <f aca="false">IF(AND(I1155=-1,J1154=""),-1,IF(AND(I1155=1,J1154=""),1,IF(OR(AND(I1155="",J1154=1),AND(I1155="",J1154=-1),I1155=J1154),J1154,"")))</f>
        <v>-1</v>
      </c>
      <c r="K1155" s="0" t="str">
        <f aca="false">IF(AND(J1154=1,J1153=""),INDEX(DealTypes,1),IF(AND(J1154=-1,J1153=""),INDEX(DealTypes,2),IF(OR(AND(J1154="",J1153=1),AND(J1154="",J1153=-1)),INDEX(DealTypes,3),"")))</f>
        <v/>
      </c>
      <c r="L1155" s="6" t="str">
        <f aca="false">IF(K1155=INDEX(DealTypes,1),B1155+Spread,IF(K1155=INDEX(DealTypes,2),B1155,IF(OR(K1155=INDEX(DealTypes,3),N(L1154)=0),"",L1154)))</f>
        <v/>
      </c>
      <c r="M1155" s="6" t="str">
        <f aca="false">IF(N1155&lt;&gt;"",IF(COUNTIF(N$3:N1155,N1155)=1,MAX(M$4:M1154)+1,""),"")</f>
        <v/>
      </c>
      <c r="N1155" s="7" t="str">
        <f aca="false">IF(K1155=INDEX(DealTypes,3),IF(I1154=-1,ROUND((B1155-L1154)/Point,0),ROUND((L1154-B1155)/Point,0)),"")</f>
        <v/>
      </c>
      <c r="O1155" s="6" t="str">
        <f aca="false">(IF(AND(N(N1155)&gt;0,I1154=-1),1,IF(AND(N(N1155)&lt;0,I1154=-1),-1,IF(AND(N(N1155)&gt;0,I1154=1),2,IF(AND(N(N1155)&lt;0,I1154=1),-2,"")))))</f>
        <v/>
      </c>
      <c r="P1155" s="0" t="str">
        <f aca="false">IF(N1155&lt;&gt;"",ABS(N1155),"")</f>
        <v/>
      </c>
    </row>
    <row r="1156" customFormat="false" ht="12.8" hidden="false" customHeight="false" outlineLevel="0" collapsed="false">
      <c r="A1156" s="4" t="n">
        <v>43865.375</v>
      </c>
      <c r="B1156" s="5" t="n">
        <v>1.29953</v>
      </c>
      <c r="C1156" s="5" t="n">
        <v>1.29959</v>
      </c>
      <c r="D1156" s="5" t="n">
        <v>1.29409</v>
      </c>
      <c r="E1156" s="5" t="n">
        <v>1.2945</v>
      </c>
      <c r="F1156" s="0" t="n">
        <v>4198</v>
      </c>
      <c r="G1156" s="0" t="n">
        <f aca="false">ROW()-3</f>
        <v>1153</v>
      </c>
      <c r="H1156" s="5" t="n">
        <f aca="true">IF(G1156&gt;(MovingPeriod+MovingShift),AVERAGE(INDIRECT("E"&amp;(ROW()-MovingPeriod-MovingShift)&amp;":"&amp;"E"&amp;ROW()-MovingShift)),"")</f>
        <v>1.30045692307692</v>
      </c>
      <c r="I1156" s="0" t="str">
        <f aca="false">IF(AND(B1156&gt;H1156,E1156&lt;H1156),-1,IF(AND(B1156&lt;H1156,E1156&gt;H1156),1,""))</f>
        <v/>
      </c>
      <c r="J1156" s="6" t="n">
        <f aca="false">IF(AND(I1156=-1,J1155=""),-1,IF(AND(I1156=1,J1155=""),1,IF(OR(AND(I1156="",J1155=1),AND(I1156="",J1155=-1),I1156=J1155),J1155,"")))</f>
        <v>-1</v>
      </c>
      <c r="K1156" s="0" t="str">
        <f aca="false">IF(AND(J1155=1,J1154=""),INDEX(DealTypes,1),IF(AND(J1155=-1,J1154=""),INDEX(DealTypes,2),IF(OR(AND(J1155="",J1154=1),AND(J1155="",J1154=-1)),INDEX(DealTypes,3),"")))</f>
        <v>Sell</v>
      </c>
      <c r="L1156" s="6" t="n">
        <f aca="false">IF(K1156=INDEX(DealTypes,1),B1156+Spread,IF(K1156=INDEX(DealTypes,2),B1156,IF(OR(K1156=INDEX(DealTypes,3),N(L1155)=0),"",L1155)))</f>
        <v>1.29953</v>
      </c>
      <c r="M1156" s="6" t="str">
        <f aca="false">IF(N1156&lt;&gt;"",IF(COUNTIF(N$3:N1156,N1156)=1,MAX(M$4:M1155)+1,""),"")</f>
        <v/>
      </c>
      <c r="N1156" s="7" t="str">
        <f aca="false">IF(K1156=INDEX(DealTypes,3),IF(I1155=-1,ROUND((B1156-L1155)/Point,0),ROUND((L1155-B1156)/Point,0)),"")</f>
        <v/>
      </c>
      <c r="O1156" s="6" t="str">
        <f aca="false">(IF(AND(N(N1156)&gt;0,I1155=-1),1,IF(AND(N(N1156)&lt;0,I1155=-1),-1,IF(AND(N(N1156)&gt;0,I1155=1),2,IF(AND(N(N1156)&lt;0,I1155=1),-2,"")))))</f>
        <v/>
      </c>
      <c r="P1156" s="0" t="str">
        <f aca="false">IF(N1156&lt;&gt;"",ABS(N1156),"")</f>
        <v/>
      </c>
    </row>
    <row r="1157" customFormat="false" ht="12.8" hidden="false" customHeight="false" outlineLevel="0" collapsed="false">
      <c r="A1157" s="4" t="n">
        <v>43865.4166666667</v>
      </c>
      <c r="B1157" s="5" t="n">
        <v>1.2945</v>
      </c>
      <c r="C1157" s="5" t="n">
        <v>1.29884</v>
      </c>
      <c r="D1157" s="5" t="n">
        <v>1.29449</v>
      </c>
      <c r="E1157" s="5" t="n">
        <v>1.29868</v>
      </c>
      <c r="F1157" s="0" t="n">
        <v>4147</v>
      </c>
      <c r="G1157" s="0" t="n">
        <f aca="false">ROW()-3</f>
        <v>1154</v>
      </c>
      <c r="H1157" s="5" t="n">
        <f aca="true">IF(G1157&gt;(MovingPeriod+MovingShift),AVERAGE(INDIRECT("E"&amp;(ROW()-MovingPeriod-MovingShift)&amp;":"&amp;"E"&amp;ROW()-MovingShift)),"")</f>
        <v>1.29994461538462</v>
      </c>
      <c r="I1157" s="0" t="str">
        <f aca="false">IF(AND(B1157&gt;H1157,E1157&lt;H1157),-1,IF(AND(B1157&lt;H1157,E1157&gt;H1157),1,""))</f>
        <v/>
      </c>
      <c r="J1157" s="0" t="n">
        <f aca="false">IF(AND(I1157=-1,J1156=""),-1,IF(AND(I1157=1,J1156=""),1,IF(OR(AND(I1157="",J1156=1),AND(I1157="",J1156=-1),I1157=J1156),J1156,"")))</f>
        <v>-1</v>
      </c>
      <c r="K1157" s="0" t="str">
        <f aca="false">IF(AND(J1156=1,J1155=""),INDEX(DealTypes,1),IF(AND(J1156=-1,J1155=""),INDEX(DealTypes,2),IF(OR(AND(J1156="",J1155=1),AND(J1156="",J1155=-1)),INDEX(DealTypes,3),"")))</f>
        <v/>
      </c>
      <c r="L1157" s="6" t="n">
        <f aca="false">IF(K1157=INDEX(DealTypes,1),B1157+Spread,IF(K1157=INDEX(DealTypes,2),B1157,IF(OR(K1157=INDEX(DealTypes,3),N(L1156)=0),"",L1156)))</f>
        <v>1.29953</v>
      </c>
      <c r="M1157" s="6" t="str">
        <f aca="false">IF(N1157&lt;&gt;"",IF(COUNTIF(N$3:N1157,N1157)=1,MAX(M$4:M1156)+1,""),"")</f>
        <v/>
      </c>
      <c r="N1157" s="7" t="str">
        <f aca="false">IF(K1157=INDEX(DealTypes,3),IF(I1156=-1,ROUND((B1157-L1156)/Point,0),ROUND((L1156-B1157)/Point,0)),"")</f>
        <v/>
      </c>
      <c r="O1157" s="6" t="str">
        <f aca="false">(IF(AND(N(N1157)&gt;0,I1156=-1),1,IF(AND(N(N1157)&lt;0,I1156=-1),-1,IF(AND(N(N1157)&gt;0,I1156=1),2,IF(AND(N(N1157)&lt;0,I1156=1),-2,"")))))</f>
        <v/>
      </c>
      <c r="P1157" s="0" t="str">
        <f aca="false">IF(N1157&lt;&gt;"",ABS(N1157),"")</f>
        <v/>
      </c>
    </row>
    <row r="1158" customFormat="false" ht="12.8" hidden="false" customHeight="false" outlineLevel="0" collapsed="false">
      <c r="A1158" s="4" t="n">
        <v>43865.4583333333</v>
      </c>
      <c r="B1158" s="5" t="n">
        <v>1.29868</v>
      </c>
      <c r="C1158" s="5" t="n">
        <v>1.30251</v>
      </c>
      <c r="D1158" s="5" t="n">
        <v>1.29804</v>
      </c>
      <c r="E1158" s="5" t="n">
        <v>1.30159</v>
      </c>
      <c r="F1158" s="0" t="n">
        <v>4665</v>
      </c>
      <c r="G1158" s="0" t="n">
        <f aca="false">ROW()-3</f>
        <v>1155</v>
      </c>
      <c r="H1158" s="5" t="n">
        <f aca="true">IF(G1158&gt;(MovingPeriod+MovingShift),AVERAGE(INDIRECT("E"&amp;(ROW()-MovingPeriod-MovingShift)&amp;":"&amp;"E"&amp;ROW()-MovingShift)),"")</f>
        <v>1.29973384615385</v>
      </c>
      <c r="I1158" s="0" t="n">
        <f aca="false">IF(AND(B1158&gt;H1158,E1158&lt;H1158),-1,IF(AND(B1158&lt;H1158,E1158&gt;H1158),1,""))</f>
        <v>1</v>
      </c>
      <c r="J1158" s="6" t="str">
        <f aca="false">IF(AND(I1158=-1,J1157=""),-1,IF(AND(I1158=1,J1157=""),1,IF(OR(AND(I1158="",J1157=1),AND(I1158="",J1157=-1),I1158=J1157),J1157,"")))</f>
        <v/>
      </c>
      <c r="K1158" s="0" t="str">
        <f aca="false">IF(AND(J1157=1,J1156=""),INDEX(DealTypes,1),IF(AND(J1157=-1,J1156=""),INDEX(DealTypes,2),IF(OR(AND(J1157="",J1156=1),AND(J1157="",J1156=-1)),INDEX(DealTypes,3),"")))</f>
        <v/>
      </c>
      <c r="L1158" s="0" t="n">
        <f aca="false">IF(K1158=INDEX(DealTypes,1),B1158+Spread,IF(K1158=INDEX(DealTypes,2),B1158,IF(OR(K1158=INDEX(DealTypes,3),N(L1157)=0),"",L1157)))</f>
        <v>1.29953</v>
      </c>
      <c r="M1158" s="6" t="str">
        <f aca="false">IF(N1158&lt;&gt;"",IF(COUNTIF(N$3:N1158,N1158)=1,MAX(M$4:M1157)+1,""),"")</f>
        <v/>
      </c>
      <c r="N1158" s="7" t="str">
        <f aca="false">IF(K1158=INDEX(DealTypes,3),IF(I1157=-1,ROUND((B1158-L1157)/Point,0),ROUND((L1157-B1158)/Point,0)),"")</f>
        <v/>
      </c>
      <c r="O1158" s="6" t="str">
        <f aca="false">(IF(AND(N(N1158)&gt;0,I1157=-1),1,IF(AND(N(N1158)&lt;0,I1157=-1),-1,IF(AND(N(N1158)&gt;0,I1157=1),2,IF(AND(N(N1158)&lt;0,I1157=1),-2,"")))))</f>
        <v/>
      </c>
      <c r="P1158" s="0" t="str">
        <f aca="false">IF(N1158&lt;&gt;"",ABS(N1158),"")</f>
        <v/>
      </c>
    </row>
    <row r="1159" customFormat="false" ht="12.8" hidden="false" customHeight="false" outlineLevel="0" collapsed="false">
      <c r="A1159" s="4" t="n">
        <v>43865.5</v>
      </c>
      <c r="B1159" s="5" t="n">
        <v>1.30159</v>
      </c>
      <c r="C1159" s="5" t="n">
        <v>1.30182</v>
      </c>
      <c r="D1159" s="5" t="n">
        <v>1.30007</v>
      </c>
      <c r="E1159" s="5" t="n">
        <v>1.30067</v>
      </c>
      <c r="F1159" s="0" t="n">
        <v>4064</v>
      </c>
      <c r="G1159" s="0" t="n">
        <f aca="false">ROW()-3</f>
        <v>1156</v>
      </c>
      <c r="H1159" s="5" t="n">
        <f aca="true">IF(G1159&gt;(MovingPeriod+MovingShift),AVERAGE(INDIRECT("E"&amp;(ROW()-MovingPeriod-MovingShift)&amp;":"&amp;"E"&amp;ROW()-MovingShift)),"")</f>
        <v>1.29969307692308</v>
      </c>
      <c r="I1159" s="0" t="str">
        <f aca="false">IF(AND(B1159&gt;H1159,E1159&lt;H1159),-1,IF(AND(B1159&lt;H1159,E1159&gt;H1159),1,""))</f>
        <v/>
      </c>
      <c r="J1159" s="6" t="str">
        <f aca="false">IF(AND(I1159=-1,J1158=""),-1,IF(AND(I1159=1,J1158=""),1,IF(OR(AND(I1159="",J1158=1),AND(I1159="",J1158=-1),I1159=J1158),J1158,"")))</f>
        <v/>
      </c>
      <c r="K1159" s="0" t="str">
        <f aca="false">IF(AND(J1158=1,J1157=""),INDEX(DealTypes,1),IF(AND(J1158=-1,J1157=""),INDEX(DealTypes,2),IF(OR(AND(J1158="",J1157=1),AND(J1158="",J1157=-1)),INDEX(DealTypes,3),"")))</f>
        <v>Close</v>
      </c>
      <c r="L1159" s="6" t="str">
        <f aca="false">IF(K1159=INDEX(DealTypes,1),B1159+Spread,IF(K1159=INDEX(DealTypes,2),B1159,IF(OR(K1159=INDEX(DealTypes,3),N(L1158)=0),"",L1158)))</f>
        <v/>
      </c>
      <c r="M1159" s="6" t="n">
        <f aca="false">IF(N1159&lt;&gt;"",IF(COUNTIF(N$3:N1159,N1159)=1,MAX(M$4:M1158)+1,""),"")</f>
        <v>34</v>
      </c>
      <c r="N1159" s="7" t="n">
        <f aca="false">IF(K1159=INDEX(DealTypes,3),IF(I1158=-1,ROUND((B1159-L1158)/Point,0),ROUND((L1158-B1159)/Point,0)),"")</f>
        <v>-206</v>
      </c>
      <c r="O1159" s="6" t="n">
        <f aca="false">(IF(AND(N(N1159)&gt;0,I1158=-1),1,IF(AND(N(N1159)&lt;0,I1158=-1),-1,IF(AND(N(N1159)&gt;0,I1158=1),2,IF(AND(N(N1159)&lt;0,I1158=1),-2,"")))))</f>
        <v>-2</v>
      </c>
      <c r="P1159" s="0" t="n">
        <f aca="false">IF(N1159&lt;&gt;"",ABS(N1159),"")</f>
        <v>206</v>
      </c>
    </row>
    <row r="1160" customFormat="false" ht="12.8" hidden="false" customHeight="false" outlineLevel="0" collapsed="false">
      <c r="A1160" s="4" t="n">
        <v>43865.5416666667</v>
      </c>
      <c r="B1160" s="5" t="n">
        <v>1.30059</v>
      </c>
      <c r="C1160" s="5" t="n">
        <v>1.30161</v>
      </c>
      <c r="D1160" s="5" t="n">
        <v>1.3004</v>
      </c>
      <c r="E1160" s="5" t="n">
        <v>1.30132</v>
      </c>
      <c r="F1160" s="0" t="n">
        <v>3257</v>
      </c>
      <c r="G1160" s="0" t="n">
        <f aca="false">ROW()-3</f>
        <v>1157</v>
      </c>
      <c r="H1160" s="5" t="n">
        <f aca="true">IF(G1160&gt;(MovingPeriod+MovingShift),AVERAGE(INDIRECT("E"&amp;(ROW()-MovingPeriod-MovingShift)&amp;":"&amp;"E"&amp;ROW()-MovingShift)),"")</f>
        <v>1.29975461538462</v>
      </c>
      <c r="I1160" s="0" t="str">
        <f aca="false">IF(AND(B1160&gt;H1160,E1160&lt;H1160),-1,IF(AND(B1160&lt;H1160,E1160&gt;H1160),1,""))</f>
        <v/>
      </c>
      <c r="J1160" s="6" t="str">
        <f aca="false">IF(AND(I1160=-1,J1159=""),-1,IF(AND(I1160=1,J1159=""),1,IF(OR(AND(I1160="",J1159=1),AND(I1160="",J1159=-1),I1160=J1159),J1159,"")))</f>
        <v/>
      </c>
      <c r="K1160" s="0" t="str">
        <f aca="false">IF(AND(J1159=1,J1158=""),INDEX(DealTypes,1),IF(AND(J1159=-1,J1158=""),INDEX(DealTypes,2),IF(OR(AND(J1159="",J1158=1),AND(J1159="",J1158=-1)),INDEX(DealTypes,3),"")))</f>
        <v/>
      </c>
      <c r="L1160" s="6" t="str">
        <f aca="false">IF(K1160=INDEX(DealTypes,1),B1160+Spread,IF(K1160=INDEX(DealTypes,2),B1160,IF(OR(K1160=INDEX(DealTypes,3),N(L1159)=0),"",L1159)))</f>
        <v/>
      </c>
      <c r="M1160" s="6" t="str">
        <f aca="false">IF(N1160&lt;&gt;"",IF(COUNTIF(N$3:N1160,N1160)=1,MAX(M$4:M1159)+1,""),"")</f>
        <v/>
      </c>
      <c r="N1160" s="7" t="str">
        <f aca="false">IF(K1160=INDEX(DealTypes,3),IF(I1159=-1,ROUND((B1160-L1159)/Point,0),ROUND((L1159-B1160)/Point,0)),"")</f>
        <v/>
      </c>
      <c r="O1160" s="6" t="str">
        <f aca="false">(IF(AND(N(N1160)&gt;0,I1159=-1),1,IF(AND(N(N1160)&lt;0,I1159=-1),-1,IF(AND(N(N1160)&gt;0,I1159=1),2,IF(AND(N(N1160)&lt;0,I1159=1),-2,"")))))</f>
        <v/>
      </c>
      <c r="P1160" s="0" t="str">
        <f aca="false">IF(N1160&lt;&gt;"",ABS(N1160),"")</f>
        <v/>
      </c>
    </row>
    <row r="1161" customFormat="false" ht="12.8" hidden="false" customHeight="false" outlineLevel="0" collapsed="false">
      <c r="A1161" s="4" t="n">
        <v>43865.5833333333</v>
      </c>
      <c r="B1161" s="5" t="n">
        <v>1.30131</v>
      </c>
      <c r="C1161" s="5" t="n">
        <v>1.30222</v>
      </c>
      <c r="D1161" s="5" t="n">
        <v>1.30081</v>
      </c>
      <c r="E1161" s="5" t="n">
        <v>1.30116</v>
      </c>
      <c r="F1161" s="0" t="n">
        <v>3798</v>
      </c>
      <c r="G1161" s="0" t="n">
        <f aca="false">ROW()-3</f>
        <v>1158</v>
      </c>
      <c r="H1161" s="5" t="n">
        <f aca="true">IF(G1161&gt;(MovingPeriod+MovingShift),AVERAGE(INDIRECT("E"&amp;(ROW()-MovingPeriod-MovingShift)&amp;":"&amp;"E"&amp;ROW()-MovingShift)),"")</f>
        <v>1.29968</v>
      </c>
      <c r="I1161" s="0" t="str">
        <f aca="false">IF(AND(B1161&gt;H1161,E1161&lt;H1161),-1,IF(AND(B1161&lt;H1161,E1161&gt;H1161),1,""))</f>
        <v/>
      </c>
      <c r="J1161" s="0" t="str">
        <f aca="false">IF(AND(I1161=-1,J1160=""),-1,IF(AND(I1161=1,J1160=""),1,IF(OR(AND(I1161="",J1160=1),AND(I1161="",J1160=-1),I1161=J1160),J1160,"")))</f>
        <v/>
      </c>
      <c r="K1161" s="0" t="str">
        <f aca="false">IF(AND(J1160=1,J1159=""),INDEX(DealTypes,1),IF(AND(J1160=-1,J1159=""),INDEX(DealTypes,2),IF(OR(AND(J1160="",J1159=1),AND(J1160="",J1159=-1)),INDEX(DealTypes,3),"")))</f>
        <v/>
      </c>
      <c r="L1161" s="6" t="str">
        <f aca="false">IF(K1161=INDEX(DealTypes,1),B1161+Spread,IF(K1161=INDEX(DealTypes,2),B1161,IF(OR(K1161=INDEX(DealTypes,3),N(L1160)=0),"",L1160)))</f>
        <v/>
      </c>
      <c r="M1161" s="6" t="str">
        <f aca="false">IF(N1161&lt;&gt;"",IF(COUNTIF(N$3:N1161,N1161)=1,MAX(M$4:M1160)+1,""),"")</f>
        <v/>
      </c>
      <c r="N1161" s="7" t="str">
        <f aca="false">IF(K1161=INDEX(DealTypes,3),IF(I1160=-1,ROUND((B1161-L1160)/Point,0),ROUND((L1160-B1161)/Point,0)),"")</f>
        <v/>
      </c>
      <c r="O1161" s="6" t="str">
        <f aca="false">(IF(AND(N(N1161)&gt;0,I1160=-1),1,IF(AND(N(N1161)&lt;0,I1160=-1),-1,IF(AND(N(N1161)&gt;0,I1160=1),2,IF(AND(N(N1161)&lt;0,I1160=1),-2,"")))))</f>
        <v/>
      </c>
      <c r="P1161" s="0" t="str">
        <f aca="false">IF(N1161&lt;&gt;"",ABS(N1161),"")</f>
        <v/>
      </c>
    </row>
    <row r="1162" customFormat="false" ht="12.8" hidden="false" customHeight="false" outlineLevel="0" collapsed="false">
      <c r="A1162" s="4" t="n">
        <v>43865.625</v>
      </c>
      <c r="B1162" s="5" t="n">
        <v>1.30116</v>
      </c>
      <c r="C1162" s="5" t="n">
        <v>1.30465</v>
      </c>
      <c r="D1162" s="5" t="n">
        <v>1.30089</v>
      </c>
      <c r="E1162" s="5" t="n">
        <v>1.30292</v>
      </c>
      <c r="F1162" s="0" t="n">
        <v>5520</v>
      </c>
      <c r="G1162" s="0" t="n">
        <f aca="false">ROW()-3</f>
        <v>1159</v>
      </c>
      <c r="H1162" s="5" t="n">
        <f aca="true">IF(G1162&gt;(MovingPeriod+MovingShift),AVERAGE(INDIRECT("E"&amp;(ROW()-MovingPeriod-MovingShift)&amp;":"&amp;"E"&amp;ROW()-MovingShift)),"")</f>
        <v>1.29930307692308</v>
      </c>
      <c r="I1162" s="0" t="str">
        <f aca="false">IF(AND(B1162&gt;H1162,E1162&lt;H1162),-1,IF(AND(B1162&lt;H1162,E1162&gt;H1162),1,""))</f>
        <v/>
      </c>
      <c r="J1162" s="6" t="str">
        <f aca="false">IF(AND(I1162=-1,J1161=""),-1,IF(AND(I1162=1,J1161=""),1,IF(OR(AND(I1162="",J1161=1),AND(I1162="",J1161=-1),I1162=J1161),J1161,"")))</f>
        <v/>
      </c>
      <c r="K1162" s="0" t="str">
        <f aca="false">IF(AND(J1161=1,J1160=""),INDEX(DealTypes,1),IF(AND(J1161=-1,J1160=""),INDEX(DealTypes,2),IF(OR(AND(J1161="",J1160=1),AND(J1161="",J1160=-1)),INDEX(DealTypes,3),"")))</f>
        <v/>
      </c>
      <c r="L1162" s="0" t="str">
        <f aca="false">IF(K1162=INDEX(DealTypes,1),B1162+Spread,IF(K1162=INDEX(DealTypes,2),B1162,IF(OR(K1162=INDEX(DealTypes,3),N(L1161)=0),"",L1161)))</f>
        <v/>
      </c>
      <c r="M1162" s="6" t="str">
        <f aca="false">IF(N1162&lt;&gt;"",IF(COUNTIF(N$3:N1162,N1162)=1,MAX(M$4:M1161)+1,""),"")</f>
        <v/>
      </c>
      <c r="N1162" s="7" t="str">
        <f aca="false">IF(K1162=INDEX(DealTypes,3),IF(I1161=-1,ROUND((B1162-L1161)/Point,0),ROUND((L1161-B1162)/Point,0)),"")</f>
        <v/>
      </c>
      <c r="O1162" s="6" t="str">
        <f aca="false">(IF(AND(N(N1162)&gt;0,I1161=-1),1,IF(AND(N(N1162)&lt;0,I1161=-1),-1,IF(AND(N(N1162)&gt;0,I1161=1),2,IF(AND(N(N1162)&lt;0,I1161=1),-2,"")))))</f>
        <v/>
      </c>
      <c r="P1162" s="0" t="str">
        <f aca="false">IF(N1162&lt;&gt;"",ABS(N1162),"")</f>
        <v/>
      </c>
    </row>
    <row r="1163" customFormat="false" ht="12.8" hidden="false" customHeight="false" outlineLevel="0" collapsed="false">
      <c r="A1163" s="4" t="n">
        <v>43865.6666666667</v>
      </c>
      <c r="B1163" s="5" t="n">
        <v>1.30292</v>
      </c>
      <c r="C1163" s="5" t="n">
        <v>1.3034</v>
      </c>
      <c r="D1163" s="5" t="n">
        <v>1.30119</v>
      </c>
      <c r="E1163" s="5" t="n">
        <v>1.30218</v>
      </c>
      <c r="F1163" s="0" t="n">
        <v>4992</v>
      </c>
      <c r="G1163" s="0" t="n">
        <f aca="false">ROW()-3</f>
        <v>1160</v>
      </c>
      <c r="H1163" s="5" t="n">
        <f aca="true">IF(G1163&gt;(MovingPeriod+MovingShift),AVERAGE(INDIRECT("E"&amp;(ROW()-MovingPeriod-MovingShift)&amp;":"&amp;"E"&amp;ROW()-MovingShift)),"")</f>
        <v>1.29921538461538</v>
      </c>
      <c r="I1163" s="0" t="str">
        <f aca="false">IF(AND(B1163&gt;H1163,E1163&lt;H1163),-1,IF(AND(B1163&lt;H1163,E1163&gt;H1163),1,""))</f>
        <v/>
      </c>
      <c r="J1163" s="6" t="str">
        <f aca="false">IF(AND(I1163=-1,J1162=""),-1,IF(AND(I1163=1,J1162=""),1,IF(OR(AND(I1163="",J1162=1),AND(I1163="",J1162=-1),I1163=J1162),J1162,"")))</f>
        <v/>
      </c>
      <c r="K1163" s="0" t="str">
        <f aca="false">IF(AND(J1162=1,J1161=""),INDEX(DealTypes,1),IF(AND(J1162=-1,J1161=""),INDEX(DealTypes,2),IF(OR(AND(J1162="",J1161=1),AND(J1162="",J1161=-1)),INDEX(DealTypes,3),"")))</f>
        <v/>
      </c>
      <c r="L1163" s="6" t="str">
        <f aca="false">IF(K1163=INDEX(DealTypes,1),B1163+Spread,IF(K1163=INDEX(DealTypes,2),B1163,IF(OR(K1163=INDEX(DealTypes,3),N(L1162)=0),"",L1162)))</f>
        <v/>
      </c>
      <c r="M1163" s="6" t="str">
        <f aca="false">IF(N1163&lt;&gt;"",IF(COUNTIF(N$3:N1163,N1163)=1,MAX(M$4:M1162)+1,""),"")</f>
        <v/>
      </c>
      <c r="N1163" s="7" t="str">
        <f aca="false">IF(K1163=INDEX(DealTypes,3),IF(I1162=-1,ROUND((B1163-L1162)/Point,0),ROUND((L1162-B1163)/Point,0)),"")</f>
        <v/>
      </c>
      <c r="O1163" s="6" t="str">
        <f aca="false">(IF(AND(N(N1163)&gt;0,I1162=-1),1,IF(AND(N(N1163)&lt;0,I1162=-1),-1,IF(AND(N(N1163)&gt;0,I1162=1),2,IF(AND(N(N1163)&lt;0,I1162=1),-2,"")))))</f>
        <v/>
      </c>
      <c r="P1163" s="0" t="str">
        <f aca="false">IF(N1163&lt;&gt;"",ABS(N1163),"")</f>
        <v/>
      </c>
    </row>
    <row r="1164" customFormat="false" ht="12.8" hidden="false" customHeight="false" outlineLevel="0" collapsed="false">
      <c r="A1164" s="4" t="n">
        <v>43865.7083333333</v>
      </c>
      <c r="B1164" s="5" t="n">
        <v>1.30217</v>
      </c>
      <c r="C1164" s="5" t="n">
        <v>1.30364</v>
      </c>
      <c r="D1164" s="5" t="n">
        <v>1.30198</v>
      </c>
      <c r="E1164" s="5" t="n">
        <v>1.30254</v>
      </c>
      <c r="F1164" s="0" t="n">
        <v>4273</v>
      </c>
      <c r="G1164" s="0" t="n">
        <f aca="false">ROW()-3</f>
        <v>1161</v>
      </c>
      <c r="H1164" s="5" t="n">
        <f aca="true">IF(G1164&gt;(MovingPeriod+MovingShift),AVERAGE(INDIRECT("E"&amp;(ROW()-MovingPeriod-MovingShift)&amp;":"&amp;"E"&amp;ROW()-MovingShift)),"")</f>
        <v>1.29940230769231</v>
      </c>
      <c r="I1164" s="0" t="str">
        <f aca="false">IF(AND(B1164&gt;H1164,E1164&lt;H1164),-1,IF(AND(B1164&lt;H1164,E1164&gt;H1164),1,""))</f>
        <v/>
      </c>
      <c r="J1164" s="6" t="str">
        <f aca="false">IF(AND(I1164=-1,J1163=""),-1,IF(AND(I1164=1,J1163=""),1,IF(OR(AND(I1164="",J1163=1),AND(I1164="",J1163=-1),I1164=J1163),J1163,"")))</f>
        <v/>
      </c>
      <c r="K1164" s="0" t="str">
        <f aca="false">IF(AND(J1163=1,J1162=""),INDEX(DealTypes,1),IF(AND(J1163=-1,J1162=""),INDEX(DealTypes,2),IF(OR(AND(J1163="",J1162=1),AND(J1163="",J1162=-1)),INDEX(DealTypes,3),"")))</f>
        <v/>
      </c>
      <c r="L1164" s="6" t="str">
        <f aca="false">IF(K1164=INDEX(DealTypes,1),B1164+Spread,IF(K1164=INDEX(DealTypes,2),B1164,IF(OR(K1164=INDEX(DealTypes,3),N(L1163)=0),"",L1163)))</f>
        <v/>
      </c>
      <c r="M1164" s="6" t="str">
        <f aca="false">IF(N1164&lt;&gt;"",IF(COUNTIF(N$3:N1164,N1164)=1,MAX(M$4:M1163)+1,""),"")</f>
        <v/>
      </c>
      <c r="N1164" s="7" t="str">
        <f aca="false">IF(K1164=INDEX(DealTypes,3),IF(I1163=-1,ROUND((B1164-L1163)/Point,0),ROUND((L1163-B1164)/Point,0)),"")</f>
        <v/>
      </c>
      <c r="O1164" s="6" t="str">
        <f aca="false">(IF(AND(N(N1164)&gt;0,I1163=-1),1,IF(AND(N(N1164)&lt;0,I1163=-1),-1,IF(AND(N(N1164)&gt;0,I1163=1),2,IF(AND(N(N1164)&lt;0,I1163=1),-2,"")))))</f>
        <v/>
      </c>
      <c r="P1164" s="0" t="str">
        <f aca="false">IF(N1164&lt;&gt;"",ABS(N1164),"")</f>
        <v/>
      </c>
    </row>
    <row r="1165" customFormat="false" ht="12.8" hidden="false" customHeight="false" outlineLevel="0" collapsed="false">
      <c r="A1165" s="4" t="n">
        <v>43865.75</v>
      </c>
      <c r="B1165" s="5" t="n">
        <v>1.30253</v>
      </c>
      <c r="C1165" s="5" t="n">
        <v>1.30287</v>
      </c>
      <c r="D1165" s="5" t="n">
        <v>1.30179</v>
      </c>
      <c r="E1165" s="5" t="n">
        <v>1.30279</v>
      </c>
      <c r="F1165" s="0" t="n">
        <v>3285</v>
      </c>
      <c r="G1165" s="0" t="n">
        <f aca="false">ROW()-3</f>
        <v>1162</v>
      </c>
      <c r="H1165" s="5" t="n">
        <f aca="true">IF(G1165&gt;(MovingPeriod+MovingShift),AVERAGE(INDIRECT("E"&amp;(ROW()-MovingPeriod-MovingShift)&amp;":"&amp;"E"&amp;ROW()-MovingShift)),"")</f>
        <v>1.29950384615385</v>
      </c>
      <c r="I1165" s="0" t="str">
        <f aca="false">IF(AND(B1165&gt;H1165,E1165&lt;H1165),-1,IF(AND(B1165&lt;H1165,E1165&gt;H1165),1,""))</f>
        <v/>
      </c>
      <c r="J1165" s="6" t="str">
        <f aca="false">IF(AND(I1165=-1,J1164=""),-1,IF(AND(I1165=1,J1164=""),1,IF(OR(AND(I1165="",J1164=1),AND(I1165="",J1164=-1),I1165=J1164),J1164,"")))</f>
        <v/>
      </c>
      <c r="K1165" s="0" t="str">
        <f aca="false">IF(AND(J1164=1,J1163=""),INDEX(DealTypes,1),IF(AND(J1164=-1,J1163=""),INDEX(DealTypes,2),IF(OR(AND(J1164="",J1163=1),AND(J1164="",J1163=-1)),INDEX(DealTypes,3),"")))</f>
        <v/>
      </c>
      <c r="L1165" s="6" t="str">
        <f aca="false">IF(K1165=INDEX(DealTypes,1),B1165+Spread,IF(K1165=INDEX(DealTypes,2),B1165,IF(OR(K1165=INDEX(DealTypes,3),N(L1164)=0),"",L1164)))</f>
        <v/>
      </c>
      <c r="M1165" s="6" t="str">
        <f aca="false">IF(N1165&lt;&gt;"",IF(COUNTIF(N$3:N1165,N1165)=1,MAX(M$4:M1164)+1,""),"")</f>
        <v/>
      </c>
      <c r="N1165" s="7" t="str">
        <f aca="false">IF(K1165=INDEX(DealTypes,3),IF(I1164=-1,ROUND((B1165-L1164)/Point,0),ROUND((L1164-B1165)/Point,0)),"")</f>
        <v/>
      </c>
      <c r="O1165" s="6" t="str">
        <f aca="false">(IF(AND(N(N1165)&gt;0,I1164=-1),1,IF(AND(N(N1165)&lt;0,I1164=-1),-1,IF(AND(N(N1165)&gt;0,I1164=1),2,IF(AND(N(N1165)&lt;0,I1164=1),-2,"")))))</f>
        <v/>
      </c>
      <c r="P1165" s="0" t="str">
        <f aca="false">IF(N1165&lt;&gt;"",ABS(N1165),"")</f>
        <v/>
      </c>
    </row>
    <row r="1166" customFormat="false" ht="12.8" hidden="false" customHeight="false" outlineLevel="0" collapsed="false">
      <c r="A1166" s="4" t="n">
        <v>43865.7916666667</v>
      </c>
      <c r="B1166" s="5" t="n">
        <v>1.30279</v>
      </c>
      <c r="C1166" s="5" t="n">
        <v>1.30353</v>
      </c>
      <c r="D1166" s="5" t="n">
        <v>1.30271</v>
      </c>
      <c r="E1166" s="5" t="n">
        <v>1.30316</v>
      </c>
      <c r="F1166" s="0" t="n">
        <v>2425</v>
      </c>
      <c r="G1166" s="0" t="n">
        <f aca="false">ROW()-3</f>
        <v>1163</v>
      </c>
      <c r="H1166" s="5" t="n">
        <f aca="true">IF(G1166&gt;(MovingPeriod+MovingShift),AVERAGE(INDIRECT("E"&amp;(ROW()-MovingPeriod-MovingShift)&amp;":"&amp;"E"&amp;ROW()-MovingShift)),"")</f>
        <v>1.29963692307692</v>
      </c>
      <c r="I1166" s="0" t="str">
        <f aca="false">IF(AND(B1166&gt;H1166,E1166&lt;H1166),-1,IF(AND(B1166&lt;H1166,E1166&gt;H1166),1,""))</f>
        <v/>
      </c>
      <c r="J1166" s="6" t="str">
        <f aca="false">IF(AND(I1166=-1,J1165=""),-1,IF(AND(I1166=1,J1165=""),1,IF(OR(AND(I1166="",J1165=1),AND(I1166="",J1165=-1),I1166=J1165),J1165,"")))</f>
        <v/>
      </c>
      <c r="K1166" s="0" t="str">
        <f aca="false">IF(AND(J1165=1,J1164=""),INDEX(DealTypes,1),IF(AND(J1165=-1,J1164=""),INDEX(DealTypes,2),IF(OR(AND(J1165="",J1164=1),AND(J1165="",J1164=-1)),INDEX(DealTypes,3),"")))</f>
        <v/>
      </c>
      <c r="L1166" s="6" t="str">
        <f aca="false">IF(K1166=INDEX(DealTypes,1),B1166+Spread,IF(K1166=INDEX(DealTypes,2),B1166,IF(OR(K1166=INDEX(DealTypes,3),N(L1165)=0),"",L1165)))</f>
        <v/>
      </c>
      <c r="M1166" s="6" t="str">
        <f aca="false">IF(N1166&lt;&gt;"",IF(COUNTIF(N$3:N1166,N1166)=1,MAX(M$4:M1165)+1,""),"")</f>
        <v/>
      </c>
      <c r="N1166" s="7" t="str">
        <f aca="false">IF(K1166=INDEX(DealTypes,3),IF(I1165=-1,ROUND((B1166-L1165)/Point,0),ROUND((L1165-B1166)/Point,0)),"")</f>
        <v/>
      </c>
      <c r="O1166" s="6" t="str">
        <f aca="false">(IF(AND(N(N1166)&gt;0,I1165=-1),1,IF(AND(N(N1166)&lt;0,I1165=-1),-1,IF(AND(N(N1166)&gt;0,I1165=1),2,IF(AND(N(N1166)&lt;0,I1165=1),-2,"")))))</f>
        <v/>
      </c>
      <c r="P1166" s="0" t="str">
        <f aca="false">IF(N1166&lt;&gt;"",ABS(N1166),"")</f>
        <v/>
      </c>
    </row>
    <row r="1167" customFormat="false" ht="12.8" hidden="false" customHeight="false" outlineLevel="0" collapsed="false">
      <c r="A1167" s="4" t="n">
        <v>43865.8333333333</v>
      </c>
      <c r="B1167" s="5" t="n">
        <v>1.30311</v>
      </c>
      <c r="C1167" s="5" t="n">
        <v>1.3044</v>
      </c>
      <c r="D1167" s="5" t="n">
        <v>1.30306</v>
      </c>
      <c r="E1167" s="5" t="n">
        <v>1.30407</v>
      </c>
      <c r="F1167" s="0" t="n">
        <v>1976</v>
      </c>
      <c r="G1167" s="0" t="n">
        <f aca="false">ROW()-3</f>
        <v>1164</v>
      </c>
      <c r="H1167" s="5" t="n">
        <f aca="true">IF(G1167&gt;(MovingPeriod+MovingShift),AVERAGE(INDIRECT("E"&amp;(ROW()-MovingPeriod-MovingShift)&amp;":"&amp;"E"&amp;ROW()-MovingShift)),"")</f>
        <v>1.29975307692308</v>
      </c>
      <c r="I1167" s="0" t="str">
        <f aca="false">IF(AND(B1167&gt;H1167,E1167&lt;H1167),-1,IF(AND(B1167&lt;H1167,E1167&gt;H1167),1,""))</f>
        <v/>
      </c>
      <c r="J1167" s="6" t="str">
        <f aca="false">IF(AND(I1167=-1,J1166=""),-1,IF(AND(I1167=1,J1166=""),1,IF(OR(AND(I1167="",J1166=1),AND(I1167="",J1166=-1),I1167=J1166),J1166,"")))</f>
        <v/>
      </c>
      <c r="K1167" s="0" t="str">
        <f aca="false">IF(AND(J1166=1,J1165=""),INDEX(DealTypes,1),IF(AND(J1166=-1,J1165=""),INDEX(DealTypes,2),IF(OR(AND(J1166="",J1165=1),AND(J1166="",J1165=-1)),INDEX(DealTypes,3),"")))</f>
        <v/>
      </c>
      <c r="L1167" s="6" t="str">
        <f aca="false">IF(K1167=INDEX(DealTypes,1),B1167+Spread,IF(K1167=INDEX(DealTypes,2),B1167,IF(OR(K1167=INDEX(DealTypes,3),N(L1166)=0),"",L1166)))</f>
        <v/>
      </c>
      <c r="M1167" s="6" t="str">
        <f aca="false">IF(N1167&lt;&gt;"",IF(COUNTIF(N$3:N1167,N1167)=1,MAX(M$4:M1166)+1,""),"")</f>
        <v/>
      </c>
      <c r="N1167" s="7" t="str">
        <f aca="false">IF(K1167=INDEX(DealTypes,3),IF(I1166=-1,ROUND((B1167-L1166)/Point,0),ROUND((L1166-B1167)/Point,0)),"")</f>
        <v/>
      </c>
      <c r="O1167" s="6" t="str">
        <f aca="false">(IF(AND(N(N1167)&gt;0,I1166=-1),1,IF(AND(N(N1167)&lt;0,I1166=-1),-1,IF(AND(N(N1167)&gt;0,I1166=1),2,IF(AND(N(N1167)&lt;0,I1166=1),-2,"")))))</f>
        <v/>
      </c>
      <c r="P1167" s="0" t="str">
        <f aca="false">IF(N1167&lt;&gt;"",ABS(N1167),"")</f>
        <v/>
      </c>
    </row>
    <row r="1168" customFormat="false" ht="12.8" hidden="false" customHeight="false" outlineLevel="0" collapsed="false">
      <c r="A1168" s="4" t="n">
        <v>43865.875</v>
      </c>
      <c r="B1168" s="5" t="n">
        <v>1.30407</v>
      </c>
      <c r="C1168" s="5" t="n">
        <v>1.30417</v>
      </c>
      <c r="D1168" s="5" t="n">
        <v>1.30364</v>
      </c>
      <c r="E1168" s="5" t="n">
        <v>1.30367</v>
      </c>
      <c r="F1168" s="0" t="n">
        <v>1628</v>
      </c>
      <c r="G1168" s="0" t="n">
        <f aca="false">ROW()-3</f>
        <v>1165</v>
      </c>
      <c r="H1168" s="5" t="n">
        <f aca="true">IF(G1168&gt;(MovingPeriod+MovingShift),AVERAGE(INDIRECT("E"&amp;(ROW()-MovingPeriod-MovingShift)&amp;":"&amp;"E"&amp;ROW()-MovingShift)),"")</f>
        <v>1.30004615384615</v>
      </c>
      <c r="I1168" s="0" t="str">
        <f aca="false">IF(AND(B1168&gt;H1168,E1168&lt;H1168),-1,IF(AND(B1168&lt;H1168,E1168&gt;H1168),1,""))</f>
        <v/>
      </c>
      <c r="J1168" s="6" t="str">
        <f aca="false">IF(AND(I1168=-1,J1167=""),-1,IF(AND(I1168=1,J1167=""),1,IF(OR(AND(I1168="",J1167=1),AND(I1168="",J1167=-1),I1168=J1167),J1167,"")))</f>
        <v/>
      </c>
      <c r="K1168" s="0" t="str">
        <f aca="false">IF(AND(J1167=1,J1166=""),INDEX(DealTypes,1),IF(AND(J1167=-1,J1166=""),INDEX(DealTypes,2),IF(OR(AND(J1167="",J1166=1),AND(J1167="",J1166=-1)),INDEX(DealTypes,3),"")))</f>
        <v/>
      </c>
      <c r="L1168" s="6" t="str">
        <f aca="false">IF(K1168=INDEX(DealTypes,1),B1168+Spread,IF(K1168=INDEX(DealTypes,2),B1168,IF(OR(K1168=INDEX(DealTypes,3),N(L1167)=0),"",L1167)))</f>
        <v/>
      </c>
      <c r="M1168" s="6" t="str">
        <f aca="false">IF(N1168&lt;&gt;"",IF(COUNTIF(N$3:N1168,N1168)=1,MAX(M$4:M1167)+1,""),"")</f>
        <v/>
      </c>
      <c r="N1168" s="7" t="str">
        <f aca="false">IF(K1168=INDEX(DealTypes,3),IF(I1167=-1,ROUND((B1168-L1167)/Point,0),ROUND((L1167-B1168)/Point,0)),"")</f>
        <v/>
      </c>
      <c r="O1168" s="6" t="str">
        <f aca="false">(IF(AND(N(N1168)&gt;0,I1167=-1),1,IF(AND(N(N1168)&lt;0,I1167=-1),-1,IF(AND(N(N1168)&gt;0,I1167=1),2,IF(AND(N(N1168)&lt;0,I1167=1),-2,"")))))</f>
        <v/>
      </c>
      <c r="P1168" s="0" t="str">
        <f aca="false">IF(N1168&lt;&gt;"",ABS(N1168),"")</f>
        <v/>
      </c>
    </row>
    <row r="1169" customFormat="false" ht="12.8" hidden="false" customHeight="false" outlineLevel="0" collapsed="false">
      <c r="A1169" s="4" t="n">
        <v>43865.9166666667</v>
      </c>
      <c r="B1169" s="5" t="n">
        <v>1.30367</v>
      </c>
      <c r="C1169" s="5" t="n">
        <v>1.3038</v>
      </c>
      <c r="D1169" s="5" t="n">
        <v>1.30306</v>
      </c>
      <c r="E1169" s="5" t="n">
        <v>1.30334</v>
      </c>
      <c r="F1169" s="0" t="n">
        <v>1658</v>
      </c>
      <c r="G1169" s="0" t="n">
        <f aca="false">ROW()-3</f>
        <v>1166</v>
      </c>
      <c r="H1169" s="5" t="n">
        <f aca="true">IF(G1169&gt;(MovingPeriod+MovingShift),AVERAGE(INDIRECT("E"&amp;(ROW()-MovingPeriod-MovingShift)&amp;":"&amp;"E"&amp;ROW()-MovingShift)),"")</f>
        <v>1.30028846153846</v>
      </c>
      <c r="I1169" s="0" t="str">
        <f aca="false">IF(AND(B1169&gt;H1169,E1169&lt;H1169),-1,IF(AND(B1169&lt;H1169,E1169&gt;H1169),1,""))</f>
        <v/>
      </c>
      <c r="J1169" s="6" t="str">
        <f aca="false">IF(AND(I1169=-1,J1168=""),-1,IF(AND(I1169=1,J1168=""),1,IF(OR(AND(I1169="",J1168=1),AND(I1169="",J1168=-1),I1169=J1168),J1168,"")))</f>
        <v/>
      </c>
      <c r="K1169" s="0" t="str">
        <f aca="false">IF(AND(J1168=1,J1167=""),INDEX(DealTypes,1),IF(AND(J1168=-1,J1167=""),INDEX(DealTypes,2),IF(OR(AND(J1168="",J1167=1),AND(J1168="",J1167=-1)),INDEX(DealTypes,3),"")))</f>
        <v/>
      </c>
      <c r="L1169" s="6" t="str">
        <f aca="false">IF(K1169=INDEX(DealTypes,1),B1169+Spread,IF(K1169=INDEX(DealTypes,2),B1169,IF(OR(K1169=INDEX(DealTypes,3),N(L1168)=0),"",L1168)))</f>
        <v/>
      </c>
      <c r="M1169" s="6" t="str">
        <f aca="false">IF(N1169&lt;&gt;"",IF(COUNTIF(N$3:N1169,N1169)=1,MAX(M$4:M1168)+1,""),"")</f>
        <v/>
      </c>
      <c r="N1169" s="7" t="str">
        <f aca="false">IF(K1169=INDEX(DealTypes,3),IF(I1168=-1,ROUND((B1169-L1168)/Point,0),ROUND((L1168-B1169)/Point,0)),"")</f>
        <v/>
      </c>
      <c r="O1169" s="6" t="str">
        <f aca="false">(IF(AND(N(N1169)&gt;0,I1168=-1),1,IF(AND(N(N1169)&lt;0,I1168=-1),-1,IF(AND(N(N1169)&gt;0,I1168=1),2,IF(AND(N(N1169)&lt;0,I1168=1),-2,"")))))</f>
        <v/>
      </c>
      <c r="P1169" s="0" t="str">
        <f aca="false">IF(N1169&lt;&gt;"",ABS(N1169),"")</f>
        <v/>
      </c>
    </row>
    <row r="1170" customFormat="false" ht="12.8" hidden="false" customHeight="false" outlineLevel="0" collapsed="false">
      <c r="A1170" s="4" t="n">
        <v>43865.9583333333</v>
      </c>
      <c r="B1170" s="5" t="n">
        <v>1.30335</v>
      </c>
      <c r="C1170" s="5" t="n">
        <v>1.30336</v>
      </c>
      <c r="D1170" s="5" t="n">
        <v>1.30267</v>
      </c>
      <c r="E1170" s="5" t="n">
        <v>1.30292</v>
      </c>
      <c r="F1170" s="0" t="n">
        <v>924</v>
      </c>
      <c r="G1170" s="0" t="n">
        <f aca="false">ROW()-3</f>
        <v>1167</v>
      </c>
      <c r="H1170" s="5" t="n">
        <f aca="true">IF(G1170&gt;(MovingPeriod+MovingShift),AVERAGE(INDIRECT("E"&amp;(ROW()-MovingPeriod-MovingShift)&amp;":"&amp;"E"&amp;ROW()-MovingShift)),"")</f>
        <v>1.30054307692308</v>
      </c>
      <c r="I1170" s="0" t="str">
        <f aca="false">IF(AND(B1170&gt;H1170,E1170&lt;H1170),-1,IF(AND(B1170&lt;H1170,E1170&gt;H1170),1,""))</f>
        <v/>
      </c>
      <c r="J1170" s="6" t="str">
        <f aca="false">IF(AND(I1170=-1,J1169=""),-1,IF(AND(I1170=1,J1169=""),1,IF(OR(AND(I1170="",J1169=1),AND(I1170="",J1169=-1),I1170=J1169),J1169,"")))</f>
        <v/>
      </c>
      <c r="K1170" s="0" t="str">
        <f aca="false">IF(AND(J1169=1,J1168=""),INDEX(DealTypes,1),IF(AND(J1169=-1,J1168=""),INDEX(DealTypes,2),IF(OR(AND(J1169="",J1168=1),AND(J1169="",J1168=-1)),INDEX(DealTypes,3),"")))</f>
        <v/>
      </c>
      <c r="L1170" s="6" t="str">
        <f aca="false">IF(K1170=INDEX(DealTypes,1),B1170+Spread,IF(K1170=INDEX(DealTypes,2),B1170,IF(OR(K1170=INDEX(DealTypes,3),N(L1169)=0),"",L1169)))</f>
        <v/>
      </c>
      <c r="M1170" s="6" t="str">
        <f aca="false">IF(N1170&lt;&gt;"",IF(COUNTIF(N$3:N1170,N1170)=1,MAX(M$4:M1169)+1,""),"")</f>
        <v/>
      </c>
      <c r="N1170" s="7" t="str">
        <f aca="false">IF(K1170=INDEX(DealTypes,3),IF(I1169=-1,ROUND((B1170-L1169)/Point,0),ROUND((L1169-B1170)/Point,0)),"")</f>
        <v/>
      </c>
      <c r="O1170" s="6" t="str">
        <f aca="false">(IF(AND(N(N1170)&gt;0,I1169=-1),1,IF(AND(N(N1170)&lt;0,I1169=-1),-1,IF(AND(N(N1170)&gt;0,I1169=1),2,IF(AND(N(N1170)&lt;0,I1169=1),-2,"")))))</f>
        <v/>
      </c>
      <c r="P1170" s="0" t="str">
        <f aca="false">IF(N1170&lt;&gt;"",ABS(N1170),"")</f>
        <v/>
      </c>
    </row>
    <row r="1171" customFormat="false" ht="12.8" hidden="false" customHeight="false" outlineLevel="0" collapsed="false">
      <c r="A1171" s="4" t="n">
        <v>43866</v>
      </c>
      <c r="B1171" s="5" t="n">
        <v>1.30292</v>
      </c>
      <c r="C1171" s="5" t="n">
        <v>1.30386</v>
      </c>
      <c r="D1171" s="5" t="n">
        <v>1.30265</v>
      </c>
      <c r="E1171" s="5" t="n">
        <v>1.30271</v>
      </c>
      <c r="F1171" s="0" t="n">
        <v>2150</v>
      </c>
      <c r="G1171" s="0" t="n">
        <f aca="false">ROW()-3</f>
        <v>1168</v>
      </c>
      <c r="H1171" s="5" t="n">
        <f aca="true">IF(G1171&gt;(MovingPeriod+MovingShift),AVERAGE(INDIRECT("E"&amp;(ROW()-MovingPeriod-MovingShift)&amp;":"&amp;"E"&amp;ROW()-MovingShift)),"")</f>
        <v>1.30076384615385</v>
      </c>
      <c r="I1171" s="0" t="str">
        <f aca="false">IF(AND(B1171&gt;H1171,E1171&lt;H1171),-1,IF(AND(B1171&lt;H1171,E1171&gt;H1171),1,""))</f>
        <v/>
      </c>
      <c r="J1171" s="6" t="str">
        <f aca="false">IF(AND(I1171=-1,J1170=""),-1,IF(AND(I1171=1,J1170=""),1,IF(OR(AND(I1171="",J1170=1),AND(I1171="",J1170=-1),I1171=J1170),J1170,"")))</f>
        <v/>
      </c>
      <c r="K1171" s="0" t="str">
        <f aca="false">IF(AND(J1170=1,J1169=""),INDEX(DealTypes,1),IF(AND(J1170=-1,J1169=""),INDEX(DealTypes,2),IF(OR(AND(J1170="",J1169=1),AND(J1170="",J1169=-1)),INDEX(DealTypes,3),"")))</f>
        <v/>
      </c>
      <c r="L1171" s="6" t="str">
        <f aca="false">IF(K1171=INDEX(DealTypes,1),B1171+Spread,IF(K1171=INDEX(DealTypes,2),B1171,IF(OR(K1171=INDEX(DealTypes,3),N(L1170)=0),"",L1170)))</f>
        <v/>
      </c>
      <c r="M1171" s="6" t="str">
        <f aca="false">IF(N1171&lt;&gt;"",IF(COUNTIF(N$3:N1171,N1171)=1,MAX(M$4:M1170)+1,""),"")</f>
        <v/>
      </c>
      <c r="N1171" s="7" t="str">
        <f aca="false">IF(K1171=INDEX(DealTypes,3),IF(I1170=-1,ROUND((B1171-L1170)/Point,0),ROUND((L1170-B1171)/Point,0)),"")</f>
        <v/>
      </c>
      <c r="O1171" s="6" t="str">
        <f aca="false">(IF(AND(N(N1171)&gt;0,I1170=-1),1,IF(AND(N(N1171)&lt;0,I1170=-1),-1,IF(AND(N(N1171)&gt;0,I1170=1),2,IF(AND(N(N1171)&lt;0,I1170=1),-2,"")))))</f>
        <v/>
      </c>
      <c r="P1171" s="0" t="str">
        <f aca="false">IF(N1171&lt;&gt;"",ABS(N1171),"")</f>
        <v/>
      </c>
    </row>
    <row r="1172" customFormat="false" ht="12.8" hidden="false" customHeight="false" outlineLevel="0" collapsed="false">
      <c r="A1172" s="4" t="n">
        <v>43866.0416666667</v>
      </c>
      <c r="B1172" s="5" t="n">
        <v>1.30271</v>
      </c>
      <c r="C1172" s="5" t="n">
        <v>1.30334</v>
      </c>
      <c r="D1172" s="5" t="n">
        <v>1.30251</v>
      </c>
      <c r="E1172" s="5" t="n">
        <v>1.30302</v>
      </c>
      <c r="F1172" s="0" t="n">
        <v>976</v>
      </c>
      <c r="G1172" s="0" t="n">
        <f aca="false">ROW()-3</f>
        <v>1169</v>
      </c>
      <c r="H1172" s="5" t="n">
        <f aca="true">IF(G1172&gt;(MovingPeriod+MovingShift),AVERAGE(INDIRECT("E"&amp;(ROW()-MovingPeriod-MovingShift)&amp;":"&amp;"E"&amp;ROW()-MovingShift)),"")</f>
        <v>1.30095153846154</v>
      </c>
      <c r="I1172" s="0" t="str">
        <f aca="false">IF(AND(B1172&gt;H1172,E1172&lt;H1172),-1,IF(AND(B1172&lt;H1172,E1172&gt;H1172),1,""))</f>
        <v/>
      </c>
      <c r="J1172" s="6" t="str">
        <f aca="false">IF(AND(I1172=-1,J1171=""),-1,IF(AND(I1172=1,J1171=""),1,IF(OR(AND(I1172="",J1171=1),AND(I1172="",J1171=-1),I1172=J1171),J1171,"")))</f>
        <v/>
      </c>
      <c r="K1172" s="0" t="str">
        <f aca="false">IF(AND(J1171=1,J1170=""),INDEX(DealTypes,1),IF(AND(J1171=-1,J1170=""),INDEX(DealTypes,2),IF(OR(AND(J1171="",J1170=1),AND(J1171="",J1170=-1)),INDEX(DealTypes,3),"")))</f>
        <v/>
      </c>
      <c r="L1172" s="6" t="str">
        <f aca="false">IF(K1172=INDEX(DealTypes,1),B1172+Spread,IF(K1172=INDEX(DealTypes,2),B1172,IF(OR(K1172=INDEX(DealTypes,3),N(L1171)=0),"",L1171)))</f>
        <v/>
      </c>
      <c r="M1172" s="6" t="str">
        <f aca="false">IF(N1172&lt;&gt;"",IF(COUNTIF(N$3:N1172,N1172)=1,MAX(M$4:M1171)+1,""),"")</f>
        <v/>
      </c>
      <c r="N1172" s="7" t="str">
        <f aca="false">IF(K1172=INDEX(DealTypes,3),IF(I1171=-1,ROUND((B1172-L1171)/Point,0),ROUND((L1171-B1172)/Point,0)),"")</f>
        <v/>
      </c>
      <c r="O1172" s="6" t="str">
        <f aca="false">(IF(AND(N(N1172)&gt;0,I1171=-1),1,IF(AND(N(N1172)&lt;0,I1171=-1),-1,IF(AND(N(N1172)&gt;0,I1171=1),2,IF(AND(N(N1172)&lt;0,I1171=1),-2,"")))))</f>
        <v/>
      </c>
      <c r="P1172" s="0" t="str">
        <f aca="false">IF(N1172&lt;&gt;"",ABS(N1172),"")</f>
        <v/>
      </c>
    </row>
    <row r="1173" customFormat="false" ht="12.8" hidden="false" customHeight="false" outlineLevel="0" collapsed="false">
      <c r="A1173" s="4" t="n">
        <v>43866.0833333333</v>
      </c>
      <c r="B1173" s="5" t="n">
        <v>1.30303</v>
      </c>
      <c r="C1173" s="5" t="n">
        <v>1.30331</v>
      </c>
      <c r="D1173" s="5" t="n">
        <v>1.30261</v>
      </c>
      <c r="E1173" s="5" t="n">
        <v>1.30282</v>
      </c>
      <c r="F1173" s="0" t="n">
        <v>1650</v>
      </c>
      <c r="G1173" s="0" t="n">
        <f aca="false">ROW()-3</f>
        <v>1170</v>
      </c>
      <c r="H1173" s="5" t="n">
        <f aca="true">IF(G1173&gt;(MovingPeriod+MovingShift),AVERAGE(INDIRECT("E"&amp;(ROW()-MovingPeriod-MovingShift)&amp;":"&amp;"E"&amp;ROW()-MovingShift)),"")</f>
        <v>1.30116230769231</v>
      </c>
      <c r="I1173" s="0" t="str">
        <f aca="false">IF(AND(B1173&gt;H1173,E1173&lt;H1173),-1,IF(AND(B1173&lt;H1173,E1173&gt;H1173),1,""))</f>
        <v/>
      </c>
      <c r="J1173" s="6" t="str">
        <f aca="false">IF(AND(I1173=-1,J1172=""),-1,IF(AND(I1173=1,J1172=""),1,IF(OR(AND(I1173="",J1172=1),AND(I1173="",J1172=-1),I1173=J1172),J1172,"")))</f>
        <v/>
      </c>
      <c r="K1173" s="0" t="str">
        <f aca="false">IF(AND(J1172=1,J1171=""),INDEX(DealTypes,1),IF(AND(J1172=-1,J1171=""),INDEX(DealTypes,2),IF(OR(AND(J1172="",J1171=1),AND(J1172="",J1171=-1)),INDEX(DealTypes,3),"")))</f>
        <v/>
      </c>
      <c r="L1173" s="6" t="str">
        <f aca="false">IF(K1173=INDEX(DealTypes,1),B1173+Spread,IF(K1173=INDEX(DealTypes,2),B1173,IF(OR(K1173=INDEX(DealTypes,3),N(L1172)=0),"",L1172)))</f>
        <v/>
      </c>
      <c r="M1173" s="6" t="str">
        <f aca="false">IF(N1173&lt;&gt;"",IF(COUNTIF(N$3:N1173,N1173)=1,MAX(M$4:M1172)+1,""),"")</f>
        <v/>
      </c>
      <c r="N1173" s="7" t="str">
        <f aca="false">IF(K1173=INDEX(DealTypes,3),IF(I1172=-1,ROUND((B1173-L1172)/Point,0),ROUND((L1172-B1173)/Point,0)),"")</f>
        <v/>
      </c>
      <c r="O1173" s="6" t="str">
        <f aca="false">(IF(AND(N(N1173)&gt;0,I1172=-1),1,IF(AND(N(N1173)&lt;0,I1172=-1),-1,IF(AND(N(N1173)&gt;0,I1172=1),2,IF(AND(N(N1173)&lt;0,I1172=1),-2,"")))))</f>
        <v/>
      </c>
      <c r="P1173" s="0" t="str">
        <f aca="false">IF(N1173&lt;&gt;"",ABS(N1173),"")</f>
        <v/>
      </c>
    </row>
    <row r="1174" customFormat="false" ht="12.8" hidden="false" customHeight="false" outlineLevel="0" collapsed="false">
      <c r="A1174" s="4" t="n">
        <v>43866.125</v>
      </c>
      <c r="B1174" s="5" t="n">
        <v>1.30282</v>
      </c>
      <c r="C1174" s="5" t="n">
        <v>1.30282</v>
      </c>
      <c r="D1174" s="5" t="n">
        <v>1.30178</v>
      </c>
      <c r="E1174" s="5" t="n">
        <v>1.30231</v>
      </c>
      <c r="F1174" s="0" t="n">
        <v>2503</v>
      </c>
      <c r="G1174" s="0" t="n">
        <f aca="false">ROW()-3</f>
        <v>1171</v>
      </c>
      <c r="H1174" s="5" t="n">
        <f aca="true">IF(G1174&gt;(MovingPeriod+MovingShift),AVERAGE(INDIRECT("E"&amp;(ROW()-MovingPeriod-MovingShift)&amp;":"&amp;"E"&amp;ROW()-MovingShift)),"")</f>
        <v>1.30148076923077</v>
      </c>
      <c r="I1174" s="0" t="str">
        <f aca="false">IF(AND(B1174&gt;H1174,E1174&lt;H1174),-1,IF(AND(B1174&lt;H1174,E1174&gt;H1174),1,""))</f>
        <v/>
      </c>
      <c r="J1174" s="6" t="str">
        <f aca="false">IF(AND(I1174=-1,J1173=""),-1,IF(AND(I1174=1,J1173=""),1,IF(OR(AND(I1174="",J1173=1),AND(I1174="",J1173=-1),I1174=J1173),J1173,"")))</f>
        <v/>
      </c>
      <c r="K1174" s="0" t="str">
        <f aca="false">IF(AND(J1173=1,J1172=""),INDEX(DealTypes,1),IF(AND(J1173=-1,J1172=""),INDEX(DealTypes,2),IF(OR(AND(J1173="",J1172=1),AND(J1173="",J1172=-1)),INDEX(DealTypes,3),"")))</f>
        <v/>
      </c>
      <c r="L1174" s="6" t="str">
        <f aca="false">IF(K1174=INDEX(DealTypes,1),B1174+Spread,IF(K1174=INDEX(DealTypes,2),B1174,IF(OR(K1174=INDEX(DealTypes,3),N(L1173)=0),"",L1173)))</f>
        <v/>
      </c>
      <c r="M1174" s="6" t="str">
        <f aca="false">IF(N1174&lt;&gt;"",IF(COUNTIF(N$3:N1174,N1174)=1,MAX(M$4:M1173)+1,""),"")</f>
        <v/>
      </c>
      <c r="N1174" s="7" t="str">
        <f aca="false">IF(K1174=INDEX(DealTypes,3),IF(I1173=-1,ROUND((B1174-L1173)/Point,0),ROUND((L1173-B1174)/Point,0)),"")</f>
        <v/>
      </c>
      <c r="O1174" s="6" t="str">
        <f aca="false">(IF(AND(N(N1174)&gt;0,I1173=-1),1,IF(AND(N(N1174)&lt;0,I1173=-1),-1,IF(AND(N(N1174)&gt;0,I1173=1),2,IF(AND(N(N1174)&lt;0,I1173=1),-2,"")))))</f>
        <v/>
      </c>
      <c r="P1174" s="0" t="str">
        <f aca="false">IF(N1174&lt;&gt;"",ABS(N1174),"")</f>
        <v/>
      </c>
    </row>
    <row r="1175" customFormat="false" ht="12.8" hidden="false" customHeight="false" outlineLevel="0" collapsed="false">
      <c r="A1175" s="4" t="n">
        <v>43866.1666666667</v>
      </c>
      <c r="B1175" s="5" t="n">
        <v>1.30231</v>
      </c>
      <c r="C1175" s="5" t="n">
        <v>1.30236</v>
      </c>
      <c r="D1175" s="5" t="n">
        <v>1.3012</v>
      </c>
      <c r="E1175" s="5" t="n">
        <v>1.30169</v>
      </c>
      <c r="F1175" s="0" t="n">
        <v>1510</v>
      </c>
      <c r="G1175" s="0" t="n">
        <f aca="false">ROW()-3</f>
        <v>1172</v>
      </c>
      <c r="H1175" s="5" t="n">
        <f aca="true">IF(G1175&gt;(MovingPeriod+MovingShift),AVERAGE(INDIRECT("E"&amp;(ROW()-MovingPeriod-MovingShift)&amp;":"&amp;"E"&amp;ROW()-MovingShift)),"")</f>
        <v>1.30216076923077</v>
      </c>
      <c r="I1175" s="6" t="n">
        <f aca="false">IF(AND(B1175&gt;H1175,E1175&lt;H1175),-1,IF(AND(B1175&lt;H1175,E1175&gt;H1175),1,""))</f>
        <v>-1</v>
      </c>
      <c r="J1175" s="6" t="n">
        <f aca="false">IF(AND(I1175=-1,J1174=""),-1,IF(AND(I1175=1,J1174=""),1,IF(OR(AND(I1175="",J1174=1),AND(I1175="",J1174=-1),I1175=J1174),J1174,"")))</f>
        <v>-1</v>
      </c>
      <c r="K1175" s="0" t="str">
        <f aca="false">IF(AND(J1174=1,J1173=""),INDEX(DealTypes,1),IF(AND(J1174=-1,J1173=""),INDEX(DealTypes,2),IF(OR(AND(J1174="",J1173=1),AND(J1174="",J1173=-1)),INDEX(DealTypes,3),"")))</f>
        <v/>
      </c>
      <c r="L1175" s="6" t="str">
        <f aca="false">IF(K1175=INDEX(DealTypes,1),B1175+Spread,IF(K1175=INDEX(DealTypes,2),B1175,IF(OR(K1175=INDEX(DealTypes,3),N(L1174)=0),"",L1174)))</f>
        <v/>
      </c>
      <c r="M1175" s="6" t="str">
        <f aca="false">IF(N1175&lt;&gt;"",IF(COUNTIF(N$3:N1175,N1175)=1,MAX(M$4:M1174)+1,""),"")</f>
        <v/>
      </c>
      <c r="N1175" s="7" t="str">
        <f aca="false">IF(K1175=INDEX(DealTypes,3),IF(I1174=-1,ROUND((B1175-L1174)/Point,0),ROUND((L1174-B1175)/Point,0)),"")</f>
        <v/>
      </c>
      <c r="O1175" s="6" t="str">
        <f aca="false">(IF(AND(N(N1175)&gt;0,I1174=-1),1,IF(AND(N(N1175)&lt;0,I1174=-1),-1,IF(AND(N(N1175)&gt;0,I1174=1),2,IF(AND(N(N1175)&lt;0,I1174=1),-2,"")))))</f>
        <v/>
      </c>
      <c r="P1175" s="0" t="str">
        <f aca="false">IF(N1175&lt;&gt;"",ABS(N1175),"")</f>
        <v/>
      </c>
    </row>
    <row r="1176" customFormat="false" ht="12.8" hidden="false" customHeight="false" outlineLevel="0" collapsed="false">
      <c r="A1176" s="4" t="n">
        <v>43866.2083333333</v>
      </c>
      <c r="B1176" s="5" t="n">
        <v>1.30169</v>
      </c>
      <c r="C1176" s="5" t="n">
        <v>1.30241</v>
      </c>
      <c r="D1176" s="5" t="n">
        <v>1.30164</v>
      </c>
      <c r="E1176" s="5" t="n">
        <v>1.30221</v>
      </c>
      <c r="F1176" s="0" t="n">
        <v>1327</v>
      </c>
      <c r="G1176" s="0" t="n">
        <f aca="false">ROW()-3</f>
        <v>1173</v>
      </c>
      <c r="H1176" s="5" t="n">
        <f aca="true">IF(G1176&gt;(MovingPeriod+MovingShift),AVERAGE(INDIRECT("E"&amp;(ROW()-MovingPeriod-MovingShift)&amp;":"&amp;"E"&amp;ROW()-MovingShift)),"")</f>
        <v>1.30248692307692</v>
      </c>
      <c r="I1176" s="0" t="str">
        <f aca="false">IF(AND(B1176&gt;H1176,E1176&lt;H1176),-1,IF(AND(B1176&lt;H1176,E1176&gt;H1176),1,""))</f>
        <v/>
      </c>
      <c r="J1176" s="6" t="n">
        <f aca="false">IF(AND(I1176=-1,J1175=""),-1,IF(AND(I1176=1,J1175=""),1,IF(OR(AND(I1176="",J1175=1),AND(I1176="",J1175=-1),I1176=J1175),J1175,"")))</f>
        <v>-1</v>
      </c>
      <c r="K1176" s="0" t="str">
        <f aca="false">IF(AND(J1175=1,J1174=""),INDEX(DealTypes,1),IF(AND(J1175=-1,J1174=""),INDEX(DealTypes,2),IF(OR(AND(J1175="",J1174=1),AND(J1175="",J1174=-1)),INDEX(DealTypes,3),"")))</f>
        <v>Sell</v>
      </c>
      <c r="L1176" s="6" t="n">
        <f aca="false">IF(K1176=INDEX(DealTypes,1),B1176+Spread,IF(K1176=INDEX(DealTypes,2),B1176,IF(OR(K1176=INDEX(DealTypes,3),N(L1175)=0),"",L1175)))</f>
        <v>1.30169</v>
      </c>
      <c r="M1176" s="6" t="str">
        <f aca="false">IF(N1176&lt;&gt;"",IF(COUNTIF(N$3:N1176,N1176)=1,MAX(M$4:M1175)+1,""),"")</f>
        <v/>
      </c>
      <c r="N1176" s="7" t="str">
        <f aca="false">IF(K1176=INDEX(DealTypes,3),IF(I1175=-1,ROUND((B1176-L1175)/Point,0),ROUND((L1175-B1176)/Point,0)),"")</f>
        <v/>
      </c>
      <c r="O1176" s="6" t="str">
        <f aca="false">(IF(AND(N(N1176)&gt;0,I1175=-1),1,IF(AND(N(N1176)&lt;0,I1175=-1),-1,IF(AND(N(N1176)&gt;0,I1175=1),2,IF(AND(N(N1176)&lt;0,I1175=1),-2,"")))))</f>
        <v/>
      </c>
      <c r="P1176" s="0" t="str">
        <f aca="false">IF(N1176&lt;&gt;"",ABS(N1176),"")</f>
        <v/>
      </c>
    </row>
    <row r="1177" customFormat="false" ht="12.8" hidden="false" customHeight="false" outlineLevel="0" collapsed="false">
      <c r="A1177" s="4" t="n">
        <v>43866.25</v>
      </c>
      <c r="B1177" s="5" t="n">
        <v>1.30221</v>
      </c>
      <c r="C1177" s="5" t="n">
        <v>1.30233</v>
      </c>
      <c r="D1177" s="5" t="n">
        <v>1.3018</v>
      </c>
      <c r="E1177" s="5" t="n">
        <v>1.30181</v>
      </c>
      <c r="F1177" s="0" t="n">
        <v>1251</v>
      </c>
      <c r="G1177" s="0" t="n">
        <f aca="false">ROW()-3</f>
        <v>1174</v>
      </c>
      <c r="H1177" s="5" t="n">
        <f aca="true">IF(G1177&gt;(MovingPeriod+MovingShift),AVERAGE(INDIRECT("E"&amp;(ROW()-MovingPeriod-MovingShift)&amp;":"&amp;"E"&amp;ROW()-MovingShift)),"")</f>
        <v>1.30257307692308</v>
      </c>
      <c r="I1177" s="0" t="str">
        <f aca="false">IF(AND(B1177&gt;H1177,E1177&lt;H1177),-1,IF(AND(B1177&lt;H1177,E1177&gt;H1177),1,""))</f>
        <v/>
      </c>
      <c r="J1177" s="6" t="n">
        <f aca="false">IF(AND(I1177=-1,J1176=""),-1,IF(AND(I1177=1,J1176=""),1,IF(OR(AND(I1177="",J1176=1),AND(I1177="",J1176=-1),I1177=J1176),J1176,"")))</f>
        <v>-1</v>
      </c>
      <c r="K1177" s="0" t="str">
        <f aca="false">IF(AND(J1176=1,J1175=""),INDEX(DealTypes,1),IF(AND(J1176=-1,J1175=""),INDEX(DealTypes,2),IF(OR(AND(J1176="",J1175=1),AND(J1176="",J1175=-1)),INDEX(DealTypes,3),"")))</f>
        <v/>
      </c>
      <c r="L1177" s="6" t="n">
        <f aca="false">IF(K1177=INDEX(DealTypes,1),B1177+Spread,IF(K1177=INDEX(DealTypes,2),B1177,IF(OR(K1177=INDEX(DealTypes,3),N(L1176)=0),"",L1176)))</f>
        <v>1.30169</v>
      </c>
      <c r="M1177" s="6" t="str">
        <f aca="false">IF(N1177&lt;&gt;"",IF(COUNTIF(N$3:N1177,N1177)=1,MAX(M$4:M1176)+1,""),"")</f>
        <v/>
      </c>
      <c r="N1177" s="7" t="str">
        <f aca="false">IF(K1177=INDEX(DealTypes,3),IF(I1176=-1,ROUND((B1177-L1176)/Point,0),ROUND((L1176-B1177)/Point,0)),"")</f>
        <v/>
      </c>
      <c r="O1177" s="6" t="str">
        <f aca="false">(IF(AND(N(N1177)&gt;0,I1176=-1),1,IF(AND(N(N1177)&lt;0,I1176=-1),-1,IF(AND(N(N1177)&gt;0,I1176=1),2,IF(AND(N(N1177)&lt;0,I1176=1),-2,"")))))</f>
        <v/>
      </c>
      <c r="P1177" s="0" t="str">
        <f aca="false">IF(N1177&lt;&gt;"",ABS(N1177),"")</f>
        <v/>
      </c>
    </row>
    <row r="1178" customFormat="false" ht="12.8" hidden="false" customHeight="false" outlineLevel="0" collapsed="false">
      <c r="A1178" s="4" t="n">
        <v>43866.2916666667</v>
      </c>
      <c r="B1178" s="5" t="n">
        <v>1.30181</v>
      </c>
      <c r="C1178" s="5" t="n">
        <v>1.30185</v>
      </c>
      <c r="D1178" s="5" t="n">
        <v>1.30149</v>
      </c>
      <c r="E1178" s="5" t="n">
        <v>1.30175</v>
      </c>
      <c r="F1178" s="0" t="n">
        <v>2079</v>
      </c>
      <c r="G1178" s="0" t="n">
        <f aca="false">ROW()-3</f>
        <v>1175</v>
      </c>
      <c r="H1178" s="5" t="n">
        <f aca="true">IF(G1178&gt;(MovingPeriod+MovingShift),AVERAGE(INDIRECT("E"&amp;(ROW()-MovingPeriod-MovingShift)&amp;":"&amp;"E"&amp;ROW()-MovingShift)),"")</f>
        <v>1.30275384615385</v>
      </c>
      <c r="I1178" s="0" t="str">
        <f aca="false">IF(AND(B1178&gt;H1178,E1178&lt;H1178),-1,IF(AND(B1178&lt;H1178,E1178&gt;H1178),1,""))</f>
        <v/>
      </c>
      <c r="J1178" s="6" t="n">
        <f aca="false">IF(AND(I1178=-1,J1177=""),-1,IF(AND(I1178=1,J1177=""),1,IF(OR(AND(I1178="",J1177=1),AND(I1178="",J1177=-1),I1178=J1177),J1177,"")))</f>
        <v>-1</v>
      </c>
      <c r="K1178" s="0" t="str">
        <f aca="false">IF(AND(J1177=1,J1176=""),INDEX(DealTypes,1),IF(AND(J1177=-1,J1176=""),INDEX(DealTypes,2),IF(OR(AND(J1177="",J1176=1),AND(J1177="",J1176=-1)),INDEX(DealTypes,3),"")))</f>
        <v/>
      </c>
      <c r="L1178" s="6" t="n">
        <f aca="false">IF(K1178=INDEX(DealTypes,1),B1178+Spread,IF(K1178=INDEX(DealTypes,2),B1178,IF(OR(K1178=INDEX(DealTypes,3),N(L1177)=0),"",L1177)))</f>
        <v>1.30169</v>
      </c>
      <c r="M1178" s="6" t="str">
        <f aca="false">IF(N1178&lt;&gt;"",IF(COUNTIF(N$3:N1178,N1178)=1,MAX(M$4:M1177)+1,""),"")</f>
        <v/>
      </c>
      <c r="N1178" s="7" t="str">
        <f aca="false">IF(K1178=INDEX(DealTypes,3),IF(I1177=-1,ROUND((B1178-L1177)/Point,0),ROUND((L1177-B1178)/Point,0)),"")</f>
        <v/>
      </c>
      <c r="O1178" s="6" t="str">
        <f aca="false">(IF(AND(N(N1178)&gt;0,I1177=-1),1,IF(AND(N(N1178)&lt;0,I1177=-1),-1,IF(AND(N(N1178)&gt;0,I1177=1),2,IF(AND(N(N1178)&lt;0,I1177=1),-2,"")))))</f>
        <v/>
      </c>
      <c r="P1178" s="0" t="str">
        <f aca="false">IF(N1178&lt;&gt;"",ABS(N1178),"")</f>
        <v/>
      </c>
    </row>
    <row r="1179" customFormat="false" ht="12.8" hidden="false" customHeight="false" outlineLevel="0" collapsed="false">
      <c r="A1179" s="4" t="n">
        <v>43866.3333333333</v>
      </c>
      <c r="B1179" s="5" t="n">
        <v>1.30175</v>
      </c>
      <c r="C1179" s="5" t="n">
        <v>1.30212</v>
      </c>
      <c r="D1179" s="5" t="n">
        <v>1.30151</v>
      </c>
      <c r="E1179" s="5" t="n">
        <v>1.30172</v>
      </c>
      <c r="F1179" s="0" t="n">
        <v>1239</v>
      </c>
      <c r="G1179" s="0" t="n">
        <f aca="false">ROW()-3</f>
        <v>1176</v>
      </c>
      <c r="H1179" s="5" t="n">
        <f aca="true">IF(G1179&gt;(MovingPeriod+MovingShift),AVERAGE(INDIRECT("E"&amp;(ROW()-MovingPeriod-MovingShift)&amp;":"&amp;"E"&amp;ROW()-MovingShift)),"")</f>
        <v>1.30286923076923</v>
      </c>
      <c r="I1179" s="6" t="str">
        <f aca="false">IF(AND(B1179&gt;H1179,E1179&lt;H1179),-1,IF(AND(B1179&lt;H1179,E1179&gt;H1179),1,""))</f>
        <v/>
      </c>
      <c r="J1179" s="6" t="n">
        <f aca="false">IF(AND(I1179=-1,J1178=""),-1,IF(AND(I1179=1,J1178=""),1,IF(OR(AND(I1179="",J1178=1),AND(I1179="",J1178=-1),I1179=J1178),J1178,"")))</f>
        <v>-1</v>
      </c>
      <c r="K1179" s="0" t="str">
        <f aca="false">IF(AND(J1178=1,J1177=""),INDEX(DealTypes,1),IF(AND(J1178=-1,J1177=""),INDEX(DealTypes,2),IF(OR(AND(J1178="",J1177=1),AND(J1178="",J1177=-1)),INDEX(DealTypes,3),"")))</f>
        <v/>
      </c>
      <c r="L1179" s="6" t="n">
        <f aca="false">IF(K1179=INDEX(DealTypes,1),B1179+Spread,IF(K1179=INDEX(DealTypes,2),B1179,IF(OR(K1179=INDEX(DealTypes,3),N(L1178)=0),"",L1178)))</f>
        <v>1.30169</v>
      </c>
      <c r="M1179" s="6" t="str">
        <f aca="false">IF(N1179&lt;&gt;"",IF(COUNTIF(N$3:N1179,N1179)=1,MAX(M$4:M1178)+1,""),"")</f>
        <v/>
      </c>
      <c r="N1179" s="7" t="str">
        <f aca="false">IF(K1179=INDEX(DealTypes,3),IF(I1178=-1,ROUND((B1179-L1178)/Point,0),ROUND((L1178-B1179)/Point,0)),"")</f>
        <v/>
      </c>
      <c r="O1179" s="6" t="str">
        <f aca="false">(IF(AND(N(N1179)&gt;0,I1178=-1),1,IF(AND(N(N1179)&lt;0,I1178=-1),-1,IF(AND(N(N1179)&gt;0,I1178=1),2,IF(AND(N(N1179)&lt;0,I1178=1),-2,"")))))</f>
        <v/>
      </c>
      <c r="P1179" s="0" t="str">
        <f aca="false">IF(N1179&lt;&gt;"",ABS(N1179),"")</f>
        <v/>
      </c>
    </row>
    <row r="1180" customFormat="false" ht="12.8" hidden="false" customHeight="false" outlineLevel="0" collapsed="false">
      <c r="A1180" s="4" t="n">
        <v>43866.375</v>
      </c>
      <c r="B1180" s="5" t="n">
        <v>1.30172</v>
      </c>
      <c r="C1180" s="5" t="n">
        <v>1.30374</v>
      </c>
      <c r="D1180" s="5" t="n">
        <v>1.30088</v>
      </c>
      <c r="E1180" s="5" t="n">
        <v>1.30366</v>
      </c>
      <c r="F1180" s="0" t="n">
        <v>2680</v>
      </c>
      <c r="G1180" s="0" t="n">
        <f aca="false">ROW()-3</f>
        <v>1177</v>
      </c>
      <c r="H1180" s="5" t="n">
        <f aca="true">IF(G1180&gt;(MovingPeriod+MovingShift),AVERAGE(INDIRECT("E"&amp;(ROW()-MovingPeriod-MovingShift)&amp;":"&amp;"E"&amp;ROW()-MovingShift)),"")</f>
        <v>1.30295769230769</v>
      </c>
      <c r="I1180" s="6" t="n">
        <f aca="false">IF(AND(B1180&gt;H1180,E1180&lt;H1180),-1,IF(AND(B1180&lt;H1180,E1180&gt;H1180),1,""))</f>
        <v>1</v>
      </c>
      <c r="J1180" s="6" t="str">
        <f aca="false">IF(AND(I1180=-1,J1179=""),-1,IF(AND(I1180=1,J1179=""),1,IF(OR(AND(I1180="",J1179=1),AND(I1180="",J1179=-1),I1180=J1179),J1179,"")))</f>
        <v/>
      </c>
      <c r="K1180" s="0" t="str">
        <f aca="false">IF(AND(J1179=1,J1178=""),INDEX(DealTypes,1),IF(AND(J1179=-1,J1178=""),INDEX(DealTypes,2),IF(OR(AND(J1179="",J1178=1),AND(J1179="",J1178=-1)),INDEX(DealTypes,3),"")))</f>
        <v/>
      </c>
      <c r="L1180" s="6" t="n">
        <f aca="false">IF(K1180=INDEX(DealTypes,1),B1180+Spread,IF(K1180=INDEX(DealTypes,2),B1180,IF(OR(K1180=INDEX(DealTypes,3),N(L1179)=0),"",L1179)))</f>
        <v>1.30169</v>
      </c>
      <c r="M1180" s="6" t="str">
        <f aca="false">IF(N1180&lt;&gt;"",IF(COUNTIF(N$3:N1180,N1180)=1,MAX(M$4:M1179)+1,""),"")</f>
        <v/>
      </c>
      <c r="N1180" s="7" t="str">
        <f aca="false">IF(K1180=INDEX(DealTypes,3),IF(I1179=-1,ROUND((B1180-L1179)/Point,0),ROUND((L1179-B1180)/Point,0)),"")</f>
        <v/>
      </c>
      <c r="O1180" s="6" t="str">
        <f aca="false">(IF(AND(N(N1180)&gt;0,I1179=-1),1,IF(AND(N(N1180)&lt;0,I1179=-1),-1,IF(AND(N(N1180)&gt;0,I1179=1),2,IF(AND(N(N1180)&lt;0,I1179=1),-2,"")))))</f>
        <v/>
      </c>
      <c r="P1180" s="0" t="str">
        <f aca="false">IF(N1180&lt;&gt;"",ABS(N1180),"")</f>
        <v/>
      </c>
    </row>
    <row r="1181" customFormat="false" ht="12.8" hidden="false" customHeight="false" outlineLevel="0" collapsed="false">
      <c r="A1181" s="4" t="n">
        <v>43866.4166666667</v>
      </c>
      <c r="B1181" s="5" t="n">
        <v>1.30364</v>
      </c>
      <c r="C1181" s="5" t="n">
        <v>1.30524</v>
      </c>
      <c r="D1181" s="5" t="n">
        <v>1.30341</v>
      </c>
      <c r="E1181" s="5" t="n">
        <v>1.3047</v>
      </c>
      <c r="F1181" s="0" t="n">
        <v>5106</v>
      </c>
      <c r="G1181" s="0" t="n">
        <f aca="false">ROW()-3</f>
        <v>1178</v>
      </c>
      <c r="H1181" s="5" t="n">
        <f aca="true">IF(G1181&gt;(MovingPeriod+MovingShift),AVERAGE(INDIRECT("E"&amp;(ROW()-MovingPeriod-MovingShift)&amp;":"&amp;"E"&amp;ROW()-MovingShift)),"")</f>
        <v>1.30286307692308</v>
      </c>
      <c r="I1181" s="0" t="str">
        <f aca="false">IF(AND(B1181&gt;H1181,E1181&lt;H1181),-1,IF(AND(B1181&lt;H1181,E1181&gt;H1181),1,""))</f>
        <v/>
      </c>
      <c r="J1181" s="0" t="str">
        <f aca="false">IF(AND(I1181=-1,J1180=""),-1,IF(AND(I1181=1,J1180=""),1,IF(OR(AND(I1181="",J1180=1),AND(I1181="",J1180=-1),I1181=J1180),J1180,"")))</f>
        <v/>
      </c>
      <c r="K1181" s="0" t="str">
        <f aca="false">IF(AND(J1180=1,J1179=""),INDEX(DealTypes,1),IF(AND(J1180=-1,J1179=""),INDEX(DealTypes,2),IF(OR(AND(J1180="",J1179=1),AND(J1180="",J1179=-1)),INDEX(DealTypes,3),"")))</f>
        <v>Close</v>
      </c>
      <c r="L1181" s="6" t="str">
        <f aca="false">IF(K1181=INDEX(DealTypes,1),B1181+Spread,IF(K1181=INDEX(DealTypes,2),B1181,IF(OR(K1181=INDEX(DealTypes,3),N(L1180)=0),"",L1180)))</f>
        <v/>
      </c>
      <c r="M1181" s="6" t="n">
        <f aca="false">IF(N1181&lt;&gt;"",IF(COUNTIF(N$3:N1181,N1181)=1,MAX(M$4:M1180)+1,""),"")</f>
        <v>35</v>
      </c>
      <c r="N1181" s="7" t="n">
        <f aca="false">IF(K1181=INDEX(DealTypes,3),IF(I1180=-1,ROUND((B1181-L1180)/Point,0),ROUND((L1180-B1181)/Point,0)),"")</f>
        <v>-195</v>
      </c>
      <c r="O1181" s="6" t="n">
        <f aca="false">(IF(AND(N(N1181)&gt;0,I1180=-1),1,IF(AND(N(N1181)&lt;0,I1180=-1),-1,IF(AND(N(N1181)&gt;0,I1180=1),2,IF(AND(N(N1181)&lt;0,I1180=1),-2,"")))))</f>
        <v>-2</v>
      </c>
      <c r="P1181" s="0" t="n">
        <f aca="false">IF(N1181&lt;&gt;"",ABS(N1181),"")</f>
        <v>195</v>
      </c>
    </row>
    <row r="1182" customFormat="false" ht="12.8" hidden="false" customHeight="false" outlineLevel="0" collapsed="false">
      <c r="A1182" s="4" t="n">
        <v>43866.4583333333</v>
      </c>
      <c r="B1182" s="5" t="n">
        <v>1.30471</v>
      </c>
      <c r="C1182" s="5" t="n">
        <v>1.30698</v>
      </c>
      <c r="D1182" s="5" t="n">
        <v>1.30338</v>
      </c>
      <c r="E1182" s="5" t="n">
        <v>1.30657</v>
      </c>
      <c r="F1182" s="0" t="n">
        <v>5053</v>
      </c>
      <c r="G1182" s="0" t="n">
        <f aca="false">ROW()-3</f>
        <v>1179</v>
      </c>
      <c r="H1182" s="5" t="n">
        <f aca="true">IF(G1182&gt;(MovingPeriod+MovingShift),AVERAGE(INDIRECT("E"&amp;(ROW()-MovingPeriod-MovingShift)&amp;":"&amp;"E"&amp;ROW()-MovingShift)),"")</f>
        <v>1.30286538461538</v>
      </c>
      <c r="I1182" s="0" t="str">
        <f aca="false">IF(AND(B1182&gt;H1182,E1182&lt;H1182),-1,IF(AND(B1182&lt;H1182,E1182&gt;H1182),1,""))</f>
        <v/>
      </c>
      <c r="J1182" s="6" t="str">
        <f aca="false">IF(AND(I1182=-1,J1181=""),-1,IF(AND(I1182=1,J1181=""),1,IF(OR(AND(I1182="",J1181=1),AND(I1182="",J1181=-1),I1182=J1181),J1181,"")))</f>
        <v/>
      </c>
      <c r="K1182" s="0" t="str">
        <f aca="false">IF(AND(J1181=1,J1180=""),INDEX(DealTypes,1),IF(AND(J1181=-1,J1180=""),INDEX(DealTypes,2),IF(OR(AND(J1181="",J1180=1),AND(J1181="",J1180=-1)),INDEX(DealTypes,3),"")))</f>
        <v/>
      </c>
      <c r="L1182" s="0" t="str">
        <f aca="false">IF(K1182=INDEX(DealTypes,1),B1182+Spread,IF(K1182=INDEX(DealTypes,2),B1182,IF(OR(K1182=INDEX(DealTypes,3),N(L1181)=0),"",L1181)))</f>
        <v/>
      </c>
      <c r="M1182" s="6" t="str">
        <f aca="false">IF(N1182&lt;&gt;"",IF(COUNTIF(N$3:N1182,N1182)=1,MAX(M$4:M1181)+1,""),"")</f>
        <v/>
      </c>
      <c r="N1182" s="7" t="str">
        <f aca="false">IF(K1182=INDEX(DealTypes,3),IF(I1181=-1,ROUND((B1182-L1181)/Point,0),ROUND((L1181-B1182)/Point,0)),"")</f>
        <v/>
      </c>
      <c r="O1182" s="6" t="str">
        <f aca="false">(IF(AND(N(N1182)&gt;0,I1181=-1),1,IF(AND(N(N1182)&lt;0,I1181=-1),-1,IF(AND(N(N1182)&gt;0,I1181=1),2,IF(AND(N(N1182)&lt;0,I1181=1),-2,"")))))</f>
        <v/>
      </c>
      <c r="P1182" s="0" t="str">
        <f aca="false">IF(N1182&lt;&gt;"",ABS(N1182),"")</f>
        <v/>
      </c>
    </row>
    <row r="1183" customFormat="false" ht="12.8" hidden="false" customHeight="false" outlineLevel="0" collapsed="false">
      <c r="A1183" s="4" t="n">
        <v>43866.5</v>
      </c>
      <c r="B1183" s="5" t="n">
        <v>1.30657</v>
      </c>
      <c r="C1183" s="5" t="n">
        <v>1.30657</v>
      </c>
      <c r="D1183" s="5" t="n">
        <v>1.3047</v>
      </c>
      <c r="E1183" s="5" t="n">
        <v>1.30505</v>
      </c>
      <c r="F1183" s="0" t="n">
        <v>3095</v>
      </c>
      <c r="G1183" s="0" t="n">
        <f aca="false">ROW()-3</f>
        <v>1180</v>
      </c>
      <c r="H1183" s="5" t="n">
        <f aca="true">IF(G1183&gt;(MovingPeriod+MovingShift),AVERAGE(INDIRECT("E"&amp;(ROW()-MovingPeriod-MovingShift)&amp;":"&amp;"E"&amp;ROW()-MovingShift)),"")</f>
        <v>1.30280923076923</v>
      </c>
      <c r="I1183" s="0" t="str">
        <f aca="false">IF(AND(B1183&gt;H1183,E1183&lt;H1183),-1,IF(AND(B1183&lt;H1183,E1183&gt;H1183),1,""))</f>
        <v/>
      </c>
      <c r="J1183" s="6" t="str">
        <f aca="false">IF(AND(I1183=-1,J1182=""),-1,IF(AND(I1183=1,J1182=""),1,IF(OR(AND(I1183="",J1182=1),AND(I1183="",J1182=-1),I1183=J1182),J1182,"")))</f>
        <v/>
      </c>
      <c r="K1183" s="0" t="str">
        <f aca="false">IF(AND(J1182=1,J1181=""),INDEX(DealTypes,1),IF(AND(J1182=-1,J1181=""),INDEX(DealTypes,2),IF(OR(AND(J1182="",J1181=1),AND(J1182="",J1181=-1)),INDEX(DealTypes,3),"")))</f>
        <v/>
      </c>
      <c r="L1183" s="6" t="str">
        <f aca="false">IF(K1183=INDEX(DealTypes,1),B1183+Spread,IF(K1183=INDEX(DealTypes,2),B1183,IF(OR(K1183=INDEX(DealTypes,3),N(L1182)=0),"",L1182)))</f>
        <v/>
      </c>
      <c r="M1183" s="6" t="str">
        <f aca="false">IF(N1183&lt;&gt;"",IF(COUNTIF(N$3:N1183,N1183)=1,MAX(M$4:M1182)+1,""),"")</f>
        <v/>
      </c>
      <c r="N1183" s="7" t="str">
        <f aca="false">IF(K1183=INDEX(DealTypes,3),IF(I1182=-1,ROUND((B1183-L1182)/Point,0),ROUND((L1182-B1183)/Point,0)),"")</f>
        <v/>
      </c>
      <c r="O1183" s="6" t="str">
        <f aca="false">(IF(AND(N(N1183)&gt;0,I1182=-1),1,IF(AND(N(N1183)&lt;0,I1182=-1),-1,IF(AND(N(N1183)&gt;0,I1182=1),2,IF(AND(N(N1183)&lt;0,I1182=1),-2,"")))))</f>
        <v/>
      </c>
      <c r="P1183" s="0" t="str">
        <f aca="false">IF(N1183&lt;&gt;"",ABS(N1183),"")</f>
        <v/>
      </c>
    </row>
    <row r="1184" customFormat="false" ht="12.8" hidden="false" customHeight="false" outlineLevel="0" collapsed="false">
      <c r="A1184" s="4" t="n">
        <v>43866.5416666667</v>
      </c>
      <c r="B1184" s="5" t="n">
        <v>1.30506</v>
      </c>
      <c r="C1184" s="5" t="n">
        <v>1.30672</v>
      </c>
      <c r="D1184" s="5" t="n">
        <v>1.30472</v>
      </c>
      <c r="E1184" s="5" t="n">
        <v>1.30601</v>
      </c>
      <c r="F1184" s="0" t="n">
        <v>3414</v>
      </c>
      <c r="G1184" s="0" t="n">
        <f aca="false">ROW()-3</f>
        <v>1181</v>
      </c>
      <c r="H1184" s="5" t="n">
        <f aca="true">IF(G1184&gt;(MovingPeriod+MovingShift),AVERAGE(INDIRECT("E"&amp;(ROW()-MovingPeriod-MovingShift)&amp;":"&amp;"E"&amp;ROW()-MovingShift)),"")</f>
        <v>1.30272923076923</v>
      </c>
      <c r="I1184" s="6" t="str">
        <f aca="false">IF(AND(B1184&gt;H1184,E1184&lt;H1184),-1,IF(AND(B1184&lt;H1184,E1184&gt;H1184),1,""))</f>
        <v/>
      </c>
      <c r="J1184" s="6" t="str">
        <f aca="false">IF(AND(I1184=-1,J1183=""),-1,IF(AND(I1184=1,J1183=""),1,IF(OR(AND(I1184="",J1183=1),AND(I1184="",J1183=-1),I1184=J1183),J1183,"")))</f>
        <v/>
      </c>
      <c r="K1184" s="0" t="str">
        <f aca="false">IF(AND(J1183=1,J1182=""),INDEX(DealTypes,1),IF(AND(J1183=-1,J1182=""),INDEX(DealTypes,2),IF(OR(AND(J1183="",J1182=1),AND(J1183="",J1182=-1)),INDEX(DealTypes,3),"")))</f>
        <v/>
      </c>
      <c r="L1184" s="6" t="str">
        <f aca="false">IF(K1184=INDEX(DealTypes,1),B1184+Spread,IF(K1184=INDEX(DealTypes,2),B1184,IF(OR(K1184=INDEX(DealTypes,3),N(L1183)=0),"",L1183)))</f>
        <v/>
      </c>
      <c r="M1184" s="6" t="str">
        <f aca="false">IF(N1184&lt;&gt;"",IF(COUNTIF(N$3:N1184,N1184)=1,MAX(M$4:M1183)+1,""),"")</f>
        <v/>
      </c>
      <c r="N1184" s="7" t="str">
        <f aca="false">IF(K1184=INDEX(DealTypes,3),IF(I1183=-1,ROUND((B1184-L1183)/Point,0),ROUND((L1183-B1184)/Point,0)),"")</f>
        <v/>
      </c>
      <c r="O1184" s="6" t="str">
        <f aca="false">(IF(AND(N(N1184)&gt;0,I1183=-1),1,IF(AND(N(N1184)&lt;0,I1183=-1),-1,IF(AND(N(N1184)&gt;0,I1183=1),2,IF(AND(N(N1184)&lt;0,I1183=1),-2,"")))))</f>
        <v/>
      </c>
      <c r="P1184" s="0" t="str">
        <f aca="false">IF(N1184&lt;&gt;"",ABS(N1184),"")</f>
        <v/>
      </c>
    </row>
    <row r="1185" customFormat="false" ht="12.8" hidden="false" customHeight="false" outlineLevel="0" collapsed="false">
      <c r="A1185" s="4" t="n">
        <v>43866.5833333333</v>
      </c>
      <c r="B1185" s="5" t="n">
        <v>1.30602</v>
      </c>
      <c r="C1185" s="5" t="n">
        <v>1.30612</v>
      </c>
      <c r="D1185" s="5" t="n">
        <v>1.30419</v>
      </c>
      <c r="E1185" s="5" t="n">
        <v>1.30468</v>
      </c>
      <c r="F1185" s="0" t="n">
        <v>3013</v>
      </c>
      <c r="G1185" s="0" t="n">
        <f aca="false">ROW()-3</f>
        <v>1182</v>
      </c>
      <c r="H1185" s="5" t="n">
        <f aca="true">IF(G1185&gt;(MovingPeriod+MovingShift),AVERAGE(INDIRECT("E"&amp;(ROW()-MovingPeriod-MovingShift)&amp;":"&amp;"E"&amp;ROW()-MovingShift)),"")</f>
        <v>1.30261846153846</v>
      </c>
      <c r="I1185" s="0" t="str">
        <f aca="false">IF(AND(B1185&gt;H1185,E1185&lt;H1185),-1,IF(AND(B1185&lt;H1185,E1185&gt;H1185),1,""))</f>
        <v/>
      </c>
      <c r="J1185" s="6" t="str">
        <f aca="false">IF(AND(I1185=-1,J1184=""),-1,IF(AND(I1185=1,J1184=""),1,IF(OR(AND(I1185="",J1184=1),AND(I1185="",J1184=-1),I1185=J1184),J1184,"")))</f>
        <v/>
      </c>
      <c r="K1185" s="0" t="str">
        <f aca="false">IF(AND(J1184=1,J1183=""),INDEX(DealTypes,1),IF(AND(J1184=-1,J1183=""),INDEX(DealTypes,2),IF(OR(AND(J1184="",J1183=1),AND(J1184="",J1183=-1)),INDEX(DealTypes,3),"")))</f>
        <v/>
      </c>
      <c r="L1185" s="6" t="str">
        <f aca="false">IF(K1185=INDEX(DealTypes,1),B1185+Spread,IF(K1185=INDEX(DealTypes,2),B1185,IF(OR(K1185=INDEX(DealTypes,3),N(L1184)=0),"",L1184)))</f>
        <v/>
      </c>
      <c r="M1185" s="6" t="str">
        <f aca="false">IF(N1185&lt;&gt;"",IF(COUNTIF(N$3:N1185,N1185)=1,MAX(M$4:M1184)+1,""),"")</f>
        <v/>
      </c>
      <c r="N1185" s="7" t="str">
        <f aca="false">IF(K1185=INDEX(DealTypes,3),IF(I1184=-1,ROUND((B1185-L1184)/Point,0),ROUND((L1184-B1185)/Point,0)),"")</f>
        <v/>
      </c>
      <c r="O1185" s="6" t="str">
        <f aca="false">(IF(AND(N(N1185)&gt;0,I1184=-1),1,IF(AND(N(N1185)&lt;0,I1184=-1),-1,IF(AND(N(N1185)&gt;0,I1184=1),2,IF(AND(N(N1185)&lt;0,I1184=1),-2,"")))))</f>
        <v/>
      </c>
      <c r="P1185" s="0" t="str">
        <f aca="false">IF(N1185&lt;&gt;"",ABS(N1185),"")</f>
        <v/>
      </c>
    </row>
    <row r="1186" customFormat="false" ht="12.8" hidden="false" customHeight="false" outlineLevel="0" collapsed="false">
      <c r="A1186" s="4" t="n">
        <v>43866.625</v>
      </c>
      <c r="B1186" s="5" t="n">
        <v>1.30468</v>
      </c>
      <c r="C1186" s="5" t="n">
        <v>1.30543</v>
      </c>
      <c r="D1186" s="5" t="n">
        <v>1.29912</v>
      </c>
      <c r="E1186" s="5" t="n">
        <v>1.3009</v>
      </c>
      <c r="F1186" s="0" t="n">
        <v>5002</v>
      </c>
      <c r="G1186" s="0" t="n">
        <f aca="false">ROW()-3</f>
        <v>1183</v>
      </c>
      <c r="H1186" s="5" t="n">
        <f aca="true">IF(G1186&gt;(MovingPeriod+MovingShift),AVERAGE(INDIRECT("E"&amp;(ROW()-MovingPeriod-MovingShift)&amp;":"&amp;"E"&amp;ROW()-MovingShift)),"")</f>
        <v>1.30258692307692</v>
      </c>
      <c r="I1186" s="6" t="n">
        <f aca="false">IF(AND(B1186&gt;H1186,E1186&lt;H1186),-1,IF(AND(B1186&lt;H1186,E1186&gt;H1186),1,""))</f>
        <v>-1</v>
      </c>
      <c r="J1186" s="6" t="n">
        <f aca="false">IF(AND(I1186=-1,J1185=""),-1,IF(AND(I1186=1,J1185=""),1,IF(OR(AND(I1186="",J1185=1),AND(I1186="",J1185=-1),I1186=J1185),J1185,"")))</f>
        <v>-1</v>
      </c>
      <c r="K1186" s="0" t="str">
        <f aca="false">IF(AND(J1185=1,J1184=""),INDEX(DealTypes,1),IF(AND(J1185=-1,J1184=""),INDEX(DealTypes,2),IF(OR(AND(J1185="",J1184=1),AND(J1185="",J1184=-1)),INDEX(DealTypes,3),"")))</f>
        <v/>
      </c>
      <c r="L1186" s="6" t="str">
        <f aca="false">IF(K1186=INDEX(DealTypes,1),B1186+Spread,IF(K1186=INDEX(DealTypes,2),B1186,IF(OR(K1186=INDEX(DealTypes,3),N(L1185)=0),"",L1185)))</f>
        <v/>
      </c>
      <c r="M1186" s="6" t="str">
        <f aca="false">IF(N1186&lt;&gt;"",IF(COUNTIF(N$3:N1186,N1186)=1,MAX(M$4:M1185)+1,""),"")</f>
        <v/>
      </c>
      <c r="N1186" s="7" t="str">
        <f aca="false">IF(K1186=INDEX(DealTypes,3),IF(I1185=-1,ROUND((B1186-L1185)/Point,0),ROUND((L1185-B1186)/Point,0)),"")</f>
        <v/>
      </c>
      <c r="O1186" s="6" t="str">
        <f aca="false">(IF(AND(N(N1186)&gt;0,I1185=-1),1,IF(AND(N(N1186)&lt;0,I1185=-1),-1,IF(AND(N(N1186)&gt;0,I1185=1),2,IF(AND(N(N1186)&lt;0,I1185=1),-2,"")))))</f>
        <v/>
      </c>
      <c r="P1186" s="0" t="str">
        <f aca="false">IF(N1186&lt;&gt;"",ABS(N1186),"")</f>
        <v/>
      </c>
    </row>
    <row r="1187" customFormat="false" ht="12.8" hidden="false" customHeight="false" outlineLevel="0" collapsed="false">
      <c r="A1187" s="4" t="n">
        <v>43866.6666666667</v>
      </c>
      <c r="B1187" s="5" t="n">
        <v>1.3009</v>
      </c>
      <c r="C1187" s="5" t="n">
        <v>1.3013</v>
      </c>
      <c r="D1187" s="5" t="n">
        <v>1.29562</v>
      </c>
      <c r="E1187" s="5" t="n">
        <v>1.29623</v>
      </c>
      <c r="F1187" s="0" t="n">
        <v>6127</v>
      </c>
      <c r="G1187" s="0" t="n">
        <f aca="false">ROW()-3</f>
        <v>1184</v>
      </c>
      <c r="H1187" s="5" t="n">
        <f aca="true">IF(G1187&gt;(MovingPeriod+MovingShift),AVERAGE(INDIRECT("E"&amp;(ROW()-MovingPeriod-MovingShift)&amp;":"&amp;"E"&amp;ROW()-MovingShift)),"")</f>
        <v>1.30266615384615</v>
      </c>
      <c r="I1187" s="6" t="str">
        <f aca="false">IF(AND(B1187&gt;H1187,E1187&lt;H1187),-1,IF(AND(B1187&lt;H1187,E1187&gt;H1187),1,""))</f>
        <v/>
      </c>
      <c r="J1187" s="6" t="n">
        <f aca="false">IF(AND(I1187=-1,J1186=""),-1,IF(AND(I1187=1,J1186=""),1,IF(OR(AND(I1187="",J1186=1),AND(I1187="",J1186=-1),I1187=J1186),J1186,"")))</f>
        <v>-1</v>
      </c>
      <c r="K1187" s="0" t="str">
        <f aca="false">IF(AND(J1186=1,J1185=""),INDEX(DealTypes,1),IF(AND(J1186=-1,J1185=""),INDEX(DealTypes,2),IF(OR(AND(J1186="",J1185=1),AND(J1186="",J1185=-1)),INDEX(DealTypes,3),"")))</f>
        <v>Sell</v>
      </c>
      <c r="L1187" s="6" t="n">
        <f aca="false">IF(K1187=INDEX(DealTypes,1),B1187+Spread,IF(K1187=INDEX(DealTypes,2),B1187,IF(OR(K1187=INDEX(DealTypes,3),N(L1186)=0),"",L1186)))</f>
        <v>1.3009</v>
      </c>
      <c r="M1187" s="6" t="str">
        <f aca="false">IF(N1187&lt;&gt;"",IF(COUNTIF(N$3:N1187,N1187)=1,MAX(M$4:M1186)+1,""),"")</f>
        <v/>
      </c>
      <c r="N1187" s="7" t="str">
        <f aca="false">IF(K1187=INDEX(DealTypes,3),IF(I1186=-1,ROUND((B1187-L1186)/Point,0),ROUND((L1186-B1187)/Point,0)),"")</f>
        <v/>
      </c>
      <c r="O1187" s="6" t="str">
        <f aca="false">(IF(AND(N(N1187)&gt;0,I1186=-1),1,IF(AND(N(N1187)&lt;0,I1186=-1),-1,IF(AND(N(N1187)&gt;0,I1186=1),2,IF(AND(N(N1187)&lt;0,I1186=1),-2,"")))))</f>
        <v/>
      </c>
      <c r="P1187" s="0" t="str">
        <f aca="false">IF(N1187&lt;&gt;"",ABS(N1187),"")</f>
        <v/>
      </c>
    </row>
    <row r="1188" customFormat="false" ht="12.8" hidden="false" customHeight="false" outlineLevel="0" collapsed="false">
      <c r="A1188" s="4" t="n">
        <v>43866.7083333333</v>
      </c>
      <c r="B1188" s="5" t="n">
        <v>1.29623</v>
      </c>
      <c r="C1188" s="5" t="n">
        <v>1.29958</v>
      </c>
      <c r="D1188" s="5" t="n">
        <v>1.29577</v>
      </c>
      <c r="E1188" s="5" t="n">
        <v>1.29837</v>
      </c>
      <c r="F1188" s="0" t="n">
        <v>4893</v>
      </c>
      <c r="G1188" s="0" t="n">
        <f aca="false">ROW()-3</f>
        <v>1185</v>
      </c>
      <c r="H1188" s="5" t="n">
        <f aca="true">IF(G1188&gt;(MovingPeriod+MovingShift),AVERAGE(INDIRECT("E"&amp;(ROW()-MovingPeriod-MovingShift)&amp;":"&amp;"E"&amp;ROW()-MovingShift)),"")</f>
        <v>1.30291461538462</v>
      </c>
      <c r="I1188" s="0" t="str">
        <f aca="false">IF(AND(B1188&gt;H1188,E1188&lt;H1188),-1,IF(AND(B1188&lt;H1188,E1188&gt;H1188),1,""))</f>
        <v/>
      </c>
      <c r="J1188" s="6" t="n">
        <f aca="false">IF(AND(I1188=-1,J1187=""),-1,IF(AND(I1188=1,J1187=""),1,IF(OR(AND(I1188="",J1187=1),AND(I1188="",J1187=-1),I1188=J1187),J1187,"")))</f>
        <v>-1</v>
      </c>
      <c r="K1188" s="0" t="str">
        <f aca="false">IF(AND(J1187=1,J1186=""),INDEX(DealTypes,1),IF(AND(J1187=-1,J1186=""),INDEX(DealTypes,2),IF(OR(AND(J1187="",J1186=1),AND(J1187="",J1186=-1)),INDEX(DealTypes,3),"")))</f>
        <v/>
      </c>
      <c r="L1188" s="6" t="n">
        <f aca="false">IF(K1188=INDEX(DealTypes,1),B1188+Spread,IF(K1188=INDEX(DealTypes,2),B1188,IF(OR(K1188=INDEX(DealTypes,3),N(L1187)=0),"",L1187)))</f>
        <v>1.3009</v>
      </c>
      <c r="M1188" s="6" t="str">
        <f aca="false">IF(N1188&lt;&gt;"",IF(COUNTIF(N$3:N1188,N1188)=1,MAX(M$4:M1187)+1,""),"")</f>
        <v/>
      </c>
      <c r="N1188" s="7" t="str">
        <f aca="false">IF(K1188=INDEX(DealTypes,3),IF(I1187=-1,ROUND((B1188-L1187)/Point,0),ROUND((L1187-B1188)/Point,0)),"")</f>
        <v/>
      </c>
      <c r="O1188" s="6" t="str">
        <f aca="false">(IF(AND(N(N1188)&gt;0,I1187=-1),1,IF(AND(N(N1188)&lt;0,I1187=-1),-1,IF(AND(N(N1188)&gt;0,I1187=1),2,IF(AND(N(N1188)&lt;0,I1187=1),-2,"")))))</f>
        <v/>
      </c>
      <c r="P1188" s="0" t="str">
        <f aca="false">IF(N1188&lt;&gt;"",ABS(N1188),"")</f>
        <v/>
      </c>
    </row>
    <row r="1189" customFormat="false" ht="12.8" hidden="false" customHeight="false" outlineLevel="0" collapsed="false">
      <c r="A1189" s="4" t="n">
        <v>43866.75</v>
      </c>
      <c r="B1189" s="5" t="n">
        <v>1.29834</v>
      </c>
      <c r="C1189" s="5" t="n">
        <v>1.30032</v>
      </c>
      <c r="D1189" s="5" t="n">
        <v>1.29808</v>
      </c>
      <c r="E1189" s="5" t="n">
        <v>1.29988</v>
      </c>
      <c r="F1189" s="0" t="n">
        <v>3025</v>
      </c>
      <c r="G1189" s="0" t="n">
        <f aca="false">ROW()-3</f>
        <v>1186</v>
      </c>
      <c r="H1189" s="5" t="n">
        <f aca="true">IF(G1189&gt;(MovingPeriod+MovingShift),AVERAGE(INDIRECT("E"&amp;(ROW()-MovingPeriod-MovingShift)&amp;":"&amp;"E"&amp;ROW()-MovingShift)),"")</f>
        <v>1.30307846153846</v>
      </c>
      <c r="I1189" s="0" t="str">
        <f aca="false">IF(AND(B1189&gt;H1189,E1189&lt;H1189),-1,IF(AND(B1189&lt;H1189,E1189&gt;H1189),1,""))</f>
        <v/>
      </c>
      <c r="J1189" s="6" t="n">
        <f aca="false">IF(AND(I1189=-1,J1188=""),-1,IF(AND(I1189=1,J1188=""),1,IF(OR(AND(I1189="",J1188=1),AND(I1189="",J1188=-1),I1189=J1188),J1188,"")))</f>
        <v>-1</v>
      </c>
      <c r="K1189" s="0" t="str">
        <f aca="false">IF(AND(J1188=1,J1187=""),INDEX(DealTypes,1),IF(AND(J1188=-1,J1187=""),INDEX(DealTypes,2),IF(OR(AND(J1188="",J1187=1),AND(J1188="",J1187=-1)),INDEX(DealTypes,3),"")))</f>
        <v/>
      </c>
      <c r="L1189" s="6" t="n">
        <f aca="false">IF(K1189=INDEX(DealTypes,1),B1189+Spread,IF(K1189=INDEX(DealTypes,2),B1189,IF(OR(K1189=INDEX(DealTypes,3),N(L1188)=0),"",L1188)))</f>
        <v>1.3009</v>
      </c>
      <c r="M1189" s="6" t="str">
        <f aca="false">IF(N1189&lt;&gt;"",IF(COUNTIF(N$3:N1189,N1189)=1,MAX(M$4:M1188)+1,""),"")</f>
        <v/>
      </c>
      <c r="N1189" s="7" t="str">
        <f aca="false">IF(K1189=INDEX(DealTypes,3),IF(I1188=-1,ROUND((B1189-L1188)/Point,0),ROUND((L1188-B1189)/Point,0)),"")</f>
        <v/>
      </c>
      <c r="O1189" s="6" t="str">
        <f aca="false">(IF(AND(N(N1189)&gt;0,I1188=-1),1,IF(AND(N(N1189)&lt;0,I1188=-1),-1,IF(AND(N(N1189)&gt;0,I1188=1),2,IF(AND(N(N1189)&lt;0,I1188=1),-2,"")))))</f>
        <v/>
      </c>
      <c r="P1189" s="0" t="str">
        <f aca="false">IF(N1189&lt;&gt;"",ABS(N1189),"")</f>
        <v/>
      </c>
    </row>
    <row r="1190" customFormat="false" ht="12.8" hidden="false" customHeight="false" outlineLevel="0" collapsed="false">
      <c r="A1190" s="4" t="n">
        <v>43866.7916666667</v>
      </c>
      <c r="B1190" s="5" t="n">
        <v>1.29988</v>
      </c>
      <c r="C1190" s="5" t="n">
        <v>1.301</v>
      </c>
      <c r="D1190" s="5" t="n">
        <v>1.29981</v>
      </c>
      <c r="E1190" s="5" t="n">
        <v>1.30041</v>
      </c>
      <c r="F1190" s="0" t="n">
        <v>2367</v>
      </c>
      <c r="G1190" s="0" t="n">
        <f aca="false">ROW()-3</f>
        <v>1187</v>
      </c>
      <c r="H1190" s="5" t="n">
        <f aca="true">IF(G1190&gt;(MovingPeriod+MovingShift),AVERAGE(INDIRECT("E"&amp;(ROW()-MovingPeriod-MovingShift)&amp;":"&amp;"E"&amp;ROW()-MovingShift)),"")</f>
        <v>1.30333230769231</v>
      </c>
      <c r="I1190" s="0" t="str">
        <f aca="false">IF(AND(B1190&gt;H1190,E1190&lt;H1190),-1,IF(AND(B1190&lt;H1190,E1190&gt;H1190),1,""))</f>
        <v/>
      </c>
      <c r="J1190" s="6" t="n">
        <f aca="false">IF(AND(I1190=-1,J1189=""),-1,IF(AND(I1190=1,J1189=""),1,IF(OR(AND(I1190="",J1189=1),AND(I1190="",J1189=-1),I1190=J1189),J1189,"")))</f>
        <v>-1</v>
      </c>
      <c r="K1190" s="0" t="str">
        <f aca="false">IF(AND(J1189=1,J1188=""),INDEX(DealTypes,1),IF(AND(J1189=-1,J1188=""),INDEX(DealTypes,2),IF(OR(AND(J1189="",J1188=1),AND(J1189="",J1188=-1)),INDEX(DealTypes,3),"")))</f>
        <v/>
      </c>
      <c r="L1190" s="6" t="n">
        <f aca="false">IF(K1190=INDEX(DealTypes,1),B1190+Spread,IF(K1190=INDEX(DealTypes,2),B1190,IF(OR(K1190=INDEX(DealTypes,3),N(L1189)=0),"",L1189)))</f>
        <v>1.3009</v>
      </c>
      <c r="M1190" s="6" t="str">
        <f aca="false">IF(N1190&lt;&gt;"",IF(COUNTIF(N$3:N1190,N1190)=1,MAX(M$4:M1189)+1,""),"")</f>
        <v/>
      </c>
      <c r="N1190" s="7" t="str">
        <f aca="false">IF(K1190=INDEX(DealTypes,3),IF(I1189=-1,ROUND((B1190-L1189)/Point,0),ROUND((L1189-B1190)/Point,0)),"")</f>
        <v/>
      </c>
      <c r="O1190" s="6" t="str">
        <f aca="false">(IF(AND(N(N1190)&gt;0,I1189=-1),1,IF(AND(N(N1190)&lt;0,I1189=-1),-1,IF(AND(N(N1190)&gt;0,I1189=1),2,IF(AND(N(N1190)&lt;0,I1189=1),-2,"")))))</f>
        <v/>
      </c>
      <c r="P1190" s="0" t="str">
        <f aca="false">IF(N1190&lt;&gt;"",ABS(N1190),"")</f>
        <v/>
      </c>
    </row>
    <row r="1191" customFormat="false" ht="12.8" hidden="false" customHeight="false" outlineLevel="0" collapsed="false">
      <c r="A1191" s="4" t="n">
        <v>43866.8333333333</v>
      </c>
      <c r="B1191" s="5" t="n">
        <v>1.30041</v>
      </c>
      <c r="C1191" s="5" t="n">
        <v>1.30074</v>
      </c>
      <c r="D1191" s="5" t="n">
        <v>1.30004</v>
      </c>
      <c r="E1191" s="5" t="n">
        <v>1.30026</v>
      </c>
      <c r="F1191" s="0" t="n">
        <v>1468</v>
      </c>
      <c r="G1191" s="0" t="n">
        <f aca="false">ROW()-3</f>
        <v>1188</v>
      </c>
      <c r="H1191" s="5" t="n">
        <f aca="true">IF(G1191&gt;(MovingPeriod+MovingShift),AVERAGE(INDIRECT("E"&amp;(ROW()-MovingPeriod-MovingShift)&amp;":"&amp;"E"&amp;ROW()-MovingShift)),"")</f>
        <v>1.30346</v>
      </c>
      <c r="I1191" s="0" t="str">
        <f aca="false">IF(AND(B1191&gt;H1191,E1191&lt;H1191),-1,IF(AND(B1191&lt;H1191,E1191&gt;H1191),1,""))</f>
        <v/>
      </c>
      <c r="J1191" s="6" t="n">
        <f aca="false">IF(AND(I1191=-1,J1190=""),-1,IF(AND(I1191=1,J1190=""),1,IF(OR(AND(I1191="",J1190=1),AND(I1191="",J1190=-1),I1191=J1190),J1190,"")))</f>
        <v>-1</v>
      </c>
      <c r="K1191" s="0" t="str">
        <f aca="false">IF(AND(J1190=1,J1189=""),INDEX(DealTypes,1),IF(AND(J1190=-1,J1189=""),INDEX(DealTypes,2),IF(OR(AND(J1190="",J1189=1),AND(J1190="",J1189=-1)),INDEX(DealTypes,3),"")))</f>
        <v/>
      </c>
      <c r="L1191" s="6" t="n">
        <f aca="false">IF(K1191=INDEX(DealTypes,1),B1191+Spread,IF(K1191=INDEX(DealTypes,2),B1191,IF(OR(K1191=INDEX(DealTypes,3),N(L1190)=0),"",L1190)))</f>
        <v>1.3009</v>
      </c>
      <c r="M1191" s="6" t="str">
        <f aca="false">IF(N1191&lt;&gt;"",IF(COUNTIF(N$3:N1191,N1191)=1,MAX(M$4:M1190)+1,""),"")</f>
        <v/>
      </c>
      <c r="N1191" s="7" t="str">
        <f aca="false">IF(K1191=INDEX(DealTypes,3),IF(I1190=-1,ROUND((B1191-L1190)/Point,0),ROUND((L1190-B1191)/Point,0)),"")</f>
        <v/>
      </c>
      <c r="O1191" s="6" t="str">
        <f aca="false">(IF(AND(N(N1191)&gt;0,I1190=-1),1,IF(AND(N(N1191)&lt;0,I1190=-1),-1,IF(AND(N(N1191)&gt;0,I1190=1),2,IF(AND(N(N1191)&lt;0,I1190=1),-2,"")))))</f>
        <v/>
      </c>
      <c r="P1191" s="0" t="str">
        <f aca="false">IF(N1191&lt;&gt;"",ABS(N1191),"")</f>
        <v/>
      </c>
    </row>
    <row r="1192" customFormat="false" ht="12.8" hidden="false" customHeight="false" outlineLevel="0" collapsed="false">
      <c r="A1192" s="4" t="n">
        <v>43866.875</v>
      </c>
      <c r="B1192" s="5" t="n">
        <v>1.30026</v>
      </c>
      <c r="C1192" s="5" t="n">
        <v>1.30028</v>
      </c>
      <c r="D1192" s="5" t="n">
        <v>1.29868</v>
      </c>
      <c r="E1192" s="5" t="n">
        <v>1.29875</v>
      </c>
      <c r="F1192" s="0" t="n">
        <v>1773</v>
      </c>
      <c r="G1192" s="0" t="n">
        <f aca="false">ROW()-3</f>
        <v>1189</v>
      </c>
      <c r="H1192" s="5" t="n">
        <f aca="true">IF(G1192&gt;(MovingPeriod+MovingShift),AVERAGE(INDIRECT("E"&amp;(ROW()-MovingPeriod-MovingShift)&amp;":"&amp;"E"&amp;ROW()-MovingShift)),"")</f>
        <v>1.30331230769231</v>
      </c>
      <c r="I1192" s="0" t="str">
        <f aca="false">IF(AND(B1192&gt;H1192,E1192&lt;H1192),-1,IF(AND(B1192&lt;H1192,E1192&gt;H1192),1,""))</f>
        <v/>
      </c>
      <c r="J1192" s="6" t="n">
        <f aca="false">IF(AND(I1192=-1,J1191=""),-1,IF(AND(I1192=1,J1191=""),1,IF(OR(AND(I1192="",J1191=1),AND(I1192="",J1191=-1),I1192=J1191),J1191,"")))</f>
        <v>-1</v>
      </c>
      <c r="K1192" s="0" t="str">
        <f aca="false">IF(AND(J1191=1,J1190=""),INDEX(DealTypes,1),IF(AND(J1191=-1,J1190=""),INDEX(DealTypes,2),IF(OR(AND(J1191="",J1190=1),AND(J1191="",J1190=-1)),INDEX(DealTypes,3),"")))</f>
        <v/>
      </c>
      <c r="L1192" s="6" t="n">
        <f aca="false">IF(K1192=INDEX(DealTypes,1),B1192+Spread,IF(K1192=INDEX(DealTypes,2),B1192,IF(OR(K1192=INDEX(DealTypes,3),N(L1191)=0),"",L1191)))</f>
        <v>1.3009</v>
      </c>
      <c r="M1192" s="6" t="str">
        <f aca="false">IF(N1192&lt;&gt;"",IF(COUNTIF(N$3:N1192,N1192)=1,MAX(M$4:M1191)+1,""),"")</f>
        <v/>
      </c>
      <c r="N1192" s="7" t="str">
        <f aca="false">IF(K1192=INDEX(DealTypes,3),IF(I1191=-1,ROUND((B1192-L1191)/Point,0),ROUND((L1191-B1192)/Point,0)),"")</f>
        <v/>
      </c>
      <c r="O1192" s="6" t="str">
        <f aca="false">(IF(AND(N(N1192)&gt;0,I1191=-1),1,IF(AND(N(N1192)&lt;0,I1191=-1),-1,IF(AND(N(N1192)&gt;0,I1191=1),2,IF(AND(N(N1192)&lt;0,I1191=1),-2,"")))))</f>
        <v/>
      </c>
      <c r="P1192" s="0" t="str">
        <f aca="false">IF(N1192&lt;&gt;"",ABS(N1192),"")</f>
        <v/>
      </c>
    </row>
    <row r="1193" customFormat="false" ht="12.8" hidden="false" customHeight="false" outlineLevel="0" collapsed="false">
      <c r="A1193" s="4" t="n">
        <v>43866.9166666667</v>
      </c>
      <c r="B1193" s="5" t="n">
        <v>1.29875</v>
      </c>
      <c r="C1193" s="5" t="n">
        <v>1.29927</v>
      </c>
      <c r="D1193" s="5" t="n">
        <v>1.29858</v>
      </c>
      <c r="E1193" s="5" t="n">
        <v>1.29918</v>
      </c>
      <c r="F1193" s="0" t="n">
        <v>1142</v>
      </c>
      <c r="G1193" s="0" t="n">
        <f aca="false">ROW()-3</f>
        <v>1190</v>
      </c>
      <c r="H1193" s="5" t="n">
        <f aca="true">IF(G1193&gt;(MovingPeriod+MovingShift),AVERAGE(INDIRECT("E"&amp;(ROW()-MovingPeriod-MovingShift)&amp;":"&amp;"E"&amp;ROW()-MovingShift)),"")</f>
        <v>1.30284461538462</v>
      </c>
      <c r="I1193" s="0" t="str">
        <f aca="false">IF(AND(B1193&gt;H1193,E1193&lt;H1193),-1,IF(AND(B1193&lt;H1193,E1193&gt;H1193),1,""))</f>
        <v/>
      </c>
      <c r="J1193" s="6" t="n">
        <f aca="false">IF(AND(I1193=-1,J1192=""),-1,IF(AND(I1193=1,J1192=""),1,IF(OR(AND(I1193="",J1192=1),AND(I1193="",J1192=-1),I1193=J1192),J1192,"")))</f>
        <v>-1</v>
      </c>
      <c r="K1193" s="0" t="str">
        <f aca="false">IF(AND(J1192=1,J1191=""),INDEX(DealTypes,1),IF(AND(J1192=-1,J1191=""),INDEX(DealTypes,2),IF(OR(AND(J1192="",J1191=1),AND(J1192="",J1191=-1)),INDEX(DealTypes,3),"")))</f>
        <v/>
      </c>
      <c r="L1193" s="6" t="n">
        <f aca="false">IF(K1193=INDEX(DealTypes,1),B1193+Spread,IF(K1193=INDEX(DealTypes,2),B1193,IF(OR(K1193=INDEX(DealTypes,3),N(L1192)=0),"",L1192)))</f>
        <v>1.3009</v>
      </c>
      <c r="M1193" s="6" t="str">
        <f aca="false">IF(N1193&lt;&gt;"",IF(COUNTIF(N$3:N1193,N1193)=1,MAX(M$4:M1192)+1,""),"")</f>
        <v/>
      </c>
      <c r="N1193" s="7" t="str">
        <f aca="false">IF(K1193=INDEX(DealTypes,3),IF(I1192=-1,ROUND((B1193-L1192)/Point,0),ROUND((L1192-B1193)/Point,0)),"")</f>
        <v/>
      </c>
      <c r="O1193" s="6" t="str">
        <f aca="false">(IF(AND(N(N1193)&gt;0,I1192=-1),1,IF(AND(N(N1193)&lt;0,I1192=-1),-1,IF(AND(N(N1193)&gt;0,I1192=1),2,IF(AND(N(N1193)&lt;0,I1192=1),-2,"")))))</f>
        <v/>
      </c>
      <c r="P1193" s="0" t="str">
        <f aca="false">IF(N1193&lt;&gt;"",ABS(N1193),"")</f>
        <v/>
      </c>
    </row>
    <row r="1194" customFormat="false" ht="12.8" hidden="false" customHeight="false" outlineLevel="0" collapsed="false">
      <c r="A1194" s="4" t="n">
        <v>43866.9583333333</v>
      </c>
      <c r="B1194" s="5" t="n">
        <v>1.29917</v>
      </c>
      <c r="C1194" s="5" t="n">
        <v>1.30018</v>
      </c>
      <c r="D1194" s="5" t="n">
        <v>1.2991</v>
      </c>
      <c r="E1194" s="5" t="n">
        <v>1.30004</v>
      </c>
      <c r="F1194" s="0" t="n">
        <v>776</v>
      </c>
      <c r="G1194" s="0" t="n">
        <f aca="false">ROW()-3</f>
        <v>1191</v>
      </c>
      <c r="H1194" s="5" t="n">
        <f aca="true">IF(G1194&gt;(MovingPeriod+MovingShift),AVERAGE(INDIRECT("E"&amp;(ROW()-MovingPeriod-MovingShift)&amp;":"&amp;"E"&amp;ROW()-MovingShift)),"")</f>
        <v>1.30258923076923</v>
      </c>
      <c r="I1194" s="0" t="str">
        <f aca="false">IF(AND(B1194&gt;H1194,E1194&lt;H1194),-1,IF(AND(B1194&lt;H1194,E1194&gt;H1194),1,""))</f>
        <v/>
      </c>
      <c r="J1194" s="6" t="n">
        <f aca="false">IF(AND(I1194=-1,J1193=""),-1,IF(AND(I1194=1,J1193=""),1,IF(OR(AND(I1194="",J1193=1),AND(I1194="",J1193=-1),I1194=J1193),J1193,"")))</f>
        <v>-1</v>
      </c>
      <c r="K1194" s="0" t="str">
        <f aca="false">IF(AND(J1193=1,J1192=""),INDEX(DealTypes,1),IF(AND(J1193=-1,J1192=""),INDEX(DealTypes,2),IF(OR(AND(J1193="",J1192=1),AND(J1193="",J1192=-1)),INDEX(DealTypes,3),"")))</f>
        <v/>
      </c>
      <c r="L1194" s="6" t="n">
        <f aca="false">IF(K1194=INDEX(DealTypes,1),B1194+Spread,IF(K1194=INDEX(DealTypes,2),B1194,IF(OR(K1194=INDEX(DealTypes,3),N(L1193)=0),"",L1193)))</f>
        <v>1.3009</v>
      </c>
      <c r="M1194" s="6" t="str">
        <f aca="false">IF(N1194&lt;&gt;"",IF(COUNTIF(N$3:N1194,N1194)=1,MAX(M$4:M1193)+1,""),"")</f>
        <v/>
      </c>
      <c r="N1194" s="7" t="str">
        <f aca="false">IF(K1194=INDEX(DealTypes,3),IF(I1193=-1,ROUND((B1194-L1193)/Point,0),ROUND((L1193-B1194)/Point,0)),"")</f>
        <v/>
      </c>
      <c r="O1194" s="6" t="str">
        <f aca="false">(IF(AND(N(N1194)&gt;0,I1193=-1),1,IF(AND(N(N1194)&lt;0,I1193=-1),-1,IF(AND(N(N1194)&gt;0,I1193=1),2,IF(AND(N(N1194)&lt;0,I1193=1),-2,"")))))</f>
        <v/>
      </c>
      <c r="P1194" s="0" t="str">
        <f aca="false">IF(N1194&lt;&gt;"",ABS(N1194),"")</f>
        <v/>
      </c>
    </row>
    <row r="1195" customFormat="false" ht="12.8" hidden="false" customHeight="false" outlineLevel="0" collapsed="false">
      <c r="A1195" s="4" t="n">
        <v>43867</v>
      </c>
      <c r="B1195" s="5" t="n">
        <v>1.30016</v>
      </c>
      <c r="C1195" s="5" t="n">
        <v>1.30016</v>
      </c>
      <c r="D1195" s="5" t="n">
        <v>1.29918</v>
      </c>
      <c r="E1195" s="5" t="n">
        <v>1.29959</v>
      </c>
      <c r="F1195" s="0" t="n">
        <v>1107</v>
      </c>
      <c r="G1195" s="0" t="n">
        <f aca="false">ROW()-3</f>
        <v>1192</v>
      </c>
      <c r="H1195" s="5" t="n">
        <f aca="true">IF(G1195&gt;(MovingPeriod+MovingShift),AVERAGE(INDIRECT("E"&amp;(ROW()-MovingPeriod-MovingShift)&amp;":"&amp;"E"&amp;ROW()-MovingShift)),"")</f>
        <v>1.30241</v>
      </c>
      <c r="I1195" s="6" t="str">
        <f aca="false">IF(AND(B1195&gt;H1195,E1195&lt;H1195),-1,IF(AND(B1195&lt;H1195,E1195&gt;H1195),1,""))</f>
        <v/>
      </c>
      <c r="J1195" s="6" t="n">
        <f aca="false">IF(AND(I1195=-1,J1194=""),-1,IF(AND(I1195=1,J1194=""),1,IF(OR(AND(I1195="",J1194=1),AND(I1195="",J1194=-1),I1195=J1194),J1194,"")))</f>
        <v>-1</v>
      </c>
      <c r="K1195" s="0" t="str">
        <f aca="false">IF(AND(J1194=1,J1193=""),INDEX(DealTypes,1),IF(AND(J1194=-1,J1193=""),INDEX(DealTypes,2),IF(OR(AND(J1194="",J1193=1),AND(J1194="",J1193=-1)),INDEX(DealTypes,3),"")))</f>
        <v/>
      </c>
      <c r="L1195" s="6" t="n">
        <f aca="false">IF(K1195=INDEX(DealTypes,1),B1195+Spread,IF(K1195=INDEX(DealTypes,2),B1195,IF(OR(K1195=INDEX(DealTypes,3),N(L1194)=0),"",L1194)))</f>
        <v>1.3009</v>
      </c>
      <c r="M1195" s="6" t="str">
        <f aca="false">IF(N1195&lt;&gt;"",IF(COUNTIF(N$3:N1195,N1195)=1,MAX(M$4:M1194)+1,""),"")</f>
        <v/>
      </c>
      <c r="N1195" s="7" t="str">
        <f aca="false">IF(K1195=INDEX(DealTypes,3),IF(I1194=-1,ROUND((B1195-L1194)/Point,0),ROUND((L1194-B1195)/Point,0)),"")</f>
        <v/>
      </c>
      <c r="O1195" s="6" t="str">
        <f aca="false">(IF(AND(N(N1195)&gt;0,I1194=-1),1,IF(AND(N(N1195)&lt;0,I1194=-1),-1,IF(AND(N(N1195)&gt;0,I1194=1),2,IF(AND(N(N1195)&lt;0,I1194=1),-2,"")))))</f>
        <v/>
      </c>
      <c r="P1195" s="0" t="str">
        <f aca="false">IF(N1195&lt;&gt;"",ABS(N1195),"")</f>
        <v/>
      </c>
    </row>
    <row r="1196" customFormat="false" ht="12.8" hidden="false" customHeight="false" outlineLevel="0" collapsed="false">
      <c r="A1196" s="4" t="n">
        <v>43867.0416666667</v>
      </c>
      <c r="B1196" s="5" t="n">
        <v>1.29959</v>
      </c>
      <c r="C1196" s="5" t="n">
        <v>1.29998</v>
      </c>
      <c r="D1196" s="5" t="n">
        <v>1.29933</v>
      </c>
      <c r="E1196" s="5" t="n">
        <v>1.29947</v>
      </c>
      <c r="F1196" s="0" t="n">
        <v>2028</v>
      </c>
      <c r="G1196" s="0" t="n">
        <f aca="false">ROW()-3</f>
        <v>1193</v>
      </c>
      <c r="H1196" s="5" t="n">
        <f aca="true">IF(G1196&gt;(MovingPeriod+MovingShift),AVERAGE(INDIRECT("E"&amp;(ROW()-MovingPeriod-MovingShift)&amp;":"&amp;"E"&amp;ROW()-MovingShift)),"")</f>
        <v>1.30230230769231</v>
      </c>
      <c r="I1196" s="6" t="str">
        <f aca="false">IF(AND(B1196&gt;H1196,E1196&lt;H1196),-1,IF(AND(B1196&lt;H1196,E1196&gt;H1196),1,""))</f>
        <v/>
      </c>
      <c r="J1196" s="6" t="n">
        <f aca="false">IF(AND(I1196=-1,J1195=""),-1,IF(AND(I1196=1,J1195=""),1,IF(OR(AND(I1196="",J1195=1),AND(I1196="",J1195=-1),I1196=J1195),J1195,"")))</f>
        <v>-1</v>
      </c>
      <c r="K1196" s="0" t="str">
        <f aca="false">IF(AND(J1195=1,J1194=""),INDEX(DealTypes,1),IF(AND(J1195=-1,J1194=""),INDEX(DealTypes,2),IF(OR(AND(J1195="",J1194=1),AND(J1195="",J1194=-1)),INDEX(DealTypes,3),"")))</f>
        <v/>
      </c>
      <c r="L1196" s="6" t="n">
        <f aca="false">IF(K1196=INDEX(DealTypes,1),B1196+Spread,IF(K1196=INDEX(DealTypes,2),B1196,IF(OR(K1196=INDEX(DealTypes,3),N(L1195)=0),"",L1195)))</f>
        <v>1.3009</v>
      </c>
      <c r="M1196" s="6" t="str">
        <f aca="false">IF(N1196&lt;&gt;"",IF(COUNTIF(N$3:N1196,N1196)=1,MAX(M$4:M1195)+1,""),"")</f>
        <v/>
      </c>
      <c r="N1196" s="7" t="str">
        <f aca="false">IF(K1196=INDEX(DealTypes,3),IF(I1195=-1,ROUND((B1196-L1195)/Point,0),ROUND((L1195-B1196)/Point,0)),"")</f>
        <v/>
      </c>
      <c r="O1196" s="6" t="str">
        <f aca="false">(IF(AND(N(N1196)&gt;0,I1195=-1),1,IF(AND(N(N1196)&lt;0,I1195=-1),-1,IF(AND(N(N1196)&gt;0,I1195=1),2,IF(AND(N(N1196)&lt;0,I1195=1),-2,"")))))</f>
        <v/>
      </c>
      <c r="P1196" s="0" t="str">
        <f aca="false">IF(N1196&lt;&gt;"",ABS(N1196),"")</f>
        <v/>
      </c>
    </row>
    <row r="1197" customFormat="false" ht="12.8" hidden="false" customHeight="false" outlineLevel="0" collapsed="false">
      <c r="A1197" s="4" t="n">
        <v>43867.0833333333</v>
      </c>
      <c r="B1197" s="5" t="n">
        <v>1.29947</v>
      </c>
      <c r="C1197" s="5" t="n">
        <v>1.2997</v>
      </c>
      <c r="D1197" s="5" t="n">
        <v>1.29853</v>
      </c>
      <c r="E1197" s="5" t="n">
        <v>1.29864</v>
      </c>
      <c r="F1197" s="0" t="n">
        <v>1289</v>
      </c>
      <c r="G1197" s="0" t="n">
        <f aca="false">ROW()-3</f>
        <v>1194</v>
      </c>
      <c r="H1197" s="5" t="n">
        <f aca="true">IF(G1197&gt;(MovingPeriod+MovingShift),AVERAGE(INDIRECT("E"&amp;(ROW()-MovingPeriod-MovingShift)&amp;":"&amp;"E"&amp;ROW()-MovingShift)),"")</f>
        <v>1.30218769230769</v>
      </c>
      <c r="I1197" s="0" t="str">
        <f aca="false">IF(AND(B1197&gt;H1197,E1197&lt;H1197),-1,IF(AND(B1197&lt;H1197,E1197&gt;H1197),1,""))</f>
        <v/>
      </c>
      <c r="J1197" s="0" t="n">
        <f aca="false">IF(AND(I1197=-1,J1196=""),-1,IF(AND(I1197=1,J1196=""),1,IF(OR(AND(I1197="",J1196=1),AND(I1197="",J1196=-1),I1197=J1196),J1196,"")))</f>
        <v>-1</v>
      </c>
      <c r="K1197" s="0" t="str">
        <f aca="false">IF(AND(J1196=1,J1195=""),INDEX(DealTypes,1),IF(AND(J1196=-1,J1195=""),INDEX(DealTypes,2),IF(OR(AND(J1196="",J1195=1),AND(J1196="",J1195=-1)),INDEX(DealTypes,3),"")))</f>
        <v/>
      </c>
      <c r="L1197" s="6" t="n">
        <f aca="false">IF(K1197=INDEX(DealTypes,1),B1197+Spread,IF(K1197=INDEX(DealTypes,2),B1197,IF(OR(K1197=INDEX(DealTypes,3),N(L1196)=0),"",L1196)))</f>
        <v>1.3009</v>
      </c>
      <c r="M1197" s="6" t="str">
        <f aca="false">IF(N1197&lt;&gt;"",IF(COUNTIF(N$3:N1197,N1197)=1,MAX(M$4:M1196)+1,""),"")</f>
        <v/>
      </c>
      <c r="N1197" s="7" t="str">
        <f aca="false">IF(K1197=INDEX(DealTypes,3),IF(I1196=-1,ROUND((B1197-L1196)/Point,0),ROUND((L1196-B1197)/Point,0)),"")</f>
        <v/>
      </c>
      <c r="O1197" s="6" t="str">
        <f aca="false">(IF(AND(N(N1197)&gt;0,I1196=-1),1,IF(AND(N(N1197)&lt;0,I1196=-1),-1,IF(AND(N(N1197)&gt;0,I1196=1),2,IF(AND(N(N1197)&lt;0,I1196=1),-2,"")))))</f>
        <v/>
      </c>
      <c r="P1197" s="0" t="str">
        <f aca="false">IF(N1197&lt;&gt;"",ABS(N1197),"")</f>
        <v/>
      </c>
    </row>
    <row r="1198" customFormat="false" ht="12.8" hidden="false" customHeight="false" outlineLevel="0" collapsed="false">
      <c r="A1198" s="4" t="n">
        <v>43867.125</v>
      </c>
      <c r="B1198" s="5" t="n">
        <v>1.29865</v>
      </c>
      <c r="C1198" s="5" t="n">
        <v>1.29905</v>
      </c>
      <c r="D1198" s="5" t="n">
        <v>1.29826</v>
      </c>
      <c r="E1198" s="5" t="n">
        <v>1.29883</v>
      </c>
      <c r="F1198" s="0" t="n">
        <v>2192</v>
      </c>
      <c r="G1198" s="0" t="n">
        <f aca="false">ROW()-3</f>
        <v>1195</v>
      </c>
      <c r="H1198" s="5" t="n">
        <f aca="true">IF(G1198&gt;(MovingPeriod+MovingShift),AVERAGE(INDIRECT("E"&amp;(ROW()-MovingPeriod-MovingShift)&amp;":"&amp;"E"&amp;ROW()-MovingShift)),"")</f>
        <v>1.30195923076923</v>
      </c>
      <c r="I1198" s="6" t="str">
        <f aca="false">IF(AND(B1198&gt;H1198,E1198&lt;H1198),-1,IF(AND(B1198&lt;H1198,E1198&gt;H1198),1,""))</f>
        <v/>
      </c>
      <c r="J1198" s="0" t="n">
        <f aca="false">IF(AND(I1198=-1,J1197=""),-1,IF(AND(I1198=1,J1197=""),1,IF(OR(AND(I1198="",J1197=1),AND(I1198="",J1197=-1),I1198=J1197),J1197,"")))</f>
        <v>-1</v>
      </c>
      <c r="K1198" s="0" t="str">
        <f aca="false">IF(AND(J1197=1,J1196=""),INDEX(DealTypes,1),IF(AND(J1197=-1,J1196=""),INDEX(DealTypes,2),IF(OR(AND(J1197="",J1196=1),AND(J1197="",J1196=-1)),INDEX(DealTypes,3),"")))</f>
        <v/>
      </c>
      <c r="L1198" s="0" t="n">
        <f aca="false">IF(K1198=INDEX(DealTypes,1),B1198+Spread,IF(K1198=INDEX(DealTypes,2),B1198,IF(OR(K1198=INDEX(DealTypes,3),N(L1197)=0),"",L1197)))</f>
        <v>1.3009</v>
      </c>
      <c r="M1198" s="6" t="str">
        <f aca="false">IF(N1198&lt;&gt;"",IF(COUNTIF(N$3:N1198,N1198)=1,MAX(M$4:M1197)+1,""),"")</f>
        <v/>
      </c>
      <c r="N1198" s="7" t="str">
        <f aca="false">IF(K1198=INDEX(DealTypes,3),IF(I1197=-1,ROUND((B1198-L1197)/Point,0),ROUND((L1197-B1198)/Point,0)),"")</f>
        <v/>
      </c>
      <c r="O1198" s="6" t="str">
        <f aca="false">(IF(AND(N(N1198)&gt;0,I1197=-1),1,IF(AND(N(N1198)&lt;0,I1197=-1),-1,IF(AND(N(N1198)&gt;0,I1197=1),2,IF(AND(N(N1198)&lt;0,I1197=1),-2,"")))))</f>
        <v/>
      </c>
      <c r="P1198" s="0" t="str">
        <f aca="false">IF(N1198&lt;&gt;"",ABS(N1198),"")</f>
        <v/>
      </c>
    </row>
    <row r="1199" customFormat="false" ht="12.8" hidden="false" customHeight="false" outlineLevel="0" collapsed="false">
      <c r="A1199" s="4" t="n">
        <v>43867.1666666667</v>
      </c>
      <c r="B1199" s="5" t="n">
        <v>1.29884</v>
      </c>
      <c r="C1199" s="5" t="n">
        <v>1.2989</v>
      </c>
      <c r="D1199" s="5" t="n">
        <v>1.29823</v>
      </c>
      <c r="E1199" s="5" t="n">
        <v>1.29846</v>
      </c>
      <c r="F1199" s="0" t="n">
        <v>1615</v>
      </c>
      <c r="G1199" s="0" t="n">
        <f aca="false">ROW()-3</f>
        <v>1196</v>
      </c>
      <c r="H1199" s="5" t="n">
        <f aca="true">IF(G1199&gt;(MovingPeriod+MovingShift),AVERAGE(INDIRECT("E"&amp;(ROW()-MovingPeriod-MovingShift)&amp;":"&amp;"E"&amp;ROW()-MovingShift)),"")</f>
        <v>1.30161461538462</v>
      </c>
      <c r="I1199" s="6" t="str">
        <f aca="false">IF(AND(B1199&gt;H1199,E1199&lt;H1199),-1,IF(AND(B1199&lt;H1199,E1199&gt;H1199),1,""))</f>
        <v/>
      </c>
      <c r="J1199" s="0" t="n">
        <f aca="false">IF(AND(I1199=-1,J1198=""),-1,IF(AND(I1199=1,J1198=""),1,IF(OR(AND(I1199="",J1198=1),AND(I1199="",J1198=-1),I1199=J1198),J1198,"")))</f>
        <v>-1</v>
      </c>
      <c r="K1199" s="0" t="str">
        <f aca="false">IF(AND(J1198=1,J1197=""),INDEX(DealTypes,1),IF(AND(J1198=-1,J1197=""),INDEX(DealTypes,2),IF(OR(AND(J1198="",J1197=1),AND(J1198="",J1197=-1)),INDEX(DealTypes,3),"")))</f>
        <v/>
      </c>
      <c r="L1199" s="0" t="n">
        <f aca="false">IF(K1199=INDEX(DealTypes,1),B1199+Spread,IF(K1199=INDEX(DealTypes,2),B1199,IF(OR(K1199=INDEX(DealTypes,3),N(L1198)=0),"",L1198)))</f>
        <v>1.3009</v>
      </c>
      <c r="M1199" s="6" t="str">
        <f aca="false">IF(N1199&lt;&gt;"",IF(COUNTIF(N$3:N1199,N1199)=1,MAX(M$4:M1198)+1,""),"")</f>
        <v/>
      </c>
      <c r="N1199" s="7" t="str">
        <f aca="false">IF(K1199=INDEX(DealTypes,3),IF(I1198=-1,ROUND((B1199-L1198)/Point,0),ROUND((L1198-B1199)/Point,0)),"")</f>
        <v/>
      </c>
      <c r="O1199" s="6" t="str">
        <f aca="false">(IF(AND(N(N1199)&gt;0,I1198=-1),1,IF(AND(N(N1199)&lt;0,I1198=-1),-1,IF(AND(N(N1199)&gt;0,I1198=1),2,IF(AND(N(N1199)&lt;0,I1198=1),-2,"")))))</f>
        <v/>
      </c>
      <c r="P1199" s="0" t="str">
        <f aca="false">IF(N1199&lt;&gt;"",ABS(N1199),"")</f>
        <v/>
      </c>
    </row>
    <row r="1200" customFormat="false" ht="12.8" hidden="false" customHeight="false" outlineLevel="0" collapsed="false">
      <c r="A1200" s="4" t="n">
        <v>43867.2083333333</v>
      </c>
      <c r="B1200" s="5" t="n">
        <v>1.29846</v>
      </c>
      <c r="C1200" s="5" t="n">
        <v>1.29906</v>
      </c>
      <c r="D1200" s="5" t="n">
        <v>1.29828</v>
      </c>
      <c r="E1200" s="5" t="n">
        <v>1.29855</v>
      </c>
      <c r="F1200" s="0" t="n">
        <v>1649</v>
      </c>
      <c r="G1200" s="0" t="n">
        <f aca="false">ROW()-3</f>
        <v>1197</v>
      </c>
      <c r="H1200" s="5" t="n">
        <f aca="true">IF(G1200&gt;(MovingPeriod+MovingShift),AVERAGE(INDIRECT("E"&amp;(ROW()-MovingPeriod-MovingShift)&amp;":"&amp;"E"&amp;ROW()-MovingShift)),"")</f>
        <v>1.30125615384615</v>
      </c>
      <c r="I1200" s="6" t="str">
        <f aca="false">IF(AND(B1200&gt;H1200,E1200&lt;H1200),-1,IF(AND(B1200&lt;H1200,E1200&gt;H1200),1,""))</f>
        <v/>
      </c>
      <c r="J1200" s="0" t="n">
        <f aca="false">IF(AND(I1200=-1,J1199=""),-1,IF(AND(I1200=1,J1199=""),1,IF(OR(AND(I1200="",J1199=1),AND(I1200="",J1199=-1),I1200=J1199),J1199,"")))</f>
        <v>-1</v>
      </c>
      <c r="K1200" s="0" t="str">
        <f aca="false">IF(AND(J1199=1,J1198=""),INDEX(DealTypes,1),IF(AND(J1199=-1,J1198=""),INDEX(DealTypes,2),IF(OR(AND(J1199="",J1198=1),AND(J1199="",J1198=-1)),INDEX(DealTypes,3),"")))</f>
        <v/>
      </c>
      <c r="L1200" s="0" t="n">
        <f aca="false">IF(K1200=INDEX(DealTypes,1),B1200+Spread,IF(K1200=INDEX(DealTypes,2),B1200,IF(OR(K1200=INDEX(DealTypes,3),N(L1199)=0),"",L1199)))</f>
        <v>1.3009</v>
      </c>
      <c r="M1200" s="6" t="str">
        <f aca="false">IF(N1200&lt;&gt;"",IF(COUNTIF(N$3:N1200,N1200)=1,MAX(M$4:M1199)+1,""),"")</f>
        <v/>
      </c>
      <c r="N1200" s="7" t="str">
        <f aca="false">IF(K1200=INDEX(DealTypes,3),IF(I1199=-1,ROUND((B1200-L1199)/Point,0),ROUND((L1199-B1200)/Point,0)),"")</f>
        <v/>
      </c>
      <c r="O1200" s="6" t="str">
        <f aca="false">(IF(AND(N(N1200)&gt;0,I1199=-1),1,IF(AND(N(N1200)&lt;0,I1199=-1),-1,IF(AND(N(N1200)&gt;0,I1199=1),2,IF(AND(N(N1200)&lt;0,I1199=1),-2,"")))))</f>
        <v/>
      </c>
      <c r="P1200" s="0" t="str">
        <f aca="false">IF(N1200&lt;&gt;"",ABS(N1200),"")</f>
        <v/>
      </c>
    </row>
    <row r="1201" customFormat="false" ht="12.8" hidden="false" customHeight="false" outlineLevel="0" collapsed="false">
      <c r="A1201" s="4" t="n">
        <v>43867.25</v>
      </c>
      <c r="B1201" s="5" t="n">
        <v>1.29855</v>
      </c>
      <c r="C1201" s="5" t="n">
        <v>1.29881</v>
      </c>
      <c r="D1201" s="5" t="n">
        <v>1.29795</v>
      </c>
      <c r="E1201" s="5" t="n">
        <v>1.29797</v>
      </c>
      <c r="F1201" s="0" t="n">
        <v>1590</v>
      </c>
      <c r="G1201" s="0" t="n">
        <f aca="false">ROW()-3</f>
        <v>1198</v>
      </c>
      <c r="H1201" s="5" t="n">
        <f aca="true">IF(G1201&gt;(MovingPeriod+MovingShift),AVERAGE(INDIRECT("E"&amp;(ROW()-MovingPeriod-MovingShift)&amp;":"&amp;"E"&amp;ROW()-MovingShift)),"")</f>
        <v>1.30071923076923</v>
      </c>
      <c r="I1201" s="6" t="str">
        <f aca="false">IF(AND(B1201&gt;H1201,E1201&lt;H1201),-1,IF(AND(B1201&lt;H1201,E1201&gt;H1201),1,""))</f>
        <v/>
      </c>
      <c r="J1201" s="0" t="n">
        <f aca="false">IF(AND(I1201=-1,J1200=""),-1,IF(AND(I1201=1,J1200=""),1,IF(OR(AND(I1201="",J1200=1),AND(I1201="",J1200=-1),I1201=J1200),J1200,"")))</f>
        <v>-1</v>
      </c>
      <c r="K1201" s="0" t="str">
        <f aca="false">IF(AND(J1200=1,J1199=""),INDEX(DealTypes,1),IF(AND(J1200=-1,J1199=""),INDEX(DealTypes,2),IF(OR(AND(J1200="",J1199=1),AND(J1200="",J1199=-1)),INDEX(DealTypes,3),"")))</f>
        <v/>
      </c>
      <c r="L1201" s="0" t="n">
        <f aca="false">IF(K1201=INDEX(DealTypes,1),B1201+Spread,IF(K1201=INDEX(DealTypes,2),B1201,IF(OR(K1201=INDEX(DealTypes,3),N(L1200)=0),"",L1200)))</f>
        <v>1.3009</v>
      </c>
      <c r="M1201" s="6" t="str">
        <f aca="false">IF(N1201&lt;&gt;"",IF(COUNTIF(N$3:N1201,N1201)=1,MAX(M$4:M1200)+1,""),"")</f>
        <v/>
      </c>
      <c r="N1201" s="7" t="str">
        <f aca="false">IF(K1201=INDEX(DealTypes,3),IF(I1200=-1,ROUND((B1201-L1200)/Point,0),ROUND((L1200-B1201)/Point,0)),"")</f>
        <v/>
      </c>
      <c r="O1201" s="6" t="str">
        <f aca="false">(IF(AND(N(N1201)&gt;0,I1200=-1),1,IF(AND(N(N1201)&lt;0,I1200=-1),-1,IF(AND(N(N1201)&gt;0,I1200=1),2,IF(AND(N(N1201)&lt;0,I1200=1),-2,"")))))</f>
        <v/>
      </c>
      <c r="P1201" s="0" t="str">
        <f aca="false">IF(N1201&lt;&gt;"",ABS(N1201),"")</f>
        <v/>
      </c>
    </row>
    <row r="1202" customFormat="false" ht="12.8" hidden="false" customHeight="false" outlineLevel="0" collapsed="false">
      <c r="A1202" s="4" t="n">
        <v>43867.2916666667</v>
      </c>
      <c r="B1202" s="5" t="n">
        <v>1.29797</v>
      </c>
      <c r="C1202" s="5" t="n">
        <v>1.29846</v>
      </c>
      <c r="D1202" s="5" t="n">
        <v>1.29715</v>
      </c>
      <c r="E1202" s="5" t="n">
        <v>1.29844</v>
      </c>
      <c r="F1202" s="0" t="n">
        <v>1540</v>
      </c>
      <c r="G1202" s="0" t="n">
        <f aca="false">ROW()-3</f>
        <v>1199</v>
      </c>
      <c r="H1202" s="5" t="n">
        <f aca="true">IF(G1202&gt;(MovingPeriod+MovingShift),AVERAGE(INDIRECT("E"&amp;(ROW()-MovingPeriod-MovingShift)&amp;":"&amp;"E"&amp;ROW()-MovingShift)),"")</f>
        <v>1.30029</v>
      </c>
      <c r="I1202" s="0" t="str">
        <f aca="false">IF(AND(B1202&gt;H1202,E1202&lt;H1202),-1,IF(AND(B1202&lt;H1202,E1202&gt;H1202),1,""))</f>
        <v/>
      </c>
      <c r="J1202" s="0" t="n">
        <f aca="false">IF(AND(I1202=-1,J1201=""),-1,IF(AND(I1202=1,J1201=""),1,IF(OR(AND(I1202="",J1201=1),AND(I1202="",J1201=-1),I1202=J1201),J1201,"")))</f>
        <v>-1</v>
      </c>
      <c r="K1202" s="0" t="str">
        <f aca="false">IF(AND(J1201=1,J1200=""),INDEX(DealTypes,1),IF(AND(J1201=-1,J1200=""),INDEX(DealTypes,2),IF(OR(AND(J1201="",J1200=1),AND(J1201="",J1200=-1)),INDEX(DealTypes,3),"")))</f>
        <v/>
      </c>
      <c r="L1202" s="0" t="n">
        <f aca="false">IF(K1202=INDEX(DealTypes,1),B1202+Spread,IF(K1202=INDEX(DealTypes,2),B1202,IF(OR(K1202=INDEX(DealTypes,3),N(L1201)=0),"",L1201)))</f>
        <v>1.3009</v>
      </c>
      <c r="M1202" s="6" t="str">
        <f aca="false">IF(N1202&lt;&gt;"",IF(COUNTIF(N$3:N1202,N1202)=1,MAX(M$4:M1201)+1,""),"")</f>
        <v/>
      </c>
      <c r="N1202" s="7" t="str">
        <f aca="false">IF(K1202=INDEX(DealTypes,3),IF(I1201=-1,ROUND((B1202-L1201)/Point,0),ROUND((L1201-B1202)/Point,0)),"")</f>
        <v/>
      </c>
      <c r="O1202" s="6" t="str">
        <f aca="false">(IF(AND(N(N1202)&gt;0,I1201=-1),1,IF(AND(N(N1202)&lt;0,I1201=-1),-1,IF(AND(N(N1202)&gt;0,I1201=1),2,IF(AND(N(N1202)&lt;0,I1201=1),-2,"")))))</f>
        <v/>
      </c>
      <c r="P1202" s="0" t="str">
        <f aca="false">IF(N1202&lt;&gt;"",ABS(N1202),"")</f>
        <v/>
      </c>
    </row>
    <row r="1203" customFormat="false" ht="12.8" hidden="false" customHeight="false" outlineLevel="0" collapsed="false">
      <c r="A1203" s="4" t="n">
        <v>43867.3333333333</v>
      </c>
      <c r="B1203" s="5" t="n">
        <v>1.29845</v>
      </c>
      <c r="C1203" s="5" t="n">
        <v>1.2986</v>
      </c>
      <c r="D1203" s="5" t="n">
        <v>1.29793</v>
      </c>
      <c r="E1203" s="5" t="n">
        <v>1.29826</v>
      </c>
      <c r="F1203" s="0" t="n">
        <v>1559</v>
      </c>
      <c r="G1203" s="0" t="n">
        <f aca="false">ROW()-3</f>
        <v>1200</v>
      </c>
      <c r="H1203" s="5" t="n">
        <f aca="true">IF(G1203&gt;(MovingPeriod+MovingShift),AVERAGE(INDIRECT("E"&amp;(ROW()-MovingPeriod-MovingShift)&amp;":"&amp;"E"&amp;ROW()-MovingShift)),"")</f>
        <v>1.29972307692308</v>
      </c>
      <c r="I1203" s="0" t="str">
        <f aca="false">IF(AND(B1203&gt;H1203,E1203&lt;H1203),-1,IF(AND(B1203&lt;H1203,E1203&gt;H1203),1,""))</f>
        <v/>
      </c>
      <c r="J1203" s="6" t="n">
        <f aca="false">IF(AND(I1203=-1,J1202=""),-1,IF(AND(I1203=1,J1202=""),1,IF(OR(AND(I1203="",J1202=1),AND(I1203="",J1202=-1),I1203=J1202),J1202,"")))</f>
        <v>-1</v>
      </c>
      <c r="K1203" s="0" t="str">
        <f aca="false">IF(AND(J1202=1,J1201=""),INDEX(DealTypes,1),IF(AND(J1202=-1,J1201=""),INDEX(DealTypes,2),IF(OR(AND(J1202="",J1201=1),AND(J1202="",J1201=-1)),INDEX(DealTypes,3),"")))</f>
        <v/>
      </c>
      <c r="L1203" s="0" t="n">
        <f aca="false">IF(K1203=INDEX(DealTypes,1),B1203+Spread,IF(K1203=INDEX(DealTypes,2),B1203,IF(OR(K1203=INDEX(DealTypes,3),N(L1202)=0),"",L1202)))</f>
        <v>1.3009</v>
      </c>
      <c r="M1203" s="6" t="str">
        <f aca="false">IF(N1203&lt;&gt;"",IF(COUNTIF(N$3:N1203,N1203)=1,MAX(M$4:M1202)+1,""),"")</f>
        <v/>
      </c>
      <c r="N1203" s="7" t="str">
        <f aca="false">IF(K1203=INDEX(DealTypes,3),IF(I1202=-1,ROUND((B1203-L1202)/Point,0),ROUND((L1202-B1203)/Point,0)),"")</f>
        <v/>
      </c>
      <c r="O1203" s="6" t="str">
        <f aca="false">(IF(AND(N(N1203)&gt;0,I1202=-1),1,IF(AND(N(N1203)&lt;0,I1202=-1),-1,IF(AND(N(N1203)&gt;0,I1202=1),2,IF(AND(N(N1203)&lt;0,I1202=1),-2,"")))))</f>
        <v/>
      </c>
      <c r="P1203" s="0" t="str">
        <f aca="false">IF(N1203&lt;&gt;"",ABS(N1203),"")</f>
        <v/>
      </c>
    </row>
    <row r="1204" customFormat="false" ht="12.8" hidden="false" customHeight="false" outlineLevel="0" collapsed="false">
      <c r="A1204" s="4" t="n">
        <v>43867.375</v>
      </c>
      <c r="B1204" s="5" t="n">
        <v>1.29827</v>
      </c>
      <c r="C1204" s="5" t="n">
        <v>1.29963</v>
      </c>
      <c r="D1204" s="5" t="n">
        <v>1.29805</v>
      </c>
      <c r="E1204" s="5" t="n">
        <v>1.29815</v>
      </c>
      <c r="F1204" s="0" t="n">
        <v>2898</v>
      </c>
      <c r="G1204" s="0" t="n">
        <f aca="false">ROW()-3</f>
        <v>1201</v>
      </c>
      <c r="H1204" s="5" t="n">
        <f aca="true">IF(G1204&gt;(MovingPeriod+MovingShift),AVERAGE(INDIRECT("E"&amp;(ROW()-MovingPeriod-MovingShift)&amp;":"&amp;"E"&amp;ROW()-MovingShift)),"")</f>
        <v>1.29927307692308</v>
      </c>
      <c r="I1204" s="0" t="str">
        <f aca="false">IF(AND(B1204&gt;H1204,E1204&lt;H1204),-1,IF(AND(B1204&lt;H1204,E1204&gt;H1204),1,""))</f>
        <v/>
      </c>
      <c r="J1204" s="0" t="n">
        <f aca="false">IF(AND(I1204=-1,J1203=""),-1,IF(AND(I1204=1,J1203=""),1,IF(OR(AND(I1204="",J1203=1),AND(I1204="",J1203=-1),I1204=J1203),J1203,"")))</f>
        <v>-1</v>
      </c>
      <c r="K1204" s="0" t="str">
        <f aca="false">IF(AND(J1203=1,J1202=""),INDEX(DealTypes,1),IF(AND(J1203=-1,J1202=""),INDEX(DealTypes,2),IF(OR(AND(J1203="",J1202=1),AND(J1203="",J1202=-1)),INDEX(DealTypes,3),"")))</f>
        <v/>
      </c>
      <c r="L1204" s="6" t="n">
        <f aca="false">IF(K1204=INDEX(DealTypes,1),B1204+Spread,IF(K1204=INDEX(DealTypes,2),B1204,IF(OR(K1204=INDEX(DealTypes,3),N(L1203)=0),"",L1203)))</f>
        <v>1.3009</v>
      </c>
      <c r="M1204" s="6" t="str">
        <f aca="false">IF(N1204&lt;&gt;"",IF(COUNTIF(N$3:N1204,N1204)=1,MAX(M$4:M1203)+1,""),"")</f>
        <v/>
      </c>
      <c r="N1204" s="7" t="str">
        <f aca="false">IF(K1204=INDEX(DealTypes,3),IF(I1203=-1,ROUND((B1204-L1203)/Point,0),ROUND((L1203-B1204)/Point,0)),"")</f>
        <v/>
      </c>
      <c r="O1204" s="6" t="str">
        <f aca="false">(IF(AND(N(N1204)&gt;0,I1203=-1),1,IF(AND(N(N1204)&lt;0,I1203=-1),-1,IF(AND(N(N1204)&gt;0,I1203=1),2,IF(AND(N(N1204)&lt;0,I1203=1),-2,"")))))</f>
        <v/>
      </c>
      <c r="P1204" s="0" t="str">
        <f aca="false">IF(N1204&lt;&gt;"",ABS(N1204),"")</f>
        <v/>
      </c>
    </row>
    <row r="1205" customFormat="false" ht="12.8" hidden="false" customHeight="false" outlineLevel="0" collapsed="false">
      <c r="A1205" s="4" t="n">
        <v>43867.4166666667</v>
      </c>
      <c r="B1205" s="5" t="n">
        <v>1.29813</v>
      </c>
      <c r="C1205" s="5" t="n">
        <v>1.29924</v>
      </c>
      <c r="D1205" s="5" t="n">
        <v>1.29764</v>
      </c>
      <c r="E1205" s="5" t="n">
        <v>1.29855</v>
      </c>
      <c r="F1205" s="0" t="n">
        <v>3599</v>
      </c>
      <c r="G1205" s="0" t="n">
        <f aca="false">ROW()-3</f>
        <v>1202</v>
      </c>
      <c r="H1205" s="5" t="n">
        <f aca="true">IF(G1205&gt;(MovingPeriod+MovingShift),AVERAGE(INDIRECT("E"&amp;(ROW()-MovingPeriod-MovingShift)&amp;":"&amp;"E"&amp;ROW()-MovingShift)),"")</f>
        <v>1.29908538461538</v>
      </c>
      <c r="I1205" s="0" t="str">
        <f aca="false">IF(AND(B1205&gt;H1205,E1205&lt;H1205),-1,IF(AND(B1205&lt;H1205,E1205&gt;H1205),1,""))</f>
        <v/>
      </c>
      <c r="J1205" s="0" t="n">
        <f aca="false">IF(AND(I1205=-1,J1204=""),-1,IF(AND(I1205=1,J1204=""),1,IF(OR(AND(I1205="",J1204=1),AND(I1205="",J1204=-1),I1205=J1204),J1204,"")))</f>
        <v>-1</v>
      </c>
      <c r="K1205" s="0" t="str">
        <f aca="false">IF(AND(J1204=1,J1203=""),INDEX(DealTypes,1),IF(AND(J1204=-1,J1203=""),INDEX(DealTypes,2),IF(OR(AND(J1204="",J1203=1),AND(J1204="",J1203=-1)),INDEX(DealTypes,3),"")))</f>
        <v/>
      </c>
      <c r="L1205" s="0" t="n">
        <f aca="false">IF(K1205=INDEX(DealTypes,1),B1205+Spread,IF(K1205=INDEX(DealTypes,2),B1205,IF(OR(K1205=INDEX(DealTypes,3),N(L1204)=0),"",L1204)))</f>
        <v>1.3009</v>
      </c>
      <c r="M1205" s="6" t="str">
        <f aca="false">IF(N1205&lt;&gt;"",IF(COUNTIF(N$3:N1205,N1205)=1,MAX(M$4:M1204)+1,""),"")</f>
        <v/>
      </c>
      <c r="N1205" s="7" t="str">
        <f aca="false">IF(K1205=INDEX(DealTypes,3),IF(I1204=-1,ROUND((B1205-L1204)/Point,0),ROUND((L1204-B1205)/Point,0)),"")</f>
        <v/>
      </c>
      <c r="O1205" s="6" t="str">
        <f aca="false">(IF(AND(N(N1205)&gt;0,I1204=-1),1,IF(AND(N(N1205)&lt;0,I1204=-1),-1,IF(AND(N(N1205)&gt;0,I1204=1),2,IF(AND(N(N1205)&lt;0,I1204=1),-2,"")))))</f>
        <v/>
      </c>
      <c r="P1205" s="0" t="str">
        <f aca="false">IF(N1205&lt;&gt;"",ABS(N1205),"")</f>
        <v/>
      </c>
    </row>
    <row r="1206" customFormat="false" ht="12.8" hidden="false" customHeight="false" outlineLevel="0" collapsed="false">
      <c r="A1206" s="4" t="n">
        <v>43867.4583333333</v>
      </c>
      <c r="B1206" s="5" t="n">
        <v>1.29855</v>
      </c>
      <c r="C1206" s="5" t="n">
        <v>1.29985</v>
      </c>
      <c r="D1206" s="5" t="n">
        <v>1.29675</v>
      </c>
      <c r="E1206" s="5" t="n">
        <v>1.29744</v>
      </c>
      <c r="F1206" s="0" t="n">
        <v>3290</v>
      </c>
      <c r="G1206" s="0" t="n">
        <f aca="false">ROW()-3</f>
        <v>1203</v>
      </c>
      <c r="H1206" s="5" t="n">
        <f aca="true">IF(G1206&gt;(MovingPeriod+MovingShift),AVERAGE(INDIRECT("E"&amp;(ROW()-MovingPeriod-MovingShift)&amp;":"&amp;"E"&amp;ROW()-MovingShift)),"")</f>
        <v>1.29926384615385</v>
      </c>
      <c r="I1206" s="0" t="str">
        <f aca="false">IF(AND(B1206&gt;H1206,E1206&lt;H1206),-1,IF(AND(B1206&lt;H1206,E1206&gt;H1206),1,""))</f>
        <v/>
      </c>
      <c r="J1206" s="0" t="n">
        <f aca="false">IF(AND(I1206=-1,J1205=""),-1,IF(AND(I1206=1,J1205=""),1,IF(OR(AND(I1206="",J1205=1),AND(I1206="",J1205=-1),I1206=J1205),J1205,"")))</f>
        <v>-1</v>
      </c>
      <c r="K1206" s="0" t="str">
        <f aca="false">IF(AND(J1205=1,J1204=""),INDEX(DealTypes,1),IF(AND(J1205=-1,J1204=""),INDEX(DealTypes,2),IF(OR(AND(J1205="",J1204=1),AND(J1205="",J1204=-1)),INDEX(DealTypes,3),"")))</f>
        <v/>
      </c>
      <c r="L1206" s="0" t="n">
        <f aca="false">IF(K1206=INDEX(DealTypes,1),B1206+Spread,IF(K1206=INDEX(DealTypes,2),B1206,IF(OR(K1206=INDEX(DealTypes,3),N(L1205)=0),"",L1205)))</f>
        <v>1.3009</v>
      </c>
      <c r="M1206" s="6" t="str">
        <f aca="false">IF(N1206&lt;&gt;"",IF(COUNTIF(N$3:N1206,N1206)=1,MAX(M$4:M1205)+1,""),"")</f>
        <v/>
      </c>
      <c r="N1206" s="7" t="str">
        <f aca="false">IF(K1206=INDEX(DealTypes,3),IF(I1205=-1,ROUND((B1206-L1205)/Point,0),ROUND((L1205-B1206)/Point,0)),"")</f>
        <v/>
      </c>
      <c r="O1206" s="6" t="str">
        <f aca="false">(IF(AND(N(N1206)&gt;0,I1205=-1),1,IF(AND(N(N1206)&lt;0,I1205=-1),-1,IF(AND(N(N1206)&gt;0,I1205=1),2,IF(AND(N(N1206)&lt;0,I1205=1),-2,"")))))</f>
        <v/>
      </c>
      <c r="P1206" s="0" t="str">
        <f aca="false">IF(N1206&lt;&gt;"",ABS(N1206),"")</f>
        <v/>
      </c>
    </row>
    <row r="1207" customFormat="false" ht="12.8" hidden="false" customHeight="false" outlineLevel="0" collapsed="false">
      <c r="A1207" s="4" t="n">
        <v>43867.5</v>
      </c>
      <c r="B1207" s="5" t="n">
        <v>1.29744</v>
      </c>
      <c r="C1207" s="5" t="n">
        <v>1.29805</v>
      </c>
      <c r="D1207" s="5" t="n">
        <v>1.29613</v>
      </c>
      <c r="E1207" s="5" t="n">
        <v>1.29624</v>
      </c>
      <c r="F1207" s="0" t="n">
        <v>2660</v>
      </c>
      <c r="G1207" s="0" t="n">
        <f aca="false">ROW()-3</f>
        <v>1204</v>
      </c>
      <c r="H1207" s="5" t="n">
        <f aca="true">IF(G1207&gt;(MovingPeriod+MovingShift),AVERAGE(INDIRECT("E"&amp;(ROW()-MovingPeriod-MovingShift)&amp;":"&amp;"E"&amp;ROW()-MovingShift)),"")</f>
        <v>1.29923307692308</v>
      </c>
      <c r="I1207" s="0" t="str">
        <f aca="false">IF(AND(B1207&gt;H1207,E1207&lt;H1207),-1,IF(AND(B1207&lt;H1207,E1207&gt;H1207),1,""))</f>
        <v/>
      </c>
      <c r="J1207" s="0" t="n">
        <f aca="false">IF(AND(I1207=-1,J1206=""),-1,IF(AND(I1207=1,J1206=""),1,IF(OR(AND(I1207="",J1206=1),AND(I1207="",J1206=-1),I1207=J1206),J1206,"")))</f>
        <v>-1</v>
      </c>
      <c r="K1207" s="0" t="str">
        <f aca="false">IF(AND(J1206=1,J1205=""),INDEX(DealTypes,1),IF(AND(J1206=-1,J1205=""),INDEX(DealTypes,2),IF(OR(AND(J1206="",J1205=1),AND(J1206="",J1205=-1)),INDEX(DealTypes,3),"")))</f>
        <v/>
      </c>
      <c r="L1207" s="0" t="n">
        <f aca="false">IF(K1207=INDEX(DealTypes,1),B1207+Spread,IF(K1207=INDEX(DealTypes,2),B1207,IF(OR(K1207=INDEX(DealTypes,3),N(L1206)=0),"",L1206)))</f>
        <v>1.3009</v>
      </c>
      <c r="M1207" s="6" t="str">
        <f aca="false">IF(N1207&lt;&gt;"",IF(COUNTIF(N$3:N1207,N1207)=1,MAX(M$4:M1206)+1,""),"")</f>
        <v/>
      </c>
      <c r="N1207" s="7" t="str">
        <f aca="false">IF(K1207=INDEX(DealTypes,3),IF(I1206=-1,ROUND((B1207-L1206)/Point,0),ROUND((L1206-B1207)/Point,0)),"")</f>
        <v/>
      </c>
      <c r="O1207" s="6" t="str">
        <f aca="false">(IF(AND(N(N1207)&gt;0,I1206=-1),1,IF(AND(N(N1207)&lt;0,I1206=-1),-1,IF(AND(N(N1207)&gt;0,I1206=1),2,IF(AND(N(N1207)&lt;0,I1206=1),-2,"")))))</f>
        <v/>
      </c>
      <c r="P1207" s="0" t="str">
        <f aca="false">IF(N1207&lt;&gt;"",ABS(N1207),"")</f>
        <v/>
      </c>
    </row>
    <row r="1208" customFormat="false" ht="12.8" hidden="false" customHeight="false" outlineLevel="0" collapsed="false">
      <c r="A1208" s="4" t="n">
        <v>43867.5416666667</v>
      </c>
      <c r="B1208" s="5" t="n">
        <v>1.29624</v>
      </c>
      <c r="C1208" s="5" t="n">
        <v>1.29686</v>
      </c>
      <c r="D1208" s="5" t="n">
        <v>1.29525</v>
      </c>
      <c r="E1208" s="5" t="n">
        <v>1.29627</v>
      </c>
      <c r="F1208" s="0" t="n">
        <v>2928</v>
      </c>
      <c r="G1208" s="0" t="n">
        <f aca="false">ROW()-3</f>
        <v>1205</v>
      </c>
      <c r="H1208" s="5" t="n">
        <f aca="true">IF(G1208&gt;(MovingPeriod+MovingShift),AVERAGE(INDIRECT("E"&amp;(ROW()-MovingPeriod-MovingShift)&amp;":"&amp;"E"&amp;ROW()-MovingShift)),"")</f>
        <v>1.29912230769231</v>
      </c>
      <c r="I1208" s="0" t="str">
        <f aca="false">IF(AND(B1208&gt;H1208,E1208&lt;H1208),-1,IF(AND(B1208&lt;H1208,E1208&gt;H1208),1,""))</f>
        <v/>
      </c>
      <c r="J1208" s="0" t="n">
        <f aca="false">IF(AND(I1208=-1,J1207=""),-1,IF(AND(I1208=1,J1207=""),1,IF(OR(AND(I1208="",J1207=1),AND(I1208="",J1207=-1),I1208=J1207),J1207,"")))</f>
        <v>-1</v>
      </c>
      <c r="K1208" s="0" t="str">
        <f aca="false">IF(AND(J1207=1,J1206=""),INDEX(DealTypes,1),IF(AND(J1207=-1,J1206=""),INDEX(DealTypes,2),IF(OR(AND(J1207="",J1206=1),AND(J1207="",J1206=-1)),INDEX(DealTypes,3),"")))</f>
        <v/>
      </c>
      <c r="L1208" s="0" t="n">
        <f aca="false">IF(K1208=INDEX(DealTypes,1),B1208+Spread,IF(K1208=INDEX(DealTypes,2),B1208,IF(OR(K1208=INDEX(DealTypes,3),N(L1207)=0),"",L1207)))</f>
        <v>1.3009</v>
      </c>
      <c r="M1208" s="6" t="str">
        <f aca="false">IF(N1208&lt;&gt;"",IF(COUNTIF(N$3:N1208,N1208)=1,MAX(M$4:M1207)+1,""),"")</f>
        <v/>
      </c>
      <c r="N1208" s="7" t="str">
        <f aca="false">IF(K1208=INDEX(DealTypes,3),IF(I1207=-1,ROUND((B1208-L1207)/Point,0),ROUND((L1207-B1208)/Point,0)),"")</f>
        <v/>
      </c>
      <c r="O1208" s="6" t="str">
        <f aca="false">(IF(AND(N(N1208)&gt;0,I1207=-1),1,IF(AND(N(N1208)&lt;0,I1207=-1),-1,IF(AND(N(N1208)&gt;0,I1207=1),2,IF(AND(N(N1208)&lt;0,I1207=1),-2,"")))))</f>
        <v/>
      </c>
      <c r="P1208" s="0" t="str">
        <f aca="false">IF(N1208&lt;&gt;"",ABS(N1208),"")</f>
        <v/>
      </c>
    </row>
    <row r="1209" customFormat="false" ht="12.8" hidden="false" customHeight="false" outlineLevel="0" collapsed="false">
      <c r="A1209" s="4" t="n">
        <v>43867.5833333333</v>
      </c>
      <c r="B1209" s="5" t="n">
        <v>1.29627</v>
      </c>
      <c r="C1209" s="5" t="n">
        <v>1.29771</v>
      </c>
      <c r="D1209" s="5" t="n">
        <v>1.2957</v>
      </c>
      <c r="E1209" s="5" t="n">
        <v>1.29727</v>
      </c>
      <c r="F1209" s="0" t="n">
        <v>2057</v>
      </c>
      <c r="G1209" s="0" t="n">
        <f aca="false">ROW()-3</f>
        <v>1206</v>
      </c>
      <c r="H1209" s="5" t="n">
        <f aca="true">IF(G1209&gt;(MovingPeriod+MovingShift),AVERAGE(INDIRECT("E"&amp;(ROW()-MovingPeriod-MovingShift)&amp;":"&amp;"E"&amp;ROW()-MovingShift)),"")</f>
        <v>1.29895692307692</v>
      </c>
      <c r="I1209" s="0" t="str">
        <f aca="false">IF(AND(B1209&gt;H1209,E1209&lt;H1209),-1,IF(AND(B1209&lt;H1209,E1209&gt;H1209),1,""))</f>
        <v/>
      </c>
      <c r="J1209" s="0" t="n">
        <f aca="false">IF(AND(I1209=-1,J1208=""),-1,IF(AND(I1209=1,J1208=""),1,IF(OR(AND(I1209="",J1208=1),AND(I1209="",J1208=-1),I1209=J1208),J1208,"")))</f>
        <v>-1</v>
      </c>
      <c r="K1209" s="0" t="str">
        <f aca="false">IF(AND(J1208=1,J1207=""),INDEX(DealTypes,1),IF(AND(J1208=-1,J1207=""),INDEX(DealTypes,2),IF(OR(AND(J1208="",J1207=1),AND(J1208="",J1207=-1)),INDEX(DealTypes,3),"")))</f>
        <v/>
      </c>
      <c r="L1209" s="0" t="n">
        <f aca="false">IF(K1209=INDEX(DealTypes,1),B1209+Spread,IF(K1209=INDEX(DealTypes,2),B1209,IF(OR(K1209=INDEX(DealTypes,3),N(L1208)=0),"",L1208)))</f>
        <v>1.3009</v>
      </c>
      <c r="M1209" s="6" t="str">
        <f aca="false">IF(N1209&lt;&gt;"",IF(COUNTIF(N$3:N1209,N1209)=1,MAX(M$4:M1208)+1,""),"")</f>
        <v/>
      </c>
      <c r="N1209" s="7" t="str">
        <f aca="false">IF(K1209=INDEX(DealTypes,3),IF(I1208=-1,ROUND((B1209-L1208)/Point,0),ROUND((L1208-B1209)/Point,0)),"")</f>
        <v/>
      </c>
      <c r="O1209" s="6" t="str">
        <f aca="false">(IF(AND(N(N1209)&gt;0,I1208=-1),1,IF(AND(N(N1209)&lt;0,I1208=-1),-1,IF(AND(N(N1209)&gt;0,I1208=1),2,IF(AND(N(N1209)&lt;0,I1208=1),-2,"")))))</f>
        <v/>
      </c>
      <c r="P1209" s="0" t="str">
        <f aca="false">IF(N1209&lt;&gt;"",ABS(N1209),"")</f>
        <v/>
      </c>
    </row>
    <row r="1210" customFormat="false" ht="12.8" hidden="false" customHeight="false" outlineLevel="0" collapsed="false">
      <c r="A1210" s="4" t="n">
        <v>43867.625</v>
      </c>
      <c r="B1210" s="5" t="n">
        <v>1.29727</v>
      </c>
      <c r="C1210" s="5" t="n">
        <v>1.29788</v>
      </c>
      <c r="D1210" s="5" t="n">
        <v>1.29481</v>
      </c>
      <c r="E1210" s="5" t="n">
        <v>1.29659</v>
      </c>
      <c r="F1210" s="0" t="n">
        <v>4021</v>
      </c>
      <c r="G1210" s="0" t="n">
        <f aca="false">ROW()-3</f>
        <v>1207</v>
      </c>
      <c r="H1210" s="5" t="n">
        <f aca="true">IF(G1210&gt;(MovingPeriod+MovingShift),AVERAGE(INDIRECT("E"&amp;(ROW()-MovingPeriod-MovingShift)&amp;":"&amp;"E"&amp;ROW()-MovingShift)),"")</f>
        <v>1.29879461538462</v>
      </c>
      <c r="I1210" s="0" t="str">
        <f aca="false">IF(AND(B1210&gt;H1210,E1210&lt;H1210),-1,IF(AND(B1210&lt;H1210,E1210&gt;H1210),1,""))</f>
        <v/>
      </c>
      <c r="J1210" s="6" t="n">
        <f aca="false">IF(AND(I1210=-1,J1209=""),-1,IF(AND(I1210=1,J1209=""),1,IF(OR(AND(I1210="",J1209=1),AND(I1210="",J1209=-1),I1210=J1209),J1209,"")))</f>
        <v>-1</v>
      </c>
      <c r="K1210" s="0" t="str">
        <f aca="false">IF(AND(J1209=1,J1208=""),INDEX(DealTypes,1),IF(AND(J1209=-1,J1208=""),INDEX(DealTypes,2),IF(OR(AND(J1209="",J1208=1),AND(J1209="",J1208=-1)),INDEX(DealTypes,3),"")))</f>
        <v/>
      </c>
      <c r="L1210" s="0" t="n">
        <f aca="false">IF(K1210=INDEX(DealTypes,1),B1210+Spread,IF(K1210=INDEX(DealTypes,2),B1210,IF(OR(K1210=INDEX(DealTypes,3),N(L1209)=0),"",L1209)))</f>
        <v>1.3009</v>
      </c>
      <c r="M1210" s="6" t="str">
        <f aca="false">IF(N1210&lt;&gt;"",IF(COUNTIF(N$3:N1210,N1210)=1,MAX(M$4:M1209)+1,""),"")</f>
        <v/>
      </c>
      <c r="N1210" s="7" t="str">
        <f aca="false">IF(K1210=INDEX(DealTypes,3),IF(I1209=-1,ROUND((B1210-L1209)/Point,0),ROUND((L1209-B1210)/Point,0)),"")</f>
        <v/>
      </c>
      <c r="O1210" s="6" t="str">
        <f aca="false">(IF(AND(N(N1210)&gt;0,I1209=-1),1,IF(AND(N(N1210)&lt;0,I1209=-1),-1,IF(AND(N(N1210)&gt;0,I1209=1),2,IF(AND(N(N1210)&lt;0,I1209=1),-2,"")))))</f>
        <v/>
      </c>
      <c r="P1210" s="0" t="str">
        <f aca="false">IF(N1210&lt;&gt;"",ABS(N1210),"")</f>
        <v/>
      </c>
    </row>
    <row r="1211" customFormat="false" ht="12.8" hidden="false" customHeight="false" outlineLevel="0" collapsed="false">
      <c r="A1211" s="4" t="n">
        <v>43867.6666666667</v>
      </c>
      <c r="B1211" s="5" t="n">
        <v>1.29659</v>
      </c>
      <c r="C1211" s="5" t="n">
        <v>1.29704</v>
      </c>
      <c r="D1211" s="5" t="n">
        <v>1.29533</v>
      </c>
      <c r="E1211" s="5" t="n">
        <v>1.29533</v>
      </c>
      <c r="F1211" s="0" t="n">
        <v>3739</v>
      </c>
      <c r="G1211" s="0" t="n">
        <f aca="false">ROW()-3</f>
        <v>1208</v>
      </c>
      <c r="H1211" s="5" t="n">
        <f aca="true">IF(G1211&gt;(MovingPeriod+MovingShift),AVERAGE(INDIRECT("E"&amp;(ROW()-MovingPeriod-MovingShift)&amp;":"&amp;"E"&amp;ROW()-MovingShift)),"")</f>
        <v>1.29877923076923</v>
      </c>
      <c r="I1211" s="0" t="str">
        <f aca="false">IF(AND(B1211&gt;H1211,E1211&lt;H1211),-1,IF(AND(B1211&lt;H1211,E1211&gt;H1211),1,""))</f>
        <v/>
      </c>
      <c r="J1211" s="6" t="n">
        <f aca="false">IF(AND(I1211=-1,J1210=""),-1,IF(AND(I1211=1,J1210=""),1,IF(OR(AND(I1211="",J1210=1),AND(I1211="",J1210=-1),I1211=J1210),J1210,"")))</f>
        <v>-1</v>
      </c>
      <c r="K1211" s="0" t="str">
        <f aca="false">IF(AND(J1210=1,J1209=""),INDEX(DealTypes,1),IF(AND(J1210=-1,J1209=""),INDEX(DealTypes,2),IF(OR(AND(J1210="",J1209=1),AND(J1210="",J1209=-1)),INDEX(DealTypes,3),"")))</f>
        <v/>
      </c>
      <c r="L1211" s="6" t="n">
        <f aca="false">IF(K1211=INDEX(DealTypes,1),B1211+Spread,IF(K1211=INDEX(DealTypes,2),B1211,IF(OR(K1211=INDEX(DealTypes,3),N(L1210)=0),"",L1210)))</f>
        <v>1.3009</v>
      </c>
      <c r="M1211" s="6" t="str">
        <f aca="false">IF(N1211&lt;&gt;"",IF(COUNTIF(N$3:N1211,N1211)=1,MAX(M$4:M1210)+1,""),"")</f>
        <v/>
      </c>
      <c r="N1211" s="7" t="str">
        <f aca="false">IF(K1211=INDEX(DealTypes,3),IF(I1210=-1,ROUND((B1211-L1210)/Point,0),ROUND((L1210-B1211)/Point,0)),"")</f>
        <v/>
      </c>
      <c r="O1211" s="6" t="str">
        <f aca="false">(IF(AND(N(N1211)&gt;0,I1210=-1),1,IF(AND(N(N1211)&lt;0,I1210=-1),-1,IF(AND(N(N1211)&gt;0,I1210=1),2,IF(AND(N(N1211)&lt;0,I1210=1),-2,"")))))</f>
        <v/>
      </c>
      <c r="P1211" s="0" t="str">
        <f aca="false">IF(N1211&lt;&gt;"",ABS(N1211),"")</f>
        <v/>
      </c>
    </row>
    <row r="1212" customFormat="false" ht="12.8" hidden="false" customHeight="false" outlineLevel="0" collapsed="false">
      <c r="A1212" s="4" t="n">
        <v>43867.7083333333</v>
      </c>
      <c r="B1212" s="5" t="n">
        <v>1.29533</v>
      </c>
      <c r="C1212" s="5" t="n">
        <v>1.29575</v>
      </c>
      <c r="D1212" s="5" t="n">
        <v>1.2922</v>
      </c>
      <c r="E1212" s="5" t="n">
        <v>1.29278</v>
      </c>
      <c r="F1212" s="0" t="n">
        <v>4649</v>
      </c>
      <c r="G1212" s="0" t="n">
        <f aca="false">ROW()-3</f>
        <v>1209</v>
      </c>
      <c r="H1212" s="5" t="n">
        <f aca="true">IF(G1212&gt;(MovingPeriod+MovingShift),AVERAGE(INDIRECT("E"&amp;(ROW()-MovingPeriod-MovingShift)&amp;":"&amp;"E"&amp;ROW()-MovingShift)),"")</f>
        <v>1.29864538461538</v>
      </c>
      <c r="I1212" s="0" t="str">
        <f aca="false">IF(AND(B1212&gt;H1212,E1212&lt;H1212),-1,IF(AND(B1212&lt;H1212,E1212&gt;H1212),1,""))</f>
        <v/>
      </c>
      <c r="J1212" s="6" t="n">
        <f aca="false">IF(AND(I1212=-1,J1211=""),-1,IF(AND(I1212=1,J1211=""),1,IF(OR(AND(I1212="",J1211=1),AND(I1212="",J1211=-1),I1212=J1211),J1211,"")))</f>
        <v>-1</v>
      </c>
      <c r="K1212" s="0" t="str">
        <f aca="false">IF(AND(J1211=1,J1210=""),INDEX(DealTypes,1),IF(AND(J1211=-1,J1210=""),INDEX(DealTypes,2),IF(OR(AND(J1211="",J1210=1),AND(J1211="",J1210=-1)),INDEX(DealTypes,3),"")))</f>
        <v/>
      </c>
      <c r="L1212" s="6" t="n">
        <f aca="false">IF(K1212=INDEX(DealTypes,1),B1212+Spread,IF(K1212=INDEX(DealTypes,2),B1212,IF(OR(K1212=INDEX(DealTypes,3),N(L1211)=0),"",L1211)))</f>
        <v>1.3009</v>
      </c>
      <c r="M1212" s="6" t="str">
        <f aca="false">IF(N1212&lt;&gt;"",IF(COUNTIF(N$3:N1212,N1212)=1,MAX(M$4:M1211)+1,""),"")</f>
        <v/>
      </c>
      <c r="N1212" s="7" t="str">
        <f aca="false">IF(K1212=INDEX(DealTypes,3),IF(I1211=-1,ROUND((B1212-L1211)/Point,0),ROUND((L1211-B1212)/Point,0)),"")</f>
        <v/>
      </c>
      <c r="O1212" s="6" t="str">
        <f aca="false">(IF(AND(N(N1212)&gt;0,I1211=-1),1,IF(AND(N(N1212)&lt;0,I1211=-1),-1,IF(AND(N(N1212)&gt;0,I1211=1),2,IF(AND(N(N1212)&lt;0,I1211=1),-2,"")))))</f>
        <v/>
      </c>
      <c r="P1212" s="0" t="str">
        <f aca="false">IF(N1212&lt;&gt;"",ABS(N1212),"")</f>
        <v/>
      </c>
    </row>
    <row r="1213" customFormat="false" ht="12.8" hidden="false" customHeight="false" outlineLevel="0" collapsed="false">
      <c r="A1213" s="4" t="n">
        <v>43867.75</v>
      </c>
      <c r="B1213" s="5" t="n">
        <v>1.29278</v>
      </c>
      <c r="C1213" s="5" t="n">
        <v>1.29422</v>
      </c>
      <c r="D1213" s="5" t="n">
        <v>1.29225</v>
      </c>
      <c r="E1213" s="5" t="n">
        <v>1.29308</v>
      </c>
      <c r="F1213" s="0" t="n">
        <v>2935</v>
      </c>
      <c r="G1213" s="0" t="n">
        <f aca="false">ROW()-3</f>
        <v>1210</v>
      </c>
      <c r="H1213" s="5" t="n">
        <f aca="true">IF(G1213&gt;(MovingPeriod+MovingShift),AVERAGE(INDIRECT("E"&amp;(ROW()-MovingPeriod-MovingShift)&amp;":"&amp;"E"&amp;ROW()-MovingShift)),"")</f>
        <v>1.29835307692308</v>
      </c>
      <c r="I1213" s="0" t="str">
        <f aca="false">IF(AND(B1213&gt;H1213,E1213&lt;H1213),-1,IF(AND(B1213&lt;H1213,E1213&gt;H1213),1,""))</f>
        <v/>
      </c>
      <c r="J1213" s="6" t="n">
        <f aca="false">IF(AND(I1213=-1,J1212=""),-1,IF(AND(I1213=1,J1212=""),1,IF(OR(AND(I1213="",J1212=1),AND(I1213="",J1212=-1),I1213=J1212),J1212,"")))</f>
        <v>-1</v>
      </c>
      <c r="K1213" s="0" t="str">
        <f aca="false">IF(AND(J1212=1,J1211=""),INDEX(DealTypes,1),IF(AND(J1212=-1,J1211=""),INDEX(DealTypes,2),IF(OR(AND(J1212="",J1211=1),AND(J1212="",J1211=-1)),INDEX(DealTypes,3),"")))</f>
        <v/>
      </c>
      <c r="L1213" s="6" t="n">
        <f aca="false">IF(K1213=INDEX(DealTypes,1),B1213+Spread,IF(K1213=INDEX(DealTypes,2),B1213,IF(OR(K1213=INDEX(DealTypes,3),N(L1212)=0),"",L1212)))</f>
        <v>1.3009</v>
      </c>
      <c r="M1213" s="6" t="str">
        <f aca="false">IF(N1213&lt;&gt;"",IF(COUNTIF(N$3:N1213,N1213)=1,MAX(M$4:M1212)+1,""),"")</f>
        <v/>
      </c>
      <c r="N1213" s="7" t="str">
        <f aca="false">IF(K1213=INDEX(DealTypes,3),IF(I1212=-1,ROUND((B1213-L1212)/Point,0),ROUND((L1212-B1213)/Point,0)),"")</f>
        <v/>
      </c>
      <c r="O1213" s="6" t="str">
        <f aca="false">(IF(AND(N(N1213)&gt;0,I1212=-1),1,IF(AND(N(N1213)&lt;0,I1212=-1),-1,IF(AND(N(N1213)&gt;0,I1212=1),2,IF(AND(N(N1213)&lt;0,I1212=1),-2,"")))))</f>
        <v/>
      </c>
      <c r="P1213" s="0" t="str">
        <f aca="false">IF(N1213&lt;&gt;"",ABS(N1213),"")</f>
        <v/>
      </c>
    </row>
    <row r="1214" customFormat="false" ht="12.8" hidden="false" customHeight="false" outlineLevel="0" collapsed="false">
      <c r="A1214" s="4" t="n">
        <v>43867.7916666667</v>
      </c>
      <c r="B1214" s="5" t="n">
        <v>1.29308</v>
      </c>
      <c r="C1214" s="5" t="n">
        <v>1.2936</v>
      </c>
      <c r="D1214" s="5" t="n">
        <v>1.29283</v>
      </c>
      <c r="E1214" s="5" t="n">
        <v>1.29336</v>
      </c>
      <c r="F1214" s="0" t="n">
        <v>1659</v>
      </c>
      <c r="G1214" s="0" t="n">
        <f aca="false">ROW()-3</f>
        <v>1211</v>
      </c>
      <c r="H1214" s="5" t="n">
        <f aca="true">IF(G1214&gt;(MovingPeriod+MovingShift),AVERAGE(INDIRECT("E"&amp;(ROW()-MovingPeriod-MovingShift)&amp;":"&amp;"E"&amp;ROW()-MovingShift)),"")</f>
        <v>1.29809769230769</v>
      </c>
      <c r="I1214" s="0" t="str">
        <f aca="false">IF(AND(B1214&gt;H1214,E1214&lt;H1214),-1,IF(AND(B1214&lt;H1214,E1214&gt;H1214),1,""))</f>
        <v/>
      </c>
      <c r="J1214" s="6" t="n">
        <f aca="false">IF(AND(I1214=-1,J1213=""),-1,IF(AND(I1214=1,J1213=""),1,IF(OR(AND(I1214="",J1213=1),AND(I1214="",J1213=-1),I1214=J1213),J1213,"")))</f>
        <v>-1</v>
      </c>
      <c r="K1214" s="0" t="str">
        <f aca="false">IF(AND(J1213=1,J1212=""),INDEX(DealTypes,1),IF(AND(J1213=-1,J1212=""),INDEX(DealTypes,2),IF(OR(AND(J1213="",J1212=1),AND(J1213="",J1212=-1)),INDEX(DealTypes,3),"")))</f>
        <v/>
      </c>
      <c r="L1214" s="6" t="n">
        <f aca="false">IF(K1214=INDEX(DealTypes,1),B1214+Spread,IF(K1214=INDEX(DealTypes,2),B1214,IF(OR(K1214=INDEX(DealTypes,3),N(L1213)=0),"",L1213)))</f>
        <v>1.3009</v>
      </c>
      <c r="M1214" s="6" t="str">
        <f aca="false">IF(N1214&lt;&gt;"",IF(COUNTIF(N$3:N1214,N1214)=1,MAX(M$4:M1213)+1,""),"")</f>
        <v/>
      </c>
      <c r="N1214" s="7" t="str">
        <f aca="false">IF(K1214=INDEX(DealTypes,3),IF(I1213=-1,ROUND((B1214-L1213)/Point,0),ROUND((L1213-B1214)/Point,0)),"")</f>
        <v/>
      </c>
      <c r="O1214" s="6" t="str">
        <f aca="false">(IF(AND(N(N1214)&gt;0,I1213=-1),1,IF(AND(N(N1214)&lt;0,I1213=-1),-1,IF(AND(N(N1214)&gt;0,I1213=1),2,IF(AND(N(N1214)&lt;0,I1213=1),-2,"")))))</f>
        <v/>
      </c>
      <c r="P1214" s="0" t="str">
        <f aca="false">IF(N1214&lt;&gt;"",ABS(N1214),"")</f>
        <v/>
      </c>
    </row>
    <row r="1215" customFormat="false" ht="12.8" hidden="false" customHeight="false" outlineLevel="0" collapsed="false">
      <c r="A1215" s="4" t="n">
        <v>43867.8333333333</v>
      </c>
      <c r="B1215" s="5" t="n">
        <v>1.29336</v>
      </c>
      <c r="C1215" s="5" t="n">
        <v>1.29352</v>
      </c>
      <c r="D1215" s="5" t="n">
        <v>1.29253</v>
      </c>
      <c r="E1215" s="5" t="n">
        <v>1.29269</v>
      </c>
      <c r="F1215" s="0" t="n">
        <v>1099</v>
      </c>
      <c r="G1215" s="0" t="n">
        <f aca="false">ROW()-3</f>
        <v>1212</v>
      </c>
      <c r="H1215" s="5" t="n">
        <f aca="true">IF(G1215&gt;(MovingPeriod+MovingShift),AVERAGE(INDIRECT("E"&amp;(ROW()-MovingPeriod-MovingShift)&amp;":"&amp;"E"&amp;ROW()-MovingShift)),"")</f>
        <v>1.29792846153846</v>
      </c>
      <c r="I1215" s="0" t="str">
        <f aca="false">IF(AND(B1215&gt;H1215,E1215&lt;H1215),-1,IF(AND(B1215&lt;H1215,E1215&gt;H1215),1,""))</f>
        <v/>
      </c>
      <c r="J1215" s="6" t="n">
        <f aca="false">IF(AND(I1215=-1,J1214=""),-1,IF(AND(I1215=1,J1214=""),1,IF(OR(AND(I1215="",J1214=1),AND(I1215="",J1214=-1),I1215=J1214),J1214,"")))</f>
        <v>-1</v>
      </c>
      <c r="K1215" s="0" t="str">
        <f aca="false">IF(AND(J1214=1,J1213=""),INDEX(DealTypes,1),IF(AND(J1214=-1,J1213=""),INDEX(DealTypes,2),IF(OR(AND(J1214="",J1213=1),AND(J1214="",J1213=-1)),INDEX(DealTypes,3),"")))</f>
        <v/>
      </c>
      <c r="L1215" s="6" t="n">
        <f aca="false">IF(K1215=INDEX(DealTypes,1),B1215+Spread,IF(K1215=INDEX(DealTypes,2),B1215,IF(OR(K1215=INDEX(DealTypes,3),N(L1214)=0),"",L1214)))</f>
        <v>1.3009</v>
      </c>
      <c r="M1215" s="6" t="str">
        <f aca="false">IF(N1215&lt;&gt;"",IF(COUNTIF(N$3:N1215,N1215)=1,MAX(M$4:M1214)+1,""),"")</f>
        <v/>
      </c>
      <c r="N1215" s="7" t="str">
        <f aca="false">IF(K1215=INDEX(DealTypes,3),IF(I1214=-1,ROUND((B1215-L1214)/Point,0),ROUND((L1214-B1215)/Point,0)),"")</f>
        <v/>
      </c>
      <c r="O1215" s="6" t="str">
        <f aca="false">(IF(AND(N(N1215)&gt;0,I1214=-1),1,IF(AND(N(N1215)&lt;0,I1214=-1),-1,IF(AND(N(N1215)&gt;0,I1214=1),2,IF(AND(N(N1215)&lt;0,I1214=1),-2,"")))))</f>
        <v/>
      </c>
      <c r="P1215" s="0" t="str">
        <f aca="false">IF(N1215&lt;&gt;"",ABS(N1215),"")</f>
        <v/>
      </c>
    </row>
    <row r="1216" customFormat="false" ht="12.8" hidden="false" customHeight="false" outlineLevel="0" collapsed="false">
      <c r="A1216" s="4" t="n">
        <v>43867.875</v>
      </c>
      <c r="B1216" s="5" t="n">
        <v>1.29269</v>
      </c>
      <c r="C1216" s="5" t="n">
        <v>1.29302</v>
      </c>
      <c r="D1216" s="5" t="n">
        <v>1.2921</v>
      </c>
      <c r="E1216" s="5" t="n">
        <v>1.29229</v>
      </c>
      <c r="F1216" s="0" t="n">
        <v>1403</v>
      </c>
      <c r="G1216" s="0" t="n">
        <f aca="false">ROW()-3</f>
        <v>1213</v>
      </c>
      <c r="H1216" s="5" t="n">
        <f aca="true">IF(G1216&gt;(MovingPeriod+MovingShift),AVERAGE(INDIRECT("E"&amp;(ROW()-MovingPeriod-MovingShift)&amp;":"&amp;"E"&amp;ROW()-MovingShift)),"")</f>
        <v>1.29777076923077</v>
      </c>
      <c r="I1216" s="0" t="str">
        <f aca="false">IF(AND(B1216&gt;H1216,E1216&lt;H1216),-1,IF(AND(B1216&lt;H1216,E1216&gt;H1216),1,""))</f>
        <v/>
      </c>
      <c r="J1216" s="6" t="n">
        <f aca="false">IF(AND(I1216=-1,J1215=""),-1,IF(AND(I1216=1,J1215=""),1,IF(OR(AND(I1216="",J1215=1),AND(I1216="",J1215=-1),I1216=J1215),J1215,"")))</f>
        <v>-1</v>
      </c>
      <c r="K1216" s="0" t="str">
        <f aca="false">IF(AND(J1215=1,J1214=""),INDEX(DealTypes,1),IF(AND(J1215=-1,J1214=""),INDEX(DealTypes,2),IF(OR(AND(J1215="",J1214=1),AND(J1215="",J1214=-1)),INDEX(DealTypes,3),"")))</f>
        <v/>
      </c>
      <c r="L1216" s="6" t="n">
        <f aca="false">IF(K1216=INDEX(DealTypes,1),B1216+Spread,IF(K1216=INDEX(DealTypes,2),B1216,IF(OR(K1216=INDEX(DealTypes,3),N(L1215)=0),"",L1215)))</f>
        <v>1.3009</v>
      </c>
      <c r="M1216" s="6" t="str">
        <f aca="false">IF(N1216&lt;&gt;"",IF(COUNTIF(N$3:N1216,N1216)=1,MAX(M$4:M1215)+1,""),"")</f>
        <v/>
      </c>
      <c r="N1216" s="7" t="str">
        <f aca="false">IF(K1216=INDEX(DealTypes,3),IF(I1215=-1,ROUND((B1216-L1215)/Point,0),ROUND((L1215-B1216)/Point,0)),"")</f>
        <v/>
      </c>
      <c r="O1216" s="6" t="str">
        <f aca="false">(IF(AND(N(N1216)&gt;0,I1215=-1),1,IF(AND(N(N1216)&lt;0,I1215=-1),-1,IF(AND(N(N1216)&gt;0,I1215=1),2,IF(AND(N(N1216)&lt;0,I1215=1),-2,"")))))</f>
        <v/>
      </c>
      <c r="P1216" s="0" t="str">
        <f aca="false">IF(N1216&lt;&gt;"",ABS(N1216),"")</f>
        <v/>
      </c>
    </row>
    <row r="1217" customFormat="false" ht="12.8" hidden="false" customHeight="false" outlineLevel="0" collapsed="false">
      <c r="A1217" s="4" t="n">
        <v>43867.9166666667</v>
      </c>
      <c r="B1217" s="5" t="n">
        <v>1.29229</v>
      </c>
      <c r="C1217" s="5" t="n">
        <v>1.2932</v>
      </c>
      <c r="D1217" s="5" t="n">
        <v>1.29225</v>
      </c>
      <c r="E1217" s="5" t="n">
        <v>1.2925</v>
      </c>
      <c r="F1217" s="0" t="n">
        <v>1559</v>
      </c>
      <c r="G1217" s="0" t="n">
        <f aca="false">ROW()-3</f>
        <v>1214</v>
      </c>
      <c r="H1217" s="5" t="n">
        <f aca="true">IF(G1217&gt;(MovingPeriod+MovingShift),AVERAGE(INDIRECT("E"&amp;(ROW()-MovingPeriod-MovingShift)&amp;":"&amp;"E"&amp;ROW()-MovingShift)),"")</f>
        <v>1.29750153846154</v>
      </c>
      <c r="I1217" s="0" t="str">
        <f aca="false">IF(AND(B1217&gt;H1217,E1217&lt;H1217),-1,IF(AND(B1217&lt;H1217,E1217&gt;H1217),1,""))</f>
        <v/>
      </c>
      <c r="J1217" s="6" t="n">
        <f aca="false">IF(AND(I1217=-1,J1216=""),-1,IF(AND(I1217=1,J1216=""),1,IF(OR(AND(I1217="",J1216=1),AND(I1217="",J1216=-1),I1217=J1216),J1216,"")))</f>
        <v>-1</v>
      </c>
      <c r="K1217" s="0" t="str">
        <f aca="false">IF(AND(J1216=1,J1215=""),INDEX(DealTypes,1),IF(AND(J1216=-1,J1215=""),INDEX(DealTypes,2),IF(OR(AND(J1216="",J1215=1),AND(J1216="",J1215=-1)),INDEX(DealTypes,3),"")))</f>
        <v/>
      </c>
      <c r="L1217" s="6" t="n">
        <f aca="false">IF(K1217=INDEX(DealTypes,1),B1217+Spread,IF(K1217=INDEX(DealTypes,2),B1217,IF(OR(K1217=INDEX(DealTypes,3),N(L1216)=0),"",L1216)))</f>
        <v>1.3009</v>
      </c>
      <c r="M1217" s="6" t="str">
        <f aca="false">IF(N1217&lt;&gt;"",IF(COUNTIF(N$3:N1217,N1217)=1,MAX(M$4:M1216)+1,""),"")</f>
        <v/>
      </c>
      <c r="N1217" s="7" t="str">
        <f aca="false">IF(K1217=INDEX(DealTypes,3),IF(I1216=-1,ROUND((B1217-L1216)/Point,0),ROUND((L1216-B1217)/Point,0)),"")</f>
        <v/>
      </c>
      <c r="O1217" s="6" t="str">
        <f aca="false">(IF(AND(N(N1217)&gt;0,I1216=-1),1,IF(AND(N(N1217)&lt;0,I1216=-1),-1,IF(AND(N(N1217)&gt;0,I1216=1),2,IF(AND(N(N1217)&lt;0,I1216=1),-2,"")))))</f>
        <v/>
      </c>
      <c r="P1217" s="0" t="str">
        <f aca="false">IF(N1217&lt;&gt;"",ABS(N1217),"")</f>
        <v/>
      </c>
    </row>
    <row r="1218" customFormat="false" ht="12.8" hidden="false" customHeight="false" outlineLevel="0" collapsed="false">
      <c r="A1218" s="4" t="n">
        <v>43867.9583333333</v>
      </c>
      <c r="B1218" s="5" t="n">
        <v>1.2925</v>
      </c>
      <c r="C1218" s="5" t="n">
        <v>1.29284</v>
      </c>
      <c r="D1218" s="5" t="n">
        <v>1.29234</v>
      </c>
      <c r="E1218" s="5" t="n">
        <v>1.29252</v>
      </c>
      <c r="F1218" s="0" t="n">
        <v>1018</v>
      </c>
      <c r="G1218" s="0" t="n">
        <f aca="false">ROW()-3</f>
        <v>1215</v>
      </c>
      <c r="H1218" s="5" t="n">
        <f aca="true">IF(G1218&gt;(MovingPeriod+MovingShift),AVERAGE(INDIRECT("E"&amp;(ROW()-MovingPeriod-MovingShift)&amp;":"&amp;"E"&amp;ROW()-MovingShift)),"")</f>
        <v>1.29706461538462</v>
      </c>
      <c r="I1218" s="0" t="str">
        <f aca="false">IF(AND(B1218&gt;H1218,E1218&lt;H1218),-1,IF(AND(B1218&lt;H1218,E1218&gt;H1218),1,""))</f>
        <v/>
      </c>
      <c r="J1218" s="6" t="n">
        <f aca="false">IF(AND(I1218=-1,J1217=""),-1,IF(AND(I1218=1,J1217=""),1,IF(OR(AND(I1218="",J1217=1),AND(I1218="",J1217=-1),I1218=J1217),J1217,"")))</f>
        <v>-1</v>
      </c>
      <c r="K1218" s="0" t="str">
        <f aca="false">IF(AND(J1217=1,J1216=""),INDEX(DealTypes,1),IF(AND(J1217=-1,J1216=""),INDEX(DealTypes,2),IF(OR(AND(J1217="",J1216=1),AND(J1217="",J1216=-1)),INDEX(DealTypes,3),"")))</f>
        <v/>
      </c>
      <c r="L1218" s="6" t="n">
        <f aca="false">IF(K1218=INDEX(DealTypes,1),B1218+Spread,IF(K1218=INDEX(DealTypes,2),B1218,IF(OR(K1218=INDEX(DealTypes,3),N(L1217)=0),"",L1217)))</f>
        <v>1.3009</v>
      </c>
      <c r="M1218" s="6" t="str">
        <f aca="false">IF(N1218&lt;&gt;"",IF(COUNTIF(N$3:N1218,N1218)=1,MAX(M$4:M1217)+1,""),"")</f>
        <v/>
      </c>
      <c r="N1218" s="7" t="str">
        <f aca="false">IF(K1218=INDEX(DealTypes,3),IF(I1217=-1,ROUND((B1218-L1217)/Point,0),ROUND((L1217-B1218)/Point,0)),"")</f>
        <v/>
      </c>
      <c r="O1218" s="6" t="str">
        <f aca="false">(IF(AND(N(N1218)&gt;0,I1217=-1),1,IF(AND(N(N1218)&lt;0,I1217=-1),-1,IF(AND(N(N1218)&gt;0,I1217=1),2,IF(AND(N(N1218)&lt;0,I1217=1),-2,"")))))</f>
        <v/>
      </c>
      <c r="P1218" s="0" t="str">
        <f aca="false">IF(N1218&lt;&gt;"",ABS(N1218),"")</f>
        <v/>
      </c>
    </row>
    <row r="1219" customFormat="false" ht="12.8" hidden="false" customHeight="false" outlineLevel="0" collapsed="false">
      <c r="A1219" s="4" t="n">
        <v>43868</v>
      </c>
      <c r="B1219" s="5" t="n">
        <v>1.29262</v>
      </c>
      <c r="C1219" s="5" t="n">
        <v>1.2929</v>
      </c>
      <c r="D1219" s="5" t="n">
        <v>1.29215</v>
      </c>
      <c r="E1219" s="5" t="n">
        <v>1.29272</v>
      </c>
      <c r="F1219" s="0" t="n">
        <v>873</v>
      </c>
      <c r="G1219" s="0" t="n">
        <f aca="false">ROW()-3</f>
        <v>1216</v>
      </c>
      <c r="H1219" s="5" t="n">
        <f aca="true">IF(G1219&gt;(MovingPeriod+MovingShift),AVERAGE(INDIRECT("E"&amp;(ROW()-MovingPeriod-MovingShift)&amp;":"&amp;"E"&amp;ROW()-MovingShift)),"")</f>
        <v>1.29664384615385</v>
      </c>
      <c r="I1219" s="0" t="str">
        <f aca="false">IF(AND(B1219&gt;H1219,E1219&lt;H1219),-1,IF(AND(B1219&lt;H1219,E1219&gt;H1219),1,""))</f>
        <v/>
      </c>
      <c r="J1219" s="6" t="n">
        <f aca="false">IF(AND(I1219=-1,J1218=""),-1,IF(AND(I1219=1,J1218=""),1,IF(OR(AND(I1219="",J1218=1),AND(I1219="",J1218=-1),I1219=J1218),J1218,"")))</f>
        <v>-1</v>
      </c>
      <c r="K1219" s="0" t="str">
        <f aca="false">IF(AND(J1218=1,J1217=""),INDEX(DealTypes,1),IF(AND(J1218=-1,J1217=""),INDEX(DealTypes,2),IF(OR(AND(J1218="",J1217=1),AND(J1218="",J1217=-1)),INDEX(DealTypes,3),"")))</f>
        <v/>
      </c>
      <c r="L1219" s="6" t="n">
        <f aca="false">IF(K1219=INDEX(DealTypes,1),B1219+Spread,IF(K1219=INDEX(DealTypes,2),B1219,IF(OR(K1219=INDEX(DealTypes,3),N(L1218)=0),"",L1218)))</f>
        <v>1.3009</v>
      </c>
      <c r="M1219" s="6" t="str">
        <f aca="false">IF(N1219&lt;&gt;"",IF(COUNTIF(N$3:N1219,N1219)=1,MAX(M$4:M1218)+1,""),"")</f>
        <v/>
      </c>
      <c r="N1219" s="7" t="str">
        <f aca="false">IF(K1219=INDEX(DealTypes,3),IF(I1218=-1,ROUND((B1219-L1218)/Point,0),ROUND((L1218-B1219)/Point,0)),"")</f>
        <v/>
      </c>
      <c r="O1219" s="6" t="str">
        <f aca="false">(IF(AND(N(N1219)&gt;0,I1218=-1),1,IF(AND(N(N1219)&lt;0,I1218=-1),-1,IF(AND(N(N1219)&gt;0,I1218=1),2,IF(AND(N(N1219)&lt;0,I1218=1),-2,"")))))</f>
        <v/>
      </c>
      <c r="P1219" s="0" t="str">
        <f aca="false">IF(N1219&lt;&gt;"",ABS(N1219),"")</f>
        <v/>
      </c>
    </row>
    <row r="1220" customFormat="false" ht="12.8" hidden="false" customHeight="false" outlineLevel="0" collapsed="false">
      <c r="A1220" s="4" t="n">
        <v>43868.0416666667</v>
      </c>
      <c r="B1220" s="5" t="n">
        <v>1.29271</v>
      </c>
      <c r="C1220" s="5" t="n">
        <v>1.293</v>
      </c>
      <c r="D1220" s="5" t="n">
        <v>1.29262</v>
      </c>
      <c r="E1220" s="5" t="n">
        <v>1.29299</v>
      </c>
      <c r="F1220" s="0" t="n">
        <v>883</v>
      </c>
      <c r="G1220" s="0" t="n">
        <f aca="false">ROW()-3</f>
        <v>1217</v>
      </c>
      <c r="H1220" s="5" t="n">
        <f aca="true">IF(G1220&gt;(MovingPeriod+MovingShift),AVERAGE(INDIRECT("E"&amp;(ROW()-MovingPeriod-MovingShift)&amp;":"&amp;"E"&amp;ROW()-MovingShift)),"")</f>
        <v>1.29628923076923</v>
      </c>
      <c r="I1220" s="0" t="str">
        <f aca="false">IF(AND(B1220&gt;H1220,E1220&lt;H1220),-1,IF(AND(B1220&lt;H1220,E1220&gt;H1220),1,""))</f>
        <v/>
      </c>
      <c r="J1220" s="6" t="n">
        <f aca="false">IF(AND(I1220=-1,J1219=""),-1,IF(AND(I1220=1,J1219=""),1,IF(OR(AND(I1220="",J1219=1),AND(I1220="",J1219=-1),I1220=J1219),J1219,"")))</f>
        <v>-1</v>
      </c>
      <c r="K1220" s="0" t="str">
        <f aca="false">IF(AND(J1219=1,J1218=""),INDEX(DealTypes,1),IF(AND(J1219=-1,J1218=""),INDEX(DealTypes,2),IF(OR(AND(J1219="",J1218=1),AND(J1219="",J1218=-1)),INDEX(DealTypes,3),"")))</f>
        <v/>
      </c>
      <c r="L1220" s="6" t="n">
        <f aca="false">IF(K1220=INDEX(DealTypes,1),B1220+Spread,IF(K1220=INDEX(DealTypes,2),B1220,IF(OR(K1220=INDEX(DealTypes,3),N(L1219)=0),"",L1219)))</f>
        <v>1.3009</v>
      </c>
      <c r="M1220" s="6" t="str">
        <f aca="false">IF(N1220&lt;&gt;"",IF(COUNTIF(N$3:N1220,N1220)=1,MAX(M$4:M1219)+1,""),"")</f>
        <v/>
      </c>
      <c r="N1220" s="7" t="str">
        <f aca="false">IF(K1220=INDEX(DealTypes,3),IF(I1219=-1,ROUND((B1220-L1219)/Point,0),ROUND((L1219-B1220)/Point,0)),"")</f>
        <v/>
      </c>
      <c r="O1220" s="6" t="str">
        <f aca="false">(IF(AND(N(N1220)&gt;0,I1219=-1),1,IF(AND(N(N1220)&lt;0,I1219=-1),-1,IF(AND(N(N1220)&gt;0,I1219=1),2,IF(AND(N(N1220)&lt;0,I1219=1),-2,"")))))</f>
        <v/>
      </c>
      <c r="P1220" s="0" t="str">
        <f aca="false">IF(N1220&lt;&gt;"",ABS(N1220),"")</f>
        <v/>
      </c>
    </row>
    <row r="1221" customFormat="false" ht="12.8" hidden="false" customHeight="false" outlineLevel="0" collapsed="false">
      <c r="A1221" s="4" t="n">
        <v>43868.0833333333</v>
      </c>
      <c r="B1221" s="5" t="n">
        <v>1.29299</v>
      </c>
      <c r="C1221" s="5" t="n">
        <v>1.2936</v>
      </c>
      <c r="D1221" s="5" t="n">
        <v>1.29266</v>
      </c>
      <c r="E1221" s="5" t="n">
        <v>1.29357</v>
      </c>
      <c r="F1221" s="0" t="n">
        <v>793</v>
      </c>
      <c r="G1221" s="0" t="n">
        <f aca="false">ROW()-3</f>
        <v>1218</v>
      </c>
      <c r="H1221" s="5" t="n">
        <f aca="true">IF(G1221&gt;(MovingPeriod+MovingShift),AVERAGE(INDIRECT("E"&amp;(ROW()-MovingPeriod-MovingShift)&amp;":"&amp;"E"&amp;ROW()-MovingShift)),"")</f>
        <v>1.29584692307692</v>
      </c>
      <c r="I1221" s="0" t="str">
        <f aca="false">IF(AND(B1221&gt;H1221,E1221&lt;H1221),-1,IF(AND(B1221&lt;H1221,E1221&gt;H1221),1,""))</f>
        <v/>
      </c>
      <c r="J1221" s="6" t="n">
        <f aca="false">IF(AND(I1221=-1,J1220=""),-1,IF(AND(I1221=1,J1220=""),1,IF(OR(AND(I1221="",J1220=1),AND(I1221="",J1220=-1),I1221=J1220),J1220,"")))</f>
        <v>-1</v>
      </c>
      <c r="K1221" s="0" t="str">
        <f aca="false">IF(AND(J1220=1,J1219=""),INDEX(DealTypes,1),IF(AND(J1220=-1,J1219=""),INDEX(DealTypes,2),IF(OR(AND(J1220="",J1219=1),AND(J1220="",J1219=-1)),INDEX(DealTypes,3),"")))</f>
        <v/>
      </c>
      <c r="L1221" s="6" t="n">
        <f aca="false">IF(K1221=INDEX(DealTypes,1),B1221+Spread,IF(K1221=INDEX(DealTypes,2),B1221,IF(OR(K1221=INDEX(DealTypes,3),N(L1220)=0),"",L1220)))</f>
        <v>1.3009</v>
      </c>
      <c r="M1221" s="6" t="str">
        <f aca="false">IF(N1221&lt;&gt;"",IF(COUNTIF(N$3:N1221,N1221)=1,MAX(M$4:M1220)+1,""),"")</f>
        <v/>
      </c>
      <c r="N1221" s="7" t="str">
        <f aca="false">IF(K1221=INDEX(DealTypes,3),IF(I1220=-1,ROUND((B1221-L1220)/Point,0),ROUND((L1220-B1221)/Point,0)),"")</f>
        <v/>
      </c>
      <c r="O1221" s="6" t="str">
        <f aca="false">(IF(AND(N(N1221)&gt;0,I1220=-1),1,IF(AND(N(N1221)&lt;0,I1220=-1),-1,IF(AND(N(N1221)&gt;0,I1220=1),2,IF(AND(N(N1221)&lt;0,I1220=1),-2,"")))))</f>
        <v/>
      </c>
      <c r="P1221" s="0" t="str">
        <f aca="false">IF(N1221&lt;&gt;"",ABS(N1221),"")</f>
        <v/>
      </c>
    </row>
    <row r="1222" customFormat="false" ht="12.8" hidden="false" customHeight="false" outlineLevel="0" collapsed="false">
      <c r="A1222" s="4" t="n">
        <v>43868.125</v>
      </c>
      <c r="B1222" s="5" t="n">
        <v>1.29357</v>
      </c>
      <c r="C1222" s="5" t="n">
        <v>1.29385</v>
      </c>
      <c r="D1222" s="5" t="n">
        <v>1.2932</v>
      </c>
      <c r="E1222" s="5" t="n">
        <v>1.29367</v>
      </c>
      <c r="F1222" s="0" t="n">
        <v>1181</v>
      </c>
      <c r="G1222" s="0" t="n">
        <f aca="false">ROW()-3</f>
        <v>1219</v>
      </c>
      <c r="H1222" s="5" t="n">
        <f aca="true">IF(G1222&gt;(MovingPeriod+MovingShift),AVERAGE(INDIRECT("E"&amp;(ROW()-MovingPeriod-MovingShift)&amp;":"&amp;"E"&amp;ROW()-MovingShift)),"")</f>
        <v>1.29538769230769</v>
      </c>
      <c r="I1222" s="0" t="str">
        <f aca="false">IF(AND(B1222&gt;H1222,E1222&lt;H1222),-1,IF(AND(B1222&lt;H1222,E1222&gt;H1222),1,""))</f>
        <v/>
      </c>
      <c r="J1222" s="6" t="n">
        <f aca="false">IF(AND(I1222=-1,J1221=""),-1,IF(AND(I1222=1,J1221=""),1,IF(OR(AND(I1222="",J1221=1),AND(I1222="",J1221=-1),I1222=J1221),J1221,"")))</f>
        <v>-1</v>
      </c>
      <c r="K1222" s="0" t="str">
        <f aca="false">IF(AND(J1221=1,J1220=""),INDEX(DealTypes,1),IF(AND(J1221=-1,J1220=""),INDEX(DealTypes,2),IF(OR(AND(J1221="",J1220=1),AND(J1221="",J1220=-1)),INDEX(DealTypes,3),"")))</f>
        <v/>
      </c>
      <c r="L1222" s="6" t="n">
        <f aca="false">IF(K1222=INDEX(DealTypes,1),B1222+Spread,IF(K1222=INDEX(DealTypes,2),B1222,IF(OR(K1222=INDEX(DealTypes,3),N(L1221)=0),"",L1221)))</f>
        <v>1.3009</v>
      </c>
      <c r="M1222" s="6" t="str">
        <f aca="false">IF(N1222&lt;&gt;"",IF(COUNTIF(N$3:N1222,N1222)=1,MAX(M$4:M1221)+1,""),"")</f>
        <v/>
      </c>
      <c r="N1222" s="7" t="str">
        <f aca="false">IF(K1222=INDEX(DealTypes,3),IF(I1221=-1,ROUND((B1222-L1221)/Point,0),ROUND((L1221-B1222)/Point,0)),"")</f>
        <v/>
      </c>
      <c r="O1222" s="6" t="str">
        <f aca="false">(IF(AND(N(N1222)&gt;0,I1221=-1),1,IF(AND(N(N1222)&lt;0,I1221=-1),-1,IF(AND(N(N1222)&gt;0,I1221=1),2,IF(AND(N(N1222)&lt;0,I1221=1),-2,"")))))</f>
        <v/>
      </c>
      <c r="P1222" s="0" t="str">
        <f aca="false">IF(N1222&lt;&gt;"",ABS(N1222),"")</f>
        <v/>
      </c>
    </row>
    <row r="1223" customFormat="false" ht="12.8" hidden="false" customHeight="false" outlineLevel="0" collapsed="false">
      <c r="A1223" s="4" t="n">
        <v>43868.1666666667</v>
      </c>
      <c r="B1223" s="5" t="n">
        <v>1.29367</v>
      </c>
      <c r="C1223" s="5" t="n">
        <v>1.29433</v>
      </c>
      <c r="D1223" s="5" t="n">
        <v>1.29351</v>
      </c>
      <c r="E1223" s="5" t="n">
        <v>1.29417</v>
      </c>
      <c r="F1223" s="0" t="n">
        <v>1290</v>
      </c>
      <c r="G1223" s="0" t="n">
        <f aca="false">ROW()-3</f>
        <v>1220</v>
      </c>
      <c r="H1223" s="5" t="n">
        <f aca="true">IF(G1223&gt;(MovingPeriod+MovingShift),AVERAGE(INDIRECT("E"&amp;(ROW()-MovingPeriod-MovingShift)&amp;":"&amp;"E"&amp;ROW()-MovingShift)),"")</f>
        <v>1.29495307692308</v>
      </c>
      <c r="I1223" s="0" t="str">
        <f aca="false">IF(AND(B1223&gt;H1223,E1223&lt;H1223),-1,IF(AND(B1223&lt;H1223,E1223&gt;H1223),1,""))</f>
        <v/>
      </c>
      <c r="J1223" s="6" t="n">
        <f aca="false">IF(AND(I1223=-1,J1222=""),-1,IF(AND(I1223=1,J1222=""),1,IF(OR(AND(I1223="",J1222=1),AND(I1223="",J1222=-1),I1223=J1222),J1222,"")))</f>
        <v>-1</v>
      </c>
      <c r="K1223" s="0" t="str">
        <f aca="false">IF(AND(J1222=1,J1221=""),INDEX(DealTypes,1),IF(AND(J1222=-1,J1221=""),INDEX(DealTypes,2),IF(OR(AND(J1222="",J1221=1),AND(J1222="",J1221=-1)),INDEX(DealTypes,3),"")))</f>
        <v/>
      </c>
      <c r="L1223" s="6" t="n">
        <f aca="false">IF(K1223=INDEX(DealTypes,1),B1223+Spread,IF(K1223=INDEX(DealTypes,2),B1223,IF(OR(K1223=INDEX(DealTypes,3),N(L1222)=0),"",L1222)))</f>
        <v>1.3009</v>
      </c>
      <c r="M1223" s="6" t="str">
        <f aca="false">IF(N1223&lt;&gt;"",IF(COUNTIF(N$3:N1223,N1223)=1,MAX(M$4:M1222)+1,""),"")</f>
        <v/>
      </c>
      <c r="N1223" s="7" t="str">
        <f aca="false">IF(K1223=INDEX(DealTypes,3),IF(I1222=-1,ROUND((B1223-L1222)/Point,0),ROUND((L1222-B1223)/Point,0)),"")</f>
        <v/>
      </c>
      <c r="O1223" s="6" t="str">
        <f aca="false">(IF(AND(N(N1223)&gt;0,I1222=-1),1,IF(AND(N(N1223)&lt;0,I1222=-1),-1,IF(AND(N(N1223)&gt;0,I1222=1),2,IF(AND(N(N1223)&lt;0,I1222=1),-2,"")))))</f>
        <v/>
      </c>
      <c r="P1223" s="0" t="str">
        <f aca="false">IF(N1223&lt;&gt;"",ABS(N1223),"")</f>
        <v/>
      </c>
    </row>
    <row r="1224" customFormat="false" ht="12.8" hidden="false" customHeight="false" outlineLevel="0" collapsed="false">
      <c r="A1224" s="4" t="n">
        <v>43868.2083333333</v>
      </c>
      <c r="B1224" s="5" t="n">
        <v>1.29417</v>
      </c>
      <c r="C1224" s="5" t="n">
        <v>1.2944</v>
      </c>
      <c r="D1224" s="5" t="n">
        <v>1.29381</v>
      </c>
      <c r="E1224" s="5" t="n">
        <v>1.29381</v>
      </c>
      <c r="F1224" s="0" t="n">
        <v>1353</v>
      </c>
      <c r="G1224" s="0" t="n">
        <f aca="false">ROW()-3</f>
        <v>1221</v>
      </c>
      <c r="H1224" s="5" t="n">
        <f aca="true">IF(G1224&gt;(MovingPeriod+MovingShift),AVERAGE(INDIRECT("E"&amp;(ROW()-MovingPeriod-MovingShift)&amp;":"&amp;"E"&amp;ROW()-MovingShift)),"")</f>
        <v>1.29448923076923</v>
      </c>
      <c r="I1224" s="0" t="str">
        <f aca="false">IF(AND(B1224&gt;H1224,E1224&lt;H1224),-1,IF(AND(B1224&lt;H1224,E1224&gt;H1224),1,""))</f>
        <v/>
      </c>
      <c r="J1224" s="6" t="n">
        <f aca="false">IF(AND(I1224=-1,J1223=""),-1,IF(AND(I1224=1,J1223=""),1,IF(OR(AND(I1224="",J1223=1),AND(I1224="",J1223=-1),I1224=J1223),J1223,"")))</f>
        <v>-1</v>
      </c>
      <c r="K1224" s="0" t="str">
        <f aca="false">IF(AND(J1223=1,J1222=""),INDEX(DealTypes,1),IF(AND(J1223=-1,J1222=""),INDEX(DealTypes,2),IF(OR(AND(J1223="",J1222=1),AND(J1223="",J1222=-1)),INDEX(DealTypes,3),"")))</f>
        <v/>
      </c>
      <c r="L1224" s="6" t="n">
        <f aca="false">IF(K1224=INDEX(DealTypes,1),B1224+Spread,IF(K1224=INDEX(DealTypes,2),B1224,IF(OR(K1224=INDEX(DealTypes,3),N(L1223)=0),"",L1223)))</f>
        <v>1.3009</v>
      </c>
      <c r="M1224" s="6" t="str">
        <f aca="false">IF(N1224&lt;&gt;"",IF(COUNTIF(N$3:N1224,N1224)=1,MAX(M$4:M1223)+1,""),"")</f>
        <v/>
      </c>
      <c r="N1224" s="7" t="str">
        <f aca="false">IF(K1224=INDEX(DealTypes,3),IF(I1223=-1,ROUND((B1224-L1223)/Point,0),ROUND((L1223-B1224)/Point,0)),"")</f>
        <v/>
      </c>
      <c r="O1224" s="6" t="str">
        <f aca="false">(IF(AND(N(N1224)&gt;0,I1223=-1),1,IF(AND(N(N1224)&lt;0,I1223=-1),-1,IF(AND(N(N1224)&gt;0,I1223=1),2,IF(AND(N(N1224)&lt;0,I1223=1),-2,"")))))</f>
        <v/>
      </c>
      <c r="P1224" s="0" t="str">
        <f aca="false">IF(N1224&lt;&gt;"",ABS(N1224),"")</f>
        <v/>
      </c>
    </row>
    <row r="1225" customFormat="false" ht="12.8" hidden="false" customHeight="false" outlineLevel="0" collapsed="false">
      <c r="A1225" s="4" t="n">
        <v>43868.25</v>
      </c>
      <c r="B1225" s="5" t="n">
        <v>1.29381</v>
      </c>
      <c r="C1225" s="5" t="n">
        <v>1.294</v>
      </c>
      <c r="D1225" s="5" t="n">
        <v>1.2935</v>
      </c>
      <c r="E1225" s="5" t="n">
        <v>1.29374</v>
      </c>
      <c r="F1225" s="0" t="n">
        <v>555</v>
      </c>
      <c r="G1225" s="0" t="n">
        <f aca="false">ROW()-3</f>
        <v>1222</v>
      </c>
      <c r="H1225" s="5" t="n">
        <f aca="true">IF(G1225&gt;(MovingPeriod+MovingShift),AVERAGE(INDIRECT("E"&amp;(ROW()-MovingPeriod-MovingShift)&amp;":"&amp;"E"&amp;ROW()-MovingShift)),"")</f>
        <v>1.29412615384615</v>
      </c>
      <c r="I1225" s="0" t="str">
        <f aca="false">IF(AND(B1225&gt;H1225,E1225&lt;H1225),-1,IF(AND(B1225&lt;H1225,E1225&gt;H1225),1,""))</f>
        <v/>
      </c>
      <c r="J1225" s="0" t="n">
        <f aca="false">IF(AND(I1225=-1,J1224=""),-1,IF(AND(I1225=1,J1224=""),1,IF(OR(AND(I1225="",J1224=1),AND(I1225="",J1224=-1),I1225=J1224),J1224,"")))</f>
        <v>-1</v>
      </c>
      <c r="K1225" s="0" t="str">
        <f aca="false">IF(AND(J1224=1,J1223=""),INDEX(DealTypes,1),IF(AND(J1224=-1,J1223=""),INDEX(DealTypes,2),IF(OR(AND(J1224="",J1223=1),AND(J1224="",J1223=-1)),INDEX(DealTypes,3),"")))</f>
        <v/>
      </c>
      <c r="L1225" s="6" t="n">
        <f aca="false">IF(K1225=INDEX(DealTypes,1),B1225+Spread,IF(K1225=INDEX(DealTypes,2),B1225,IF(OR(K1225=INDEX(DealTypes,3),N(L1224)=0),"",L1224)))</f>
        <v>1.3009</v>
      </c>
      <c r="M1225" s="6" t="str">
        <f aca="false">IF(N1225&lt;&gt;"",IF(COUNTIF(N$3:N1225,N1225)=1,MAX(M$4:M1224)+1,""),"")</f>
        <v/>
      </c>
      <c r="N1225" s="7" t="str">
        <f aca="false">IF(K1225=INDEX(DealTypes,3),IF(I1224=-1,ROUND((B1225-L1224)/Point,0),ROUND((L1224-B1225)/Point,0)),"")</f>
        <v/>
      </c>
      <c r="O1225" s="6" t="str">
        <f aca="false">(IF(AND(N(N1225)&gt;0,I1224=-1),1,IF(AND(N(N1225)&lt;0,I1224=-1),-1,IF(AND(N(N1225)&gt;0,I1224=1),2,IF(AND(N(N1225)&lt;0,I1224=1),-2,"")))))</f>
        <v/>
      </c>
      <c r="P1225" s="0" t="str">
        <f aca="false">IF(N1225&lt;&gt;"",ABS(N1225),"")</f>
        <v/>
      </c>
    </row>
    <row r="1226" customFormat="false" ht="12.8" hidden="false" customHeight="false" outlineLevel="0" collapsed="false">
      <c r="A1226" s="4" t="n">
        <v>43868.2916666667</v>
      </c>
      <c r="B1226" s="5" t="n">
        <v>1.29374</v>
      </c>
      <c r="C1226" s="5" t="n">
        <v>1.29422</v>
      </c>
      <c r="D1226" s="5" t="n">
        <v>1.2936</v>
      </c>
      <c r="E1226" s="5" t="n">
        <v>1.29404</v>
      </c>
      <c r="F1226" s="0" t="n">
        <v>1064</v>
      </c>
      <c r="G1226" s="0" t="n">
        <f aca="false">ROW()-3</f>
        <v>1223</v>
      </c>
      <c r="H1226" s="5" t="n">
        <f aca="true">IF(G1226&gt;(MovingPeriod+MovingShift),AVERAGE(INDIRECT("E"&amp;(ROW()-MovingPeriod-MovingShift)&amp;":"&amp;"E"&amp;ROW()-MovingShift)),"")</f>
        <v>1.29387615384615</v>
      </c>
      <c r="I1226" s="0" t="n">
        <f aca="false">IF(AND(B1226&gt;H1226,E1226&lt;H1226),-1,IF(AND(B1226&lt;H1226,E1226&gt;H1226),1,""))</f>
        <v>1</v>
      </c>
      <c r="J1226" s="6" t="str">
        <f aca="false">IF(AND(I1226=-1,J1225=""),-1,IF(AND(I1226=1,J1225=""),1,IF(OR(AND(I1226="",J1225=1),AND(I1226="",J1225=-1),I1226=J1225),J1225,"")))</f>
        <v/>
      </c>
      <c r="K1226" s="0" t="str">
        <f aca="false">IF(AND(J1225=1,J1224=""),INDEX(DealTypes,1),IF(AND(J1225=-1,J1224=""),INDEX(DealTypes,2),IF(OR(AND(J1225="",J1224=1),AND(J1225="",J1224=-1)),INDEX(DealTypes,3),"")))</f>
        <v/>
      </c>
      <c r="L1226" s="0" t="n">
        <f aca="false">IF(K1226=INDEX(DealTypes,1),B1226+Spread,IF(K1226=INDEX(DealTypes,2),B1226,IF(OR(K1226=INDEX(DealTypes,3),N(L1225)=0),"",L1225)))</f>
        <v>1.3009</v>
      </c>
      <c r="M1226" s="6" t="str">
        <f aca="false">IF(N1226&lt;&gt;"",IF(COUNTIF(N$3:N1226,N1226)=1,MAX(M$4:M1225)+1,""),"")</f>
        <v/>
      </c>
      <c r="N1226" s="7" t="str">
        <f aca="false">IF(K1226=INDEX(DealTypes,3),IF(I1225=-1,ROUND((B1226-L1225)/Point,0),ROUND((L1225-B1226)/Point,0)),"")</f>
        <v/>
      </c>
      <c r="O1226" s="6" t="str">
        <f aca="false">(IF(AND(N(N1226)&gt;0,I1225=-1),1,IF(AND(N(N1226)&lt;0,I1225=-1),-1,IF(AND(N(N1226)&gt;0,I1225=1),2,IF(AND(N(N1226)&lt;0,I1225=1),-2,"")))))</f>
        <v/>
      </c>
      <c r="P1226" s="0" t="str">
        <f aca="false">IF(N1226&lt;&gt;"",ABS(N1226),"")</f>
        <v/>
      </c>
    </row>
    <row r="1227" customFormat="false" ht="12.8" hidden="false" customHeight="false" outlineLevel="0" collapsed="false">
      <c r="A1227" s="4" t="n">
        <v>43868.3333333333</v>
      </c>
      <c r="B1227" s="5" t="n">
        <v>1.29404</v>
      </c>
      <c r="C1227" s="5" t="n">
        <v>1.29459</v>
      </c>
      <c r="D1227" s="5" t="n">
        <v>1.29373</v>
      </c>
      <c r="E1227" s="5" t="n">
        <v>1.29422</v>
      </c>
      <c r="F1227" s="0" t="n">
        <v>1754</v>
      </c>
      <c r="G1227" s="0" t="n">
        <f aca="false">ROW()-3</f>
        <v>1224</v>
      </c>
      <c r="H1227" s="5" t="n">
        <f aca="true">IF(G1227&gt;(MovingPeriod+MovingShift),AVERAGE(INDIRECT("E"&amp;(ROW()-MovingPeriod-MovingShift)&amp;":"&amp;"E"&amp;ROW()-MovingShift)),"")</f>
        <v>1.29366846153846</v>
      </c>
      <c r="I1227" s="6" t="str">
        <f aca="false">IF(AND(B1227&gt;H1227,E1227&lt;H1227),-1,IF(AND(B1227&lt;H1227,E1227&gt;H1227),1,""))</f>
        <v/>
      </c>
      <c r="J1227" s="6" t="str">
        <f aca="false">IF(AND(I1227=-1,J1226=""),-1,IF(AND(I1227=1,J1226=""),1,IF(OR(AND(I1227="",J1226=1),AND(I1227="",J1226=-1),I1227=J1226),J1226,"")))</f>
        <v/>
      </c>
      <c r="K1227" s="0" t="str">
        <f aca="false">IF(AND(J1226=1,J1225=""),INDEX(DealTypes,1),IF(AND(J1226=-1,J1225=""),INDEX(DealTypes,2),IF(OR(AND(J1226="",J1225=1),AND(J1226="",J1225=-1)),INDEX(DealTypes,3),"")))</f>
        <v>Close</v>
      </c>
      <c r="L1227" s="6" t="str">
        <f aca="false">IF(K1227=INDEX(DealTypes,1),B1227+Spread,IF(K1227=INDEX(DealTypes,2),B1227,IF(OR(K1227=INDEX(DealTypes,3),N(L1226)=0),"",L1226)))</f>
        <v/>
      </c>
      <c r="M1227" s="6" t="n">
        <f aca="false">IF(N1227&lt;&gt;"",IF(COUNTIF(N$3:N1227,N1227)=1,MAX(M$4:M1226)+1,""),"")</f>
        <v>36</v>
      </c>
      <c r="N1227" s="7" t="n">
        <f aca="false">IF(K1227=INDEX(DealTypes,3),IF(I1226=-1,ROUND((B1227-L1226)/Point,0),ROUND((L1226-B1227)/Point,0)),"")</f>
        <v>686</v>
      </c>
      <c r="O1227" s="6" t="n">
        <f aca="false">(IF(AND(N(N1227)&gt;0,I1226=-1),1,IF(AND(N(N1227)&lt;0,I1226=-1),-1,IF(AND(N(N1227)&gt;0,I1226=1),2,IF(AND(N(N1227)&lt;0,I1226=1),-2,"")))))</f>
        <v>2</v>
      </c>
      <c r="P1227" s="0" t="n">
        <f aca="false">IF(N1227&lt;&gt;"",ABS(N1227),"")</f>
        <v>686</v>
      </c>
    </row>
    <row r="1228" customFormat="false" ht="12.8" hidden="false" customHeight="false" outlineLevel="0" collapsed="false">
      <c r="A1228" s="4" t="n">
        <v>43868.375</v>
      </c>
      <c r="B1228" s="5" t="n">
        <v>1.29424</v>
      </c>
      <c r="C1228" s="5" t="n">
        <v>1.2945</v>
      </c>
      <c r="D1228" s="5" t="n">
        <v>1.2932</v>
      </c>
      <c r="E1228" s="5" t="n">
        <v>1.29332</v>
      </c>
      <c r="F1228" s="0" t="n">
        <v>3701</v>
      </c>
      <c r="G1228" s="0" t="n">
        <f aca="false">ROW()-3</f>
        <v>1225</v>
      </c>
      <c r="H1228" s="5" t="n">
        <f aca="true">IF(G1228&gt;(MovingPeriod+MovingShift),AVERAGE(INDIRECT("E"&amp;(ROW()-MovingPeriod-MovingShift)&amp;":"&amp;"E"&amp;ROW()-MovingShift)),"")</f>
        <v>1.29339153846154</v>
      </c>
      <c r="I1228" s="6" t="n">
        <f aca="false">IF(AND(B1228&gt;H1228,E1228&lt;H1228),-1,IF(AND(B1228&lt;H1228,E1228&gt;H1228),1,""))</f>
        <v>-1</v>
      </c>
      <c r="J1228" s="6" t="n">
        <f aca="false">IF(AND(I1228=-1,J1227=""),-1,IF(AND(I1228=1,J1227=""),1,IF(OR(AND(I1228="",J1227=1),AND(I1228="",J1227=-1),I1228=J1227),J1227,"")))</f>
        <v>-1</v>
      </c>
      <c r="K1228" s="0" t="str">
        <f aca="false">IF(AND(J1227=1,J1226=""),INDEX(DealTypes,1),IF(AND(J1227=-1,J1226=""),INDEX(DealTypes,2),IF(OR(AND(J1227="",J1226=1),AND(J1227="",J1226=-1)),INDEX(DealTypes,3),"")))</f>
        <v/>
      </c>
      <c r="L1228" s="6" t="str">
        <f aca="false">IF(K1228=INDEX(DealTypes,1),B1228+Spread,IF(K1228=INDEX(DealTypes,2),B1228,IF(OR(K1228=INDEX(DealTypes,3),N(L1227)=0),"",L1227)))</f>
        <v/>
      </c>
      <c r="M1228" s="6" t="str">
        <f aca="false">IF(N1228&lt;&gt;"",IF(COUNTIF(N$3:N1228,N1228)=1,MAX(M$4:M1227)+1,""),"")</f>
        <v/>
      </c>
      <c r="N1228" s="7" t="str">
        <f aca="false">IF(K1228=INDEX(DealTypes,3),IF(I1227=-1,ROUND((B1228-L1227)/Point,0),ROUND((L1227-B1228)/Point,0)),"")</f>
        <v/>
      </c>
      <c r="O1228" s="6" t="str">
        <f aca="false">(IF(AND(N(N1228)&gt;0,I1227=-1),1,IF(AND(N(N1228)&lt;0,I1227=-1),-1,IF(AND(N(N1228)&gt;0,I1227=1),2,IF(AND(N(N1228)&lt;0,I1227=1),-2,"")))))</f>
        <v/>
      </c>
      <c r="P1228" s="0" t="str">
        <f aca="false">IF(N1228&lt;&gt;"",ABS(N1228),"")</f>
        <v/>
      </c>
    </row>
    <row r="1229" customFormat="false" ht="12.8" hidden="false" customHeight="false" outlineLevel="0" collapsed="false">
      <c r="A1229" s="4" t="n">
        <v>43868.4166666667</v>
      </c>
      <c r="B1229" s="5" t="n">
        <v>1.29332</v>
      </c>
      <c r="C1229" s="5" t="n">
        <v>1.29373</v>
      </c>
      <c r="D1229" s="5" t="n">
        <v>1.29212</v>
      </c>
      <c r="E1229" s="5" t="n">
        <v>1.29255</v>
      </c>
      <c r="F1229" s="0" t="n">
        <v>4480</v>
      </c>
      <c r="G1229" s="0" t="n">
        <f aca="false">ROW()-3</f>
        <v>1226</v>
      </c>
      <c r="H1229" s="5" t="n">
        <f aca="true">IF(G1229&gt;(MovingPeriod+MovingShift),AVERAGE(INDIRECT("E"&amp;(ROW()-MovingPeriod-MovingShift)&amp;":"&amp;"E"&amp;ROW()-MovingShift)),"")</f>
        <v>1.29320538461538</v>
      </c>
      <c r="I1229" s="6" t="n">
        <f aca="false">IF(AND(B1229&gt;H1229,E1229&lt;H1229),-1,IF(AND(B1229&lt;H1229,E1229&gt;H1229),1,""))</f>
        <v>-1</v>
      </c>
      <c r="J1229" s="6" t="n">
        <f aca="false">IF(AND(I1229=-1,J1228=""),-1,IF(AND(I1229=1,J1228=""),1,IF(OR(AND(I1229="",J1228=1),AND(I1229="",J1228=-1),I1229=J1228),J1228,"")))</f>
        <v>-1</v>
      </c>
      <c r="K1229" s="0" t="str">
        <f aca="false">IF(AND(J1228=1,J1227=""),INDEX(DealTypes,1),IF(AND(J1228=-1,J1227=""),INDEX(DealTypes,2),IF(OR(AND(J1228="",J1227=1),AND(J1228="",J1227=-1)),INDEX(DealTypes,3),"")))</f>
        <v>Sell</v>
      </c>
      <c r="L1229" s="6" t="n">
        <f aca="false">IF(K1229=INDEX(DealTypes,1),B1229+Spread,IF(K1229=INDEX(DealTypes,2),B1229,IF(OR(K1229=INDEX(DealTypes,3),N(L1228)=0),"",L1228)))</f>
        <v>1.29332</v>
      </c>
      <c r="M1229" s="6" t="str">
        <f aca="false">IF(N1229&lt;&gt;"",IF(COUNTIF(N$3:N1229,N1229)=1,MAX(M$4:M1228)+1,""),"")</f>
        <v/>
      </c>
      <c r="N1229" s="7" t="str">
        <f aca="false">IF(K1229=INDEX(DealTypes,3),IF(I1228=-1,ROUND((B1229-L1228)/Point,0),ROUND((L1228-B1229)/Point,0)),"")</f>
        <v/>
      </c>
      <c r="O1229" s="6" t="str">
        <f aca="false">(IF(AND(N(N1229)&gt;0,I1228=-1),1,IF(AND(N(N1229)&lt;0,I1228=-1),-1,IF(AND(N(N1229)&gt;0,I1228=1),2,IF(AND(N(N1229)&lt;0,I1228=1),-2,"")))))</f>
        <v/>
      </c>
      <c r="P1229" s="0" t="str">
        <f aca="false">IF(N1229&lt;&gt;"",ABS(N1229),"")</f>
        <v/>
      </c>
    </row>
    <row r="1230" customFormat="false" ht="12.8" hidden="false" customHeight="false" outlineLevel="0" collapsed="false">
      <c r="A1230" s="4" t="n">
        <v>43868.4583333333</v>
      </c>
      <c r="B1230" s="5" t="n">
        <v>1.29255</v>
      </c>
      <c r="C1230" s="5" t="n">
        <v>1.29349</v>
      </c>
      <c r="D1230" s="5" t="n">
        <v>1.29236</v>
      </c>
      <c r="E1230" s="5" t="n">
        <v>1.29291</v>
      </c>
      <c r="F1230" s="0" t="n">
        <v>3781</v>
      </c>
      <c r="G1230" s="0" t="n">
        <f aca="false">ROW()-3</f>
        <v>1227</v>
      </c>
      <c r="H1230" s="5" t="n">
        <f aca="true">IF(G1230&gt;(MovingPeriod+MovingShift),AVERAGE(INDIRECT("E"&amp;(ROW()-MovingPeriod-MovingShift)&amp;":"&amp;"E"&amp;ROW()-MovingShift)),"")</f>
        <v>1.29308846153846</v>
      </c>
      <c r="I1230" s="0" t="str">
        <f aca="false">IF(AND(B1230&gt;H1230,E1230&lt;H1230),-1,IF(AND(B1230&lt;H1230,E1230&gt;H1230),1,""))</f>
        <v/>
      </c>
      <c r="J1230" s="6" t="n">
        <f aca="false">IF(AND(I1230=-1,J1229=""),-1,IF(AND(I1230=1,J1229=""),1,IF(OR(AND(I1230="",J1229=1),AND(I1230="",J1229=-1),I1230=J1229),J1229,"")))</f>
        <v>-1</v>
      </c>
      <c r="K1230" s="0" t="str">
        <f aca="false">IF(AND(J1229=1,J1228=""),INDEX(DealTypes,1),IF(AND(J1229=-1,J1228=""),INDEX(DealTypes,2),IF(OR(AND(J1229="",J1228=1),AND(J1229="",J1228=-1)),INDEX(DealTypes,3),"")))</f>
        <v/>
      </c>
      <c r="L1230" s="6" t="n">
        <f aca="false">IF(K1230=INDEX(DealTypes,1),B1230+Spread,IF(K1230=INDEX(DealTypes,2),B1230,IF(OR(K1230=INDEX(DealTypes,3),N(L1229)=0),"",L1229)))</f>
        <v>1.29332</v>
      </c>
      <c r="M1230" s="6" t="str">
        <f aca="false">IF(N1230&lt;&gt;"",IF(COUNTIF(N$3:N1230,N1230)=1,MAX(M$4:M1229)+1,""),"")</f>
        <v/>
      </c>
      <c r="N1230" s="7" t="str">
        <f aca="false">IF(K1230=INDEX(DealTypes,3),IF(I1229=-1,ROUND((B1230-L1229)/Point,0),ROUND((L1229-B1230)/Point,0)),"")</f>
        <v/>
      </c>
      <c r="O1230" s="6" t="str">
        <f aca="false">(IF(AND(N(N1230)&gt;0,I1229=-1),1,IF(AND(N(N1230)&lt;0,I1229=-1),-1,IF(AND(N(N1230)&gt;0,I1229=1),2,IF(AND(N(N1230)&lt;0,I1229=1),-2,"")))))</f>
        <v/>
      </c>
      <c r="P1230" s="0" t="str">
        <f aca="false">IF(N1230&lt;&gt;"",ABS(N1230),"")</f>
        <v/>
      </c>
    </row>
    <row r="1231" customFormat="false" ht="12.8" hidden="false" customHeight="false" outlineLevel="0" collapsed="false">
      <c r="A1231" s="4" t="n">
        <v>43868.5</v>
      </c>
      <c r="B1231" s="5" t="n">
        <v>1.29291</v>
      </c>
      <c r="C1231" s="5" t="n">
        <v>1.29444</v>
      </c>
      <c r="D1231" s="5" t="n">
        <v>1.29249</v>
      </c>
      <c r="E1231" s="5" t="n">
        <v>1.29289</v>
      </c>
      <c r="F1231" s="0" t="n">
        <v>4225</v>
      </c>
      <c r="G1231" s="0" t="n">
        <f aca="false">ROW()-3</f>
        <v>1228</v>
      </c>
      <c r="H1231" s="5" t="n">
        <f aca="true">IF(G1231&gt;(MovingPeriod+MovingShift),AVERAGE(INDIRECT("E"&amp;(ROW()-MovingPeriod-MovingShift)&amp;":"&amp;"E"&amp;ROW()-MovingShift)),"")</f>
        <v>1.29316230769231</v>
      </c>
      <c r="I1231" s="0" t="str">
        <f aca="false">IF(AND(B1231&gt;H1231,E1231&lt;H1231),-1,IF(AND(B1231&lt;H1231,E1231&gt;H1231),1,""))</f>
        <v/>
      </c>
      <c r="J1231" s="6" t="n">
        <f aca="false">IF(AND(I1231=-1,J1230=""),-1,IF(AND(I1231=1,J1230=""),1,IF(OR(AND(I1231="",J1230=1),AND(I1231="",J1230=-1),I1231=J1230),J1230,"")))</f>
        <v>-1</v>
      </c>
      <c r="K1231" s="0" t="str">
        <f aca="false">IF(AND(J1230=1,J1229=""),INDEX(DealTypes,1),IF(AND(J1230=-1,J1229=""),INDEX(DealTypes,2),IF(OR(AND(J1230="",J1229=1),AND(J1230="",J1229=-1)),INDEX(DealTypes,3),"")))</f>
        <v/>
      </c>
      <c r="L1231" s="6" t="n">
        <f aca="false">IF(K1231=INDEX(DealTypes,1),B1231+Spread,IF(K1231=INDEX(DealTypes,2),B1231,IF(OR(K1231=INDEX(DealTypes,3),N(L1230)=0),"",L1230)))</f>
        <v>1.29332</v>
      </c>
      <c r="M1231" s="6" t="str">
        <f aca="false">IF(N1231&lt;&gt;"",IF(COUNTIF(N$3:N1231,N1231)=1,MAX(M$4:M1230)+1,""),"")</f>
        <v/>
      </c>
      <c r="N1231" s="7" t="str">
        <f aca="false">IF(K1231=INDEX(DealTypes,3),IF(I1230=-1,ROUND((B1231-L1230)/Point,0),ROUND((L1230-B1231)/Point,0)),"")</f>
        <v/>
      </c>
      <c r="O1231" s="6" t="str">
        <f aca="false">(IF(AND(N(N1231)&gt;0,I1230=-1),1,IF(AND(N(N1231)&lt;0,I1230=-1),-1,IF(AND(N(N1231)&gt;0,I1230=1),2,IF(AND(N(N1231)&lt;0,I1230=1),-2,"")))))</f>
        <v/>
      </c>
      <c r="P1231" s="0" t="str">
        <f aca="false">IF(N1231&lt;&gt;"",ABS(N1231),"")</f>
        <v/>
      </c>
    </row>
    <row r="1232" customFormat="false" ht="12.8" hidden="false" customHeight="false" outlineLevel="0" collapsed="false">
      <c r="A1232" s="4" t="n">
        <v>43868.5416666667</v>
      </c>
      <c r="B1232" s="5" t="n">
        <v>1.29289</v>
      </c>
      <c r="C1232" s="5" t="n">
        <v>1.29363</v>
      </c>
      <c r="D1232" s="5" t="n">
        <v>1.29248</v>
      </c>
      <c r="E1232" s="5" t="n">
        <v>1.29307</v>
      </c>
      <c r="F1232" s="0" t="n">
        <v>3409</v>
      </c>
      <c r="G1232" s="0" t="n">
        <f aca="false">ROW()-3</f>
        <v>1229</v>
      </c>
      <c r="H1232" s="5" t="n">
        <f aca="true">IF(G1232&gt;(MovingPeriod+MovingShift),AVERAGE(INDIRECT("E"&amp;(ROW()-MovingPeriod-MovingShift)&amp;":"&amp;"E"&amp;ROW()-MovingShift)),"")</f>
        <v>1.29323615384615</v>
      </c>
      <c r="I1232" s="0" t="str">
        <f aca="false">IF(AND(B1232&gt;H1232,E1232&lt;H1232),-1,IF(AND(B1232&lt;H1232,E1232&gt;H1232),1,""))</f>
        <v/>
      </c>
      <c r="J1232" s="0" t="n">
        <f aca="false">IF(AND(I1232=-1,J1231=""),-1,IF(AND(I1232=1,J1231=""),1,IF(OR(AND(I1232="",J1231=1),AND(I1232="",J1231=-1),I1232=J1231),J1231,"")))</f>
        <v>-1</v>
      </c>
      <c r="K1232" s="0" t="str">
        <f aca="false">IF(AND(J1231=1,J1230=""),INDEX(DealTypes,1),IF(AND(J1231=-1,J1230=""),INDEX(DealTypes,2),IF(OR(AND(J1231="",J1230=1),AND(J1231="",J1230=-1)),INDEX(DealTypes,3),"")))</f>
        <v/>
      </c>
      <c r="L1232" s="6" t="n">
        <f aca="false">IF(K1232=INDEX(DealTypes,1),B1232+Spread,IF(K1232=INDEX(DealTypes,2),B1232,IF(OR(K1232=INDEX(DealTypes,3),N(L1231)=0),"",L1231)))</f>
        <v>1.29332</v>
      </c>
      <c r="M1232" s="6" t="str">
        <f aca="false">IF(N1232&lt;&gt;"",IF(COUNTIF(N$3:N1232,N1232)=1,MAX(M$4:M1231)+1,""),"")</f>
        <v/>
      </c>
      <c r="N1232" s="7" t="str">
        <f aca="false">IF(K1232=INDEX(DealTypes,3),IF(I1231=-1,ROUND((B1232-L1231)/Point,0),ROUND((L1231-B1232)/Point,0)),"")</f>
        <v/>
      </c>
      <c r="O1232" s="6" t="str">
        <f aca="false">(IF(AND(N(N1232)&gt;0,I1231=-1),1,IF(AND(N(N1232)&lt;0,I1231=-1),-1,IF(AND(N(N1232)&gt;0,I1231=1),2,IF(AND(N(N1232)&lt;0,I1231=1),-2,"")))))</f>
        <v/>
      </c>
      <c r="P1232" s="0" t="str">
        <f aca="false">IF(N1232&lt;&gt;"",ABS(N1232),"")</f>
        <v/>
      </c>
    </row>
    <row r="1233" customFormat="false" ht="12.8" hidden="false" customHeight="false" outlineLevel="0" collapsed="false">
      <c r="A1233" s="4" t="n">
        <v>43868.5833333333</v>
      </c>
      <c r="B1233" s="5" t="n">
        <v>1.29307</v>
      </c>
      <c r="C1233" s="5" t="n">
        <v>1.29463</v>
      </c>
      <c r="D1233" s="5" t="n">
        <v>1.29298</v>
      </c>
      <c r="E1233" s="5" t="n">
        <v>1.29463</v>
      </c>
      <c r="F1233" s="0" t="n">
        <v>3979</v>
      </c>
      <c r="G1233" s="0" t="n">
        <f aca="false">ROW()-3</f>
        <v>1230</v>
      </c>
      <c r="H1233" s="5" t="n">
        <f aca="true">IF(G1233&gt;(MovingPeriod+MovingShift),AVERAGE(INDIRECT("E"&amp;(ROW()-MovingPeriod-MovingShift)&amp;":"&amp;"E"&amp;ROW()-MovingShift)),"")</f>
        <v>1.29330230769231</v>
      </c>
      <c r="I1233" s="6" t="n">
        <f aca="false">IF(AND(B1233&gt;H1233,E1233&lt;H1233),-1,IF(AND(B1233&lt;H1233,E1233&gt;H1233),1,""))</f>
        <v>1</v>
      </c>
      <c r="J1233" s="0" t="str">
        <f aca="false">IF(AND(I1233=-1,J1232=""),-1,IF(AND(I1233=1,J1232=""),1,IF(OR(AND(I1233="",J1232=1),AND(I1233="",J1232=-1),I1233=J1232),J1232,"")))</f>
        <v/>
      </c>
      <c r="K1233" s="0" t="str">
        <f aca="false">IF(AND(J1232=1,J1231=""),INDEX(DealTypes,1),IF(AND(J1232=-1,J1231=""),INDEX(DealTypes,2),IF(OR(AND(J1232="",J1231=1),AND(J1232="",J1231=-1)),INDEX(DealTypes,3),"")))</f>
        <v/>
      </c>
      <c r="L1233" s="0" t="n">
        <f aca="false">IF(K1233=INDEX(DealTypes,1),B1233+Spread,IF(K1233=INDEX(DealTypes,2),B1233,IF(OR(K1233=INDEX(DealTypes,3),N(L1232)=0),"",L1232)))</f>
        <v>1.29332</v>
      </c>
      <c r="M1233" s="6" t="str">
        <f aca="false">IF(N1233&lt;&gt;"",IF(COUNTIF(N$3:N1233,N1233)=1,MAX(M$4:M1232)+1,""),"")</f>
        <v/>
      </c>
      <c r="N1233" s="7" t="str">
        <f aca="false">IF(K1233=INDEX(DealTypes,3),IF(I1232=-1,ROUND((B1233-L1232)/Point,0),ROUND((L1232-B1233)/Point,0)),"")</f>
        <v/>
      </c>
      <c r="O1233" s="6" t="str">
        <f aca="false">(IF(AND(N(N1233)&gt;0,I1232=-1),1,IF(AND(N(N1233)&lt;0,I1232=-1),-1,IF(AND(N(N1233)&gt;0,I1232=1),2,IF(AND(N(N1233)&lt;0,I1232=1),-2,"")))))</f>
        <v/>
      </c>
      <c r="P1233" s="0" t="str">
        <f aca="false">IF(N1233&lt;&gt;"",ABS(N1233),"")</f>
        <v/>
      </c>
    </row>
    <row r="1234" customFormat="false" ht="12.8" hidden="false" customHeight="false" outlineLevel="0" collapsed="false">
      <c r="A1234" s="4" t="n">
        <v>43868.625</v>
      </c>
      <c r="B1234" s="5" t="n">
        <v>1.29463</v>
      </c>
      <c r="C1234" s="5" t="n">
        <v>1.29514</v>
      </c>
      <c r="D1234" s="5" t="n">
        <v>1.29317</v>
      </c>
      <c r="E1234" s="5" t="n">
        <v>1.29333</v>
      </c>
      <c r="F1234" s="0" t="n">
        <v>5030</v>
      </c>
      <c r="G1234" s="0" t="n">
        <f aca="false">ROW()-3</f>
        <v>1231</v>
      </c>
      <c r="H1234" s="5" t="n">
        <f aca="true">IF(G1234&gt;(MovingPeriod+MovingShift),AVERAGE(INDIRECT("E"&amp;(ROW()-MovingPeriod-MovingShift)&amp;":"&amp;"E"&amp;ROW()-MovingShift)),"")</f>
        <v>1.29335076923077</v>
      </c>
      <c r="I1234" s="6" t="n">
        <f aca="false">IF(AND(B1234&gt;H1234,E1234&lt;H1234),-1,IF(AND(B1234&lt;H1234,E1234&gt;H1234),1,""))</f>
        <v>-1</v>
      </c>
      <c r="J1234" s="0" t="n">
        <f aca="false">IF(AND(I1234=-1,J1233=""),-1,IF(AND(I1234=1,J1233=""),1,IF(OR(AND(I1234="",J1233=1),AND(I1234="",J1233=-1),I1234=J1233),J1233,"")))</f>
        <v>-1</v>
      </c>
      <c r="K1234" s="0" t="str">
        <f aca="false">IF(AND(J1233=1,J1232=""),INDEX(DealTypes,1),IF(AND(J1233=-1,J1232=""),INDEX(DealTypes,2),IF(OR(AND(J1233="",J1232=1),AND(J1233="",J1232=-1)),INDEX(DealTypes,3),"")))</f>
        <v>Close</v>
      </c>
      <c r="L1234" s="0" t="str">
        <f aca="false">IF(K1234=INDEX(DealTypes,1),B1234+Spread,IF(K1234=INDEX(DealTypes,2),B1234,IF(OR(K1234=INDEX(DealTypes,3),N(L1233)=0),"",L1233)))</f>
        <v/>
      </c>
      <c r="M1234" s="6" t="n">
        <f aca="false">IF(N1234&lt;&gt;"",IF(COUNTIF(N$3:N1234,N1234)=1,MAX(M$4:M1233)+1,""),"")</f>
        <v>37</v>
      </c>
      <c r="N1234" s="7" t="n">
        <f aca="false">IF(K1234=INDEX(DealTypes,3),IF(I1233=-1,ROUND((B1234-L1233)/Point,0),ROUND((L1233-B1234)/Point,0)),"")</f>
        <v>-131</v>
      </c>
      <c r="O1234" s="6" t="n">
        <f aca="false">(IF(AND(N(N1234)&gt;0,I1233=-1),1,IF(AND(N(N1234)&lt;0,I1233=-1),-1,IF(AND(N(N1234)&gt;0,I1233=1),2,IF(AND(N(N1234)&lt;0,I1233=1),-2,"")))))</f>
        <v>-2</v>
      </c>
      <c r="P1234" s="0" t="n">
        <f aca="false">IF(N1234&lt;&gt;"",ABS(N1234),"")</f>
        <v>131</v>
      </c>
    </row>
    <row r="1235" customFormat="false" ht="12.8" hidden="false" customHeight="false" outlineLevel="0" collapsed="false">
      <c r="A1235" s="4" t="n">
        <v>43868.6666666667</v>
      </c>
      <c r="B1235" s="5" t="n">
        <v>1.29333</v>
      </c>
      <c r="C1235" s="5" t="n">
        <v>1.29589</v>
      </c>
      <c r="D1235" s="5" t="n">
        <v>1.29217</v>
      </c>
      <c r="E1235" s="5" t="n">
        <v>1.29513</v>
      </c>
      <c r="F1235" s="0" t="n">
        <v>4834</v>
      </c>
      <c r="G1235" s="0" t="n">
        <f aca="false">ROW()-3</f>
        <v>1232</v>
      </c>
      <c r="H1235" s="5" t="n">
        <f aca="true">IF(G1235&gt;(MovingPeriod+MovingShift),AVERAGE(INDIRECT("E"&amp;(ROW()-MovingPeriod-MovingShift)&amp;":"&amp;"E"&amp;ROW()-MovingShift)),"")</f>
        <v>1.29337076923077</v>
      </c>
      <c r="I1235" s="6" t="n">
        <f aca="false">IF(AND(B1235&gt;H1235,E1235&lt;H1235),-1,IF(AND(B1235&lt;H1235,E1235&gt;H1235),1,""))</f>
        <v>1</v>
      </c>
      <c r="J1235" s="0" t="str">
        <f aca="false">IF(AND(I1235=-1,J1234=""),-1,IF(AND(I1235=1,J1234=""),1,IF(OR(AND(I1235="",J1234=1),AND(I1235="",J1234=-1),I1235=J1234),J1234,"")))</f>
        <v/>
      </c>
      <c r="K1235" s="0" t="str">
        <f aca="false">IF(AND(J1234=1,J1233=""),INDEX(DealTypes,1),IF(AND(J1234=-1,J1233=""),INDEX(DealTypes,2),IF(OR(AND(J1234="",J1233=1),AND(J1234="",J1233=-1)),INDEX(DealTypes,3),"")))</f>
        <v>Sell</v>
      </c>
      <c r="L1235" s="5" t="n">
        <f aca="false">IF(K1235=INDEX(DealTypes,1),B1235+Spread,IF(K1235=INDEX(DealTypes,2),B1235,IF(OR(K1235=INDEX(DealTypes,3),N(L1234)=0),"",L1234)))</f>
        <v>1.29333</v>
      </c>
      <c r="M1235" s="6" t="str">
        <f aca="false">IF(N1235&lt;&gt;"",IF(COUNTIF(N$3:N1235,N1235)=1,MAX(M$4:M1234)+1,""),"")</f>
        <v/>
      </c>
      <c r="N1235" s="7" t="str">
        <f aca="false">IF(K1235=INDEX(DealTypes,3),IF(I1234=-1,ROUND((B1235-L1234)/Point,0),ROUND((L1234-B1235)/Point,0)),"")</f>
        <v/>
      </c>
      <c r="O1235" s="6" t="str">
        <f aca="false">(IF(AND(N(N1235)&gt;0,I1234=-1),1,IF(AND(N(N1235)&lt;0,I1234=-1),-1,IF(AND(N(N1235)&gt;0,I1234=1),2,IF(AND(N(N1235)&lt;0,I1234=1),-2,"")))))</f>
        <v/>
      </c>
      <c r="P1235" s="0" t="str">
        <f aca="false">IF(N1235&lt;&gt;"",ABS(N1235),"")</f>
        <v/>
      </c>
    </row>
    <row r="1236" customFormat="false" ht="12.8" hidden="false" customHeight="false" outlineLevel="0" collapsed="false">
      <c r="A1236" s="4" t="n">
        <v>43868.7083333333</v>
      </c>
      <c r="B1236" s="5" t="n">
        <v>1.29513</v>
      </c>
      <c r="C1236" s="5" t="n">
        <v>1.29589</v>
      </c>
      <c r="D1236" s="5" t="n">
        <v>1.29363</v>
      </c>
      <c r="E1236" s="5" t="n">
        <v>1.29389</v>
      </c>
      <c r="F1236" s="0" t="n">
        <v>5618</v>
      </c>
      <c r="G1236" s="0" t="n">
        <f aca="false">ROW()-3</f>
        <v>1233</v>
      </c>
      <c r="H1236" s="5" t="n">
        <f aca="true">IF(G1236&gt;(MovingPeriod+MovingShift),AVERAGE(INDIRECT("E"&amp;(ROW()-MovingPeriod-MovingShift)&amp;":"&amp;"E"&amp;ROW()-MovingShift)),"")</f>
        <v>1.29340230769231</v>
      </c>
      <c r="I1236" s="0" t="str">
        <f aca="false">IF(AND(B1236&gt;H1236,E1236&lt;H1236),-1,IF(AND(B1236&lt;H1236,E1236&gt;H1236),1,""))</f>
        <v/>
      </c>
      <c r="J1236" s="0" t="str">
        <f aca="false">IF(AND(I1236=-1,J1235=""),-1,IF(AND(I1236=1,J1235=""),1,IF(OR(AND(I1236="",J1235=1),AND(I1236="",J1235=-1),I1236=J1235),J1235,"")))</f>
        <v/>
      </c>
      <c r="K1236" s="0" t="str">
        <f aca="false">IF(AND(J1235=1,J1234=""),INDEX(DealTypes,1),IF(AND(J1235=-1,J1234=""),INDEX(DealTypes,2),IF(OR(AND(J1235="",J1234=1),AND(J1235="",J1234=-1)),INDEX(DealTypes,3),"")))</f>
        <v>Close</v>
      </c>
      <c r="L1236" s="0" t="str">
        <f aca="false">IF(K1236=INDEX(DealTypes,1),B1236+Spread,IF(K1236=INDEX(DealTypes,2),B1236,IF(OR(K1236=INDEX(DealTypes,3),N(L1235)=0),"",L1235)))</f>
        <v/>
      </c>
      <c r="M1236" s="6" t="n">
        <f aca="false">IF(N1236&lt;&gt;"",IF(COUNTIF(N$3:N1236,N1236)=1,MAX(M$4:M1235)+1,""),"")</f>
        <v>38</v>
      </c>
      <c r="N1236" s="7" t="n">
        <f aca="false">IF(K1236=INDEX(DealTypes,3),IF(I1235=-1,ROUND((B1236-L1235)/Point,0),ROUND((L1235-B1236)/Point,0)),"")</f>
        <v>-180</v>
      </c>
      <c r="O1236" s="6" t="n">
        <f aca="false">(IF(AND(N(N1236)&gt;0,I1235=-1),1,IF(AND(N(N1236)&lt;0,I1235=-1),-1,IF(AND(N(N1236)&gt;0,I1235=1),2,IF(AND(N(N1236)&lt;0,I1235=1),-2,"")))))</f>
        <v>-2</v>
      </c>
      <c r="P1236" s="0" t="n">
        <f aca="false">IF(N1236&lt;&gt;"",ABS(N1236),"")</f>
        <v>180</v>
      </c>
    </row>
    <row r="1237" customFormat="false" ht="12.8" hidden="false" customHeight="false" outlineLevel="0" collapsed="false">
      <c r="A1237" s="4" t="n">
        <v>43868.75</v>
      </c>
      <c r="B1237" s="5" t="n">
        <v>1.29385</v>
      </c>
      <c r="C1237" s="5" t="n">
        <v>1.29405</v>
      </c>
      <c r="D1237" s="5" t="n">
        <v>1.28988</v>
      </c>
      <c r="E1237" s="5" t="n">
        <v>1.29055</v>
      </c>
      <c r="F1237" s="0" t="n">
        <v>5003</v>
      </c>
      <c r="G1237" s="0" t="n">
        <f aca="false">ROW()-3</f>
        <v>1234</v>
      </c>
      <c r="H1237" s="5" t="n">
        <f aca="true">IF(G1237&gt;(MovingPeriod+MovingShift),AVERAGE(INDIRECT("E"&amp;(ROW()-MovingPeriod-MovingShift)&amp;":"&amp;"E"&amp;ROW()-MovingShift)),"")</f>
        <v>1.29343076923077</v>
      </c>
      <c r="I1237" s="6" t="n">
        <f aca="false">IF(AND(B1237&gt;H1237,E1237&lt;H1237),-1,IF(AND(B1237&lt;H1237,E1237&gt;H1237),1,""))</f>
        <v>-1</v>
      </c>
      <c r="J1237" s="0" t="n">
        <f aca="false">IF(AND(I1237=-1,J1236=""),-1,IF(AND(I1237=1,J1236=""),1,IF(OR(AND(I1237="",J1236=1),AND(I1237="",J1236=-1),I1237=J1236),J1236,"")))</f>
        <v>-1</v>
      </c>
      <c r="K1237" s="0" t="str">
        <f aca="false">IF(AND(J1236=1,J1235=""),INDEX(DealTypes,1),IF(AND(J1236=-1,J1235=""),INDEX(DealTypes,2),IF(OR(AND(J1236="",J1235=1),AND(J1236="",J1235=-1)),INDEX(DealTypes,3),"")))</f>
        <v/>
      </c>
      <c r="L1237" s="0" t="str">
        <f aca="false">IF(K1237=INDEX(DealTypes,1),B1237+Spread,IF(K1237=INDEX(DealTypes,2),B1237,IF(OR(K1237=INDEX(DealTypes,3),N(L1236)=0),"",L1236)))</f>
        <v/>
      </c>
      <c r="M1237" s="6" t="str">
        <f aca="false">IF(N1237&lt;&gt;"",IF(COUNTIF(N$3:N1237,N1237)=1,MAX(M$4:M1236)+1,""),"")</f>
        <v/>
      </c>
      <c r="N1237" s="7" t="str">
        <f aca="false">IF(K1237=INDEX(DealTypes,3),IF(I1236=-1,ROUND((B1237-L1236)/Point,0),ROUND((L1236-B1237)/Point,0)),"")</f>
        <v/>
      </c>
      <c r="O1237" s="6" t="str">
        <f aca="false">(IF(AND(N(N1237)&gt;0,I1236=-1),1,IF(AND(N(N1237)&lt;0,I1236=-1),-1,IF(AND(N(N1237)&gt;0,I1236=1),2,IF(AND(N(N1237)&lt;0,I1236=1),-2,"")))))</f>
        <v/>
      </c>
      <c r="P1237" s="0" t="str">
        <f aca="false">IF(N1237&lt;&gt;"",ABS(N1237),"")</f>
        <v/>
      </c>
    </row>
    <row r="1238" customFormat="false" ht="12.8" hidden="false" customHeight="false" outlineLevel="0" collapsed="false">
      <c r="A1238" s="4" t="n">
        <v>43868.7916666667</v>
      </c>
      <c r="B1238" s="5" t="n">
        <v>1.29057</v>
      </c>
      <c r="C1238" s="5" t="n">
        <v>1.29068</v>
      </c>
      <c r="D1238" s="5" t="n">
        <v>1.28944</v>
      </c>
      <c r="E1238" s="5" t="n">
        <v>1.29004</v>
      </c>
      <c r="F1238" s="0" t="n">
        <v>1911</v>
      </c>
      <c r="G1238" s="0" t="n">
        <f aca="false">ROW()-3</f>
        <v>1235</v>
      </c>
      <c r="H1238" s="5" t="n">
        <f aca="true">IF(G1238&gt;(MovingPeriod+MovingShift),AVERAGE(INDIRECT("E"&amp;(ROW()-MovingPeriod-MovingShift)&amp;":"&amp;"E"&amp;ROW()-MovingShift)),"")</f>
        <v>1.29345769230769</v>
      </c>
      <c r="I1238" s="0" t="str">
        <f aca="false">IF(AND(B1238&gt;H1238,E1238&lt;H1238),-1,IF(AND(B1238&lt;H1238,E1238&gt;H1238),1,""))</f>
        <v/>
      </c>
      <c r="J1238" s="0" t="n">
        <f aca="false">IF(AND(I1238=-1,J1237=""),-1,IF(AND(I1238=1,J1237=""),1,IF(OR(AND(I1238="",J1237=1),AND(I1238="",J1237=-1),I1238=J1237),J1237,"")))</f>
        <v>-1</v>
      </c>
      <c r="K1238" s="0" t="str">
        <f aca="false">IF(AND(J1237=1,J1236=""),INDEX(DealTypes,1),IF(AND(J1237=-1,J1236=""),INDEX(DealTypes,2),IF(OR(AND(J1237="",J1236=1),AND(J1237="",J1236=-1)),INDEX(DealTypes,3),"")))</f>
        <v>Sell</v>
      </c>
      <c r="L1238" s="5" t="n">
        <f aca="false">IF(K1238=INDEX(DealTypes,1),B1238+Spread,IF(K1238=INDEX(DealTypes,2),B1238,IF(OR(K1238=INDEX(DealTypes,3),N(L1237)=0),"",L1237)))</f>
        <v>1.29057</v>
      </c>
      <c r="M1238" s="6" t="str">
        <f aca="false">IF(N1238&lt;&gt;"",IF(COUNTIF(N$3:N1238,N1238)=1,MAX(M$4:M1237)+1,""),"")</f>
        <v/>
      </c>
      <c r="N1238" s="7" t="str">
        <f aca="false">IF(K1238=INDEX(DealTypes,3),IF(I1237=-1,ROUND((B1238-L1237)/Point,0),ROUND((L1237-B1238)/Point,0)),"")</f>
        <v/>
      </c>
      <c r="O1238" s="6" t="str">
        <f aca="false">(IF(AND(N(N1238)&gt;0,I1237=-1),1,IF(AND(N(N1238)&lt;0,I1237=-1),-1,IF(AND(N(N1238)&gt;0,I1237=1),2,IF(AND(N(N1238)&lt;0,I1237=1),-2,"")))))</f>
        <v/>
      </c>
      <c r="P1238" s="0" t="str">
        <f aca="false">IF(N1238&lt;&gt;"",ABS(N1238),"")</f>
        <v/>
      </c>
    </row>
    <row r="1239" customFormat="false" ht="12.8" hidden="false" customHeight="false" outlineLevel="0" collapsed="false">
      <c r="A1239" s="4" t="n">
        <v>43868.8333333333</v>
      </c>
      <c r="B1239" s="5" t="n">
        <v>1.29005</v>
      </c>
      <c r="C1239" s="5" t="n">
        <v>1.29018</v>
      </c>
      <c r="D1239" s="5" t="n">
        <v>1.28906</v>
      </c>
      <c r="E1239" s="5" t="n">
        <v>1.28929</v>
      </c>
      <c r="F1239" s="0" t="n">
        <v>1659</v>
      </c>
      <c r="G1239" s="0" t="n">
        <f aca="false">ROW()-3</f>
        <v>1236</v>
      </c>
      <c r="H1239" s="5" t="n">
        <f aca="true">IF(G1239&gt;(MovingPeriod+MovingShift),AVERAGE(INDIRECT("E"&amp;(ROW()-MovingPeriod-MovingShift)&amp;":"&amp;"E"&amp;ROW()-MovingShift)),"")</f>
        <v>1.29358384615385</v>
      </c>
      <c r="I1239" s="0" t="str">
        <f aca="false">IF(AND(B1239&gt;H1239,E1239&lt;H1239),-1,IF(AND(B1239&lt;H1239,E1239&gt;H1239),1,""))</f>
        <v/>
      </c>
      <c r="J1239" s="0" t="n">
        <f aca="false">IF(AND(I1239=-1,J1238=""),-1,IF(AND(I1239=1,J1238=""),1,IF(OR(AND(I1239="",J1238=1),AND(I1239="",J1238=-1),I1239=J1238),J1238,"")))</f>
        <v>-1</v>
      </c>
      <c r="K1239" s="0" t="str">
        <f aca="false">IF(AND(J1238=1,J1237=""),INDEX(DealTypes,1),IF(AND(J1238=-1,J1237=""),INDEX(DealTypes,2),IF(OR(AND(J1238="",J1237=1),AND(J1238="",J1237=-1)),INDEX(DealTypes,3),"")))</f>
        <v/>
      </c>
      <c r="L1239" s="5" t="n">
        <f aca="false">IF(K1239=INDEX(DealTypes,1),B1239+Spread,IF(K1239=INDEX(DealTypes,2),B1239,IF(OR(K1239=INDEX(DealTypes,3),N(L1238)=0),"",L1238)))</f>
        <v>1.29057</v>
      </c>
      <c r="M1239" s="6" t="str">
        <f aca="false">IF(N1239&lt;&gt;"",IF(COUNTIF(N$3:N1239,N1239)=1,MAX(M$4:M1238)+1,""),"")</f>
        <v/>
      </c>
      <c r="N1239" s="7" t="str">
        <f aca="false">IF(K1239=INDEX(DealTypes,3),IF(I1238=-1,ROUND((B1239-L1238)/Point,0),ROUND((L1238-B1239)/Point,0)),"")</f>
        <v/>
      </c>
      <c r="O1239" s="6" t="str">
        <f aca="false">(IF(AND(N(N1239)&gt;0,I1238=-1),1,IF(AND(N(N1239)&lt;0,I1238=-1),-1,IF(AND(N(N1239)&gt;0,I1238=1),2,IF(AND(N(N1239)&lt;0,I1238=1),-2,"")))))</f>
        <v/>
      </c>
      <c r="P1239" s="0" t="str">
        <f aca="false">IF(N1239&lt;&gt;"",ABS(N1239),"")</f>
        <v/>
      </c>
    </row>
    <row r="1240" customFormat="false" ht="12.8" hidden="false" customHeight="false" outlineLevel="0" collapsed="false">
      <c r="A1240" s="4" t="n">
        <v>43868.875</v>
      </c>
      <c r="B1240" s="5" t="n">
        <v>1.28929</v>
      </c>
      <c r="C1240" s="5" t="n">
        <v>1.28969</v>
      </c>
      <c r="D1240" s="5" t="n">
        <v>1.28865</v>
      </c>
      <c r="E1240" s="5" t="n">
        <v>1.28866</v>
      </c>
      <c r="F1240" s="0" t="n">
        <v>1394</v>
      </c>
      <c r="G1240" s="0" t="n">
        <f aca="false">ROW()-3</f>
        <v>1237</v>
      </c>
      <c r="H1240" s="5" t="n">
        <f aca="true">IF(G1240&gt;(MovingPeriod+MovingShift),AVERAGE(INDIRECT("E"&amp;(ROW()-MovingPeriod-MovingShift)&amp;":"&amp;"E"&amp;ROW()-MovingShift)),"")</f>
        <v>1.29356538461538</v>
      </c>
      <c r="I1240" s="0" t="str">
        <f aca="false">IF(AND(B1240&gt;H1240,E1240&lt;H1240),-1,IF(AND(B1240&lt;H1240,E1240&gt;H1240),1,""))</f>
        <v/>
      </c>
      <c r="J1240" s="0" t="n">
        <f aca="false">IF(AND(I1240=-1,J1239=""),-1,IF(AND(I1240=1,J1239=""),1,IF(OR(AND(I1240="",J1239=1),AND(I1240="",J1239=-1),I1240=J1239),J1239,"")))</f>
        <v>-1</v>
      </c>
      <c r="K1240" s="0" t="str">
        <f aca="false">IF(AND(J1239=1,J1238=""),INDEX(DealTypes,1),IF(AND(J1239=-1,J1238=""),INDEX(DealTypes,2),IF(OR(AND(J1239="",J1238=1),AND(J1239="",J1238=-1)),INDEX(DealTypes,3),"")))</f>
        <v/>
      </c>
      <c r="L1240" s="5" t="n">
        <f aca="false">IF(K1240=INDEX(DealTypes,1),B1240+Spread,IF(K1240=INDEX(DealTypes,2),B1240,IF(OR(K1240=INDEX(DealTypes,3),N(L1239)=0),"",L1239)))</f>
        <v>1.29057</v>
      </c>
      <c r="M1240" s="6" t="str">
        <f aca="false">IF(N1240&lt;&gt;"",IF(COUNTIF(N$3:N1240,N1240)=1,MAX(M$4:M1239)+1,""),"")</f>
        <v/>
      </c>
      <c r="N1240" s="7" t="str">
        <f aca="false">IF(K1240=INDEX(DealTypes,3),IF(I1239=-1,ROUND((B1240-L1239)/Point,0),ROUND((L1239-B1240)/Point,0)),"")</f>
        <v/>
      </c>
      <c r="O1240" s="6" t="str">
        <f aca="false">(IF(AND(N(N1240)&gt;0,I1239=-1),1,IF(AND(N(N1240)&lt;0,I1239=-1),-1,IF(AND(N(N1240)&gt;0,I1239=1),2,IF(AND(N(N1240)&lt;0,I1239=1),-2,"")))))</f>
        <v/>
      </c>
      <c r="P1240" s="0" t="str">
        <f aca="false">IF(N1240&lt;&gt;"",ABS(N1240),"")</f>
        <v/>
      </c>
    </row>
    <row r="1241" customFormat="false" ht="12.8" hidden="false" customHeight="false" outlineLevel="0" collapsed="false">
      <c r="A1241" s="4" t="n">
        <v>43868.9166666667</v>
      </c>
      <c r="B1241" s="5" t="n">
        <v>1.28871</v>
      </c>
      <c r="C1241" s="5" t="n">
        <v>1.28925</v>
      </c>
      <c r="D1241" s="5" t="n">
        <v>1.28821</v>
      </c>
      <c r="E1241" s="5" t="n">
        <v>1.28839</v>
      </c>
      <c r="F1241" s="0" t="n">
        <v>1185</v>
      </c>
      <c r="G1241" s="0" t="n">
        <f aca="false">ROW()-3</f>
        <v>1238</v>
      </c>
      <c r="H1241" s="5" t="n">
        <f aca="true">IF(G1241&gt;(MovingPeriod+MovingShift),AVERAGE(INDIRECT("E"&amp;(ROW()-MovingPeriod-MovingShift)&amp;":"&amp;"E"&amp;ROW()-MovingShift)),"")</f>
        <v>1.29367769230769</v>
      </c>
      <c r="I1241" s="0" t="str">
        <f aca="false">IF(AND(B1241&gt;H1241,E1241&lt;H1241),-1,IF(AND(B1241&lt;H1241,E1241&gt;H1241),1,""))</f>
        <v/>
      </c>
      <c r="J1241" s="0" t="n">
        <f aca="false">IF(AND(I1241=-1,J1240=""),-1,IF(AND(I1241=1,J1240=""),1,IF(OR(AND(I1241="",J1240=1),AND(I1241="",J1240=-1),I1241=J1240),J1240,"")))</f>
        <v>-1</v>
      </c>
      <c r="K1241" s="0" t="str">
        <f aca="false">IF(AND(J1240=1,J1239=""),INDEX(DealTypes,1),IF(AND(J1240=-1,J1239=""),INDEX(DealTypes,2),IF(OR(AND(J1240="",J1239=1),AND(J1240="",J1239=-1)),INDEX(DealTypes,3),"")))</f>
        <v/>
      </c>
      <c r="L1241" s="5" t="n">
        <f aca="false">IF(K1241=INDEX(DealTypes,1),B1241+Spread,IF(K1241=INDEX(DealTypes,2),B1241,IF(OR(K1241=INDEX(DealTypes,3),N(L1240)=0),"",L1240)))</f>
        <v>1.29057</v>
      </c>
      <c r="M1241" s="6" t="str">
        <f aca="false">IF(N1241&lt;&gt;"",IF(COUNTIF(N$3:N1241,N1241)=1,MAX(M$4:M1240)+1,""),"")</f>
        <v/>
      </c>
      <c r="N1241" s="7" t="str">
        <f aca="false">IF(K1241=INDEX(DealTypes,3),IF(I1240=-1,ROUND((B1241-L1240)/Point,0),ROUND((L1240-B1241)/Point,0)),"")</f>
        <v/>
      </c>
      <c r="O1241" s="6" t="str">
        <f aca="false">(IF(AND(N(N1241)&gt;0,I1240=-1),1,IF(AND(N(N1241)&lt;0,I1240=-1),-1,IF(AND(N(N1241)&gt;0,I1240=1),2,IF(AND(N(N1241)&lt;0,I1240=1),-2,"")))))</f>
        <v/>
      </c>
      <c r="P1241" s="0" t="str">
        <f aca="false">IF(N1241&lt;&gt;"",ABS(N1241),"")</f>
        <v/>
      </c>
    </row>
    <row r="1242" customFormat="false" ht="12.8" hidden="false" customHeight="false" outlineLevel="0" collapsed="false">
      <c r="A1242" s="4" t="n">
        <v>43868.9583333333</v>
      </c>
      <c r="B1242" s="5" t="n">
        <v>1.28836</v>
      </c>
      <c r="C1242" s="5" t="n">
        <v>1.28883</v>
      </c>
      <c r="D1242" s="5" t="n">
        <v>1.28809</v>
      </c>
      <c r="E1242" s="5" t="n">
        <v>1.2882</v>
      </c>
      <c r="F1242" s="0" t="n">
        <v>1309</v>
      </c>
      <c r="G1242" s="0" t="n">
        <f aca="false">ROW()-3</f>
        <v>1239</v>
      </c>
      <c r="H1242" s="5" t="n">
        <f aca="true">IF(G1242&gt;(MovingPeriod+MovingShift),AVERAGE(INDIRECT("E"&amp;(ROW()-MovingPeriod-MovingShift)&amp;":"&amp;"E"&amp;ROW()-MovingShift)),"")</f>
        <v>1.29365615384615</v>
      </c>
      <c r="I1242" s="0" t="str">
        <f aca="false">IF(AND(B1242&gt;H1242,E1242&lt;H1242),-1,IF(AND(B1242&lt;H1242,E1242&gt;H1242),1,""))</f>
        <v/>
      </c>
      <c r="J1242" s="0" t="n">
        <f aca="false">IF(AND(I1242=-1,J1241=""),-1,IF(AND(I1242=1,J1241=""),1,IF(OR(AND(I1242="",J1241=1),AND(I1242="",J1241=-1),I1242=J1241),J1241,"")))</f>
        <v>-1</v>
      </c>
      <c r="K1242" s="0" t="str">
        <f aca="false">IF(AND(J1241=1,J1240=""),INDEX(DealTypes,1),IF(AND(J1241=-1,J1240=""),INDEX(DealTypes,2),IF(OR(AND(J1241="",J1240=1),AND(J1241="",J1240=-1)),INDEX(DealTypes,3),"")))</f>
        <v/>
      </c>
      <c r="L1242" s="5" t="n">
        <f aca="false">IF(K1242=INDEX(DealTypes,1),B1242+Spread,IF(K1242=INDEX(DealTypes,2),B1242,IF(OR(K1242=INDEX(DealTypes,3),N(L1241)=0),"",L1241)))</f>
        <v>1.29057</v>
      </c>
      <c r="M1242" s="6" t="str">
        <f aca="false">IF(N1242&lt;&gt;"",IF(COUNTIF(N$3:N1242,N1242)=1,MAX(M$4:M1241)+1,""),"")</f>
        <v/>
      </c>
      <c r="N1242" s="7" t="str">
        <f aca="false">IF(K1242=INDEX(DealTypes,3),IF(I1241=-1,ROUND((B1242-L1241)/Point,0),ROUND((L1241-B1242)/Point,0)),"")</f>
        <v/>
      </c>
      <c r="O1242" s="6" t="str">
        <f aca="false">(IF(AND(N(N1242)&gt;0,I1241=-1),1,IF(AND(N(N1242)&lt;0,I1241=-1),-1,IF(AND(N(N1242)&gt;0,I1241=1),2,IF(AND(N(N1242)&lt;0,I1241=1),-2,"")))))</f>
        <v/>
      </c>
      <c r="P1242" s="0" t="str">
        <f aca="false">IF(N1242&lt;&gt;"",ABS(N1242),"")</f>
        <v/>
      </c>
    </row>
    <row r="1243" customFormat="false" ht="12.8" hidden="false" customHeight="false" outlineLevel="0" collapsed="false">
      <c r="A1243" s="4" t="n">
        <v>43871</v>
      </c>
      <c r="B1243" s="5" t="n">
        <v>1.28864</v>
      </c>
      <c r="C1243" s="5" t="n">
        <v>1.28924</v>
      </c>
      <c r="D1243" s="5" t="n">
        <v>1.2883</v>
      </c>
      <c r="E1243" s="5" t="n">
        <v>1.28876</v>
      </c>
      <c r="F1243" s="0" t="n">
        <v>663</v>
      </c>
      <c r="G1243" s="0" t="n">
        <f aca="false">ROW()-3</f>
        <v>1240</v>
      </c>
      <c r="H1243" s="5" t="n">
        <f aca="true">IF(G1243&gt;(MovingPeriod+MovingShift),AVERAGE(INDIRECT("E"&amp;(ROW()-MovingPeriod-MovingShift)&amp;":"&amp;"E"&amp;ROW()-MovingShift)),"")</f>
        <v>1.29340538461538</v>
      </c>
      <c r="I1243" s="0" t="str">
        <f aca="false">IF(AND(B1243&gt;H1243,E1243&lt;H1243),-1,IF(AND(B1243&lt;H1243,E1243&gt;H1243),1,""))</f>
        <v/>
      </c>
      <c r="J1243" s="0" t="n">
        <f aca="false">IF(AND(I1243=-1,J1242=""),-1,IF(AND(I1243=1,J1242=""),1,IF(OR(AND(I1243="",J1242=1),AND(I1243="",J1242=-1),I1243=J1242),J1242,"")))</f>
        <v>-1</v>
      </c>
      <c r="K1243" s="0" t="str">
        <f aca="false">IF(AND(J1242=1,J1241=""),INDEX(DealTypes,1),IF(AND(J1242=-1,J1241=""),INDEX(DealTypes,2),IF(OR(AND(J1242="",J1241=1),AND(J1242="",J1241=-1)),INDEX(DealTypes,3),"")))</f>
        <v/>
      </c>
      <c r="L1243" s="5" t="n">
        <f aca="false">IF(K1243=INDEX(DealTypes,1),B1243+Spread,IF(K1243=INDEX(DealTypes,2),B1243,IF(OR(K1243=INDEX(DealTypes,3),N(L1242)=0),"",L1242)))</f>
        <v>1.29057</v>
      </c>
      <c r="M1243" s="6" t="str">
        <f aca="false">IF(N1243&lt;&gt;"",IF(COUNTIF(N$3:N1243,N1243)=1,MAX(M$4:M1242)+1,""),"")</f>
        <v/>
      </c>
      <c r="N1243" s="7" t="str">
        <f aca="false">IF(K1243=INDEX(DealTypes,3),IF(I1242=-1,ROUND((B1243-L1242)/Point,0),ROUND((L1242-B1243)/Point,0)),"")</f>
        <v/>
      </c>
      <c r="O1243" s="6" t="str">
        <f aca="false">(IF(AND(N(N1243)&gt;0,I1242=-1),1,IF(AND(N(N1243)&lt;0,I1242=-1),-1,IF(AND(N(N1243)&gt;0,I1242=1),2,IF(AND(N(N1243)&lt;0,I1242=1),-2,"")))))</f>
        <v/>
      </c>
      <c r="P1243" s="0" t="str">
        <f aca="false">IF(N1243&lt;&gt;"",ABS(N1243),"")</f>
        <v/>
      </c>
    </row>
    <row r="1244" customFormat="false" ht="12.8" hidden="false" customHeight="false" outlineLevel="0" collapsed="false">
      <c r="A1244" s="4" t="n">
        <v>43871.0416666667</v>
      </c>
      <c r="B1244" s="5" t="n">
        <v>1.28873</v>
      </c>
      <c r="C1244" s="5" t="n">
        <v>1.28912</v>
      </c>
      <c r="D1244" s="5" t="n">
        <v>1.28849</v>
      </c>
      <c r="E1244" s="5" t="n">
        <v>1.28896</v>
      </c>
      <c r="F1244" s="0" t="n">
        <v>1891</v>
      </c>
      <c r="G1244" s="0" t="n">
        <f aca="false">ROW()-3</f>
        <v>1241</v>
      </c>
      <c r="H1244" s="5" t="n">
        <f aca="true">IF(G1244&gt;(MovingPeriod+MovingShift),AVERAGE(INDIRECT("E"&amp;(ROW()-MovingPeriod-MovingShift)&amp;":"&amp;"E"&amp;ROW()-MovingShift)),"")</f>
        <v>1.29312076923077</v>
      </c>
      <c r="I1244" s="0" t="str">
        <f aca="false">IF(AND(B1244&gt;H1244,E1244&lt;H1244),-1,IF(AND(B1244&lt;H1244,E1244&gt;H1244),1,""))</f>
        <v/>
      </c>
      <c r="J1244" s="0" t="n">
        <f aca="false">IF(AND(I1244=-1,J1243=""),-1,IF(AND(I1244=1,J1243=""),1,IF(OR(AND(I1244="",J1243=1),AND(I1244="",J1243=-1),I1244=J1243),J1243,"")))</f>
        <v>-1</v>
      </c>
      <c r="K1244" s="0" t="str">
        <f aca="false">IF(AND(J1243=1,J1242=""),INDEX(DealTypes,1),IF(AND(J1243=-1,J1242=""),INDEX(DealTypes,2),IF(OR(AND(J1243="",J1242=1),AND(J1243="",J1242=-1)),INDEX(DealTypes,3),"")))</f>
        <v/>
      </c>
      <c r="L1244" s="5" t="n">
        <f aca="false">IF(K1244=INDEX(DealTypes,1),B1244+Spread,IF(K1244=INDEX(DealTypes,2),B1244,IF(OR(K1244=INDEX(DealTypes,3),N(L1243)=0),"",L1243)))</f>
        <v>1.29057</v>
      </c>
      <c r="M1244" s="6" t="str">
        <f aca="false">IF(N1244&lt;&gt;"",IF(COUNTIF(N$3:N1244,N1244)=1,MAX(M$4:M1243)+1,""),"")</f>
        <v/>
      </c>
      <c r="N1244" s="7" t="str">
        <f aca="false">IF(K1244=INDEX(DealTypes,3),IF(I1243=-1,ROUND((B1244-L1243)/Point,0),ROUND((L1243-B1244)/Point,0)),"")</f>
        <v/>
      </c>
      <c r="O1244" s="6" t="str">
        <f aca="false">(IF(AND(N(N1244)&gt;0,I1243=-1),1,IF(AND(N(N1244)&lt;0,I1243=-1),-1,IF(AND(N(N1244)&gt;0,I1243=1),2,IF(AND(N(N1244)&lt;0,I1243=1),-2,"")))))</f>
        <v/>
      </c>
      <c r="P1244" s="0" t="str">
        <f aca="false">IF(N1244&lt;&gt;"",ABS(N1244),"")</f>
        <v/>
      </c>
    </row>
    <row r="1245" customFormat="false" ht="12.8" hidden="false" customHeight="false" outlineLevel="0" collapsed="false">
      <c r="A1245" s="4" t="n">
        <v>43871.0833333333</v>
      </c>
      <c r="B1245" s="5" t="n">
        <v>1.28896</v>
      </c>
      <c r="C1245" s="5" t="n">
        <v>1.28966</v>
      </c>
      <c r="D1245" s="5" t="n">
        <v>1.28873</v>
      </c>
      <c r="E1245" s="5" t="n">
        <v>1.28933</v>
      </c>
      <c r="F1245" s="0" t="n">
        <v>1601</v>
      </c>
      <c r="G1245" s="0" t="n">
        <f aca="false">ROW()-3</f>
        <v>1242</v>
      </c>
      <c r="H1245" s="5" t="n">
        <f aca="true">IF(G1245&gt;(MovingPeriod+MovingShift),AVERAGE(INDIRECT("E"&amp;(ROW()-MovingPeriod-MovingShift)&amp;":"&amp;"E"&amp;ROW()-MovingShift)),"")</f>
        <v>1.29275538461538</v>
      </c>
      <c r="I1245" s="0" t="str">
        <f aca="false">IF(AND(B1245&gt;H1245,E1245&lt;H1245),-1,IF(AND(B1245&lt;H1245,E1245&gt;H1245),1,""))</f>
        <v/>
      </c>
      <c r="J1245" s="0" t="n">
        <f aca="false">IF(AND(I1245=-1,J1244=""),-1,IF(AND(I1245=1,J1244=""),1,IF(OR(AND(I1245="",J1244=1),AND(I1245="",J1244=-1),I1245=J1244),J1244,"")))</f>
        <v>-1</v>
      </c>
      <c r="K1245" s="0" t="str">
        <f aca="false">IF(AND(J1244=1,J1243=""),INDEX(DealTypes,1),IF(AND(J1244=-1,J1243=""),INDEX(DealTypes,2),IF(OR(AND(J1244="",J1243=1),AND(J1244="",J1243=-1)),INDEX(DealTypes,3),"")))</f>
        <v/>
      </c>
      <c r="L1245" s="5" t="n">
        <f aca="false">IF(K1245=INDEX(DealTypes,1),B1245+Spread,IF(K1245=INDEX(DealTypes,2),B1245,IF(OR(K1245=INDEX(DealTypes,3),N(L1244)=0),"",L1244)))</f>
        <v>1.29057</v>
      </c>
      <c r="M1245" s="6" t="str">
        <f aca="false">IF(N1245&lt;&gt;"",IF(COUNTIF(N$3:N1245,N1245)=1,MAX(M$4:M1244)+1,""),"")</f>
        <v/>
      </c>
      <c r="N1245" s="7" t="str">
        <f aca="false">IF(K1245=INDEX(DealTypes,3),IF(I1244=-1,ROUND((B1245-L1244)/Point,0),ROUND((L1244-B1245)/Point,0)),"")</f>
        <v/>
      </c>
      <c r="O1245" s="6" t="str">
        <f aca="false">(IF(AND(N(N1245)&gt;0,I1244=-1),1,IF(AND(N(N1245)&lt;0,I1244=-1),-1,IF(AND(N(N1245)&gt;0,I1244=1),2,IF(AND(N(N1245)&lt;0,I1244=1),-2,"")))))</f>
        <v/>
      </c>
      <c r="P1245" s="0" t="str">
        <f aca="false">IF(N1245&lt;&gt;"",ABS(N1245),"")</f>
        <v/>
      </c>
    </row>
    <row r="1246" customFormat="false" ht="12.8" hidden="false" customHeight="false" outlineLevel="0" collapsed="false">
      <c r="A1246" s="4" t="n">
        <v>43871.125</v>
      </c>
      <c r="B1246" s="5" t="n">
        <v>1.28932</v>
      </c>
      <c r="C1246" s="5" t="n">
        <v>1.28972</v>
      </c>
      <c r="D1246" s="5" t="n">
        <v>1.28911</v>
      </c>
      <c r="E1246" s="5" t="n">
        <v>1.28934</v>
      </c>
      <c r="F1246" s="0" t="n">
        <v>1813</v>
      </c>
      <c r="G1246" s="0" t="n">
        <f aca="false">ROW()-3</f>
        <v>1243</v>
      </c>
      <c r="H1246" s="5" t="n">
        <f aca="true">IF(G1246&gt;(MovingPeriod+MovingShift),AVERAGE(INDIRECT("E"&amp;(ROW()-MovingPeriod-MovingShift)&amp;":"&amp;"E"&amp;ROW()-MovingShift)),"")</f>
        <v>1.29232769230769</v>
      </c>
      <c r="I1246" s="0" t="str">
        <f aca="false">IF(AND(B1246&gt;H1246,E1246&lt;H1246),-1,IF(AND(B1246&lt;H1246,E1246&gt;H1246),1,""))</f>
        <v/>
      </c>
      <c r="J1246" s="0" t="n">
        <f aca="false">IF(AND(I1246=-1,J1245=""),-1,IF(AND(I1246=1,J1245=""),1,IF(OR(AND(I1246="",J1245=1),AND(I1246="",J1245=-1),I1246=J1245),J1245,"")))</f>
        <v>-1</v>
      </c>
      <c r="K1246" s="0" t="str">
        <f aca="false">IF(AND(J1245=1,J1244=""),INDEX(DealTypes,1),IF(AND(J1245=-1,J1244=""),INDEX(DealTypes,2),IF(OR(AND(J1245="",J1244=1),AND(J1245="",J1244=-1)),INDEX(DealTypes,3),"")))</f>
        <v/>
      </c>
      <c r="L1246" s="5" t="n">
        <f aca="false">IF(K1246=INDEX(DealTypes,1),B1246+Spread,IF(K1246=INDEX(DealTypes,2),B1246,IF(OR(K1246=INDEX(DealTypes,3),N(L1245)=0),"",L1245)))</f>
        <v>1.29057</v>
      </c>
      <c r="M1246" s="6" t="str">
        <f aca="false">IF(N1246&lt;&gt;"",IF(COUNTIF(N$3:N1246,N1246)=1,MAX(M$4:M1245)+1,""),"")</f>
        <v/>
      </c>
      <c r="N1246" s="7" t="str">
        <f aca="false">IF(K1246=INDEX(DealTypes,3),IF(I1245=-1,ROUND((B1246-L1245)/Point,0),ROUND((L1245-B1246)/Point,0)),"")</f>
        <v/>
      </c>
      <c r="O1246" s="6" t="str">
        <f aca="false">(IF(AND(N(N1246)&gt;0,I1245=-1),1,IF(AND(N(N1246)&lt;0,I1245=-1),-1,IF(AND(N(N1246)&gt;0,I1245=1),2,IF(AND(N(N1246)&lt;0,I1245=1),-2,"")))))</f>
        <v/>
      </c>
      <c r="P1246" s="0" t="str">
        <f aca="false">IF(N1246&lt;&gt;"",ABS(N1246),"")</f>
        <v/>
      </c>
    </row>
    <row r="1247" customFormat="false" ht="12.8" hidden="false" customHeight="false" outlineLevel="0" collapsed="false">
      <c r="A1247" s="4" t="n">
        <v>43871.1666666667</v>
      </c>
      <c r="B1247" s="5" t="n">
        <v>1.28933</v>
      </c>
      <c r="C1247" s="5" t="n">
        <v>1.29007</v>
      </c>
      <c r="D1247" s="5" t="n">
        <v>1.2893</v>
      </c>
      <c r="E1247" s="5" t="n">
        <v>1.29001</v>
      </c>
      <c r="F1247" s="0" t="n">
        <v>1576</v>
      </c>
      <c r="G1247" s="0" t="n">
        <f aca="false">ROW()-3</f>
        <v>1244</v>
      </c>
      <c r="H1247" s="5" t="n">
        <f aca="true">IF(G1247&gt;(MovingPeriod+MovingShift),AVERAGE(INDIRECT("E"&amp;(ROW()-MovingPeriod-MovingShift)&amp;":"&amp;"E"&amp;ROW()-MovingShift)),"")</f>
        <v>1.29194846153846</v>
      </c>
      <c r="I1247" s="0" t="str">
        <f aca="false">IF(AND(B1247&gt;H1247,E1247&lt;H1247),-1,IF(AND(B1247&lt;H1247,E1247&gt;H1247),1,""))</f>
        <v/>
      </c>
      <c r="J1247" s="0" t="n">
        <f aca="false">IF(AND(I1247=-1,J1246=""),-1,IF(AND(I1247=1,J1246=""),1,IF(OR(AND(I1247="",J1246=1),AND(I1247="",J1246=-1),I1247=J1246),J1246,"")))</f>
        <v>-1</v>
      </c>
      <c r="K1247" s="0" t="str">
        <f aca="false">IF(AND(J1246=1,J1245=""),INDEX(DealTypes,1),IF(AND(J1246=-1,J1245=""),INDEX(DealTypes,2),IF(OR(AND(J1246="",J1245=1),AND(J1246="",J1245=-1)),INDEX(DealTypes,3),"")))</f>
        <v/>
      </c>
      <c r="L1247" s="5" t="n">
        <f aca="false">IF(K1247=INDEX(DealTypes,1),B1247+Spread,IF(K1247=INDEX(DealTypes,2),B1247,IF(OR(K1247=INDEX(DealTypes,3),N(L1246)=0),"",L1246)))</f>
        <v>1.29057</v>
      </c>
      <c r="M1247" s="6" t="str">
        <f aca="false">IF(N1247&lt;&gt;"",IF(COUNTIF(N$3:N1247,N1247)=1,MAX(M$4:M1246)+1,""),"")</f>
        <v/>
      </c>
      <c r="N1247" s="7" t="str">
        <f aca="false">IF(K1247=INDEX(DealTypes,3),IF(I1246=-1,ROUND((B1247-L1246)/Point,0),ROUND((L1246-B1247)/Point,0)),"")</f>
        <v/>
      </c>
      <c r="O1247" s="6" t="str">
        <f aca="false">(IF(AND(N(N1247)&gt;0,I1246=-1),1,IF(AND(N(N1247)&lt;0,I1246=-1),-1,IF(AND(N(N1247)&gt;0,I1246=1),2,IF(AND(N(N1247)&lt;0,I1246=1),-2,"")))))</f>
        <v/>
      </c>
      <c r="P1247" s="0" t="str">
        <f aca="false">IF(N1247&lt;&gt;"",ABS(N1247),"")</f>
        <v/>
      </c>
    </row>
    <row r="1248" customFormat="false" ht="12.8" hidden="false" customHeight="false" outlineLevel="0" collapsed="false">
      <c r="A1248" s="4" t="n">
        <v>43871.2083333333</v>
      </c>
      <c r="B1248" s="5" t="n">
        <v>1.29001</v>
      </c>
      <c r="C1248" s="5" t="n">
        <v>1.29026</v>
      </c>
      <c r="D1248" s="5" t="n">
        <v>1.28932</v>
      </c>
      <c r="E1248" s="5" t="n">
        <v>1.28956</v>
      </c>
      <c r="F1248" s="0" t="n">
        <v>1254</v>
      </c>
      <c r="G1248" s="0" t="n">
        <f aca="false">ROW()-3</f>
        <v>1245</v>
      </c>
      <c r="H1248" s="5" t="n">
        <f aca="true">IF(G1248&gt;(MovingPeriod+MovingShift),AVERAGE(INDIRECT("E"&amp;(ROW()-MovingPeriod-MovingShift)&amp;":"&amp;"E"&amp;ROW()-MovingShift)),"")</f>
        <v>1.29161384615385</v>
      </c>
      <c r="I1248" s="0" t="str">
        <f aca="false">IF(AND(B1248&gt;H1248,E1248&lt;H1248),-1,IF(AND(B1248&lt;H1248,E1248&gt;H1248),1,""))</f>
        <v/>
      </c>
      <c r="J1248" s="0" t="n">
        <f aca="false">IF(AND(I1248=-1,J1247=""),-1,IF(AND(I1248=1,J1247=""),1,IF(OR(AND(I1248="",J1247=1),AND(I1248="",J1247=-1),I1248=J1247),J1247,"")))</f>
        <v>-1</v>
      </c>
      <c r="K1248" s="0" t="str">
        <f aca="false">IF(AND(J1247=1,J1246=""),INDEX(DealTypes,1),IF(AND(J1247=-1,J1246=""),INDEX(DealTypes,2),IF(OR(AND(J1247="",J1246=1),AND(J1247="",J1246=-1)),INDEX(DealTypes,3),"")))</f>
        <v/>
      </c>
      <c r="L1248" s="5" t="n">
        <f aca="false">IF(K1248=INDEX(DealTypes,1),B1248+Spread,IF(K1248=INDEX(DealTypes,2),B1248,IF(OR(K1248=INDEX(DealTypes,3),N(L1247)=0),"",L1247)))</f>
        <v>1.29057</v>
      </c>
      <c r="M1248" s="6" t="str">
        <f aca="false">IF(N1248&lt;&gt;"",IF(COUNTIF(N$3:N1248,N1248)=1,MAX(M$4:M1247)+1,""),"")</f>
        <v/>
      </c>
      <c r="N1248" s="7" t="str">
        <f aca="false">IF(K1248=INDEX(DealTypes,3),IF(I1247=-1,ROUND((B1248-L1247)/Point,0),ROUND((L1247-B1248)/Point,0)),"")</f>
        <v/>
      </c>
      <c r="O1248" s="6" t="str">
        <f aca="false">(IF(AND(N(N1248)&gt;0,I1247=-1),1,IF(AND(N(N1248)&lt;0,I1247=-1),-1,IF(AND(N(N1248)&gt;0,I1247=1),2,IF(AND(N(N1248)&lt;0,I1247=1),-2,"")))))</f>
        <v/>
      </c>
      <c r="P1248" s="0" t="str">
        <f aca="false">IF(N1248&lt;&gt;"",ABS(N1248),"")</f>
        <v/>
      </c>
    </row>
    <row r="1249" customFormat="false" ht="12.8" hidden="false" customHeight="false" outlineLevel="0" collapsed="false">
      <c r="A1249" s="4" t="n">
        <v>43871.25</v>
      </c>
      <c r="B1249" s="5" t="n">
        <v>1.28956</v>
      </c>
      <c r="C1249" s="5" t="n">
        <v>1.29052</v>
      </c>
      <c r="D1249" s="5" t="n">
        <v>1.28922</v>
      </c>
      <c r="E1249" s="5" t="n">
        <v>1.29051</v>
      </c>
      <c r="F1249" s="0" t="n">
        <v>865</v>
      </c>
      <c r="G1249" s="0" t="n">
        <f aca="false">ROW()-3</f>
        <v>1246</v>
      </c>
      <c r="H1249" s="5" t="n">
        <f aca="true">IF(G1249&gt;(MovingPeriod+MovingShift),AVERAGE(INDIRECT("E"&amp;(ROW()-MovingPeriod-MovingShift)&amp;":"&amp;"E"&amp;ROW()-MovingShift)),"")</f>
        <v>1.29129461538462</v>
      </c>
      <c r="I1249" s="0" t="str">
        <f aca="false">IF(AND(B1249&gt;H1249,E1249&lt;H1249),-1,IF(AND(B1249&lt;H1249,E1249&gt;H1249),1,""))</f>
        <v/>
      </c>
      <c r="J1249" s="0" t="n">
        <f aca="false">IF(AND(I1249=-1,J1248=""),-1,IF(AND(I1249=1,J1248=""),1,IF(OR(AND(I1249="",J1248=1),AND(I1249="",J1248=-1),I1249=J1248),J1248,"")))</f>
        <v>-1</v>
      </c>
      <c r="K1249" s="0" t="str">
        <f aca="false">IF(AND(J1248=1,J1247=""),INDEX(DealTypes,1),IF(AND(J1248=-1,J1247=""),INDEX(DealTypes,2),IF(OR(AND(J1248="",J1247=1),AND(J1248="",J1247=-1)),INDEX(DealTypes,3),"")))</f>
        <v/>
      </c>
      <c r="L1249" s="5" t="n">
        <f aca="false">IF(K1249=INDEX(DealTypes,1),B1249+Spread,IF(K1249=INDEX(DealTypes,2),B1249,IF(OR(K1249=INDEX(DealTypes,3),N(L1248)=0),"",L1248)))</f>
        <v>1.29057</v>
      </c>
      <c r="M1249" s="6" t="str">
        <f aca="false">IF(N1249&lt;&gt;"",IF(COUNTIF(N$3:N1249,N1249)=1,MAX(M$4:M1248)+1,""),"")</f>
        <v/>
      </c>
      <c r="N1249" s="7" t="str">
        <f aca="false">IF(K1249=INDEX(DealTypes,3),IF(I1248=-1,ROUND((B1249-L1248)/Point,0),ROUND((L1248-B1249)/Point,0)),"")</f>
        <v/>
      </c>
      <c r="O1249" s="6" t="str">
        <f aca="false">(IF(AND(N(N1249)&gt;0,I1248=-1),1,IF(AND(N(N1249)&lt;0,I1248=-1),-1,IF(AND(N(N1249)&gt;0,I1248=1),2,IF(AND(N(N1249)&lt;0,I1248=1),-2,"")))))</f>
        <v/>
      </c>
      <c r="P1249" s="0" t="str">
        <f aca="false">IF(N1249&lt;&gt;"",ABS(N1249),"")</f>
        <v/>
      </c>
    </row>
    <row r="1250" customFormat="false" ht="12.8" hidden="false" customHeight="false" outlineLevel="0" collapsed="false">
      <c r="A1250" s="4" t="n">
        <v>43871.2916666667</v>
      </c>
      <c r="B1250" s="5" t="n">
        <v>1.29051</v>
      </c>
      <c r="C1250" s="5" t="n">
        <v>1.29084</v>
      </c>
      <c r="D1250" s="5" t="n">
        <v>1.29031</v>
      </c>
      <c r="E1250" s="5" t="n">
        <v>1.29072</v>
      </c>
      <c r="F1250" s="0" t="n">
        <v>766</v>
      </c>
      <c r="G1250" s="0" t="n">
        <f aca="false">ROW()-3</f>
        <v>1247</v>
      </c>
      <c r="H1250" s="5" t="n">
        <f aca="true">IF(G1250&gt;(MovingPeriod+MovingShift),AVERAGE(INDIRECT("E"&amp;(ROW()-MovingPeriod-MovingShift)&amp;":"&amp;"E"&amp;ROW()-MovingShift)),"")</f>
        <v>1.29099230769231</v>
      </c>
      <c r="I1250" s="0" t="str">
        <f aca="false">IF(AND(B1250&gt;H1250,E1250&lt;H1250),-1,IF(AND(B1250&lt;H1250,E1250&gt;H1250),1,""))</f>
        <v/>
      </c>
      <c r="J1250" s="0" t="n">
        <f aca="false">IF(AND(I1250=-1,J1249=""),-1,IF(AND(I1250=1,J1249=""),1,IF(OR(AND(I1250="",J1249=1),AND(I1250="",J1249=-1),I1250=J1249),J1249,"")))</f>
        <v>-1</v>
      </c>
      <c r="K1250" s="0" t="str">
        <f aca="false">IF(AND(J1249=1,J1248=""),INDEX(DealTypes,1),IF(AND(J1249=-1,J1248=""),INDEX(DealTypes,2),IF(OR(AND(J1249="",J1248=1),AND(J1249="",J1248=-1)),INDEX(DealTypes,3),"")))</f>
        <v/>
      </c>
      <c r="L1250" s="5" t="n">
        <f aca="false">IF(K1250=INDEX(DealTypes,1),B1250+Spread,IF(K1250=INDEX(DealTypes,2),B1250,IF(OR(K1250=INDEX(DealTypes,3),N(L1249)=0),"",L1249)))</f>
        <v>1.29057</v>
      </c>
      <c r="M1250" s="6" t="str">
        <f aca="false">IF(N1250&lt;&gt;"",IF(COUNTIF(N$3:N1250,N1250)=1,MAX(M$4:M1249)+1,""),"")</f>
        <v/>
      </c>
      <c r="N1250" s="7" t="str">
        <f aca="false">IF(K1250=INDEX(DealTypes,3),IF(I1249=-1,ROUND((B1250-L1249)/Point,0),ROUND((L1249-B1250)/Point,0)),"")</f>
        <v/>
      </c>
      <c r="O1250" s="6" t="str">
        <f aca="false">(IF(AND(N(N1250)&gt;0,I1249=-1),1,IF(AND(N(N1250)&lt;0,I1249=-1),-1,IF(AND(N(N1250)&gt;0,I1249=1),2,IF(AND(N(N1250)&lt;0,I1249=1),-2,"")))))</f>
        <v/>
      </c>
      <c r="P1250" s="0" t="str">
        <f aca="false">IF(N1250&lt;&gt;"",ABS(N1250),"")</f>
        <v/>
      </c>
    </row>
    <row r="1251" customFormat="false" ht="12.8" hidden="false" customHeight="false" outlineLevel="0" collapsed="false">
      <c r="A1251" s="4" t="n">
        <v>43871.3333333333</v>
      </c>
      <c r="B1251" s="5" t="n">
        <v>1.29072</v>
      </c>
      <c r="C1251" s="5" t="n">
        <v>1.29073</v>
      </c>
      <c r="D1251" s="5" t="n">
        <v>1.29001</v>
      </c>
      <c r="E1251" s="5" t="n">
        <v>1.29011</v>
      </c>
      <c r="F1251" s="0" t="n">
        <v>1632</v>
      </c>
      <c r="G1251" s="0" t="n">
        <f aca="false">ROW()-3</f>
        <v>1248</v>
      </c>
      <c r="H1251" s="5" t="n">
        <f aca="true">IF(G1251&gt;(MovingPeriod+MovingShift),AVERAGE(INDIRECT("E"&amp;(ROW()-MovingPeriod-MovingShift)&amp;":"&amp;"E"&amp;ROW()-MovingShift)),"")</f>
        <v>1.29070461538462</v>
      </c>
      <c r="I1251" s="6" t="n">
        <f aca="false">IF(AND(B1251&gt;H1251,E1251&lt;H1251),-1,IF(AND(B1251&lt;H1251,E1251&gt;H1251),1,""))</f>
        <v>-1</v>
      </c>
      <c r="J1251" s="0" t="n">
        <f aca="false">IF(AND(I1251=-1,J1250=""),-1,IF(AND(I1251=1,J1250=""),1,IF(OR(AND(I1251="",J1250=1),AND(I1251="",J1250=-1),I1251=J1250),J1250,"")))</f>
        <v>-1</v>
      </c>
      <c r="K1251" s="0" t="str">
        <f aca="false">IF(AND(J1250=1,J1249=""),INDEX(DealTypes,1),IF(AND(J1250=-1,J1249=""),INDEX(DealTypes,2),IF(OR(AND(J1250="",J1249=1),AND(J1250="",J1249=-1)),INDEX(DealTypes,3),"")))</f>
        <v/>
      </c>
      <c r="L1251" s="5" t="n">
        <f aca="false">IF(K1251=INDEX(DealTypes,1),B1251+Spread,IF(K1251=INDEX(DealTypes,2),B1251,IF(OR(K1251=INDEX(DealTypes,3),N(L1250)=0),"",L1250)))</f>
        <v>1.29057</v>
      </c>
      <c r="M1251" s="6" t="str">
        <f aca="false">IF(N1251&lt;&gt;"",IF(COUNTIF(N$3:N1251,N1251)=1,MAX(M$4:M1250)+1,""),"")</f>
        <v/>
      </c>
      <c r="N1251" s="7" t="str">
        <f aca="false">IF(K1251=INDEX(DealTypes,3),IF(I1250=-1,ROUND((B1251-L1250)/Point,0),ROUND((L1250-B1251)/Point,0)),"")</f>
        <v/>
      </c>
      <c r="O1251" s="6" t="str">
        <f aca="false">(IF(AND(N(N1251)&gt;0,I1250=-1),1,IF(AND(N(N1251)&lt;0,I1250=-1),-1,IF(AND(N(N1251)&gt;0,I1250=1),2,IF(AND(N(N1251)&lt;0,I1250=1),-2,"")))))</f>
        <v/>
      </c>
      <c r="P1251" s="0" t="str">
        <f aca="false">IF(N1251&lt;&gt;"",ABS(N1251),"")</f>
        <v/>
      </c>
    </row>
    <row r="1252" customFormat="false" ht="12.8" hidden="false" customHeight="false" outlineLevel="0" collapsed="false">
      <c r="A1252" s="4" t="n">
        <v>43871.375</v>
      </c>
      <c r="B1252" s="5" t="n">
        <v>1.29003</v>
      </c>
      <c r="C1252" s="5" t="n">
        <v>1.29005</v>
      </c>
      <c r="D1252" s="5" t="n">
        <v>1.28717</v>
      </c>
      <c r="E1252" s="5" t="n">
        <v>1.28742</v>
      </c>
      <c r="F1252" s="0" t="n">
        <v>3648</v>
      </c>
      <c r="G1252" s="0" t="n">
        <f aca="false">ROW()-3</f>
        <v>1249</v>
      </c>
      <c r="H1252" s="5" t="n">
        <f aca="true">IF(G1252&gt;(MovingPeriod+MovingShift),AVERAGE(INDIRECT("E"&amp;(ROW()-MovingPeriod-MovingShift)&amp;":"&amp;"E"&amp;ROW()-MovingShift)),"")</f>
        <v>1.29029769230769</v>
      </c>
      <c r="I1252" s="0" t="str">
        <f aca="false">IF(AND(B1252&gt;H1252,E1252&lt;H1252),-1,IF(AND(B1252&lt;H1252,E1252&gt;H1252),1,""))</f>
        <v/>
      </c>
      <c r="J1252" s="0" t="n">
        <f aca="false">IF(AND(I1252=-1,J1251=""),-1,IF(AND(I1252=1,J1251=""),1,IF(OR(AND(I1252="",J1251=1),AND(I1252="",J1251=-1),I1252=J1251),J1251,"")))</f>
        <v>-1</v>
      </c>
      <c r="K1252" s="0" t="str">
        <f aca="false">IF(AND(J1251=1,J1250=""),INDEX(DealTypes,1),IF(AND(J1251=-1,J1250=""),INDEX(DealTypes,2),IF(OR(AND(J1251="",J1250=1),AND(J1251="",J1250=-1)),INDEX(DealTypes,3),"")))</f>
        <v/>
      </c>
      <c r="L1252" s="5" t="n">
        <f aca="false">IF(K1252=INDEX(DealTypes,1),B1252+Spread,IF(K1252=INDEX(DealTypes,2),B1252,IF(OR(K1252=INDEX(DealTypes,3),N(L1251)=0),"",L1251)))</f>
        <v>1.29057</v>
      </c>
      <c r="M1252" s="6" t="str">
        <f aca="false">IF(N1252&lt;&gt;"",IF(COUNTIF(N$3:N1252,N1252)=1,MAX(M$4:M1251)+1,""),"")</f>
        <v/>
      </c>
      <c r="N1252" s="7" t="str">
        <f aca="false">IF(K1252=INDEX(DealTypes,3),IF(I1251=-1,ROUND((B1252-L1251)/Point,0),ROUND((L1251-B1252)/Point,0)),"")</f>
        <v/>
      </c>
      <c r="O1252" s="6" t="str">
        <f aca="false">(IF(AND(N(N1252)&gt;0,I1251=-1),1,IF(AND(N(N1252)&lt;0,I1251=-1),-1,IF(AND(N(N1252)&gt;0,I1251=1),2,IF(AND(N(N1252)&lt;0,I1251=1),-2,"")))))</f>
        <v/>
      </c>
      <c r="P1252" s="0" t="str">
        <f aca="false">IF(N1252&lt;&gt;"",ABS(N1252),"")</f>
        <v/>
      </c>
    </row>
    <row r="1253" customFormat="false" ht="12.8" hidden="false" customHeight="false" outlineLevel="0" collapsed="false">
      <c r="A1253" s="4" t="n">
        <v>43871.4166666667</v>
      </c>
      <c r="B1253" s="5" t="n">
        <v>1.28742</v>
      </c>
      <c r="C1253" s="5" t="n">
        <v>1.28974</v>
      </c>
      <c r="D1253" s="5" t="n">
        <v>1.28726</v>
      </c>
      <c r="E1253" s="5" t="n">
        <v>1.28923</v>
      </c>
      <c r="F1253" s="0" t="n">
        <v>4158</v>
      </c>
      <c r="G1253" s="0" t="n">
        <f aca="false">ROW()-3</f>
        <v>1250</v>
      </c>
      <c r="H1253" s="5" t="n">
        <f aca="true">IF(G1253&gt;(MovingPeriod+MovingShift),AVERAGE(INDIRECT("E"&amp;(ROW()-MovingPeriod-MovingShift)&amp;":"&amp;"E"&amp;ROW()-MovingShift)),"")</f>
        <v>1.29004230769231</v>
      </c>
      <c r="I1253" s="6" t="str">
        <f aca="false">IF(AND(B1253&gt;H1253,E1253&lt;H1253),-1,IF(AND(B1253&lt;H1253,E1253&gt;H1253),1,""))</f>
        <v/>
      </c>
      <c r="J1253" s="0" t="n">
        <f aca="false">IF(AND(I1253=-1,J1252=""),-1,IF(AND(I1253=1,J1252=""),1,IF(OR(AND(I1253="",J1252=1),AND(I1253="",J1252=-1),I1253=J1252),J1252,"")))</f>
        <v>-1</v>
      </c>
      <c r="K1253" s="0" t="str">
        <f aca="false">IF(AND(J1252=1,J1251=""),INDEX(DealTypes,1),IF(AND(J1252=-1,J1251=""),INDEX(DealTypes,2),IF(OR(AND(J1252="",J1251=1),AND(J1252="",J1251=-1)),INDEX(DealTypes,3),"")))</f>
        <v/>
      </c>
      <c r="L1253" s="5" t="n">
        <f aca="false">IF(K1253=INDEX(DealTypes,1),B1253+Spread,IF(K1253=INDEX(DealTypes,2),B1253,IF(OR(K1253=INDEX(DealTypes,3),N(L1252)=0),"",L1252)))</f>
        <v>1.29057</v>
      </c>
      <c r="M1253" s="6" t="str">
        <f aca="false">IF(N1253&lt;&gt;"",IF(COUNTIF(N$3:N1253,N1253)=1,MAX(M$4:M1252)+1,""),"")</f>
        <v/>
      </c>
      <c r="N1253" s="7" t="str">
        <f aca="false">IF(K1253=INDEX(DealTypes,3),IF(I1252=-1,ROUND((B1253-L1252)/Point,0),ROUND((L1252-B1253)/Point,0)),"")</f>
        <v/>
      </c>
      <c r="O1253" s="6" t="str">
        <f aca="false">(IF(AND(N(N1253)&gt;0,I1252=-1),1,IF(AND(N(N1253)&lt;0,I1252=-1),-1,IF(AND(N(N1253)&gt;0,I1252=1),2,IF(AND(N(N1253)&lt;0,I1252=1),-2,"")))))</f>
        <v/>
      </c>
      <c r="P1253" s="0" t="str">
        <f aca="false">IF(N1253&lt;&gt;"",ABS(N1253),"")</f>
        <v/>
      </c>
    </row>
    <row r="1254" customFormat="false" ht="12.8" hidden="false" customHeight="false" outlineLevel="0" collapsed="false">
      <c r="A1254" s="4" t="n">
        <v>43871.4583333333</v>
      </c>
      <c r="B1254" s="5" t="n">
        <v>1.28923</v>
      </c>
      <c r="C1254" s="5" t="n">
        <v>1.29146</v>
      </c>
      <c r="D1254" s="5" t="n">
        <v>1.28881</v>
      </c>
      <c r="E1254" s="5" t="n">
        <v>1.2911</v>
      </c>
      <c r="F1254" s="0" t="n">
        <v>4955</v>
      </c>
      <c r="G1254" s="0" t="n">
        <f aca="false">ROW()-3</f>
        <v>1251</v>
      </c>
      <c r="H1254" s="5" t="n">
        <f aca="true">IF(G1254&gt;(MovingPeriod+MovingShift),AVERAGE(INDIRECT("E"&amp;(ROW()-MovingPeriod-MovingShift)&amp;":"&amp;"E"&amp;ROW()-MovingShift)),"")</f>
        <v>1.28961384615385</v>
      </c>
      <c r="I1254" s="0" t="n">
        <f aca="false">IF(AND(B1254&gt;H1254,E1254&lt;H1254),-1,IF(AND(B1254&lt;H1254,E1254&gt;H1254),1,""))</f>
        <v>1</v>
      </c>
      <c r="J1254" s="6" t="str">
        <f aca="false">IF(AND(I1254=-1,J1253=""),-1,IF(AND(I1254=1,J1253=""),1,IF(OR(AND(I1254="",J1253=1),AND(I1254="",J1253=-1),I1254=J1253),J1253,"")))</f>
        <v/>
      </c>
      <c r="K1254" s="0" t="str">
        <f aca="false">IF(AND(J1253=1,J1252=""),INDEX(DealTypes,1),IF(AND(J1253=-1,J1252=""),INDEX(DealTypes,2),IF(OR(AND(J1253="",J1252=1),AND(J1253="",J1252=-1)),INDEX(DealTypes,3),"")))</f>
        <v/>
      </c>
      <c r="L1254" s="5" t="n">
        <f aca="false">IF(K1254=INDEX(DealTypes,1),B1254+Spread,IF(K1254=INDEX(DealTypes,2),B1254,IF(OR(K1254=INDEX(DealTypes,3),N(L1253)=0),"",L1253)))</f>
        <v>1.29057</v>
      </c>
      <c r="M1254" s="6" t="str">
        <f aca="false">IF(N1254&lt;&gt;"",IF(COUNTIF(N$3:N1254,N1254)=1,MAX(M$4:M1253)+1,""),"")</f>
        <v/>
      </c>
      <c r="N1254" s="7" t="str">
        <f aca="false">IF(K1254=INDEX(DealTypes,3),IF(I1253=-1,ROUND((B1254-L1253)/Point,0),ROUND((L1253-B1254)/Point,0)),"")</f>
        <v/>
      </c>
      <c r="O1254" s="6" t="str">
        <f aca="false">(IF(AND(N(N1254)&gt;0,I1253=-1),1,IF(AND(N(N1254)&lt;0,I1253=-1),-1,IF(AND(N(N1254)&gt;0,I1253=1),2,IF(AND(N(N1254)&lt;0,I1253=1),-2,"")))))</f>
        <v/>
      </c>
      <c r="P1254" s="0" t="str">
        <f aca="false">IF(N1254&lt;&gt;"",ABS(N1254),"")</f>
        <v/>
      </c>
    </row>
    <row r="1255" customFormat="false" ht="12.8" hidden="false" customHeight="false" outlineLevel="0" collapsed="false">
      <c r="A1255" s="4" t="n">
        <v>43871.5</v>
      </c>
      <c r="B1255" s="5" t="n">
        <v>1.29108</v>
      </c>
      <c r="C1255" s="5" t="n">
        <v>1.29316</v>
      </c>
      <c r="D1255" s="5" t="n">
        <v>1.29075</v>
      </c>
      <c r="E1255" s="5" t="n">
        <v>1.2923</v>
      </c>
      <c r="F1255" s="0" t="n">
        <v>4531</v>
      </c>
      <c r="G1255" s="0" t="n">
        <f aca="false">ROW()-3</f>
        <v>1252</v>
      </c>
      <c r="H1255" s="5" t="n">
        <f aca="true">IF(G1255&gt;(MovingPeriod+MovingShift),AVERAGE(INDIRECT("E"&amp;(ROW()-MovingPeriod-MovingShift)&amp;":"&amp;"E"&amp;ROW()-MovingShift)),"")</f>
        <v>1.28935384615385</v>
      </c>
      <c r="I1255" s="6" t="str">
        <f aca="false">IF(AND(B1255&gt;H1255,E1255&lt;H1255),-1,IF(AND(B1255&lt;H1255,E1255&gt;H1255),1,""))</f>
        <v/>
      </c>
      <c r="J1255" s="6" t="str">
        <f aca="false">IF(AND(I1255=-1,J1254=""),-1,IF(AND(I1255=1,J1254=""),1,IF(OR(AND(I1255="",J1254=1),AND(I1255="",J1254=-1),I1255=J1254),J1254,"")))</f>
        <v/>
      </c>
      <c r="K1255" s="0" t="str">
        <f aca="false">IF(AND(J1254=1,J1253=""),INDEX(DealTypes,1),IF(AND(J1254=-1,J1253=""),INDEX(DealTypes,2),IF(OR(AND(J1254="",J1253=1),AND(J1254="",J1253=-1)),INDEX(DealTypes,3),"")))</f>
        <v>Close</v>
      </c>
      <c r="L1255" s="6" t="str">
        <f aca="false">IF(K1255=INDEX(DealTypes,1),B1255+Spread,IF(K1255=INDEX(DealTypes,2),B1255,IF(OR(K1255=INDEX(DealTypes,3),N(L1254)=0),"",L1254)))</f>
        <v/>
      </c>
      <c r="M1255" s="6" t="str">
        <f aca="false">IF(N1255&lt;&gt;"",IF(COUNTIF(N$3:N1255,N1255)=1,MAX(M$4:M1254)+1,""),"")</f>
        <v/>
      </c>
      <c r="N1255" s="7" t="n">
        <f aca="false">IF(K1255=INDEX(DealTypes,3),IF(I1254=-1,ROUND((B1255-L1254)/Point,0),ROUND((L1254-B1255)/Point,0)),"")</f>
        <v>-51</v>
      </c>
      <c r="O1255" s="6" t="n">
        <f aca="false">(IF(AND(N(N1255)&gt;0,I1254=-1),1,IF(AND(N(N1255)&lt;0,I1254=-1),-1,IF(AND(N(N1255)&gt;0,I1254=1),2,IF(AND(N(N1255)&lt;0,I1254=1),-2,"")))))</f>
        <v>-2</v>
      </c>
      <c r="P1255" s="0" t="n">
        <f aca="false">IF(N1255&lt;&gt;"",ABS(N1255),"")</f>
        <v>51</v>
      </c>
    </row>
    <row r="1256" customFormat="false" ht="12.8" hidden="false" customHeight="false" outlineLevel="0" collapsed="false">
      <c r="A1256" s="4" t="n">
        <v>43871.5416666667</v>
      </c>
      <c r="B1256" s="5" t="n">
        <v>1.2923</v>
      </c>
      <c r="C1256" s="5" t="n">
        <v>1.2936</v>
      </c>
      <c r="D1256" s="5" t="n">
        <v>1.29191</v>
      </c>
      <c r="E1256" s="5" t="n">
        <v>1.29235</v>
      </c>
      <c r="F1256" s="0" t="n">
        <v>3672</v>
      </c>
      <c r="G1256" s="0" t="n">
        <f aca="false">ROW()-3</f>
        <v>1253</v>
      </c>
      <c r="H1256" s="5" t="n">
        <f aca="true">IF(G1256&gt;(MovingPeriod+MovingShift),AVERAGE(INDIRECT("E"&amp;(ROW()-MovingPeriod-MovingShift)&amp;":"&amp;"E"&amp;ROW()-MovingShift)),"")</f>
        <v>1.28936692307692</v>
      </c>
      <c r="I1256" s="0" t="str">
        <f aca="false">IF(AND(B1256&gt;H1256,E1256&lt;H1256),-1,IF(AND(B1256&lt;H1256,E1256&gt;H1256),1,""))</f>
        <v/>
      </c>
      <c r="J1256" s="6" t="str">
        <f aca="false">IF(AND(I1256=-1,J1255=""),-1,IF(AND(I1256=1,J1255=""),1,IF(OR(AND(I1256="",J1255=1),AND(I1256="",J1255=-1),I1256=J1255),J1255,"")))</f>
        <v/>
      </c>
      <c r="K1256" s="0" t="str">
        <f aca="false">IF(AND(J1255=1,J1254=""),INDEX(DealTypes,1),IF(AND(J1255=-1,J1254=""),INDEX(DealTypes,2),IF(OR(AND(J1255="",J1254=1),AND(J1255="",J1254=-1)),INDEX(DealTypes,3),"")))</f>
        <v/>
      </c>
      <c r="L1256" s="6" t="str">
        <f aca="false">IF(K1256=INDEX(DealTypes,1),B1256+Spread,IF(K1256=INDEX(DealTypes,2),B1256,IF(OR(K1256=INDEX(DealTypes,3),N(L1255)=0),"",L1255)))</f>
        <v/>
      </c>
      <c r="M1256" s="6" t="str">
        <f aca="false">IF(N1256&lt;&gt;"",IF(COUNTIF(N$3:N1256,N1256)=1,MAX(M$4:M1255)+1,""),"")</f>
        <v/>
      </c>
      <c r="N1256" s="7" t="str">
        <f aca="false">IF(K1256=INDEX(DealTypes,3),IF(I1255=-1,ROUND((B1256-L1255)/Point,0),ROUND((L1255-B1256)/Point,0)),"")</f>
        <v/>
      </c>
      <c r="O1256" s="6" t="str">
        <f aca="false">(IF(AND(N(N1256)&gt;0,I1255=-1),1,IF(AND(N(N1256)&lt;0,I1255=-1),-1,IF(AND(N(N1256)&gt;0,I1255=1),2,IF(AND(N(N1256)&lt;0,I1255=1),-2,"")))))</f>
        <v/>
      </c>
      <c r="P1256" s="0" t="str">
        <f aca="false">IF(N1256&lt;&gt;"",ABS(N1256),"")</f>
        <v/>
      </c>
    </row>
    <row r="1257" customFormat="false" ht="12.8" hidden="false" customHeight="false" outlineLevel="0" collapsed="false">
      <c r="A1257" s="4" t="n">
        <v>43871.5833333333</v>
      </c>
      <c r="B1257" s="5" t="n">
        <v>1.29235</v>
      </c>
      <c r="C1257" s="5" t="n">
        <v>1.29363</v>
      </c>
      <c r="D1257" s="5" t="n">
        <v>1.29148</v>
      </c>
      <c r="E1257" s="5" t="n">
        <v>1.29321</v>
      </c>
      <c r="F1257" s="0" t="n">
        <v>3595</v>
      </c>
      <c r="G1257" s="0" t="n">
        <f aca="false">ROW()-3</f>
        <v>1254</v>
      </c>
      <c r="H1257" s="5" t="n">
        <f aca="true">IF(G1257&gt;(MovingPeriod+MovingShift),AVERAGE(INDIRECT("E"&amp;(ROW()-MovingPeriod-MovingShift)&amp;":"&amp;"E"&amp;ROW()-MovingShift)),"")</f>
        <v>1.28937230769231</v>
      </c>
      <c r="I1257" s="6" t="str">
        <f aca="false">IF(AND(B1257&gt;H1257,E1257&lt;H1257),-1,IF(AND(B1257&lt;H1257,E1257&gt;H1257),1,""))</f>
        <v/>
      </c>
      <c r="J1257" s="6" t="str">
        <f aca="false">IF(AND(I1257=-1,J1256=""),-1,IF(AND(I1257=1,J1256=""),1,IF(OR(AND(I1257="",J1256=1),AND(I1257="",J1256=-1),I1257=J1256),J1256,"")))</f>
        <v/>
      </c>
      <c r="K1257" s="0" t="str">
        <f aca="false">IF(AND(J1256=1,J1255=""),INDEX(DealTypes,1),IF(AND(J1256=-1,J1255=""),INDEX(DealTypes,2),IF(OR(AND(J1256="",J1255=1),AND(J1256="",J1255=-1)),INDEX(DealTypes,3),"")))</f>
        <v/>
      </c>
      <c r="L1257" s="6" t="str">
        <f aca="false">IF(K1257=INDEX(DealTypes,1),B1257+Spread,IF(K1257=INDEX(DealTypes,2),B1257,IF(OR(K1257=INDEX(DealTypes,3),N(L1256)=0),"",L1256)))</f>
        <v/>
      </c>
      <c r="M1257" s="6" t="str">
        <f aca="false">IF(N1257&lt;&gt;"",IF(COUNTIF(N$3:N1257,N1257)=1,MAX(M$4:M1256)+1,""),"")</f>
        <v/>
      </c>
      <c r="N1257" s="7" t="str">
        <f aca="false">IF(K1257=INDEX(DealTypes,3),IF(I1256=-1,ROUND((B1257-L1256)/Point,0),ROUND((L1256-B1257)/Point,0)),"")</f>
        <v/>
      </c>
      <c r="O1257" s="6" t="str">
        <f aca="false">(IF(AND(N(N1257)&gt;0,I1256=-1),1,IF(AND(N(N1257)&lt;0,I1256=-1),-1,IF(AND(N(N1257)&gt;0,I1256=1),2,IF(AND(N(N1257)&lt;0,I1256=1),-2,"")))))</f>
        <v/>
      </c>
      <c r="P1257" s="0" t="str">
        <f aca="false">IF(N1257&lt;&gt;"",ABS(N1257),"")</f>
        <v/>
      </c>
    </row>
    <row r="1258" customFormat="false" ht="12.8" hidden="false" customHeight="false" outlineLevel="0" collapsed="false">
      <c r="A1258" s="4" t="n">
        <v>43871.625</v>
      </c>
      <c r="B1258" s="5" t="n">
        <v>1.29321</v>
      </c>
      <c r="C1258" s="5" t="n">
        <v>1.29459</v>
      </c>
      <c r="D1258" s="5" t="n">
        <v>1.29239</v>
      </c>
      <c r="E1258" s="5" t="n">
        <v>1.29288</v>
      </c>
      <c r="F1258" s="0" t="n">
        <v>4596</v>
      </c>
      <c r="G1258" s="0" t="n">
        <f aca="false">ROW()-3</f>
        <v>1255</v>
      </c>
      <c r="H1258" s="5" t="n">
        <f aca="true">IF(G1258&gt;(MovingPeriod+MovingShift),AVERAGE(INDIRECT("E"&amp;(ROW()-MovingPeriod-MovingShift)&amp;":"&amp;"E"&amp;ROW()-MovingShift)),"")</f>
        <v>1.28922846153846</v>
      </c>
      <c r="I1258" s="6" t="str">
        <f aca="false">IF(AND(B1258&gt;H1258,E1258&lt;H1258),-1,IF(AND(B1258&lt;H1258,E1258&gt;H1258),1,""))</f>
        <v/>
      </c>
      <c r="J1258" s="6" t="str">
        <f aca="false">IF(AND(I1258=-1,J1257=""),-1,IF(AND(I1258=1,J1257=""),1,IF(OR(AND(I1258="",J1257=1),AND(I1258="",J1257=-1),I1258=J1257),J1257,"")))</f>
        <v/>
      </c>
      <c r="K1258" s="0" t="str">
        <f aca="false">IF(AND(J1257=1,J1256=""),INDEX(DealTypes,1),IF(AND(J1257=-1,J1256=""),INDEX(DealTypes,2),IF(OR(AND(J1257="",J1256=1),AND(J1257="",J1256=-1)),INDEX(DealTypes,3),"")))</f>
        <v/>
      </c>
      <c r="L1258" s="6" t="str">
        <f aca="false">IF(K1258=INDEX(DealTypes,1),B1258+Spread,IF(K1258=INDEX(DealTypes,2),B1258,IF(OR(K1258=INDEX(DealTypes,3),N(L1257)=0),"",L1257)))</f>
        <v/>
      </c>
      <c r="M1258" s="6" t="str">
        <f aca="false">IF(N1258&lt;&gt;"",IF(COUNTIF(N$3:N1258,N1258)=1,MAX(M$4:M1257)+1,""),"")</f>
        <v/>
      </c>
      <c r="N1258" s="7" t="str">
        <f aca="false">IF(K1258=INDEX(DealTypes,3),IF(I1257=-1,ROUND((B1258-L1257)/Point,0),ROUND((L1257-B1258)/Point,0)),"")</f>
        <v/>
      </c>
      <c r="O1258" s="6" t="str">
        <f aca="false">(IF(AND(N(N1258)&gt;0,I1257=-1),1,IF(AND(N(N1258)&lt;0,I1257=-1),-1,IF(AND(N(N1258)&gt;0,I1257=1),2,IF(AND(N(N1258)&lt;0,I1257=1),-2,"")))))</f>
        <v/>
      </c>
      <c r="P1258" s="0" t="str">
        <f aca="false">IF(N1258&lt;&gt;"",ABS(N1258),"")</f>
        <v/>
      </c>
    </row>
    <row r="1259" customFormat="false" ht="12.8" hidden="false" customHeight="false" outlineLevel="0" collapsed="false">
      <c r="A1259" s="4" t="n">
        <v>43871.6666666667</v>
      </c>
      <c r="B1259" s="5" t="n">
        <v>1.29288</v>
      </c>
      <c r="C1259" s="5" t="n">
        <v>1.29444</v>
      </c>
      <c r="D1259" s="5" t="n">
        <v>1.29244</v>
      </c>
      <c r="E1259" s="5" t="n">
        <v>1.294</v>
      </c>
      <c r="F1259" s="0" t="n">
        <v>4308</v>
      </c>
      <c r="G1259" s="0" t="n">
        <f aca="false">ROW()-3</f>
        <v>1256</v>
      </c>
      <c r="H1259" s="5" t="n">
        <f aca="true">IF(G1259&gt;(MovingPeriod+MovingShift),AVERAGE(INDIRECT("E"&amp;(ROW()-MovingPeriod-MovingShift)&amp;":"&amp;"E"&amp;ROW()-MovingShift)),"")</f>
        <v>1.28927230769231</v>
      </c>
      <c r="I1259" s="0" t="str">
        <f aca="false">IF(AND(B1259&gt;H1259,E1259&lt;H1259),-1,IF(AND(B1259&lt;H1259,E1259&gt;H1259),1,""))</f>
        <v/>
      </c>
      <c r="J1259" s="0" t="str">
        <f aca="false">IF(AND(I1259=-1,J1258=""),-1,IF(AND(I1259=1,J1258=""),1,IF(OR(AND(I1259="",J1258=1),AND(I1259="",J1258=-1),I1259=J1258),J1258,"")))</f>
        <v/>
      </c>
      <c r="K1259" s="0" t="str">
        <f aca="false">IF(AND(J1258=1,J1257=""),INDEX(DealTypes,1),IF(AND(J1258=-1,J1257=""),INDEX(DealTypes,2),IF(OR(AND(J1258="",J1257=1),AND(J1258="",J1257=-1)),INDEX(DealTypes,3),"")))</f>
        <v/>
      </c>
      <c r="L1259" s="6" t="str">
        <f aca="false">IF(K1259=INDEX(DealTypes,1),B1259+Spread,IF(K1259=INDEX(DealTypes,2),B1259,IF(OR(K1259=INDEX(DealTypes,3),N(L1258)=0),"",L1258)))</f>
        <v/>
      </c>
      <c r="M1259" s="6" t="str">
        <f aca="false">IF(N1259&lt;&gt;"",IF(COUNTIF(N$3:N1259,N1259)=1,MAX(M$4:M1258)+1,""),"")</f>
        <v/>
      </c>
      <c r="N1259" s="7" t="str">
        <f aca="false">IF(K1259=INDEX(DealTypes,3),IF(I1258=-1,ROUND((B1259-L1258)/Point,0),ROUND((L1258-B1259)/Point,0)),"")</f>
        <v/>
      </c>
      <c r="O1259" s="6" t="str">
        <f aca="false">(IF(AND(N(N1259)&gt;0,I1258=-1),1,IF(AND(N(N1259)&lt;0,I1258=-1),-1,IF(AND(N(N1259)&gt;0,I1258=1),2,IF(AND(N(N1259)&lt;0,I1258=1),-2,"")))))</f>
        <v/>
      </c>
      <c r="P1259" s="0" t="str">
        <f aca="false">IF(N1259&lt;&gt;"",ABS(N1259),"")</f>
        <v/>
      </c>
    </row>
    <row r="1260" customFormat="false" ht="12.8" hidden="false" customHeight="false" outlineLevel="0" collapsed="false">
      <c r="A1260" s="4" t="n">
        <v>43871.7083333333</v>
      </c>
      <c r="B1260" s="5" t="n">
        <v>1.294</v>
      </c>
      <c r="C1260" s="5" t="n">
        <v>1.29431</v>
      </c>
      <c r="D1260" s="5" t="n">
        <v>1.29206</v>
      </c>
      <c r="E1260" s="5" t="n">
        <v>1.29234</v>
      </c>
      <c r="F1260" s="0" t="n">
        <v>4675</v>
      </c>
      <c r="G1260" s="0" t="n">
        <f aca="false">ROW()-3</f>
        <v>1257</v>
      </c>
      <c r="H1260" s="5" t="n">
        <f aca="true">IF(G1260&gt;(MovingPeriod+MovingShift),AVERAGE(INDIRECT("E"&amp;(ROW()-MovingPeriod-MovingShift)&amp;":"&amp;"E"&amp;ROW()-MovingShift)),"")</f>
        <v>1.28948076923077</v>
      </c>
      <c r="I1260" s="0" t="str">
        <f aca="false">IF(AND(B1260&gt;H1260,E1260&lt;H1260),-1,IF(AND(B1260&lt;H1260,E1260&gt;H1260),1,""))</f>
        <v/>
      </c>
      <c r="J1260" s="6" t="str">
        <f aca="false">IF(AND(I1260=-1,J1259=""),-1,IF(AND(I1260=1,J1259=""),1,IF(OR(AND(I1260="",J1259=1),AND(I1260="",J1259=-1),I1260=J1259),J1259,"")))</f>
        <v/>
      </c>
      <c r="K1260" s="0" t="str">
        <f aca="false">IF(AND(J1259=1,J1258=""),INDEX(DealTypes,1),IF(AND(J1259=-1,J1258=""),INDEX(DealTypes,2),IF(OR(AND(J1259="",J1258=1),AND(J1259="",J1258=-1)),INDEX(DealTypes,3),"")))</f>
        <v/>
      </c>
      <c r="L1260" s="0" t="str">
        <f aca="false">IF(K1260=INDEX(DealTypes,1),B1260+Spread,IF(K1260=INDEX(DealTypes,2),B1260,IF(OR(K1260=INDEX(DealTypes,3),N(L1259)=0),"",L1259)))</f>
        <v/>
      </c>
      <c r="M1260" s="6" t="str">
        <f aca="false">IF(N1260&lt;&gt;"",IF(COUNTIF(N$3:N1260,N1260)=1,MAX(M$4:M1259)+1,""),"")</f>
        <v/>
      </c>
      <c r="N1260" s="7" t="str">
        <f aca="false">IF(K1260=INDEX(DealTypes,3),IF(I1259=-1,ROUND((B1260-L1259)/Point,0),ROUND((L1259-B1260)/Point,0)),"")</f>
        <v/>
      </c>
      <c r="O1260" s="6" t="str">
        <f aca="false">(IF(AND(N(N1260)&gt;0,I1259=-1),1,IF(AND(N(N1260)&lt;0,I1259=-1),-1,IF(AND(N(N1260)&gt;0,I1259=1),2,IF(AND(N(N1260)&lt;0,I1259=1),-2,"")))))</f>
        <v/>
      </c>
      <c r="P1260" s="0" t="str">
        <f aca="false">IF(N1260&lt;&gt;"",ABS(N1260),"")</f>
        <v/>
      </c>
    </row>
    <row r="1261" customFormat="false" ht="12.8" hidden="false" customHeight="false" outlineLevel="0" collapsed="false">
      <c r="A1261" s="4" t="n">
        <v>43871.75</v>
      </c>
      <c r="B1261" s="5" t="n">
        <v>1.29234</v>
      </c>
      <c r="C1261" s="5" t="n">
        <v>1.29252</v>
      </c>
      <c r="D1261" s="5" t="n">
        <v>1.291</v>
      </c>
      <c r="E1261" s="5" t="n">
        <v>1.29181</v>
      </c>
      <c r="F1261" s="0" t="n">
        <v>3493</v>
      </c>
      <c r="G1261" s="0" t="n">
        <f aca="false">ROW()-3</f>
        <v>1258</v>
      </c>
      <c r="H1261" s="5" t="n">
        <f aca="true">IF(G1261&gt;(MovingPeriod+MovingShift),AVERAGE(INDIRECT("E"&amp;(ROW()-MovingPeriod-MovingShift)&amp;":"&amp;"E"&amp;ROW()-MovingShift)),"")</f>
        <v>1.28979615384615</v>
      </c>
      <c r="I1261" s="0" t="str">
        <f aca="false">IF(AND(B1261&gt;H1261,E1261&lt;H1261),-1,IF(AND(B1261&lt;H1261,E1261&gt;H1261),1,""))</f>
        <v/>
      </c>
      <c r="J1261" s="6" t="str">
        <f aca="false">IF(AND(I1261=-1,J1260=""),-1,IF(AND(I1261=1,J1260=""),1,IF(OR(AND(I1261="",J1260=1),AND(I1261="",J1260=-1),I1261=J1260),J1260,"")))</f>
        <v/>
      </c>
      <c r="K1261" s="0" t="str">
        <f aca="false">IF(AND(J1260=1,J1259=""),INDEX(DealTypes,1),IF(AND(J1260=-1,J1259=""),INDEX(DealTypes,2),IF(OR(AND(J1260="",J1259=1),AND(J1260="",J1259=-1)),INDEX(DealTypes,3),"")))</f>
        <v/>
      </c>
      <c r="L1261" s="6" t="str">
        <f aca="false">IF(K1261=INDEX(DealTypes,1),B1261+Spread,IF(K1261=INDEX(DealTypes,2),B1261,IF(OR(K1261=INDEX(DealTypes,3),N(L1260)=0),"",L1260)))</f>
        <v/>
      </c>
      <c r="M1261" s="6" t="str">
        <f aca="false">IF(N1261&lt;&gt;"",IF(COUNTIF(N$3:N1261,N1261)=1,MAX(M$4:M1260)+1,""),"")</f>
        <v/>
      </c>
      <c r="N1261" s="7" t="str">
        <f aca="false">IF(K1261=INDEX(DealTypes,3),IF(I1260=-1,ROUND((B1261-L1260)/Point,0),ROUND((L1260-B1261)/Point,0)),"")</f>
        <v/>
      </c>
      <c r="O1261" s="6" t="str">
        <f aca="false">(IF(AND(N(N1261)&gt;0,I1260=-1),1,IF(AND(N(N1261)&lt;0,I1260=-1),-1,IF(AND(N(N1261)&gt;0,I1260=1),2,IF(AND(N(N1261)&lt;0,I1260=1),-2,"")))))</f>
        <v/>
      </c>
      <c r="P1261" s="0" t="str">
        <f aca="false">IF(N1261&lt;&gt;"",ABS(N1261),"")</f>
        <v/>
      </c>
    </row>
    <row r="1262" customFormat="false" ht="12.8" hidden="false" customHeight="false" outlineLevel="0" collapsed="false">
      <c r="A1262" s="4" t="n">
        <v>43871.7916666667</v>
      </c>
      <c r="B1262" s="5" t="n">
        <v>1.29181</v>
      </c>
      <c r="C1262" s="5" t="n">
        <v>1.29196</v>
      </c>
      <c r="D1262" s="5" t="n">
        <v>1.29069</v>
      </c>
      <c r="E1262" s="5" t="n">
        <v>1.29092</v>
      </c>
      <c r="F1262" s="0" t="n">
        <v>1967</v>
      </c>
      <c r="G1262" s="0" t="n">
        <f aca="false">ROW()-3</f>
        <v>1259</v>
      </c>
      <c r="H1262" s="5" t="n">
        <f aca="true">IF(G1262&gt;(MovingPeriod+MovingShift),AVERAGE(INDIRECT("E"&amp;(ROW()-MovingPeriod-MovingShift)&amp;":"&amp;"E"&amp;ROW()-MovingShift)),"")</f>
        <v>1.29007230769231</v>
      </c>
      <c r="I1262" s="6" t="str">
        <f aca="false">IF(AND(B1262&gt;H1262,E1262&lt;H1262),-1,IF(AND(B1262&lt;H1262,E1262&gt;H1262),1,""))</f>
        <v/>
      </c>
      <c r="J1262" s="6" t="str">
        <f aca="false">IF(AND(I1262=-1,J1261=""),-1,IF(AND(I1262=1,J1261=""),1,IF(OR(AND(I1262="",J1261=1),AND(I1262="",J1261=-1),I1262=J1261),J1261,"")))</f>
        <v/>
      </c>
      <c r="K1262" s="0" t="str">
        <f aca="false">IF(AND(J1261=1,J1260=""),INDEX(DealTypes,1),IF(AND(J1261=-1,J1260=""),INDEX(DealTypes,2),IF(OR(AND(J1261="",J1260=1),AND(J1261="",J1260=-1)),INDEX(DealTypes,3),"")))</f>
        <v/>
      </c>
      <c r="L1262" s="6" t="str">
        <f aca="false">IF(K1262=INDEX(DealTypes,1),B1262+Spread,IF(K1262=INDEX(DealTypes,2),B1262,IF(OR(K1262=INDEX(DealTypes,3),N(L1261)=0),"",L1261)))</f>
        <v/>
      </c>
      <c r="M1262" s="6" t="str">
        <f aca="false">IF(N1262&lt;&gt;"",IF(COUNTIF(N$3:N1262,N1262)=1,MAX(M$4:M1261)+1,""),"")</f>
        <v/>
      </c>
      <c r="N1262" s="7" t="str">
        <f aca="false">IF(K1262=INDEX(DealTypes,3),IF(I1261=-1,ROUND((B1262-L1261)/Point,0),ROUND((L1261-B1262)/Point,0)),"")</f>
        <v/>
      </c>
      <c r="O1262" s="6" t="str">
        <f aca="false">(IF(AND(N(N1262)&gt;0,I1261=-1),1,IF(AND(N(N1262)&lt;0,I1261=-1),-1,IF(AND(N(N1262)&gt;0,I1261=1),2,IF(AND(N(N1262)&lt;0,I1261=1),-2,"")))))</f>
        <v/>
      </c>
      <c r="P1262" s="0" t="str">
        <f aca="false">IF(N1262&lt;&gt;"",ABS(N1262),"")</f>
        <v/>
      </c>
    </row>
    <row r="1263" customFormat="false" ht="12.8" hidden="false" customHeight="false" outlineLevel="0" collapsed="false">
      <c r="A1263" s="4" t="n">
        <v>43871.8333333333</v>
      </c>
      <c r="B1263" s="5" t="n">
        <v>1.29093</v>
      </c>
      <c r="C1263" s="5" t="n">
        <v>1.29163</v>
      </c>
      <c r="D1263" s="5" t="n">
        <v>1.29076</v>
      </c>
      <c r="E1263" s="5" t="n">
        <v>1.29162</v>
      </c>
      <c r="F1263" s="0" t="n">
        <v>1516</v>
      </c>
      <c r="G1263" s="0" t="n">
        <f aca="false">ROW()-3</f>
        <v>1260</v>
      </c>
      <c r="H1263" s="5" t="n">
        <f aca="true">IF(G1263&gt;(MovingPeriod+MovingShift),AVERAGE(INDIRECT("E"&amp;(ROW()-MovingPeriod-MovingShift)&amp;":"&amp;"E"&amp;ROW()-MovingShift)),"")</f>
        <v>1.29039923076923</v>
      </c>
      <c r="I1263" s="0" t="str">
        <f aca="false">IF(AND(B1263&gt;H1263,E1263&lt;H1263),-1,IF(AND(B1263&lt;H1263,E1263&gt;H1263),1,""))</f>
        <v/>
      </c>
      <c r="J1263" s="6" t="str">
        <f aca="false">IF(AND(I1263=-1,J1262=""),-1,IF(AND(I1263=1,J1262=""),1,IF(OR(AND(I1263="",J1262=1),AND(I1263="",J1262=-1),I1263=J1262),J1262,"")))</f>
        <v/>
      </c>
      <c r="K1263" s="0" t="str">
        <f aca="false">IF(AND(J1262=1,J1261=""),INDEX(DealTypes,1),IF(AND(J1262=-1,J1261=""),INDEX(DealTypes,2),IF(OR(AND(J1262="",J1261=1),AND(J1262="",J1261=-1)),INDEX(DealTypes,3),"")))</f>
        <v/>
      </c>
      <c r="L1263" s="6" t="str">
        <f aca="false">IF(K1263=INDEX(DealTypes,1),B1263+Spread,IF(K1263=INDEX(DealTypes,2),B1263,IF(OR(K1263=INDEX(DealTypes,3),N(L1262)=0),"",L1262)))</f>
        <v/>
      </c>
      <c r="M1263" s="6" t="str">
        <f aca="false">IF(N1263&lt;&gt;"",IF(COUNTIF(N$3:N1263,N1263)=1,MAX(M$4:M1262)+1,""),"")</f>
        <v/>
      </c>
      <c r="N1263" s="7" t="str">
        <f aca="false">IF(K1263=INDEX(DealTypes,3),IF(I1262=-1,ROUND((B1263-L1262)/Point,0),ROUND((L1262-B1263)/Point,0)),"")</f>
        <v/>
      </c>
      <c r="O1263" s="6" t="str">
        <f aca="false">(IF(AND(N(N1263)&gt;0,I1262=-1),1,IF(AND(N(N1263)&lt;0,I1262=-1),-1,IF(AND(N(N1263)&gt;0,I1262=1),2,IF(AND(N(N1263)&lt;0,I1262=1),-2,"")))))</f>
        <v/>
      </c>
      <c r="P1263" s="0" t="str">
        <f aca="false">IF(N1263&lt;&gt;"",ABS(N1263),"")</f>
        <v/>
      </c>
    </row>
    <row r="1264" customFormat="false" ht="12.8" hidden="false" customHeight="false" outlineLevel="0" collapsed="false">
      <c r="A1264" s="4" t="n">
        <v>43871.875</v>
      </c>
      <c r="B1264" s="5" t="n">
        <v>1.29162</v>
      </c>
      <c r="C1264" s="5" t="n">
        <v>1.29204</v>
      </c>
      <c r="D1264" s="5" t="n">
        <v>1.2915</v>
      </c>
      <c r="E1264" s="5" t="n">
        <v>1.29156</v>
      </c>
      <c r="F1264" s="0" t="n">
        <v>1923</v>
      </c>
      <c r="G1264" s="0" t="n">
        <f aca="false">ROW()-3</f>
        <v>1261</v>
      </c>
      <c r="H1264" s="5" t="n">
        <f aca="true">IF(G1264&gt;(MovingPeriod+MovingShift),AVERAGE(INDIRECT("E"&amp;(ROW()-MovingPeriod-MovingShift)&amp;":"&amp;"E"&amp;ROW()-MovingShift)),"")</f>
        <v>1.29067230769231</v>
      </c>
      <c r="I1264" s="0" t="str">
        <f aca="false">IF(AND(B1264&gt;H1264,E1264&lt;H1264),-1,IF(AND(B1264&lt;H1264,E1264&gt;H1264),1,""))</f>
        <v/>
      </c>
      <c r="J1264" s="6" t="str">
        <f aca="false">IF(AND(I1264=-1,J1263=""),-1,IF(AND(I1264=1,J1263=""),1,IF(OR(AND(I1264="",J1263=1),AND(I1264="",J1263=-1),I1264=J1263),J1263,"")))</f>
        <v/>
      </c>
      <c r="K1264" s="0" t="str">
        <f aca="false">IF(AND(J1263=1,J1262=""),INDEX(DealTypes,1),IF(AND(J1263=-1,J1262=""),INDEX(DealTypes,2),IF(OR(AND(J1263="",J1262=1),AND(J1263="",J1262=-1)),INDEX(DealTypes,3),"")))</f>
        <v/>
      </c>
      <c r="L1264" s="6" t="str">
        <f aca="false">IF(K1264=INDEX(DealTypes,1),B1264+Spread,IF(K1264=INDEX(DealTypes,2),B1264,IF(OR(K1264=INDEX(DealTypes,3),N(L1263)=0),"",L1263)))</f>
        <v/>
      </c>
      <c r="M1264" s="6" t="str">
        <f aca="false">IF(N1264&lt;&gt;"",IF(COUNTIF(N$3:N1264,N1264)=1,MAX(M$4:M1263)+1,""),"")</f>
        <v/>
      </c>
      <c r="N1264" s="7" t="str">
        <f aca="false">IF(K1264=INDEX(DealTypes,3),IF(I1263=-1,ROUND((B1264-L1263)/Point,0),ROUND((L1263-B1264)/Point,0)),"")</f>
        <v/>
      </c>
      <c r="O1264" s="6" t="str">
        <f aca="false">(IF(AND(N(N1264)&gt;0,I1263=-1),1,IF(AND(N(N1264)&lt;0,I1263=-1),-1,IF(AND(N(N1264)&gt;0,I1263=1),2,IF(AND(N(N1264)&lt;0,I1263=1),-2,"")))))</f>
        <v/>
      </c>
      <c r="P1264" s="0" t="str">
        <f aca="false">IF(N1264&lt;&gt;"",ABS(N1264),"")</f>
        <v/>
      </c>
    </row>
    <row r="1265" customFormat="false" ht="12.8" hidden="false" customHeight="false" outlineLevel="0" collapsed="false">
      <c r="A1265" s="4" t="n">
        <v>43871.9166666667</v>
      </c>
      <c r="B1265" s="5" t="n">
        <v>1.29156</v>
      </c>
      <c r="C1265" s="5" t="n">
        <v>1.29161</v>
      </c>
      <c r="D1265" s="5" t="n">
        <v>1.29079</v>
      </c>
      <c r="E1265" s="5" t="n">
        <v>1.29101</v>
      </c>
      <c r="F1265" s="0" t="n">
        <v>1787</v>
      </c>
      <c r="G1265" s="0" t="n">
        <f aca="false">ROW()-3</f>
        <v>1262</v>
      </c>
      <c r="H1265" s="5" t="n">
        <f aca="true">IF(G1265&gt;(MovingPeriod+MovingShift),AVERAGE(INDIRECT("E"&amp;(ROW()-MovingPeriod-MovingShift)&amp;":"&amp;"E"&amp;ROW()-MovingShift)),"")</f>
        <v>1.29103076923077</v>
      </c>
      <c r="I1265" s="6" t="n">
        <f aca="false">IF(AND(B1265&gt;H1265,E1265&lt;H1265),-1,IF(AND(B1265&lt;H1265,E1265&gt;H1265),1,""))</f>
        <v>-1</v>
      </c>
      <c r="J1265" s="6" t="n">
        <f aca="false">IF(AND(I1265=-1,J1264=""),-1,IF(AND(I1265=1,J1264=""),1,IF(OR(AND(I1265="",J1264=1),AND(I1265="",J1264=-1),I1265=J1264),J1264,"")))</f>
        <v>-1</v>
      </c>
      <c r="K1265" s="0" t="str">
        <f aca="false">IF(AND(J1264=1,J1263=""),INDEX(DealTypes,1),IF(AND(J1264=-1,J1263=""),INDEX(DealTypes,2),IF(OR(AND(J1264="",J1263=1),AND(J1264="",J1263=-1)),INDEX(DealTypes,3),"")))</f>
        <v/>
      </c>
      <c r="L1265" s="6" t="str">
        <f aca="false">IF(K1265=INDEX(DealTypes,1),B1265+Spread,IF(K1265=INDEX(DealTypes,2),B1265,IF(OR(K1265=INDEX(DealTypes,3),N(L1264)=0),"",L1264)))</f>
        <v/>
      </c>
      <c r="M1265" s="6" t="str">
        <f aca="false">IF(N1265&lt;&gt;"",IF(COUNTIF(N$3:N1265,N1265)=1,MAX(M$4:M1264)+1,""),"")</f>
        <v/>
      </c>
      <c r="N1265" s="7" t="str">
        <f aca="false">IF(K1265=INDEX(DealTypes,3),IF(I1264=-1,ROUND((B1265-L1264)/Point,0),ROUND((L1264-B1265)/Point,0)),"")</f>
        <v/>
      </c>
      <c r="O1265" s="6" t="str">
        <f aca="false">(IF(AND(N(N1265)&gt;0,I1264=-1),1,IF(AND(N(N1265)&lt;0,I1264=-1),-1,IF(AND(N(N1265)&gt;0,I1264=1),2,IF(AND(N(N1265)&lt;0,I1264=1),-2,"")))))</f>
        <v/>
      </c>
      <c r="P1265" s="0" t="str">
        <f aca="false">IF(N1265&lt;&gt;"",ABS(N1265),"")</f>
        <v/>
      </c>
    </row>
    <row r="1266" customFormat="false" ht="12.8" hidden="false" customHeight="false" outlineLevel="0" collapsed="false">
      <c r="A1266" s="4" t="n">
        <v>43871.9583333333</v>
      </c>
      <c r="B1266" s="5" t="n">
        <v>1.29103</v>
      </c>
      <c r="C1266" s="5" t="n">
        <v>1.29143</v>
      </c>
      <c r="D1266" s="5" t="n">
        <v>1.29084</v>
      </c>
      <c r="E1266" s="5" t="n">
        <v>1.2914</v>
      </c>
      <c r="F1266" s="0" t="n">
        <v>1200</v>
      </c>
      <c r="G1266" s="0" t="n">
        <f aca="false">ROW()-3</f>
        <v>1263</v>
      </c>
      <c r="H1266" s="5" t="n">
        <f aca="true">IF(G1266&gt;(MovingPeriod+MovingShift),AVERAGE(INDIRECT("E"&amp;(ROW()-MovingPeriod-MovingShift)&amp;":"&amp;"E"&amp;ROW()-MovingShift)),"")</f>
        <v>1.29121</v>
      </c>
      <c r="I1266" s="6" t="n">
        <f aca="false">IF(AND(B1266&gt;H1266,E1266&lt;H1266),-1,IF(AND(B1266&lt;H1266,E1266&gt;H1266),1,""))</f>
        <v>1</v>
      </c>
      <c r="J1266" s="6" t="str">
        <f aca="false">IF(AND(I1266=-1,J1265=""),-1,IF(AND(I1266=1,J1265=""),1,IF(OR(AND(I1266="",J1265=1),AND(I1266="",J1265=-1),I1266=J1265),J1265,"")))</f>
        <v/>
      </c>
      <c r="K1266" s="0" t="str">
        <f aca="false">IF(AND(J1265=1,J1264=""),INDEX(DealTypes,1),IF(AND(J1265=-1,J1264=""),INDEX(DealTypes,2),IF(OR(AND(J1265="",J1264=1),AND(J1265="",J1264=-1)),INDEX(DealTypes,3),"")))</f>
        <v>Sell</v>
      </c>
      <c r="L1266" s="6" t="n">
        <f aca="false">IF(K1266=INDEX(DealTypes,1),B1266+Spread,IF(K1266=INDEX(DealTypes,2),B1266,IF(OR(K1266=INDEX(DealTypes,3),N(L1265)=0),"",L1265)))</f>
        <v>1.29103</v>
      </c>
      <c r="M1266" s="6" t="str">
        <f aca="false">IF(N1266&lt;&gt;"",IF(COUNTIF(N$3:N1266,N1266)=1,MAX(M$4:M1265)+1,""),"")</f>
        <v/>
      </c>
      <c r="N1266" s="7" t="str">
        <f aca="false">IF(K1266=INDEX(DealTypes,3),IF(I1265=-1,ROUND((B1266-L1265)/Point,0),ROUND((L1265-B1266)/Point,0)),"")</f>
        <v/>
      </c>
      <c r="O1266" s="6" t="str">
        <f aca="false">(IF(AND(N(N1266)&gt;0,I1265=-1),1,IF(AND(N(N1266)&lt;0,I1265=-1),-1,IF(AND(N(N1266)&gt;0,I1265=1),2,IF(AND(N(N1266)&lt;0,I1265=1),-2,"")))))</f>
        <v/>
      </c>
      <c r="P1266" s="0" t="str">
        <f aca="false">IF(N1266&lt;&gt;"",ABS(N1266),"")</f>
        <v/>
      </c>
    </row>
    <row r="1267" customFormat="false" ht="12.8" hidden="false" customHeight="false" outlineLevel="0" collapsed="false">
      <c r="A1267" s="4" t="n">
        <v>43872</v>
      </c>
      <c r="B1267" s="5" t="n">
        <v>1.29128</v>
      </c>
      <c r="C1267" s="5" t="n">
        <v>1.29158</v>
      </c>
      <c r="D1267" s="5" t="n">
        <v>1.29071</v>
      </c>
      <c r="E1267" s="5" t="n">
        <v>1.29125</v>
      </c>
      <c r="F1267" s="0" t="n">
        <v>447</v>
      </c>
      <c r="G1267" s="0" t="n">
        <f aca="false">ROW()-3</f>
        <v>1264</v>
      </c>
      <c r="H1267" s="5" t="n">
        <f aca="true">IF(G1267&gt;(MovingPeriod+MovingShift),AVERAGE(INDIRECT("E"&amp;(ROW()-MovingPeriod-MovingShift)&amp;":"&amp;"E"&amp;ROW()-MovingShift)),"")</f>
        <v>1.29138307692308</v>
      </c>
      <c r="I1267" s="0" t="str">
        <f aca="false">IF(AND(B1267&gt;H1267,E1267&lt;H1267),-1,IF(AND(B1267&lt;H1267,E1267&gt;H1267),1,""))</f>
        <v/>
      </c>
      <c r="J1267" s="6" t="str">
        <f aca="false">IF(AND(I1267=-1,J1266=""),-1,IF(AND(I1267=1,J1266=""),1,IF(OR(AND(I1267="",J1266=1),AND(I1267="",J1266=-1),I1267=J1266),J1266,"")))</f>
        <v/>
      </c>
      <c r="K1267" s="0" t="str">
        <f aca="false">IF(AND(J1266=1,J1265=""),INDEX(DealTypes,1),IF(AND(J1266=-1,J1265=""),INDEX(DealTypes,2),IF(OR(AND(J1266="",J1265=1),AND(J1266="",J1265=-1)),INDEX(DealTypes,3),"")))</f>
        <v>Close</v>
      </c>
      <c r="L1267" s="6" t="str">
        <f aca="false">IF(K1267=INDEX(DealTypes,1),B1267+Spread,IF(K1267=INDEX(DealTypes,2),B1267,IF(OR(K1267=INDEX(DealTypes,3),N(L1266)=0),"",L1266)))</f>
        <v/>
      </c>
      <c r="M1267" s="6" t="n">
        <f aca="false">IF(N1267&lt;&gt;"",IF(COUNTIF(N$3:N1267,N1267)=1,MAX(M$4:M1266)+1,""),"")</f>
        <v>39</v>
      </c>
      <c r="N1267" s="7" t="n">
        <f aca="false">IF(K1267=INDEX(DealTypes,3),IF(I1266=-1,ROUND((B1267-L1266)/Point,0),ROUND((L1266-B1267)/Point,0)),"")</f>
        <v>-25</v>
      </c>
      <c r="O1267" s="6" t="n">
        <f aca="false">(IF(AND(N(N1267)&gt;0,I1266=-1),1,IF(AND(N(N1267)&lt;0,I1266=-1),-1,IF(AND(N(N1267)&gt;0,I1266=1),2,IF(AND(N(N1267)&lt;0,I1266=1),-2,"")))))</f>
        <v>-2</v>
      </c>
      <c r="P1267" s="0" t="n">
        <f aca="false">IF(N1267&lt;&gt;"",ABS(N1267),"")</f>
        <v>25</v>
      </c>
    </row>
    <row r="1268" customFormat="false" ht="12.8" hidden="false" customHeight="false" outlineLevel="0" collapsed="false">
      <c r="A1268" s="4" t="n">
        <v>43872.0416666667</v>
      </c>
      <c r="B1268" s="5" t="n">
        <v>1.29125</v>
      </c>
      <c r="C1268" s="5" t="n">
        <v>1.29163</v>
      </c>
      <c r="D1268" s="5" t="n">
        <v>1.29113</v>
      </c>
      <c r="E1268" s="5" t="n">
        <v>1.29156</v>
      </c>
      <c r="F1268" s="0" t="n">
        <v>2185</v>
      </c>
      <c r="G1268" s="0" t="n">
        <f aca="false">ROW()-3</f>
        <v>1265</v>
      </c>
      <c r="H1268" s="5" t="n">
        <f aca="true">IF(G1268&gt;(MovingPeriod+MovingShift),AVERAGE(INDIRECT("E"&amp;(ROW()-MovingPeriod-MovingShift)&amp;":"&amp;"E"&amp;ROW()-MovingShift)),"")</f>
        <v>1.29141461538462</v>
      </c>
      <c r="I1268" s="6" t="n">
        <f aca="false">IF(AND(B1268&gt;H1268,E1268&lt;H1268),-1,IF(AND(B1268&lt;H1268,E1268&gt;H1268),1,""))</f>
        <v>1</v>
      </c>
      <c r="J1268" s="6" t="n">
        <f aca="false">IF(AND(I1268=-1,J1267=""),-1,IF(AND(I1268=1,J1267=""),1,IF(OR(AND(I1268="",J1267=1),AND(I1268="",J1267=-1),I1268=J1267),J1267,"")))</f>
        <v>1</v>
      </c>
      <c r="K1268" s="0" t="str">
        <f aca="false">IF(AND(J1267=1,J1266=""),INDEX(DealTypes,1),IF(AND(J1267=-1,J1266=""),INDEX(DealTypes,2),IF(OR(AND(J1267="",J1266=1),AND(J1267="",J1266=-1)),INDEX(DealTypes,3),"")))</f>
        <v/>
      </c>
      <c r="L1268" s="6" t="str">
        <f aca="false">IF(K1268=INDEX(DealTypes,1),B1268+Spread,IF(K1268=INDEX(DealTypes,2),B1268,IF(OR(K1268=INDEX(DealTypes,3),N(L1267)=0),"",L1267)))</f>
        <v/>
      </c>
      <c r="M1268" s="6" t="str">
        <f aca="false">IF(N1268&lt;&gt;"",IF(COUNTIF(N$3:N1268,N1268)=1,MAX(M$4:M1267)+1,""),"")</f>
        <v/>
      </c>
      <c r="N1268" s="7" t="str">
        <f aca="false">IF(K1268=INDEX(DealTypes,3),IF(I1267=-1,ROUND((B1268-L1267)/Point,0),ROUND((L1267-B1268)/Point,0)),"")</f>
        <v/>
      </c>
      <c r="O1268" s="6" t="str">
        <f aca="false">(IF(AND(N(N1268)&gt;0,I1267=-1),1,IF(AND(N(N1268)&lt;0,I1267=-1),-1,IF(AND(N(N1268)&gt;0,I1267=1),2,IF(AND(N(N1268)&lt;0,I1267=1),-2,"")))))</f>
        <v/>
      </c>
      <c r="P1268" s="0" t="str">
        <f aca="false">IF(N1268&lt;&gt;"",ABS(N1268),"")</f>
        <v/>
      </c>
    </row>
    <row r="1269" customFormat="false" ht="12.8" hidden="false" customHeight="false" outlineLevel="0" collapsed="false">
      <c r="A1269" s="4" t="n">
        <v>43872.0833333333</v>
      </c>
      <c r="B1269" s="5" t="n">
        <v>1.29157</v>
      </c>
      <c r="C1269" s="5" t="n">
        <v>1.29165</v>
      </c>
      <c r="D1269" s="5" t="n">
        <v>1.29104</v>
      </c>
      <c r="E1269" s="5" t="n">
        <v>1.29125</v>
      </c>
      <c r="F1269" s="0" t="n">
        <v>1626</v>
      </c>
      <c r="G1269" s="0" t="n">
        <f aca="false">ROW()-3</f>
        <v>1266</v>
      </c>
      <c r="H1269" s="5" t="n">
        <f aca="true">IF(G1269&gt;(MovingPeriod+MovingShift),AVERAGE(INDIRECT("E"&amp;(ROW()-MovingPeriod-MovingShift)&amp;":"&amp;"E"&amp;ROW()-MovingShift)),"")</f>
        <v>1.29148384615385</v>
      </c>
      <c r="I1269" s="6" t="n">
        <f aca="false">IF(AND(B1269&gt;H1269,E1269&lt;H1269),-1,IF(AND(B1269&lt;H1269,E1269&gt;H1269),1,""))</f>
        <v>-1</v>
      </c>
      <c r="J1269" s="6" t="str">
        <f aca="false">IF(AND(I1269=-1,J1268=""),-1,IF(AND(I1269=1,J1268=""),1,IF(OR(AND(I1269="",J1268=1),AND(I1269="",J1268=-1),I1269=J1268),J1268,"")))</f>
        <v/>
      </c>
      <c r="K1269" s="0" t="str">
        <f aca="false">IF(AND(J1268=1,J1267=""),INDEX(DealTypes,1),IF(AND(J1268=-1,J1267=""),INDEX(DealTypes,2),IF(OR(AND(J1268="",J1267=1),AND(J1268="",J1267=-1)),INDEX(DealTypes,3),"")))</f>
        <v>Buy</v>
      </c>
      <c r="L1269" s="6" t="n">
        <f aca="false">IF(K1269=INDEX(DealTypes,1),B1269+Spread,IF(K1269=INDEX(DealTypes,2),B1269,IF(OR(K1269=INDEX(DealTypes,3),N(L1268)=0),"",L1268)))</f>
        <v>1.29165</v>
      </c>
      <c r="M1269" s="6" t="str">
        <f aca="false">IF(N1269&lt;&gt;"",IF(COUNTIF(N$3:N1269,N1269)=1,MAX(M$4:M1268)+1,""),"")</f>
        <v/>
      </c>
      <c r="N1269" s="7" t="str">
        <f aca="false">IF(K1269=INDEX(DealTypes,3),IF(I1268=-1,ROUND((B1269-L1268)/Point,0),ROUND((L1268-B1269)/Point,0)),"")</f>
        <v/>
      </c>
      <c r="O1269" s="6" t="str">
        <f aca="false">(IF(AND(N(N1269)&gt;0,I1268=-1),1,IF(AND(N(N1269)&lt;0,I1268=-1),-1,IF(AND(N(N1269)&gt;0,I1268=1),2,IF(AND(N(N1269)&lt;0,I1268=1),-2,"")))))</f>
        <v/>
      </c>
      <c r="P1269" s="0" t="str">
        <f aca="false">IF(N1269&lt;&gt;"",ABS(N1269),"")</f>
        <v/>
      </c>
    </row>
    <row r="1270" customFormat="false" ht="12.8" hidden="false" customHeight="false" outlineLevel="0" collapsed="false">
      <c r="A1270" s="4" t="n">
        <v>43872.125</v>
      </c>
      <c r="B1270" s="5" t="n">
        <v>1.29125</v>
      </c>
      <c r="C1270" s="5" t="n">
        <v>1.29213</v>
      </c>
      <c r="D1270" s="5" t="n">
        <v>1.29122</v>
      </c>
      <c r="E1270" s="5" t="n">
        <v>1.29155</v>
      </c>
      <c r="F1270" s="0" t="n">
        <v>1453</v>
      </c>
      <c r="G1270" s="0" t="n">
        <f aca="false">ROW()-3</f>
        <v>1267</v>
      </c>
      <c r="H1270" s="5" t="n">
        <f aca="true">IF(G1270&gt;(MovingPeriod+MovingShift),AVERAGE(INDIRECT("E"&amp;(ROW()-MovingPeriod-MovingShift)&amp;":"&amp;"E"&amp;ROW()-MovingShift)),"")</f>
        <v>1.29159538461538</v>
      </c>
      <c r="I1270" s="0" t="str">
        <f aca="false">IF(AND(B1270&gt;H1270,E1270&lt;H1270),-1,IF(AND(B1270&lt;H1270,E1270&gt;H1270),1,""))</f>
        <v/>
      </c>
      <c r="J1270" s="6" t="str">
        <f aca="false">IF(AND(I1270=-1,J1269=""),-1,IF(AND(I1270=1,J1269=""),1,IF(OR(AND(I1270="",J1269=1),AND(I1270="",J1269=-1),I1270=J1269),J1269,"")))</f>
        <v/>
      </c>
      <c r="K1270" s="0" t="str">
        <f aca="false">IF(AND(J1269=1,J1268=""),INDEX(DealTypes,1),IF(AND(J1269=-1,J1268=""),INDEX(DealTypes,2),IF(OR(AND(J1269="",J1268=1),AND(J1269="",J1268=-1)),INDEX(DealTypes,3),"")))</f>
        <v>Close</v>
      </c>
      <c r="L1270" s="6" t="str">
        <f aca="false">IF(K1270=INDEX(DealTypes,1),B1270+Spread,IF(K1270=INDEX(DealTypes,2),B1270,IF(OR(K1270=INDEX(DealTypes,3),N(L1269)=0),"",L1269)))</f>
        <v/>
      </c>
      <c r="M1270" s="6" t="n">
        <f aca="false">IF(N1270&lt;&gt;"",IF(COUNTIF(N$3:N1270,N1270)=1,MAX(M$4:M1269)+1,""),"")</f>
        <v>40</v>
      </c>
      <c r="N1270" s="7" t="n">
        <f aca="false">IF(K1270=INDEX(DealTypes,3),IF(I1269=-1,ROUND((B1270-L1269)/Point,0),ROUND((L1269-B1270)/Point,0)),"")</f>
        <v>-40</v>
      </c>
      <c r="O1270" s="6" t="n">
        <f aca="false">(IF(AND(N(N1270)&gt;0,I1269=-1),1,IF(AND(N(N1270)&lt;0,I1269=-1),-1,IF(AND(N(N1270)&gt;0,I1269=1),2,IF(AND(N(N1270)&lt;0,I1269=1),-2,"")))))</f>
        <v>-1</v>
      </c>
      <c r="P1270" s="0" t="n">
        <f aca="false">IF(N1270&lt;&gt;"",ABS(N1270),"")</f>
        <v>40</v>
      </c>
    </row>
    <row r="1271" customFormat="false" ht="12.8" hidden="false" customHeight="false" outlineLevel="0" collapsed="false">
      <c r="A1271" s="4" t="n">
        <v>43872.1666666667</v>
      </c>
      <c r="B1271" s="5" t="n">
        <v>1.29157</v>
      </c>
      <c r="C1271" s="5" t="n">
        <v>1.29191</v>
      </c>
      <c r="D1271" s="5" t="n">
        <v>1.29107</v>
      </c>
      <c r="E1271" s="5" t="n">
        <v>1.29174</v>
      </c>
      <c r="F1271" s="0" t="n">
        <v>1021</v>
      </c>
      <c r="G1271" s="0" t="n">
        <f aca="false">ROW()-3</f>
        <v>1268</v>
      </c>
      <c r="H1271" s="5" t="n">
        <f aca="true">IF(G1271&gt;(MovingPeriod+MovingShift),AVERAGE(INDIRECT("E"&amp;(ROW()-MovingPeriod-MovingShift)&amp;":"&amp;"E"&amp;ROW()-MovingShift)),"")</f>
        <v>1.29187153846154</v>
      </c>
      <c r="I1271" s="0" t="str">
        <f aca="false">IF(AND(B1271&gt;H1271,E1271&lt;H1271),-1,IF(AND(B1271&lt;H1271,E1271&gt;H1271),1,""))</f>
        <v/>
      </c>
      <c r="J1271" s="0" t="str">
        <f aca="false">IF(AND(I1271=-1,J1270=""),-1,IF(AND(I1271=1,J1270=""),1,IF(OR(AND(I1271="",J1270=1),AND(I1271="",J1270=-1),I1271=J1270),J1270,"")))</f>
        <v/>
      </c>
      <c r="K1271" s="0" t="str">
        <f aca="false">IF(AND(J1270=1,J1269=""),INDEX(DealTypes,1),IF(AND(J1270=-1,J1269=""),INDEX(DealTypes,2),IF(OR(AND(J1270="",J1269=1),AND(J1270="",J1269=-1)),INDEX(DealTypes,3),"")))</f>
        <v/>
      </c>
      <c r="L1271" s="6" t="str">
        <f aca="false">IF(K1271=INDEX(DealTypes,1),B1271+Spread,IF(K1271=INDEX(DealTypes,2),B1271,IF(OR(K1271=INDEX(DealTypes,3),N(L1270)=0),"",L1270)))</f>
        <v/>
      </c>
      <c r="M1271" s="6" t="str">
        <f aca="false">IF(N1271&lt;&gt;"",IF(COUNTIF(N$3:N1271,N1271)=1,MAX(M$4:M1270)+1,""),"")</f>
        <v/>
      </c>
      <c r="N1271" s="7" t="str">
        <f aca="false">IF(K1271=INDEX(DealTypes,3),IF(I1270=-1,ROUND((B1271-L1270)/Point,0),ROUND((L1270-B1271)/Point,0)),"")</f>
        <v/>
      </c>
      <c r="O1271" s="6" t="str">
        <f aca="false">(IF(AND(N(N1271)&gt;0,I1270=-1),1,IF(AND(N(N1271)&lt;0,I1270=-1),-1,IF(AND(N(N1271)&gt;0,I1270=1),2,IF(AND(N(N1271)&lt;0,I1270=1),-2,"")))))</f>
        <v/>
      </c>
      <c r="P1271" s="0" t="str">
        <f aca="false">IF(N1271&lt;&gt;"",ABS(N1271),"")</f>
        <v/>
      </c>
    </row>
    <row r="1272" customFormat="false" ht="12.8" hidden="false" customHeight="false" outlineLevel="0" collapsed="false">
      <c r="A1272" s="4" t="n">
        <v>43872.2083333333</v>
      </c>
      <c r="B1272" s="5" t="n">
        <v>1.29174</v>
      </c>
      <c r="C1272" s="5" t="n">
        <v>1.292</v>
      </c>
      <c r="D1272" s="5" t="n">
        <v>1.29152</v>
      </c>
      <c r="E1272" s="5" t="n">
        <v>1.29174</v>
      </c>
      <c r="F1272" s="0" t="n">
        <v>923</v>
      </c>
      <c r="G1272" s="0" t="n">
        <f aca="false">ROW()-3</f>
        <v>1269</v>
      </c>
      <c r="H1272" s="5" t="n">
        <f aca="true">IF(G1272&gt;(MovingPeriod+MovingShift),AVERAGE(INDIRECT("E"&amp;(ROW()-MovingPeriod-MovingShift)&amp;":"&amp;"E"&amp;ROW()-MovingShift)),"")</f>
        <v>1.29203846153846</v>
      </c>
      <c r="I1272" s="0" t="str">
        <f aca="false">IF(AND(B1272&gt;H1272,E1272&lt;H1272),-1,IF(AND(B1272&lt;H1272,E1272&gt;H1272),1,""))</f>
        <v/>
      </c>
      <c r="J1272" s="6" t="str">
        <f aca="false">IF(AND(I1272=-1,J1271=""),-1,IF(AND(I1272=1,J1271=""),1,IF(OR(AND(I1272="",J1271=1),AND(I1272="",J1271=-1),I1272=J1271),J1271,"")))</f>
        <v/>
      </c>
      <c r="K1272" s="0" t="str">
        <f aca="false">IF(AND(J1271=1,J1270=""),INDEX(DealTypes,1),IF(AND(J1271=-1,J1270=""),INDEX(DealTypes,2),IF(OR(AND(J1271="",J1270=1),AND(J1271="",J1270=-1)),INDEX(DealTypes,3),"")))</f>
        <v/>
      </c>
      <c r="L1272" s="0" t="str">
        <f aca="false">IF(K1272=INDEX(DealTypes,1),B1272+Spread,IF(K1272=INDEX(DealTypes,2),B1272,IF(OR(K1272=INDEX(DealTypes,3),N(L1271)=0),"",L1271)))</f>
        <v/>
      </c>
      <c r="M1272" s="6" t="str">
        <f aca="false">IF(N1272&lt;&gt;"",IF(COUNTIF(N$3:N1272,N1272)=1,MAX(M$4:M1271)+1,""),"")</f>
        <v/>
      </c>
      <c r="N1272" s="7" t="str">
        <f aca="false">IF(K1272=INDEX(DealTypes,3),IF(I1271=-1,ROUND((B1272-L1271)/Point,0),ROUND((L1271-B1272)/Point,0)),"")</f>
        <v/>
      </c>
      <c r="O1272" s="6" t="str">
        <f aca="false">(IF(AND(N(N1272)&gt;0,I1271=-1),1,IF(AND(N(N1272)&lt;0,I1271=-1),-1,IF(AND(N(N1272)&gt;0,I1271=1),2,IF(AND(N(N1272)&lt;0,I1271=1),-2,"")))))</f>
        <v/>
      </c>
      <c r="P1272" s="0" t="str">
        <f aca="false">IF(N1272&lt;&gt;"",ABS(N1272),"")</f>
        <v/>
      </c>
    </row>
    <row r="1273" customFormat="false" ht="12.8" hidden="false" customHeight="false" outlineLevel="0" collapsed="false">
      <c r="A1273" s="4" t="n">
        <v>43872.25</v>
      </c>
      <c r="B1273" s="5" t="n">
        <v>1.29174</v>
      </c>
      <c r="C1273" s="5" t="n">
        <v>1.29174</v>
      </c>
      <c r="D1273" s="5" t="n">
        <v>1.2911</v>
      </c>
      <c r="E1273" s="5" t="n">
        <v>1.29129</v>
      </c>
      <c r="F1273" s="0" t="n">
        <v>677</v>
      </c>
      <c r="G1273" s="0" t="n">
        <f aca="false">ROW()-3</f>
        <v>1270</v>
      </c>
      <c r="H1273" s="5" t="n">
        <f aca="true">IF(G1273&gt;(MovingPeriod+MovingShift),AVERAGE(INDIRECT("E"&amp;(ROW()-MovingPeriod-MovingShift)&amp;":"&amp;"E"&amp;ROW()-MovingShift)),"")</f>
        <v>1.29205</v>
      </c>
      <c r="I1273" s="6" t="str">
        <f aca="false">IF(AND(B1273&gt;H1273,E1273&lt;H1273),-1,IF(AND(B1273&lt;H1273,E1273&gt;H1273),1,""))</f>
        <v/>
      </c>
      <c r="J1273" s="6" t="str">
        <f aca="false">IF(AND(I1273=-1,J1272=""),-1,IF(AND(I1273=1,J1272=""),1,IF(OR(AND(I1273="",J1272=1),AND(I1273="",J1272=-1),I1273=J1272),J1272,"")))</f>
        <v/>
      </c>
      <c r="K1273" s="0" t="str">
        <f aca="false">IF(AND(J1272=1,J1271=""),INDEX(DealTypes,1),IF(AND(J1272=-1,J1271=""),INDEX(DealTypes,2),IF(OR(AND(J1272="",J1271=1),AND(J1272="",J1271=-1)),INDEX(DealTypes,3),"")))</f>
        <v/>
      </c>
      <c r="L1273" s="6" t="str">
        <f aca="false">IF(K1273=INDEX(DealTypes,1),B1273+Spread,IF(K1273=INDEX(DealTypes,2),B1273,IF(OR(K1273=INDEX(DealTypes,3),N(L1272)=0),"",L1272)))</f>
        <v/>
      </c>
      <c r="M1273" s="6" t="str">
        <f aca="false">IF(N1273&lt;&gt;"",IF(COUNTIF(N$3:N1273,N1273)=1,MAX(M$4:M1272)+1,""),"")</f>
        <v/>
      </c>
      <c r="N1273" s="7" t="str">
        <f aca="false">IF(K1273=INDEX(DealTypes,3),IF(I1272=-1,ROUND((B1273-L1272)/Point,0),ROUND((L1272-B1273)/Point,0)),"")</f>
        <v/>
      </c>
      <c r="O1273" s="6" t="str">
        <f aca="false">(IF(AND(N(N1273)&gt;0,I1272=-1),1,IF(AND(N(N1273)&lt;0,I1272=-1),-1,IF(AND(N(N1273)&gt;0,I1272=1),2,IF(AND(N(N1273)&lt;0,I1272=1),-2,"")))))</f>
        <v/>
      </c>
      <c r="P1273" s="0" t="str">
        <f aca="false">IF(N1273&lt;&gt;"",ABS(N1273),"")</f>
        <v/>
      </c>
    </row>
    <row r="1274" customFormat="false" ht="12.8" hidden="false" customHeight="false" outlineLevel="0" collapsed="false">
      <c r="A1274" s="4" t="n">
        <v>43872.2916666667</v>
      </c>
      <c r="B1274" s="5" t="n">
        <v>1.29129</v>
      </c>
      <c r="C1274" s="5" t="n">
        <v>1.29167</v>
      </c>
      <c r="D1274" s="5" t="n">
        <v>1.29112</v>
      </c>
      <c r="E1274" s="5" t="n">
        <v>1.29137</v>
      </c>
      <c r="F1274" s="0" t="n">
        <v>914</v>
      </c>
      <c r="G1274" s="0" t="n">
        <f aca="false">ROW()-3</f>
        <v>1271</v>
      </c>
      <c r="H1274" s="5" t="n">
        <f aca="true">IF(G1274&gt;(MovingPeriod+MovingShift),AVERAGE(INDIRECT("E"&amp;(ROW()-MovingPeriod-MovingShift)&amp;":"&amp;"E"&amp;ROW()-MovingShift)),"")</f>
        <v>1.29199307692308</v>
      </c>
      <c r="I1274" s="0" t="str">
        <f aca="false">IF(AND(B1274&gt;H1274,E1274&lt;H1274),-1,IF(AND(B1274&lt;H1274,E1274&gt;H1274),1,""))</f>
        <v/>
      </c>
      <c r="J1274" s="0" t="str">
        <f aca="false">IF(AND(I1274=-1,J1273=""),-1,IF(AND(I1274=1,J1273=""),1,IF(OR(AND(I1274="",J1273=1),AND(I1274="",J1273=-1),I1274=J1273),J1273,"")))</f>
        <v/>
      </c>
      <c r="K1274" s="0" t="str">
        <f aca="false">IF(AND(J1273=1,J1272=""),INDEX(DealTypes,1),IF(AND(J1273=-1,J1272=""),INDEX(DealTypes,2),IF(OR(AND(J1273="",J1272=1),AND(J1273="",J1272=-1)),INDEX(DealTypes,3),"")))</f>
        <v/>
      </c>
      <c r="L1274" s="6" t="str">
        <f aca="false">IF(K1274=INDEX(DealTypes,1),B1274+Spread,IF(K1274=INDEX(DealTypes,2),B1274,IF(OR(K1274=INDEX(DealTypes,3),N(L1273)=0),"",L1273)))</f>
        <v/>
      </c>
      <c r="M1274" s="6" t="str">
        <f aca="false">IF(N1274&lt;&gt;"",IF(COUNTIF(N$3:N1274,N1274)=1,MAX(M$4:M1273)+1,""),"")</f>
        <v/>
      </c>
      <c r="N1274" s="7" t="str">
        <f aca="false">IF(K1274=INDEX(DealTypes,3),IF(I1273=-1,ROUND((B1274-L1273)/Point,0),ROUND((L1273-B1274)/Point,0)),"")</f>
        <v/>
      </c>
      <c r="O1274" s="6" t="str">
        <f aca="false">(IF(AND(N(N1274)&gt;0,I1273=-1),1,IF(AND(N(N1274)&lt;0,I1273=-1),-1,IF(AND(N(N1274)&gt;0,I1273=1),2,IF(AND(N(N1274)&lt;0,I1273=1),-2,"")))))</f>
        <v/>
      </c>
      <c r="P1274" s="0" t="str">
        <f aca="false">IF(N1274&lt;&gt;"",ABS(N1274),"")</f>
        <v/>
      </c>
    </row>
    <row r="1275" customFormat="false" ht="12.8" hidden="false" customHeight="false" outlineLevel="0" collapsed="false">
      <c r="A1275" s="4" t="n">
        <v>43872.3333333333</v>
      </c>
      <c r="B1275" s="5" t="n">
        <v>1.29137</v>
      </c>
      <c r="C1275" s="5" t="n">
        <v>1.29175</v>
      </c>
      <c r="D1275" s="5" t="n">
        <v>1.29111</v>
      </c>
      <c r="E1275" s="5" t="n">
        <v>1.29161</v>
      </c>
      <c r="F1275" s="0" t="n">
        <v>961</v>
      </c>
      <c r="G1275" s="0" t="n">
        <f aca="false">ROW()-3</f>
        <v>1272</v>
      </c>
      <c r="H1275" s="5" t="n">
        <f aca="true">IF(G1275&gt;(MovingPeriod+MovingShift),AVERAGE(INDIRECT("E"&amp;(ROW()-MovingPeriod-MovingShift)&amp;":"&amp;"E"&amp;ROW()-MovingShift)),"")</f>
        <v>1.29190846153846</v>
      </c>
      <c r="I1275" s="6" t="str">
        <f aca="false">IF(AND(B1275&gt;H1275,E1275&lt;H1275),-1,IF(AND(B1275&lt;H1275,E1275&gt;H1275),1,""))</f>
        <v/>
      </c>
      <c r="J1275" s="0" t="str">
        <f aca="false">IF(AND(I1275=-1,J1274=""),-1,IF(AND(I1275=1,J1274=""),1,IF(OR(AND(I1275="",J1274=1),AND(I1275="",J1274=-1),I1275=J1274),J1274,"")))</f>
        <v/>
      </c>
      <c r="K1275" s="0" t="str">
        <f aca="false">IF(AND(J1274=1,J1273=""),INDEX(DealTypes,1),IF(AND(J1274=-1,J1273=""),INDEX(DealTypes,2),IF(OR(AND(J1274="",J1273=1),AND(J1274="",J1273=-1)),INDEX(DealTypes,3),"")))</f>
        <v/>
      </c>
      <c r="L1275" s="0" t="str">
        <f aca="false">IF(K1275=INDEX(DealTypes,1),B1275+Spread,IF(K1275=INDEX(DealTypes,2),B1275,IF(OR(K1275=INDEX(DealTypes,3),N(L1274)=0),"",L1274)))</f>
        <v/>
      </c>
      <c r="M1275" s="6" t="str">
        <f aca="false">IF(N1275&lt;&gt;"",IF(COUNTIF(N$3:N1275,N1275)=1,MAX(M$4:M1274)+1,""),"")</f>
        <v/>
      </c>
      <c r="N1275" s="7" t="str">
        <f aca="false">IF(K1275=INDEX(DealTypes,3),IF(I1274=-1,ROUND((B1275-L1274)/Point,0),ROUND((L1274-B1275)/Point,0)),"")</f>
        <v/>
      </c>
      <c r="O1275" s="6" t="str">
        <f aca="false">(IF(AND(N(N1275)&gt;0,I1274=-1),1,IF(AND(N(N1275)&lt;0,I1274=-1),-1,IF(AND(N(N1275)&gt;0,I1274=1),2,IF(AND(N(N1275)&lt;0,I1274=1),-2,"")))))</f>
        <v/>
      </c>
      <c r="P1275" s="0" t="str">
        <f aca="false">IF(N1275&lt;&gt;"",ABS(N1275),"")</f>
        <v/>
      </c>
    </row>
    <row r="1276" customFormat="false" ht="12.8" hidden="false" customHeight="false" outlineLevel="0" collapsed="false">
      <c r="A1276" s="4" t="n">
        <v>43872.375</v>
      </c>
      <c r="B1276" s="5" t="n">
        <v>1.29162</v>
      </c>
      <c r="C1276" s="5" t="n">
        <v>1.29168</v>
      </c>
      <c r="D1276" s="5" t="n">
        <v>1.28967</v>
      </c>
      <c r="E1276" s="5" t="n">
        <v>1.29062</v>
      </c>
      <c r="F1276" s="0" t="n">
        <v>3322</v>
      </c>
      <c r="G1276" s="0" t="n">
        <f aca="false">ROW()-3</f>
        <v>1273</v>
      </c>
      <c r="H1276" s="5" t="n">
        <f aca="true">IF(G1276&gt;(MovingPeriod+MovingShift),AVERAGE(INDIRECT("E"&amp;(ROW()-MovingPeriod-MovingShift)&amp;":"&amp;"E"&amp;ROW()-MovingShift)),"")</f>
        <v>1.29178076923077</v>
      </c>
      <c r="I1276" s="6" t="str">
        <f aca="false">IF(AND(B1276&gt;H1276,E1276&lt;H1276),-1,IF(AND(B1276&lt;H1276,E1276&gt;H1276),1,""))</f>
        <v/>
      </c>
      <c r="J1276" s="0" t="str">
        <f aca="false">IF(AND(I1276=-1,J1275=""),-1,IF(AND(I1276=1,J1275=""),1,IF(OR(AND(I1276="",J1275=1),AND(I1276="",J1275=-1),I1276=J1275),J1275,"")))</f>
        <v/>
      </c>
      <c r="K1276" s="0" t="str">
        <f aca="false">IF(AND(J1275=1,J1274=""),INDEX(DealTypes,1),IF(AND(J1275=-1,J1274=""),INDEX(DealTypes,2),IF(OR(AND(J1275="",J1274=1),AND(J1275="",J1274=-1)),INDEX(DealTypes,3),"")))</f>
        <v/>
      </c>
      <c r="L1276" s="0" t="str">
        <f aca="false">IF(K1276=INDEX(DealTypes,1),B1276+Spread,IF(K1276=INDEX(DealTypes,2),B1276,IF(OR(K1276=INDEX(DealTypes,3),N(L1275)=0),"",L1275)))</f>
        <v/>
      </c>
      <c r="M1276" s="6" t="str">
        <f aca="false">IF(N1276&lt;&gt;"",IF(COUNTIF(N$3:N1276,N1276)=1,MAX(M$4:M1275)+1,""),"")</f>
        <v/>
      </c>
      <c r="N1276" s="7" t="str">
        <f aca="false">IF(K1276=INDEX(DealTypes,3),IF(I1275=-1,ROUND((B1276-L1275)/Point,0),ROUND((L1275-B1276)/Point,0)),"")</f>
        <v/>
      </c>
      <c r="O1276" s="6" t="str">
        <f aca="false">(IF(AND(N(N1276)&gt;0,I1275=-1),1,IF(AND(N(N1276)&lt;0,I1275=-1),-1,IF(AND(N(N1276)&gt;0,I1275=1),2,IF(AND(N(N1276)&lt;0,I1275=1),-2,"")))))</f>
        <v/>
      </c>
      <c r="P1276" s="0" t="str">
        <f aca="false">IF(N1276&lt;&gt;"",ABS(N1276),"")</f>
        <v/>
      </c>
    </row>
    <row r="1277" customFormat="false" ht="12.8" hidden="false" customHeight="false" outlineLevel="0" collapsed="false">
      <c r="A1277" s="4" t="n">
        <v>43872.4166666667</v>
      </c>
      <c r="B1277" s="5" t="n">
        <v>1.29062</v>
      </c>
      <c r="C1277" s="5" t="n">
        <v>1.29126</v>
      </c>
      <c r="D1277" s="5" t="n">
        <v>1.28943</v>
      </c>
      <c r="E1277" s="5" t="n">
        <v>1.29028</v>
      </c>
      <c r="F1277" s="0" t="n">
        <v>3324</v>
      </c>
      <c r="G1277" s="0" t="n">
        <f aca="false">ROW()-3</f>
        <v>1274</v>
      </c>
      <c r="H1277" s="5" t="n">
        <f aca="true">IF(G1277&gt;(MovingPeriod+MovingShift),AVERAGE(INDIRECT("E"&amp;(ROW()-MovingPeriod-MovingShift)&amp;":"&amp;"E"&amp;ROW()-MovingShift)),"")</f>
        <v>1.29169307692308</v>
      </c>
      <c r="I1277" s="6" t="str">
        <f aca="false">IF(AND(B1277&gt;H1277,E1277&lt;H1277),-1,IF(AND(B1277&lt;H1277,E1277&gt;H1277),1,""))</f>
        <v/>
      </c>
      <c r="J1277" s="0" t="str">
        <f aca="false">IF(AND(I1277=-1,J1276=""),-1,IF(AND(I1277=1,J1276=""),1,IF(OR(AND(I1277="",J1276=1),AND(I1277="",J1276=-1),I1277=J1276),J1276,"")))</f>
        <v/>
      </c>
      <c r="K1277" s="0" t="str">
        <f aca="false">IF(AND(J1276=1,J1275=""),INDEX(DealTypes,1),IF(AND(J1276=-1,J1275=""),INDEX(DealTypes,2),IF(OR(AND(J1276="",J1275=1),AND(J1276="",J1275=-1)),INDEX(DealTypes,3),"")))</f>
        <v/>
      </c>
      <c r="L1277" s="0" t="str">
        <f aca="false">IF(K1277=INDEX(DealTypes,1),B1277+Spread,IF(K1277=INDEX(DealTypes,2),B1277,IF(OR(K1277=INDEX(DealTypes,3),N(L1276)=0),"",L1276)))</f>
        <v/>
      </c>
      <c r="M1277" s="6" t="str">
        <f aca="false">IF(N1277&lt;&gt;"",IF(COUNTIF(N$3:N1277,N1277)=1,MAX(M$4:M1276)+1,""),"")</f>
        <v/>
      </c>
      <c r="N1277" s="7" t="str">
        <f aca="false">IF(K1277=INDEX(DealTypes,3),IF(I1276=-1,ROUND((B1277-L1276)/Point,0),ROUND((L1276-B1277)/Point,0)),"")</f>
        <v/>
      </c>
      <c r="O1277" s="6" t="str">
        <f aca="false">(IF(AND(N(N1277)&gt;0,I1276=-1),1,IF(AND(N(N1277)&lt;0,I1276=-1),-1,IF(AND(N(N1277)&gt;0,I1276=1),2,IF(AND(N(N1277)&lt;0,I1276=1),-2,"")))))</f>
        <v/>
      </c>
      <c r="P1277" s="0" t="str">
        <f aca="false">IF(N1277&lt;&gt;"",ABS(N1277),"")</f>
        <v/>
      </c>
    </row>
    <row r="1278" customFormat="false" ht="12.8" hidden="false" customHeight="false" outlineLevel="0" collapsed="false">
      <c r="A1278" s="4" t="n">
        <v>43872.4583333333</v>
      </c>
      <c r="B1278" s="5" t="n">
        <v>1.29028</v>
      </c>
      <c r="C1278" s="5" t="n">
        <v>1.29421</v>
      </c>
      <c r="D1278" s="5" t="n">
        <v>1.29006</v>
      </c>
      <c r="E1278" s="5" t="n">
        <v>1.29381</v>
      </c>
      <c r="F1278" s="0" t="n">
        <v>4981</v>
      </c>
      <c r="G1278" s="0" t="n">
        <f aca="false">ROW()-3</f>
        <v>1275</v>
      </c>
      <c r="H1278" s="5" t="n">
        <f aca="true">IF(G1278&gt;(MovingPeriod+MovingShift),AVERAGE(INDIRECT("E"&amp;(ROW()-MovingPeriod-MovingShift)&amp;":"&amp;"E"&amp;ROW()-MovingShift)),"")</f>
        <v>1.29151923076923</v>
      </c>
      <c r="I1278" s="0" t="n">
        <f aca="false">IF(AND(B1278&gt;H1278,E1278&lt;H1278),-1,IF(AND(B1278&lt;H1278,E1278&gt;H1278),1,""))</f>
        <v>1</v>
      </c>
      <c r="J1278" s="6" t="n">
        <f aca="false">IF(AND(I1278=-1,J1277=""),-1,IF(AND(I1278=1,J1277=""),1,IF(OR(AND(I1278="",J1277=1),AND(I1278="",J1277=-1),I1278=J1277),J1277,"")))</f>
        <v>1</v>
      </c>
      <c r="K1278" s="0" t="str">
        <f aca="false">IF(AND(J1277=1,J1276=""),INDEX(DealTypes,1),IF(AND(J1277=-1,J1276=""),INDEX(DealTypes,2),IF(OR(AND(J1277="",J1276=1),AND(J1277="",J1276=-1)),INDEX(DealTypes,3),"")))</f>
        <v/>
      </c>
      <c r="L1278" s="0" t="str">
        <f aca="false">IF(K1278=INDEX(DealTypes,1),B1278+Spread,IF(K1278=INDEX(DealTypes,2),B1278,IF(OR(K1278=INDEX(DealTypes,3),N(L1277)=0),"",L1277)))</f>
        <v/>
      </c>
      <c r="M1278" s="6" t="str">
        <f aca="false">IF(N1278&lt;&gt;"",IF(COUNTIF(N$3:N1278,N1278)=1,MAX(M$4:M1277)+1,""),"")</f>
        <v/>
      </c>
      <c r="N1278" s="7" t="str">
        <f aca="false">IF(K1278=INDEX(DealTypes,3),IF(I1277=-1,ROUND((B1278-L1277)/Point,0),ROUND((L1277-B1278)/Point,0)),"")</f>
        <v/>
      </c>
      <c r="O1278" s="6" t="str">
        <f aca="false">(IF(AND(N(N1278)&gt;0,I1277=-1),1,IF(AND(N(N1278)&lt;0,I1277=-1),-1,IF(AND(N(N1278)&gt;0,I1277=1),2,IF(AND(N(N1278)&lt;0,I1277=1),-2,"")))))</f>
        <v/>
      </c>
      <c r="P1278" s="0" t="str">
        <f aca="false">IF(N1278&lt;&gt;"",ABS(N1278),"")</f>
        <v/>
      </c>
    </row>
    <row r="1279" customFormat="false" ht="12.8" hidden="false" customHeight="false" outlineLevel="0" collapsed="false">
      <c r="A1279" s="4" t="n">
        <v>43872.5</v>
      </c>
      <c r="B1279" s="5" t="n">
        <v>1.2938</v>
      </c>
      <c r="C1279" s="5" t="n">
        <v>1.29394</v>
      </c>
      <c r="D1279" s="5" t="n">
        <v>1.29184</v>
      </c>
      <c r="E1279" s="5" t="n">
        <v>1.29264</v>
      </c>
      <c r="F1279" s="0" t="n">
        <v>3857</v>
      </c>
      <c r="G1279" s="0" t="n">
        <f aca="false">ROW()-3</f>
        <v>1276</v>
      </c>
      <c r="H1279" s="5" t="n">
        <f aca="true">IF(G1279&gt;(MovingPeriod+MovingShift),AVERAGE(INDIRECT("E"&amp;(ROW()-MovingPeriod-MovingShift)&amp;":"&amp;"E"&amp;ROW()-MovingShift)),"")</f>
        <v>1.29143846153846</v>
      </c>
      <c r="I1279" s="0" t="str">
        <f aca="false">IF(AND(B1279&gt;H1279,E1279&lt;H1279),-1,IF(AND(B1279&lt;H1279,E1279&gt;H1279),1,""))</f>
        <v/>
      </c>
      <c r="J1279" s="6" t="n">
        <f aca="false">IF(AND(I1279=-1,J1278=""),-1,IF(AND(I1279=1,J1278=""),1,IF(OR(AND(I1279="",J1278=1),AND(I1279="",J1278=-1),I1279=J1278),J1278,"")))</f>
        <v>1</v>
      </c>
      <c r="K1279" s="0" t="str">
        <f aca="false">IF(AND(J1278=1,J1277=""),INDEX(DealTypes,1),IF(AND(J1278=-1,J1277=""),INDEX(DealTypes,2),IF(OR(AND(J1278="",J1277=1),AND(J1278="",J1277=-1)),INDEX(DealTypes,3),"")))</f>
        <v>Buy</v>
      </c>
      <c r="L1279" s="6" t="n">
        <f aca="false">IF(K1279=INDEX(DealTypes,1),B1279+Spread,IF(K1279=INDEX(DealTypes,2),B1279,IF(OR(K1279=INDEX(DealTypes,3),N(L1278)=0),"",L1278)))</f>
        <v>1.29388</v>
      </c>
      <c r="M1279" s="6" t="str">
        <f aca="false">IF(N1279&lt;&gt;"",IF(COUNTIF(N$3:N1279,N1279)=1,MAX(M$4:M1278)+1,""),"")</f>
        <v/>
      </c>
      <c r="N1279" s="7" t="str">
        <f aca="false">IF(K1279=INDEX(DealTypes,3),IF(I1278=-1,ROUND((B1279-L1278)/Point,0),ROUND((L1278-B1279)/Point,0)),"")</f>
        <v/>
      </c>
      <c r="O1279" s="6" t="str">
        <f aca="false">(IF(AND(N(N1279)&gt;0,I1278=-1),1,IF(AND(N(N1279)&lt;0,I1278=-1),-1,IF(AND(N(N1279)&gt;0,I1278=1),2,IF(AND(N(N1279)&lt;0,I1278=1),-2,"")))))</f>
        <v/>
      </c>
      <c r="P1279" s="0" t="str">
        <f aca="false">IF(N1279&lt;&gt;"",ABS(N1279),"")</f>
        <v/>
      </c>
    </row>
    <row r="1280" customFormat="false" ht="12.8" hidden="false" customHeight="false" outlineLevel="0" collapsed="false">
      <c r="A1280" s="4" t="n">
        <v>43872.5416666667</v>
      </c>
      <c r="B1280" s="5" t="n">
        <v>1.29265</v>
      </c>
      <c r="C1280" s="5" t="n">
        <v>1.29308</v>
      </c>
      <c r="D1280" s="5" t="n">
        <v>1.29154</v>
      </c>
      <c r="E1280" s="5" t="n">
        <v>1.29297</v>
      </c>
      <c r="F1280" s="0" t="n">
        <v>3250</v>
      </c>
      <c r="G1280" s="0" t="n">
        <f aca="false">ROW()-3</f>
        <v>1277</v>
      </c>
      <c r="H1280" s="5" t="n">
        <f aca="true">IF(G1280&gt;(MovingPeriod+MovingShift),AVERAGE(INDIRECT("E"&amp;(ROW()-MovingPeriod-MovingShift)&amp;":"&amp;"E"&amp;ROW()-MovingShift)),"")</f>
        <v>1.29140461538462</v>
      </c>
      <c r="I1280" s="0" t="str">
        <f aca="false">IF(AND(B1280&gt;H1280,E1280&lt;H1280),-1,IF(AND(B1280&lt;H1280,E1280&gt;H1280),1,""))</f>
        <v/>
      </c>
      <c r="J1280" s="6" t="n">
        <f aca="false">IF(AND(I1280=-1,J1279=""),-1,IF(AND(I1280=1,J1279=""),1,IF(OR(AND(I1280="",J1279=1),AND(I1280="",J1279=-1),I1280=J1279),J1279,"")))</f>
        <v>1</v>
      </c>
      <c r="K1280" s="0" t="str">
        <f aca="false">IF(AND(J1279=1,J1278=""),INDEX(DealTypes,1),IF(AND(J1279=-1,J1278=""),INDEX(DealTypes,2),IF(OR(AND(J1279="",J1278=1),AND(J1279="",J1278=-1)),INDEX(DealTypes,3),"")))</f>
        <v/>
      </c>
      <c r="L1280" s="6" t="n">
        <f aca="false">IF(K1280=INDEX(DealTypes,1),B1280+Spread,IF(K1280=INDEX(DealTypes,2),B1280,IF(OR(K1280=INDEX(DealTypes,3),N(L1279)=0),"",L1279)))</f>
        <v>1.29388</v>
      </c>
      <c r="M1280" s="6" t="str">
        <f aca="false">IF(N1280&lt;&gt;"",IF(COUNTIF(N$3:N1280,N1280)=1,MAX(M$4:M1279)+1,""),"")</f>
        <v/>
      </c>
      <c r="N1280" s="7" t="str">
        <f aca="false">IF(K1280=INDEX(DealTypes,3),IF(I1279=-1,ROUND((B1280-L1279)/Point,0),ROUND((L1279-B1280)/Point,0)),"")</f>
        <v/>
      </c>
      <c r="O1280" s="6" t="str">
        <f aca="false">(IF(AND(N(N1280)&gt;0,I1279=-1),1,IF(AND(N(N1280)&lt;0,I1279=-1),-1,IF(AND(N(N1280)&gt;0,I1279=1),2,IF(AND(N(N1280)&lt;0,I1279=1),-2,"")))))</f>
        <v/>
      </c>
      <c r="P1280" s="0" t="str">
        <f aca="false">IF(N1280&lt;&gt;"",ABS(N1280),"")</f>
        <v/>
      </c>
    </row>
    <row r="1281" customFormat="false" ht="12.8" hidden="false" customHeight="false" outlineLevel="0" collapsed="false">
      <c r="A1281" s="4" t="n">
        <v>43872.5833333333</v>
      </c>
      <c r="B1281" s="5" t="n">
        <v>1.29297</v>
      </c>
      <c r="C1281" s="5" t="n">
        <v>1.29366</v>
      </c>
      <c r="D1281" s="5" t="n">
        <v>1.2922</v>
      </c>
      <c r="E1281" s="5" t="n">
        <v>1.29323</v>
      </c>
      <c r="F1281" s="0" t="n">
        <v>2979</v>
      </c>
      <c r="G1281" s="0" t="n">
        <f aca="false">ROW()-3</f>
        <v>1278</v>
      </c>
      <c r="H1281" s="5" t="n">
        <f aca="true">IF(G1281&gt;(MovingPeriod+MovingShift),AVERAGE(INDIRECT("E"&amp;(ROW()-MovingPeriod-MovingShift)&amp;":"&amp;"E"&amp;ROW()-MovingShift)),"")</f>
        <v>1.29145769230769</v>
      </c>
      <c r="I1281" s="0" t="str">
        <f aca="false">IF(AND(B1281&gt;H1281,E1281&lt;H1281),-1,IF(AND(B1281&lt;H1281,E1281&gt;H1281),1,""))</f>
        <v/>
      </c>
      <c r="J1281" s="6" t="n">
        <f aca="false">IF(AND(I1281=-1,J1280=""),-1,IF(AND(I1281=1,J1280=""),1,IF(OR(AND(I1281="",J1280=1),AND(I1281="",J1280=-1),I1281=J1280),J1280,"")))</f>
        <v>1</v>
      </c>
      <c r="K1281" s="0" t="str">
        <f aca="false">IF(AND(J1280=1,J1279=""),INDEX(DealTypes,1),IF(AND(J1280=-1,J1279=""),INDEX(DealTypes,2),IF(OR(AND(J1280="",J1279=1),AND(J1280="",J1279=-1)),INDEX(DealTypes,3),"")))</f>
        <v/>
      </c>
      <c r="L1281" s="6" t="n">
        <f aca="false">IF(K1281=INDEX(DealTypes,1),B1281+Spread,IF(K1281=INDEX(DealTypes,2),B1281,IF(OR(K1281=INDEX(DealTypes,3),N(L1280)=0),"",L1280)))</f>
        <v>1.29388</v>
      </c>
      <c r="M1281" s="6" t="str">
        <f aca="false">IF(N1281&lt;&gt;"",IF(COUNTIF(N$3:N1281,N1281)=1,MAX(M$4:M1280)+1,""),"")</f>
        <v/>
      </c>
      <c r="N1281" s="7" t="str">
        <f aca="false">IF(K1281=INDEX(DealTypes,3),IF(I1280=-1,ROUND((B1281-L1280)/Point,0),ROUND((L1280-B1281)/Point,0)),"")</f>
        <v/>
      </c>
      <c r="O1281" s="6" t="str">
        <f aca="false">(IF(AND(N(N1281)&gt;0,I1280=-1),1,IF(AND(N(N1281)&lt;0,I1280=-1),-1,IF(AND(N(N1281)&gt;0,I1280=1),2,IF(AND(N(N1281)&lt;0,I1280=1),-2,"")))))</f>
        <v/>
      </c>
      <c r="P1281" s="0" t="str">
        <f aca="false">IF(N1281&lt;&gt;"",ABS(N1281),"")</f>
        <v/>
      </c>
    </row>
    <row r="1282" customFormat="false" ht="12.8" hidden="false" customHeight="false" outlineLevel="0" collapsed="false">
      <c r="A1282" s="4" t="n">
        <v>43872.625</v>
      </c>
      <c r="B1282" s="5" t="n">
        <v>1.29326</v>
      </c>
      <c r="C1282" s="5" t="n">
        <v>1.29413</v>
      </c>
      <c r="D1282" s="5" t="n">
        <v>1.29262</v>
      </c>
      <c r="E1282" s="5" t="n">
        <v>1.29372</v>
      </c>
      <c r="F1282" s="0" t="n">
        <v>4846</v>
      </c>
      <c r="G1282" s="0" t="n">
        <f aca="false">ROW()-3</f>
        <v>1279</v>
      </c>
      <c r="H1282" s="5" t="n">
        <f aca="true">IF(G1282&gt;(MovingPeriod+MovingShift),AVERAGE(INDIRECT("E"&amp;(ROW()-MovingPeriod-MovingShift)&amp;":"&amp;"E"&amp;ROW()-MovingShift)),"")</f>
        <v>1.29138076923077</v>
      </c>
      <c r="I1282" s="0" t="str">
        <f aca="false">IF(AND(B1282&gt;H1282,E1282&lt;H1282),-1,IF(AND(B1282&lt;H1282,E1282&gt;H1282),1,""))</f>
        <v/>
      </c>
      <c r="J1282" s="6" t="n">
        <f aca="false">IF(AND(I1282=-1,J1281=""),-1,IF(AND(I1282=1,J1281=""),1,IF(OR(AND(I1282="",J1281=1),AND(I1282="",J1281=-1),I1282=J1281),J1281,"")))</f>
        <v>1</v>
      </c>
      <c r="K1282" s="0" t="str">
        <f aca="false">IF(AND(J1281=1,J1280=""),INDEX(DealTypes,1),IF(AND(J1281=-1,J1280=""),INDEX(DealTypes,2),IF(OR(AND(J1281="",J1280=1),AND(J1281="",J1280=-1)),INDEX(DealTypes,3),"")))</f>
        <v/>
      </c>
      <c r="L1282" s="6" t="n">
        <f aca="false">IF(K1282=INDEX(DealTypes,1),B1282+Spread,IF(K1282=INDEX(DealTypes,2),B1282,IF(OR(K1282=INDEX(DealTypes,3),N(L1281)=0),"",L1281)))</f>
        <v>1.29388</v>
      </c>
      <c r="M1282" s="6" t="str">
        <f aca="false">IF(N1282&lt;&gt;"",IF(COUNTIF(N$3:N1282,N1282)=1,MAX(M$4:M1281)+1,""),"")</f>
        <v/>
      </c>
      <c r="N1282" s="7" t="str">
        <f aca="false">IF(K1282=INDEX(DealTypes,3),IF(I1281=-1,ROUND((B1282-L1281)/Point,0),ROUND((L1281-B1282)/Point,0)),"")</f>
        <v/>
      </c>
      <c r="O1282" s="6" t="str">
        <f aca="false">(IF(AND(N(N1282)&gt;0,I1281=-1),1,IF(AND(N(N1282)&lt;0,I1281=-1),-1,IF(AND(N(N1282)&gt;0,I1281=1),2,IF(AND(N(N1282)&lt;0,I1281=1),-2,"")))))</f>
        <v/>
      </c>
      <c r="P1282" s="0" t="str">
        <f aca="false">IF(N1282&lt;&gt;"",ABS(N1282),"")</f>
        <v/>
      </c>
    </row>
    <row r="1283" customFormat="false" ht="12.8" hidden="false" customHeight="false" outlineLevel="0" collapsed="false">
      <c r="A1283" s="4" t="n">
        <v>43872.6666666667</v>
      </c>
      <c r="B1283" s="5" t="n">
        <v>1.29371</v>
      </c>
      <c r="C1283" s="5" t="n">
        <v>1.29677</v>
      </c>
      <c r="D1283" s="5" t="n">
        <v>1.29349</v>
      </c>
      <c r="E1283" s="5" t="n">
        <v>1.29644</v>
      </c>
      <c r="F1283" s="0" t="n">
        <v>4598</v>
      </c>
      <c r="G1283" s="0" t="n">
        <f aca="false">ROW()-3</f>
        <v>1280</v>
      </c>
      <c r="H1283" s="5" t="n">
        <f aca="true">IF(G1283&gt;(MovingPeriod+MovingShift),AVERAGE(INDIRECT("E"&amp;(ROW()-MovingPeriod-MovingShift)&amp;":"&amp;"E"&amp;ROW()-MovingShift)),"")</f>
        <v>1.29128230769231</v>
      </c>
      <c r="I1283" s="0" t="str">
        <f aca="false">IF(AND(B1283&gt;H1283,E1283&lt;H1283),-1,IF(AND(B1283&lt;H1283,E1283&gt;H1283),1,""))</f>
        <v/>
      </c>
      <c r="J1283" s="6" t="n">
        <f aca="false">IF(AND(I1283=-1,J1282=""),-1,IF(AND(I1283=1,J1282=""),1,IF(OR(AND(I1283="",J1282=1),AND(I1283="",J1282=-1),I1283=J1282),J1282,"")))</f>
        <v>1</v>
      </c>
      <c r="K1283" s="0" t="str">
        <f aca="false">IF(AND(J1282=1,J1281=""),INDEX(DealTypes,1),IF(AND(J1282=-1,J1281=""),INDEX(DealTypes,2),IF(OR(AND(J1282="",J1281=1),AND(J1282="",J1281=-1)),INDEX(DealTypes,3),"")))</f>
        <v/>
      </c>
      <c r="L1283" s="6" t="n">
        <f aca="false">IF(K1283=INDEX(DealTypes,1),B1283+Spread,IF(K1283=INDEX(DealTypes,2),B1283,IF(OR(K1283=INDEX(DealTypes,3),N(L1282)=0),"",L1282)))</f>
        <v>1.29388</v>
      </c>
      <c r="M1283" s="6" t="str">
        <f aca="false">IF(N1283&lt;&gt;"",IF(COUNTIF(N$3:N1283,N1283)=1,MAX(M$4:M1282)+1,""),"")</f>
        <v/>
      </c>
      <c r="N1283" s="7" t="str">
        <f aca="false">IF(K1283=INDEX(DealTypes,3),IF(I1282=-1,ROUND((B1283-L1282)/Point,0),ROUND((L1282-B1283)/Point,0)),"")</f>
        <v/>
      </c>
      <c r="O1283" s="6" t="str">
        <f aca="false">(IF(AND(N(N1283)&gt;0,I1282=-1),1,IF(AND(N(N1283)&lt;0,I1282=-1),-1,IF(AND(N(N1283)&gt;0,I1282=1),2,IF(AND(N(N1283)&lt;0,I1282=1),-2,"")))))</f>
        <v/>
      </c>
      <c r="P1283" s="0" t="str">
        <f aca="false">IF(N1283&lt;&gt;"",ABS(N1283),"")</f>
        <v/>
      </c>
    </row>
    <row r="1284" customFormat="false" ht="12.8" hidden="false" customHeight="false" outlineLevel="0" collapsed="false">
      <c r="A1284" s="4" t="n">
        <v>43872.7083333333</v>
      </c>
      <c r="B1284" s="5" t="n">
        <v>1.29643</v>
      </c>
      <c r="C1284" s="5" t="n">
        <v>1.29662</v>
      </c>
      <c r="D1284" s="5" t="n">
        <v>1.29417</v>
      </c>
      <c r="E1284" s="5" t="n">
        <v>1.29448</v>
      </c>
      <c r="F1284" s="0" t="n">
        <v>5830</v>
      </c>
      <c r="G1284" s="0" t="n">
        <f aca="false">ROW()-3</f>
        <v>1281</v>
      </c>
      <c r="H1284" s="5" t="n">
        <f aca="true">IF(G1284&gt;(MovingPeriod+MovingShift),AVERAGE(INDIRECT("E"&amp;(ROW()-MovingPeriod-MovingShift)&amp;":"&amp;"E"&amp;ROW()-MovingShift)),"")</f>
        <v>1.29149769230769</v>
      </c>
      <c r="I1284" s="0" t="str">
        <f aca="false">IF(AND(B1284&gt;H1284,E1284&lt;H1284),-1,IF(AND(B1284&lt;H1284,E1284&gt;H1284),1,""))</f>
        <v/>
      </c>
      <c r="J1284" s="6" t="n">
        <f aca="false">IF(AND(I1284=-1,J1283=""),-1,IF(AND(I1284=1,J1283=""),1,IF(OR(AND(I1284="",J1283=1),AND(I1284="",J1283=-1),I1284=J1283),J1283,"")))</f>
        <v>1</v>
      </c>
      <c r="K1284" s="0" t="str">
        <f aca="false">IF(AND(J1283=1,J1282=""),INDEX(DealTypes,1),IF(AND(J1283=-1,J1282=""),INDEX(DealTypes,2),IF(OR(AND(J1283="",J1282=1),AND(J1283="",J1282=-1)),INDEX(DealTypes,3),"")))</f>
        <v/>
      </c>
      <c r="L1284" s="6" t="n">
        <f aca="false">IF(K1284=INDEX(DealTypes,1),B1284+Spread,IF(K1284=INDEX(DealTypes,2),B1284,IF(OR(K1284=INDEX(DealTypes,3),N(L1283)=0),"",L1283)))</f>
        <v>1.29388</v>
      </c>
      <c r="M1284" s="6" t="str">
        <f aca="false">IF(N1284&lt;&gt;"",IF(COUNTIF(N$3:N1284,N1284)=1,MAX(M$4:M1283)+1,""),"")</f>
        <v/>
      </c>
      <c r="N1284" s="7" t="str">
        <f aca="false">IF(K1284=INDEX(DealTypes,3),IF(I1283=-1,ROUND((B1284-L1283)/Point,0),ROUND((L1283-B1284)/Point,0)),"")</f>
        <v/>
      </c>
      <c r="O1284" s="6" t="str">
        <f aca="false">(IF(AND(N(N1284)&gt;0,I1283=-1),1,IF(AND(N(N1284)&lt;0,I1283=-1),-1,IF(AND(N(N1284)&gt;0,I1283=1),2,IF(AND(N(N1284)&lt;0,I1283=1),-2,"")))))</f>
        <v/>
      </c>
      <c r="P1284" s="0" t="str">
        <f aca="false">IF(N1284&lt;&gt;"",ABS(N1284),"")</f>
        <v/>
      </c>
    </row>
    <row r="1285" customFormat="false" ht="12.8" hidden="false" customHeight="false" outlineLevel="0" collapsed="false">
      <c r="A1285" s="4" t="n">
        <v>43872.75</v>
      </c>
      <c r="B1285" s="5" t="n">
        <v>1.29448</v>
      </c>
      <c r="C1285" s="5" t="n">
        <v>1.29502</v>
      </c>
      <c r="D1285" s="5" t="n">
        <v>1.29341</v>
      </c>
      <c r="E1285" s="5" t="n">
        <v>1.29439</v>
      </c>
      <c r="F1285" s="0" t="n">
        <v>3254</v>
      </c>
      <c r="G1285" s="0" t="n">
        <f aca="false">ROW()-3</f>
        <v>1282</v>
      </c>
      <c r="H1285" s="5" t="n">
        <f aca="true">IF(G1285&gt;(MovingPeriod+MovingShift),AVERAGE(INDIRECT("E"&amp;(ROW()-MovingPeriod-MovingShift)&amp;":"&amp;"E"&amp;ROW()-MovingShift)),"")</f>
        <v>1.29159307692308</v>
      </c>
      <c r="I1285" s="6" t="str">
        <f aca="false">IF(AND(B1285&gt;H1285,E1285&lt;H1285),-1,IF(AND(B1285&lt;H1285,E1285&gt;H1285),1,""))</f>
        <v/>
      </c>
      <c r="J1285" s="6" t="n">
        <f aca="false">IF(AND(I1285=-1,J1284=""),-1,IF(AND(I1285=1,J1284=""),1,IF(OR(AND(I1285="",J1284=1),AND(I1285="",J1284=-1),I1285=J1284),J1284,"")))</f>
        <v>1</v>
      </c>
      <c r="K1285" s="0" t="str">
        <f aca="false">IF(AND(J1284=1,J1283=""),INDEX(DealTypes,1),IF(AND(J1284=-1,J1283=""),INDEX(DealTypes,2),IF(OR(AND(J1284="",J1283=1),AND(J1284="",J1283=-1)),INDEX(DealTypes,3),"")))</f>
        <v/>
      </c>
      <c r="L1285" s="6" t="n">
        <f aca="false">IF(K1285=INDEX(DealTypes,1),B1285+Spread,IF(K1285=INDEX(DealTypes,2),B1285,IF(OR(K1285=INDEX(DealTypes,3),N(L1284)=0),"",L1284)))</f>
        <v>1.29388</v>
      </c>
      <c r="M1285" s="6" t="str">
        <f aca="false">IF(N1285&lt;&gt;"",IF(COUNTIF(N$3:N1285,N1285)=1,MAX(M$4:M1284)+1,""),"")</f>
        <v/>
      </c>
      <c r="N1285" s="7" t="str">
        <f aca="false">IF(K1285=INDEX(DealTypes,3),IF(I1284=-1,ROUND((B1285-L1284)/Point,0),ROUND((L1284-B1285)/Point,0)),"")</f>
        <v/>
      </c>
      <c r="O1285" s="6" t="str">
        <f aca="false">(IF(AND(N(N1285)&gt;0,I1284=-1),1,IF(AND(N(N1285)&lt;0,I1284=-1),-1,IF(AND(N(N1285)&gt;0,I1284=1),2,IF(AND(N(N1285)&lt;0,I1284=1),-2,"")))))</f>
        <v/>
      </c>
      <c r="P1285" s="0" t="str">
        <f aca="false">IF(N1285&lt;&gt;"",ABS(N1285),"")</f>
        <v/>
      </c>
    </row>
    <row r="1286" customFormat="false" ht="12.8" hidden="false" customHeight="false" outlineLevel="0" collapsed="false">
      <c r="A1286" s="4" t="n">
        <v>43872.7916666667</v>
      </c>
      <c r="B1286" s="5" t="n">
        <v>1.29438</v>
      </c>
      <c r="C1286" s="5" t="n">
        <v>1.29526</v>
      </c>
      <c r="D1286" s="5" t="n">
        <v>1.29325</v>
      </c>
      <c r="E1286" s="5" t="n">
        <v>1.29502</v>
      </c>
      <c r="F1286" s="0" t="n">
        <v>2231</v>
      </c>
      <c r="G1286" s="0" t="n">
        <f aca="false">ROW()-3</f>
        <v>1283</v>
      </c>
      <c r="H1286" s="5" t="n">
        <f aca="true">IF(G1286&gt;(MovingPeriod+MovingShift),AVERAGE(INDIRECT("E"&amp;(ROW()-MovingPeriod-MovingShift)&amp;":"&amp;"E"&amp;ROW()-MovingShift)),"")</f>
        <v>1.29172538461538</v>
      </c>
      <c r="I1286" s="0" t="str">
        <f aca="false">IF(AND(B1286&gt;H1286,E1286&lt;H1286),-1,IF(AND(B1286&lt;H1286,E1286&gt;H1286),1,""))</f>
        <v/>
      </c>
      <c r="J1286" s="0" t="n">
        <f aca="false">IF(AND(I1286=-1,J1285=""),-1,IF(AND(I1286=1,J1285=""),1,IF(OR(AND(I1286="",J1285=1),AND(I1286="",J1285=-1),I1286=J1285),J1285,"")))</f>
        <v>1</v>
      </c>
      <c r="K1286" s="0" t="str">
        <f aca="false">IF(AND(J1285=1,J1284=""),INDEX(DealTypes,1),IF(AND(J1285=-1,J1284=""),INDEX(DealTypes,2),IF(OR(AND(J1285="",J1284=1),AND(J1285="",J1284=-1)),INDEX(DealTypes,3),"")))</f>
        <v/>
      </c>
      <c r="L1286" s="6" t="n">
        <f aca="false">IF(K1286=INDEX(DealTypes,1),B1286+Spread,IF(K1286=INDEX(DealTypes,2),B1286,IF(OR(K1286=INDEX(DealTypes,3),N(L1285)=0),"",L1285)))</f>
        <v>1.29388</v>
      </c>
      <c r="M1286" s="6" t="str">
        <f aca="false">IF(N1286&lt;&gt;"",IF(COUNTIF(N$3:N1286,N1286)=1,MAX(M$4:M1285)+1,""),"")</f>
        <v/>
      </c>
      <c r="N1286" s="7" t="str">
        <f aca="false">IF(K1286=INDEX(DealTypes,3),IF(I1285=-1,ROUND((B1286-L1285)/Point,0),ROUND((L1285-B1286)/Point,0)),"")</f>
        <v/>
      </c>
      <c r="O1286" s="6" t="str">
        <f aca="false">(IF(AND(N(N1286)&gt;0,I1285=-1),1,IF(AND(N(N1286)&lt;0,I1285=-1),-1,IF(AND(N(N1286)&gt;0,I1285=1),2,IF(AND(N(N1286)&lt;0,I1285=1),-2,"")))))</f>
        <v/>
      </c>
      <c r="P1286" s="0" t="str">
        <f aca="false">IF(N1286&lt;&gt;"",ABS(N1286),"")</f>
        <v/>
      </c>
    </row>
    <row r="1287" customFormat="false" ht="12.8" hidden="false" customHeight="false" outlineLevel="0" collapsed="false">
      <c r="A1287" s="4" t="n">
        <v>43872.8333333333</v>
      </c>
      <c r="B1287" s="5" t="n">
        <v>1.29502</v>
      </c>
      <c r="C1287" s="5" t="n">
        <v>1.29603</v>
      </c>
      <c r="D1287" s="5" t="n">
        <v>1.29463</v>
      </c>
      <c r="E1287" s="5" t="n">
        <v>1.29562</v>
      </c>
      <c r="F1287" s="0" t="n">
        <v>2041</v>
      </c>
      <c r="G1287" s="0" t="n">
        <f aca="false">ROW()-3</f>
        <v>1284</v>
      </c>
      <c r="H1287" s="5" t="n">
        <f aca="true">IF(G1287&gt;(MovingPeriod+MovingShift),AVERAGE(INDIRECT("E"&amp;(ROW()-MovingPeriod-MovingShift)&amp;":"&amp;"E"&amp;ROW()-MovingShift)),"")</f>
        <v>1.29185384615385</v>
      </c>
      <c r="I1287" s="0" t="str">
        <f aca="false">IF(AND(B1287&gt;H1287,E1287&lt;H1287),-1,IF(AND(B1287&lt;H1287,E1287&gt;H1287),1,""))</f>
        <v/>
      </c>
      <c r="J1287" s="0" t="n">
        <f aca="false">IF(AND(I1287=-1,J1286=""),-1,IF(AND(I1287=1,J1286=""),1,IF(OR(AND(I1287="",J1286=1),AND(I1287="",J1286=-1),I1287=J1286),J1286,"")))</f>
        <v>1</v>
      </c>
      <c r="K1287" s="0" t="str">
        <f aca="false">IF(AND(J1286=1,J1285=""),INDEX(DealTypes,1),IF(AND(J1286=-1,J1285=""),INDEX(DealTypes,2),IF(OR(AND(J1286="",J1285=1),AND(J1286="",J1285=-1)),INDEX(DealTypes,3),"")))</f>
        <v/>
      </c>
      <c r="L1287" s="0" t="n">
        <f aca="false">IF(K1287=INDEX(DealTypes,1),B1287+Spread,IF(K1287=INDEX(DealTypes,2),B1287,IF(OR(K1287=INDEX(DealTypes,3),N(L1286)=0),"",L1286)))</f>
        <v>1.29388</v>
      </c>
      <c r="M1287" s="6" t="str">
        <f aca="false">IF(N1287&lt;&gt;"",IF(COUNTIF(N$3:N1287,N1287)=1,MAX(M$4:M1286)+1,""),"")</f>
        <v/>
      </c>
      <c r="N1287" s="7" t="str">
        <f aca="false">IF(K1287=INDEX(DealTypes,3),IF(I1286=-1,ROUND((B1287-L1286)/Point,0),ROUND((L1286-B1287)/Point,0)),"")</f>
        <v/>
      </c>
      <c r="O1287" s="6" t="str">
        <f aca="false">(IF(AND(N(N1287)&gt;0,I1286=-1),1,IF(AND(N(N1287)&lt;0,I1286=-1),-1,IF(AND(N(N1287)&gt;0,I1286=1),2,IF(AND(N(N1287)&lt;0,I1286=1),-2,"")))))</f>
        <v/>
      </c>
      <c r="P1287" s="0" t="str">
        <f aca="false">IF(N1287&lt;&gt;"",ABS(N1287),"")</f>
        <v/>
      </c>
    </row>
    <row r="1288" customFormat="false" ht="12.8" hidden="false" customHeight="false" outlineLevel="0" collapsed="false">
      <c r="A1288" s="4" t="n">
        <v>43872.875</v>
      </c>
      <c r="B1288" s="5" t="n">
        <v>1.29562</v>
      </c>
      <c r="C1288" s="5" t="n">
        <v>1.29666</v>
      </c>
      <c r="D1288" s="5" t="n">
        <v>1.29541</v>
      </c>
      <c r="E1288" s="5" t="n">
        <v>1.2963</v>
      </c>
      <c r="F1288" s="0" t="n">
        <v>2285</v>
      </c>
      <c r="G1288" s="0" t="n">
        <f aca="false">ROW()-3</f>
        <v>1285</v>
      </c>
      <c r="H1288" s="5" t="n">
        <f aca="true">IF(G1288&gt;(MovingPeriod+MovingShift),AVERAGE(INDIRECT("E"&amp;(ROW()-MovingPeriod-MovingShift)&amp;":"&amp;"E"&amp;ROW()-MovingShift)),"")</f>
        <v>1.29204384615385</v>
      </c>
      <c r="I1288" s="0" t="str">
        <f aca="false">IF(AND(B1288&gt;H1288,E1288&lt;H1288),-1,IF(AND(B1288&lt;H1288,E1288&gt;H1288),1,""))</f>
        <v/>
      </c>
      <c r="J1288" s="0" t="n">
        <f aca="false">IF(AND(I1288=-1,J1287=""),-1,IF(AND(I1288=1,J1287=""),1,IF(OR(AND(I1288="",J1287=1),AND(I1288="",J1287=-1),I1288=J1287),J1287,"")))</f>
        <v>1</v>
      </c>
      <c r="K1288" s="0" t="str">
        <f aca="false">IF(AND(J1287=1,J1286=""),INDEX(DealTypes,1),IF(AND(J1287=-1,J1286=""),INDEX(DealTypes,2),IF(OR(AND(J1287="",J1286=1),AND(J1287="",J1286=-1)),INDEX(DealTypes,3),"")))</f>
        <v/>
      </c>
      <c r="L1288" s="0" t="n">
        <f aca="false">IF(K1288=INDEX(DealTypes,1),B1288+Spread,IF(K1288=INDEX(DealTypes,2),B1288,IF(OR(K1288=INDEX(DealTypes,3),N(L1287)=0),"",L1287)))</f>
        <v>1.29388</v>
      </c>
      <c r="M1288" s="6" t="str">
        <f aca="false">IF(N1288&lt;&gt;"",IF(COUNTIF(N$3:N1288,N1288)=1,MAX(M$4:M1287)+1,""),"")</f>
        <v/>
      </c>
      <c r="N1288" s="7" t="str">
        <f aca="false">IF(K1288=INDEX(DealTypes,3),IF(I1287=-1,ROUND((B1288-L1287)/Point,0),ROUND((L1287-B1288)/Point,0)),"")</f>
        <v/>
      </c>
      <c r="O1288" s="6" t="str">
        <f aca="false">(IF(AND(N(N1288)&gt;0,I1287=-1),1,IF(AND(N(N1288)&lt;0,I1287=-1),-1,IF(AND(N(N1288)&gt;0,I1287=1),2,IF(AND(N(N1288)&lt;0,I1287=1),-2,"")))))</f>
        <v/>
      </c>
      <c r="P1288" s="0" t="str">
        <f aca="false">IF(N1288&lt;&gt;"",ABS(N1288),"")</f>
        <v/>
      </c>
    </row>
    <row r="1289" customFormat="false" ht="12.8" hidden="false" customHeight="false" outlineLevel="0" collapsed="false">
      <c r="A1289" s="4" t="n">
        <v>43872.9166666667</v>
      </c>
      <c r="B1289" s="5" t="n">
        <v>1.29631</v>
      </c>
      <c r="C1289" s="5" t="n">
        <v>1.29632</v>
      </c>
      <c r="D1289" s="5" t="n">
        <v>1.29511</v>
      </c>
      <c r="E1289" s="5" t="n">
        <v>1.29578</v>
      </c>
      <c r="F1289" s="0" t="n">
        <v>1285</v>
      </c>
      <c r="G1289" s="0" t="n">
        <f aca="false">ROW()-3</f>
        <v>1286</v>
      </c>
      <c r="H1289" s="5" t="n">
        <f aca="true">IF(G1289&gt;(MovingPeriod+MovingShift),AVERAGE(INDIRECT("E"&amp;(ROW()-MovingPeriod-MovingShift)&amp;":"&amp;"E"&amp;ROW()-MovingShift)),"")</f>
        <v>1.29242</v>
      </c>
      <c r="I1289" s="0" t="str">
        <f aca="false">IF(AND(B1289&gt;H1289,E1289&lt;H1289),-1,IF(AND(B1289&lt;H1289,E1289&gt;H1289),1,""))</f>
        <v/>
      </c>
      <c r="J1289" s="0" t="n">
        <f aca="false">IF(AND(I1289=-1,J1288=""),-1,IF(AND(I1289=1,J1288=""),1,IF(OR(AND(I1289="",J1288=1),AND(I1289="",J1288=-1),I1289=J1288),J1288,"")))</f>
        <v>1</v>
      </c>
      <c r="K1289" s="0" t="str">
        <f aca="false">IF(AND(J1288=1,J1287=""),INDEX(DealTypes,1),IF(AND(J1288=-1,J1287=""),INDEX(DealTypes,2),IF(OR(AND(J1288="",J1287=1),AND(J1288="",J1287=-1)),INDEX(DealTypes,3),"")))</f>
        <v/>
      </c>
      <c r="L1289" s="0" t="n">
        <f aca="false">IF(K1289=INDEX(DealTypes,1),B1289+Spread,IF(K1289=INDEX(DealTypes,2),B1289,IF(OR(K1289=INDEX(DealTypes,3),N(L1288)=0),"",L1288)))</f>
        <v>1.29388</v>
      </c>
      <c r="M1289" s="6" t="str">
        <f aca="false">IF(N1289&lt;&gt;"",IF(COUNTIF(N$3:N1289,N1289)=1,MAX(M$4:M1288)+1,""),"")</f>
        <v/>
      </c>
      <c r="N1289" s="7" t="str">
        <f aca="false">IF(K1289=INDEX(DealTypes,3),IF(I1288=-1,ROUND((B1289-L1288)/Point,0),ROUND((L1288-B1289)/Point,0)),"")</f>
        <v/>
      </c>
      <c r="O1289" s="6" t="str">
        <f aca="false">(IF(AND(N(N1289)&gt;0,I1288=-1),1,IF(AND(N(N1289)&lt;0,I1288=-1),-1,IF(AND(N(N1289)&gt;0,I1288=1),2,IF(AND(N(N1289)&lt;0,I1288=1),-2,"")))))</f>
        <v/>
      </c>
      <c r="P1289" s="0" t="str">
        <f aca="false">IF(N1289&lt;&gt;"",ABS(N1289),"")</f>
        <v/>
      </c>
    </row>
    <row r="1290" customFormat="false" ht="12.8" hidden="false" customHeight="false" outlineLevel="0" collapsed="false">
      <c r="A1290" s="4" t="n">
        <v>43872.9583333333</v>
      </c>
      <c r="B1290" s="5" t="n">
        <v>1.29578</v>
      </c>
      <c r="C1290" s="5" t="n">
        <v>1.29578</v>
      </c>
      <c r="D1290" s="5" t="n">
        <v>1.2949</v>
      </c>
      <c r="E1290" s="5" t="n">
        <v>1.2949</v>
      </c>
      <c r="F1290" s="0" t="n">
        <v>808</v>
      </c>
      <c r="G1290" s="0" t="n">
        <f aca="false">ROW()-3</f>
        <v>1287</v>
      </c>
      <c r="H1290" s="5" t="n">
        <f aca="true">IF(G1290&gt;(MovingPeriod+MovingShift),AVERAGE(INDIRECT("E"&amp;(ROW()-MovingPeriod-MovingShift)&amp;":"&amp;"E"&amp;ROW()-MovingShift)),"")</f>
        <v>1.29263076923077</v>
      </c>
      <c r="I1290" s="0" t="str">
        <f aca="false">IF(AND(B1290&gt;H1290,E1290&lt;H1290),-1,IF(AND(B1290&lt;H1290,E1290&gt;H1290),1,""))</f>
        <v/>
      </c>
      <c r="J1290" s="0" t="n">
        <f aca="false">IF(AND(I1290=-1,J1289=""),-1,IF(AND(I1290=1,J1289=""),1,IF(OR(AND(I1290="",J1289=1),AND(I1290="",J1289=-1),I1290=J1289),J1289,"")))</f>
        <v>1</v>
      </c>
      <c r="K1290" s="0" t="str">
        <f aca="false">IF(AND(J1289=1,J1288=""),INDEX(DealTypes,1),IF(AND(J1289=-1,J1288=""),INDEX(DealTypes,2),IF(OR(AND(J1289="",J1288=1),AND(J1289="",J1288=-1)),INDEX(DealTypes,3),"")))</f>
        <v/>
      </c>
      <c r="L1290" s="0" t="n">
        <f aca="false">IF(K1290=INDEX(DealTypes,1),B1290+Spread,IF(K1290=INDEX(DealTypes,2),B1290,IF(OR(K1290=INDEX(DealTypes,3),N(L1289)=0),"",L1289)))</f>
        <v>1.29388</v>
      </c>
      <c r="M1290" s="6" t="str">
        <f aca="false">IF(N1290&lt;&gt;"",IF(COUNTIF(N$3:N1290,N1290)=1,MAX(M$4:M1289)+1,""),"")</f>
        <v/>
      </c>
      <c r="N1290" s="7" t="str">
        <f aca="false">IF(K1290=INDEX(DealTypes,3),IF(I1289=-1,ROUND((B1290-L1289)/Point,0),ROUND((L1289-B1290)/Point,0)),"")</f>
        <v/>
      </c>
      <c r="O1290" s="6" t="str">
        <f aca="false">(IF(AND(N(N1290)&gt;0,I1289=-1),1,IF(AND(N(N1290)&lt;0,I1289=-1),-1,IF(AND(N(N1290)&gt;0,I1289=1),2,IF(AND(N(N1290)&lt;0,I1289=1),-2,"")))))</f>
        <v/>
      </c>
      <c r="P1290" s="0" t="str">
        <f aca="false">IF(N1290&lt;&gt;"",ABS(N1290),"")</f>
        <v/>
      </c>
    </row>
    <row r="1291" customFormat="false" ht="12.8" hidden="false" customHeight="false" outlineLevel="0" collapsed="false">
      <c r="A1291" s="4" t="n">
        <v>43873</v>
      </c>
      <c r="B1291" s="5" t="n">
        <v>1.29508</v>
      </c>
      <c r="C1291" s="5" t="n">
        <v>1.29576</v>
      </c>
      <c r="D1291" s="5" t="n">
        <v>1.29452</v>
      </c>
      <c r="E1291" s="5" t="n">
        <v>1.29538</v>
      </c>
      <c r="F1291" s="0" t="n">
        <v>2065</v>
      </c>
      <c r="G1291" s="0" t="n">
        <f aca="false">ROW()-3</f>
        <v>1288</v>
      </c>
      <c r="H1291" s="5" t="n">
        <f aca="true">IF(G1291&gt;(MovingPeriod+MovingShift),AVERAGE(INDIRECT("E"&amp;(ROW()-MovingPeriod-MovingShift)&amp;":"&amp;"E"&amp;ROW()-MovingShift)),"")</f>
        <v>1.29283461538462</v>
      </c>
      <c r="I1291" s="0" t="str">
        <f aca="false">IF(AND(B1291&gt;H1291,E1291&lt;H1291),-1,IF(AND(B1291&lt;H1291,E1291&gt;H1291),1,""))</f>
        <v/>
      </c>
      <c r="J1291" s="0" t="n">
        <f aca="false">IF(AND(I1291=-1,J1290=""),-1,IF(AND(I1291=1,J1290=""),1,IF(OR(AND(I1291="",J1290=1),AND(I1291="",J1290=-1),I1291=J1290),J1290,"")))</f>
        <v>1</v>
      </c>
      <c r="K1291" s="0" t="str">
        <f aca="false">IF(AND(J1290=1,J1289=""),INDEX(DealTypes,1),IF(AND(J1290=-1,J1289=""),INDEX(DealTypes,2),IF(OR(AND(J1290="",J1289=1),AND(J1290="",J1289=-1)),INDEX(DealTypes,3),"")))</f>
        <v/>
      </c>
      <c r="L1291" s="0" t="n">
        <f aca="false">IF(K1291=INDEX(DealTypes,1),B1291+Spread,IF(K1291=INDEX(DealTypes,2),B1291,IF(OR(K1291=INDEX(DealTypes,3),N(L1290)=0),"",L1290)))</f>
        <v>1.29388</v>
      </c>
      <c r="M1291" s="6" t="str">
        <f aca="false">IF(N1291&lt;&gt;"",IF(COUNTIF(N$3:N1291,N1291)=1,MAX(M$4:M1290)+1,""),"")</f>
        <v/>
      </c>
      <c r="N1291" s="7" t="str">
        <f aca="false">IF(K1291=INDEX(DealTypes,3),IF(I1290=-1,ROUND((B1291-L1290)/Point,0),ROUND((L1290-B1291)/Point,0)),"")</f>
        <v/>
      </c>
      <c r="O1291" s="6" t="str">
        <f aca="false">(IF(AND(N(N1291)&gt;0,I1290=-1),1,IF(AND(N(N1291)&lt;0,I1290=-1),-1,IF(AND(N(N1291)&gt;0,I1290=1),2,IF(AND(N(N1291)&lt;0,I1290=1),-2,"")))))</f>
        <v/>
      </c>
      <c r="P1291" s="0" t="str">
        <f aca="false">IF(N1291&lt;&gt;"",ABS(N1291),"")</f>
        <v/>
      </c>
    </row>
    <row r="1292" customFormat="false" ht="12.8" hidden="false" customHeight="false" outlineLevel="0" collapsed="false">
      <c r="A1292" s="4" t="n">
        <v>43873.0416666667</v>
      </c>
      <c r="B1292" s="5" t="n">
        <v>1.29538</v>
      </c>
      <c r="C1292" s="5" t="n">
        <v>1.29566</v>
      </c>
      <c r="D1292" s="5" t="n">
        <v>1.2953</v>
      </c>
      <c r="E1292" s="5" t="n">
        <v>1.29558</v>
      </c>
      <c r="F1292" s="0" t="n">
        <v>861</v>
      </c>
      <c r="G1292" s="0" t="n">
        <f aca="false">ROW()-3</f>
        <v>1289</v>
      </c>
      <c r="H1292" s="5" t="n">
        <f aca="true">IF(G1292&gt;(MovingPeriod+MovingShift),AVERAGE(INDIRECT("E"&amp;(ROW()-MovingPeriod-MovingShift)&amp;":"&amp;"E"&amp;ROW()-MovingShift)),"")</f>
        <v>1.29312153846154</v>
      </c>
      <c r="I1292" s="0" t="str">
        <f aca="false">IF(AND(B1292&gt;H1292,E1292&lt;H1292),-1,IF(AND(B1292&lt;H1292,E1292&gt;H1292),1,""))</f>
        <v/>
      </c>
      <c r="J1292" s="0" t="n">
        <f aca="false">IF(AND(I1292=-1,J1291=""),-1,IF(AND(I1292=1,J1291=""),1,IF(OR(AND(I1292="",J1291=1),AND(I1292="",J1291=-1),I1292=J1291),J1291,"")))</f>
        <v>1</v>
      </c>
      <c r="K1292" s="0" t="str">
        <f aca="false">IF(AND(J1291=1,J1290=""),INDEX(DealTypes,1),IF(AND(J1291=-1,J1290=""),INDEX(DealTypes,2),IF(OR(AND(J1291="",J1290=1),AND(J1291="",J1290=-1)),INDEX(DealTypes,3),"")))</f>
        <v/>
      </c>
      <c r="L1292" s="0" t="n">
        <f aca="false">IF(K1292=INDEX(DealTypes,1),B1292+Spread,IF(K1292=INDEX(DealTypes,2),B1292,IF(OR(K1292=INDEX(DealTypes,3),N(L1291)=0),"",L1291)))</f>
        <v>1.29388</v>
      </c>
      <c r="M1292" s="6" t="str">
        <f aca="false">IF(N1292&lt;&gt;"",IF(COUNTIF(N$3:N1292,N1292)=1,MAX(M$4:M1291)+1,""),"")</f>
        <v/>
      </c>
      <c r="N1292" s="7" t="str">
        <f aca="false">IF(K1292=INDEX(DealTypes,3),IF(I1291=-1,ROUND((B1292-L1291)/Point,0),ROUND((L1291-B1292)/Point,0)),"")</f>
        <v/>
      </c>
      <c r="O1292" s="6" t="str">
        <f aca="false">(IF(AND(N(N1292)&gt;0,I1291=-1),1,IF(AND(N(N1292)&lt;0,I1291=-1),-1,IF(AND(N(N1292)&gt;0,I1291=1),2,IF(AND(N(N1292)&lt;0,I1291=1),-2,"")))))</f>
        <v/>
      </c>
      <c r="P1292" s="0" t="str">
        <f aca="false">IF(N1292&lt;&gt;"",ABS(N1292),"")</f>
        <v/>
      </c>
    </row>
    <row r="1293" customFormat="false" ht="12.8" hidden="false" customHeight="false" outlineLevel="0" collapsed="false">
      <c r="A1293" s="4" t="n">
        <v>43873.0833333333</v>
      </c>
      <c r="B1293" s="5" t="n">
        <v>1.29558</v>
      </c>
      <c r="C1293" s="5" t="n">
        <v>1.29578</v>
      </c>
      <c r="D1293" s="5" t="n">
        <v>1.29522</v>
      </c>
      <c r="E1293" s="5" t="n">
        <v>1.29534</v>
      </c>
      <c r="F1293" s="0" t="n">
        <v>1314</v>
      </c>
      <c r="G1293" s="0" t="n">
        <f aca="false">ROW()-3</f>
        <v>1290</v>
      </c>
      <c r="H1293" s="5" t="n">
        <f aca="true">IF(G1293&gt;(MovingPeriod+MovingShift),AVERAGE(INDIRECT("E"&amp;(ROW()-MovingPeriod-MovingShift)&amp;":"&amp;"E"&amp;ROW()-MovingShift)),"")</f>
        <v>1.29344846153846</v>
      </c>
      <c r="I1293" s="0" t="str">
        <f aca="false">IF(AND(B1293&gt;H1293,E1293&lt;H1293),-1,IF(AND(B1293&lt;H1293,E1293&gt;H1293),1,""))</f>
        <v/>
      </c>
      <c r="J1293" s="0" t="n">
        <f aca="false">IF(AND(I1293=-1,J1292=""),-1,IF(AND(I1293=1,J1292=""),1,IF(OR(AND(I1293="",J1292=1),AND(I1293="",J1292=-1),I1293=J1292),J1292,"")))</f>
        <v>1</v>
      </c>
      <c r="K1293" s="0" t="str">
        <f aca="false">IF(AND(J1292=1,J1291=""),INDEX(DealTypes,1),IF(AND(J1292=-1,J1291=""),INDEX(DealTypes,2),IF(OR(AND(J1292="",J1291=1),AND(J1292="",J1291=-1)),INDEX(DealTypes,3),"")))</f>
        <v/>
      </c>
      <c r="L1293" s="0" t="n">
        <f aca="false">IF(K1293=INDEX(DealTypes,1),B1293+Spread,IF(K1293=INDEX(DealTypes,2),B1293,IF(OR(K1293=INDEX(DealTypes,3),N(L1292)=0),"",L1292)))</f>
        <v>1.29388</v>
      </c>
      <c r="M1293" s="6" t="str">
        <f aca="false">IF(N1293&lt;&gt;"",IF(COUNTIF(N$3:N1293,N1293)=1,MAX(M$4:M1292)+1,""),"")</f>
        <v/>
      </c>
      <c r="N1293" s="7" t="str">
        <f aca="false">IF(K1293=INDEX(DealTypes,3),IF(I1292=-1,ROUND((B1293-L1292)/Point,0),ROUND((L1292-B1293)/Point,0)),"")</f>
        <v/>
      </c>
      <c r="O1293" s="6" t="str">
        <f aca="false">(IF(AND(N(N1293)&gt;0,I1292=-1),1,IF(AND(N(N1293)&lt;0,I1292=-1),-1,IF(AND(N(N1293)&gt;0,I1292=1),2,IF(AND(N(N1293)&lt;0,I1292=1),-2,"")))))</f>
        <v/>
      </c>
      <c r="P1293" s="0" t="str">
        <f aca="false">IF(N1293&lt;&gt;"",ABS(N1293),"")</f>
        <v/>
      </c>
    </row>
    <row r="1294" customFormat="false" ht="12.8" hidden="false" customHeight="false" outlineLevel="0" collapsed="false">
      <c r="A1294" s="4" t="n">
        <v>43873.125</v>
      </c>
      <c r="B1294" s="5" t="n">
        <v>1.29534</v>
      </c>
      <c r="C1294" s="5" t="n">
        <v>1.2966</v>
      </c>
      <c r="D1294" s="5" t="n">
        <v>1.29532</v>
      </c>
      <c r="E1294" s="5" t="n">
        <v>1.29649</v>
      </c>
      <c r="F1294" s="0" t="n">
        <v>1784</v>
      </c>
      <c r="G1294" s="0" t="n">
        <f aca="false">ROW()-3</f>
        <v>1291</v>
      </c>
      <c r="H1294" s="5" t="n">
        <f aca="true">IF(G1294&gt;(MovingPeriod+MovingShift),AVERAGE(INDIRECT("E"&amp;(ROW()-MovingPeriod-MovingShift)&amp;":"&amp;"E"&amp;ROW()-MovingShift)),"")</f>
        <v>1.29380923076923</v>
      </c>
      <c r="I1294" s="0" t="str">
        <f aca="false">IF(AND(B1294&gt;H1294,E1294&lt;H1294),-1,IF(AND(B1294&lt;H1294,E1294&gt;H1294),1,""))</f>
        <v/>
      </c>
      <c r="J1294" s="0" t="n">
        <f aca="false">IF(AND(I1294=-1,J1293=""),-1,IF(AND(I1294=1,J1293=""),1,IF(OR(AND(I1294="",J1293=1),AND(I1294="",J1293=-1),I1294=J1293),J1293,"")))</f>
        <v>1</v>
      </c>
      <c r="K1294" s="0" t="str">
        <f aca="false">IF(AND(J1293=1,J1292=""),INDEX(DealTypes,1),IF(AND(J1293=-1,J1292=""),INDEX(DealTypes,2),IF(OR(AND(J1293="",J1292=1),AND(J1293="",J1292=-1)),INDEX(DealTypes,3),"")))</f>
        <v/>
      </c>
      <c r="L1294" s="0" t="n">
        <f aca="false">IF(K1294=INDEX(DealTypes,1),B1294+Spread,IF(K1294=INDEX(DealTypes,2),B1294,IF(OR(K1294=INDEX(DealTypes,3),N(L1293)=0),"",L1293)))</f>
        <v>1.29388</v>
      </c>
      <c r="M1294" s="6" t="str">
        <f aca="false">IF(N1294&lt;&gt;"",IF(COUNTIF(N$3:N1294,N1294)=1,MAX(M$4:M1293)+1,""),"")</f>
        <v/>
      </c>
      <c r="N1294" s="7" t="str">
        <f aca="false">IF(K1294=INDEX(DealTypes,3),IF(I1293=-1,ROUND((B1294-L1293)/Point,0),ROUND((L1293-B1294)/Point,0)),"")</f>
        <v/>
      </c>
      <c r="O1294" s="6" t="str">
        <f aca="false">(IF(AND(N(N1294)&gt;0,I1293=-1),1,IF(AND(N(N1294)&lt;0,I1293=-1),-1,IF(AND(N(N1294)&gt;0,I1293=1),2,IF(AND(N(N1294)&lt;0,I1293=1),-2,"")))))</f>
        <v/>
      </c>
      <c r="P1294" s="0" t="str">
        <f aca="false">IF(N1294&lt;&gt;"",ABS(N1294),"")</f>
        <v/>
      </c>
    </row>
    <row r="1295" customFormat="false" ht="12.8" hidden="false" customHeight="false" outlineLevel="0" collapsed="false">
      <c r="A1295" s="4" t="n">
        <v>43873.1666666667</v>
      </c>
      <c r="B1295" s="5" t="n">
        <v>1.29648</v>
      </c>
      <c r="C1295" s="5" t="n">
        <v>1.29673</v>
      </c>
      <c r="D1295" s="5" t="n">
        <v>1.29606</v>
      </c>
      <c r="E1295" s="5" t="n">
        <v>1.29667</v>
      </c>
      <c r="F1295" s="0" t="n">
        <v>1277</v>
      </c>
      <c r="G1295" s="0" t="n">
        <f aca="false">ROW()-3</f>
        <v>1292</v>
      </c>
      <c r="H1295" s="5" t="n">
        <f aca="true">IF(G1295&gt;(MovingPeriod+MovingShift),AVERAGE(INDIRECT("E"&amp;(ROW()-MovingPeriod-MovingShift)&amp;":"&amp;"E"&amp;ROW()-MovingShift)),"")</f>
        <v>1.29420615384615</v>
      </c>
      <c r="I1295" s="0" t="str">
        <f aca="false">IF(AND(B1295&gt;H1295,E1295&lt;H1295),-1,IF(AND(B1295&lt;H1295,E1295&gt;H1295),1,""))</f>
        <v/>
      </c>
      <c r="J1295" s="0" t="n">
        <f aca="false">IF(AND(I1295=-1,J1294=""),-1,IF(AND(I1295=1,J1294=""),1,IF(OR(AND(I1295="",J1294=1),AND(I1295="",J1294=-1),I1295=J1294),J1294,"")))</f>
        <v>1</v>
      </c>
      <c r="K1295" s="0" t="str">
        <f aca="false">IF(AND(J1294=1,J1293=""),INDEX(DealTypes,1),IF(AND(J1294=-1,J1293=""),INDEX(DealTypes,2),IF(OR(AND(J1294="",J1293=1),AND(J1294="",J1293=-1)),INDEX(DealTypes,3),"")))</f>
        <v/>
      </c>
      <c r="L1295" s="0" t="n">
        <f aca="false">IF(K1295=INDEX(DealTypes,1),B1295+Spread,IF(K1295=INDEX(DealTypes,2),B1295,IF(OR(K1295=INDEX(DealTypes,3),N(L1294)=0),"",L1294)))</f>
        <v>1.29388</v>
      </c>
      <c r="M1295" s="6" t="str">
        <f aca="false">IF(N1295&lt;&gt;"",IF(COUNTIF(N$3:N1295,N1295)=1,MAX(M$4:M1294)+1,""),"")</f>
        <v/>
      </c>
      <c r="N1295" s="7" t="str">
        <f aca="false">IF(K1295=INDEX(DealTypes,3),IF(I1294=-1,ROUND((B1295-L1294)/Point,0),ROUND((L1294-B1295)/Point,0)),"")</f>
        <v/>
      </c>
      <c r="O1295" s="6" t="str">
        <f aca="false">(IF(AND(N(N1295)&gt;0,I1294=-1),1,IF(AND(N(N1295)&lt;0,I1294=-1),-1,IF(AND(N(N1295)&gt;0,I1294=1),2,IF(AND(N(N1295)&lt;0,I1294=1),-2,"")))))</f>
        <v/>
      </c>
      <c r="P1295" s="0" t="str">
        <f aca="false">IF(N1295&lt;&gt;"",ABS(N1295),"")</f>
        <v/>
      </c>
    </row>
    <row r="1296" customFormat="false" ht="12.8" hidden="false" customHeight="false" outlineLevel="0" collapsed="false">
      <c r="A1296" s="4" t="n">
        <v>43873.2083333333</v>
      </c>
      <c r="B1296" s="5" t="n">
        <v>1.29667</v>
      </c>
      <c r="C1296" s="5" t="n">
        <v>1.29689</v>
      </c>
      <c r="D1296" s="5" t="n">
        <v>1.29592</v>
      </c>
      <c r="E1296" s="5" t="n">
        <v>1.29595</v>
      </c>
      <c r="F1296" s="0" t="n">
        <v>1254</v>
      </c>
      <c r="G1296" s="0" t="n">
        <f aca="false">ROW()-3</f>
        <v>1293</v>
      </c>
      <c r="H1296" s="5" t="n">
        <f aca="true">IF(G1296&gt;(MovingPeriod+MovingShift),AVERAGE(INDIRECT("E"&amp;(ROW()-MovingPeriod-MovingShift)&amp;":"&amp;"E"&amp;ROW()-MovingShift)),"")</f>
        <v>1.29456153846154</v>
      </c>
      <c r="I1296" s="0" t="str">
        <f aca="false">IF(AND(B1296&gt;H1296,E1296&lt;H1296),-1,IF(AND(B1296&lt;H1296,E1296&gt;H1296),1,""))</f>
        <v/>
      </c>
      <c r="J1296" s="0" t="n">
        <f aca="false">IF(AND(I1296=-1,J1295=""),-1,IF(AND(I1296=1,J1295=""),1,IF(OR(AND(I1296="",J1295=1),AND(I1296="",J1295=-1),I1296=J1295),J1295,"")))</f>
        <v>1</v>
      </c>
      <c r="K1296" s="0" t="str">
        <f aca="false">IF(AND(J1295=1,J1294=""),INDEX(DealTypes,1),IF(AND(J1295=-1,J1294=""),INDEX(DealTypes,2),IF(OR(AND(J1295="",J1294=1),AND(J1295="",J1294=-1)),INDEX(DealTypes,3),"")))</f>
        <v/>
      </c>
      <c r="L1296" s="0" t="n">
        <f aca="false">IF(K1296=INDEX(DealTypes,1),B1296+Spread,IF(K1296=INDEX(DealTypes,2),B1296,IF(OR(K1296=INDEX(DealTypes,3),N(L1295)=0),"",L1295)))</f>
        <v>1.29388</v>
      </c>
      <c r="M1296" s="6" t="str">
        <f aca="false">IF(N1296&lt;&gt;"",IF(COUNTIF(N$3:N1296,N1296)=1,MAX(M$4:M1295)+1,""),"")</f>
        <v/>
      </c>
      <c r="N1296" s="7" t="str">
        <f aca="false">IF(K1296=INDEX(DealTypes,3),IF(I1295=-1,ROUND((B1296-L1295)/Point,0),ROUND((L1295-B1296)/Point,0)),"")</f>
        <v/>
      </c>
      <c r="O1296" s="6" t="str">
        <f aca="false">(IF(AND(N(N1296)&gt;0,I1295=-1),1,IF(AND(N(N1296)&lt;0,I1295=-1),-1,IF(AND(N(N1296)&gt;0,I1295=1),2,IF(AND(N(N1296)&lt;0,I1295=1),-2,"")))))</f>
        <v/>
      </c>
      <c r="P1296" s="0" t="str">
        <f aca="false">IF(N1296&lt;&gt;"",ABS(N1296),"")</f>
        <v/>
      </c>
    </row>
    <row r="1297" customFormat="false" ht="12.8" hidden="false" customHeight="false" outlineLevel="0" collapsed="false">
      <c r="A1297" s="4" t="n">
        <v>43873.25</v>
      </c>
      <c r="B1297" s="5" t="n">
        <v>1.29595</v>
      </c>
      <c r="C1297" s="5" t="n">
        <v>1.29611</v>
      </c>
      <c r="D1297" s="5" t="n">
        <v>1.29576</v>
      </c>
      <c r="E1297" s="5" t="n">
        <v>1.29585</v>
      </c>
      <c r="F1297" s="0" t="n">
        <v>1243</v>
      </c>
      <c r="G1297" s="0" t="n">
        <f aca="false">ROW()-3</f>
        <v>1294</v>
      </c>
      <c r="H1297" s="5" t="n">
        <f aca="true">IF(G1297&gt;(MovingPeriod+MovingShift),AVERAGE(INDIRECT("E"&amp;(ROW()-MovingPeriod-MovingShift)&amp;":"&amp;"E"&amp;ROW()-MovingShift)),"")</f>
        <v>1.29468230769231</v>
      </c>
      <c r="I1297" s="0" t="str">
        <f aca="false">IF(AND(B1297&gt;H1297,E1297&lt;H1297),-1,IF(AND(B1297&lt;H1297,E1297&gt;H1297),1,""))</f>
        <v/>
      </c>
      <c r="J1297" s="0" t="n">
        <f aca="false">IF(AND(I1297=-1,J1296=""),-1,IF(AND(I1297=1,J1296=""),1,IF(OR(AND(I1297="",J1296=1),AND(I1297="",J1296=-1),I1297=J1296),J1296,"")))</f>
        <v>1</v>
      </c>
      <c r="K1297" s="0" t="str">
        <f aca="false">IF(AND(J1296=1,J1295=""),INDEX(DealTypes,1),IF(AND(J1296=-1,J1295=""),INDEX(DealTypes,2),IF(OR(AND(J1296="",J1295=1),AND(J1296="",J1295=-1)),INDEX(DealTypes,3),"")))</f>
        <v/>
      </c>
      <c r="L1297" s="0" t="n">
        <f aca="false">IF(K1297=INDEX(DealTypes,1),B1297+Spread,IF(K1297=INDEX(DealTypes,2),B1297,IF(OR(K1297=INDEX(DealTypes,3),N(L1296)=0),"",L1296)))</f>
        <v>1.29388</v>
      </c>
      <c r="M1297" s="6" t="str">
        <f aca="false">IF(N1297&lt;&gt;"",IF(COUNTIF(N$3:N1297,N1297)=1,MAX(M$4:M1296)+1,""),"")</f>
        <v/>
      </c>
      <c r="N1297" s="7" t="str">
        <f aca="false">IF(K1297=INDEX(DealTypes,3),IF(I1296=-1,ROUND((B1297-L1296)/Point,0),ROUND((L1296-B1297)/Point,0)),"")</f>
        <v/>
      </c>
      <c r="O1297" s="6" t="str">
        <f aca="false">(IF(AND(N(N1297)&gt;0,I1296=-1),1,IF(AND(N(N1297)&lt;0,I1296=-1),-1,IF(AND(N(N1297)&gt;0,I1296=1),2,IF(AND(N(N1297)&lt;0,I1296=1),-2,"")))))</f>
        <v/>
      </c>
      <c r="P1297" s="0" t="str">
        <f aca="false">IF(N1297&lt;&gt;"",ABS(N1297),"")</f>
        <v/>
      </c>
    </row>
    <row r="1298" customFormat="false" ht="12.8" hidden="false" customHeight="false" outlineLevel="0" collapsed="false">
      <c r="A1298" s="4" t="n">
        <v>43873.2916666667</v>
      </c>
      <c r="B1298" s="5" t="n">
        <v>1.29585</v>
      </c>
      <c r="C1298" s="5" t="n">
        <v>1.29654</v>
      </c>
      <c r="D1298" s="5" t="n">
        <v>1.29579</v>
      </c>
      <c r="E1298" s="5" t="n">
        <v>1.29616</v>
      </c>
      <c r="F1298" s="0" t="n">
        <v>1793</v>
      </c>
      <c r="G1298" s="0" t="n">
        <f aca="false">ROW()-3</f>
        <v>1295</v>
      </c>
      <c r="H1298" s="5" t="n">
        <f aca="true">IF(G1298&gt;(MovingPeriod+MovingShift),AVERAGE(INDIRECT("E"&amp;(ROW()-MovingPeriod-MovingShift)&amp;":"&amp;"E"&amp;ROW()-MovingShift)),"")</f>
        <v>1.29490846153846</v>
      </c>
      <c r="I1298" s="0" t="str">
        <f aca="false">IF(AND(B1298&gt;H1298,E1298&lt;H1298),-1,IF(AND(B1298&lt;H1298,E1298&gt;H1298),1,""))</f>
        <v/>
      </c>
      <c r="J1298" s="0" t="n">
        <f aca="false">IF(AND(I1298=-1,J1297=""),-1,IF(AND(I1298=1,J1297=""),1,IF(OR(AND(I1298="",J1297=1),AND(I1298="",J1297=-1),I1298=J1297),J1297,"")))</f>
        <v>1</v>
      </c>
      <c r="K1298" s="0" t="str">
        <f aca="false">IF(AND(J1297=1,J1296=""),INDEX(DealTypes,1),IF(AND(J1297=-1,J1296=""),INDEX(DealTypes,2),IF(OR(AND(J1297="",J1296=1),AND(J1297="",J1296=-1)),INDEX(DealTypes,3),"")))</f>
        <v/>
      </c>
      <c r="L1298" s="0" t="n">
        <f aca="false">IF(K1298=INDEX(DealTypes,1),B1298+Spread,IF(K1298=INDEX(DealTypes,2),B1298,IF(OR(K1298=INDEX(DealTypes,3),N(L1297)=0),"",L1297)))</f>
        <v>1.29388</v>
      </c>
      <c r="M1298" s="6" t="str">
        <f aca="false">IF(N1298&lt;&gt;"",IF(COUNTIF(N$3:N1298,N1298)=1,MAX(M$4:M1297)+1,""),"")</f>
        <v/>
      </c>
      <c r="N1298" s="7" t="str">
        <f aca="false">IF(K1298=INDEX(DealTypes,3),IF(I1297=-1,ROUND((B1298-L1297)/Point,0),ROUND((L1297-B1298)/Point,0)),"")</f>
        <v/>
      </c>
      <c r="O1298" s="6" t="str">
        <f aca="false">(IF(AND(N(N1298)&gt;0,I1297=-1),1,IF(AND(N(N1298)&lt;0,I1297=-1),-1,IF(AND(N(N1298)&gt;0,I1297=1),2,IF(AND(N(N1298)&lt;0,I1297=1),-2,"")))))</f>
        <v/>
      </c>
      <c r="P1298" s="0" t="str">
        <f aca="false">IF(N1298&lt;&gt;"",ABS(N1298),"")</f>
        <v/>
      </c>
    </row>
    <row r="1299" customFormat="false" ht="12.8" hidden="false" customHeight="false" outlineLevel="0" collapsed="false">
      <c r="A1299" s="4" t="n">
        <v>43873.3333333333</v>
      </c>
      <c r="B1299" s="5" t="n">
        <v>1.29616</v>
      </c>
      <c r="C1299" s="5" t="n">
        <v>1.29623</v>
      </c>
      <c r="D1299" s="5" t="n">
        <v>1.29519</v>
      </c>
      <c r="E1299" s="5" t="n">
        <v>1.29542</v>
      </c>
      <c r="F1299" s="0" t="n">
        <v>1824</v>
      </c>
      <c r="G1299" s="0" t="n">
        <f aca="false">ROW()-3</f>
        <v>1296</v>
      </c>
      <c r="H1299" s="5" t="n">
        <f aca="true">IF(G1299&gt;(MovingPeriod+MovingShift),AVERAGE(INDIRECT("E"&amp;(ROW()-MovingPeriod-MovingShift)&amp;":"&amp;"E"&amp;ROW()-MovingShift)),"")</f>
        <v>1.29509076923077</v>
      </c>
      <c r="I1299" s="6" t="str">
        <f aca="false">IF(AND(B1299&gt;H1299,E1299&lt;H1299),-1,IF(AND(B1299&lt;H1299,E1299&gt;H1299),1,""))</f>
        <v/>
      </c>
      <c r="J1299" s="0" t="n">
        <f aca="false">IF(AND(I1299=-1,J1298=""),-1,IF(AND(I1299=1,J1298=""),1,IF(OR(AND(I1299="",J1298=1),AND(I1299="",J1298=-1),I1299=J1298),J1298,"")))</f>
        <v>1</v>
      </c>
      <c r="K1299" s="0" t="str">
        <f aca="false">IF(AND(J1298=1,J1297=""),INDEX(DealTypes,1),IF(AND(J1298=-1,J1297=""),INDEX(DealTypes,2),IF(OR(AND(J1298="",J1297=1),AND(J1298="",J1297=-1)),INDEX(DealTypes,3),"")))</f>
        <v/>
      </c>
      <c r="L1299" s="0" t="n">
        <f aca="false">IF(K1299=INDEX(DealTypes,1),B1299+Spread,IF(K1299=INDEX(DealTypes,2),B1299,IF(OR(K1299=INDEX(DealTypes,3),N(L1298)=0),"",L1298)))</f>
        <v>1.29388</v>
      </c>
      <c r="M1299" s="6" t="str">
        <f aca="false">IF(N1299&lt;&gt;"",IF(COUNTIF(N$3:N1299,N1299)=1,MAX(M$4:M1298)+1,""),"")</f>
        <v/>
      </c>
      <c r="N1299" s="7" t="str">
        <f aca="false">IF(K1299=INDEX(DealTypes,3),IF(I1298=-1,ROUND((B1299-L1298)/Point,0),ROUND((L1298-B1299)/Point,0)),"")</f>
        <v/>
      </c>
      <c r="O1299" s="6" t="str">
        <f aca="false">(IF(AND(N(N1299)&gt;0,I1298=-1),1,IF(AND(N(N1299)&lt;0,I1298=-1),-1,IF(AND(N(N1299)&gt;0,I1298=1),2,IF(AND(N(N1299)&lt;0,I1298=1),-2,"")))))</f>
        <v/>
      </c>
      <c r="P1299" s="0" t="str">
        <f aca="false">IF(N1299&lt;&gt;"",ABS(N1299),"")</f>
        <v/>
      </c>
    </row>
    <row r="1300" customFormat="false" ht="12.8" hidden="false" customHeight="false" outlineLevel="0" collapsed="false">
      <c r="A1300" s="4" t="n">
        <v>43873.375</v>
      </c>
      <c r="B1300" s="5" t="n">
        <v>1.29546</v>
      </c>
      <c r="C1300" s="5" t="n">
        <v>1.29697</v>
      </c>
      <c r="D1300" s="5" t="n">
        <v>1.29515</v>
      </c>
      <c r="E1300" s="5" t="n">
        <v>1.2965</v>
      </c>
      <c r="F1300" s="0" t="n">
        <v>3176</v>
      </c>
      <c r="G1300" s="0" t="n">
        <f aca="false">ROW()-3</f>
        <v>1297</v>
      </c>
      <c r="H1300" s="5" t="n">
        <f aca="true">IF(G1300&gt;(MovingPeriod+MovingShift),AVERAGE(INDIRECT("E"&amp;(ROW()-MovingPeriod-MovingShift)&amp;":"&amp;"E"&amp;ROW()-MovingShift)),"")</f>
        <v>1.29534153846154</v>
      </c>
      <c r="I1300" s="6" t="str">
        <f aca="false">IF(AND(B1300&gt;H1300,E1300&lt;H1300),-1,IF(AND(B1300&lt;H1300,E1300&gt;H1300),1,""))</f>
        <v/>
      </c>
      <c r="J1300" s="0" t="n">
        <f aca="false">IF(AND(I1300=-1,J1299=""),-1,IF(AND(I1300=1,J1299=""),1,IF(OR(AND(I1300="",J1299=1),AND(I1300="",J1299=-1),I1300=J1299),J1299,"")))</f>
        <v>1</v>
      </c>
      <c r="K1300" s="0" t="str">
        <f aca="false">IF(AND(J1299=1,J1298=""),INDEX(DealTypes,1),IF(AND(J1299=-1,J1298=""),INDEX(DealTypes,2),IF(OR(AND(J1299="",J1298=1),AND(J1299="",J1298=-1)),INDEX(DealTypes,3),"")))</f>
        <v/>
      </c>
      <c r="L1300" s="0" t="n">
        <f aca="false">IF(K1300=INDEX(DealTypes,1),B1300+Spread,IF(K1300=INDEX(DealTypes,2),B1300,IF(OR(K1300=INDEX(DealTypes,3),N(L1299)=0),"",L1299)))</f>
        <v>1.29388</v>
      </c>
      <c r="M1300" s="6" t="str">
        <f aca="false">IF(N1300&lt;&gt;"",IF(COUNTIF(N$3:N1300,N1300)=1,MAX(M$4:M1299)+1,""),"")</f>
        <v/>
      </c>
      <c r="N1300" s="7" t="str">
        <f aca="false">IF(K1300=INDEX(DealTypes,3),IF(I1299=-1,ROUND((B1300-L1299)/Point,0),ROUND((L1299-B1300)/Point,0)),"")</f>
        <v/>
      </c>
      <c r="O1300" s="6" t="str">
        <f aca="false">(IF(AND(N(N1300)&gt;0,I1299=-1),1,IF(AND(N(N1300)&lt;0,I1299=-1),-1,IF(AND(N(N1300)&gt;0,I1299=1),2,IF(AND(N(N1300)&lt;0,I1299=1),-2,"")))))</f>
        <v/>
      </c>
      <c r="P1300" s="0" t="str">
        <f aca="false">IF(N1300&lt;&gt;"",ABS(N1300),"")</f>
        <v/>
      </c>
    </row>
    <row r="1301" customFormat="false" ht="12.8" hidden="false" customHeight="false" outlineLevel="0" collapsed="false">
      <c r="A1301" s="4" t="n">
        <v>43873.4166666667</v>
      </c>
      <c r="B1301" s="5" t="n">
        <v>1.2965</v>
      </c>
      <c r="C1301" s="5" t="n">
        <v>1.29745</v>
      </c>
      <c r="D1301" s="5" t="n">
        <v>1.29587</v>
      </c>
      <c r="E1301" s="5" t="n">
        <v>1.29658</v>
      </c>
      <c r="F1301" s="0" t="n">
        <v>4300</v>
      </c>
      <c r="G1301" s="0" t="n">
        <f aca="false">ROW()-3</f>
        <v>1298</v>
      </c>
      <c r="H1301" s="5" t="n">
        <f aca="true">IF(G1301&gt;(MovingPeriod+MovingShift),AVERAGE(INDIRECT("E"&amp;(ROW()-MovingPeriod-MovingShift)&amp;":"&amp;"E"&amp;ROW()-MovingShift)),"")</f>
        <v>1.29556846153846</v>
      </c>
      <c r="I1301" s="0" t="str">
        <f aca="false">IF(AND(B1301&gt;H1301,E1301&lt;H1301),-1,IF(AND(B1301&lt;H1301,E1301&gt;H1301),1,""))</f>
        <v/>
      </c>
      <c r="J1301" s="0" t="n">
        <f aca="false">IF(AND(I1301=-1,J1300=""),-1,IF(AND(I1301=1,J1300=""),1,IF(OR(AND(I1301="",J1300=1),AND(I1301="",J1300=-1),I1301=J1300),J1300,"")))</f>
        <v>1</v>
      </c>
      <c r="K1301" s="0" t="str">
        <f aca="false">IF(AND(J1300=1,J1299=""),INDEX(DealTypes,1),IF(AND(J1300=-1,J1299=""),INDEX(DealTypes,2),IF(OR(AND(J1300="",J1299=1),AND(J1300="",J1299=-1)),INDEX(DealTypes,3),"")))</f>
        <v/>
      </c>
      <c r="L1301" s="0" t="n">
        <f aca="false">IF(K1301=INDEX(DealTypes,1),B1301+Spread,IF(K1301=INDEX(DealTypes,2),B1301,IF(OR(K1301=INDEX(DealTypes,3),N(L1300)=0),"",L1300)))</f>
        <v>1.29388</v>
      </c>
      <c r="M1301" s="6" t="str">
        <f aca="false">IF(N1301&lt;&gt;"",IF(COUNTIF(N$3:N1301,N1301)=1,MAX(M$4:M1300)+1,""),"")</f>
        <v/>
      </c>
      <c r="N1301" s="7" t="str">
        <f aca="false">IF(K1301=INDEX(DealTypes,3),IF(I1300=-1,ROUND((B1301-L1300)/Point,0),ROUND((L1300-B1301)/Point,0)),"")</f>
        <v/>
      </c>
      <c r="O1301" s="6" t="str">
        <f aca="false">(IF(AND(N(N1301)&gt;0,I1300=-1),1,IF(AND(N(N1301)&lt;0,I1300=-1),-1,IF(AND(N(N1301)&gt;0,I1300=1),2,IF(AND(N(N1301)&lt;0,I1300=1),-2,"")))))</f>
        <v/>
      </c>
      <c r="P1301" s="0" t="str">
        <f aca="false">IF(N1301&lt;&gt;"",ABS(N1301),"")</f>
        <v/>
      </c>
    </row>
    <row r="1302" customFormat="false" ht="12.8" hidden="false" customHeight="false" outlineLevel="0" collapsed="false">
      <c r="A1302" s="4" t="n">
        <v>43873.4583333333</v>
      </c>
      <c r="B1302" s="5" t="n">
        <v>1.29658</v>
      </c>
      <c r="C1302" s="5" t="n">
        <v>1.29833</v>
      </c>
      <c r="D1302" s="5" t="n">
        <v>1.29622</v>
      </c>
      <c r="E1302" s="5" t="n">
        <v>1.29803</v>
      </c>
      <c r="F1302" s="0" t="n">
        <v>3940</v>
      </c>
      <c r="G1302" s="0" t="n">
        <f aca="false">ROW()-3</f>
        <v>1299</v>
      </c>
      <c r="H1302" s="5" t="n">
        <f aca="true">IF(G1302&gt;(MovingPeriod+MovingShift),AVERAGE(INDIRECT("E"&amp;(ROW()-MovingPeriod-MovingShift)&amp;":"&amp;"E"&amp;ROW()-MovingShift)),"")</f>
        <v>1.29553076923077</v>
      </c>
      <c r="I1302" s="0" t="str">
        <f aca="false">IF(AND(B1302&gt;H1302,E1302&lt;H1302),-1,IF(AND(B1302&lt;H1302,E1302&gt;H1302),1,""))</f>
        <v/>
      </c>
      <c r="J1302" s="0" t="n">
        <f aca="false">IF(AND(I1302=-1,J1301=""),-1,IF(AND(I1302=1,J1301=""),1,IF(OR(AND(I1302="",J1301=1),AND(I1302="",J1301=-1),I1302=J1301),J1301,"")))</f>
        <v>1</v>
      </c>
      <c r="K1302" s="0" t="str">
        <f aca="false">IF(AND(J1301=1,J1300=""),INDEX(DealTypes,1),IF(AND(J1301=-1,J1300=""),INDEX(DealTypes,2),IF(OR(AND(J1301="",J1300=1),AND(J1301="",J1300=-1)),INDEX(DealTypes,3),"")))</f>
        <v/>
      </c>
      <c r="L1302" s="0" t="n">
        <f aca="false">IF(K1302=INDEX(DealTypes,1),B1302+Spread,IF(K1302=INDEX(DealTypes,2),B1302,IF(OR(K1302=INDEX(DealTypes,3),N(L1301)=0),"",L1301)))</f>
        <v>1.29388</v>
      </c>
      <c r="M1302" s="6" t="str">
        <f aca="false">IF(N1302&lt;&gt;"",IF(COUNTIF(N$3:N1302,N1302)=1,MAX(M$4:M1301)+1,""),"")</f>
        <v/>
      </c>
      <c r="N1302" s="7" t="str">
        <f aca="false">IF(K1302=INDEX(DealTypes,3),IF(I1301=-1,ROUND((B1302-L1301)/Point,0),ROUND((L1301-B1302)/Point,0)),"")</f>
        <v/>
      </c>
      <c r="O1302" s="6" t="str">
        <f aca="false">(IF(AND(N(N1302)&gt;0,I1301=-1),1,IF(AND(N(N1302)&lt;0,I1301=-1),-1,IF(AND(N(N1302)&gt;0,I1301=1),2,IF(AND(N(N1302)&lt;0,I1301=1),-2,"")))))</f>
        <v/>
      </c>
      <c r="P1302" s="0" t="str">
        <f aca="false">IF(N1302&lt;&gt;"",ABS(N1302),"")</f>
        <v/>
      </c>
    </row>
    <row r="1303" customFormat="false" ht="12.8" hidden="false" customHeight="false" outlineLevel="0" collapsed="false">
      <c r="A1303" s="4" t="n">
        <v>43873.5</v>
      </c>
      <c r="B1303" s="5" t="n">
        <v>1.29804</v>
      </c>
      <c r="C1303" s="5" t="n">
        <v>1.29889</v>
      </c>
      <c r="D1303" s="5" t="n">
        <v>1.29768</v>
      </c>
      <c r="E1303" s="5" t="n">
        <v>1.29802</v>
      </c>
      <c r="F1303" s="0" t="n">
        <v>3710</v>
      </c>
      <c r="G1303" s="0" t="n">
        <f aca="false">ROW()-3</f>
        <v>1300</v>
      </c>
      <c r="H1303" s="5" t="n">
        <f aca="true">IF(G1303&gt;(MovingPeriod+MovingShift),AVERAGE(INDIRECT("E"&amp;(ROW()-MovingPeriod-MovingShift)&amp;":"&amp;"E"&amp;ROW()-MovingShift)),"")</f>
        <v>1.29563615384615</v>
      </c>
      <c r="I1303" s="0" t="str">
        <f aca="false">IF(AND(B1303&gt;H1303,E1303&lt;H1303),-1,IF(AND(B1303&lt;H1303,E1303&gt;H1303),1,""))</f>
        <v/>
      </c>
      <c r="J1303" s="0" t="n">
        <f aca="false">IF(AND(I1303=-1,J1302=""),-1,IF(AND(I1303=1,J1302=""),1,IF(OR(AND(I1303="",J1302=1),AND(I1303="",J1302=-1),I1303=J1302),J1302,"")))</f>
        <v>1</v>
      </c>
      <c r="K1303" s="0" t="str">
        <f aca="false">IF(AND(J1302=1,J1301=""),INDEX(DealTypes,1),IF(AND(J1302=-1,J1301=""),INDEX(DealTypes,2),IF(OR(AND(J1302="",J1301=1),AND(J1302="",J1301=-1)),INDEX(DealTypes,3),"")))</f>
        <v/>
      </c>
      <c r="L1303" s="0" t="n">
        <f aca="false">IF(K1303=INDEX(DealTypes,1),B1303+Spread,IF(K1303=INDEX(DealTypes,2),B1303,IF(OR(K1303=INDEX(DealTypes,3),N(L1302)=0),"",L1302)))</f>
        <v>1.29388</v>
      </c>
      <c r="M1303" s="6" t="str">
        <f aca="false">IF(N1303&lt;&gt;"",IF(COUNTIF(N$3:N1303,N1303)=1,MAX(M$4:M1302)+1,""),"")</f>
        <v/>
      </c>
      <c r="N1303" s="7" t="str">
        <f aca="false">IF(K1303=INDEX(DealTypes,3),IF(I1302=-1,ROUND((B1303-L1302)/Point,0),ROUND((L1302-B1303)/Point,0)),"")</f>
        <v/>
      </c>
      <c r="O1303" s="6" t="str">
        <f aca="false">(IF(AND(N(N1303)&gt;0,I1302=-1),1,IF(AND(N(N1303)&lt;0,I1302=-1),-1,IF(AND(N(N1303)&gt;0,I1302=1),2,IF(AND(N(N1303)&lt;0,I1302=1),-2,"")))))</f>
        <v/>
      </c>
      <c r="P1303" s="0" t="str">
        <f aca="false">IF(N1303&lt;&gt;"",ABS(N1303),"")</f>
        <v/>
      </c>
    </row>
    <row r="1304" customFormat="false" ht="12.8" hidden="false" customHeight="false" outlineLevel="0" collapsed="false">
      <c r="A1304" s="4" t="n">
        <v>43873.5416666667</v>
      </c>
      <c r="B1304" s="5" t="n">
        <v>1.29802</v>
      </c>
      <c r="C1304" s="5" t="n">
        <v>1.29885</v>
      </c>
      <c r="D1304" s="5" t="n">
        <v>1.29769</v>
      </c>
      <c r="E1304" s="5" t="n">
        <v>1.29838</v>
      </c>
      <c r="F1304" s="0" t="n">
        <v>3141</v>
      </c>
      <c r="G1304" s="0" t="n">
        <f aca="false">ROW()-3</f>
        <v>1301</v>
      </c>
      <c r="H1304" s="5" t="n">
        <f aca="true">IF(G1304&gt;(MovingPeriod+MovingShift),AVERAGE(INDIRECT("E"&amp;(ROW()-MovingPeriod-MovingShift)&amp;":"&amp;"E"&amp;ROW()-MovingShift)),"")</f>
        <v>1.29577230769231</v>
      </c>
      <c r="I1304" s="0" t="str">
        <f aca="false">IF(AND(B1304&gt;H1304,E1304&lt;H1304),-1,IF(AND(B1304&lt;H1304,E1304&gt;H1304),1,""))</f>
        <v/>
      </c>
      <c r="J1304" s="0" t="n">
        <f aca="false">IF(AND(I1304=-1,J1303=""),-1,IF(AND(I1304=1,J1303=""),1,IF(OR(AND(I1304="",J1303=1),AND(I1304="",J1303=-1),I1304=J1303),J1303,"")))</f>
        <v>1</v>
      </c>
      <c r="K1304" s="0" t="str">
        <f aca="false">IF(AND(J1303=1,J1302=""),INDEX(DealTypes,1),IF(AND(J1303=-1,J1302=""),INDEX(DealTypes,2),IF(OR(AND(J1303="",J1302=1),AND(J1303="",J1302=-1)),INDEX(DealTypes,3),"")))</f>
        <v/>
      </c>
      <c r="L1304" s="0" t="n">
        <f aca="false">IF(K1304=INDEX(DealTypes,1),B1304+Spread,IF(K1304=INDEX(DealTypes,2),B1304,IF(OR(K1304=INDEX(DealTypes,3),N(L1303)=0),"",L1303)))</f>
        <v>1.29388</v>
      </c>
      <c r="M1304" s="6" t="str">
        <f aca="false">IF(N1304&lt;&gt;"",IF(COUNTIF(N$3:N1304,N1304)=1,MAX(M$4:M1303)+1,""),"")</f>
        <v/>
      </c>
      <c r="N1304" s="7" t="str">
        <f aca="false">IF(K1304=INDEX(DealTypes,3),IF(I1303=-1,ROUND((B1304-L1303)/Point,0),ROUND((L1303-B1304)/Point,0)),"")</f>
        <v/>
      </c>
      <c r="O1304" s="6" t="str">
        <f aca="false">(IF(AND(N(N1304)&gt;0,I1303=-1),1,IF(AND(N(N1304)&lt;0,I1303=-1),-1,IF(AND(N(N1304)&gt;0,I1303=1),2,IF(AND(N(N1304)&lt;0,I1303=1),-2,"")))))</f>
        <v/>
      </c>
      <c r="P1304" s="0" t="str">
        <f aca="false">IF(N1304&lt;&gt;"",ABS(N1304),"")</f>
        <v/>
      </c>
    </row>
    <row r="1305" customFormat="false" ht="12.8" hidden="false" customHeight="false" outlineLevel="0" collapsed="false">
      <c r="A1305" s="4" t="n">
        <v>43873.5833333333</v>
      </c>
      <c r="B1305" s="5" t="n">
        <v>1.29838</v>
      </c>
      <c r="C1305" s="5" t="n">
        <v>1.29871</v>
      </c>
      <c r="D1305" s="5" t="n">
        <v>1.29694</v>
      </c>
      <c r="E1305" s="5" t="n">
        <v>1.2985</v>
      </c>
      <c r="F1305" s="0" t="n">
        <v>3196</v>
      </c>
      <c r="G1305" s="0" t="n">
        <f aca="false">ROW()-3</f>
        <v>1302</v>
      </c>
      <c r="H1305" s="5" t="n">
        <f aca="true">IF(G1305&gt;(MovingPeriod+MovingShift),AVERAGE(INDIRECT("E"&amp;(ROW()-MovingPeriod-MovingShift)&amp;":"&amp;"E"&amp;ROW()-MovingShift)),"")</f>
        <v>1.29580307692308</v>
      </c>
      <c r="I1305" s="0" t="str">
        <f aca="false">IF(AND(B1305&gt;H1305,E1305&lt;H1305),-1,IF(AND(B1305&lt;H1305,E1305&gt;H1305),1,""))</f>
        <v/>
      </c>
      <c r="J1305" s="0" t="n">
        <f aca="false">IF(AND(I1305=-1,J1304=""),-1,IF(AND(I1305=1,J1304=""),1,IF(OR(AND(I1305="",J1304=1),AND(I1305="",J1304=-1),I1305=J1304),J1304,"")))</f>
        <v>1</v>
      </c>
      <c r="K1305" s="0" t="str">
        <f aca="false">IF(AND(J1304=1,J1303=""),INDEX(DealTypes,1),IF(AND(J1304=-1,J1303=""),INDEX(DealTypes,2),IF(OR(AND(J1304="",J1303=1),AND(J1304="",J1303=-1)),INDEX(DealTypes,3),"")))</f>
        <v/>
      </c>
      <c r="L1305" s="0" t="n">
        <f aca="false">IF(K1305=INDEX(DealTypes,1),B1305+Spread,IF(K1305=INDEX(DealTypes,2),B1305,IF(OR(K1305=INDEX(DealTypes,3),N(L1304)=0),"",L1304)))</f>
        <v>1.29388</v>
      </c>
      <c r="M1305" s="6" t="str">
        <f aca="false">IF(N1305&lt;&gt;"",IF(COUNTIF(N$3:N1305,N1305)=1,MAX(M$4:M1304)+1,""),"")</f>
        <v/>
      </c>
      <c r="N1305" s="7" t="str">
        <f aca="false">IF(K1305=INDEX(DealTypes,3),IF(I1304=-1,ROUND((B1305-L1304)/Point,0),ROUND((L1304-B1305)/Point,0)),"")</f>
        <v/>
      </c>
      <c r="O1305" s="6" t="str">
        <f aca="false">(IF(AND(N(N1305)&gt;0,I1304=-1),1,IF(AND(N(N1305)&lt;0,I1304=-1),-1,IF(AND(N(N1305)&gt;0,I1304=1),2,IF(AND(N(N1305)&lt;0,I1304=1),-2,"")))))</f>
        <v/>
      </c>
      <c r="P1305" s="0" t="str">
        <f aca="false">IF(N1305&lt;&gt;"",ABS(N1305),"")</f>
        <v/>
      </c>
    </row>
    <row r="1306" customFormat="false" ht="12.8" hidden="false" customHeight="false" outlineLevel="0" collapsed="false">
      <c r="A1306" s="4" t="n">
        <v>43873.625</v>
      </c>
      <c r="B1306" s="5" t="n">
        <v>1.29848</v>
      </c>
      <c r="C1306" s="5" t="n">
        <v>1.29911</v>
      </c>
      <c r="D1306" s="5" t="n">
        <v>1.29618</v>
      </c>
      <c r="E1306" s="5" t="n">
        <v>1.29655</v>
      </c>
      <c r="F1306" s="0" t="n">
        <v>3404</v>
      </c>
      <c r="G1306" s="0" t="n">
        <f aca="false">ROW()-3</f>
        <v>1303</v>
      </c>
      <c r="H1306" s="5" t="n">
        <f aca="true">IF(G1306&gt;(MovingPeriod+MovingShift),AVERAGE(INDIRECT("E"&amp;(ROW()-MovingPeriod-MovingShift)&amp;":"&amp;"E"&amp;ROW()-MovingShift)),"")</f>
        <v>1.29587076923077</v>
      </c>
      <c r="I1306" s="0" t="str">
        <f aca="false">IF(AND(B1306&gt;H1306,E1306&lt;H1306),-1,IF(AND(B1306&lt;H1306,E1306&gt;H1306),1,""))</f>
        <v/>
      </c>
      <c r="J1306" s="0" t="n">
        <f aca="false">IF(AND(I1306=-1,J1305=""),-1,IF(AND(I1306=1,J1305=""),1,IF(OR(AND(I1306="",J1305=1),AND(I1306="",J1305=-1),I1306=J1305),J1305,"")))</f>
        <v>1</v>
      </c>
      <c r="K1306" s="0" t="str">
        <f aca="false">IF(AND(J1305=1,J1304=""),INDEX(DealTypes,1),IF(AND(J1305=-1,J1304=""),INDEX(DealTypes,2),IF(OR(AND(J1305="",J1304=1),AND(J1305="",J1304=-1)),INDEX(DealTypes,3),"")))</f>
        <v/>
      </c>
      <c r="L1306" s="0" t="n">
        <f aca="false">IF(K1306=INDEX(DealTypes,1),B1306+Spread,IF(K1306=INDEX(DealTypes,2),B1306,IF(OR(K1306=INDEX(DealTypes,3),N(L1305)=0),"",L1305)))</f>
        <v>1.29388</v>
      </c>
      <c r="M1306" s="6" t="str">
        <f aca="false">IF(N1306&lt;&gt;"",IF(COUNTIF(N$3:N1306,N1306)=1,MAX(M$4:M1305)+1,""),"")</f>
        <v/>
      </c>
      <c r="N1306" s="7" t="str">
        <f aca="false">IF(K1306=INDEX(DealTypes,3),IF(I1305=-1,ROUND((B1306-L1305)/Point,0),ROUND((L1305-B1306)/Point,0)),"")</f>
        <v/>
      </c>
      <c r="O1306" s="6" t="str">
        <f aca="false">(IF(AND(N(N1306)&gt;0,I1305=-1),1,IF(AND(N(N1306)&lt;0,I1305=-1),-1,IF(AND(N(N1306)&gt;0,I1305=1),2,IF(AND(N(N1306)&lt;0,I1305=1),-2,"")))))</f>
        <v/>
      </c>
      <c r="P1306" s="0" t="str">
        <f aca="false">IF(N1306&lt;&gt;"",ABS(N1306),"")</f>
        <v/>
      </c>
    </row>
    <row r="1307" customFormat="false" ht="12.8" hidden="false" customHeight="false" outlineLevel="0" collapsed="false">
      <c r="A1307" s="4" t="n">
        <v>43873.6666666667</v>
      </c>
      <c r="B1307" s="5" t="n">
        <v>1.29655</v>
      </c>
      <c r="C1307" s="5" t="n">
        <v>1.29707</v>
      </c>
      <c r="D1307" s="5" t="n">
        <v>1.29535</v>
      </c>
      <c r="E1307" s="5" t="n">
        <v>1.29606</v>
      </c>
      <c r="F1307" s="0" t="n">
        <v>3513</v>
      </c>
      <c r="G1307" s="0" t="n">
        <f aca="false">ROW()-3</f>
        <v>1304</v>
      </c>
      <c r="H1307" s="5" t="n">
        <f aca="true">IF(G1307&gt;(MovingPeriod+MovingShift),AVERAGE(INDIRECT("E"&amp;(ROW()-MovingPeriod-MovingShift)&amp;":"&amp;"E"&amp;ROW()-MovingShift)),"")</f>
        <v>1.29589230769231</v>
      </c>
      <c r="I1307" s="0" t="str">
        <f aca="false">IF(AND(B1307&gt;H1307,E1307&lt;H1307),-1,IF(AND(B1307&lt;H1307,E1307&gt;H1307),1,""))</f>
        <v/>
      </c>
      <c r="J1307" s="0" t="n">
        <f aca="false">IF(AND(I1307=-1,J1306=""),-1,IF(AND(I1307=1,J1306=""),1,IF(OR(AND(I1307="",J1306=1),AND(I1307="",J1306=-1),I1307=J1306),J1306,"")))</f>
        <v>1</v>
      </c>
      <c r="K1307" s="0" t="str">
        <f aca="false">IF(AND(J1306=1,J1305=""),INDEX(DealTypes,1),IF(AND(J1306=-1,J1305=""),INDEX(DealTypes,2),IF(OR(AND(J1306="",J1305=1),AND(J1306="",J1305=-1)),INDEX(DealTypes,3),"")))</f>
        <v/>
      </c>
      <c r="L1307" s="0" t="n">
        <f aca="false">IF(K1307=INDEX(DealTypes,1),B1307+Spread,IF(K1307=INDEX(DealTypes,2),B1307,IF(OR(K1307=INDEX(DealTypes,3),N(L1306)=0),"",L1306)))</f>
        <v>1.29388</v>
      </c>
      <c r="M1307" s="6" t="str">
        <f aca="false">IF(N1307&lt;&gt;"",IF(COUNTIF(N$3:N1307,N1307)=1,MAX(M$4:M1306)+1,""),"")</f>
        <v/>
      </c>
      <c r="N1307" s="7" t="str">
        <f aca="false">IF(K1307=INDEX(DealTypes,3),IF(I1306=-1,ROUND((B1307-L1306)/Point,0),ROUND((L1306-B1307)/Point,0)),"")</f>
        <v/>
      </c>
      <c r="O1307" s="6" t="str">
        <f aca="false">(IF(AND(N(N1307)&gt;0,I1306=-1),1,IF(AND(N(N1307)&lt;0,I1306=-1),-1,IF(AND(N(N1307)&gt;0,I1306=1),2,IF(AND(N(N1307)&lt;0,I1306=1),-2,"")))))</f>
        <v/>
      </c>
      <c r="P1307" s="0" t="str">
        <f aca="false">IF(N1307&lt;&gt;"",ABS(N1307),"")</f>
        <v/>
      </c>
    </row>
    <row r="1308" customFormat="false" ht="12.8" hidden="false" customHeight="false" outlineLevel="0" collapsed="false">
      <c r="A1308" s="4" t="n">
        <v>43873.7083333333</v>
      </c>
      <c r="B1308" s="5" t="n">
        <v>1.29606</v>
      </c>
      <c r="C1308" s="5" t="n">
        <v>1.29772</v>
      </c>
      <c r="D1308" s="5" t="n">
        <v>1.29561</v>
      </c>
      <c r="E1308" s="5" t="n">
        <v>1.29745</v>
      </c>
      <c r="F1308" s="0" t="n">
        <v>4756</v>
      </c>
      <c r="G1308" s="0" t="n">
        <f aca="false">ROW()-3</f>
        <v>1305</v>
      </c>
      <c r="H1308" s="5" t="n">
        <f aca="true">IF(G1308&gt;(MovingPeriod+MovingShift),AVERAGE(INDIRECT("E"&amp;(ROW()-MovingPeriod-MovingShift)&amp;":"&amp;"E"&amp;ROW()-MovingShift)),"")</f>
        <v>1.29606538461538</v>
      </c>
      <c r="I1308" s="0" t="n">
        <f aca="false">IF(AND(B1308&gt;H1308,E1308&lt;H1308),-1,IF(AND(B1308&lt;H1308,E1308&gt;H1308),1,""))</f>
        <v>1</v>
      </c>
      <c r="J1308" s="6" t="n">
        <f aca="false">IF(AND(I1308=-1,J1307=""),-1,IF(AND(I1308=1,J1307=""),1,IF(OR(AND(I1308="",J1307=1),AND(I1308="",J1307=-1),I1308=J1307),J1307,"")))</f>
        <v>1</v>
      </c>
      <c r="K1308" s="0" t="str">
        <f aca="false">IF(AND(J1307=1,J1306=""),INDEX(DealTypes,1),IF(AND(J1307=-1,J1306=""),INDEX(DealTypes,2),IF(OR(AND(J1307="",J1306=1),AND(J1307="",J1306=-1)),INDEX(DealTypes,3),"")))</f>
        <v/>
      </c>
      <c r="L1308" s="0" t="n">
        <f aca="false">IF(K1308=INDEX(DealTypes,1),B1308+Spread,IF(K1308=INDEX(DealTypes,2),B1308,IF(OR(K1308=INDEX(DealTypes,3),N(L1307)=0),"",L1307)))</f>
        <v>1.29388</v>
      </c>
      <c r="M1308" s="6" t="str">
        <f aca="false">IF(N1308&lt;&gt;"",IF(COUNTIF(N$3:N1308,N1308)=1,MAX(M$4:M1307)+1,""),"")</f>
        <v/>
      </c>
      <c r="N1308" s="7" t="str">
        <f aca="false">IF(K1308=INDEX(DealTypes,3),IF(I1307=-1,ROUND((B1308-L1307)/Point,0),ROUND((L1307-B1308)/Point,0)),"")</f>
        <v/>
      </c>
      <c r="O1308" s="6" t="str">
        <f aca="false">(IF(AND(N(N1308)&gt;0,I1307=-1),1,IF(AND(N(N1308)&lt;0,I1307=-1),-1,IF(AND(N(N1308)&gt;0,I1307=1),2,IF(AND(N(N1308)&lt;0,I1307=1),-2,"")))))</f>
        <v/>
      </c>
      <c r="P1308" s="0" t="str">
        <f aca="false">IF(N1308&lt;&gt;"",ABS(N1308),"")</f>
        <v/>
      </c>
    </row>
    <row r="1309" customFormat="false" ht="12.8" hidden="false" customHeight="false" outlineLevel="0" collapsed="false">
      <c r="A1309" s="4" t="n">
        <v>43873.75</v>
      </c>
      <c r="B1309" s="5" t="n">
        <v>1.29745</v>
      </c>
      <c r="C1309" s="5" t="n">
        <v>1.29792</v>
      </c>
      <c r="D1309" s="5" t="n">
        <v>1.2971</v>
      </c>
      <c r="E1309" s="5" t="n">
        <v>1.29768</v>
      </c>
      <c r="F1309" s="0" t="n">
        <v>3002</v>
      </c>
      <c r="G1309" s="0" t="n">
        <f aca="false">ROW()-3</f>
        <v>1306</v>
      </c>
      <c r="H1309" s="5" t="n">
        <f aca="true">IF(G1309&gt;(MovingPeriod+MovingShift),AVERAGE(INDIRECT("E"&amp;(ROW()-MovingPeriod-MovingShift)&amp;":"&amp;"E"&amp;ROW()-MovingShift)),"")</f>
        <v>1.29630538461538</v>
      </c>
      <c r="I1309" s="0" t="str">
        <f aca="false">IF(AND(B1309&gt;H1309,E1309&lt;H1309),-1,IF(AND(B1309&lt;H1309,E1309&gt;H1309),1,""))</f>
        <v/>
      </c>
      <c r="J1309" s="6" t="n">
        <f aca="false">IF(AND(I1309=-1,J1308=""),-1,IF(AND(I1309=1,J1308=""),1,IF(OR(AND(I1309="",J1308=1),AND(I1309="",J1308=-1),I1309=J1308),J1308,"")))</f>
        <v>1</v>
      </c>
      <c r="K1309" s="0" t="str">
        <f aca="false">IF(AND(J1308=1,J1307=""),INDEX(DealTypes,1),IF(AND(J1308=-1,J1307=""),INDEX(DealTypes,2),IF(OR(AND(J1308="",J1307=1),AND(J1308="",J1307=-1)),INDEX(DealTypes,3),"")))</f>
        <v/>
      </c>
      <c r="L1309" s="6" t="n">
        <f aca="false">IF(K1309=INDEX(DealTypes,1),B1309+Spread,IF(K1309=INDEX(DealTypes,2),B1309,IF(OR(K1309=INDEX(DealTypes,3),N(L1308)=0),"",L1308)))</f>
        <v>1.29388</v>
      </c>
      <c r="M1309" s="6" t="str">
        <f aca="false">IF(N1309&lt;&gt;"",IF(COUNTIF(N$3:N1309,N1309)=1,MAX(M$4:M1308)+1,""),"")</f>
        <v/>
      </c>
      <c r="N1309" s="7" t="str">
        <f aca="false">IF(K1309=INDEX(DealTypes,3),IF(I1308=-1,ROUND((B1309-L1308)/Point,0),ROUND((L1308-B1309)/Point,0)),"")</f>
        <v/>
      </c>
      <c r="O1309" s="6" t="str">
        <f aca="false">(IF(AND(N(N1309)&gt;0,I1308=-1),1,IF(AND(N(N1309)&lt;0,I1308=-1),-1,IF(AND(N(N1309)&gt;0,I1308=1),2,IF(AND(N(N1309)&lt;0,I1308=1),-2,"")))))</f>
        <v/>
      </c>
      <c r="P1309" s="0" t="str">
        <f aca="false">IF(N1309&lt;&gt;"",ABS(N1309),"")</f>
        <v/>
      </c>
    </row>
    <row r="1310" customFormat="false" ht="12.8" hidden="false" customHeight="false" outlineLevel="0" collapsed="false">
      <c r="A1310" s="4" t="n">
        <v>43873.7916666667</v>
      </c>
      <c r="B1310" s="5" t="n">
        <v>1.29767</v>
      </c>
      <c r="C1310" s="5" t="n">
        <v>1.29787</v>
      </c>
      <c r="D1310" s="5" t="n">
        <v>1.29646</v>
      </c>
      <c r="E1310" s="5" t="n">
        <v>1.29656</v>
      </c>
      <c r="F1310" s="0" t="n">
        <v>2198</v>
      </c>
      <c r="G1310" s="0" t="n">
        <f aca="false">ROW()-3</f>
        <v>1307</v>
      </c>
      <c r="H1310" s="5" t="n">
        <f aca="true">IF(G1310&gt;(MovingPeriod+MovingShift),AVERAGE(INDIRECT("E"&amp;(ROW()-MovingPeriod-MovingShift)&amp;":"&amp;"E"&amp;ROW()-MovingShift)),"")</f>
        <v>1.29653615384615</v>
      </c>
      <c r="I1310" s="0" t="str">
        <f aca="false">IF(AND(B1310&gt;H1310,E1310&lt;H1310),-1,IF(AND(B1310&lt;H1310,E1310&gt;H1310),1,""))</f>
        <v/>
      </c>
      <c r="J1310" s="0" t="n">
        <f aca="false">IF(AND(I1310=-1,J1309=""),-1,IF(AND(I1310=1,J1309=""),1,IF(OR(AND(I1310="",J1309=1),AND(I1310="",J1309=-1),I1310=J1309),J1309,"")))</f>
        <v>1</v>
      </c>
      <c r="K1310" s="0" t="str">
        <f aca="false">IF(AND(J1309=1,J1308=""),INDEX(DealTypes,1),IF(AND(J1309=-1,J1308=""),INDEX(DealTypes,2),IF(OR(AND(J1309="",J1308=1),AND(J1309="",J1308=-1)),INDEX(DealTypes,3),"")))</f>
        <v/>
      </c>
      <c r="L1310" s="6" t="n">
        <f aca="false">IF(K1310=INDEX(DealTypes,1),B1310+Spread,IF(K1310=INDEX(DealTypes,2),B1310,IF(OR(K1310=INDEX(DealTypes,3),N(L1309)=0),"",L1309)))</f>
        <v>1.29388</v>
      </c>
      <c r="M1310" s="6" t="str">
        <f aca="false">IF(N1310&lt;&gt;"",IF(COUNTIF(N$3:N1310,N1310)=1,MAX(M$4:M1309)+1,""),"")</f>
        <v/>
      </c>
      <c r="N1310" s="7" t="str">
        <f aca="false">IF(K1310=INDEX(DealTypes,3),IF(I1309=-1,ROUND((B1310-L1309)/Point,0),ROUND((L1309-B1310)/Point,0)),"")</f>
        <v/>
      </c>
      <c r="O1310" s="6" t="str">
        <f aca="false">(IF(AND(N(N1310)&gt;0,I1309=-1),1,IF(AND(N(N1310)&lt;0,I1309=-1),-1,IF(AND(N(N1310)&gt;0,I1309=1),2,IF(AND(N(N1310)&lt;0,I1309=1),-2,"")))))</f>
        <v/>
      </c>
      <c r="P1310" s="0" t="str">
        <f aca="false">IF(N1310&lt;&gt;"",ABS(N1310),"")</f>
        <v/>
      </c>
    </row>
    <row r="1311" customFormat="false" ht="12.8" hidden="false" customHeight="false" outlineLevel="0" collapsed="false">
      <c r="A1311" s="4" t="n">
        <v>43873.8333333333</v>
      </c>
      <c r="B1311" s="5" t="n">
        <v>1.29656</v>
      </c>
      <c r="C1311" s="5" t="n">
        <v>1.29689</v>
      </c>
      <c r="D1311" s="5" t="n">
        <v>1.2963</v>
      </c>
      <c r="E1311" s="5" t="n">
        <v>1.29635</v>
      </c>
      <c r="F1311" s="0" t="n">
        <v>1525</v>
      </c>
      <c r="G1311" s="0" t="n">
        <f aca="false">ROW()-3</f>
        <v>1308</v>
      </c>
      <c r="H1311" s="5" t="n">
        <f aca="true">IF(G1311&gt;(MovingPeriod+MovingShift),AVERAGE(INDIRECT("E"&amp;(ROW()-MovingPeriod-MovingShift)&amp;":"&amp;"E"&amp;ROW()-MovingShift)),"")</f>
        <v>1.29676076923077</v>
      </c>
      <c r="I1311" s="6" t="str">
        <f aca="false">IF(AND(B1311&gt;H1311,E1311&lt;H1311),-1,IF(AND(B1311&lt;H1311,E1311&gt;H1311),1,""))</f>
        <v/>
      </c>
      <c r="J1311" s="0" t="n">
        <f aca="false">IF(AND(I1311=-1,J1310=""),-1,IF(AND(I1311=1,J1310=""),1,IF(OR(AND(I1311="",J1310=1),AND(I1311="",J1310=-1),I1311=J1310),J1310,"")))</f>
        <v>1</v>
      </c>
      <c r="K1311" s="0" t="str">
        <f aca="false">IF(AND(J1310=1,J1309=""),INDEX(DealTypes,1),IF(AND(J1310=-1,J1309=""),INDEX(DealTypes,2),IF(OR(AND(J1310="",J1309=1),AND(J1310="",J1309=-1)),INDEX(DealTypes,3),"")))</f>
        <v/>
      </c>
      <c r="L1311" s="0" t="n">
        <f aca="false">IF(K1311=INDEX(DealTypes,1),B1311+Spread,IF(K1311=INDEX(DealTypes,2),B1311,IF(OR(K1311=INDEX(DealTypes,3),N(L1310)=0),"",L1310)))</f>
        <v>1.29388</v>
      </c>
      <c r="M1311" s="6" t="str">
        <f aca="false">IF(N1311&lt;&gt;"",IF(COUNTIF(N$3:N1311,N1311)=1,MAX(M$4:M1310)+1,""),"")</f>
        <v/>
      </c>
      <c r="N1311" s="7" t="str">
        <f aca="false">IF(K1311=INDEX(DealTypes,3),IF(I1310=-1,ROUND((B1311-L1310)/Point,0),ROUND((L1310-B1311)/Point,0)),"")</f>
        <v/>
      </c>
      <c r="O1311" s="6" t="str">
        <f aca="false">(IF(AND(N(N1311)&gt;0,I1310=-1),1,IF(AND(N(N1311)&lt;0,I1310=-1),-1,IF(AND(N(N1311)&gt;0,I1310=1),2,IF(AND(N(N1311)&lt;0,I1310=1),-2,"")))))</f>
        <v/>
      </c>
      <c r="P1311" s="0" t="str">
        <f aca="false">IF(N1311&lt;&gt;"",ABS(N1311),"")</f>
        <v/>
      </c>
    </row>
    <row r="1312" customFormat="false" ht="12.8" hidden="false" customHeight="false" outlineLevel="0" collapsed="false">
      <c r="A1312" s="4" t="n">
        <v>43873.875</v>
      </c>
      <c r="B1312" s="5" t="n">
        <v>1.29634</v>
      </c>
      <c r="C1312" s="5" t="n">
        <v>1.29674</v>
      </c>
      <c r="D1312" s="5" t="n">
        <v>1.29583</v>
      </c>
      <c r="E1312" s="5" t="n">
        <v>1.29588</v>
      </c>
      <c r="F1312" s="0" t="n">
        <v>2179</v>
      </c>
      <c r="G1312" s="0" t="n">
        <f aca="false">ROW()-3</f>
        <v>1309</v>
      </c>
      <c r="H1312" s="5" t="n">
        <f aca="true">IF(G1312&gt;(MovingPeriod+MovingShift),AVERAGE(INDIRECT("E"&amp;(ROW()-MovingPeriod-MovingShift)&amp;":"&amp;"E"&amp;ROW()-MovingShift)),"")</f>
        <v>1.29685384615385</v>
      </c>
      <c r="I1312" s="0" t="str">
        <f aca="false">IF(AND(B1312&gt;H1312,E1312&lt;H1312),-1,IF(AND(B1312&lt;H1312,E1312&gt;H1312),1,""))</f>
        <v/>
      </c>
      <c r="J1312" s="6" t="n">
        <f aca="false">IF(AND(I1312=-1,J1311=""),-1,IF(AND(I1312=1,J1311=""),1,IF(OR(AND(I1312="",J1311=1),AND(I1312="",J1311=-1),I1312=J1311),J1311,"")))</f>
        <v>1</v>
      </c>
      <c r="K1312" s="0" t="str">
        <f aca="false">IF(AND(J1311=1,J1310=""),INDEX(DealTypes,1),IF(AND(J1311=-1,J1310=""),INDEX(DealTypes,2),IF(OR(AND(J1311="",J1310=1),AND(J1311="",J1310=-1)),INDEX(DealTypes,3),"")))</f>
        <v/>
      </c>
      <c r="L1312" s="0" t="n">
        <f aca="false">IF(K1312=INDEX(DealTypes,1),B1312+Spread,IF(K1312=INDEX(DealTypes,2),B1312,IF(OR(K1312=INDEX(DealTypes,3),N(L1311)=0),"",L1311)))</f>
        <v>1.29388</v>
      </c>
      <c r="M1312" s="6" t="str">
        <f aca="false">IF(N1312&lt;&gt;"",IF(COUNTIF(N$3:N1312,N1312)=1,MAX(M$4:M1311)+1,""),"")</f>
        <v/>
      </c>
      <c r="N1312" s="7" t="str">
        <f aca="false">IF(K1312=INDEX(DealTypes,3),IF(I1311=-1,ROUND((B1312-L1311)/Point,0),ROUND((L1311-B1312)/Point,0)),"")</f>
        <v/>
      </c>
      <c r="O1312" s="6" t="str">
        <f aca="false">(IF(AND(N(N1312)&gt;0,I1311=-1),1,IF(AND(N(N1312)&lt;0,I1311=-1),-1,IF(AND(N(N1312)&gt;0,I1311=1),2,IF(AND(N(N1312)&lt;0,I1311=1),-2,"")))))</f>
        <v/>
      </c>
      <c r="P1312" s="0" t="str">
        <f aca="false">IF(N1312&lt;&gt;"",ABS(N1312),"")</f>
        <v/>
      </c>
    </row>
    <row r="1313" customFormat="false" ht="12.8" hidden="false" customHeight="false" outlineLevel="0" collapsed="false">
      <c r="A1313" s="4" t="n">
        <v>43873.9166666667</v>
      </c>
      <c r="B1313" s="5" t="n">
        <v>1.29588</v>
      </c>
      <c r="C1313" s="5" t="n">
        <v>1.2962</v>
      </c>
      <c r="D1313" s="5" t="n">
        <v>1.29567</v>
      </c>
      <c r="E1313" s="5" t="n">
        <v>1.29581</v>
      </c>
      <c r="F1313" s="0" t="n">
        <v>1820</v>
      </c>
      <c r="G1313" s="0" t="n">
        <f aca="false">ROW()-3</f>
        <v>1310</v>
      </c>
      <c r="H1313" s="5" t="n">
        <f aca="true">IF(G1313&gt;(MovingPeriod+MovingShift),AVERAGE(INDIRECT("E"&amp;(ROW()-MovingPeriod-MovingShift)&amp;":"&amp;"E"&amp;ROW()-MovingShift)),"")</f>
        <v>1.29682076923077</v>
      </c>
      <c r="I1313" s="6" t="str">
        <f aca="false">IF(AND(B1313&gt;H1313,E1313&lt;H1313),-1,IF(AND(B1313&lt;H1313,E1313&gt;H1313),1,""))</f>
        <v/>
      </c>
      <c r="J1313" s="6" t="n">
        <f aca="false">IF(AND(I1313=-1,J1312=""),-1,IF(AND(I1313=1,J1312=""),1,IF(OR(AND(I1313="",J1312=1),AND(I1313="",J1312=-1),I1313=J1312),J1312,"")))</f>
        <v>1</v>
      </c>
      <c r="K1313" s="0" t="str">
        <f aca="false">IF(AND(J1312=1,J1311=""),INDEX(DealTypes,1),IF(AND(J1312=-1,J1311=""),INDEX(DealTypes,2),IF(OR(AND(J1312="",J1311=1),AND(J1312="",J1311=-1)),INDEX(DealTypes,3),"")))</f>
        <v/>
      </c>
      <c r="L1313" s="6" t="n">
        <f aca="false">IF(K1313=INDEX(DealTypes,1),B1313+Spread,IF(K1313=INDEX(DealTypes,2),B1313,IF(OR(K1313=INDEX(DealTypes,3),N(L1312)=0),"",L1312)))</f>
        <v>1.29388</v>
      </c>
      <c r="M1313" s="6" t="str">
        <f aca="false">IF(N1313&lt;&gt;"",IF(COUNTIF(N$3:N1313,N1313)=1,MAX(M$4:M1312)+1,""),"")</f>
        <v/>
      </c>
      <c r="N1313" s="7" t="str">
        <f aca="false">IF(K1313=INDEX(DealTypes,3),IF(I1312=-1,ROUND((B1313-L1312)/Point,0),ROUND((L1312-B1313)/Point,0)),"")</f>
        <v/>
      </c>
      <c r="O1313" s="6" t="str">
        <f aca="false">(IF(AND(N(N1313)&gt;0,I1312=-1),1,IF(AND(N(N1313)&lt;0,I1312=-1),-1,IF(AND(N(N1313)&gt;0,I1312=1),2,IF(AND(N(N1313)&lt;0,I1312=1),-2,"")))))</f>
        <v/>
      </c>
      <c r="P1313" s="0" t="str">
        <f aca="false">IF(N1313&lt;&gt;"",ABS(N1313),"")</f>
        <v/>
      </c>
    </row>
    <row r="1314" customFormat="false" ht="12.8" hidden="false" customHeight="false" outlineLevel="0" collapsed="false">
      <c r="A1314" s="4" t="n">
        <v>43873.9583333333</v>
      </c>
      <c r="B1314" s="5" t="n">
        <v>1.29581</v>
      </c>
      <c r="C1314" s="5" t="n">
        <v>1.29592</v>
      </c>
      <c r="D1314" s="5" t="n">
        <v>1.29555</v>
      </c>
      <c r="E1314" s="5" t="n">
        <v>1.29575</v>
      </c>
      <c r="F1314" s="0" t="n">
        <v>1006</v>
      </c>
      <c r="G1314" s="0" t="n">
        <f aca="false">ROW()-3</f>
        <v>1311</v>
      </c>
      <c r="H1314" s="5" t="n">
        <f aca="true">IF(G1314&gt;(MovingPeriod+MovingShift),AVERAGE(INDIRECT("E"&amp;(ROW()-MovingPeriod-MovingShift)&amp;":"&amp;"E"&amp;ROW()-MovingShift)),"")</f>
        <v>1.29688076923077</v>
      </c>
      <c r="I1314" s="6" t="str">
        <f aca="false">IF(AND(B1314&gt;H1314,E1314&lt;H1314),-1,IF(AND(B1314&lt;H1314,E1314&gt;H1314),1,""))</f>
        <v/>
      </c>
      <c r="J1314" s="6" t="n">
        <f aca="false">IF(AND(I1314=-1,J1313=""),-1,IF(AND(I1314=1,J1313=""),1,IF(OR(AND(I1314="",J1313=1),AND(I1314="",J1313=-1),I1314=J1313),J1313,"")))</f>
        <v>1</v>
      </c>
      <c r="K1314" s="0" t="str">
        <f aca="false">IF(AND(J1313=1,J1312=""),INDEX(DealTypes,1),IF(AND(J1313=-1,J1312=""),INDEX(DealTypes,2),IF(OR(AND(J1313="",J1312=1),AND(J1313="",J1312=-1)),INDEX(DealTypes,3),"")))</f>
        <v/>
      </c>
      <c r="L1314" s="6" t="n">
        <f aca="false">IF(K1314=INDEX(DealTypes,1),B1314+Spread,IF(K1314=INDEX(DealTypes,2),B1314,IF(OR(K1314=INDEX(DealTypes,3),N(L1313)=0),"",L1313)))</f>
        <v>1.29388</v>
      </c>
      <c r="M1314" s="6" t="str">
        <f aca="false">IF(N1314&lt;&gt;"",IF(COUNTIF(N$3:N1314,N1314)=1,MAX(M$4:M1313)+1,""),"")</f>
        <v/>
      </c>
      <c r="N1314" s="7" t="str">
        <f aca="false">IF(K1314=INDEX(DealTypes,3),IF(I1313=-1,ROUND((B1314-L1313)/Point,0),ROUND((L1313-B1314)/Point,0)),"")</f>
        <v/>
      </c>
      <c r="O1314" s="6" t="str">
        <f aca="false">(IF(AND(N(N1314)&gt;0,I1313=-1),1,IF(AND(N(N1314)&lt;0,I1313=-1),-1,IF(AND(N(N1314)&gt;0,I1313=1),2,IF(AND(N(N1314)&lt;0,I1313=1),-2,"")))))</f>
        <v/>
      </c>
      <c r="P1314" s="0" t="str">
        <f aca="false">IF(N1314&lt;&gt;"",ABS(N1314),"")</f>
        <v/>
      </c>
    </row>
    <row r="1315" customFormat="false" ht="12.8" hidden="false" customHeight="false" outlineLevel="0" collapsed="false">
      <c r="A1315" s="4" t="n">
        <v>43874</v>
      </c>
      <c r="B1315" s="5" t="n">
        <v>1.29568</v>
      </c>
      <c r="C1315" s="5" t="n">
        <v>1.29643</v>
      </c>
      <c r="D1315" s="5" t="n">
        <v>1.29528</v>
      </c>
      <c r="E1315" s="5" t="n">
        <v>1.29556</v>
      </c>
      <c r="F1315" s="0" t="n">
        <v>1379</v>
      </c>
      <c r="G1315" s="0" t="n">
        <f aca="false">ROW()-3</f>
        <v>1312</v>
      </c>
      <c r="H1315" s="5" t="n">
        <f aca="true">IF(G1315&gt;(MovingPeriod+MovingShift),AVERAGE(INDIRECT("E"&amp;(ROW()-MovingPeriod-MovingShift)&amp;":"&amp;"E"&amp;ROW()-MovingShift)),"")</f>
        <v>1.29701384615385</v>
      </c>
      <c r="I1315" s="6" t="str">
        <f aca="false">IF(AND(B1315&gt;H1315,E1315&lt;H1315),-1,IF(AND(B1315&lt;H1315,E1315&gt;H1315),1,""))</f>
        <v/>
      </c>
      <c r="J1315" s="6" t="n">
        <f aca="false">IF(AND(I1315=-1,J1314=""),-1,IF(AND(I1315=1,J1314=""),1,IF(OR(AND(I1315="",J1314=1),AND(I1315="",J1314=-1),I1315=J1314),J1314,"")))</f>
        <v>1</v>
      </c>
      <c r="K1315" s="0" t="str">
        <f aca="false">IF(AND(J1314=1,J1313=""),INDEX(DealTypes,1),IF(AND(J1314=-1,J1313=""),INDEX(DealTypes,2),IF(OR(AND(J1314="",J1313=1),AND(J1314="",J1313=-1)),INDEX(DealTypes,3),"")))</f>
        <v/>
      </c>
      <c r="L1315" s="6" t="n">
        <f aca="false">IF(K1315=INDEX(DealTypes,1),B1315+Spread,IF(K1315=INDEX(DealTypes,2),B1315,IF(OR(K1315=INDEX(DealTypes,3),N(L1314)=0),"",L1314)))</f>
        <v>1.29388</v>
      </c>
      <c r="M1315" s="6" t="str">
        <f aca="false">IF(N1315&lt;&gt;"",IF(COUNTIF(N$3:N1315,N1315)=1,MAX(M$4:M1314)+1,""),"")</f>
        <v/>
      </c>
      <c r="N1315" s="7" t="str">
        <f aca="false">IF(K1315=INDEX(DealTypes,3),IF(I1314=-1,ROUND((B1315-L1314)/Point,0),ROUND((L1314-B1315)/Point,0)),"")</f>
        <v/>
      </c>
      <c r="O1315" s="6" t="str">
        <f aca="false">(IF(AND(N(N1315)&gt;0,I1314=-1),1,IF(AND(N(N1315)&lt;0,I1314=-1),-1,IF(AND(N(N1315)&gt;0,I1314=1),2,IF(AND(N(N1315)&lt;0,I1314=1),-2,"")))))</f>
        <v/>
      </c>
      <c r="P1315" s="0" t="str">
        <f aca="false">IF(N1315&lt;&gt;"",ABS(N1315),"")</f>
        <v/>
      </c>
    </row>
    <row r="1316" customFormat="false" ht="12.8" hidden="false" customHeight="false" outlineLevel="0" collapsed="false">
      <c r="A1316" s="4" t="n">
        <v>43874.0416666667</v>
      </c>
      <c r="B1316" s="5" t="n">
        <v>1.29561</v>
      </c>
      <c r="C1316" s="5" t="n">
        <v>1.29579</v>
      </c>
      <c r="D1316" s="5" t="n">
        <v>1.29518</v>
      </c>
      <c r="E1316" s="5" t="n">
        <v>1.29573</v>
      </c>
      <c r="F1316" s="0" t="n">
        <v>1962</v>
      </c>
      <c r="G1316" s="0" t="n">
        <f aca="false">ROW()-3</f>
        <v>1313</v>
      </c>
      <c r="H1316" s="5" t="n">
        <f aca="true">IF(G1316&gt;(MovingPeriod+MovingShift),AVERAGE(INDIRECT("E"&amp;(ROW()-MovingPeriod-MovingShift)&amp;":"&amp;"E"&amp;ROW()-MovingShift)),"")</f>
        <v>1.29706846153846</v>
      </c>
      <c r="I1316" s="0" t="str">
        <f aca="false">IF(AND(B1316&gt;H1316,E1316&lt;H1316),-1,IF(AND(B1316&lt;H1316,E1316&gt;H1316),1,""))</f>
        <v/>
      </c>
      <c r="J1316" s="6" t="n">
        <f aca="false">IF(AND(I1316=-1,J1315=""),-1,IF(AND(I1316=1,J1315=""),1,IF(OR(AND(I1316="",J1315=1),AND(I1316="",J1315=-1),I1316=J1315),J1315,"")))</f>
        <v>1</v>
      </c>
      <c r="K1316" s="0" t="str">
        <f aca="false">IF(AND(J1315=1,J1314=""),INDEX(DealTypes,1),IF(AND(J1315=-1,J1314=""),INDEX(DealTypes,2),IF(OR(AND(J1315="",J1314=1),AND(J1315="",J1314=-1)),INDEX(DealTypes,3),"")))</f>
        <v/>
      </c>
      <c r="L1316" s="6" t="n">
        <f aca="false">IF(K1316=INDEX(DealTypes,1),B1316+Spread,IF(K1316=INDEX(DealTypes,2),B1316,IF(OR(K1316=INDEX(DealTypes,3),N(L1315)=0),"",L1315)))</f>
        <v>1.29388</v>
      </c>
      <c r="M1316" s="6" t="str">
        <f aca="false">IF(N1316&lt;&gt;"",IF(COUNTIF(N$3:N1316,N1316)=1,MAX(M$4:M1315)+1,""),"")</f>
        <v/>
      </c>
      <c r="N1316" s="7" t="str">
        <f aca="false">IF(K1316=INDEX(DealTypes,3),IF(I1315=-1,ROUND((B1316-L1315)/Point,0),ROUND((L1315-B1316)/Point,0)),"")</f>
        <v/>
      </c>
      <c r="O1316" s="6" t="str">
        <f aca="false">(IF(AND(N(N1316)&gt;0,I1315=-1),1,IF(AND(N(N1316)&lt;0,I1315=-1),-1,IF(AND(N(N1316)&gt;0,I1315=1),2,IF(AND(N(N1316)&lt;0,I1315=1),-2,"")))))</f>
        <v/>
      </c>
      <c r="P1316" s="0" t="str">
        <f aca="false">IF(N1316&lt;&gt;"",ABS(N1316),"")</f>
        <v/>
      </c>
    </row>
    <row r="1317" customFormat="false" ht="12.8" hidden="false" customHeight="false" outlineLevel="0" collapsed="false">
      <c r="A1317" s="4" t="n">
        <v>43874.0833333333</v>
      </c>
      <c r="B1317" s="5" t="n">
        <v>1.29574</v>
      </c>
      <c r="C1317" s="5" t="n">
        <v>1.29644</v>
      </c>
      <c r="D1317" s="5" t="n">
        <v>1.29526</v>
      </c>
      <c r="E1317" s="5" t="n">
        <v>1.29536</v>
      </c>
      <c r="F1317" s="0" t="n">
        <v>2747</v>
      </c>
      <c r="G1317" s="0" t="n">
        <f aca="false">ROW()-3</f>
        <v>1314</v>
      </c>
      <c r="H1317" s="5" t="n">
        <f aca="true">IF(G1317&gt;(MovingPeriod+MovingShift),AVERAGE(INDIRECT("E"&amp;(ROW()-MovingPeriod-MovingShift)&amp;":"&amp;"E"&amp;ROW()-MovingShift)),"")</f>
        <v>1.29708307692308</v>
      </c>
      <c r="I1317" s="6" t="str">
        <f aca="false">IF(AND(B1317&gt;H1317,E1317&lt;H1317),-1,IF(AND(B1317&lt;H1317,E1317&gt;H1317),1,""))</f>
        <v/>
      </c>
      <c r="J1317" s="6" t="n">
        <f aca="false">IF(AND(I1317=-1,J1316=""),-1,IF(AND(I1317=1,J1316=""),1,IF(OR(AND(I1317="",J1316=1),AND(I1317="",J1316=-1),I1317=J1316),J1316,"")))</f>
        <v>1</v>
      </c>
      <c r="K1317" s="0" t="str">
        <f aca="false">IF(AND(J1316=1,J1315=""),INDEX(DealTypes,1),IF(AND(J1316=-1,J1315=""),INDEX(DealTypes,2),IF(OR(AND(J1316="",J1315=1),AND(J1316="",J1315=-1)),INDEX(DealTypes,3),"")))</f>
        <v/>
      </c>
      <c r="L1317" s="6" t="n">
        <f aca="false">IF(K1317=INDEX(DealTypes,1),B1317+Spread,IF(K1317=INDEX(DealTypes,2),B1317,IF(OR(K1317=INDEX(DealTypes,3),N(L1316)=0),"",L1316)))</f>
        <v>1.29388</v>
      </c>
      <c r="M1317" s="6" t="str">
        <f aca="false">IF(N1317&lt;&gt;"",IF(COUNTIF(N$3:N1317,N1317)=1,MAX(M$4:M1316)+1,""),"")</f>
        <v/>
      </c>
      <c r="N1317" s="7" t="str">
        <f aca="false">IF(K1317=INDEX(DealTypes,3),IF(I1316=-1,ROUND((B1317-L1316)/Point,0),ROUND((L1316-B1317)/Point,0)),"")</f>
        <v/>
      </c>
      <c r="O1317" s="6" t="str">
        <f aca="false">(IF(AND(N(N1317)&gt;0,I1316=-1),1,IF(AND(N(N1317)&lt;0,I1316=-1),-1,IF(AND(N(N1317)&gt;0,I1316=1),2,IF(AND(N(N1317)&lt;0,I1316=1),-2,"")))))</f>
        <v/>
      </c>
      <c r="P1317" s="0" t="str">
        <f aca="false">IF(N1317&lt;&gt;"",ABS(N1317),"")</f>
        <v/>
      </c>
    </row>
    <row r="1318" customFormat="false" ht="12.8" hidden="false" customHeight="false" outlineLevel="0" collapsed="false">
      <c r="A1318" s="4" t="n">
        <v>43874.125</v>
      </c>
      <c r="B1318" s="5" t="n">
        <v>1.29535</v>
      </c>
      <c r="C1318" s="5" t="n">
        <v>1.29609</v>
      </c>
      <c r="D1318" s="5" t="n">
        <v>1.29534</v>
      </c>
      <c r="E1318" s="5" t="n">
        <v>1.29582</v>
      </c>
      <c r="F1318" s="0" t="n">
        <v>2159</v>
      </c>
      <c r="G1318" s="0" t="n">
        <f aca="false">ROW()-3</f>
        <v>1315</v>
      </c>
      <c r="H1318" s="5" t="n">
        <f aca="true">IF(G1318&gt;(MovingPeriod+MovingShift),AVERAGE(INDIRECT("E"&amp;(ROW()-MovingPeriod-MovingShift)&amp;":"&amp;"E"&amp;ROW()-MovingShift)),"")</f>
        <v>1.29711846153846</v>
      </c>
      <c r="I1318" s="0" t="str">
        <f aca="false">IF(AND(B1318&gt;H1318,E1318&lt;H1318),-1,IF(AND(B1318&lt;H1318,E1318&gt;H1318),1,""))</f>
        <v/>
      </c>
      <c r="J1318" s="6" t="n">
        <f aca="false">IF(AND(I1318=-1,J1317=""),-1,IF(AND(I1318=1,J1317=""),1,IF(OR(AND(I1318="",J1317=1),AND(I1318="",J1317=-1),I1318=J1317),J1317,"")))</f>
        <v>1</v>
      </c>
      <c r="K1318" s="0" t="str">
        <f aca="false">IF(AND(J1317=1,J1316=""),INDEX(DealTypes,1),IF(AND(J1317=-1,J1316=""),INDEX(DealTypes,2),IF(OR(AND(J1317="",J1316=1),AND(J1317="",J1316=-1)),INDEX(DealTypes,3),"")))</f>
        <v/>
      </c>
      <c r="L1318" s="6" t="n">
        <f aca="false">IF(K1318=INDEX(DealTypes,1),B1318+Spread,IF(K1318=INDEX(DealTypes,2),B1318,IF(OR(K1318=INDEX(DealTypes,3),N(L1317)=0),"",L1317)))</f>
        <v>1.29388</v>
      </c>
      <c r="M1318" s="6" t="str">
        <f aca="false">IF(N1318&lt;&gt;"",IF(COUNTIF(N$3:N1318,N1318)=1,MAX(M$4:M1317)+1,""),"")</f>
        <v/>
      </c>
      <c r="N1318" s="7" t="str">
        <f aca="false">IF(K1318=INDEX(DealTypes,3),IF(I1317=-1,ROUND((B1318-L1317)/Point,0),ROUND((L1317-B1318)/Point,0)),"")</f>
        <v/>
      </c>
      <c r="O1318" s="6" t="str">
        <f aca="false">(IF(AND(N(N1318)&gt;0,I1317=-1),1,IF(AND(N(N1318)&lt;0,I1317=-1),-1,IF(AND(N(N1318)&gt;0,I1317=1),2,IF(AND(N(N1318)&lt;0,I1317=1),-2,"")))))</f>
        <v/>
      </c>
      <c r="P1318" s="0" t="str">
        <f aca="false">IF(N1318&lt;&gt;"",ABS(N1318),"")</f>
        <v/>
      </c>
    </row>
    <row r="1319" customFormat="false" ht="12.8" hidden="false" customHeight="false" outlineLevel="0" collapsed="false">
      <c r="A1319" s="4" t="n">
        <v>43874.1666666667</v>
      </c>
      <c r="B1319" s="5" t="n">
        <v>1.29582</v>
      </c>
      <c r="C1319" s="5" t="n">
        <v>1.29606</v>
      </c>
      <c r="D1319" s="5" t="n">
        <v>1.29545</v>
      </c>
      <c r="E1319" s="5" t="n">
        <v>1.29584</v>
      </c>
      <c r="F1319" s="0" t="n">
        <v>993</v>
      </c>
      <c r="G1319" s="0" t="n">
        <f aca="false">ROW()-3</f>
        <v>1316</v>
      </c>
      <c r="H1319" s="5" t="n">
        <f aca="true">IF(G1319&gt;(MovingPeriod+MovingShift),AVERAGE(INDIRECT("E"&amp;(ROW()-MovingPeriod-MovingShift)&amp;":"&amp;"E"&amp;ROW()-MovingShift)),"")</f>
        <v>1.29706538461538</v>
      </c>
      <c r="I1319" s="0" t="str">
        <f aca="false">IF(AND(B1319&gt;H1319,E1319&lt;H1319),-1,IF(AND(B1319&lt;H1319,E1319&gt;H1319),1,""))</f>
        <v/>
      </c>
      <c r="J1319" s="6" t="n">
        <f aca="false">IF(AND(I1319=-1,J1318=""),-1,IF(AND(I1319=1,J1318=""),1,IF(OR(AND(I1319="",J1318=1),AND(I1319="",J1318=-1),I1319=J1318),J1318,"")))</f>
        <v>1</v>
      </c>
      <c r="K1319" s="0" t="str">
        <f aca="false">IF(AND(J1318=1,J1317=""),INDEX(DealTypes,1),IF(AND(J1318=-1,J1317=""),INDEX(DealTypes,2),IF(OR(AND(J1318="",J1317=1),AND(J1318="",J1317=-1)),INDEX(DealTypes,3),"")))</f>
        <v/>
      </c>
      <c r="L1319" s="6" t="n">
        <f aca="false">IF(K1319=INDEX(DealTypes,1),B1319+Spread,IF(K1319=INDEX(DealTypes,2),B1319,IF(OR(K1319=INDEX(DealTypes,3),N(L1318)=0),"",L1318)))</f>
        <v>1.29388</v>
      </c>
      <c r="M1319" s="6" t="str">
        <f aca="false">IF(N1319&lt;&gt;"",IF(COUNTIF(N$3:N1319,N1319)=1,MAX(M$4:M1318)+1,""),"")</f>
        <v/>
      </c>
      <c r="N1319" s="7" t="str">
        <f aca="false">IF(K1319=INDEX(DealTypes,3),IF(I1318=-1,ROUND((B1319-L1318)/Point,0),ROUND((L1318-B1319)/Point,0)),"")</f>
        <v/>
      </c>
      <c r="O1319" s="6" t="str">
        <f aca="false">(IF(AND(N(N1319)&gt;0,I1318=-1),1,IF(AND(N(N1319)&lt;0,I1318=-1),-1,IF(AND(N(N1319)&gt;0,I1318=1),2,IF(AND(N(N1319)&lt;0,I1318=1),-2,"")))))</f>
        <v/>
      </c>
      <c r="P1319" s="0" t="str">
        <f aca="false">IF(N1319&lt;&gt;"",ABS(N1319),"")</f>
        <v/>
      </c>
    </row>
    <row r="1320" customFormat="false" ht="12.8" hidden="false" customHeight="false" outlineLevel="0" collapsed="false">
      <c r="A1320" s="4" t="n">
        <v>43874.2083333333</v>
      </c>
      <c r="B1320" s="5" t="n">
        <v>1.29584</v>
      </c>
      <c r="C1320" s="5" t="n">
        <v>1.29596</v>
      </c>
      <c r="D1320" s="5" t="n">
        <v>1.29523</v>
      </c>
      <c r="E1320" s="5" t="n">
        <v>1.29535</v>
      </c>
      <c r="F1320" s="0" t="n">
        <v>1406</v>
      </c>
      <c r="G1320" s="0" t="n">
        <f aca="false">ROW()-3</f>
        <v>1317</v>
      </c>
      <c r="H1320" s="5" t="n">
        <f aca="true">IF(G1320&gt;(MovingPeriod+MovingShift),AVERAGE(INDIRECT("E"&amp;(ROW()-MovingPeriod-MovingShift)&amp;":"&amp;"E"&amp;ROW()-MovingShift)),"")</f>
        <v>1.29700153846154</v>
      </c>
      <c r="I1320" s="6" t="str">
        <f aca="false">IF(AND(B1320&gt;H1320,E1320&lt;H1320),-1,IF(AND(B1320&lt;H1320,E1320&gt;H1320),1,""))</f>
        <v/>
      </c>
      <c r="J1320" s="6" t="n">
        <f aca="false">IF(AND(I1320=-1,J1319=""),-1,IF(AND(I1320=1,J1319=""),1,IF(OR(AND(I1320="",J1319=1),AND(I1320="",J1319=-1),I1320=J1319),J1319,"")))</f>
        <v>1</v>
      </c>
      <c r="K1320" s="0" t="str">
        <f aca="false">IF(AND(J1319=1,J1318=""),INDEX(DealTypes,1),IF(AND(J1319=-1,J1318=""),INDEX(DealTypes,2),IF(OR(AND(J1319="",J1318=1),AND(J1319="",J1318=-1)),INDEX(DealTypes,3),"")))</f>
        <v/>
      </c>
      <c r="L1320" s="6" t="n">
        <f aca="false">IF(K1320=INDEX(DealTypes,1),B1320+Spread,IF(K1320=INDEX(DealTypes,2),B1320,IF(OR(K1320=INDEX(DealTypes,3),N(L1319)=0),"",L1319)))</f>
        <v>1.29388</v>
      </c>
      <c r="M1320" s="6" t="str">
        <f aca="false">IF(N1320&lt;&gt;"",IF(COUNTIF(N$3:N1320,N1320)=1,MAX(M$4:M1319)+1,""),"")</f>
        <v/>
      </c>
      <c r="N1320" s="7" t="str">
        <f aca="false">IF(K1320=INDEX(DealTypes,3),IF(I1319=-1,ROUND((B1320-L1319)/Point,0),ROUND((L1319-B1320)/Point,0)),"")</f>
        <v/>
      </c>
      <c r="O1320" s="6" t="str">
        <f aca="false">(IF(AND(N(N1320)&gt;0,I1319=-1),1,IF(AND(N(N1320)&lt;0,I1319=-1),-1,IF(AND(N(N1320)&gt;0,I1319=1),2,IF(AND(N(N1320)&lt;0,I1319=1),-2,"")))))</f>
        <v/>
      </c>
      <c r="P1320" s="0" t="str">
        <f aca="false">IF(N1320&lt;&gt;"",ABS(N1320),"")</f>
        <v/>
      </c>
    </row>
    <row r="1321" customFormat="false" ht="12.8" hidden="false" customHeight="false" outlineLevel="0" collapsed="false">
      <c r="A1321" s="4" t="n">
        <v>43874.25</v>
      </c>
      <c r="B1321" s="5" t="n">
        <v>1.29535</v>
      </c>
      <c r="C1321" s="5" t="n">
        <v>1.29552</v>
      </c>
      <c r="D1321" s="5" t="n">
        <v>1.29484</v>
      </c>
      <c r="E1321" s="5" t="n">
        <v>1.29514</v>
      </c>
      <c r="F1321" s="0" t="n">
        <v>1310</v>
      </c>
      <c r="G1321" s="0" t="n">
        <f aca="false">ROW()-3</f>
        <v>1318</v>
      </c>
      <c r="H1321" s="5" t="n">
        <f aca="true">IF(G1321&gt;(MovingPeriod+MovingShift),AVERAGE(INDIRECT("E"&amp;(ROW()-MovingPeriod-MovingShift)&amp;":"&amp;"E"&amp;ROW()-MovingShift)),"")</f>
        <v>1.29681153846154</v>
      </c>
      <c r="I1321" s="0" t="str">
        <f aca="false">IF(AND(B1321&gt;H1321,E1321&lt;H1321),-1,IF(AND(B1321&lt;H1321,E1321&gt;H1321),1,""))</f>
        <v/>
      </c>
      <c r="J1321" s="6" t="n">
        <f aca="false">IF(AND(I1321=-1,J1320=""),-1,IF(AND(I1321=1,J1320=""),1,IF(OR(AND(I1321="",J1320=1),AND(I1321="",J1320=-1),I1321=J1320),J1320,"")))</f>
        <v>1</v>
      </c>
      <c r="K1321" s="0" t="str">
        <f aca="false">IF(AND(J1320=1,J1319=""),INDEX(DealTypes,1),IF(AND(J1320=-1,J1319=""),INDEX(DealTypes,2),IF(OR(AND(J1320="",J1319=1),AND(J1320="",J1319=-1)),INDEX(DealTypes,3),"")))</f>
        <v/>
      </c>
      <c r="L1321" s="6" t="n">
        <f aca="false">IF(K1321=INDEX(DealTypes,1),B1321+Spread,IF(K1321=INDEX(DealTypes,2),B1321,IF(OR(K1321=INDEX(DealTypes,3),N(L1320)=0),"",L1320)))</f>
        <v>1.29388</v>
      </c>
      <c r="M1321" s="6" t="str">
        <f aca="false">IF(N1321&lt;&gt;"",IF(COUNTIF(N$3:N1321,N1321)=1,MAX(M$4:M1320)+1,""),"")</f>
        <v/>
      </c>
      <c r="N1321" s="7" t="str">
        <f aca="false">IF(K1321=INDEX(DealTypes,3),IF(I1320=-1,ROUND((B1321-L1320)/Point,0),ROUND((L1320-B1321)/Point,0)),"")</f>
        <v/>
      </c>
      <c r="O1321" s="6" t="str">
        <f aca="false">(IF(AND(N(N1321)&gt;0,I1320=-1),1,IF(AND(N(N1321)&lt;0,I1320=-1),-1,IF(AND(N(N1321)&gt;0,I1320=1),2,IF(AND(N(N1321)&lt;0,I1320=1),-2,"")))))</f>
        <v/>
      </c>
      <c r="P1321" s="0" t="str">
        <f aca="false">IF(N1321&lt;&gt;"",ABS(N1321),"")</f>
        <v/>
      </c>
    </row>
    <row r="1322" customFormat="false" ht="12.8" hidden="false" customHeight="false" outlineLevel="0" collapsed="false">
      <c r="A1322" s="4" t="n">
        <v>43874.2916666667</v>
      </c>
      <c r="B1322" s="5" t="n">
        <v>1.29514</v>
      </c>
      <c r="C1322" s="5" t="n">
        <v>1.29526</v>
      </c>
      <c r="D1322" s="5" t="n">
        <v>1.29441</v>
      </c>
      <c r="E1322" s="5" t="n">
        <v>1.29507</v>
      </c>
      <c r="F1322" s="0" t="n">
        <v>2085</v>
      </c>
      <c r="G1322" s="0" t="n">
        <f aca="false">ROW()-3</f>
        <v>1319</v>
      </c>
      <c r="H1322" s="5" t="n">
        <f aca="true">IF(G1322&gt;(MovingPeriod+MovingShift),AVERAGE(INDIRECT("E"&amp;(ROW()-MovingPeriod-MovingShift)&amp;":"&amp;"E"&amp;ROW()-MovingShift)),"")</f>
        <v>1.29663538461538</v>
      </c>
      <c r="I1322" s="0" t="str">
        <f aca="false">IF(AND(B1322&gt;H1322,E1322&lt;H1322),-1,IF(AND(B1322&lt;H1322,E1322&gt;H1322),1,""))</f>
        <v/>
      </c>
      <c r="J1322" s="6" t="n">
        <f aca="false">IF(AND(I1322=-1,J1321=""),-1,IF(AND(I1322=1,J1321=""),1,IF(OR(AND(I1322="",J1321=1),AND(I1322="",J1321=-1),I1322=J1321),J1321,"")))</f>
        <v>1</v>
      </c>
      <c r="K1322" s="0" t="str">
        <f aca="false">IF(AND(J1321=1,J1320=""),INDEX(DealTypes,1),IF(AND(J1321=-1,J1320=""),INDEX(DealTypes,2),IF(OR(AND(J1321="",J1320=1),AND(J1321="",J1320=-1)),INDEX(DealTypes,3),"")))</f>
        <v/>
      </c>
      <c r="L1322" s="6" t="n">
        <f aca="false">IF(K1322=INDEX(DealTypes,1),B1322+Spread,IF(K1322=INDEX(DealTypes,2),B1322,IF(OR(K1322=INDEX(DealTypes,3),N(L1321)=0),"",L1321)))</f>
        <v>1.29388</v>
      </c>
      <c r="M1322" s="6" t="str">
        <f aca="false">IF(N1322&lt;&gt;"",IF(COUNTIF(N$3:N1322,N1322)=1,MAX(M$4:M1321)+1,""),"")</f>
        <v/>
      </c>
      <c r="N1322" s="7" t="str">
        <f aca="false">IF(K1322=INDEX(DealTypes,3),IF(I1321=-1,ROUND((B1322-L1321)/Point,0),ROUND((L1321-B1322)/Point,0)),"")</f>
        <v/>
      </c>
      <c r="O1322" s="6" t="str">
        <f aca="false">(IF(AND(N(N1322)&gt;0,I1321=-1),1,IF(AND(N(N1322)&lt;0,I1321=-1),-1,IF(AND(N(N1322)&gt;0,I1321=1),2,IF(AND(N(N1322)&lt;0,I1321=1),-2,"")))))</f>
        <v/>
      </c>
      <c r="P1322" s="0" t="str">
        <f aca="false">IF(N1322&lt;&gt;"",ABS(N1322),"")</f>
        <v/>
      </c>
    </row>
    <row r="1323" customFormat="false" ht="12.8" hidden="false" customHeight="false" outlineLevel="0" collapsed="false">
      <c r="A1323" s="4" t="n">
        <v>43874.3333333333</v>
      </c>
      <c r="B1323" s="5" t="n">
        <v>1.29507</v>
      </c>
      <c r="C1323" s="5" t="n">
        <v>1.29535</v>
      </c>
      <c r="D1323" s="5" t="n">
        <v>1.29455</v>
      </c>
      <c r="E1323" s="5" t="n">
        <v>1.2951</v>
      </c>
      <c r="F1323" s="0" t="n">
        <v>1541</v>
      </c>
      <c r="G1323" s="0" t="n">
        <f aca="false">ROW()-3</f>
        <v>1320</v>
      </c>
      <c r="H1323" s="5" t="n">
        <f aca="true">IF(G1323&gt;(MovingPeriod+MovingShift),AVERAGE(INDIRECT("E"&amp;(ROW()-MovingPeriod-MovingShift)&amp;":"&amp;"E"&amp;ROW()-MovingShift)),"")</f>
        <v>1.29640307692308</v>
      </c>
      <c r="I1323" s="0" t="str">
        <f aca="false">IF(AND(B1323&gt;H1323,E1323&lt;H1323),-1,IF(AND(B1323&lt;H1323,E1323&gt;H1323),1,""))</f>
        <v/>
      </c>
      <c r="J1323" s="6" t="n">
        <f aca="false">IF(AND(I1323=-1,J1322=""),-1,IF(AND(I1323=1,J1322=""),1,IF(OR(AND(I1323="",J1322=1),AND(I1323="",J1322=-1),I1323=J1322),J1322,"")))</f>
        <v>1</v>
      </c>
      <c r="K1323" s="0" t="str">
        <f aca="false">IF(AND(J1322=1,J1321=""),INDEX(DealTypes,1),IF(AND(J1322=-1,J1321=""),INDEX(DealTypes,2),IF(OR(AND(J1322="",J1321=1),AND(J1322="",J1321=-1)),INDEX(DealTypes,3),"")))</f>
        <v/>
      </c>
      <c r="L1323" s="6" t="n">
        <f aca="false">IF(K1323=INDEX(DealTypes,1),B1323+Spread,IF(K1323=INDEX(DealTypes,2),B1323,IF(OR(K1323=INDEX(DealTypes,3),N(L1322)=0),"",L1322)))</f>
        <v>1.29388</v>
      </c>
      <c r="M1323" s="6" t="str">
        <f aca="false">IF(N1323&lt;&gt;"",IF(COUNTIF(N$3:N1323,N1323)=1,MAX(M$4:M1322)+1,""),"")</f>
        <v/>
      </c>
      <c r="N1323" s="7" t="str">
        <f aca="false">IF(K1323=INDEX(DealTypes,3),IF(I1322=-1,ROUND((B1323-L1322)/Point,0),ROUND((L1322-B1323)/Point,0)),"")</f>
        <v/>
      </c>
      <c r="O1323" s="6" t="str">
        <f aca="false">(IF(AND(N(N1323)&gt;0,I1322=-1),1,IF(AND(N(N1323)&lt;0,I1322=-1),-1,IF(AND(N(N1323)&gt;0,I1322=1),2,IF(AND(N(N1323)&lt;0,I1322=1),-2,"")))))</f>
        <v/>
      </c>
      <c r="P1323" s="0" t="str">
        <f aca="false">IF(N1323&lt;&gt;"",ABS(N1323),"")</f>
        <v/>
      </c>
    </row>
    <row r="1324" customFormat="false" ht="12.8" hidden="false" customHeight="false" outlineLevel="0" collapsed="false">
      <c r="A1324" s="4" t="n">
        <v>43874.375</v>
      </c>
      <c r="B1324" s="5" t="n">
        <v>1.2951</v>
      </c>
      <c r="C1324" s="5" t="n">
        <v>1.29784</v>
      </c>
      <c r="D1324" s="5" t="n">
        <v>1.29494</v>
      </c>
      <c r="E1324" s="5" t="n">
        <v>1.29782</v>
      </c>
      <c r="F1324" s="0" t="n">
        <v>4376</v>
      </c>
      <c r="G1324" s="0" t="n">
        <f aca="false">ROW()-3</f>
        <v>1321</v>
      </c>
      <c r="H1324" s="5" t="n">
        <f aca="true">IF(G1324&gt;(MovingPeriod+MovingShift),AVERAGE(INDIRECT("E"&amp;(ROW()-MovingPeriod-MovingShift)&amp;":"&amp;"E"&amp;ROW()-MovingShift)),"")</f>
        <v>1.29619692307692</v>
      </c>
      <c r="I1324" s="6" t="n">
        <f aca="false">IF(AND(B1324&gt;H1324,E1324&lt;H1324),-1,IF(AND(B1324&lt;H1324,E1324&gt;H1324),1,""))</f>
        <v>1</v>
      </c>
      <c r="J1324" s="6" t="n">
        <f aca="false">IF(AND(I1324=-1,J1323=""),-1,IF(AND(I1324=1,J1323=""),1,IF(OR(AND(I1324="",J1323=1),AND(I1324="",J1323=-1),I1324=J1323),J1323,"")))</f>
        <v>1</v>
      </c>
      <c r="K1324" s="0" t="str">
        <f aca="false">IF(AND(J1323=1,J1322=""),INDEX(DealTypes,1),IF(AND(J1323=-1,J1322=""),INDEX(DealTypes,2),IF(OR(AND(J1323="",J1322=1),AND(J1323="",J1322=-1)),INDEX(DealTypes,3),"")))</f>
        <v/>
      </c>
      <c r="L1324" s="6" t="n">
        <f aca="false">IF(K1324=INDEX(DealTypes,1),B1324+Spread,IF(K1324=INDEX(DealTypes,2),B1324,IF(OR(K1324=INDEX(DealTypes,3),N(L1323)=0),"",L1323)))</f>
        <v>1.29388</v>
      </c>
      <c r="M1324" s="6" t="str">
        <f aca="false">IF(N1324&lt;&gt;"",IF(COUNTIF(N$3:N1324,N1324)=1,MAX(M$4:M1323)+1,""),"")</f>
        <v/>
      </c>
      <c r="N1324" s="7" t="str">
        <f aca="false">IF(K1324=INDEX(DealTypes,3),IF(I1323=-1,ROUND((B1324-L1323)/Point,0),ROUND((L1323-B1324)/Point,0)),"")</f>
        <v/>
      </c>
      <c r="O1324" s="6" t="str">
        <f aca="false">(IF(AND(N(N1324)&gt;0,I1323=-1),1,IF(AND(N(N1324)&lt;0,I1323=-1),-1,IF(AND(N(N1324)&gt;0,I1323=1),2,IF(AND(N(N1324)&lt;0,I1323=1),-2,"")))))</f>
        <v/>
      </c>
      <c r="P1324" s="0" t="str">
        <f aca="false">IF(N1324&lt;&gt;"",ABS(N1324),"")</f>
        <v/>
      </c>
    </row>
    <row r="1325" customFormat="false" ht="12.8" hidden="false" customHeight="false" outlineLevel="0" collapsed="false">
      <c r="A1325" s="4" t="n">
        <v>43874.4166666667</v>
      </c>
      <c r="B1325" s="5" t="n">
        <v>1.29783</v>
      </c>
      <c r="C1325" s="5" t="n">
        <v>1.29838</v>
      </c>
      <c r="D1325" s="5" t="n">
        <v>1.29612</v>
      </c>
      <c r="E1325" s="5" t="n">
        <v>1.29622</v>
      </c>
      <c r="F1325" s="0" t="n">
        <v>4480</v>
      </c>
      <c r="G1325" s="0" t="n">
        <f aca="false">ROW()-3</f>
        <v>1322</v>
      </c>
      <c r="H1325" s="5" t="n">
        <f aca="true">IF(G1325&gt;(MovingPeriod+MovingShift),AVERAGE(INDIRECT("E"&amp;(ROW()-MovingPeriod-MovingShift)&amp;":"&amp;"E"&amp;ROW()-MovingShift)),"")</f>
        <v>1.29614230769231</v>
      </c>
      <c r="I1325" s="6" t="str">
        <f aca="false">IF(AND(B1325&gt;H1325,E1325&lt;H1325),-1,IF(AND(B1325&lt;H1325,E1325&gt;H1325),1,""))</f>
        <v/>
      </c>
      <c r="J1325" s="6" t="n">
        <f aca="false">IF(AND(I1325=-1,J1324=""),-1,IF(AND(I1325=1,J1324=""),1,IF(OR(AND(I1325="",J1324=1),AND(I1325="",J1324=-1),I1325=J1324),J1324,"")))</f>
        <v>1</v>
      </c>
      <c r="K1325" s="0" t="str">
        <f aca="false">IF(AND(J1324=1,J1323=""),INDEX(DealTypes,1),IF(AND(J1324=-1,J1323=""),INDEX(DealTypes,2),IF(OR(AND(J1324="",J1323=1),AND(J1324="",J1323=-1)),INDEX(DealTypes,3),"")))</f>
        <v/>
      </c>
      <c r="L1325" s="6" t="n">
        <f aca="false">IF(K1325=INDEX(DealTypes,1),B1325+Spread,IF(K1325=INDEX(DealTypes,2),B1325,IF(OR(K1325=INDEX(DealTypes,3),N(L1324)=0),"",L1324)))</f>
        <v>1.29388</v>
      </c>
      <c r="M1325" s="6" t="str">
        <f aca="false">IF(N1325&lt;&gt;"",IF(COUNTIF(N$3:N1325,N1325)=1,MAX(M$4:M1324)+1,""),"")</f>
        <v/>
      </c>
      <c r="N1325" s="7" t="str">
        <f aca="false">IF(K1325=INDEX(DealTypes,3),IF(I1324=-1,ROUND((B1325-L1324)/Point,0),ROUND((L1324-B1325)/Point,0)),"")</f>
        <v/>
      </c>
      <c r="O1325" s="6" t="str">
        <f aca="false">(IF(AND(N(N1325)&gt;0,I1324=-1),1,IF(AND(N(N1325)&lt;0,I1324=-1),-1,IF(AND(N(N1325)&gt;0,I1324=1),2,IF(AND(N(N1325)&lt;0,I1324=1),-2,"")))))</f>
        <v/>
      </c>
      <c r="P1325" s="0" t="str">
        <f aca="false">IF(N1325&lt;&gt;"",ABS(N1325),"")</f>
        <v/>
      </c>
    </row>
    <row r="1326" customFormat="false" ht="12.8" hidden="false" customHeight="false" outlineLevel="0" collapsed="false">
      <c r="A1326" s="4" t="n">
        <v>43874.4583333333</v>
      </c>
      <c r="B1326" s="5" t="n">
        <v>1.29622</v>
      </c>
      <c r="C1326" s="5" t="n">
        <v>1.2975</v>
      </c>
      <c r="D1326" s="5" t="n">
        <v>1.29553</v>
      </c>
      <c r="E1326" s="5" t="n">
        <v>1.29704</v>
      </c>
      <c r="F1326" s="0" t="n">
        <v>3384</v>
      </c>
      <c r="G1326" s="0" t="n">
        <f aca="false">ROW()-3</f>
        <v>1323</v>
      </c>
      <c r="H1326" s="5" t="n">
        <f aca="true">IF(G1326&gt;(MovingPeriod+MovingShift),AVERAGE(INDIRECT("E"&amp;(ROW()-MovingPeriod-MovingShift)&amp;":"&amp;"E"&amp;ROW()-MovingShift)),"")</f>
        <v>1.29608769230769</v>
      </c>
      <c r="I1326" s="6" t="str">
        <f aca="false">IF(AND(B1326&gt;H1326,E1326&lt;H1326),-1,IF(AND(B1326&lt;H1326,E1326&gt;H1326),1,""))</f>
        <v/>
      </c>
      <c r="J1326" s="6" t="n">
        <f aca="false">IF(AND(I1326=-1,J1325=""),-1,IF(AND(I1326=1,J1325=""),1,IF(OR(AND(I1326="",J1325=1),AND(I1326="",J1325=-1),I1326=J1325),J1325,"")))</f>
        <v>1</v>
      </c>
      <c r="K1326" s="0" t="str">
        <f aca="false">IF(AND(J1325=1,J1324=""),INDEX(DealTypes,1),IF(AND(J1325=-1,J1324=""),INDEX(DealTypes,2),IF(OR(AND(J1325="",J1324=1),AND(J1325="",J1324=-1)),INDEX(DealTypes,3),"")))</f>
        <v/>
      </c>
      <c r="L1326" s="6" t="n">
        <f aca="false">IF(K1326=INDEX(DealTypes,1),B1326+Spread,IF(K1326=INDEX(DealTypes,2),B1326,IF(OR(K1326=INDEX(DealTypes,3),N(L1325)=0),"",L1325)))</f>
        <v>1.29388</v>
      </c>
      <c r="M1326" s="6" t="str">
        <f aca="false">IF(N1326&lt;&gt;"",IF(COUNTIF(N$3:N1326,N1326)=1,MAX(M$4:M1325)+1,""),"")</f>
        <v/>
      </c>
      <c r="N1326" s="7" t="str">
        <f aca="false">IF(K1326=INDEX(DealTypes,3),IF(I1325=-1,ROUND((B1326-L1325)/Point,0),ROUND((L1325-B1326)/Point,0)),"")</f>
        <v/>
      </c>
      <c r="O1326" s="6" t="str">
        <f aca="false">(IF(AND(N(N1326)&gt;0,I1325=-1),1,IF(AND(N(N1326)&lt;0,I1325=-1),-1,IF(AND(N(N1326)&gt;0,I1325=1),2,IF(AND(N(N1326)&lt;0,I1325=1),-2,"")))))</f>
        <v/>
      </c>
      <c r="P1326" s="0" t="str">
        <f aca="false">IF(N1326&lt;&gt;"",ABS(N1326),"")</f>
        <v/>
      </c>
    </row>
    <row r="1327" customFormat="false" ht="12.8" hidden="false" customHeight="false" outlineLevel="0" collapsed="false">
      <c r="A1327" s="4" t="n">
        <v>43874.5</v>
      </c>
      <c r="B1327" s="5" t="n">
        <v>1.29712</v>
      </c>
      <c r="C1327" s="5" t="n">
        <v>1.2989</v>
      </c>
      <c r="D1327" s="5" t="n">
        <v>1.2969</v>
      </c>
      <c r="E1327" s="5" t="n">
        <v>1.29883</v>
      </c>
      <c r="F1327" s="0" t="n">
        <v>3885</v>
      </c>
      <c r="G1327" s="0" t="n">
        <f aca="false">ROW()-3</f>
        <v>1324</v>
      </c>
      <c r="H1327" s="5" t="n">
        <f aca="true">IF(G1327&gt;(MovingPeriod+MovingShift),AVERAGE(INDIRECT("E"&amp;(ROW()-MovingPeriod-MovingShift)&amp;":"&amp;"E"&amp;ROW()-MovingShift)),"")</f>
        <v>1.29591</v>
      </c>
      <c r="I1327" s="6" t="str">
        <f aca="false">IF(AND(B1327&gt;H1327,E1327&lt;H1327),-1,IF(AND(B1327&lt;H1327,E1327&gt;H1327),1,""))</f>
        <v/>
      </c>
      <c r="J1327" s="6" t="n">
        <f aca="false">IF(AND(I1327=-1,J1326=""),-1,IF(AND(I1327=1,J1326=""),1,IF(OR(AND(I1327="",J1326=1),AND(I1327="",J1326=-1),I1327=J1326),J1326,"")))</f>
        <v>1</v>
      </c>
      <c r="K1327" s="0" t="str">
        <f aca="false">IF(AND(J1326=1,J1325=""),INDEX(DealTypes,1),IF(AND(J1326=-1,J1325=""),INDEX(DealTypes,2),IF(OR(AND(J1326="",J1325=1),AND(J1326="",J1325=-1)),INDEX(DealTypes,3),"")))</f>
        <v/>
      </c>
      <c r="L1327" s="6" t="n">
        <f aca="false">IF(K1327=INDEX(DealTypes,1),B1327+Spread,IF(K1327=INDEX(DealTypes,2),B1327,IF(OR(K1327=INDEX(DealTypes,3),N(L1326)=0),"",L1326)))</f>
        <v>1.29388</v>
      </c>
      <c r="M1327" s="6" t="str">
        <f aca="false">IF(N1327&lt;&gt;"",IF(COUNTIF(N$3:N1327,N1327)=1,MAX(M$4:M1326)+1,""),"")</f>
        <v/>
      </c>
      <c r="N1327" s="7" t="str">
        <f aca="false">IF(K1327=INDEX(DealTypes,3),IF(I1326=-1,ROUND((B1327-L1326)/Point,0),ROUND((L1326-B1327)/Point,0)),"")</f>
        <v/>
      </c>
      <c r="O1327" s="6" t="str">
        <f aca="false">(IF(AND(N(N1327)&gt;0,I1326=-1),1,IF(AND(N(N1327)&lt;0,I1326=-1),-1,IF(AND(N(N1327)&gt;0,I1326=1),2,IF(AND(N(N1327)&lt;0,I1326=1),-2,"")))))</f>
        <v/>
      </c>
      <c r="P1327" s="0" t="str">
        <f aca="false">IF(N1327&lt;&gt;"",ABS(N1327),"")</f>
        <v/>
      </c>
    </row>
    <row r="1328" customFormat="false" ht="12.8" hidden="false" customHeight="false" outlineLevel="0" collapsed="false">
      <c r="A1328" s="4" t="n">
        <v>43874.5416666667</v>
      </c>
      <c r="B1328" s="5" t="n">
        <v>1.29882</v>
      </c>
      <c r="C1328" s="5" t="n">
        <v>1.29884</v>
      </c>
      <c r="D1328" s="5" t="n">
        <v>1.29618</v>
      </c>
      <c r="E1328" s="5" t="n">
        <v>1.29837</v>
      </c>
      <c r="F1328" s="0" t="n">
        <v>5074</v>
      </c>
      <c r="G1328" s="0" t="n">
        <f aca="false">ROW()-3</f>
        <v>1325</v>
      </c>
      <c r="H1328" s="5" t="n">
        <f aca="true">IF(G1328&gt;(MovingPeriod+MovingShift),AVERAGE(INDIRECT("E"&amp;(ROW()-MovingPeriod-MovingShift)&amp;":"&amp;"E"&amp;ROW()-MovingShift)),"")</f>
        <v>1.29570923076923</v>
      </c>
      <c r="I1328" s="6" t="str">
        <f aca="false">IF(AND(B1328&gt;H1328,E1328&lt;H1328),-1,IF(AND(B1328&lt;H1328,E1328&gt;H1328),1,""))</f>
        <v/>
      </c>
      <c r="J1328" s="6" t="n">
        <f aca="false">IF(AND(I1328=-1,J1327=""),-1,IF(AND(I1328=1,J1327=""),1,IF(OR(AND(I1328="",J1327=1),AND(I1328="",J1327=-1),I1328=J1327),J1327,"")))</f>
        <v>1</v>
      </c>
      <c r="K1328" s="0" t="str">
        <f aca="false">IF(AND(J1327=1,J1326=""),INDEX(DealTypes,1),IF(AND(J1327=-1,J1326=""),INDEX(DealTypes,2),IF(OR(AND(J1327="",J1326=1),AND(J1327="",J1326=-1)),INDEX(DealTypes,3),"")))</f>
        <v/>
      </c>
      <c r="L1328" s="6" t="n">
        <f aca="false">IF(K1328=INDEX(DealTypes,1),B1328+Spread,IF(K1328=INDEX(DealTypes,2),B1328,IF(OR(K1328=INDEX(DealTypes,3),N(L1327)=0),"",L1327)))</f>
        <v>1.29388</v>
      </c>
      <c r="M1328" s="6" t="str">
        <f aca="false">IF(N1328&lt;&gt;"",IF(COUNTIF(N$3:N1328,N1328)=1,MAX(M$4:M1327)+1,""),"")</f>
        <v/>
      </c>
      <c r="N1328" s="7" t="str">
        <f aca="false">IF(K1328=INDEX(DealTypes,3),IF(I1327=-1,ROUND((B1328-L1327)/Point,0),ROUND((L1327-B1328)/Point,0)),"")</f>
        <v/>
      </c>
      <c r="O1328" s="6" t="str">
        <f aca="false">(IF(AND(N(N1328)&gt;0,I1327=-1),1,IF(AND(N(N1328)&lt;0,I1327=-1),-1,IF(AND(N(N1328)&gt;0,I1327=1),2,IF(AND(N(N1328)&lt;0,I1327=1),-2,"")))))</f>
        <v/>
      </c>
      <c r="P1328" s="0" t="str">
        <f aca="false">IF(N1328&lt;&gt;"",ABS(N1328),"")</f>
        <v/>
      </c>
    </row>
    <row r="1329" customFormat="false" ht="12.8" hidden="false" customHeight="false" outlineLevel="0" collapsed="false">
      <c r="A1329" s="4" t="n">
        <v>43874.5833333333</v>
      </c>
      <c r="B1329" s="5" t="n">
        <v>1.29837</v>
      </c>
      <c r="C1329" s="5" t="n">
        <v>1.3045</v>
      </c>
      <c r="D1329" s="5" t="n">
        <v>1.29796</v>
      </c>
      <c r="E1329" s="5" t="n">
        <v>1.30314</v>
      </c>
      <c r="F1329" s="0" t="n">
        <v>6008</v>
      </c>
      <c r="G1329" s="0" t="n">
        <f aca="false">ROW()-3</f>
        <v>1326</v>
      </c>
      <c r="H1329" s="5" t="n">
        <f aca="true">IF(G1329&gt;(MovingPeriod+MovingShift),AVERAGE(INDIRECT("E"&amp;(ROW()-MovingPeriod-MovingShift)&amp;":"&amp;"E"&amp;ROW()-MovingShift)),"")</f>
        <v>1.29559692307692</v>
      </c>
      <c r="I1329" s="6" t="str">
        <f aca="false">IF(AND(B1329&gt;H1329,E1329&lt;H1329),-1,IF(AND(B1329&lt;H1329,E1329&gt;H1329),1,""))</f>
        <v/>
      </c>
      <c r="J1329" s="6" t="n">
        <f aca="false">IF(AND(I1329=-1,J1328=""),-1,IF(AND(I1329=1,J1328=""),1,IF(OR(AND(I1329="",J1328=1),AND(I1329="",J1328=-1),I1329=J1328),J1328,"")))</f>
        <v>1</v>
      </c>
      <c r="K1329" s="0" t="str">
        <f aca="false">IF(AND(J1328=1,J1327=""),INDEX(DealTypes,1),IF(AND(J1328=-1,J1327=""),INDEX(DealTypes,2),IF(OR(AND(J1328="",J1327=1),AND(J1328="",J1327=-1)),INDEX(DealTypes,3),"")))</f>
        <v/>
      </c>
      <c r="L1329" s="6" t="n">
        <f aca="false">IF(K1329=INDEX(DealTypes,1),B1329+Spread,IF(K1329=INDEX(DealTypes,2),B1329,IF(OR(K1329=INDEX(DealTypes,3),N(L1328)=0),"",L1328)))</f>
        <v>1.29388</v>
      </c>
      <c r="M1329" s="6" t="str">
        <f aca="false">IF(N1329&lt;&gt;"",IF(COUNTIF(N$3:N1329,N1329)=1,MAX(M$4:M1328)+1,""),"")</f>
        <v/>
      </c>
      <c r="N1329" s="7" t="str">
        <f aca="false">IF(K1329=INDEX(DealTypes,3),IF(I1328=-1,ROUND((B1329-L1328)/Point,0),ROUND((L1328-B1329)/Point,0)),"")</f>
        <v/>
      </c>
      <c r="O1329" s="6" t="str">
        <f aca="false">(IF(AND(N(N1329)&gt;0,I1328=-1),1,IF(AND(N(N1329)&lt;0,I1328=-1),-1,IF(AND(N(N1329)&gt;0,I1328=1),2,IF(AND(N(N1329)&lt;0,I1328=1),-2,"")))))</f>
        <v/>
      </c>
      <c r="P1329" s="0" t="str">
        <f aca="false">IF(N1329&lt;&gt;"",ABS(N1329),"")</f>
        <v/>
      </c>
    </row>
    <row r="1330" customFormat="false" ht="12.8" hidden="false" customHeight="false" outlineLevel="0" collapsed="false">
      <c r="A1330" s="4" t="n">
        <v>43874.625</v>
      </c>
      <c r="B1330" s="5" t="n">
        <v>1.30316</v>
      </c>
      <c r="C1330" s="5" t="n">
        <v>1.30433</v>
      </c>
      <c r="D1330" s="5" t="n">
        <v>1.30212</v>
      </c>
      <c r="E1330" s="5" t="n">
        <v>1.30236</v>
      </c>
      <c r="F1330" s="0" t="n">
        <v>4788</v>
      </c>
      <c r="G1330" s="0" t="n">
        <f aca="false">ROW()-3</f>
        <v>1327</v>
      </c>
      <c r="H1330" s="5" t="n">
        <f aca="true">IF(G1330&gt;(MovingPeriod+MovingShift),AVERAGE(INDIRECT("E"&amp;(ROW()-MovingPeriod-MovingShift)&amp;":"&amp;"E"&amp;ROW()-MovingShift)),"")</f>
        <v>1.29571</v>
      </c>
      <c r="I1330" s="0" t="str">
        <f aca="false">IF(AND(B1330&gt;H1330,E1330&lt;H1330),-1,IF(AND(B1330&lt;H1330,E1330&gt;H1330),1,""))</f>
        <v/>
      </c>
      <c r="J1330" s="6" t="n">
        <f aca="false">IF(AND(I1330=-1,J1329=""),-1,IF(AND(I1330=1,J1329=""),1,IF(OR(AND(I1330="",J1329=1),AND(I1330="",J1329=-1),I1330=J1329),J1329,"")))</f>
        <v>1</v>
      </c>
      <c r="K1330" s="0" t="str">
        <f aca="false">IF(AND(J1329=1,J1328=""),INDEX(DealTypes,1),IF(AND(J1329=-1,J1328=""),INDEX(DealTypes,2),IF(OR(AND(J1329="",J1328=1),AND(J1329="",J1328=-1)),INDEX(DealTypes,3),"")))</f>
        <v/>
      </c>
      <c r="L1330" s="6" t="n">
        <f aca="false">IF(K1330=INDEX(DealTypes,1),B1330+Spread,IF(K1330=INDEX(DealTypes,2),B1330,IF(OR(K1330=INDEX(DealTypes,3),N(L1329)=0),"",L1329)))</f>
        <v>1.29388</v>
      </c>
      <c r="M1330" s="6" t="str">
        <f aca="false">IF(N1330&lt;&gt;"",IF(COUNTIF(N$3:N1330,N1330)=1,MAX(M$4:M1329)+1,""),"")</f>
        <v/>
      </c>
      <c r="N1330" s="7" t="str">
        <f aca="false">IF(K1330=INDEX(DealTypes,3),IF(I1329=-1,ROUND((B1330-L1329)/Point,0),ROUND((L1329-B1330)/Point,0)),"")</f>
        <v/>
      </c>
      <c r="O1330" s="6" t="str">
        <f aca="false">(IF(AND(N(N1330)&gt;0,I1329=-1),1,IF(AND(N(N1330)&lt;0,I1329=-1),-1,IF(AND(N(N1330)&gt;0,I1329=1),2,IF(AND(N(N1330)&lt;0,I1329=1),-2,"")))))</f>
        <v/>
      </c>
      <c r="P1330" s="0" t="str">
        <f aca="false">IF(N1330&lt;&gt;"",ABS(N1330),"")</f>
        <v/>
      </c>
    </row>
    <row r="1331" customFormat="false" ht="12.8" hidden="false" customHeight="false" outlineLevel="0" collapsed="false">
      <c r="A1331" s="4" t="n">
        <v>43874.6666666667</v>
      </c>
      <c r="B1331" s="5" t="n">
        <v>1.30236</v>
      </c>
      <c r="C1331" s="5" t="n">
        <v>1.30485</v>
      </c>
      <c r="D1331" s="5" t="n">
        <v>1.30135</v>
      </c>
      <c r="E1331" s="5" t="n">
        <v>1.30434</v>
      </c>
      <c r="F1331" s="0" t="n">
        <v>4624</v>
      </c>
      <c r="G1331" s="0" t="n">
        <f aca="false">ROW()-3</f>
        <v>1328</v>
      </c>
      <c r="H1331" s="5" t="n">
        <f aca="true">IF(G1331&gt;(MovingPeriod+MovingShift),AVERAGE(INDIRECT("E"&amp;(ROW()-MovingPeriod-MovingShift)&amp;":"&amp;"E"&amp;ROW()-MovingShift)),"")</f>
        <v>1.29573615384615</v>
      </c>
      <c r="I1331" s="0" t="str">
        <f aca="false">IF(AND(B1331&gt;H1331,E1331&lt;H1331),-1,IF(AND(B1331&lt;H1331,E1331&gt;H1331),1,""))</f>
        <v/>
      </c>
      <c r="J1331" s="6" t="n">
        <f aca="false">IF(AND(I1331=-1,J1330=""),-1,IF(AND(I1331=1,J1330=""),1,IF(OR(AND(I1331="",J1330=1),AND(I1331="",J1330=-1),I1331=J1330),J1330,"")))</f>
        <v>1</v>
      </c>
      <c r="K1331" s="0" t="str">
        <f aca="false">IF(AND(J1330=1,J1329=""),INDEX(DealTypes,1),IF(AND(J1330=-1,J1329=""),INDEX(DealTypes,2),IF(OR(AND(J1330="",J1329=1),AND(J1330="",J1329=-1)),INDEX(DealTypes,3),"")))</f>
        <v/>
      </c>
      <c r="L1331" s="6" t="n">
        <f aca="false">IF(K1331=INDEX(DealTypes,1),B1331+Spread,IF(K1331=INDEX(DealTypes,2),B1331,IF(OR(K1331=INDEX(DealTypes,3),N(L1330)=0),"",L1330)))</f>
        <v>1.29388</v>
      </c>
      <c r="M1331" s="6" t="str">
        <f aca="false">IF(N1331&lt;&gt;"",IF(COUNTIF(N$3:N1331,N1331)=1,MAX(M$4:M1330)+1,""),"")</f>
        <v/>
      </c>
      <c r="N1331" s="7" t="str">
        <f aca="false">IF(K1331=INDEX(DealTypes,3),IF(I1330=-1,ROUND((B1331-L1330)/Point,0),ROUND((L1330-B1331)/Point,0)),"")</f>
        <v/>
      </c>
      <c r="O1331" s="6" t="str">
        <f aca="false">(IF(AND(N(N1331)&gt;0,I1330=-1),1,IF(AND(N(N1331)&lt;0,I1330=-1),-1,IF(AND(N(N1331)&gt;0,I1330=1),2,IF(AND(N(N1331)&lt;0,I1330=1),-2,"")))))</f>
        <v/>
      </c>
      <c r="P1331" s="0" t="str">
        <f aca="false">IF(N1331&lt;&gt;"",ABS(N1331),"")</f>
        <v/>
      </c>
    </row>
    <row r="1332" customFormat="false" ht="12.8" hidden="false" customHeight="false" outlineLevel="0" collapsed="false">
      <c r="A1332" s="4" t="n">
        <v>43874.7083333333</v>
      </c>
      <c r="B1332" s="5" t="n">
        <v>1.30433</v>
      </c>
      <c r="C1332" s="5" t="n">
        <v>1.30692</v>
      </c>
      <c r="D1332" s="5" t="n">
        <v>1.30416</v>
      </c>
      <c r="E1332" s="5" t="n">
        <v>1.30549</v>
      </c>
      <c r="F1332" s="0" t="n">
        <v>5748</v>
      </c>
      <c r="G1332" s="0" t="n">
        <f aca="false">ROW()-3</f>
        <v>1329</v>
      </c>
      <c r="H1332" s="5" t="n">
        <f aca="true">IF(G1332&gt;(MovingPeriod+MovingShift),AVERAGE(INDIRECT("E"&amp;(ROW()-MovingPeriod-MovingShift)&amp;":"&amp;"E"&amp;ROW()-MovingShift)),"")</f>
        <v>1.29583076923077</v>
      </c>
      <c r="I1332" s="0" t="str">
        <f aca="false">IF(AND(B1332&gt;H1332,E1332&lt;H1332),-1,IF(AND(B1332&lt;H1332,E1332&gt;H1332),1,""))</f>
        <v/>
      </c>
      <c r="J1332" s="6" t="n">
        <f aca="false">IF(AND(I1332=-1,J1331=""),-1,IF(AND(I1332=1,J1331=""),1,IF(OR(AND(I1332="",J1331=1),AND(I1332="",J1331=-1),I1332=J1331),J1331,"")))</f>
        <v>1</v>
      </c>
      <c r="K1332" s="0" t="str">
        <f aca="false">IF(AND(J1331=1,J1330=""),INDEX(DealTypes,1),IF(AND(J1331=-1,J1330=""),INDEX(DealTypes,2),IF(OR(AND(J1331="",J1330=1),AND(J1331="",J1330=-1)),INDEX(DealTypes,3),"")))</f>
        <v/>
      </c>
      <c r="L1332" s="6" t="n">
        <f aca="false">IF(K1332=INDEX(DealTypes,1),B1332+Spread,IF(K1332=INDEX(DealTypes,2),B1332,IF(OR(K1332=INDEX(DealTypes,3),N(L1331)=0),"",L1331)))</f>
        <v>1.29388</v>
      </c>
      <c r="M1332" s="6" t="str">
        <f aca="false">IF(N1332&lt;&gt;"",IF(COUNTIF(N$3:N1332,N1332)=1,MAX(M$4:M1331)+1,""),"")</f>
        <v/>
      </c>
      <c r="N1332" s="7" t="str">
        <f aca="false">IF(K1332=INDEX(DealTypes,3),IF(I1331=-1,ROUND((B1332-L1331)/Point,0),ROUND((L1331-B1332)/Point,0)),"")</f>
        <v/>
      </c>
      <c r="O1332" s="6" t="str">
        <f aca="false">(IF(AND(N(N1332)&gt;0,I1331=-1),1,IF(AND(N(N1332)&lt;0,I1331=-1),-1,IF(AND(N(N1332)&gt;0,I1331=1),2,IF(AND(N(N1332)&lt;0,I1331=1),-2,"")))))</f>
        <v/>
      </c>
      <c r="P1332" s="0" t="str">
        <f aca="false">IF(N1332&lt;&gt;"",ABS(N1332),"")</f>
        <v/>
      </c>
    </row>
    <row r="1333" customFormat="false" ht="12.8" hidden="false" customHeight="false" outlineLevel="0" collapsed="false">
      <c r="A1333" s="4" t="n">
        <v>43874.75</v>
      </c>
      <c r="B1333" s="5" t="n">
        <v>1.30549</v>
      </c>
      <c r="C1333" s="5" t="n">
        <v>1.30629</v>
      </c>
      <c r="D1333" s="5" t="n">
        <v>1.30429</v>
      </c>
      <c r="E1333" s="5" t="n">
        <v>1.3049</v>
      </c>
      <c r="F1333" s="0" t="n">
        <v>3242</v>
      </c>
      <c r="G1333" s="0" t="n">
        <f aca="false">ROW()-3</f>
        <v>1330</v>
      </c>
      <c r="H1333" s="5" t="n">
        <f aca="true">IF(G1333&gt;(MovingPeriod+MovingShift),AVERAGE(INDIRECT("E"&amp;(ROW()-MovingPeriod-MovingShift)&amp;":"&amp;"E"&amp;ROW()-MovingShift)),"")</f>
        <v>1.29606769230769</v>
      </c>
      <c r="I1333" s="6" t="str">
        <f aca="false">IF(AND(B1333&gt;H1333,E1333&lt;H1333),-1,IF(AND(B1333&lt;H1333,E1333&gt;H1333),1,""))</f>
        <v/>
      </c>
      <c r="J1333" s="6" t="n">
        <f aca="false">IF(AND(I1333=-1,J1332=""),-1,IF(AND(I1333=1,J1332=""),1,IF(OR(AND(I1333="",J1332=1),AND(I1333="",J1332=-1),I1333=J1332),J1332,"")))</f>
        <v>1</v>
      </c>
      <c r="K1333" s="0" t="str">
        <f aca="false">IF(AND(J1332=1,J1331=""),INDEX(DealTypes,1),IF(AND(J1332=-1,J1331=""),INDEX(DealTypes,2),IF(OR(AND(J1332="",J1331=1),AND(J1332="",J1331=-1)),INDEX(DealTypes,3),"")))</f>
        <v/>
      </c>
      <c r="L1333" s="6" t="n">
        <f aca="false">IF(K1333=INDEX(DealTypes,1),B1333+Spread,IF(K1333=INDEX(DealTypes,2),B1333,IF(OR(K1333=INDEX(DealTypes,3),N(L1332)=0),"",L1332)))</f>
        <v>1.29388</v>
      </c>
      <c r="M1333" s="6" t="str">
        <f aca="false">IF(N1333&lt;&gt;"",IF(COUNTIF(N$3:N1333,N1333)=1,MAX(M$4:M1332)+1,""),"")</f>
        <v/>
      </c>
      <c r="N1333" s="7" t="str">
        <f aca="false">IF(K1333=INDEX(DealTypes,3),IF(I1332=-1,ROUND((B1333-L1332)/Point,0),ROUND((L1332-B1333)/Point,0)),"")</f>
        <v/>
      </c>
      <c r="O1333" s="6" t="str">
        <f aca="false">(IF(AND(N(N1333)&gt;0,I1332=-1),1,IF(AND(N(N1333)&lt;0,I1332=-1),-1,IF(AND(N(N1333)&gt;0,I1332=1),2,IF(AND(N(N1333)&lt;0,I1332=1),-2,"")))))</f>
        <v/>
      </c>
      <c r="P1333" s="0" t="str">
        <f aca="false">IF(N1333&lt;&gt;"",ABS(N1333),"")</f>
        <v/>
      </c>
    </row>
    <row r="1334" customFormat="false" ht="12.8" hidden="false" customHeight="false" outlineLevel="0" collapsed="false">
      <c r="A1334" s="4" t="n">
        <v>43874.7916666667</v>
      </c>
      <c r="B1334" s="5" t="n">
        <v>1.3049</v>
      </c>
      <c r="C1334" s="5" t="n">
        <v>1.30576</v>
      </c>
      <c r="D1334" s="5" t="n">
        <v>1.30451</v>
      </c>
      <c r="E1334" s="5" t="n">
        <v>1.3056</v>
      </c>
      <c r="F1334" s="0" t="n">
        <v>1917</v>
      </c>
      <c r="G1334" s="0" t="n">
        <f aca="false">ROW()-3</f>
        <v>1331</v>
      </c>
      <c r="H1334" s="5" t="n">
        <f aca="true">IF(G1334&gt;(MovingPeriod+MovingShift),AVERAGE(INDIRECT("E"&amp;(ROW()-MovingPeriod-MovingShift)&amp;":"&amp;"E"&amp;ROW()-MovingShift)),"")</f>
        <v>1.29628384615385</v>
      </c>
      <c r="I1334" s="6" t="str">
        <f aca="false">IF(AND(B1334&gt;H1334,E1334&lt;H1334),-1,IF(AND(B1334&lt;H1334,E1334&gt;H1334),1,""))</f>
        <v/>
      </c>
      <c r="J1334" s="6" t="n">
        <f aca="false">IF(AND(I1334=-1,J1333=""),-1,IF(AND(I1334=1,J1333=""),1,IF(OR(AND(I1334="",J1333=1),AND(I1334="",J1333=-1),I1334=J1333),J1333,"")))</f>
        <v>1</v>
      </c>
      <c r="K1334" s="0" t="str">
        <f aca="false">IF(AND(J1333=1,J1332=""),INDEX(DealTypes,1),IF(AND(J1333=-1,J1332=""),INDEX(DealTypes,2),IF(OR(AND(J1333="",J1332=1),AND(J1333="",J1332=-1)),INDEX(DealTypes,3),"")))</f>
        <v/>
      </c>
      <c r="L1334" s="6" t="n">
        <f aca="false">IF(K1334=INDEX(DealTypes,1),B1334+Spread,IF(K1334=INDEX(DealTypes,2),B1334,IF(OR(K1334=INDEX(DealTypes,3),N(L1333)=0),"",L1333)))</f>
        <v>1.29388</v>
      </c>
      <c r="M1334" s="6" t="str">
        <f aca="false">IF(N1334&lt;&gt;"",IF(COUNTIF(N$3:N1334,N1334)=1,MAX(M$4:M1333)+1,""),"")</f>
        <v/>
      </c>
      <c r="N1334" s="7" t="str">
        <f aca="false">IF(K1334=INDEX(DealTypes,3),IF(I1333=-1,ROUND((B1334-L1333)/Point,0),ROUND((L1333-B1334)/Point,0)),"")</f>
        <v/>
      </c>
      <c r="O1334" s="6" t="str">
        <f aca="false">(IF(AND(N(N1334)&gt;0,I1333=-1),1,IF(AND(N(N1334)&lt;0,I1333=-1),-1,IF(AND(N(N1334)&gt;0,I1333=1),2,IF(AND(N(N1334)&lt;0,I1333=1),-2,"")))))</f>
        <v/>
      </c>
      <c r="P1334" s="0" t="str">
        <f aca="false">IF(N1334&lt;&gt;"",ABS(N1334),"")</f>
        <v/>
      </c>
    </row>
    <row r="1335" customFormat="false" ht="12.8" hidden="false" customHeight="false" outlineLevel="0" collapsed="false">
      <c r="A1335" s="4" t="n">
        <v>43874.8333333333</v>
      </c>
      <c r="B1335" s="5" t="n">
        <v>1.3056</v>
      </c>
      <c r="C1335" s="5" t="n">
        <v>1.30618</v>
      </c>
      <c r="D1335" s="5" t="n">
        <v>1.30487</v>
      </c>
      <c r="E1335" s="5" t="n">
        <v>1.30517</v>
      </c>
      <c r="F1335" s="0" t="n">
        <v>1694</v>
      </c>
      <c r="G1335" s="0" t="n">
        <f aca="false">ROW()-3</f>
        <v>1332</v>
      </c>
      <c r="H1335" s="5" t="n">
        <f aca="true">IF(G1335&gt;(MovingPeriod+MovingShift),AVERAGE(INDIRECT("E"&amp;(ROW()-MovingPeriod-MovingShift)&amp;":"&amp;"E"&amp;ROW()-MovingShift)),"")</f>
        <v>1.29685384615385</v>
      </c>
      <c r="I1335" s="0" t="str">
        <f aca="false">IF(AND(B1335&gt;H1335,E1335&lt;H1335),-1,IF(AND(B1335&lt;H1335,E1335&gt;H1335),1,""))</f>
        <v/>
      </c>
      <c r="J1335" s="6" t="n">
        <f aca="false">IF(AND(I1335=-1,J1334=""),-1,IF(AND(I1335=1,J1334=""),1,IF(OR(AND(I1335="",J1334=1),AND(I1335="",J1334=-1),I1335=J1334),J1334,"")))</f>
        <v>1</v>
      </c>
      <c r="K1335" s="0" t="str">
        <f aca="false">IF(AND(J1334=1,J1333=""),INDEX(DealTypes,1),IF(AND(J1334=-1,J1333=""),INDEX(DealTypes,2),IF(OR(AND(J1334="",J1333=1),AND(J1334="",J1333=-1)),INDEX(DealTypes,3),"")))</f>
        <v/>
      </c>
      <c r="L1335" s="6" t="n">
        <f aca="false">IF(K1335=INDEX(DealTypes,1),B1335+Spread,IF(K1335=INDEX(DealTypes,2),B1335,IF(OR(K1335=INDEX(DealTypes,3),N(L1334)=0),"",L1334)))</f>
        <v>1.29388</v>
      </c>
      <c r="M1335" s="6" t="str">
        <f aca="false">IF(N1335&lt;&gt;"",IF(COUNTIF(N$3:N1335,N1335)=1,MAX(M$4:M1334)+1,""),"")</f>
        <v/>
      </c>
      <c r="N1335" s="7" t="str">
        <f aca="false">IF(K1335=INDEX(DealTypes,3),IF(I1334=-1,ROUND((B1335-L1334)/Point,0),ROUND((L1334-B1335)/Point,0)),"")</f>
        <v/>
      </c>
      <c r="O1335" s="6" t="str">
        <f aca="false">(IF(AND(N(N1335)&gt;0,I1334=-1),1,IF(AND(N(N1335)&lt;0,I1334=-1),-1,IF(AND(N(N1335)&gt;0,I1334=1),2,IF(AND(N(N1335)&lt;0,I1334=1),-2,"")))))</f>
        <v/>
      </c>
      <c r="P1335" s="0" t="str">
        <f aca="false">IF(N1335&lt;&gt;"",ABS(N1335),"")</f>
        <v/>
      </c>
    </row>
    <row r="1336" customFormat="false" ht="12.8" hidden="false" customHeight="false" outlineLevel="0" collapsed="false">
      <c r="A1336" s="4" t="n">
        <v>43874.875</v>
      </c>
      <c r="B1336" s="5" t="n">
        <v>1.30517</v>
      </c>
      <c r="C1336" s="5" t="n">
        <v>1.30552</v>
      </c>
      <c r="D1336" s="5" t="n">
        <v>1.30492</v>
      </c>
      <c r="E1336" s="5" t="n">
        <v>1.30538</v>
      </c>
      <c r="F1336" s="0" t="n">
        <v>1293</v>
      </c>
      <c r="G1336" s="0" t="n">
        <f aca="false">ROW()-3</f>
        <v>1333</v>
      </c>
      <c r="H1336" s="5" t="n">
        <f aca="true">IF(G1336&gt;(MovingPeriod+MovingShift),AVERAGE(INDIRECT("E"&amp;(ROW()-MovingPeriod-MovingShift)&amp;":"&amp;"E"&amp;ROW()-MovingShift)),"")</f>
        <v>1.29739230769231</v>
      </c>
      <c r="I1336" s="0" t="str">
        <f aca="false">IF(AND(B1336&gt;H1336,E1336&lt;H1336),-1,IF(AND(B1336&lt;H1336,E1336&gt;H1336),1,""))</f>
        <v/>
      </c>
      <c r="J1336" s="6" t="n">
        <f aca="false">IF(AND(I1336=-1,J1335=""),-1,IF(AND(I1336=1,J1335=""),1,IF(OR(AND(I1336="",J1335=1),AND(I1336="",J1335=-1),I1336=J1335),J1335,"")))</f>
        <v>1</v>
      </c>
      <c r="K1336" s="0" t="str">
        <f aca="false">IF(AND(J1335=1,J1334=""),INDEX(DealTypes,1),IF(AND(J1335=-1,J1334=""),INDEX(DealTypes,2),IF(OR(AND(J1335="",J1334=1),AND(J1335="",J1334=-1)),INDEX(DealTypes,3),"")))</f>
        <v/>
      </c>
      <c r="L1336" s="6" t="n">
        <f aca="false">IF(K1336=INDEX(DealTypes,1),B1336+Spread,IF(K1336=INDEX(DealTypes,2),B1336,IF(OR(K1336=INDEX(DealTypes,3),N(L1335)=0),"",L1335)))</f>
        <v>1.29388</v>
      </c>
      <c r="M1336" s="6" t="str">
        <f aca="false">IF(N1336&lt;&gt;"",IF(COUNTIF(N$3:N1336,N1336)=1,MAX(M$4:M1335)+1,""),"")</f>
        <v/>
      </c>
      <c r="N1336" s="7" t="str">
        <f aca="false">IF(K1336=INDEX(DealTypes,3),IF(I1335=-1,ROUND((B1336-L1335)/Point,0),ROUND((L1335-B1336)/Point,0)),"")</f>
        <v/>
      </c>
      <c r="O1336" s="6" t="str">
        <f aca="false">(IF(AND(N(N1336)&gt;0,I1335=-1),1,IF(AND(N(N1336)&lt;0,I1335=-1),-1,IF(AND(N(N1336)&gt;0,I1335=1),2,IF(AND(N(N1336)&lt;0,I1335=1),-2,"")))))</f>
        <v/>
      </c>
      <c r="P1336" s="0" t="str">
        <f aca="false">IF(N1336&lt;&gt;"",ABS(N1336),"")</f>
        <v/>
      </c>
    </row>
    <row r="1337" customFormat="false" ht="12.8" hidden="false" customHeight="false" outlineLevel="0" collapsed="false">
      <c r="A1337" s="4" t="n">
        <v>43874.9166666667</v>
      </c>
      <c r="B1337" s="5" t="n">
        <v>1.30538</v>
      </c>
      <c r="C1337" s="5" t="n">
        <v>1.30538</v>
      </c>
      <c r="D1337" s="5" t="n">
        <v>1.30448</v>
      </c>
      <c r="E1337" s="5" t="n">
        <v>1.30483</v>
      </c>
      <c r="F1337" s="0" t="n">
        <v>1081</v>
      </c>
      <c r="G1337" s="0" t="n">
        <f aca="false">ROW()-3</f>
        <v>1334</v>
      </c>
      <c r="H1337" s="5" t="n">
        <f aca="true">IF(G1337&gt;(MovingPeriod+MovingShift),AVERAGE(INDIRECT("E"&amp;(ROW()-MovingPeriod-MovingShift)&amp;":"&amp;"E"&amp;ROW()-MovingShift)),"")</f>
        <v>1.29804769230769</v>
      </c>
      <c r="I1337" s="0" t="str">
        <f aca="false">IF(AND(B1337&gt;H1337,E1337&lt;H1337),-1,IF(AND(B1337&lt;H1337,E1337&gt;H1337),1,""))</f>
        <v/>
      </c>
      <c r="J1337" s="6" t="n">
        <f aca="false">IF(AND(I1337=-1,J1336=""),-1,IF(AND(I1337=1,J1336=""),1,IF(OR(AND(I1337="",J1336=1),AND(I1337="",J1336=-1),I1337=J1336),J1336,"")))</f>
        <v>1</v>
      </c>
      <c r="K1337" s="0" t="str">
        <f aca="false">IF(AND(J1336=1,J1335=""),INDEX(DealTypes,1),IF(AND(J1336=-1,J1335=""),INDEX(DealTypes,2),IF(OR(AND(J1336="",J1335=1),AND(J1336="",J1335=-1)),INDEX(DealTypes,3),"")))</f>
        <v/>
      </c>
      <c r="L1337" s="6" t="n">
        <f aca="false">IF(K1337=INDEX(DealTypes,1),B1337+Spread,IF(K1337=INDEX(DealTypes,2),B1337,IF(OR(K1337=INDEX(DealTypes,3),N(L1336)=0),"",L1336)))</f>
        <v>1.29388</v>
      </c>
      <c r="M1337" s="6" t="str">
        <f aca="false">IF(N1337&lt;&gt;"",IF(COUNTIF(N$3:N1337,N1337)=1,MAX(M$4:M1336)+1,""),"")</f>
        <v/>
      </c>
      <c r="N1337" s="7" t="str">
        <f aca="false">IF(K1337=INDEX(DealTypes,3),IF(I1336=-1,ROUND((B1337-L1336)/Point,0),ROUND((L1336-B1337)/Point,0)),"")</f>
        <v/>
      </c>
      <c r="O1337" s="6" t="str">
        <f aca="false">(IF(AND(N(N1337)&gt;0,I1336=-1),1,IF(AND(N(N1337)&lt;0,I1336=-1),-1,IF(AND(N(N1337)&gt;0,I1336=1),2,IF(AND(N(N1337)&lt;0,I1336=1),-2,"")))))</f>
        <v/>
      </c>
      <c r="P1337" s="0" t="str">
        <f aca="false">IF(N1337&lt;&gt;"",ABS(N1337),"")</f>
        <v/>
      </c>
    </row>
    <row r="1338" customFormat="false" ht="12.8" hidden="false" customHeight="false" outlineLevel="0" collapsed="false">
      <c r="A1338" s="4" t="n">
        <v>43874.9583333333</v>
      </c>
      <c r="B1338" s="5" t="n">
        <v>1.30483</v>
      </c>
      <c r="C1338" s="5" t="n">
        <v>1.30484</v>
      </c>
      <c r="D1338" s="5" t="n">
        <v>1.30391</v>
      </c>
      <c r="E1338" s="5" t="n">
        <v>1.30412</v>
      </c>
      <c r="F1338" s="0" t="n">
        <v>1052</v>
      </c>
      <c r="G1338" s="0" t="n">
        <f aca="false">ROW()-3</f>
        <v>1335</v>
      </c>
      <c r="H1338" s="5" t="n">
        <f aca="true">IF(G1338&gt;(MovingPeriod+MovingShift),AVERAGE(INDIRECT("E"&amp;(ROW()-MovingPeriod-MovingShift)&amp;":"&amp;"E"&amp;ROW()-MovingShift)),"")</f>
        <v>1.29879</v>
      </c>
      <c r="I1338" s="0" t="str">
        <f aca="false">IF(AND(B1338&gt;H1338,E1338&lt;H1338),-1,IF(AND(B1338&lt;H1338,E1338&gt;H1338),1,""))</f>
        <v/>
      </c>
      <c r="J1338" s="6" t="n">
        <f aca="false">IF(AND(I1338=-1,J1337=""),-1,IF(AND(I1338=1,J1337=""),1,IF(OR(AND(I1338="",J1337=1),AND(I1338="",J1337=-1),I1338=J1337),J1337,"")))</f>
        <v>1</v>
      </c>
      <c r="K1338" s="0" t="str">
        <f aca="false">IF(AND(J1337=1,J1336=""),INDEX(DealTypes,1),IF(AND(J1337=-1,J1336=""),INDEX(DealTypes,2),IF(OR(AND(J1337="",J1336=1),AND(J1337="",J1336=-1)),INDEX(DealTypes,3),"")))</f>
        <v/>
      </c>
      <c r="L1338" s="6" t="n">
        <f aca="false">IF(K1338=INDEX(DealTypes,1),B1338+Spread,IF(K1338=INDEX(DealTypes,2),B1338,IF(OR(K1338=INDEX(DealTypes,3),N(L1337)=0),"",L1337)))</f>
        <v>1.29388</v>
      </c>
      <c r="M1338" s="6" t="str">
        <f aca="false">IF(N1338&lt;&gt;"",IF(COUNTIF(N$3:N1338,N1338)=1,MAX(M$4:M1337)+1,""),"")</f>
        <v/>
      </c>
      <c r="N1338" s="7" t="str">
        <f aca="false">IF(K1338=INDEX(DealTypes,3),IF(I1337=-1,ROUND((B1338-L1337)/Point,0),ROUND((L1337-B1338)/Point,0)),"")</f>
        <v/>
      </c>
      <c r="O1338" s="6" t="str">
        <f aca="false">(IF(AND(N(N1338)&gt;0,I1337=-1),1,IF(AND(N(N1338)&lt;0,I1337=-1),-1,IF(AND(N(N1338)&gt;0,I1337=1),2,IF(AND(N(N1338)&lt;0,I1337=1),-2,"")))))</f>
        <v/>
      </c>
      <c r="P1338" s="0" t="str">
        <f aca="false">IF(N1338&lt;&gt;"",ABS(N1338),"")</f>
        <v/>
      </c>
    </row>
    <row r="1339" customFormat="false" ht="12.8" hidden="false" customHeight="false" outlineLevel="0" collapsed="false">
      <c r="A1339" s="4" t="n">
        <v>43875</v>
      </c>
      <c r="B1339" s="5" t="n">
        <v>1.30385</v>
      </c>
      <c r="C1339" s="5" t="n">
        <v>1.3047</v>
      </c>
      <c r="D1339" s="5" t="n">
        <v>1.30351</v>
      </c>
      <c r="E1339" s="5" t="n">
        <v>1.30407</v>
      </c>
      <c r="F1339" s="0" t="n">
        <v>2038</v>
      </c>
      <c r="G1339" s="0" t="n">
        <f aca="false">ROW()-3</f>
        <v>1336</v>
      </c>
      <c r="H1339" s="5" t="n">
        <f aca="true">IF(G1339&gt;(MovingPeriod+MovingShift),AVERAGE(INDIRECT("E"&amp;(ROW()-MovingPeriod-MovingShift)&amp;":"&amp;"E"&amp;ROW()-MovingShift)),"")</f>
        <v>1.29952461538462</v>
      </c>
      <c r="I1339" s="0" t="str">
        <f aca="false">IF(AND(B1339&gt;H1339,E1339&lt;H1339),-1,IF(AND(B1339&lt;H1339,E1339&gt;H1339),1,""))</f>
        <v/>
      </c>
      <c r="J1339" s="6" t="n">
        <f aca="false">IF(AND(I1339=-1,J1338=""),-1,IF(AND(I1339=1,J1338=""),1,IF(OR(AND(I1339="",J1338=1),AND(I1339="",J1338=-1),I1339=J1338),J1338,"")))</f>
        <v>1</v>
      </c>
      <c r="K1339" s="0" t="str">
        <f aca="false">IF(AND(J1338=1,J1337=""),INDEX(DealTypes,1),IF(AND(J1338=-1,J1337=""),INDEX(DealTypes,2),IF(OR(AND(J1338="",J1337=1),AND(J1338="",J1337=-1)),INDEX(DealTypes,3),"")))</f>
        <v/>
      </c>
      <c r="L1339" s="6" t="n">
        <f aca="false">IF(K1339=INDEX(DealTypes,1),B1339+Spread,IF(K1339=INDEX(DealTypes,2),B1339,IF(OR(K1339=INDEX(DealTypes,3),N(L1338)=0),"",L1338)))</f>
        <v>1.29388</v>
      </c>
      <c r="M1339" s="6" t="str">
        <f aca="false">IF(N1339&lt;&gt;"",IF(COUNTIF(N$3:N1339,N1339)=1,MAX(M$4:M1338)+1,""),"")</f>
        <v/>
      </c>
      <c r="N1339" s="7" t="str">
        <f aca="false">IF(K1339=INDEX(DealTypes,3),IF(I1338=-1,ROUND((B1339-L1338)/Point,0),ROUND((L1338-B1339)/Point,0)),"")</f>
        <v/>
      </c>
      <c r="O1339" s="6" t="str">
        <f aca="false">(IF(AND(N(N1339)&gt;0,I1338=-1),1,IF(AND(N(N1339)&lt;0,I1338=-1),-1,IF(AND(N(N1339)&gt;0,I1338=1),2,IF(AND(N(N1339)&lt;0,I1338=1),-2,"")))))</f>
        <v/>
      </c>
      <c r="P1339" s="0" t="str">
        <f aca="false">IF(N1339&lt;&gt;"",ABS(N1339),"")</f>
        <v/>
      </c>
    </row>
    <row r="1340" customFormat="false" ht="12.8" hidden="false" customHeight="false" outlineLevel="0" collapsed="false">
      <c r="A1340" s="4" t="n">
        <v>43875.0416666667</v>
      </c>
      <c r="B1340" s="5" t="n">
        <v>1.30406</v>
      </c>
      <c r="C1340" s="5" t="n">
        <v>1.30474</v>
      </c>
      <c r="D1340" s="5" t="n">
        <v>1.30391</v>
      </c>
      <c r="E1340" s="5" t="n">
        <v>1.30451</v>
      </c>
      <c r="F1340" s="0" t="n">
        <v>1342</v>
      </c>
      <c r="G1340" s="0" t="n">
        <f aca="false">ROW()-3</f>
        <v>1337</v>
      </c>
      <c r="H1340" s="5" t="n">
        <f aca="true">IF(G1340&gt;(MovingPeriod+MovingShift),AVERAGE(INDIRECT("E"&amp;(ROW()-MovingPeriod-MovingShift)&amp;":"&amp;"E"&amp;ROW()-MovingShift)),"")</f>
        <v>1.30032923076923</v>
      </c>
      <c r="I1340" s="0" t="str">
        <f aca="false">IF(AND(B1340&gt;H1340,E1340&lt;H1340),-1,IF(AND(B1340&lt;H1340,E1340&gt;H1340),1,""))</f>
        <v/>
      </c>
      <c r="J1340" s="6" t="n">
        <f aca="false">IF(AND(I1340=-1,J1339=""),-1,IF(AND(I1340=1,J1339=""),1,IF(OR(AND(I1340="",J1339=1),AND(I1340="",J1339=-1),I1340=J1339),J1339,"")))</f>
        <v>1</v>
      </c>
      <c r="K1340" s="0" t="str">
        <f aca="false">IF(AND(J1339=1,J1338=""),INDEX(DealTypes,1),IF(AND(J1339=-1,J1338=""),INDEX(DealTypes,2),IF(OR(AND(J1339="",J1338=1),AND(J1339="",J1338=-1)),INDEX(DealTypes,3),"")))</f>
        <v/>
      </c>
      <c r="L1340" s="6" t="n">
        <f aca="false">IF(K1340=INDEX(DealTypes,1),B1340+Spread,IF(K1340=INDEX(DealTypes,2),B1340,IF(OR(K1340=INDEX(DealTypes,3),N(L1339)=0),"",L1339)))</f>
        <v>1.29388</v>
      </c>
      <c r="M1340" s="6" t="str">
        <f aca="false">IF(N1340&lt;&gt;"",IF(COUNTIF(N$3:N1340,N1340)=1,MAX(M$4:M1339)+1,""),"")</f>
        <v/>
      </c>
      <c r="N1340" s="7" t="str">
        <f aca="false">IF(K1340=INDEX(DealTypes,3),IF(I1339=-1,ROUND((B1340-L1339)/Point,0),ROUND((L1339-B1340)/Point,0)),"")</f>
        <v/>
      </c>
      <c r="O1340" s="6" t="str">
        <f aca="false">(IF(AND(N(N1340)&gt;0,I1339=-1),1,IF(AND(N(N1340)&lt;0,I1339=-1),-1,IF(AND(N(N1340)&gt;0,I1339=1),2,IF(AND(N(N1340)&lt;0,I1339=1),-2,"")))))</f>
        <v/>
      </c>
      <c r="P1340" s="0" t="str">
        <f aca="false">IF(N1340&lt;&gt;"",ABS(N1340),"")</f>
        <v/>
      </c>
    </row>
    <row r="1341" customFormat="false" ht="12.8" hidden="false" customHeight="false" outlineLevel="0" collapsed="false">
      <c r="A1341" s="4" t="n">
        <v>43875.0833333333</v>
      </c>
      <c r="B1341" s="5" t="n">
        <v>1.30451</v>
      </c>
      <c r="C1341" s="5" t="n">
        <v>1.30484</v>
      </c>
      <c r="D1341" s="5" t="n">
        <v>1.30399</v>
      </c>
      <c r="E1341" s="5" t="n">
        <v>1.30455</v>
      </c>
      <c r="F1341" s="0" t="n">
        <v>1586</v>
      </c>
      <c r="G1341" s="0" t="n">
        <f aca="false">ROW()-3</f>
        <v>1338</v>
      </c>
      <c r="H1341" s="5" t="n">
        <f aca="true">IF(G1341&gt;(MovingPeriod+MovingShift),AVERAGE(INDIRECT("E"&amp;(ROW()-MovingPeriod-MovingShift)&amp;":"&amp;"E"&amp;ROW()-MovingShift)),"")</f>
        <v>1.30110615384615</v>
      </c>
      <c r="I1341" s="0" t="str">
        <f aca="false">IF(AND(B1341&gt;H1341,E1341&lt;H1341),-1,IF(AND(B1341&lt;H1341,E1341&gt;H1341),1,""))</f>
        <v/>
      </c>
      <c r="J1341" s="6" t="n">
        <f aca="false">IF(AND(I1341=-1,J1340=""),-1,IF(AND(I1341=1,J1340=""),1,IF(OR(AND(I1341="",J1340=1),AND(I1341="",J1340=-1),I1341=J1340),J1340,"")))</f>
        <v>1</v>
      </c>
      <c r="K1341" s="0" t="str">
        <f aca="false">IF(AND(J1340=1,J1339=""),INDEX(DealTypes,1),IF(AND(J1340=-1,J1339=""),INDEX(DealTypes,2),IF(OR(AND(J1340="",J1339=1),AND(J1340="",J1339=-1)),INDEX(DealTypes,3),"")))</f>
        <v/>
      </c>
      <c r="L1341" s="6" t="n">
        <f aca="false">IF(K1341=INDEX(DealTypes,1),B1341+Spread,IF(K1341=INDEX(DealTypes,2),B1341,IF(OR(K1341=INDEX(DealTypes,3),N(L1340)=0),"",L1340)))</f>
        <v>1.29388</v>
      </c>
      <c r="M1341" s="6" t="str">
        <f aca="false">IF(N1341&lt;&gt;"",IF(COUNTIF(N$3:N1341,N1341)=1,MAX(M$4:M1340)+1,""),"")</f>
        <v/>
      </c>
      <c r="N1341" s="7" t="str">
        <f aca="false">IF(K1341=INDEX(DealTypes,3),IF(I1340=-1,ROUND((B1341-L1340)/Point,0),ROUND((L1340-B1341)/Point,0)),"")</f>
        <v/>
      </c>
      <c r="O1341" s="6" t="str">
        <f aca="false">(IF(AND(N(N1341)&gt;0,I1340=-1),1,IF(AND(N(N1341)&lt;0,I1340=-1),-1,IF(AND(N(N1341)&gt;0,I1340=1),2,IF(AND(N(N1341)&lt;0,I1340=1),-2,"")))))</f>
        <v/>
      </c>
      <c r="P1341" s="0" t="str">
        <f aca="false">IF(N1341&lt;&gt;"",ABS(N1341),"")</f>
        <v/>
      </c>
    </row>
    <row r="1342" customFormat="false" ht="12.8" hidden="false" customHeight="false" outlineLevel="0" collapsed="false">
      <c r="A1342" s="4" t="n">
        <v>43875.125</v>
      </c>
      <c r="B1342" s="5" t="n">
        <v>1.30455</v>
      </c>
      <c r="C1342" s="5" t="n">
        <v>1.30492</v>
      </c>
      <c r="D1342" s="5" t="n">
        <v>1.30423</v>
      </c>
      <c r="E1342" s="5" t="n">
        <v>1.30465</v>
      </c>
      <c r="F1342" s="0" t="n">
        <v>1792</v>
      </c>
      <c r="G1342" s="0" t="n">
        <f aca="false">ROW()-3</f>
        <v>1339</v>
      </c>
      <c r="H1342" s="5" t="n">
        <f aca="true">IF(G1342&gt;(MovingPeriod+MovingShift),AVERAGE(INDIRECT("E"&amp;(ROW()-MovingPeriod-MovingShift)&amp;":"&amp;"E"&amp;ROW()-MovingShift)),"")</f>
        <v>1.30189692307692</v>
      </c>
      <c r="I1342" s="6" t="str">
        <f aca="false">IF(AND(B1342&gt;H1342,E1342&lt;H1342),-1,IF(AND(B1342&lt;H1342,E1342&gt;H1342),1,""))</f>
        <v/>
      </c>
      <c r="J1342" s="6" t="n">
        <f aca="false">IF(AND(I1342=-1,J1341=""),-1,IF(AND(I1342=1,J1341=""),1,IF(OR(AND(I1342="",J1341=1),AND(I1342="",J1341=-1),I1342=J1341),J1341,"")))</f>
        <v>1</v>
      </c>
      <c r="K1342" s="0" t="str">
        <f aca="false">IF(AND(J1341=1,J1340=""),INDEX(DealTypes,1),IF(AND(J1341=-1,J1340=""),INDEX(DealTypes,2),IF(OR(AND(J1341="",J1340=1),AND(J1341="",J1340=-1)),INDEX(DealTypes,3),"")))</f>
        <v/>
      </c>
      <c r="L1342" s="6" t="n">
        <f aca="false">IF(K1342=INDEX(DealTypes,1),B1342+Spread,IF(K1342=INDEX(DealTypes,2),B1342,IF(OR(K1342=INDEX(DealTypes,3),N(L1341)=0),"",L1341)))</f>
        <v>1.29388</v>
      </c>
      <c r="M1342" s="6" t="str">
        <f aca="false">IF(N1342&lt;&gt;"",IF(COUNTIF(N$3:N1342,N1342)=1,MAX(M$4:M1341)+1,""),"")</f>
        <v/>
      </c>
      <c r="N1342" s="7" t="str">
        <f aca="false">IF(K1342=INDEX(DealTypes,3),IF(I1341=-1,ROUND((B1342-L1341)/Point,0),ROUND((L1341-B1342)/Point,0)),"")</f>
        <v/>
      </c>
      <c r="O1342" s="6" t="str">
        <f aca="false">(IF(AND(N(N1342)&gt;0,I1341=-1),1,IF(AND(N(N1342)&lt;0,I1341=-1),-1,IF(AND(N(N1342)&gt;0,I1341=1),2,IF(AND(N(N1342)&lt;0,I1341=1),-2,"")))))</f>
        <v/>
      </c>
      <c r="P1342" s="0" t="str">
        <f aca="false">IF(N1342&lt;&gt;"",ABS(N1342),"")</f>
        <v/>
      </c>
    </row>
    <row r="1343" customFormat="false" ht="12.8" hidden="false" customHeight="false" outlineLevel="0" collapsed="false">
      <c r="A1343" s="4" t="n">
        <v>43875.1666666667</v>
      </c>
      <c r="B1343" s="5" t="n">
        <v>1.30464</v>
      </c>
      <c r="C1343" s="5" t="n">
        <v>1.30491</v>
      </c>
      <c r="D1343" s="5" t="n">
        <v>1.30429</v>
      </c>
      <c r="E1343" s="5" t="n">
        <v>1.30483</v>
      </c>
      <c r="F1343" s="0" t="n">
        <v>1228</v>
      </c>
      <c r="G1343" s="0" t="n">
        <f aca="false">ROW()-3</f>
        <v>1340</v>
      </c>
      <c r="H1343" s="5" t="n">
        <f aca="true">IF(G1343&gt;(MovingPeriod+MovingShift),AVERAGE(INDIRECT("E"&amp;(ROW()-MovingPeriod-MovingShift)&amp;":"&amp;"E"&amp;ROW()-MovingShift)),"")</f>
        <v>1.30243615384615</v>
      </c>
      <c r="I1343" s="0" t="str">
        <f aca="false">IF(AND(B1343&gt;H1343,E1343&lt;H1343),-1,IF(AND(B1343&lt;H1343,E1343&gt;H1343),1,""))</f>
        <v/>
      </c>
      <c r="J1343" s="0" t="n">
        <f aca="false">IF(AND(I1343=-1,J1342=""),-1,IF(AND(I1343=1,J1342=""),1,IF(OR(AND(I1343="",J1342=1),AND(I1343="",J1342=-1),I1343=J1342),J1342,"")))</f>
        <v>1</v>
      </c>
      <c r="K1343" s="0" t="str">
        <f aca="false">IF(AND(J1342=1,J1341=""),INDEX(DealTypes,1),IF(AND(J1342=-1,J1341=""),INDEX(DealTypes,2),IF(OR(AND(J1342="",J1341=1),AND(J1342="",J1341=-1)),INDEX(DealTypes,3),"")))</f>
        <v/>
      </c>
      <c r="L1343" s="6" t="n">
        <f aca="false">IF(K1343=INDEX(DealTypes,1),B1343+Spread,IF(K1343=INDEX(DealTypes,2),B1343,IF(OR(K1343=INDEX(DealTypes,3),N(L1342)=0),"",L1342)))</f>
        <v>1.29388</v>
      </c>
      <c r="M1343" s="6" t="str">
        <f aca="false">IF(N1343&lt;&gt;"",IF(COUNTIF(N$3:N1343,N1343)=1,MAX(M$4:M1342)+1,""),"")</f>
        <v/>
      </c>
      <c r="N1343" s="7" t="str">
        <f aca="false">IF(K1343=INDEX(DealTypes,3),IF(I1342=-1,ROUND((B1343-L1342)/Point,0),ROUND((L1342-B1343)/Point,0)),"")</f>
        <v/>
      </c>
      <c r="O1343" s="6" t="str">
        <f aca="false">(IF(AND(N(N1343)&gt;0,I1342=-1),1,IF(AND(N(N1343)&lt;0,I1342=-1),-1,IF(AND(N(N1343)&gt;0,I1342=1),2,IF(AND(N(N1343)&lt;0,I1342=1),-2,"")))))</f>
        <v/>
      </c>
      <c r="P1343" s="0" t="str">
        <f aca="false">IF(N1343&lt;&gt;"",ABS(N1343),"")</f>
        <v/>
      </c>
    </row>
    <row r="1344" customFormat="false" ht="12.8" hidden="false" customHeight="false" outlineLevel="0" collapsed="false">
      <c r="A1344" s="4" t="n">
        <v>43875.2083333333</v>
      </c>
      <c r="B1344" s="5" t="n">
        <v>1.30483</v>
      </c>
      <c r="C1344" s="5" t="n">
        <v>1.30483</v>
      </c>
      <c r="D1344" s="5" t="n">
        <v>1.30399</v>
      </c>
      <c r="E1344" s="5" t="n">
        <v>1.30415</v>
      </c>
      <c r="F1344" s="0" t="n">
        <v>1623</v>
      </c>
      <c r="G1344" s="0" t="n">
        <f aca="false">ROW()-3</f>
        <v>1341</v>
      </c>
      <c r="H1344" s="5" t="n">
        <f aca="true">IF(G1344&gt;(MovingPeriod+MovingShift),AVERAGE(INDIRECT("E"&amp;(ROW()-MovingPeriod-MovingShift)&amp;":"&amp;"E"&amp;ROW()-MovingShift)),"")</f>
        <v>1.30304384615385</v>
      </c>
      <c r="I1344" s="6" t="str">
        <f aca="false">IF(AND(B1344&gt;H1344,E1344&lt;H1344),-1,IF(AND(B1344&lt;H1344,E1344&gt;H1344),1,""))</f>
        <v/>
      </c>
      <c r="J1344" s="0" t="n">
        <f aca="false">IF(AND(I1344=-1,J1343=""),-1,IF(AND(I1344=1,J1343=""),1,IF(OR(AND(I1344="",J1343=1),AND(I1344="",J1343=-1),I1344=J1343),J1343,"")))</f>
        <v>1</v>
      </c>
      <c r="K1344" s="0" t="str">
        <f aca="false">IF(AND(J1343=1,J1342=""),INDEX(DealTypes,1),IF(AND(J1343=-1,J1342=""),INDEX(DealTypes,2),IF(OR(AND(J1343="",J1342=1),AND(J1343="",J1342=-1)),INDEX(DealTypes,3),"")))</f>
        <v/>
      </c>
      <c r="L1344" s="0" t="n">
        <f aca="false">IF(K1344=INDEX(DealTypes,1),B1344+Spread,IF(K1344=INDEX(DealTypes,2),B1344,IF(OR(K1344=INDEX(DealTypes,3),N(L1343)=0),"",L1343)))</f>
        <v>1.29388</v>
      </c>
      <c r="M1344" s="6" t="str">
        <f aca="false">IF(N1344&lt;&gt;"",IF(COUNTIF(N$3:N1344,N1344)=1,MAX(M$4:M1343)+1,""),"")</f>
        <v/>
      </c>
      <c r="N1344" s="7" t="str">
        <f aca="false">IF(K1344=INDEX(DealTypes,3),IF(I1343=-1,ROUND((B1344-L1343)/Point,0),ROUND((L1343-B1344)/Point,0)),"")</f>
        <v/>
      </c>
      <c r="O1344" s="6" t="str">
        <f aca="false">(IF(AND(N(N1344)&gt;0,I1343=-1),1,IF(AND(N(N1344)&lt;0,I1343=-1),-1,IF(AND(N(N1344)&gt;0,I1343=1),2,IF(AND(N(N1344)&lt;0,I1343=1),-2,"")))))</f>
        <v/>
      </c>
      <c r="P1344" s="0" t="str">
        <f aca="false">IF(N1344&lt;&gt;"",ABS(N1344),"")</f>
        <v/>
      </c>
    </row>
    <row r="1345" customFormat="false" ht="12.8" hidden="false" customHeight="false" outlineLevel="0" collapsed="false">
      <c r="A1345" s="4" t="n">
        <v>43875.25</v>
      </c>
      <c r="B1345" s="5" t="n">
        <v>1.30412</v>
      </c>
      <c r="C1345" s="5" t="n">
        <v>1.3045</v>
      </c>
      <c r="D1345" s="5" t="n">
        <v>1.30406</v>
      </c>
      <c r="E1345" s="5" t="n">
        <v>1.30426</v>
      </c>
      <c r="F1345" s="0" t="n">
        <v>1217</v>
      </c>
      <c r="G1345" s="0" t="n">
        <f aca="false">ROW()-3</f>
        <v>1342</v>
      </c>
      <c r="H1345" s="5" t="n">
        <f aca="true">IF(G1345&gt;(MovingPeriod+MovingShift),AVERAGE(INDIRECT("E"&amp;(ROW()-MovingPeriod-MovingShift)&amp;":"&amp;"E"&amp;ROW()-MovingShift)),"")</f>
        <v>1.30358461538462</v>
      </c>
      <c r="I1345" s="0" t="str">
        <f aca="false">IF(AND(B1345&gt;H1345,E1345&lt;H1345),-1,IF(AND(B1345&lt;H1345,E1345&gt;H1345),1,""))</f>
        <v/>
      </c>
      <c r="J1345" s="6" t="n">
        <f aca="false">IF(AND(I1345=-1,J1344=""),-1,IF(AND(I1345=1,J1344=""),1,IF(OR(AND(I1345="",J1344=1),AND(I1345="",J1344=-1),I1345=J1344),J1344,"")))</f>
        <v>1</v>
      </c>
      <c r="K1345" s="0" t="str">
        <f aca="false">IF(AND(J1344=1,J1343=""),INDEX(DealTypes,1),IF(AND(J1344=-1,J1343=""),INDEX(DealTypes,2),IF(OR(AND(J1344="",J1343=1),AND(J1344="",J1343=-1)),INDEX(DealTypes,3),"")))</f>
        <v/>
      </c>
      <c r="L1345" s="0" t="n">
        <f aca="false">IF(K1345=INDEX(DealTypes,1),B1345+Spread,IF(K1345=INDEX(DealTypes,2),B1345,IF(OR(K1345=INDEX(DealTypes,3),N(L1344)=0),"",L1344)))</f>
        <v>1.29388</v>
      </c>
      <c r="M1345" s="6" t="str">
        <f aca="false">IF(N1345&lt;&gt;"",IF(COUNTIF(N$3:N1345,N1345)=1,MAX(M$4:M1344)+1,""),"")</f>
        <v/>
      </c>
      <c r="N1345" s="7" t="str">
        <f aca="false">IF(K1345=INDEX(DealTypes,3),IF(I1344=-1,ROUND((B1345-L1344)/Point,0),ROUND((L1344-B1345)/Point,0)),"")</f>
        <v/>
      </c>
      <c r="O1345" s="6" t="str">
        <f aca="false">(IF(AND(N(N1345)&gt;0,I1344=-1),1,IF(AND(N(N1345)&lt;0,I1344=-1),-1,IF(AND(N(N1345)&gt;0,I1344=1),2,IF(AND(N(N1345)&lt;0,I1344=1),-2,"")))))</f>
        <v/>
      </c>
      <c r="P1345" s="0" t="str">
        <f aca="false">IF(N1345&lt;&gt;"",ABS(N1345),"")</f>
        <v/>
      </c>
    </row>
    <row r="1346" customFormat="false" ht="12.8" hidden="false" customHeight="false" outlineLevel="0" collapsed="false">
      <c r="A1346" s="4" t="n">
        <v>43875.2916666667</v>
      </c>
      <c r="B1346" s="5" t="n">
        <v>1.30426</v>
      </c>
      <c r="C1346" s="5" t="n">
        <v>1.30451</v>
      </c>
      <c r="D1346" s="5" t="n">
        <v>1.30401</v>
      </c>
      <c r="E1346" s="5" t="n">
        <v>1.30451</v>
      </c>
      <c r="F1346" s="0" t="n">
        <v>1515</v>
      </c>
      <c r="G1346" s="0" t="n">
        <f aca="false">ROW()-3</f>
        <v>1343</v>
      </c>
      <c r="H1346" s="5" t="n">
        <f aca="true">IF(G1346&gt;(MovingPeriod+MovingShift),AVERAGE(INDIRECT("E"&amp;(ROW()-MovingPeriod-MovingShift)&amp;":"&amp;"E"&amp;ROW()-MovingShift)),"")</f>
        <v>1.30402153846154</v>
      </c>
      <c r="I1346" s="0" t="str">
        <f aca="false">IF(AND(B1346&gt;H1346,E1346&lt;H1346),-1,IF(AND(B1346&lt;H1346,E1346&gt;H1346),1,""))</f>
        <v/>
      </c>
      <c r="J1346" s="6" t="n">
        <f aca="false">IF(AND(I1346=-1,J1345=""),-1,IF(AND(I1346=1,J1345=""),1,IF(OR(AND(I1346="",J1345=1),AND(I1346="",J1345=-1),I1346=J1345),J1345,"")))</f>
        <v>1</v>
      </c>
      <c r="K1346" s="0" t="str">
        <f aca="false">IF(AND(J1345=1,J1344=""),INDEX(DealTypes,1),IF(AND(J1345=-1,J1344=""),INDEX(DealTypes,2),IF(OR(AND(J1345="",J1344=1),AND(J1345="",J1344=-1)),INDEX(DealTypes,3),"")))</f>
        <v/>
      </c>
      <c r="L1346" s="6" t="n">
        <f aca="false">IF(K1346=INDEX(DealTypes,1),B1346+Spread,IF(K1346=INDEX(DealTypes,2),B1346,IF(OR(K1346=INDEX(DealTypes,3),N(L1345)=0),"",L1345)))</f>
        <v>1.29388</v>
      </c>
      <c r="M1346" s="6" t="str">
        <f aca="false">IF(N1346&lt;&gt;"",IF(COUNTIF(N$3:N1346,N1346)=1,MAX(M$4:M1345)+1,""),"")</f>
        <v/>
      </c>
      <c r="N1346" s="7" t="str">
        <f aca="false">IF(K1346=INDEX(DealTypes,3),IF(I1345=-1,ROUND((B1346-L1345)/Point,0),ROUND((L1345-B1346)/Point,0)),"")</f>
        <v/>
      </c>
      <c r="O1346" s="6" t="str">
        <f aca="false">(IF(AND(N(N1346)&gt;0,I1345=-1),1,IF(AND(N(N1346)&lt;0,I1345=-1),-1,IF(AND(N(N1346)&gt;0,I1345=1),2,IF(AND(N(N1346)&lt;0,I1345=1),-2,"")))))</f>
        <v/>
      </c>
      <c r="P1346" s="0" t="str">
        <f aca="false">IF(N1346&lt;&gt;"",ABS(N1346),"")</f>
        <v/>
      </c>
    </row>
    <row r="1347" customFormat="false" ht="12.8" hidden="false" customHeight="false" outlineLevel="0" collapsed="false">
      <c r="A1347" s="4" t="n">
        <v>43875.3333333333</v>
      </c>
      <c r="B1347" s="5" t="n">
        <v>1.30451</v>
      </c>
      <c r="C1347" s="5" t="n">
        <v>1.30555</v>
      </c>
      <c r="D1347" s="5" t="n">
        <v>1.30432</v>
      </c>
      <c r="E1347" s="5" t="n">
        <v>1.30446</v>
      </c>
      <c r="F1347" s="0" t="n">
        <v>1450</v>
      </c>
      <c r="G1347" s="0" t="n">
        <f aca="false">ROW()-3</f>
        <v>1344</v>
      </c>
      <c r="H1347" s="5" t="n">
        <f aca="true">IF(G1347&gt;(MovingPeriod+MovingShift),AVERAGE(INDIRECT("E"&amp;(ROW()-MovingPeriod-MovingShift)&amp;":"&amp;"E"&amp;ROW()-MovingShift)),"")</f>
        <v>1.30449692307692</v>
      </c>
      <c r="I1347" s="6" t="n">
        <f aca="false">IF(AND(B1347&gt;H1347,E1347&lt;H1347),-1,IF(AND(B1347&lt;H1347,E1347&gt;H1347),1,""))</f>
        <v>-1</v>
      </c>
      <c r="J1347" s="6" t="str">
        <f aca="false">IF(AND(I1347=-1,J1346=""),-1,IF(AND(I1347=1,J1346=""),1,IF(OR(AND(I1347="",J1346=1),AND(I1347="",J1346=-1),I1347=J1346),J1346,"")))</f>
        <v/>
      </c>
      <c r="K1347" s="0" t="str">
        <f aca="false">IF(AND(J1346=1,J1345=""),INDEX(DealTypes,1),IF(AND(J1346=-1,J1345=""),INDEX(DealTypes,2),IF(OR(AND(J1346="",J1345=1),AND(J1346="",J1345=-1)),INDEX(DealTypes,3),"")))</f>
        <v/>
      </c>
      <c r="L1347" s="6" t="n">
        <f aca="false">IF(K1347=INDEX(DealTypes,1),B1347+Spread,IF(K1347=INDEX(DealTypes,2),B1347,IF(OR(K1347=INDEX(DealTypes,3),N(L1346)=0),"",L1346)))</f>
        <v>1.29388</v>
      </c>
      <c r="M1347" s="6" t="str">
        <f aca="false">IF(N1347&lt;&gt;"",IF(COUNTIF(N$3:N1347,N1347)=1,MAX(M$4:M1346)+1,""),"")</f>
        <v/>
      </c>
      <c r="N1347" s="7" t="str">
        <f aca="false">IF(K1347=INDEX(DealTypes,3),IF(I1346=-1,ROUND((B1347-L1346)/Point,0),ROUND((L1346-B1347)/Point,0)),"")</f>
        <v/>
      </c>
      <c r="O1347" s="6" t="str">
        <f aca="false">(IF(AND(N(N1347)&gt;0,I1346=-1),1,IF(AND(N(N1347)&lt;0,I1346=-1),-1,IF(AND(N(N1347)&gt;0,I1346=1),2,IF(AND(N(N1347)&lt;0,I1346=1),-2,"")))))</f>
        <v/>
      </c>
      <c r="P1347" s="0" t="str">
        <f aca="false">IF(N1347&lt;&gt;"",ABS(N1347),"")</f>
        <v/>
      </c>
    </row>
    <row r="1348" customFormat="false" ht="12.8" hidden="false" customHeight="false" outlineLevel="0" collapsed="false">
      <c r="A1348" s="4" t="n">
        <v>43875.375</v>
      </c>
      <c r="B1348" s="5" t="n">
        <v>1.30448</v>
      </c>
      <c r="C1348" s="5" t="n">
        <v>1.30603</v>
      </c>
      <c r="D1348" s="5" t="n">
        <v>1.30428</v>
      </c>
      <c r="E1348" s="5" t="n">
        <v>1.3057</v>
      </c>
      <c r="F1348" s="0" t="n">
        <v>3129</v>
      </c>
      <c r="G1348" s="0" t="n">
        <f aca="false">ROW()-3</f>
        <v>1345</v>
      </c>
      <c r="H1348" s="5" t="n">
        <f aca="true">IF(G1348&gt;(MovingPeriod+MovingShift),AVERAGE(INDIRECT("E"&amp;(ROW()-MovingPeriod-MovingShift)&amp;":"&amp;"E"&amp;ROW()-MovingShift)),"")</f>
        <v>1.30461307692308</v>
      </c>
      <c r="I1348" s="6" t="n">
        <f aca="false">IF(AND(B1348&gt;H1348,E1348&lt;H1348),-1,IF(AND(B1348&lt;H1348,E1348&gt;H1348),1,""))</f>
        <v>1</v>
      </c>
      <c r="J1348" s="6" t="n">
        <f aca="false">IF(AND(I1348=-1,J1347=""),-1,IF(AND(I1348=1,J1347=""),1,IF(OR(AND(I1348="",J1347=1),AND(I1348="",J1347=-1),I1348=J1347),J1347,"")))</f>
        <v>1</v>
      </c>
      <c r="K1348" s="0" t="str">
        <f aca="false">IF(AND(J1347=1,J1346=""),INDEX(DealTypes,1),IF(AND(J1347=-1,J1346=""),INDEX(DealTypes,2),IF(OR(AND(J1347="",J1346=1),AND(J1347="",J1346=-1)),INDEX(DealTypes,3),"")))</f>
        <v>Close</v>
      </c>
      <c r="L1348" s="6" t="str">
        <f aca="false">IF(K1348=INDEX(DealTypes,1),B1348+Spread,IF(K1348=INDEX(DealTypes,2),B1348,IF(OR(K1348=INDEX(DealTypes,3),N(L1347)=0),"",L1347)))</f>
        <v/>
      </c>
      <c r="M1348" s="6" t="n">
        <f aca="false">IF(N1348&lt;&gt;"",IF(COUNTIF(N$3:N1348,N1348)=1,MAX(M$4:M1347)+1,""),"")</f>
        <v>41</v>
      </c>
      <c r="N1348" s="7" t="n">
        <f aca="false">IF(K1348=INDEX(DealTypes,3),IF(I1347=-1,ROUND((B1348-L1347)/Point,0),ROUND((L1347-B1348)/Point,0)),"")</f>
        <v>1060</v>
      </c>
      <c r="O1348" s="6" t="n">
        <f aca="false">(IF(AND(N(N1348)&gt;0,I1347=-1),1,IF(AND(N(N1348)&lt;0,I1347=-1),-1,IF(AND(N(N1348)&gt;0,I1347=1),2,IF(AND(N(N1348)&lt;0,I1347=1),-2,"")))))</f>
        <v>1</v>
      </c>
      <c r="P1348" s="0" t="n">
        <f aca="false">IF(N1348&lt;&gt;"",ABS(N1348),"")</f>
        <v>1060</v>
      </c>
    </row>
    <row r="1349" customFormat="false" ht="12.8" hidden="false" customHeight="false" outlineLevel="0" collapsed="false">
      <c r="A1349" s="4" t="n">
        <v>43875.4166666667</v>
      </c>
      <c r="B1349" s="5" t="n">
        <v>1.3057</v>
      </c>
      <c r="C1349" s="5" t="n">
        <v>1.30631</v>
      </c>
      <c r="D1349" s="5" t="n">
        <v>1.30303</v>
      </c>
      <c r="E1349" s="5" t="n">
        <v>1.30406</v>
      </c>
      <c r="F1349" s="0" t="n">
        <v>3524</v>
      </c>
      <c r="G1349" s="0" t="n">
        <f aca="false">ROW()-3</f>
        <v>1346</v>
      </c>
      <c r="H1349" s="5" t="n">
        <f aca="true">IF(G1349&gt;(MovingPeriod+MovingShift),AVERAGE(INDIRECT("E"&amp;(ROW()-MovingPeriod-MovingShift)&amp;":"&amp;"E"&amp;ROW()-MovingShift)),"")</f>
        <v>1.30480307692308</v>
      </c>
      <c r="I1349" s="6" t="n">
        <f aca="false">IF(AND(B1349&gt;H1349,E1349&lt;H1349),-1,IF(AND(B1349&lt;H1349,E1349&gt;H1349),1,""))</f>
        <v>-1</v>
      </c>
      <c r="J1349" s="6" t="str">
        <f aca="false">IF(AND(I1349=-1,J1348=""),-1,IF(AND(I1349=1,J1348=""),1,IF(OR(AND(I1349="",J1348=1),AND(I1349="",J1348=-1),I1349=J1348),J1348,"")))</f>
        <v/>
      </c>
      <c r="K1349" s="0" t="str">
        <f aca="false">IF(AND(J1348=1,J1347=""),INDEX(DealTypes,1),IF(AND(J1348=-1,J1347=""),INDEX(DealTypes,2),IF(OR(AND(J1348="",J1347=1),AND(J1348="",J1347=-1)),INDEX(DealTypes,3),"")))</f>
        <v>Buy</v>
      </c>
      <c r="L1349" s="6" t="n">
        <f aca="false">IF(K1349=INDEX(DealTypes,1),B1349+Spread,IF(K1349=INDEX(DealTypes,2),B1349,IF(OR(K1349=INDEX(DealTypes,3),N(L1348)=0),"",L1348)))</f>
        <v>1.30578</v>
      </c>
      <c r="M1349" s="6" t="str">
        <f aca="false">IF(N1349&lt;&gt;"",IF(COUNTIF(N$3:N1349,N1349)=1,MAX(M$4:M1348)+1,""),"")</f>
        <v/>
      </c>
      <c r="N1349" s="7" t="str">
        <f aca="false">IF(K1349=INDEX(DealTypes,3),IF(I1348=-1,ROUND((B1349-L1348)/Point,0),ROUND((L1348-B1349)/Point,0)),"")</f>
        <v/>
      </c>
      <c r="O1349" s="6" t="str">
        <f aca="false">(IF(AND(N(N1349)&gt;0,I1348=-1),1,IF(AND(N(N1349)&lt;0,I1348=-1),-1,IF(AND(N(N1349)&gt;0,I1348=1),2,IF(AND(N(N1349)&lt;0,I1348=1),-2,"")))))</f>
        <v/>
      </c>
      <c r="P1349" s="0" t="str">
        <f aca="false">IF(N1349&lt;&gt;"",ABS(N1349),"")</f>
        <v/>
      </c>
    </row>
    <row r="1350" customFormat="false" ht="12.8" hidden="false" customHeight="false" outlineLevel="0" collapsed="false">
      <c r="A1350" s="4" t="n">
        <v>43875.4583333333</v>
      </c>
      <c r="B1350" s="5" t="n">
        <v>1.30404</v>
      </c>
      <c r="C1350" s="5" t="n">
        <v>1.30428</v>
      </c>
      <c r="D1350" s="5" t="n">
        <v>1.30191</v>
      </c>
      <c r="E1350" s="5" t="n">
        <v>1.30342</v>
      </c>
      <c r="F1350" s="0" t="n">
        <v>3335</v>
      </c>
      <c r="G1350" s="0" t="n">
        <f aca="false">ROW()-3</f>
        <v>1347</v>
      </c>
      <c r="H1350" s="5" t="n">
        <f aca="true">IF(G1350&gt;(MovingPeriod+MovingShift),AVERAGE(INDIRECT("E"&amp;(ROW()-MovingPeriod-MovingShift)&amp;":"&amp;"E"&amp;ROW()-MovingShift)),"")</f>
        <v>1.30478846153846</v>
      </c>
      <c r="I1350" s="6" t="str">
        <f aca="false">IF(AND(B1350&gt;H1350,E1350&lt;H1350),-1,IF(AND(B1350&lt;H1350,E1350&gt;H1350),1,""))</f>
        <v/>
      </c>
      <c r="J1350" s="6" t="str">
        <f aca="false">IF(AND(I1350=-1,J1349=""),-1,IF(AND(I1350=1,J1349=""),1,IF(OR(AND(I1350="",J1349=1),AND(I1350="",J1349=-1),I1350=J1349),J1349,"")))</f>
        <v/>
      </c>
      <c r="K1350" s="0" t="str">
        <f aca="false">IF(AND(J1349=1,J1348=""),INDEX(DealTypes,1),IF(AND(J1349=-1,J1348=""),INDEX(DealTypes,2),IF(OR(AND(J1349="",J1348=1),AND(J1349="",J1348=-1)),INDEX(DealTypes,3),"")))</f>
        <v>Close</v>
      </c>
      <c r="L1350" s="6" t="str">
        <f aca="false">IF(K1350=INDEX(DealTypes,1),B1350+Spread,IF(K1350=INDEX(DealTypes,2),B1350,IF(OR(K1350=INDEX(DealTypes,3),N(L1349)=0),"",L1349)))</f>
        <v/>
      </c>
      <c r="M1350" s="6" t="n">
        <f aca="false">IF(N1350&lt;&gt;"",IF(COUNTIF(N$3:N1350,N1350)=1,MAX(M$4:M1349)+1,""),"")</f>
        <v>42</v>
      </c>
      <c r="N1350" s="7" t="n">
        <f aca="false">IF(K1350=INDEX(DealTypes,3),IF(I1349=-1,ROUND((B1350-L1349)/Point,0),ROUND((L1349-B1350)/Point,0)),"")</f>
        <v>-174</v>
      </c>
      <c r="O1350" s="6" t="n">
        <f aca="false">(IF(AND(N(N1350)&gt;0,I1349=-1),1,IF(AND(N(N1350)&lt;0,I1349=-1),-1,IF(AND(N(N1350)&gt;0,I1349=1),2,IF(AND(N(N1350)&lt;0,I1349=1),-2,"")))))</f>
        <v>-1</v>
      </c>
      <c r="P1350" s="0" t="n">
        <f aca="false">IF(N1350&lt;&gt;"",ABS(N1350),"")</f>
        <v>174</v>
      </c>
    </row>
    <row r="1351" customFormat="false" ht="12.8" hidden="false" customHeight="false" outlineLevel="0" collapsed="false">
      <c r="A1351" s="4" t="n">
        <v>43875.5</v>
      </c>
      <c r="B1351" s="5" t="n">
        <v>1.30342</v>
      </c>
      <c r="C1351" s="5" t="n">
        <v>1.30406</v>
      </c>
      <c r="D1351" s="5" t="n">
        <v>1.30215</v>
      </c>
      <c r="E1351" s="5" t="n">
        <v>1.30299</v>
      </c>
      <c r="F1351" s="0" t="n">
        <v>2814</v>
      </c>
      <c r="G1351" s="0" t="n">
        <f aca="false">ROW()-3</f>
        <v>1348</v>
      </c>
      <c r="H1351" s="5" t="n">
        <f aca="true">IF(G1351&gt;(MovingPeriod+MovingShift),AVERAGE(INDIRECT("E"&amp;(ROW()-MovingPeriod-MovingShift)&amp;":"&amp;"E"&amp;ROW()-MovingShift)),"")</f>
        <v>1.30469384615385</v>
      </c>
      <c r="I1351" s="0" t="str">
        <f aca="false">IF(AND(B1351&gt;H1351,E1351&lt;H1351),-1,IF(AND(B1351&lt;H1351,E1351&gt;H1351),1,""))</f>
        <v/>
      </c>
      <c r="J1351" s="0" t="str">
        <f aca="false">IF(AND(I1351=-1,J1350=""),-1,IF(AND(I1351=1,J1350=""),1,IF(OR(AND(I1351="",J1350=1),AND(I1351="",J1350=-1),I1351=J1350),J1350,"")))</f>
        <v/>
      </c>
      <c r="K1351" s="0" t="str">
        <f aca="false">IF(AND(J1350=1,J1349=""),INDEX(DealTypes,1),IF(AND(J1350=-1,J1349=""),INDEX(DealTypes,2),IF(OR(AND(J1350="",J1349=1),AND(J1350="",J1349=-1)),INDEX(DealTypes,3),"")))</f>
        <v/>
      </c>
      <c r="L1351" s="6" t="str">
        <f aca="false">IF(K1351=INDEX(DealTypes,1),B1351+Spread,IF(K1351=INDEX(DealTypes,2),B1351,IF(OR(K1351=INDEX(DealTypes,3),N(L1350)=0),"",L1350)))</f>
        <v/>
      </c>
      <c r="M1351" s="6" t="str">
        <f aca="false">IF(N1351&lt;&gt;"",IF(COUNTIF(N$3:N1351,N1351)=1,MAX(M$4:M1350)+1,""),"")</f>
        <v/>
      </c>
      <c r="N1351" s="7" t="str">
        <f aca="false">IF(K1351=INDEX(DealTypes,3),IF(I1350=-1,ROUND((B1351-L1350)/Point,0),ROUND((L1350-B1351)/Point,0)),"")</f>
        <v/>
      </c>
      <c r="O1351" s="6" t="str">
        <f aca="false">(IF(AND(N(N1351)&gt;0,I1350=-1),1,IF(AND(N(N1351)&lt;0,I1350=-1),-1,IF(AND(N(N1351)&gt;0,I1350=1),2,IF(AND(N(N1351)&lt;0,I1350=1),-2,"")))))</f>
        <v/>
      </c>
      <c r="P1351" s="0" t="str">
        <f aca="false">IF(N1351&lt;&gt;"",ABS(N1351),"")</f>
        <v/>
      </c>
    </row>
    <row r="1352" customFormat="false" ht="12.8" hidden="false" customHeight="false" outlineLevel="0" collapsed="false">
      <c r="A1352" s="4" t="n">
        <v>43875.5416666667</v>
      </c>
      <c r="B1352" s="5" t="n">
        <v>1.30299</v>
      </c>
      <c r="C1352" s="5" t="n">
        <v>1.30412</v>
      </c>
      <c r="D1352" s="5" t="n">
        <v>1.30259</v>
      </c>
      <c r="E1352" s="5" t="n">
        <v>1.30305</v>
      </c>
      <c r="F1352" s="0" t="n">
        <v>3268</v>
      </c>
      <c r="G1352" s="0" t="n">
        <f aca="false">ROW()-3</f>
        <v>1349</v>
      </c>
      <c r="H1352" s="5" t="n">
        <f aca="true">IF(G1352&gt;(MovingPeriod+MovingShift),AVERAGE(INDIRECT("E"&amp;(ROW()-MovingPeriod-MovingShift)&amp;":"&amp;"E"&amp;ROW()-MovingShift)),"")</f>
        <v>1.30466384615385</v>
      </c>
      <c r="I1352" s="0" t="str">
        <f aca="false">IF(AND(B1352&gt;H1352,E1352&lt;H1352),-1,IF(AND(B1352&lt;H1352,E1352&gt;H1352),1,""))</f>
        <v/>
      </c>
      <c r="J1352" s="0" t="str">
        <f aca="false">IF(AND(I1352=-1,J1351=""),-1,IF(AND(I1352=1,J1351=""),1,IF(OR(AND(I1352="",J1351=1),AND(I1352="",J1351=-1),I1352=J1351),J1351,"")))</f>
        <v/>
      </c>
      <c r="K1352" s="0" t="str">
        <f aca="false">IF(AND(J1351=1,J1350=""),INDEX(DealTypes,1),IF(AND(J1351=-1,J1350=""),INDEX(DealTypes,2),IF(OR(AND(J1351="",J1350=1),AND(J1351="",J1350=-1)),INDEX(DealTypes,3),"")))</f>
        <v/>
      </c>
      <c r="L1352" s="0" t="str">
        <f aca="false">IF(K1352=INDEX(DealTypes,1),B1352+Spread,IF(K1352=INDEX(DealTypes,2),B1352,IF(OR(K1352=INDEX(DealTypes,3),N(L1351)=0),"",L1351)))</f>
        <v/>
      </c>
      <c r="M1352" s="6" t="str">
        <f aca="false">IF(N1352&lt;&gt;"",IF(COUNTIF(N$3:N1352,N1352)=1,MAX(M$4:M1351)+1,""),"")</f>
        <v/>
      </c>
      <c r="N1352" s="7" t="str">
        <f aca="false">IF(K1352=INDEX(DealTypes,3),IF(I1351=-1,ROUND((B1352-L1351)/Point,0),ROUND((L1351-B1352)/Point,0)),"")</f>
        <v/>
      </c>
      <c r="O1352" s="6" t="str">
        <f aca="false">(IF(AND(N(N1352)&gt;0,I1351=-1),1,IF(AND(N(N1352)&lt;0,I1351=-1),-1,IF(AND(N(N1352)&gt;0,I1351=1),2,IF(AND(N(N1352)&lt;0,I1351=1),-2,"")))))</f>
        <v/>
      </c>
      <c r="P1352" s="0" t="str">
        <f aca="false">IF(N1352&lt;&gt;"",ABS(N1352),"")</f>
        <v/>
      </c>
    </row>
    <row r="1353" customFormat="false" ht="12.8" hidden="false" customHeight="false" outlineLevel="0" collapsed="false">
      <c r="A1353" s="4" t="n">
        <v>43875.5833333333</v>
      </c>
      <c r="B1353" s="5" t="n">
        <v>1.30304</v>
      </c>
      <c r="C1353" s="5" t="n">
        <v>1.30353</v>
      </c>
      <c r="D1353" s="5" t="n">
        <v>1.30211</v>
      </c>
      <c r="E1353" s="5" t="n">
        <v>1.30281</v>
      </c>
      <c r="F1353" s="0" t="n">
        <v>2607</v>
      </c>
      <c r="G1353" s="0" t="n">
        <f aca="false">ROW()-3</f>
        <v>1350</v>
      </c>
      <c r="H1353" s="5" t="n">
        <f aca="true">IF(G1353&gt;(MovingPeriod+MovingShift),AVERAGE(INDIRECT("E"&amp;(ROW()-MovingPeriod-MovingShift)&amp;":"&amp;"E"&amp;ROW()-MovingShift)),"")</f>
        <v>1.30457615384615</v>
      </c>
      <c r="I1353" s="0" t="str">
        <f aca="false">IF(AND(B1353&gt;H1353,E1353&lt;H1353),-1,IF(AND(B1353&lt;H1353,E1353&gt;H1353),1,""))</f>
        <v/>
      </c>
      <c r="J1353" s="0" t="str">
        <f aca="false">IF(AND(I1353=-1,J1352=""),-1,IF(AND(I1353=1,J1352=""),1,IF(OR(AND(I1353="",J1352=1),AND(I1353="",J1352=-1),I1353=J1352),J1352,"")))</f>
        <v/>
      </c>
      <c r="K1353" s="0" t="str">
        <f aca="false">IF(AND(J1352=1,J1351=""),INDEX(DealTypes,1),IF(AND(J1352=-1,J1351=""),INDEX(DealTypes,2),IF(OR(AND(J1352="",J1351=1),AND(J1352="",J1351=-1)),INDEX(DealTypes,3),"")))</f>
        <v/>
      </c>
      <c r="L1353" s="0" t="str">
        <f aca="false">IF(K1353=INDEX(DealTypes,1),B1353+Spread,IF(K1353=INDEX(DealTypes,2),B1353,IF(OR(K1353=INDEX(DealTypes,3),N(L1352)=0),"",L1352)))</f>
        <v/>
      </c>
      <c r="M1353" s="6" t="str">
        <f aca="false">IF(N1353&lt;&gt;"",IF(COUNTIF(N$3:N1353,N1353)=1,MAX(M$4:M1352)+1,""),"")</f>
        <v/>
      </c>
      <c r="N1353" s="7" t="str">
        <f aca="false">IF(K1353=INDEX(DealTypes,3),IF(I1352=-1,ROUND((B1353-L1352)/Point,0),ROUND((L1352-B1353)/Point,0)),"")</f>
        <v/>
      </c>
      <c r="O1353" s="6" t="str">
        <f aca="false">(IF(AND(N(N1353)&gt;0,I1352=-1),1,IF(AND(N(N1353)&lt;0,I1352=-1),-1,IF(AND(N(N1353)&gt;0,I1352=1),2,IF(AND(N(N1353)&lt;0,I1352=1),-2,"")))))</f>
        <v/>
      </c>
      <c r="P1353" s="0" t="str">
        <f aca="false">IF(N1353&lt;&gt;"",ABS(N1353),"")</f>
        <v/>
      </c>
    </row>
    <row r="1354" customFormat="false" ht="12.8" hidden="false" customHeight="false" outlineLevel="0" collapsed="false">
      <c r="A1354" s="4" t="n">
        <v>43875.625</v>
      </c>
      <c r="B1354" s="5" t="n">
        <v>1.30281</v>
      </c>
      <c r="C1354" s="5" t="n">
        <v>1.30313</v>
      </c>
      <c r="D1354" s="5" t="n">
        <v>1.3001</v>
      </c>
      <c r="E1354" s="5" t="n">
        <v>1.30145</v>
      </c>
      <c r="F1354" s="0" t="n">
        <v>4833</v>
      </c>
      <c r="G1354" s="0" t="n">
        <f aca="false">ROW()-3</f>
        <v>1351</v>
      </c>
      <c r="H1354" s="5" t="n">
        <f aca="true">IF(G1354&gt;(MovingPeriod+MovingShift),AVERAGE(INDIRECT("E"&amp;(ROW()-MovingPeriod-MovingShift)&amp;":"&amp;"E"&amp;ROW()-MovingShift)),"")</f>
        <v>1.30461692307692</v>
      </c>
      <c r="I1354" s="0" t="str">
        <f aca="false">IF(AND(B1354&gt;H1354,E1354&lt;H1354),-1,IF(AND(B1354&lt;H1354,E1354&gt;H1354),1,""))</f>
        <v/>
      </c>
      <c r="J1354" s="0" t="str">
        <f aca="false">IF(AND(I1354=-1,J1353=""),-1,IF(AND(I1354=1,J1353=""),1,IF(OR(AND(I1354="",J1353=1),AND(I1354="",J1353=-1),I1354=J1353),J1353,"")))</f>
        <v/>
      </c>
      <c r="K1354" s="0" t="str">
        <f aca="false">IF(AND(J1353=1,J1352=""),INDEX(DealTypes,1),IF(AND(J1353=-1,J1352=""),INDEX(DealTypes,2),IF(OR(AND(J1353="",J1352=1),AND(J1353="",J1352=-1)),INDEX(DealTypes,3),"")))</f>
        <v/>
      </c>
      <c r="L1354" s="0" t="str">
        <f aca="false">IF(K1354=INDEX(DealTypes,1),B1354+Spread,IF(K1354=INDEX(DealTypes,2),B1354,IF(OR(K1354=INDEX(DealTypes,3),N(L1353)=0),"",L1353)))</f>
        <v/>
      </c>
      <c r="M1354" s="6" t="str">
        <f aca="false">IF(N1354&lt;&gt;"",IF(COUNTIF(N$3:N1354,N1354)=1,MAX(M$4:M1353)+1,""),"")</f>
        <v/>
      </c>
      <c r="N1354" s="7" t="str">
        <f aca="false">IF(K1354=INDEX(DealTypes,3),IF(I1353=-1,ROUND((B1354-L1353)/Point,0),ROUND((L1353-B1354)/Point,0)),"")</f>
        <v/>
      </c>
      <c r="O1354" s="6" t="str">
        <f aca="false">(IF(AND(N(N1354)&gt;0,I1353=-1),1,IF(AND(N(N1354)&lt;0,I1353=-1),-1,IF(AND(N(N1354)&gt;0,I1353=1),2,IF(AND(N(N1354)&lt;0,I1353=1),-2,"")))))</f>
        <v/>
      </c>
      <c r="P1354" s="0" t="str">
        <f aca="false">IF(N1354&lt;&gt;"",ABS(N1354),"")</f>
        <v/>
      </c>
    </row>
    <row r="1355" customFormat="false" ht="12.8" hidden="false" customHeight="false" outlineLevel="0" collapsed="false">
      <c r="A1355" s="4" t="n">
        <v>43875.6666666667</v>
      </c>
      <c r="B1355" s="5" t="n">
        <v>1.30145</v>
      </c>
      <c r="C1355" s="5" t="n">
        <v>1.30254</v>
      </c>
      <c r="D1355" s="5" t="n">
        <v>1.30118</v>
      </c>
      <c r="E1355" s="5" t="n">
        <v>1.30217</v>
      </c>
      <c r="F1355" s="0" t="n">
        <v>3753</v>
      </c>
      <c r="G1355" s="0" t="n">
        <f aca="false">ROW()-3</f>
        <v>1352</v>
      </c>
      <c r="H1355" s="5" t="n">
        <f aca="true">IF(G1355&gt;(MovingPeriod+MovingShift),AVERAGE(INDIRECT("E"&amp;(ROW()-MovingPeriod-MovingShift)&amp;":"&amp;"E"&amp;ROW()-MovingShift)),"")</f>
        <v>1.30451538461538</v>
      </c>
      <c r="I1355" s="0" t="str">
        <f aca="false">IF(AND(B1355&gt;H1355,E1355&lt;H1355),-1,IF(AND(B1355&lt;H1355,E1355&gt;H1355),1,""))</f>
        <v/>
      </c>
      <c r="J1355" s="0" t="str">
        <f aca="false">IF(AND(I1355=-1,J1354=""),-1,IF(AND(I1355=1,J1354=""),1,IF(OR(AND(I1355="",J1354=1),AND(I1355="",J1354=-1),I1355=J1354),J1354,"")))</f>
        <v/>
      </c>
      <c r="K1355" s="0" t="str">
        <f aca="false">IF(AND(J1354=1,J1353=""),INDEX(DealTypes,1),IF(AND(J1354=-1,J1353=""),INDEX(DealTypes,2),IF(OR(AND(J1354="",J1353=1),AND(J1354="",J1353=-1)),INDEX(DealTypes,3),"")))</f>
        <v/>
      </c>
      <c r="L1355" s="0" t="str">
        <f aca="false">IF(K1355=INDEX(DealTypes,1),B1355+Spread,IF(K1355=INDEX(DealTypes,2),B1355,IF(OR(K1355=INDEX(DealTypes,3),N(L1354)=0),"",L1354)))</f>
        <v/>
      </c>
      <c r="M1355" s="6" t="str">
        <f aca="false">IF(N1355&lt;&gt;"",IF(COUNTIF(N$3:N1355,N1355)=1,MAX(M$4:M1354)+1,""),"")</f>
        <v/>
      </c>
      <c r="N1355" s="7" t="str">
        <f aca="false">IF(K1355=INDEX(DealTypes,3),IF(I1354=-1,ROUND((B1355-L1354)/Point,0),ROUND((L1354-B1355)/Point,0)),"")</f>
        <v/>
      </c>
      <c r="O1355" s="6" t="str">
        <f aca="false">(IF(AND(N(N1355)&gt;0,I1354=-1),1,IF(AND(N(N1355)&lt;0,I1354=-1),-1,IF(AND(N(N1355)&gt;0,I1354=1),2,IF(AND(N(N1355)&lt;0,I1354=1),-2,"")))))</f>
        <v/>
      </c>
      <c r="P1355" s="0" t="str">
        <f aca="false">IF(N1355&lt;&gt;"",ABS(N1355),"")</f>
        <v/>
      </c>
    </row>
    <row r="1356" customFormat="false" ht="12.8" hidden="false" customHeight="false" outlineLevel="0" collapsed="false">
      <c r="A1356" s="4" t="n">
        <v>43875.7083333333</v>
      </c>
      <c r="B1356" s="5" t="n">
        <v>1.30217</v>
      </c>
      <c r="C1356" s="5" t="n">
        <v>1.30249</v>
      </c>
      <c r="D1356" s="5" t="n">
        <v>1.30109</v>
      </c>
      <c r="E1356" s="5" t="n">
        <v>1.30154</v>
      </c>
      <c r="F1356" s="0" t="n">
        <v>3755</v>
      </c>
      <c r="G1356" s="0" t="n">
        <f aca="false">ROW()-3</f>
        <v>1353</v>
      </c>
      <c r="H1356" s="5" t="n">
        <f aca="true">IF(G1356&gt;(MovingPeriod+MovingShift),AVERAGE(INDIRECT("E"&amp;(ROW()-MovingPeriod-MovingShift)&amp;":"&amp;"E"&amp;ROW()-MovingShift)),"")</f>
        <v>1.30440692307692</v>
      </c>
      <c r="I1356" s="0" t="str">
        <f aca="false">IF(AND(B1356&gt;H1356,E1356&lt;H1356),-1,IF(AND(B1356&lt;H1356,E1356&gt;H1356),1,""))</f>
        <v/>
      </c>
      <c r="J1356" s="6" t="str">
        <f aca="false">IF(AND(I1356=-1,J1355=""),-1,IF(AND(I1356=1,J1355=""),1,IF(OR(AND(I1356="",J1355=1),AND(I1356="",J1355=-1),I1356=J1355),J1355,"")))</f>
        <v/>
      </c>
      <c r="K1356" s="0" t="str">
        <f aca="false">IF(AND(J1355=1,J1354=""),INDEX(DealTypes,1),IF(AND(J1355=-1,J1354=""),INDEX(DealTypes,2),IF(OR(AND(J1355="",J1354=1),AND(J1355="",J1354=-1)),INDEX(DealTypes,3),"")))</f>
        <v/>
      </c>
      <c r="L1356" s="0" t="str">
        <f aca="false">IF(K1356=INDEX(DealTypes,1),B1356+Spread,IF(K1356=INDEX(DealTypes,2),B1356,IF(OR(K1356=INDEX(DealTypes,3),N(L1355)=0),"",L1355)))</f>
        <v/>
      </c>
      <c r="M1356" s="6" t="str">
        <f aca="false">IF(N1356&lt;&gt;"",IF(COUNTIF(N$3:N1356,N1356)=1,MAX(M$4:M1355)+1,""),"")</f>
        <v/>
      </c>
      <c r="N1356" s="7" t="str">
        <f aca="false">IF(K1356=INDEX(DealTypes,3),IF(I1355=-1,ROUND((B1356-L1355)/Point,0),ROUND((L1355-B1356)/Point,0)),"")</f>
        <v/>
      </c>
      <c r="O1356" s="6" t="str">
        <f aca="false">(IF(AND(N(N1356)&gt;0,I1355=-1),1,IF(AND(N(N1356)&lt;0,I1355=-1),-1,IF(AND(N(N1356)&gt;0,I1355=1),2,IF(AND(N(N1356)&lt;0,I1355=1),-2,"")))))</f>
        <v/>
      </c>
      <c r="P1356" s="0" t="str">
        <f aca="false">IF(N1356&lt;&gt;"",ABS(N1356),"")</f>
        <v/>
      </c>
    </row>
    <row r="1357" customFormat="false" ht="12.8" hidden="false" customHeight="false" outlineLevel="0" collapsed="false">
      <c r="A1357" s="4" t="n">
        <v>43875.75</v>
      </c>
      <c r="B1357" s="5" t="n">
        <v>1.30154</v>
      </c>
      <c r="C1357" s="5" t="n">
        <v>1.30386</v>
      </c>
      <c r="D1357" s="5" t="n">
        <v>1.301</v>
      </c>
      <c r="E1357" s="5" t="n">
        <v>1.30369</v>
      </c>
      <c r="F1357" s="0" t="n">
        <v>3273</v>
      </c>
      <c r="G1357" s="0" t="n">
        <f aca="false">ROW()-3</f>
        <v>1354</v>
      </c>
      <c r="H1357" s="5" t="n">
        <f aca="true">IF(G1357&gt;(MovingPeriod+MovingShift),AVERAGE(INDIRECT("E"&amp;(ROW()-MovingPeriod-MovingShift)&amp;":"&amp;"E"&amp;ROW()-MovingShift)),"")</f>
        <v>1.30432</v>
      </c>
      <c r="I1357" s="0" t="str">
        <f aca="false">IF(AND(B1357&gt;H1357,E1357&lt;H1357),-1,IF(AND(B1357&lt;H1357,E1357&gt;H1357),1,""))</f>
        <v/>
      </c>
      <c r="J1357" s="6" t="str">
        <f aca="false">IF(AND(I1357=-1,J1356=""),-1,IF(AND(I1357=1,J1356=""),1,IF(OR(AND(I1357="",J1356=1),AND(I1357="",J1356=-1),I1357=J1356),J1356,"")))</f>
        <v/>
      </c>
      <c r="K1357" s="0" t="str">
        <f aca="false">IF(AND(J1356=1,J1355=""),INDEX(DealTypes,1),IF(AND(J1356=-1,J1355=""),INDEX(DealTypes,2),IF(OR(AND(J1356="",J1355=1),AND(J1356="",J1355=-1)),INDEX(DealTypes,3),"")))</f>
        <v/>
      </c>
      <c r="L1357" s="6" t="str">
        <f aca="false">IF(K1357=INDEX(DealTypes,1),B1357+Spread,IF(K1357=INDEX(DealTypes,2),B1357,IF(OR(K1357=INDEX(DealTypes,3),N(L1356)=0),"",L1356)))</f>
        <v/>
      </c>
      <c r="M1357" s="6" t="str">
        <f aca="false">IF(N1357&lt;&gt;"",IF(COUNTIF(N$3:N1357,N1357)=1,MAX(M$4:M1356)+1,""),"")</f>
        <v/>
      </c>
      <c r="N1357" s="7" t="str">
        <f aca="false">IF(K1357=INDEX(DealTypes,3),IF(I1356=-1,ROUND((B1357-L1356)/Point,0),ROUND((L1356-B1357)/Point,0)),"")</f>
        <v/>
      </c>
      <c r="O1357" s="6" t="str">
        <f aca="false">(IF(AND(N(N1357)&gt;0,I1356=-1),1,IF(AND(N(N1357)&lt;0,I1356=-1),-1,IF(AND(N(N1357)&gt;0,I1356=1),2,IF(AND(N(N1357)&lt;0,I1356=1),-2,"")))))</f>
        <v/>
      </c>
      <c r="P1357" s="0" t="str">
        <f aca="false">IF(N1357&lt;&gt;"",ABS(N1357),"")</f>
        <v/>
      </c>
    </row>
    <row r="1358" customFormat="false" ht="12.8" hidden="false" customHeight="false" outlineLevel="0" collapsed="false">
      <c r="A1358" s="4" t="n">
        <v>43875.7916666667</v>
      </c>
      <c r="B1358" s="5" t="n">
        <v>1.3037</v>
      </c>
      <c r="C1358" s="5" t="n">
        <v>1.30411</v>
      </c>
      <c r="D1358" s="5" t="n">
        <v>1.30328</v>
      </c>
      <c r="E1358" s="5" t="n">
        <v>1.30399</v>
      </c>
      <c r="F1358" s="0" t="n">
        <v>2165</v>
      </c>
      <c r="G1358" s="0" t="n">
        <f aca="false">ROW()-3</f>
        <v>1355</v>
      </c>
      <c r="H1358" s="5" t="n">
        <f aca="true">IF(G1358&gt;(MovingPeriod+MovingShift),AVERAGE(INDIRECT("E"&amp;(ROW()-MovingPeriod-MovingShift)&amp;":"&amp;"E"&amp;ROW()-MovingShift)),"")</f>
        <v>1.30424153846154</v>
      </c>
      <c r="I1358" s="0" t="str">
        <f aca="false">IF(AND(B1358&gt;H1358,E1358&lt;H1358),-1,IF(AND(B1358&lt;H1358,E1358&gt;H1358),1,""))</f>
        <v/>
      </c>
      <c r="J1358" s="6" t="str">
        <f aca="false">IF(AND(I1358=-1,J1357=""),-1,IF(AND(I1358=1,J1357=""),1,IF(OR(AND(I1358="",J1357=1),AND(I1358="",J1357=-1),I1358=J1357),J1357,"")))</f>
        <v/>
      </c>
      <c r="K1358" s="0" t="str">
        <f aca="false">IF(AND(J1357=1,J1356=""),INDEX(DealTypes,1),IF(AND(J1357=-1,J1356=""),INDEX(DealTypes,2),IF(OR(AND(J1357="",J1356=1),AND(J1357="",J1356=-1)),INDEX(DealTypes,3),"")))</f>
        <v/>
      </c>
      <c r="L1358" s="6" t="str">
        <f aca="false">IF(K1358=INDEX(DealTypes,1),B1358+Spread,IF(K1358=INDEX(DealTypes,2),B1358,IF(OR(K1358=INDEX(DealTypes,3),N(L1357)=0),"",L1357)))</f>
        <v/>
      </c>
      <c r="M1358" s="6" t="str">
        <f aca="false">IF(N1358&lt;&gt;"",IF(COUNTIF(N$3:N1358,N1358)=1,MAX(M$4:M1357)+1,""),"")</f>
        <v/>
      </c>
      <c r="N1358" s="7" t="str">
        <f aca="false">IF(K1358=INDEX(DealTypes,3),IF(I1357=-1,ROUND((B1358-L1357)/Point,0),ROUND((L1357-B1358)/Point,0)),"")</f>
        <v/>
      </c>
      <c r="O1358" s="6" t="str">
        <f aca="false">(IF(AND(N(N1358)&gt;0,I1357=-1),1,IF(AND(N(N1358)&lt;0,I1357=-1),-1,IF(AND(N(N1358)&gt;0,I1357=1),2,IF(AND(N(N1358)&lt;0,I1357=1),-2,"")))))</f>
        <v/>
      </c>
      <c r="P1358" s="0" t="str">
        <f aca="false">IF(N1358&lt;&gt;"",ABS(N1358),"")</f>
        <v/>
      </c>
    </row>
    <row r="1359" customFormat="false" ht="12.8" hidden="false" customHeight="false" outlineLevel="0" collapsed="false">
      <c r="A1359" s="4" t="n">
        <v>43875.8333333333</v>
      </c>
      <c r="B1359" s="5" t="n">
        <v>1.30401</v>
      </c>
      <c r="C1359" s="5" t="n">
        <v>1.3048</v>
      </c>
      <c r="D1359" s="5" t="n">
        <v>1.30371</v>
      </c>
      <c r="E1359" s="5" t="n">
        <v>1.30388</v>
      </c>
      <c r="F1359" s="0" t="n">
        <v>1520</v>
      </c>
      <c r="G1359" s="0" t="n">
        <f aca="false">ROW()-3</f>
        <v>1356</v>
      </c>
      <c r="H1359" s="5" t="n">
        <f aca="true">IF(G1359&gt;(MovingPeriod+MovingShift),AVERAGE(INDIRECT("E"&amp;(ROW()-MovingPeriod-MovingShift)&amp;":"&amp;"E"&amp;ROW()-MovingShift)),"")</f>
        <v>1.30411076923077</v>
      </c>
      <c r="I1359" s="0" t="str">
        <f aca="false">IF(AND(B1359&gt;H1359,E1359&lt;H1359),-1,IF(AND(B1359&lt;H1359,E1359&gt;H1359),1,""))</f>
        <v/>
      </c>
      <c r="J1359" s="6" t="str">
        <f aca="false">IF(AND(I1359=-1,J1358=""),-1,IF(AND(I1359=1,J1358=""),1,IF(OR(AND(I1359="",J1358=1),AND(I1359="",J1358=-1),I1359=J1358),J1358,"")))</f>
        <v/>
      </c>
      <c r="K1359" s="0" t="str">
        <f aca="false">IF(AND(J1358=1,J1357=""),INDEX(DealTypes,1),IF(AND(J1358=-1,J1357=""),INDEX(DealTypes,2),IF(OR(AND(J1358="",J1357=1),AND(J1358="",J1357=-1)),INDEX(DealTypes,3),"")))</f>
        <v/>
      </c>
      <c r="L1359" s="6" t="str">
        <f aca="false">IF(K1359=INDEX(DealTypes,1),B1359+Spread,IF(K1359=INDEX(DealTypes,2),B1359,IF(OR(K1359=INDEX(DealTypes,3),N(L1358)=0),"",L1358)))</f>
        <v/>
      </c>
      <c r="M1359" s="6" t="str">
        <f aca="false">IF(N1359&lt;&gt;"",IF(COUNTIF(N$3:N1359,N1359)=1,MAX(M$4:M1358)+1,""),"")</f>
        <v/>
      </c>
      <c r="N1359" s="7" t="str">
        <f aca="false">IF(K1359=INDEX(DealTypes,3),IF(I1358=-1,ROUND((B1359-L1358)/Point,0),ROUND((L1358-B1359)/Point,0)),"")</f>
        <v/>
      </c>
      <c r="O1359" s="6" t="str">
        <f aca="false">(IF(AND(N(N1359)&gt;0,I1358=-1),1,IF(AND(N(N1359)&lt;0,I1358=-1),-1,IF(AND(N(N1359)&gt;0,I1358=1),2,IF(AND(N(N1359)&lt;0,I1358=1),-2,"")))))</f>
        <v/>
      </c>
      <c r="P1359" s="0" t="str">
        <f aca="false">IF(N1359&lt;&gt;"",ABS(N1359),"")</f>
        <v/>
      </c>
    </row>
    <row r="1360" customFormat="false" ht="12.8" hidden="false" customHeight="false" outlineLevel="0" collapsed="false">
      <c r="A1360" s="4" t="n">
        <v>43875.875</v>
      </c>
      <c r="B1360" s="5" t="n">
        <v>1.30388</v>
      </c>
      <c r="C1360" s="5" t="n">
        <v>1.30411</v>
      </c>
      <c r="D1360" s="5" t="n">
        <v>1.30295</v>
      </c>
      <c r="E1360" s="5" t="n">
        <v>1.30319</v>
      </c>
      <c r="F1360" s="0" t="n">
        <v>2226</v>
      </c>
      <c r="G1360" s="0" t="n">
        <f aca="false">ROW()-3</f>
        <v>1357</v>
      </c>
      <c r="H1360" s="5" t="n">
        <f aca="true">IF(G1360&gt;(MovingPeriod+MovingShift),AVERAGE(INDIRECT("E"&amp;(ROW()-MovingPeriod-MovingShift)&amp;":"&amp;"E"&amp;ROW()-MovingShift)),"")</f>
        <v>1.30387230769231</v>
      </c>
      <c r="I1360" s="6" t="n">
        <f aca="false">IF(AND(B1360&gt;H1360,E1360&lt;H1360),-1,IF(AND(B1360&lt;H1360,E1360&gt;H1360),1,""))</f>
        <v>-1</v>
      </c>
      <c r="J1360" s="6" t="n">
        <f aca="false">IF(AND(I1360=-1,J1359=""),-1,IF(AND(I1360=1,J1359=""),1,IF(OR(AND(I1360="",J1359=1),AND(I1360="",J1359=-1),I1360=J1359),J1359,"")))</f>
        <v>-1</v>
      </c>
      <c r="K1360" s="0" t="str">
        <f aca="false">IF(AND(J1359=1,J1358=""),INDEX(DealTypes,1),IF(AND(J1359=-1,J1358=""),INDEX(DealTypes,2),IF(OR(AND(J1359="",J1358=1),AND(J1359="",J1358=-1)),INDEX(DealTypes,3),"")))</f>
        <v/>
      </c>
      <c r="L1360" s="6" t="str">
        <f aca="false">IF(K1360=INDEX(DealTypes,1),B1360+Spread,IF(K1360=INDEX(DealTypes,2),B1360,IF(OR(K1360=INDEX(DealTypes,3),N(L1359)=0),"",L1359)))</f>
        <v/>
      </c>
      <c r="M1360" s="6" t="str">
        <f aca="false">IF(N1360&lt;&gt;"",IF(COUNTIF(N$3:N1360,N1360)=1,MAX(M$4:M1359)+1,""),"")</f>
        <v/>
      </c>
      <c r="N1360" s="7" t="str">
        <f aca="false">IF(K1360=INDEX(DealTypes,3),IF(I1359=-1,ROUND((B1360-L1359)/Point,0),ROUND((L1359-B1360)/Point,0)),"")</f>
        <v/>
      </c>
      <c r="O1360" s="6" t="str">
        <f aca="false">(IF(AND(N(N1360)&gt;0,I1359=-1),1,IF(AND(N(N1360)&lt;0,I1359=-1),-1,IF(AND(N(N1360)&gt;0,I1359=1),2,IF(AND(N(N1360)&lt;0,I1359=1),-2,"")))))</f>
        <v/>
      </c>
      <c r="P1360" s="0" t="str">
        <f aca="false">IF(N1360&lt;&gt;"",ABS(N1360),"")</f>
        <v/>
      </c>
    </row>
    <row r="1361" customFormat="false" ht="12.8" hidden="false" customHeight="false" outlineLevel="0" collapsed="false">
      <c r="A1361" s="4" t="n">
        <v>43875.9166666667</v>
      </c>
      <c r="B1361" s="5" t="n">
        <v>1.30319</v>
      </c>
      <c r="C1361" s="5" t="n">
        <v>1.30481</v>
      </c>
      <c r="D1361" s="5" t="n">
        <v>1.30305</v>
      </c>
      <c r="E1361" s="5" t="n">
        <v>1.30481</v>
      </c>
      <c r="F1361" s="0" t="n">
        <v>1543</v>
      </c>
      <c r="G1361" s="0" t="n">
        <f aca="false">ROW()-3</f>
        <v>1358</v>
      </c>
      <c r="H1361" s="5" t="n">
        <f aca="true">IF(G1361&gt;(MovingPeriod+MovingShift),AVERAGE(INDIRECT("E"&amp;(ROW()-MovingPeriod-MovingShift)&amp;":"&amp;"E"&amp;ROW()-MovingShift)),"")</f>
        <v>1.30368153846154</v>
      </c>
      <c r="I1361" s="6" t="n">
        <f aca="false">IF(AND(B1361&gt;H1361,E1361&lt;H1361),-1,IF(AND(B1361&lt;H1361,E1361&gt;H1361),1,""))</f>
        <v>1</v>
      </c>
      <c r="J1361" s="6" t="str">
        <f aca="false">IF(AND(I1361=-1,J1360=""),-1,IF(AND(I1361=1,J1360=""),1,IF(OR(AND(I1361="",J1360=1),AND(I1361="",J1360=-1),I1361=J1360),J1360,"")))</f>
        <v/>
      </c>
      <c r="K1361" s="0" t="str">
        <f aca="false">IF(AND(J1360=1,J1359=""),INDEX(DealTypes,1),IF(AND(J1360=-1,J1359=""),INDEX(DealTypes,2),IF(OR(AND(J1360="",J1359=1),AND(J1360="",J1359=-1)),INDEX(DealTypes,3),"")))</f>
        <v>Sell</v>
      </c>
      <c r="L1361" s="6" t="n">
        <f aca="false">IF(K1361=INDEX(DealTypes,1),B1361+Spread,IF(K1361=INDEX(DealTypes,2),B1361,IF(OR(K1361=INDEX(DealTypes,3),N(L1360)=0),"",L1360)))</f>
        <v>1.30319</v>
      </c>
      <c r="M1361" s="6" t="str">
        <f aca="false">IF(N1361&lt;&gt;"",IF(COUNTIF(N$3:N1361,N1361)=1,MAX(M$4:M1360)+1,""),"")</f>
        <v/>
      </c>
      <c r="N1361" s="7" t="str">
        <f aca="false">IF(K1361=INDEX(DealTypes,3),IF(I1360=-1,ROUND((B1361-L1360)/Point,0),ROUND((L1360-B1361)/Point,0)),"")</f>
        <v/>
      </c>
      <c r="O1361" s="6" t="str">
        <f aca="false">(IF(AND(N(N1361)&gt;0,I1360=-1),1,IF(AND(N(N1361)&lt;0,I1360=-1),-1,IF(AND(N(N1361)&gt;0,I1360=1),2,IF(AND(N(N1361)&lt;0,I1360=1),-2,"")))))</f>
        <v/>
      </c>
      <c r="P1361" s="0" t="str">
        <f aca="false">IF(N1361&lt;&gt;"",ABS(N1361),"")</f>
        <v/>
      </c>
    </row>
    <row r="1362" customFormat="false" ht="12.8" hidden="false" customHeight="false" outlineLevel="0" collapsed="false">
      <c r="A1362" s="4" t="n">
        <v>43875.9583333333</v>
      </c>
      <c r="B1362" s="5" t="n">
        <v>1.30481</v>
      </c>
      <c r="C1362" s="5" t="n">
        <v>1.30529</v>
      </c>
      <c r="D1362" s="5" t="n">
        <v>1.30462</v>
      </c>
      <c r="E1362" s="5" t="n">
        <v>1.30471</v>
      </c>
      <c r="F1362" s="0" t="n">
        <v>962</v>
      </c>
      <c r="G1362" s="0" t="n">
        <f aca="false">ROW()-3</f>
        <v>1359</v>
      </c>
      <c r="H1362" s="5" t="n">
        <f aca="true">IF(G1362&gt;(MovingPeriod+MovingShift),AVERAGE(INDIRECT("E"&amp;(ROW()-MovingPeriod-MovingShift)&amp;":"&amp;"E"&amp;ROW()-MovingShift)),"")</f>
        <v>1.30342846153846</v>
      </c>
      <c r="I1362" s="0" t="str">
        <f aca="false">IF(AND(B1362&gt;H1362,E1362&lt;H1362),-1,IF(AND(B1362&lt;H1362,E1362&gt;H1362),1,""))</f>
        <v/>
      </c>
      <c r="J1362" s="6" t="str">
        <f aca="false">IF(AND(I1362=-1,J1361=""),-1,IF(AND(I1362=1,J1361=""),1,IF(OR(AND(I1362="",J1361=1),AND(I1362="",J1361=-1),I1362=J1361),J1361,"")))</f>
        <v/>
      </c>
      <c r="K1362" s="0" t="str">
        <f aca="false">IF(AND(J1361=1,J1360=""),INDEX(DealTypes,1),IF(AND(J1361=-1,J1360=""),INDEX(DealTypes,2),IF(OR(AND(J1361="",J1360=1),AND(J1361="",J1360=-1)),INDEX(DealTypes,3),"")))</f>
        <v>Close</v>
      </c>
      <c r="L1362" s="6" t="str">
        <f aca="false">IF(K1362=INDEX(DealTypes,1),B1362+Spread,IF(K1362=INDEX(DealTypes,2),B1362,IF(OR(K1362=INDEX(DealTypes,3),N(L1361)=0),"",L1361)))</f>
        <v/>
      </c>
      <c r="M1362" s="6" t="n">
        <f aca="false">IF(N1362&lt;&gt;"",IF(COUNTIF(N$3:N1362,N1362)=1,MAX(M$4:M1361)+1,""),"")</f>
        <v>43</v>
      </c>
      <c r="N1362" s="7" t="n">
        <f aca="false">IF(K1362=INDEX(DealTypes,3),IF(I1361=-1,ROUND((B1362-L1361)/Point,0),ROUND((L1361-B1362)/Point,0)),"")</f>
        <v>-162</v>
      </c>
      <c r="O1362" s="6" t="n">
        <f aca="false">(IF(AND(N(N1362)&gt;0,I1361=-1),1,IF(AND(N(N1362)&lt;0,I1361=-1),-1,IF(AND(N(N1362)&gt;0,I1361=1),2,IF(AND(N(N1362)&lt;0,I1361=1),-2,"")))))</f>
        <v>-2</v>
      </c>
      <c r="P1362" s="0" t="n">
        <f aca="false">IF(N1362&lt;&gt;"",ABS(N1362),"")</f>
        <v>162</v>
      </c>
    </row>
    <row r="1363" customFormat="false" ht="12.8" hidden="false" customHeight="false" outlineLevel="0" collapsed="false">
      <c r="A1363" s="4" t="n">
        <v>43878</v>
      </c>
      <c r="B1363" s="5" t="n">
        <v>1.30324</v>
      </c>
      <c r="C1363" s="5" t="n">
        <v>1.30434</v>
      </c>
      <c r="D1363" s="5" t="n">
        <v>1.30321</v>
      </c>
      <c r="E1363" s="5" t="n">
        <v>1.30417</v>
      </c>
      <c r="F1363" s="0" t="n">
        <v>2270</v>
      </c>
      <c r="G1363" s="0" t="n">
        <f aca="false">ROW()-3</f>
        <v>1360</v>
      </c>
      <c r="H1363" s="5" t="n">
        <f aca="true">IF(G1363&gt;(MovingPeriod+MovingShift),AVERAGE(INDIRECT("E"&amp;(ROW()-MovingPeriod-MovingShift)&amp;":"&amp;"E"&amp;ROW()-MovingShift)),"")</f>
        <v>1.30339307692308</v>
      </c>
      <c r="I1363" s="6" t="n">
        <f aca="false">IF(AND(B1363&gt;H1363,E1363&lt;H1363),-1,IF(AND(B1363&lt;H1363,E1363&gt;H1363),1,""))</f>
        <v>1</v>
      </c>
      <c r="J1363" s="6" t="n">
        <f aca="false">IF(AND(I1363=-1,J1362=""),-1,IF(AND(I1363=1,J1362=""),1,IF(OR(AND(I1363="",J1362=1),AND(I1363="",J1362=-1),I1363=J1362),J1362,"")))</f>
        <v>1</v>
      </c>
      <c r="K1363" s="0" t="str">
        <f aca="false">IF(AND(J1362=1,J1361=""),INDEX(DealTypes,1),IF(AND(J1362=-1,J1361=""),INDEX(DealTypes,2),IF(OR(AND(J1362="",J1361=1),AND(J1362="",J1361=-1)),INDEX(DealTypes,3),"")))</f>
        <v/>
      </c>
      <c r="L1363" s="6" t="str">
        <f aca="false">IF(K1363=INDEX(DealTypes,1),B1363+Spread,IF(K1363=INDEX(DealTypes,2),B1363,IF(OR(K1363=INDEX(DealTypes,3),N(L1362)=0),"",L1362)))</f>
        <v/>
      </c>
      <c r="M1363" s="6" t="str">
        <f aca="false">IF(N1363&lt;&gt;"",IF(COUNTIF(N$3:N1363,N1363)=1,MAX(M$4:M1362)+1,""),"")</f>
        <v/>
      </c>
      <c r="N1363" s="7" t="str">
        <f aca="false">IF(K1363=INDEX(DealTypes,3),IF(I1362=-1,ROUND((B1363-L1362)/Point,0),ROUND((L1362-B1363)/Point,0)),"")</f>
        <v/>
      </c>
      <c r="O1363" s="6" t="str">
        <f aca="false">(IF(AND(N(N1363)&gt;0,I1362=-1),1,IF(AND(N(N1363)&lt;0,I1362=-1),-1,IF(AND(N(N1363)&gt;0,I1362=1),2,IF(AND(N(N1363)&lt;0,I1362=1),-2,"")))))</f>
        <v/>
      </c>
      <c r="P1363" s="0" t="str">
        <f aca="false">IF(N1363&lt;&gt;"",ABS(N1363),"")</f>
        <v/>
      </c>
    </row>
    <row r="1364" customFormat="false" ht="12.8" hidden="false" customHeight="false" outlineLevel="0" collapsed="false">
      <c r="A1364" s="4" t="n">
        <v>43878.0416666667</v>
      </c>
      <c r="B1364" s="5" t="n">
        <v>1.30416</v>
      </c>
      <c r="C1364" s="5" t="n">
        <v>1.30536</v>
      </c>
      <c r="D1364" s="5" t="n">
        <v>1.30411</v>
      </c>
      <c r="E1364" s="5" t="n">
        <v>1.30512</v>
      </c>
      <c r="F1364" s="0" t="n">
        <v>923</v>
      </c>
      <c r="G1364" s="0" t="n">
        <f aca="false">ROW()-3</f>
        <v>1361</v>
      </c>
      <c r="H1364" s="5" t="n">
        <f aca="true">IF(G1364&gt;(MovingPeriod+MovingShift),AVERAGE(INDIRECT("E"&amp;(ROW()-MovingPeriod-MovingShift)&amp;":"&amp;"E"&amp;ROW()-MovingShift)),"")</f>
        <v>1.30337230769231</v>
      </c>
      <c r="I1364" s="6" t="str">
        <f aca="false">IF(AND(B1364&gt;H1364,E1364&lt;H1364),-1,IF(AND(B1364&lt;H1364,E1364&gt;H1364),1,""))</f>
        <v/>
      </c>
      <c r="J1364" s="6" t="n">
        <f aca="false">IF(AND(I1364=-1,J1363=""),-1,IF(AND(I1364=1,J1363=""),1,IF(OR(AND(I1364="",J1363=1),AND(I1364="",J1363=-1),I1364=J1363),J1363,"")))</f>
        <v>1</v>
      </c>
      <c r="K1364" s="0" t="str">
        <f aca="false">IF(AND(J1363=1,J1362=""),INDEX(DealTypes,1),IF(AND(J1363=-1,J1362=""),INDEX(DealTypes,2),IF(OR(AND(J1363="",J1362=1),AND(J1363="",J1362=-1)),INDEX(DealTypes,3),"")))</f>
        <v>Buy</v>
      </c>
      <c r="L1364" s="6" t="n">
        <f aca="false">IF(K1364=INDEX(DealTypes,1),B1364+Spread,IF(K1364=INDEX(DealTypes,2),B1364,IF(OR(K1364=INDEX(DealTypes,3),N(L1363)=0),"",L1363)))</f>
        <v>1.30424</v>
      </c>
      <c r="M1364" s="6" t="str">
        <f aca="false">IF(N1364&lt;&gt;"",IF(COUNTIF(N$3:N1364,N1364)=1,MAX(M$4:M1363)+1,""),"")</f>
        <v/>
      </c>
      <c r="N1364" s="7" t="str">
        <f aca="false">IF(K1364=INDEX(DealTypes,3),IF(I1363=-1,ROUND((B1364-L1363)/Point,0),ROUND((L1363-B1364)/Point,0)),"")</f>
        <v/>
      </c>
      <c r="O1364" s="6" t="str">
        <f aca="false">(IF(AND(N(N1364)&gt;0,I1363=-1),1,IF(AND(N(N1364)&lt;0,I1363=-1),-1,IF(AND(N(N1364)&gt;0,I1363=1),2,IF(AND(N(N1364)&lt;0,I1363=1),-2,"")))))</f>
        <v/>
      </c>
      <c r="P1364" s="0" t="str">
        <f aca="false">IF(N1364&lt;&gt;"",ABS(N1364),"")</f>
        <v/>
      </c>
    </row>
    <row r="1365" customFormat="false" ht="12.8" hidden="false" customHeight="false" outlineLevel="0" collapsed="false">
      <c r="A1365" s="4" t="n">
        <v>43878.0833333333</v>
      </c>
      <c r="B1365" s="5" t="n">
        <v>1.30511</v>
      </c>
      <c r="C1365" s="5" t="n">
        <v>1.30512</v>
      </c>
      <c r="D1365" s="5" t="n">
        <v>1.30404</v>
      </c>
      <c r="E1365" s="5" t="n">
        <v>1.30418</v>
      </c>
      <c r="F1365" s="0" t="n">
        <v>1864</v>
      </c>
      <c r="G1365" s="0" t="n">
        <f aca="false">ROW()-3</f>
        <v>1362</v>
      </c>
      <c r="H1365" s="5" t="n">
        <f aca="true">IF(G1365&gt;(MovingPeriod+MovingShift),AVERAGE(INDIRECT("E"&amp;(ROW()-MovingPeriod-MovingShift)&amp;":"&amp;"E"&amp;ROW()-MovingShift)),"")</f>
        <v>1.30332384615385</v>
      </c>
      <c r="I1365" s="0" t="str">
        <f aca="false">IF(AND(B1365&gt;H1365,E1365&lt;H1365),-1,IF(AND(B1365&lt;H1365,E1365&gt;H1365),1,""))</f>
        <v/>
      </c>
      <c r="J1365" s="6" t="n">
        <f aca="false">IF(AND(I1365=-1,J1364=""),-1,IF(AND(I1365=1,J1364=""),1,IF(OR(AND(I1365="",J1364=1),AND(I1365="",J1364=-1),I1365=J1364),J1364,"")))</f>
        <v>1</v>
      </c>
      <c r="K1365" s="0" t="str">
        <f aca="false">IF(AND(J1364=1,J1363=""),INDEX(DealTypes,1),IF(AND(J1364=-1,J1363=""),INDEX(DealTypes,2),IF(OR(AND(J1364="",J1363=1),AND(J1364="",J1363=-1)),INDEX(DealTypes,3),"")))</f>
        <v/>
      </c>
      <c r="L1365" s="6" t="n">
        <f aca="false">IF(K1365=INDEX(DealTypes,1),B1365+Spread,IF(K1365=INDEX(DealTypes,2),B1365,IF(OR(K1365=INDEX(DealTypes,3),N(L1364)=0),"",L1364)))</f>
        <v>1.30424</v>
      </c>
      <c r="M1365" s="6" t="str">
        <f aca="false">IF(N1365&lt;&gt;"",IF(COUNTIF(N$3:N1365,N1365)=1,MAX(M$4:M1364)+1,""),"")</f>
        <v/>
      </c>
      <c r="N1365" s="7" t="str">
        <f aca="false">IF(K1365=INDEX(DealTypes,3),IF(I1364=-1,ROUND((B1365-L1364)/Point,0),ROUND((L1364-B1365)/Point,0)),"")</f>
        <v/>
      </c>
      <c r="O1365" s="6" t="str">
        <f aca="false">(IF(AND(N(N1365)&gt;0,I1364=-1),1,IF(AND(N(N1365)&lt;0,I1364=-1),-1,IF(AND(N(N1365)&gt;0,I1364=1),2,IF(AND(N(N1365)&lt;0,I1364=1),-2,"")))))</f>
        <v/>
      </c>
      <c r="P1365" s="0" t="str">
        <f aca="false">IF(N1365&lt;&gt;"",ABS(N1365),"")</f>
        <v/>
      </c>
    </row>
    <row r="1366" customFormat="false" ht="12.8" hidden="false" customHeight="false" outlineLevel="0" collapsed="false">
      <c r="A1366" s="4" t="n">
        <v>43878.125</v>
      </c>
      <c r="B1366" s="5" t="n">
        <v>1.30418</v>
      </c>
      <c r="C1366" s="5" t="n">
        <v>1.30472</v>
      </c>
      <c r="D1366" s="5" t="n">
        <v>1.30411</v>
      </c>
      <c r="E1366" s="5" t="n">
        <v>1.30447</v>
      </c>
      <c r="F1366" s="0" t="n">
        <v>1489</v>
      </c>
      <c r="G1366" s="0" t="n">
        <f aca="false">ROW()-3</f>
        <v>1363</v>
      </c>
      <c r="H1366" s="5" t="n">
        <f aca="true">IF(G1366&gt;(MovingPeriod+MovingShift),AVERAGE(INDIRECT("E"&amp;(ROW()-MovingPeriod-MovingShift)&amp;":"&amp;"E"&amp;ROW()-MovingShift)),"")</f>
        <v>1.30322615384615</v>
      </c>
      <c r="I1366" s="0" t="str">
        <f aca="false">IF(AND(B1366&gt;H1366,E1366&lt;H1366),-1,IF(AND(B1366&lt;H1366,E1366&gt;H1366),1,""))</f>
        <v/>
      </c>
      <c r="J1366" s="6" t="n">
        <f aca="false">IF(AND(I1366=-1,J1365=""),-1,IF(AND(I1366=1,J1365=""),1,IF(OR(AND(I1366="",J1365=1),AND(I1366="",J1365=-1),I1366=J1365),J1365,"")))</f>
        <v>1</v>
      </c>
      <c r="K1366" s="0" t="str">
        <f aca="false">IF(AND(J1365=1,J1364=""),INDEX(DealTypes,1),IF(AND(J1365=-1,J1364=""),INDEX(DealTypes,2),IF(OR(AND(J1365="",J1364=1),AND(J1365="",J1364=-1)),INDEX(DealTypes,3),"")))</f>
        <v/>
      </c>
      <c r="L1366" s="6" t="n">
        <f aca="false">IF(K1366=INDEX(DealTypes,1),B1366+Spread,IF(K1366=INDEX(DealTypes,2),B1366,IF(OR(K1366=INDEX(DealTypes,3),N(L1365)=0),"",L1365)))</f>
        <v>1.30424</v>
      </c>
      <c r="M1366" s="6" t="str">
        <f aca="false">IF(N1366&lt;&gt;"",IF(COUNTIF(N$3:N1366,N1366)=1,MAX(M$4:M1365)+1,""),"")</f>
        <v/>
      </c>
      <c r="N1366" s="7" t="str">
        <f aca="false">IF(K1366=INDEX(DealTypes,3),IF(I1365=-1,ROUND((B1366-L1365)/Point,0),ROUND((L1365-B1366)/Point,0)),"")</f>
        <v/>
      </c>
      <c r="O1366" s="6" t="str">
        <f aca="false">(IF(AND(N(N1366)&gt;0,I1365=-1),1,IF(AND(N(N1366)&lt;0,I1365=-1),-1,IF(AND(N(N1366)&gt;0,I1365=1),2,IF(AND(N(N1366)&lt;0,I1365=1),-2,"")))))</f>
        <v/>
      </c>
      <c r="P1366" s="0" t="str">
        <f aca="false">IF(N1366&lt;&gt;"",ABS(N1366),"")</f>
        <v/>
      </c>
    </row>
    <row r="1367" customFormat="false" ht="12.8" hidden="false" customHeight="false" outlineLevel="0" collapsed="false">
      <c r="A1367" s="4" t="n">
        <v>43878.1666666667</v>
      </c>
      <c r="B1367" s="5" t="n">
        <v>1.30447</v>
      </c>
      <c r="C1367" s="5" t="n">
        <v>1.30496</v>
      </c>
      <c r="D1367" s="5" t="n">
        <v>1.30435</v>
      </c>
      <c r="E1367" s="5" t="n">
        <v>1.3047</v>
      </c>
      <c r="F1367" s="0" t="n">
        <v>2145</v>
      </c>
      <c r="G1367" s="0" t="n">
        <f aca="false">ROW()-3</f>
        <v>1364</v>
      </c>
      <c r="H1367" s="5" t="n">
        <f aca="true">IF(G1367&gt;(MovingPeriod+MovingShift),AVERAGE(INDIRECT("E"&amp;(ROW()-MovingPeriod-MovingShift)&amp;":"&amp;"E"&amp;ROW()-MovingShift)),"")</f>
        <v>1.30315769230769</v>
      </c>
      <c r="I1367" s="0" t="str">
        <f aca="false">IF(AND(B1367&gt;H1367,E1367&lt;H1367),-1,IF(AND(B1367&lt;H1367,E1367&gt;H1367),1,""))</f>
        <v/>
      </c>
      <c r="J1367" s="6" t="n">
        <f aca="false">IF(AND(I1367=-1,J1366=""),-1,IF(AND(I1367=1,J1366=""),1,IF(OR(AND(I1367="",J1366=1),AND(I1367="",J1366=-1),I1367=J1366),J1366,"")))</f>
        <v>1</v>
      </c>
      <c r="K1367" s="0" t="str">
        <f aca="false">IF(AND(J1366=1,J1365=""),INDEX(DealTypes,1),IF(AND(J1366=-1,J1365=""),INDEX(DealTypes,2),IF(OR(AND(J1366="",J1365=1),AND(J1366="",J1365=-1)),INDEX(DealTypes,3),"")))</f>
        <v/>
      </c>
      <c r="L1367" s="6" t="n">
        <f aca="false">IF(K1367=INDEX(DealTypes,1),B1367+Spread,IF(K1367=INDEX(DealTypes,2),B1367,IF(OR(K1367=INDEX(DealTypes,3),N(L1366)=0),"",L1366)))</f>
        <v>1.30424</v>
      </c>
      <c r="M1367" s="6" t="str">
        <f aca="false">IF(N1367&lt;&gt;"",IF(COUNTIF(N$3:N1367,N1367)=1,MAX(M$4:M1366)+1,""),"")</f>
        <v/>
      </c>
      <c r="N1367" s="7" t="str">
        <f aca="false">IF(K1367=INDEX(DealTypes,3),IF(I1366=-1,ROUND((B1367-L1366)/Point,0),ROUND((L1366-B1367)/Point,0)),"")</f>
        <v/>
      </c>
      <c r="O1367" s="6" t="str">
        <f aca="false">(IF(AND(N(N1367)&gt;0,I1366=-1),1,IF(AND(N(N1367)&lt;0,I1366=-1),-1,IF(AND(N(N1367)&gt;0,I1366=1),2,IF(AND(N(N1367)&lt;0,I1366=1),-2,"")))))</f>
        <v/>
      </c>
      <c r="P1367" s="0" t="str">
        <f aca="false">IF(N1367&lt;&gt;"",ABS(N1367),"")</f>
        <v/>
      </c>
    </row>
    <row r="1368" customFormat="false" ht="12.8" hidden="false" customHeight="false" outlineLevel="0" collapsed="false">
      <c r="A1368" s="4" t="n">
        <v>43878.2083333333</v>
      </c>
      <c r="B1368" s="5" t="n">
        <v>1.3047</v>
      </c>
      <c r="C1368" s="5" t="n">
        <v>1.30474</v>
      </c>
      <c r="D1368" s="5" t="n">
        <v>1.30441</v>
      </c>
      <c r="E1368" s="5" t="n">
        <v>1.30452</v>
      </c>
      <c r="F1368" s="0" t="n">
        <v>638</v>
      </c>
      <c r="G1368" s="0" t="n">
        <f aca="false">ROW()-3</f>
        <v>1365</v>
      </c>
      <c r="H1368" s="5" t="n">
        <f aca="true">IF(G1368&gt;(MovingPeriod+MovingShift),AVERAGE(INDIRECT("E"&amp;(ROW()-MovingPeriod-MovingShift)&amp;":"&amp;"E"&amp;ROW()-MovingShift)),"")</f>
        <v>1.30320769230769</v>
      </c>
      <c r="I1368" s="0" t="str">
        <f aca="false">IF(AND(B1368&gt;H1368,E1368&lt;H1368),-1,IF(AND(B1368&lt;H1368,E1368&gt;H1368),1,""))</f>
        <v/>
      </c>
      <c r="J1368" s="6" t="n">
        <f aca="false">IF(AND(I1368=-1,J1367=""),-1,IF(AND(I1368=1,J1367=""),1,IF(OR(AND(I1368="",J1367=1),AND(I1368="",J1367=-1),I1368=J1367),J1367,"")))</f>
        <v>1</v>
      </c>
      <c r="K1368" s="0" t="str">
        <f aca="false">IF(AND(J1367=1,J1366=""),INDEX(DealTypes,1),IF(AND(J1367=-1,J1366=""),INDEX(DealTypes,2),IF(OR(AND(J1367="",J1366=1),AND(J1367="",J1366=-1)),INDEX(DealTypes,3),"")))</f>
        <v/>
      </c>
      <c r="L1368" s="6" t="n">
        <f aca="false">IF(K1368=INDEX(DealTypes,1),B1368+Spread,IF(K1368=INDEX(DealTypes,2),B1368,IF(OR(K1368=INDEX(DealTypes,3),N(L1367)=0),"",L1367)))</f>
        <v>1.30424</v>
      </c>
      <c r="M1368" s="6" t="str">
        <f aca="false">IF(N1368&lt;&gt;"",IF(COUNTIF(N$3:N1368,N1368)=1,MAX(M$4:M1367)+1,""),"")</f>
        <v/>
      </c>
      <c r="N1368" s="7" t="str">
        <f aca="false">IF(K1368=INDEX(DealTypes,3),IF(I1367=-1,ROUND((B1368-L1367)/Point,0),ROUND((L1367-B1368)/Point,0)),"")</f>
        <v/>
      </c>
      <c r="O1368" s="6" t="str">
        <f aca="false">(IF(AND(N(N1368)&gt;0,I1367=-1),1,IF(AND(N(N1368)&lt;0,I1367=-1),-1,IF(AND(N(N1368)&gt;0,I1367=1),2,IF(AND(N(N1368)&lt;0,I1367=1),-2,"")))))</f>
        <v/>
      </c>
      <c r="P1368" s="0" t="str">
        <f aca="false">IF(N1368&lt;&gt;"",ABS(N1368),"")</f>
        <v/>
      </c>
    </row>
    <row r="1369" customFormat="false" ht="12.8" hidden="false" customHeight="false" outlineLevel="0" collapsed="false">
      <c r="A1369" s="4" t="n">
        <v>43878.25</v>
      </c>
      <c r="B1369" s="5" t="n">
        <v>1.30452</v>
      </c>
      <c r="C1369" s="5" t="n">
        <v>1.30475</v>
      </c>
      <c r="D1369" s="5" t="n">
        <v>1.30425</v>
      </c>
      <c r="E1369" s="5" t="n">
        <v>1.30429</v>
      </c>
      <c r="F1369" s="0" t="n">
        <v>1456</v>
      </c>
      <c r="G1369" s="0" t="n">
        <f aca="false">ROW()-3</f>
        <v>1366</v>
      </c>
      <c r="H1369" s="5" t="n">
        <f aca="true">IF(G1369&gt;(MovingPeriod+MovingShift),AVERAGE(INDIRECT("E"&amp;(ROW()-MovingPeriod-MovingShift)&amp;":"&amp;"E"&amp;ROW()-MovingShift)),"")</f>
        <v>1.30326538461538</v>
      </c>
      <c r="I1369" s="0" t="str">
        <f aca="false">IF(AND(B1369&gt;H1369,E1369&lt;H1369),-1,IF(AND(B1369&lt;H1369,E1369&gt;H1369),1,""))</f>
        <v/>
      </c>
      <c r="J1369" s="6" t="n">
        <f aca="false">IF(AND(I1369=-1,J1368=""),-1,IF(AND(I1369=1,J1368=""),1,IF(OR(AND(I1369="",J1368=1),AND(I1369="",J1368=-1),I1369=J1368),J1368,"")))</f>
        <v>1</v>
      </c>
      <c r="K1369" s="0" t="str">
        <f aca="false">IF(AND(J1368=1,J1367=""),INDEX(DealTypes,1),IF(AND(J1368=-1,J1367=""),INDEX(DealTypes,2),IF(OR(AND(J1368="",J1367=1),AND(J1368="",J1367=-1)),INDEX(DealTypes,3),"")))</f>
        <v/>
      </c>
      <c r="L1369" s="6" t="n">
        <f aca="false">IF(K1369=INDEX(DealTypes,1),B1369+Spread,IF(K1369=INDEX(DealTypes,2),B1369,IF(OR(K1369=INDEX(DealTypes,3),N(L1368)=0),"",L1368)))</f>
        <v>1.30424</v>
      </c>
      <c r="M1369" s="6" t="str">
        <f aca="false">IF(N1369&lt;&gt;"",IF(COUNTIF(N$3:N1369,N1369)=1,MAX(M$4:M1368)+1,""),"")</f>
        <v/>
      </c>
      <c r="N1369" s="7" t="str">
        <f aca="false">IF(K1369=INDEX(DealTypes,3),IF(I1368=-1,ROUND((B1369-L1368)/Point,0),ROUND((L1368-B1369)/Point,0)),"")</f>
        <v/>
      </c>
      <c r="O1369" s="6" t="str">
        <f aca="false">(IF(AND(N(N1369)&gt;0,I1368=-1),1,IF(AND(N(N1369)&lt;0,I1368=-1),-1,IF(AND(N(N1369)&gt;0,I1368=1),2,IF(AND(N(N1369)&lt;0,I1368=1),-2,"")))))</f>
        <v/>
      </c>
      <c r="P1369" s="0" t="str">
        <f aca="false">IF(N1369&lt;&gt;"",ABS(N1369),"")</f>
        <v/>
      </c>
    </row>
    <row r="1370" customFormat="false" ht="12.8" hidden="false" customHeight="false" outlineLevel="0" collapsed="false">
      <c r="A1370" s="4" t="n">
        <v>43878.2916666667</v>
      </c>
      <c r="B1370" s="5" t="n">
        <v>1.30429</v>
      </c>
      <c r="C1370" s="5" t="n">
        <v>1.30505</v>
      </c>
      <c r="D1370" s="5" t="n">
        <v>1.30423</v>
      </c>
      <c r="E1370" s="5" t="n">
        <v>1.30482</v>
      </c>
      <c r="F1370" s="0" t="n">
        <v>1103</v>
      </c>
      <c r="G1370" s="0" t="n">
        <f aca="false">ROW()-3</f>
        <v>1367</v>
      </c>
      <c r="H1370" s="5" t="n">
        <f aca="true">IF(G1370&gt;(MovingPeriod+MovingShift),AVERAGE(INDIRECT("E"&amp;(ROW()-MovingPeriod-MovingShift)&amp;":"&amp;"E"&amp;ROW()-MovingShift)),"")</f>
        <v>1.30342923076923</v>
      </c>
      <c r="I1370" s="0" t="str">
        <f aca="false">IF(AND(B1370&gt;H1370,E1370&lt;H1370),-1,IF(AND(B1370&lt;H1370,E1370&gt;H1370),1,""))</f>
        <v/>
      </c>
      <c r="J1370" s="6" t="n">
        <f aca="false">IF(AND(I1370=-1,J1369=""),-1,IF(AND(I1370=1,J1369=""),1,IF(OR(AND(I1370="",J1369=1),AND(I1370="",J1369=-1),I1370=J1369),J1369,"")))</f>
        <v>1</v>
      </c>
      <c r="K1370" s="0" t="str">
        <f aca="false">IF(AND(J1369=1,J1368=""),INDEX(DealTypes,1),IF(AND(J1369=-1,J1368=""),INDEX(DealTypes,2),IF(OR(AND(J1369="",J1368=1),AND(J1369="",J1368=-1)),INDEX(DealTypes,3),"")))</f>
        <v/>
      </c>
      <c r="L1370" s="6" t="n">
        <f aca="false">IF(K1370=INDEX(DealTypes,1),B1370+Spread,IF(K1370=INDEX(DealTypes,2),B1370,IF(OR(K1370=INDEX(DealTypes,3),N(L1369)=0),"",L1369)))</f>
        <v>1.30424</v>
      </c>
      <c r="M1370" s="6" t="str">
        <f aca="false">IF(N1370&lt;&gt;"",IF(COUNTIF(N$3:N1370,N1370)=1,MAX(M$4:M1369)+1,""),"")</f>
        <v/>
      </c>
      <c r="N1370" s="7" t="str">
        <f aca="false">IF(K1370=INDEX(DealTypes,3),IF(I1369=-1,ROUND((B1370-L1369)/Point,0),ROUND((L1369-B1370)/Point,0)),"")</f>
        <v/>
      </c>
      <c r="O1370" s="6" t="str">
        <f aca="false">(IF(AND(N(N1370)&gt;0,I1369=-1),1,IF(AND(N(N1370)&lt;0,I1369=-1),-1,IF(AND(N(N1370)&gt;0,I1369=1),2,IF(AND(N(N1370)&lt;0,I1369=1),-2,"")))))</f>
        <v/>
      </c>
      <c r="P1370" s="0" t="str">
        <f aca="false">IF(N1370&lt;&gt;"",ABS(N1370),"")</f>
        <v/>
      </c>
    </row>
    <row r="1371" customFormat="false" ht="12.8" hidden="false" customHeight="false" outlineLevel="0" collapsed="false">
      <c r="A1371" s="4" t="n">
        <v>43878.3333333333</v>
      </c>
      <c r="B1371" s="5" t="n">
        <v>1.30482</v>
      </c>
      <c r="C1371" s="5" t="n">
        <v>1.30495</v>
      </c>
      <c r="D1371" s="5" t="n">
        <v>1.3038</v>
      </c>
      <c r="E1371" s="5" t="n">
        <v>1.30392</v>
      </c>
      <c r="F1371" s="0" t="n">
        <v>1176</v>
      </c>
      <c r="G1371" s="0" t="n">
        <f aca="false">ROW()-3</f>
        <v>1368</v>
      </c>
      <c r="H1371" s="5" t="n">
        <f aca="true">IF(G1371&gt;(MovingPeriod+MovingShift),AVERAGE(INDIRECT("E"&amp;(ROW()-MovingPeriod-MovingShift)&amp;":"&amp;"E"&amp;ROW()-MovingShift)),"")</f>
        <v>1.30351615384615</v>
      </c>
      <c r="I1371" s="6" t="str">
        <f aca="false">IF(AND(B1371&gt;H1371,E1371&lt;H1371),-1,IF(AND(B1371&lt;H1371,E1371&gt;H1371),1,""))</f>
        <v/>
      </c>
      <c r="J1371" s="6" t="n">
        <f aca="false">IF(AND(I1371=-1,J1370=""),-1,IF(AND(I1371=1,J1370=""),1,IF(OR(AND(I1371="",J1370=1),AND(I1371="",J1370=-1),I1371=J1370),J1370,"")))</f>
        <v>1</v>
      </c>
      <c r="K1371" s="0" t="str">
        <f aca="false">IF(AND(J1370=1,J1369=""),INDEX(DealTypes,1),IF(AND(J1370=-1,J1369=""),INDEX(DealTypes,2),IF(OR(AND(J1370="",J1369=1),AND(J1370="",J1369=-1)),INDEX(DealTypes,3),"")))</f>
        <v/>
      </c>
      <c r="L1371" s="6" t="n">
        <f aca="false">IF(K1371=INDEX(DealTypes,1),B1371+Spread,IF(K1371=INDEX(DealTypes,2),B1371,IF(OR(K1371=INDEX(DealTypes,3),N(L1370)=0),"",L1370)))</f>
        <v>1.30424</v>
      </c>
      <c r="M1371" s="6" t="str">
        <f aca="false">IF(N1371&lt;&gt;"",IF(COUNTIF(N$3:N1371,N1371)=1,MAX(M$4:M1370)+1,""),"")</f>
        <v/>
      </c>
      <c r="N1371" s="7" t="str">
        <f aca="false">IF(K1371=INDEX(DealTypes,3),IF(I1370=-1,ROUND((B1371-L1370)/Point,0),ROUND((L1370-B1371)/Point,0)),"")</f>
        <v/>
      </c>
      <c r="O1371" s="6" t="str">
        <f aca="false">(IF(AND(N(N1371)&gt;0,I1370=-1),1,IF(AND(N(N1371)&lt;0,I1370=-1),-1,IF(AND(N(N1371)&gt;0,I1370=1),2,IF(AND(N(N1371)&lt;0,I1370=1),-2,"")))))</f>
        <v/>
      </c>
      <c r="P1371" s="0" t="str">
        <f aca="false">IF(N1371&lt;&gt;"",ABS(N1371),"")</f>
        <v/>
      </c>
    </row>
    <row r="1372" customFormat="false" ht="12.8" hidden="false" customHeight="false" outlineLevel="0" collapsed="false">
      <c r="A1372" s="4" t="n">
        <v>43878.375</v>
      </c>
      <c r="B1372" s="5" t="n">
        <v>1.30392</v>
      </c>
      <c r="C1372" s="5" t="n">
        <v>1.30425</v>
      </c>
      <c r="D1372" s="5" t="n">
        <v>1.30288</v>
      </c>
      <c r="E1372" s="5" t="n">
        <v>1.30364</v>
      </c>
      <c r="F1372" s="0" t="n">
        <v>3414</v>
      </c>
      <c r="G1372" s="0" t="n">
        <f aca="false">ROW()-3</f>
        <v>1369</v>
      </c>
      <c r="H1372" s="5" t="n">
        <f aca="true">IF(G1372&gt;(MovingPeriod+MovingShift),AVERAGE(INDIRECT("E"&amp;(ROW()-MovingPeriod-MovingShift)&amp;":"&amp;"E"&amp;ROW()-MovingShift)),"")</f>
        <v>1.30364384615385</v>
      </c>
      <c r="I1372" s="6" t="n">
        <f aca="false">IF(AND(B1372&gt;H1372,E1372&lt;H1372),-1,IF(AND(B1372&lt;H1372,E1372&gt;H1372),1,""))</f>
        <v>-1</v>
      </c>
      <c r="J1372" s="6" t="str">
        <f aca="false">IF(AND(I1372=-1,J1371=""),-1,IF(AND(I1372=1,J1371=""),1,IF(OR(AND(I1372="",J1371=1),AND(I1372="",J1371=-1),I1372=J1371),J1371,"")))</f>
        <v/>
      </c>
      <c r="K1372" s="0" t="str">
        <f aca="false">IF(AND(J1371=1,J1370=""),INDEX(DealTypes,1),IF(AND(J1371=-1,J1370=""),INDEX(DealTypes,2),IF(OR(AND(J1371="",J1370=1),AND(J1371="",J1370=-1)),INDEX(DealTypes,3),"")))</f>
        <v/>
      </c>
      <c r="L1372" s="6" t="n">
        <f aca="false">IF(K1372=INDEX(DealTypes,1),B1372+Spread,IF(K1372=INDEX(DealTypes,2),B1372,IF(OR(K1372=INDEX(DealTypes,3),N(L1371)=0),"",L1371)))</f>
        <v>1.30424</v>
      </c>
      <c r="M1372" s="6" t="str">
        <f aca="false">IF(N1372&lt;&gt;"",IF(COUNTIF(N$3:N1372,N1372)=1,MAX(M$4:M1371)+1,""),"")</f>
        <v/>
      </c>
      <c r="N1372" s="7" t="str">
        <f aca="false">IF(K1372=INDEX(DealTypes,3),IF(I1371=-1,ROUND((B1372-L1371)/Point,0),ROUND((L1371-B1372)/Point,0)),"")</f>
        <v/>
      </c>
      <c r="O1372" s="6" t="str">
        <f aca="false">(IF(AND(N(N1372)&gt;0,I1371=-1),1,IF(AND(N(N1372)&lt;0,I1371=-1),-1,IF(AND(N(N1372)&gt;0,I1371=1),2,IF(AND(N(N1372)&lt;0,I1371=1),-2,"")))))</f>
        <v/>
      </c>
      <c r="P1372" s="0" t="str">
        <f aca="false">IF(N1372&lt;&gt;"",ABS(N1372),"")</f>
        <v/>
      </c>
    </row>
    <row r="1373" customFormat="false" ht="12.8" hidden="false" customHeight="false" outlineLevel="0" collapsed="false">
      <c r="A1373" s="4" t="n">
        <v>43878.4166666667</v>
      </c>
      <c r="B1373" s="5" t="n">
        <v>1.30364</v>
      </c>
      <c r="C1373" s="5" t="n">
        <v>1.30453</v>
      </c>
      <c r="D1373" s="5" t="n">
        <v>1.30322</v>
      </c>
      <c r="E1373" s="5" t="n">
        <v>1.3041</v>
      </c>
      <c r="F1373" s="0" t="n">
        <v>3591</v>
      </c>
      <c r="G1373" s="0" t="n">
        <f aca="false">ROW()-3</f>
        <v>1370</v>
      </c>
      <c r="H1373" s="5" t="n">
        <f aca="true">IF(G1373&gt;(MovingPeriod+MovingShift),AVERAGE(INDIRECT("E"&amp;(ROW()-MovingPeriod-MovingShift)&amp;":"&amp;"E"&amp;ROW()-MovingShift)),"")</f>
        <v>1.30389384615385</v>
      </c>
      <c r="I1373" s="6" t="n">
        <f aca="false">IF(AND(B1373&gt;H1373,E1373&lt;H1373),-1,IF(AND(B1373&lt;H1373,E1373&gt;H1373),1,""))</f>
        <v>1</v>
      </c>
      <c r="J1373" s="6" t="n">
        <f aca="false">IF(AND(I1373=-1,J1372=""),-1,IF(AND(I1373=1,J1372=""),1,IF(OR(AND(I1373="",J1372=1),AND(I1373="",J1372=-1),I1373=J1372),J1372,"")))</f>
        <v>1</v>
      </c>
      <c r="K1373" s="0" t="str">
        <f aca="false">IF(AND(J1372=1,J1371=""),INDEX(DealTypes,1),IF(AND(J1372=-1,J1371=""),INDEX(DealTypes,2),IF(OR(AND(J1372="",J1371=1),AND(J1372="",J1371=-1)),INDEX(DealTypes,3),"")))</f>
        <v>Close</v>
      </c>
      <c r="L1373" s="6" t="str">
        <f aca="false">IF(K1373=INDEX(DealTypes,1),B1373+Spread,IF(K1373=INDEX(DealTypes,2),B1373,IF(OR(K1373=INDEX(DealTypes,3),N(L1372)=0),"",L1372)))</f>
        <v/>
      </c>
      <c r="M1373" s="6" t="n">
        <f aca="false">IF(N1373&lt;&gt;"",IF(COUNTIF(N$3:N1373,N1373)=1,MAX(M$4:M1372)+1,""),"")</f>
        <v>44</v>
      </c>
      <c r="N1373" s="7" t="n">
        <f aca="false">IF(K1373=INDEX(DealTypes,3),IF(I1372=-1,ROUND((B1373-L1372)/Point,0),ROUND((L1372-B1373)/Point,0)),"")</f>
        <v>-60</v>
      </c>
      <c r="O1373" s="6" t="n">
        <f aca="false">(IF(AND(N(N1373)&gt;0,I1372=-1),1,IF(AND(N(N1373)&lt;0,I1372=-1),-1,IF(AND(N(N1373)&gt;0,I1372=1),2,IF(AND(N(N1373)&lt;0,I1372=1),-2,"")))))</f>
        <v>-1</v>
      </c>
      <c r="P1373" s="0" t="n">
        <f aca="false">IF(N1373&lt;&gt;"",ABS(N1373),"")</f>
        <v>60</v>
      </c>
    </row>
    <row r="1374" customFormat="false" ht="12.8" hidden="false" customHeight="false" outlineLevel="0" collapsed="false">
      <c r="A1374" s="4" t="n">
        <v>43878.4583333333</v>
      </c>
      <c r="B1374" s="5" t="n">
        <v>1.3041</v>
      </c>
      <c r="C1374" s="5" t="n">
        <v>1.30512</v>
      </c>
      <c r="D1374" s="5" t="n">
        <v>1.30349</v>
      </c>
      <c r="E1374" s="5" t="n">
        <v>1.30397</v>
      </c>
      <c r="F1374" s="0" t="n">
        <v>3761</v>
      </c>
      <c r="G1374" s="0" t="n">
        <f aca="false">ROW()-3</f>
        <v>1371</v>
      </c>
      <c r="H1374" s="5" t="n">
        <f aca="true">IF(G1374&gt;(MovingPeriod+MovingShift),AVERAGE(INDIRECT("E"&amp;(ROW()-MovingPeriod-MovingShift)&amp;":"&amp;"E"&amp;ROW()-MovingShift)),"")</f>
        <v>1.30407461538462</v>
      </c>
      <c r="I1374" s="6" t="n">
        <f aca="false">IF(AND(B1374&gt;H1374,E1374&lt;H1374),-1,IF(AND(B1374&lt;H1374,E1374&gt;H1374),1,""))</f>
        <v>-1</v>
      </c>
      <c r="J1374" s="6" t="str">
        <f aca="false">IF(AND(I1374=-1,J1373=""),-1,IF(AND(I1374=1,J1373=""),1,IF(OR(AND(I1374="",J1373=1),AND(I1374="",J1373=-1),I1374=J1373),J1373,"")))</f>
        <v/>
      </c>
      <c r="K1374" s="0" t="str">
        <f aca="false">IF(AND(J1373=1,J1372=""),INDEX(DealTypes,1),IF(AND(J1373=-1,J1372=""),INDEX(DealTypes,2),IF(OR(AND(J1373="",J1372=1),AND(J1373="",J1372=-1)),INDEX(DealTypes,3),"")))</f>
        <v>Buy</v>
      </c>
      <c r="L1374" s="6" t="n">
        <f aca="false">IF(K1374=INDEX(DealTypes,1),B1374+Spread,IF(K1374=INDEX(DealTypes,2),B1374,IF(OR(K1374=INDEX(DealTypes,3),N(L1373)=0),"",L1373)))</f>
        <v>1.30418</v>
      </c>
      <c r="M1374" s="6" t="str">
        <f aca="false">IF(N1374&lt;&gt;"",IF(COUNTIF(N$3:N1374,N1374)=1,MAX(M$4:M1373)+1,""),"")</f>
        <v/>
      </c>
      <c r="N1374" s="7" t="str">
        <f aca="false">IF(K1374=INDEX(DealTypes,3),IF(I1373=-1,ROUND((B1374-L1373)/Point,0),ROUND((L1373-B1374)/Point,0)),"")</f>
        <v/>
      </c>
      <c r="O1374" s="6" t="str">
        <f aca="false">(IF(AND(N(N1374)&gt;0,I1373=-1),1,IF(AND(N(N1374)&lt;0,I1373=-1),-1,IF(AND(N(N1374)&gt;0,I1373=1),2,IF(AND(N(N1374)&lt;0,I1373=1),-2,"")))))</f>
        <v/>
      </c>
      <c r="P1374" s="0" t="str">
        <f aca="false">IF(N1374&lt;&gt;"",ABS(N1374),"")</f>
        <v/>
      </c>
    </row>
    <row r="1375" customFormat="false" ht="12.8" hidden="false" customHeight="false" outlineLevel="0" collapsed="false">
      <c r="A1375" s="4" t="n">
        <v>43878.5</v>
      </c>
      <c r="B1375" s="5" t="n">
        <v>1.30397</v>
      </c>
      <c r="C1375" s="5" t="n">
        <v>1.30443</v>
      </c>
      <c r="D1375" s="5" t="n">
        <v>1.3027</v>
      </c>
      <c r="E1375" s="5" t="n">
        <v>1.30324</v>
      </c>
      <c r="F1375" s="0" t="n">
        <v>2841</v>
      </c>
      <c r="G1375" s="0" t="n">
        <f aca="false">ROW()-3</f>
        <v>1372</v>
      </c>
      <c r="H1375" s="5" t="n">
        <f aca="true">IF(G1375&gt;(MovingPeriod+MovingShift),AVERAGE(INDIRECT("E"&amp;(ROW()-MovingPeriod-MovingShift)&amp;":"&amp;"E"&amp;ROW()-MovingShift)),"")</f>
        <v>1.30428615384615</v>
      </c>
      <c r="I1375" s="0" t="str">
        <f aca="false">IF(AND(B1375&gt;H1375,E1375&lt;H1375),-1,IF(AND(B1375&lt;H1375,E1375&gt;H1375),1,""))</f>
        <v/>
      </c>
      <c r="J1375" s="0" t="str">
        <f aca="false">IF(AND(I1375=-1,J1374=""),-1,IF(AND(I1375=1,J1374=""),1,IF(OR(AND(I1375="",J1374=1),AND(I1375="",J1374=-1),I1375=J1374),J1374,"")))</f>
        <v/>
      </c>
      <c r="K1375" s="0" t="str">
        <f aca="false">IF(AND(J1374=1,J1373=""),INDEX(DealTypes,1),IF(AND(J1374=-1,J1373=""),INDEX(DealTypes,2),IF(OR(AND(J1374="",J1373=1),AND(J1374="",J1373=-1)),INDEX(DealTypes,3),"")))</f>
        <v>Close</v>
      </c>
      <c r="L1375" s="6" t="str">
        <f aca="false">IF(K1375=INDEX(DealTypes,1),B1375+Spread,IF(K1375=INDEX(DealTypes,2),B1375,IF(OR(K1375=INDEX(DealTypes,3),N(L1374)=0),"",L1374)))</f>
        <v/>
      </c>
      <c r="M1375" s="6" t="n">
        <f aca="false">IF(N1375&lt;&gt;"",IF(COUNTIF(N$3:N1375,N1375)=1,MAX(M$4:M1374)+1,""),"")</f>
        <v>45</v>
      </c>
      <c r="N1375" s="7" t="n">
        <f aca="false">IF(K1375=INDEX(DealTypes,3),IF(I1374=-1,ROUND((B1375-L1374)/Point,0),ROUND((L1374-B1375)/Point,0)),"")</f>
        <v>-21</v>
      </c>
      <c r="O1375" s="6" t="n">
        <f aca="false">(IF(AND(N(N1375)&gt;0,I1374=-1),1,IF(AND(N(N1375)&lt;0,I1374=-1),-1,IF(AND(N(N1375)&gt;0,I1374=1),2,IF(AND(N(N1375)&lt;0,I1374=1),-2,"")))))</f>
        <v>-1</v>
      </c>
      <c r="P1375" s="0" t="n">
        <f aca="false">IF(N1375&lt;&gt;"",ABS(N1375),"")</f>
        <v>21</v>
      </c>
    </row>
    <row r="1376" customFormat="false" ht="12.8" hidden="false" customHeight="false" outlineLevel="0" collapsed="false">
      <c r="A1376" s="4" t="n">
        <v>43878.5416666667</v>
      </c>
      <c r="B1376" s="5" t="n">
        <v>1.30325</v>
      </c>
      <c r="C1376" s="5" t="n">
        <v>1.30335</v>
      </c>
      <c r="D1376" s="5" t="n">
        <v>1.30098</v>
      </c>
      <c r="E1376" s="5" t="n">
        <v>1.30162</v>
      </c>
      <c r="F1376" s="0" t="n">
        <v>2954</v>
      </c>
      <c r="G1376" s="0" t="n">
        <f aca="false">ROW()-3</f>
        <v>1373</v>
      </c>
      <c r="H1376" s="5" t="n">
        <f aca="true">IF(G1376&gt;(MovingPeriod+MovingShift),AVERAGE(INDIRECT("E"&amp;(ROW()-MovingPeriod-MovingShift)&amp;":"&amp;"E"&amp;ROW()-MovingShift)),"")</f>
        <v>1.30437307692308</v>
      </c>
      <c r="I1376" s="0" t="str">
        <f aca="false">IF(AND(B1376&gt;H1376,E1376&lt;H1376),-1,IF(AND(B1376&lt;H1376,E1376&gt;H1376),1,""))</f>
        <v/>
      </c>
      <c r="J1376" s="0" t="str">
        <f aca="false">IF(AND(I1376=-1,J1375=""),-1,IF(AND(I1376=1,J1375=""),1,IF(OR(AND(I1376="",J1375=1),AND(I1376="",J1375=-1),I1376=J1375),J1375,"")))</f>
        <v/>
      </c>
      <c r="K1376" s="0" t="str">
        <f aca="false">IF(AND(J1375=1,J1374=""),INDEX(DealTypes,1),IF(AND(J1375=-1,J1374=""),INDEX(DealTypes,2),IF(OR(AND(J1375="",J1374=1),AND(J1375="",J1374=-1)),INDEX(DealTypes,3),"")))</f>
        <v/>
      </c>
      <c r="L1376" s="0" t="str">
        <f aca="false">IF(K1376=INDEX(DealTypes,1),B1376+Spread,IF(K1376=INDEX(DealTypes,2),B1376,IF(OR(K1376=INDEX(DealTypes,3),N(L1375)=0),"",L1375)))</f>
        <v/>
      </c>
      <c r="M1376" s="6" t="str">
        <f aca="false">IF(N1376&lt;&gt;"",IF(COUNTIF(N$3:N1376,N1376)=1,MAX(M$4:M1375)+1,""),"")</f>
        <v/>
      </c>
      <c r="N1376" s="7" t="str">
        <f aca="false">IF(K1376=INDEX(DealTypes,3),IF(I1375=-1,ROUND((B1376-L1375)/Point,0),ROUND((L1375-B1376)/Point,0)),"")</f>
        <v/>
      </c>
      <c r="O1376" s="6" t="str">
        <f aca="false">(IF(AND(N(N1376)&gt;0,I1375=-1),1,IF(AND(N(N1376)&lt;0,I1375=-1),-1,IF(AND(N(N1376)&gt;0,I1375=1),2,IF(AND(N(N1376)&lt;0,I1375=1),-2,"")))))</f>
        <v/>
      </c>
      <c r="P1376" s="0" t="str">
        <f aca="false">IF(N1376&lt;&gt;"",ABS(N1376),"")</f>
        <v/>
      </c>
    </row>
    <row r="1377" customFormat="false" ht="12.8" hidden="false" customHeight="false" outlineLevel="0" collapsed="false">
      <c r="A1377" s="4" t="n">
        <v>43878.5833333333</v>
      </c>
      <c r="B1377" s="5" t="n">
        <v>1.30162</v>
      </c>
      <c r="C1377" s="5" t="n">
        <v>1.30198</v>
      </c>
      <c r="D1377" s="5" t="n">
        <v>1.30106</v>
      </c>
      <c r="E1377" s="5" t="n">
        <v>1.30135</v>
      </c>
      <c r="F1377" s="0" t="n">
        <v>2833</v>
      </c>
      <c r="G1377" s="0" t="n">
        <f aca="false">ROW()-3</f>
        <v>1374</v>
      </c>
      <c r="H1377" s="5" t="n">
        <f aca="true">IF(G1377&gt;(MovingPeriod+MovingShift),AVERAGE(INDIRECT("E"&amp;(ROW()-MovingPeriod-MovingShift)&amp;":"&amp;"E"&amp;ROW()-MovingShift)),"")</f>
        <v>1.30436769230769</v>
      </c>
      <c r="I1377" s="0" t="str">
        <f aca="false">IF(AND(B1377&gt;H1377,E1377&lt;H1377),-1,IF(AND(B1377&lt;H1377,E1377&gt;H1377),1,""))</f>
        <v/>
      </c>
      <c r="J1377" s="0" t="str">
        <f aca="false">IF(AND(I1377=-1,J1376=""),-1,IF(AND(I1377=1,J1376=""),1,IF(OR(AND(I1377="",J1376=1),AND(I1377="",J1376=-1),I1377=J1376),J1376,"")))</f>
        <v/>
      </c>
      <c r="K1377" s="0" t="str">
        <f aca="false">IF(AND(J1376=1,J1375=""),INDEX(DealTypes,1),IF(AND(J1376=-1,J1375=""),INDEX(DealTypes,2),IF(OR(AND(J1376="",J1375=1),AND(J1376="",J1375=-1)),INDEX(DealTypes,3),"")))</f>
        <v/>
      </c>
      <c r="L1377" s="0" t="str">
        <f aca="false">IF(K1377=INDEX(DealTypes,1),B1377+Spread,IF(K1377=INDEX(DealTypes,2),B1377,IF(OR(K1377=INDEX(DealTypes,3),N(L1376)=0),"",L1376)))</f>
        <v/>
      </c>
      <c r="M1377" s="6" t="str">
        <f aca="false">IF(N1377&lt;&gt;"",IF(COUNTIF(N$3:N1377,N1377)=1,MAX(M$4:M1376)+1,""),"")</f>
        <v/>
      </c>
      <c r="N1377" s="7" t="str">
        <f aca="false">IF(K1377=INDEX(DealTypes,3),IF(I1376=-1,ROUND((B1377-L1376)/Point,0),ROUND((L1376-B1377)/Point,0)),"")</f>
        <v/>
      </c>
      <c r="O1377" s="6" t="str">
        <f aca="false">(IF(AND(N(N1377)&gt;0,I1376=-1),1,IF(AND(N(N1377)&lt;0,I1376=-1),-1,IF(AND(N(N1377)&gt;0,I1376=1),2,IF(AND(N(N1377)&lt;0,I1376=1),-2,"")))))</f>
        <v/>
      </c>
      <c r="P1377" s="0" t="str">
        <f aca="false">IF(N1377&lt;&gt;"",ABS(N1377),"")</f>
        <v/>
      </c>
    </row>
    <row r="1378" customFormat="false" ht="12.8" hidden="false" customHeight="false" outlineLevel="0" collapsed="false">
      <c r="A1378" s="4" t="n">
        <v>43878.625</v>
      </c>
      <c r="B1378" s="5" t="n">
        <v>1.30133</v>
      </c>
      <c r="C1378" s="5" t="n">
        <v>1.3019</v>
      </c>
      <c r="D1378" s="5" t="n">
        <v>1.30122</v>
      </c>
      <c r="E1378" s="5" t="n">
        <v>1.30152</v>
      </c>
      <c r="F1378" s="0" t="n">
        <v>2384</v>
      </c>
      <c r="G1378" s="0" t="n">
        <f aca="false">ROW()-3</f>
        <v>1375</v>
      </c>
      <c r="H1378" s="5" t="n">
        <f aca="true">IF(G1378&gt;(MovingPeriod+MovingShift),AVERAGE(INDIRECT("E"&amp;(ROW()-MovingPeriod-MovingShift)&amp;":"&amp;"E"&amp;ROW()-MovingShift)),"")</f>
        <v>1.30434923076923</v>
      </c>
      <c r="I1378" s="0" t="str">
        <f aca="false">IF(AND(B1378&gt;H1378,E1378&lt;H1378),-1,IF(AND(B1378&lt;H1378,E1378&gt;H1378),1,""))</f>
        <v/>
      </c>
      <c r="J1378" s="0" t="str">
        <f aca="false">IF(AND(I1378=-1,J1377=""),-1,IF(AND(I1378=1,J1377=""),1,IF(OR(AND(I1378="",J1377=1),AND(I1378="",J1377=-1),I1378=J1377),J1377,"")))</f>
        <v/>
      </c>
      <c r="K1378" s="0" t="str">
        <f aca="false">IF(AND(J1377=1,J1376=""),INDEX(DealTypes,1),IF(AND(J1377=-1,J1376=""),INDEX(DealTypes,2),IF(OR(AND(J1377="",J1376=1),AND(J1377="",J1376=-1)),INDEX(DealTypes,3),"")))</f>
        <v/>
      </c>
      <c r="L1378" s="0" t="str">
        <f aca="false">IF(K1378=INDEX(DealTypes,1),B1378+Spread,IF(K1378=INDEX(DealTypes,2),B1378,IF(OR(K1378=INDEX(DealTypes,3),N(L1377)=0),"",L1377)))</f>
        <v/>
      </c>
      <c r="M1378" s="6" t="str">
        <f aca="false">IF(N1378&lt;&gt;"",IF(COUNTIF(N$3:N1378,N1378)=1,MAX(M$4:M1377)+1,""),"")</f>
        <v/>
      </c>
      <c r="N1378" s="7" t="str">
        <f aca="false">IF(K1378=INDEX(DealTypes,3),IF(I1377=-1,ROUND((B1378-L1377)/Point,0),ROUND((L1377-B1378)/Point,0)),"")</f>
        <v/>
      </c>
      <c r="O1378" s="6" t="str">
        <f aca="false">(IF(AND(N(N1378)&gt;0,I1377=-1),1,IF(AND(N(N1378)&lt;0,I1377=-1),-1,IF(AND(N(N1378)&gt;0,I1377=1),2,IF(AND(N(N1378)&lt;0,I1377=1),-2,"")))))</f>
        <v/>
      </c>
      <c r="P1378" s="0" t="str">
        <f aca="false">IF(N1378&lt;&gt;"",ABS(N1378),"")</f>
        <v/>
      </c>
    </row>
    <row r="1379" customFormat="false" ht="12.8" hidden="false" customHeight="false" outlineLevel="0" collapsed="false">
      <c r="A1379" s="4" t="n">
        <v>43878.6666666667</v>
      </c>
      <c r="B1379" s="5" t="n">
        <v>1.30152</v>
      </c>
      <c r="C1379" s="5" t="n">
        <v>1.30156</v>
      </c>
      <c r="D1379" s="5" t="n">
        <v>1.30026</v>
      </c>
      <c r="E1379" s="5" t="n">
        <v>1.30072</v>
      </c>
      <c r="F1379" s="0" t="n">
        <v>2792</v>
      </c>
      <c r="G1379" s="0" t="n">
        <f aca="false">ROW()-3</f>
        <v>1376</v>
      </c>
      <c r="H1379" s="5" t="n">
        <f aca="true">IF(G1379&gt;(MovingPeriod+MovingShift),AVERAGE(INDIRECT("E"&amp;(ROW()-MovingPeriod-MovingShift)&amp;":"&amp;"E"&amp;ROW()-MovingShift)),"")</f>
        <v>1.30441923076923</v>
      </c>
      <c r="I1379" s="0" t="str">
        <f aca="false">IF(AND(B1379&gt;H1379,E1379&lt;H1379),-1,IF(AND(B1379&lt;H1379,E1379&gt;H1379),1,""))</f>
        <v/>
      </c>
      <c r="J1379" s="0" t="str">
        <f aca="false">IF(AND(I1379=-1,J1378=""),-1,IF(AND(I1379=1,J1378=""),1,IF(OR(AND(I1379="",J1378=1),AND(I1379="",J1378=-1),I1379=J1378),J1378,"")))</f>
        <v/>
      </c>
      <c r="K1379" s="0" t="str">
        <f aca="false">IF(AND(J1378=1,J1377=""),INDEX(DealTypes,1),IF(AND(J1378=-1,J1377=""),INDEX(DealTypes,2),IF(OR(AND(J1378="",J1377=1),AND(J1378="",J1377=-1)),INDEX(DealTypes,3),"")))</f>
        <v/>
      </c>
      <c r="L1379" s="0" t="str">
        <f aca="false">IF(K1379=INDEX(DealTypes,1),B1379+Spread,IF(K1379=INDEX(DealTypes,2),B1379,IF(OR(K1379=INDEX(DealTypes,3),N(L1378)=0),"",L1378)))</f>
        <v/>
      </c>
      <c r="M1379" s="6" t="str">
        <f aca="false">IF(N1379&lt;&gt;"",IF(COUNTIF(N$3:N1379,N1379)=1,MAX(M$4:M1378)+1,""),"")</f>
        <v/>
      </c>
      <c r="N1379" s="7" t="str">
        <f aca="false">IF(K1379=INDEX(DealTypes,3),IF(I1378=-1,ROUND((B1379-L1378)/Point,0),ROUND((L1378-B1379)/Point,0)),"")</f>
        <v/>
      </c>
      <c r="O1379" s="6" t="str">
        <f aca="false">(IF(AND(N(N1379)&gt;0,I1378=-1),1,IF(AND(N(N1379)&lt;0,I1378=-1),-1,IF(AND(N(N1379)&gt;0,I1378=1),2,IF(AND(N(N1379)&lt;0,I1378=1),-2,"")))))</f>
        <v/>
      </c>
      <c r="P1379" s="0" t="str">
        <f aca="false">IF(N1379&lt;&gt;"",ABS(N1379),"")</f>
        <v/>
      </c>
    </row>
    <row r="1380" customFormat="false" ht="12.8" hidden="false" customHeight="false" outlineLevel="0" collapsed="false">
      <c r="A1380" s="4" t="n">
        <v>43878.7083333333</v>
      </c>
      <c r="B1380" s="5" t="n">
        <v>1.30071</v>
      </c>
      <c r="C1380" s="5" t="n">
        <v>1.30147</v>
      </c>
      <c r="D1380" s="5" t="n">
        <v>1.30058</v>
      </c>
      <c r="E1380" s="5" t="n">
        <v>1.30063</v>
      </c>
      <c r="F1380" s="0" t="n">
        <v>2536</v>
      </c>
      <c r="G1380" s="0" t="n">
        <f aca="false">ROW()-3</f>
        <v>1377</v>
      </c>
      <c r="H1380" s="5" t="n">
        <f aca="true">IF(G1380&gt;(MovingPeriod+MovingShift),AVERAGE(INDIRECT("E"&amp;(ROW()-MovingPeriod-MovingShift)&amp;":"&amp;"E"&amp;ROW()-MovingShift)),"")</f>
        <v>1.30435461538462</v>
      </c>
      <c r="I1380" s="0" t="str">
        <f aca="false">IF(AND(B1380&gt;H1380,E1380&lt;H1380),-1,IF(AND(B1380&lt;H1380,E1380&gt;H1380),1,""))</f>
        <v/>
      </c>
      <c r="J1380" s="0" t="str">
        <f aca="false">IF(AND(I1380=-1,J1379=""),-1,IF(AND(I1380=1,J1379=""),1,IF(OR(AND(I1380="",J1379=1),AND(I1380="",J1379=-1),I1380=J1379),J1379,"")))</f>
        <v/>
      </c>
      <c r="K1380" s="0" t="str">
        <f aca="false">IF(AND(J1379=1,J1378=""),INDEX(DealTypes,1),IF(AND(J1379=-1,J1378=""),INDEX(DealTypes,2),IF(OR(AND(J1379="",J1378=1),AND(J1379="",J1378=-1)),INDEX(DealTypes,3),"")))</f>
        <v/>
      </c>
      <c r="L1380" s="0" t="str">
        <f aca="false">IF(K1380=INDEX(DealTypes,1),B1380+Spread,IF(K1380=INDEX(DealTypes,2),B1380,IF(OR(K1380=INDEX(DealTypes,3),N(L1379)=0),"",L1379)))</f>
        <v/>
      </c>
      <c r="M1380" s="6" t="str">
        <f aca="false">IF(N1380&lt;&gt;"",IF(COUNTIF(N$3:N1380,N1380)=1,MAX(M$4:M1379)+1,""),"")</f>
        <v/>
      </c>
      <c r="N1380" s="7" t="str">
        <f aca="false">IF(K1380=INDEX(DealTypes,3),IF(I1379=-1,ROUND((B1380-L1379)/Point,0),ROUND((L1379-B1380)/Point,0)),"")</f>
        <v/>
      </c>
      <c r="O1380" s="6" t="str">
        <f aca="false">(IF(AND(N(N1380)&gt;0,I1379=-1),1,IF(AND(N(N1380)&lt;0,I1379=-1),-1,IF(AND(N(N1380)&gt;0,I1379=1),2,IF(AND(N(N1380)&lt;0,I1379=1),-2,"")))))</f>
        <v/>
      </c>
      <c r="P1380" s="0" t="str">
        <f aca="false">IF(N1380&lt;&gt;"",ABS(N1380),"")</f>
        <v/>
      </c>
    </row>
    <row r="1381" customFormat="false" ht="12.8" hidden="false" customHeight="false" outlineLevel="0" collapsed="false">
      <c r="A1381" s="4" t="n">
        <v>43878.75</v>
      </c>
      <c r="B1381" s="5" t="n">
        <v>1.30063</v>
      </c>
      <c r="C1381" s="5" t="n">
        <v>1.30147</v>
      </c>
      <c r="D1381" s="5" t="n">
        <v>1.30022</v>
      </c>
      <c r="E1381" s="5" t="n">
        <v>1.30101</v>
      </c>
      <c r="F1381" s="0" t="n">
        <v>1251</v>
      </c>
      <c r="G1381" s="0" t="n">
        <f aca="false">ROW()-3</f>
        <v>1378</v>
      </c>
      <c r="H1381" s="5" t="n">
        <f aca="true">IF(G1381&gt;(MovingPeriod+MovingShift),AVERAGE(INDIRECT("E"&amp;(ROW()-MovingPeriod-MovingShift)&amp;":"&amp;"E"&amp;ROW()-MovingShift)),"")</f>
        <v>1.30424153846154</v>
      </c>
      <c r="I1381" s="0" t="str">
        <f aca="false">IF(AND(B1381&gt;H1381,E1381&lt;H1381),-1,IF(AND(B1381&lt;H1381,E1381&gt;H1381),1,""))</f>
        <v/>
      </c>
      <c r="J1381" s="0" t="str">
        <f aca="false">IF(AND(I1381=-1,J1380=""),-1,IF(AND(I1381=1,J1380=""),1,IF(OR(AND(I1381="",J1380=1),AND(I1381="",J1380=-1),I1381=J1380),J1380,"")))</f>
        <v/>
      </c>
      <c r="K1381" s="0" t="str">
        <f aca="false">IF(AND(J1380=1,J1379=""),INDEX(DealTypes,1),IF(AND(J1380=-1,J1379=""),INDEX(DealTypes,2),IF(OR(AND(J1380="",J1379=1),AND(J1380="",J1379=-1)),INDEX(DealTypes,3),"")))</f>
        <v/>
      </c>
      <c r="L1381" s="0" t="str">
        <f aca="false">IF(K1381=INDEX(DealTypes,1),B1381+Spread,IF(K1381=INDEX(DealTypes,2),B1381,IF(OR(K1381=INDEX(DealTypes,3),N(L1380)=0),"",L1380)))</f>
        <v/>
      </c>
      <c r="M1381" s="6" t="str">
        <f aca="false">IF(N1381&lt;&gt;"",IF(COUNTIF(N$3:N1381,N1381)=1,MAX(M$4:M1380)+1,""),"")</f>
        <v/>
      </c>
      <c r="N1381" s="7" t="str">
        <f aca="false">IF(K1381=INDEX(DealTypes,3),IF(I1380=-1,ROUND((B1381-L1380)/Point,0),ROUND((L1380-B1381)/Point,0)),"")</f>
        <v/>
      </c>
      <c r="O1381" s="6" t="str">
        <f aca="false">(IF(AND(N(N1381)&gt;0,I1380=-1),1,IF(AND(N(N1381)&lt;0,I1380=-1),-1,IF(AND(N(N1381)&gt;0,I1380=1),2,IF(AND(N(N1381)&lt;0,I1380=1),-2,"")))))</f>
        <v/>
      </c>
      <c r="P1381" s="0" t="str">
        <f aca="false">IF(N1381&lt;&gt;"",ABS(N1381),"")</f>
        <v/>
      </c>
    </row>
    <row r="1382" customFormat="false" ht="12.8" hidden="false" customHeight="false" outlineLevel="0" collapsed="false">
      <c r="A1382" s="4" t="n">
        <v>43878.7916666667</v>
      </c>
      <c r="B1382" s="5" t="n">
        <v>1.30101</v>
      </c>
      <c r="C1382" s="5" t="n">
        <v>1.3014</v>
      </c>
      <c r="D1382" s="5" t="n">
        <v>1.30083</v>
      </c>
      <c r="E1382" s="5" t="n">
        <v>1.30109</v>
      </c>
      <c r="F1382" s="0" t="n">
        <v>837</v>
      </c>
      <c r="G1382" s="0" t="n">
        <f aca="false">ROW()-3</f>
        <v>1379</v>
      </c>
      <c r="H1382" s="5" t="n">
        <f aca="true">IF(G1382&gt;(MovingPeriod+MovingShift),AVERAGE(INDIRECT("E"&amp;(ROW()-MovingPeriod-MovingShift)&amp;":"&amp;"E"&amp;ROW()-MovingShift)),"")</f>
        <v>1.30404538461538</v>
      </c>
      <c r="I1382" s="0" t="str">
        <f aca="false">IF(AND(B1382&gt;H1382,E1382&lt;H1382),-1,IF(AND(B1382&lt;H1382,E1382&gt;H1382),1,""))</f>
        <v/>
      </c>
      <c r="J1382" s="0" t="str">
        <f aca="false">IF(AND(I1382=-1,J1381=""),-1,IF(AND(I1382=1,J1381=""),1,IF(OR(AND(I1382="",J1381=1),AND(I1382="",J1381=-1),I1382=J1381),J1381,"")))</f>
        <v/>
      </c>
      <c r="K1382" s="0" t="str">
        <f aca="false">IF(AND(J1381=1,J1380=""),INDEX(DealTypes,1),IF(AND(J1381=-1,J1380=""),INDEX(DealTypes,2),IF(OR(AND(J1381="",J1380=1),AND(J1381="",J1380=-1)),INDEX(DealTypes,3),"")))</f>
        <v/>
      </c>
      <c r="L1382" s="0" t="str">
        <f aca="false">IF(K1382=INDEX(DealTypes,1),B1382+Spread,IF(K1382=INDEX(DealTypes,2),B1382,IF(OR(K1382=INDEX(DealTypes,3),N(L1381)=0),"",L1381)))</f>
        <v/>
      </c>
      <c r="M1382" s="6" t="str">
        <f aca="false">IF(N1382&lt;&gt;"",IF(COUNTIF(N$3:N1382,N1382)=1,MAX(M$4:M1381)+1,""),"")</f>
        <v/>
      </c>
      <c r="N1382" s="7" t="str">
        <f aca="false">IF(K1382=INDEX(DealTypes,3),IF(I1381=-1,ROUND((B1382-L1381)/Point,0),ROUND((L1381-B1382)/Point,0)),"")</f>
        <v/>
      </c>
      <c r="O1382" s="6" t="str">
        <f aca="false">(IF(AND(N(N1382)&gt;0,I1381=-1),1,IF(AND(N(N1382)&lt;0,I1381=-1),-1,IF(AND(N(N1382)&gt;0,I1381=1),2,IF(AND(N(N1382)&lt;0,I1381=1),-2,"")))))</f>
        <v/>
      </c>
      <c r="P1382" s="0" t="str">
        <f aca="false">IF(N1382&lt;&gt;"",ABS(N1382),"")</f>
        <v/>
      </c>
    </row>
    <row r="1383" customFormat="false" ht="12.8" hidden="false" customHeight="false" outlineLevel="0" collapsed="false">
      <c r="A1383" s="4" t="n">
        <v>43878.8333333333</v>
      </c>
      <c r="B1383" s="5" t="n">
        <v>1.30109</v>
      </c>
      <c r="C1383" s="5" t="n">
        <v>1.30146</v>
      </c>
      <c r="D1383" s="5" t="n">
        <v>1.30019</v>
      </c>
      <c r="E1383" s="5" t="n">
        <v>1.30027</v>
      </c>
      <c r="F1383" s="0" t="n">
        <v>2462</v>
      </c>
      <c r="G1383" s="0" t="n">
        <f aca="false">ROW()-3</f>
        <v>1380</v>
      </c>
      <c r="H1383" s="5" t="n">
        <f aca="true">IF(G1383&gt;(MovingPeriod+MovingShift),AVERAGE(INDIRECT("E"&amp;(ROW()-MovingPeriod-MovingShift)&amp;":"&amp;"E"&amp;ROW()-MovingShift)),"")</f>
        <v>1.30375538461538</v>
      </c>
      <c r="I1383" s="0" t="str">
        <f aca="false">IF(AND(B1383&gt;H1383,E1383&lt;H1383),-1,IF(AND(B1383&lt;H1383,E1383&gt;H1383),1,""))</f>
        <v/>
      </c>
      <c r="J1383" s="0" t="str">
        <f aca="false">IF(AND(I1383=-1,J1382=""),-1,IF(AND(I1383=1,J1382=""),1,IF(OR(AND(I1383="",J1382=1),AND(I1383="",J1382=-1),I1383=J1382),J1382,"")))</f>
        <v/>
      </c>
      <c r="K1383" s="0" t="str">
        <f aca="false">IF(AND(J1382=1,J1381=""),INDEX(DealTypes,1),IF(AND(J1382=-1,J1381=""),INDEX(DealTypes,2),IF(OR(AND(J1382="",J1381=1),AND(J1382="",J1381=-1)),INDEX(DealTypes,3),"")))</f>
        <v/>
      </c>
      <c r="L1383" s="0" t="str">
        <f aca="false">IF(K1383=INDEX(DealTypes,1),B1383+Spread,IF(K1383=INDEX(DealTypes,2),B1383,IF(OR(K1383=INDEX(DealTypes,3),N(L1382)=0),"",L1382)))</f>
        <v/>
      </c>
      <c r="M1383" s="6" t="str">
        <f aca="false">IF(N1383&lt;&gt;"",IF(COUNTIF(N$3:N1383,N1383)=1,MAX(M$4:M1382)+1,""),"")</f>
        <v/>
      </c>
      <c r="N1383" s="7" t="str">
        <f aca="false">IF(K1383=INDEX(DealTypes,3),IF(I1382=-1,ROUND((B1383-L1382)/Point,0),ROUND((L1382-B1383)/Point,0)),"")</f>
        <v/>
      </c>
      <c r="O1383" s="6" t="str">
        <f aca="false">(IF(AND(N(N1383)&gt;0,I1382=-1),1,IF(AND(N(N1383)&lt;0,I1382=-1),-1,IF(AND(N(N1383)&gt;0,I1382=1),2,IF(AND(N(N1383)&lt;0,I1382=1),-2,"")))))</f>
        <v/>
      </c>
      <c r="P1383" s="0" t="str">
        <f aca="false">IF(N1383&lt;&gt;"",ABS(N1383),"")</f>
        <v/>
      </c>
    </row>
    <row r="1384" customFormat="false" ht="12.8" hidden="false" customHeight="false" outlineLevel="0" collapsed="false">
      <c r="A1384" s="4" t="n">
        <v>43878.875</v>
      </c>
      <c r="B1384" s="5" t="n">
        <v>1.30025</v>
      </c>
      <c r="C1384" s="5" t="n">
        <v>1.30044</v>
      </c>
      <c r="D1384" s="5" t="n">
        <v>1.29975</v>
      </c>
      <c r="E1384" s="5" t="n">
        <v>1.30001</v>
      </c>
      <c r="F1384" s="0" t="n">
        <v>1743</v>
      </c>
      <c r="G1384" s="0" t="n">
        <f aca="false">ROW()-3</f>
        <v>1381</v>
      </c>
      <c r="H1384" s="5" t="n">
        <f aca="true">IF(G1384&gt;(MovingPeriod+MovingShift),AVERAGE(INDIRECT("E"&amp;(ROW()-MovingPeriod-MovingShift)&amp;":"&amp;"E"&amp;ROW()-MovingShift)),"")</f>
        <v>1.30355076923077</v>
      </c>
      <c r="I1384" s="0" t="str">
        <f aca="false">IF(AND(B1384&gt;H1384,E1384&lt;H1384),-1,IF(AND(B1384&lt;H1384,E1384&gt;H1384),1,""))</f>
        <v/>
      </c>
      <c r="J1384" s="0" t="str">
        <f aca="false">IF(AND(I1384=-1,J1383=""),-1,IF(AND(I1384=1,J1383=""),1,IF(OR(AND(I1384="",J1383=1),AND(I1384="",J1383=-1),I1384=J1383),J1383,"")))</f>
        <v/>
      </c>
      <c r="K1384" s="0" t="str">
        <f aca="false">IF(AND(J1383=1,J1382=""),INDEX(DealTypes,1),IF(AND(J1383=-1,J1382=""),INDEX(DealTypes,2),IF(OR(AND(J1383="",J1382=1),AND(J1383="",J1382=-1)),INDEX(DealTypes,3),"")))</f>
        <v/>
      </c>
      <c r="L1384" s="0" t="str">
        <f aca="false">IF(K1384=INDEX(DealTypes,1),B1384+Spread,IF(K1384=INDEX(DealTypes,2),B1384,IF(OR(K1384=INDEX(DealTypes,3),N(L1383)=0),"",L1383)))</f>
        <v/>
      </c>
      <c r="M1384" s="6" t="str">
        <f aca="false">IF(N1384&lt;&gt;"",IF(COUNTIF(N$3:N1384,N1384)=1,MAX(M$4:M1383)+1,""),"")</f>
        <v/>
      </c>
      <c r="N1384" s="7" t="str">
        <f aca="false">IF(K1384=INDEX(DealTypes,3),IF(I1383=-1,ROUND((B1384-L1383)/Point,0),ROUND((L1383-B1384)/Point,0)),"")</f>
        <v/>
      </c>
      <c r="O1384" s="6" t="str">
        <f aca="false">(IF(AND(N(N1384)&gt;0,I1383=-1),1,IF(AND(N(N1384)&lt;0,I1383=-1),-1,IF(AND(N(N1384)&gt;0,I1383=1),2,IF(AND(N(N1384)&lt;0,I1383=1),-2,"")))))</f>
        <v/>
      </c>
      <c r="P1384" s="0" t="str">
        <f aca="false">IF(N1384&lt;&gt;"",ABS(N1384),"")</f>
        <v/>
      </c>
    </row>
    <row r="1385" customFormat="false" ht="12.8" hidden="false" customHeight="false" outlineLevel="0" collapsed="false">
      <c r="A1385" s="4" t="n">
        <v>43878.9166666667</v>
      </c>
      <c r="B1385" s="5" t="n">
        <v>1.30001</v>
      </c>
      <c r="C1385" s="5" t="n">
        <v>1.30026</v>
      </c>
      <c r="D1385" s="5" t="n">
        <v>1.29984</v>
      </c>
      <c r="E1385" s="5" t="n">
        <v>1.30011</v>
      </c>
      <c r="F1385" s="0" t="n">
        <v>1373</v>
      </c>
      <c r="G1385" s="0" t="n">
        <f aca="false">ROW()-3</f>
        <v>1382</v>
      </c>
      <c r="H1385" s="5" t="n">
        <f aca="true">IF(G1385&gt;(MovingPeriod+MovingShift),AVERAGE(INDIRECT("E"&amp;(ROW()-MovingPeriod-MovingShift)&amp;":"&amp;"E"&amp;ROW()-MovingShift)),"")</f>
        <v>1.30326230769231</v>
      </c>
      <c r="I1385" s="0" t="str">
        <f aca="false">IF(AND(B1385&gt;H1385,E1385&lt;H1385),-1,IF(AND(B1385&lt;H1385,E1385&gt;H1385),1,""))</f>
        <v/>
      </c>
      <c r="J1385" s="0" t="str">
        <f aca="false">IF(AND(I1385=-1,J1384=""),-1,IF(AND(I1385=1,J1384=""),1,IF(OR(AND(I1385="",J1384=1),AND(I1385="",J1384=-1),I1385=J1384),J1384,"")))</f>
        <v/>
      </c>
      <c r="K1385" s="0" t="str">
        <f aca="false">IF(AND(J1384=1,J1383=""),INDEX(DealTypes,1),IF(AND(J1384=-1,J1383=""),INDEX(DealTypes,2),IF(OR(AND(J1384="",J1383=1),AND(J1384="",J1383=-1)),INDEX(DealTypes,3),"")))</f>
        <v/>
      </c>
      <c r="L1385" s="0" t="str">
        <f aca="false">IF(K1385=INDEX(DealTypes,1),B1385+Spread,IF(K1385=INDEX(DealTypes,2),B1385,IF(OR(K1385=INDEX(DealTypes,3),N(L1384)=0),"",L1384)))</f>
        <v/>
      </c>
      <c r="M1385" s="6" t="str">
        <f aca="false">IF(N1385&lt;&gt;"",IF(COUNTIF(N$3:N1385,N1385)=1,MAX(M$4:M1384)+1,""),"")</f>
        <v/>
      </c>
      <c r="N1385" s="7" t="str">
        <f aca="false">IF(K1385=INDEX(DealTypes,3),IF(I1384=-1,ROUND((B1385-L1384)/Point,0),ROUND((L1384-B1385)/Point,0)),"")</f>
        <v/>
      </c>
      <c r="O1385" s="6" t="str">
        <f aca="false">(IF(AND(N(N1385)&gt;0,I1384=-1),1,IF(AND(N(N1385)&lt;0,I1384=-1),-1,IF(AND(N(N1385)&gt;0,I1384=1),2,IF(AND(N(N1385)&lt;0,I1384=1),-2,"")))))</f>
        <v/>
      </c>
      <c r="P1385" s="0" t="str">
        <f aca="false">IF(N1385&lt;&gt;"",ABS(N1385),"")</f>
        <v/>
      </c>
    </row>
    <row r="1386" customFormat="false" ht="12.8" hidden="false" customHeight="false" outlineLevel="0" collapsed="false">
      <c r="A1386" s="4" t="n">
        <v>43878.9583333333</v>
      </c>
      <c r="B1386" s="5" t="n">
        <v>1.30012</v>
      </c>
      <c r="C1386" s="5" t="n">
        <v>1.30041</v>
      </c>
      <c r="D1386" s="5" t="n">
        <v>1.30001</v>
      </c>
      <c r="E1386" s="5" t="n">
        <v>1.30039</v>
      </c>
      <c r="F1386" s="0" t="n">
        <v>1564</v>
      </c>
      <c r="G1386" s="0" t="n">
        <f aca="false">ROW()-3</f>
        <v>1383</v>
      </c>
      <c r="H1386" s="5" t="n">
        <f aca="true">IF(G1386&gt;(MovingPeriod+MovingShift),AVERAGE(INDIRECT("E"&amp;(ROW()-MovingPeriod-MovingShift)&amp;":"&amp;"E"&amp;ROW()-MovingShift)),"")</f>
        <v>1.30294923076923</v>
      </c>
      <c r="I1386" s="6" t="str">
        <f aca="false">IF(AND(B1386&gt;H1386,E1386&lt;H1386),-1,IF(AND(B1386&lt;H1386,E1386&gt;H1386),1,""))</f>
        <v/>
      </c>
      <c r="J1386" s="0" t="str">
        <f aca="false">IF(AND(I1386=-1,J1385=""),-1,IF(AND(I1386=1,J1385=""),1,IF(OR(AND(I1386="",J1385=1),AND(I1386="",J1385=-1),I1386=J1385),J1385,"")))</f>
        <v/>
      </c>
      <c r="K1386" s="0" t="str">
        <f aca="false">IF(AND(J1385=1,J1384=""),INDEX(DealTypes,1),IF(AND(J1385=-1,J1384=""),INDEX(DealTypes,2),IF(OR(AND(J1385="",J1384=1),AND(J1385="",J1384=-1)),INDEX(DealTypes,3),"")))</f>
        <v/>
      </c>
      <c r="L1386" s="0" t="str">
        <f aca="false">IF(K1386=INDEX(DealTypes,1),B1386+Spread,IF(K1386=INDEX(DealTypes,2),B1386,IF(OR(K1386=INDEX(DealTypes,3),N(L1385)=0),"",L1385)))</f>
        <v/>
      </c>
      <c r="M1386" s="6" t="str">
        <f aca="false">IF(N1386&lt;&gt;"",IF(COUNTIF(N$3:N1386,N1386)=1,MAX(M$4:M1385)+1,""),"")</f>
        <v/>
      </c>
      <c r="N1386" s="7" t="str">
        <f aca="false">IF(K1386=INDEX(DealTypes,3),IF(I1385=-1,ROUND((B1386-L1385)/Point,0),ROUND((L1385-B1386)/Point,0)),"")</f>
        <v/>
      </c>
      <c r="O1386" s="6" t="str">
        <f aca="false">(IF(AND(N(N1386)&gt;0,I1385=-1),1,IF(AND(N(N1386)&lt;0,I1385=-1),-1,IF(AND(N(N1386)&gt;0,I1385=1),2,IF(AND(N(N1386)&lt;0,I1385=1),-2,"")))))</f>
        <v/>
      </c>
      <c r="P1386" s="0" t="str">
        <f aca="false">IF(N1386&lt;&gt;"",ABS(N1386),"")</f>
        <v/>
      </c>
    </row>
    <row r="1387" customFormat="false" ht="12.8" hidden="false" customHeight="false" outlineLevel="0" collapsed="false">
      <c r="A1387" s="4" t="n">
        <v>43879</v>
      </c>
      <c r="B1387" s="5" t="n">
        <v>1.30039</v>
      </c>
      <c r="C1387" s="5" t="n">
        <v>1.30062</v>
      </c>
      <c r="D1387" s="5" t="n">
        <v>1.30002</v>
      </c>
      <c r="E1387" s="5" t="n">
        <v>1.30033</v>
      </c>
      <c r="F1387" s="0" t="n">
        <v>541</v>
      </c>
      <c r="G1387" s="0" t="n">
        <f aca="false">ROW()-3</f>
        <v>1384</v>
      </c>
      <c r="H1387" s="5" t="n">
        <f aca="true">IF(G1387&gt;(MovingPeriod+MovingShift),AVERAGE(INDIRECT("E"&amp;(ROW()-MovingPeriod-MovingShift)&amp;":"&amp;"E"&amp;ROW()-MovingShift)),"")</f>
        <v>1.30267923076923</v>
      </c>
      <c r="I1387" s="6" t="str">
        <f aca="false">IF(AND(B1387&gt;H1387,E1387&lt;H1387),-1,IF(AND(B1387&lt;H1387,E1387&gt;H1387),1,""))</f>
        <v/>
      </c>
      <c r="J1387" s="0" t="str">
        <f aca="false">IF(AND(I1387=-1,J1386=""),-1,IF(AND(I1387=1,J1386=""),1,IF(OR(AND(I1387="",J1386=1),AND(I1387="",J1386=-1),I1387=J1386),J1386,"")))</f>
        <v/>
      </c>
      <c r="K1387" s="0" t="str">
        <f aca="false">IF(AND(J1386=1,J1385=""),INDEX(DealTypes,1),IF(AND(J1386=-1,J1385=""),INDEX(DealTypes,2),IF(OR(AND(J1386="",J1385=1),AND(J1386="",J1385=-1)),INDEX(DealTypes,3),"")))</f>
        <v/>
      </c>
      <c r="L1387" s="0" t="str">
        <f aca="false">IF(K1387=INDEX(DealTypes,1),B1387+Spread,IF(K1387=INDEX(DealTypes,2),B1387,IF(OR(K1387=INDEX(DealTypes,3),N(L1386)=0),"",L1386)))</f>
        <v/>
      </c>
      <c r="M1387" s="6" t="str">
        <f aca="false">IF(N1387&lt;&gt;"",IF(COUNTIF(N$3:N1387,N1387)=1,MAX(M$4:M1386)+1,""),"")</f>
        <v/>
      </c>
      <c r="N1387" s="7" t="str">
        <f aca="false">IF(K1387=INDEX(DealTypes,3),IF(I1386=-1,ROUND((B1387-L1386)/Point,0),ROUND((L1386-B1387)/Point,0)),"")</f>
        <v/>
      </c>
      <c r="O1387" s="6" t="str">
        <f aca="false">(IF(AND(N(N1387)&gt;0,I1386=-1),1,IF(AND(N(N1387)&lt;0,I1386=-1),-1,IF(AND(N(N1387)&gt;0,I1386=1),2,IF(AND(N(N1387)&lt;0,I1386=1),-2,"")))))</f>
        <v/>
      </c>
      <c r="P1387" s="0" t="str">
        <f aca="false">IF(N1387&lt;&gt;"",ABS(N1387),"")</f>
        <v/>
      </c>
    </row>
    <row r="1388" customFormat="false" ht="12.8" hidden="false" customHeight="false" outlineLevel="0" collapsed="false">
      <c r="A1388" s="4" t="n">
        <v>43879.0416666667</v>
      </c>
      <c r="B1388" s="5" t="n">
        <v>1.30033</v>
      </c>
      <c r="C1388" s="5" t="n">
        <v>1.3007</v>
      </c>
      <c r="D1388" s="5" t="n">
        <v>1.3002</v>
      </c>
      <c r="E1388" s="5" t="n">
        <v>1.30054</v>
      </c>
      <c r="F1388" s="0" t="n">
        <v>1815</v>
      </c>
      <c r="G1388" s="0" t="n">
        <f aca="false">ROW()-3</f>
        <v>1385</v>
      </c>
      <c r="H1388" s="5" t="n">
        <f aca="true">IF(G1388&gt;(MovingPeriod+MovingShift),AVERAGE(INDIRECT("E"&amp;(ROW()-MovingPeriod-MovingShift)&amp;":"&amp;"E"&amp;ROW()-MovingShift)),"")</f>
        <v>1.30243307692308</v>
      </c>
      <c r="I1388" s="0" t="str">
        <f aca="false">IF(AND(B1388&gt;H1388,E1388&lt;H1388),-1,IF(AND(B1388&lt;H1388,E1388&gt;H1388),1,""))</f>
        <v/>
      </c>
      <c r="J1388" s="0" t="str">
        <f aca="false">IF(AND(I1388=-1,J1387=""),-1,IF(AND(I1388=1,J1387=""),1,IF(OR(AND(I1388="",J1387=1),AND(I1388="",J1387=-1),I1388=J1387),J1387,"")))</f>
        <v/>
      </c>
      <c r="K1388" s="0" t="str">
        <f aca="false">IF(AND(J1387=1,J1386=""),INDEX(DealTypes,1),IF(AND(J1387=-1,J1386=""),INDEX(DealTypes,2),IF(OR(AND(J1387="",J1386=1),AND(J1387="",J1386=-1)),INDEX(DealTypes,3),"")))</f>
        <v/>
      </c>
      <c r="L1388" s="0" t="str">
        <f aca="false">IF(K1388=INDEX(DealTypes,1),B1388+Spread,IF(K1388=INDEX(DealTypes,2),B1388,IF(OR(K1388=INDEX(DealTypes,3),N(L1387)=0),"",L1387)))</f>
        <v/>
      </c>
      <c r="M1388" s="6" t="str">
        <f aca="false">IF(N1388&lt;&gt;"",IF(COUNTIF(N$3:N1388,N1388)=1,MAX(M$4:M1387)+1,""),"")</f>
        <v/>
      </c>
      <c r="N1388" s="7" t="str">
        <f aca="false">IF(K1388=INDEX(DealTypes,3),IF(I1387=-1,ROUND((B1388-L1387)/Point,0),ROUND((L1387-B1388)/Point,0)),"")</f>
        <v/>
      </c>
      <c r="O1388" s="6" t="str">
        <f aca="false">(IF(AND(N(N1388)&gt;0,I1387=-1),1,IF(AND(N(N1388)&lt;0,I1387=-1),-1,IF(AND(N(N1388)&gt;0,I1387=1),2,IF(AND(N(N1388)&lt;0,I1387=1),-2,"")))))</f>
        <v/>
      </c>
      <c r="P1388" s="0" t="str">
        <f aca="false">IF(N1388&lt;&gt;"",ABS(N1388),"")</f>
        <v/>
      </c>
    </row>
    <row r="1389" customFormat="false" ht="12.8" hidden="false" customHeight="false" outlineLevel="0" collapsed="false">
      <c r="A1389" s="4" t="n">
        <v>43879.0833333333</v>
      </c>
      <c r="B1389" s="5" t="n">
        <v>1.30054</v>
      </c>
      <c r="C1389" s="5" t="n">
        <v>1.30058</v>
      </c>
      <c r="D1389" s="5" t="n">
        <v>1.29932</v>
      </c>
      <c r="E1389" s="5" t="n">
        <v>1.29954</v>
      </c>
      <c r="F1389" s="0" t="n">
        <v>1937</v>
      </c>
      <c r="G1389" s="0" t="n">
        <f aca="false">ROW()-3</f>
        <v>1386</v>
      </c>
      <c r="H1389" s="5" t="n">
        <f aca="true">IF(G1389&gt;(MovingPeriod+MovingShift),AVERAGE(INDIRECT("E"&amp;(ROW()-MovingPeriod-MovingShift)&amp;":"&amp;"E"&amp;ROW()-MovingShift)),"")</f>
        <v>1.30208307692308</v>
      </c>
      <c r="I1389" s="6" t="str">
        <f aca="false">IF(AND(B1389&gt;H1389,E1389&lt;H1389),-1,IF(AND(B1389&lt;H1389,E1389&gt;H1389),1,""))</f>
        <v/>
      </c>
      <c r="J1389" s="0" t="str">
        <f aca="false">IF(AND(I1389=-1,J1388=""),-1,IF(AND(I1389=1,J1388=""),1,IF(OR(AND(I1389="",J1388=1),AND(I1389="",J1388=-1),I1389=J1388),J1388,"")))</f>
        <v/>
      </c>
      <c r="K1389" s="0" t="str">
        <f aca="false">IF(AND(J1388=1,J1387=""),INDEX(DealTypes,1),IF(AND(J1388=-1,J1387=""),INDEX(DealTypes,2),IF(OR(AND(J1388="",J1387=1),AND(J1388="",J1387=-1)),INDEX(DealTypes,3),"")))</f>
        <v/>
      </c>
      <c r="L1389" s="0" t="str">
        <f aca="false">IF(K1389=INDEX(DealTypes,1),B1389+Spread,IF(K1389=INDEX(DealTypes,2),B1389,IF(OR(K1389=INDEX(DealTypes,3),N(L1388)=0),"",L1388)))</f>
        <v/>
      </c>
      <c r="M1389" s="6" t="str">
        <f aca="false">IF(N1389&lt;&gt;"",IF(COUNTIF(N$3:N1389,N1389)=1,MAX(M$4:M1388)+1,""),"")</f>
        <v/>
      </c>
      <c r="N1389" s="7" t="str">
        <f aca="false">IF(K1389=INDEX(DealTypes,3),IF(I1388=-1,ROUND((B1389-L1388)/Point,0),ROUND((L1388-B1389)/Point,0)),"")</f>
        <v/>
      </c>
      <c r="O1389" s="6" t="str">
        <f aca="false">(IF(AND(N(N1389)&gt;0,I1388=-1),1,IF(AND(N(N1389)&lt;0,I1388=-1),-1,IF(AND(N(N1389)&gt;0,I1388=1),2,IF(AND(N(N1389)&lt;0,I1388=1),-2,"")))))</f>
        <v/>
      </c>
      <c r="P1389" s="0" t="str">
        <f aca="false">IF(N1389&lt;&gt;"",ABS(N1389),"")</f>
        <v/>
      </c>
    </row>
    <row r="1390" customFormat="false" ht="12.8" hidden="false" customHeight="false" outlineLevel="0" collapsed="false">
      <c r="A1390" s="4" t="n">
        <v>43879.125</v>
      </c>
      <c r="B1390" s="5" t="n">
        <v>1.29954</v>
      </c>
      <c r="C1390" s="5" t="n">
        <v>1.29988</v>
      </c>
      <c r="D1390" s="5" t="n">
        <v>1.29917</v>
      </c>
      <c r="E1390" s="5" t="n">
        <v>1.29978</v>
      </c>
      <c r="F1390" s="0" t="n">
        <v>2272</v>
      </c>
      <c r="G1390" s="0" t="n">
        <f aca="false">ROW()-3</f>
        <v>1387</v>
      </c>
      <c r="H1390" s="5" t="n">
        <f aca="true">IF(G1390&gt;(MovingPeriod+MovingShift),AVERAGE(INDIRECT("E"&amp;(ROW()-MovingPeriod-MovingShift)&amp;":"&amp;"E"&amp;ROW()-MovingShift)),"")</f>
        <v>1.30178230769231</v>
      </c>
      <c r="I1390" s="0" t="str">
        <f aca="false">IF(AND(B1390&gt;H1390,E1390&lt;H1390),-1,IF(AND(B1390&lt;H1390,E1390&gt;H1390),1,""))</f>
        <v/>
      </c>
      <c r="J1390" s="0" t="str">
        <f aca="false">IF(AND(I1390=-1,J1389=""),-1,IF(AND(I1390=1,J1389=""),1,IF(OR(AND(I1390="",J1389=1),AND(I1390="",J1389=-1),I1390=J1389),J1389,"")))</f>
        <v/>
      </c>
      <c r="K1390" s="0" t="str">
        <f aca="false">IF(AND(J1389=1,J1388=""),INDEX(DealTypes,1),IF(AND(J1389=-1,J1388=""),INDEX(DealTypes,2),IF(OR(AND(J1389="",J1388=1),AND(J1389="",J1388=-1)),INDEX(DealTypes,3),"")))</f>
        <v/>
      </c>
      <c r="L1390" s="0" t="str">
        <f aca="false">IF(K1390=INDEX(DealTypes,1),B1390+Spread,IF(K1390=INDEX(DealTypes,2),B1390,IF(OR(K1390=INDEX(DealTypes,3),N(L1389)=0),"",L1389)))</f>
        <v/>
      </c>
      <c r="M1390" s="6" t="str">
        <f aca="false">IF(N1390&lt;&gt;"",IF(COUNTIF(N$3:N1390,N1390)=1,MAX(M$4:M1389)+1,""),"")</f>
        <v/>
      </c>
      <c r="N1390" s="7" t="str">
        <f aca="false">IF(K1390=INDEX(DealTypes,3),IF(I1389=-1,ROUND((B1390-L1389)/Point,0),ROUND((L1389-B1390)/Point,0)),"")</f>
        <v/>
      </c>
      <c r="O1390" s="6" t="str">
        <f aca="false">(IF(AND(N(N1390)&gt;0,I1389=-1),1,IF(AND(N(N1390)&lt;0,I1389=-1),-1,IF(AND(N(N1390)&gt;0,I1389=1),2,IF(AND(N(N1390)&lt;0,I1389=1),-2,"")))))</f>
        <v/>
      </c>
      <c r="P1390" s="0" t="str">
        <f aca="false">IF(N1390&lt;&gt;"",ABS(N1390),"")</f>
        <v/>
      </c>
    </row>
    <row r="1391" customFormat="false" ht="12.8" hidden="false" customHeight="false" outlineLevel="0" collapsed="false">
      <c r="A1391" s="4" t="n">
        <v>43879.1666666667</v>
      </c>
      <c r="B1391" s="5" t="n">
        <v>1.29978</v>
      </c>
      <c r="C1391" s="5" t="n">
        <v>1.29997</v>
      </c>
      <c r="D1391" s="5" t="n">
        <v>1.29925</v>
      </c>
      <c r="E1391" s="5" t="n">
        <v>1.29986</v>
      </c>
      <c r="F1391" s="0" t="n">
        <v>1519</v>
      </c>
      <c r="G1391" s="0" t="n">
        <f aca="false">ROW()-3</f>
        <v>1388</v>
      </c>
      <c r="H1391" s="5" t="n">
        <f aca="true">IF(G1391&gt;(MovingPeriod+MovingShift),AVERAGE(INDIRECT("E"&amp;(ROW()-MovingPeriod-MovingShift)&amp;":"&amp;"E"&amp;ROW()-MovingShift)),"")</f>
        <v>1.30151076923077</v>
      </c>
      <c r="I1391" s="0" t="str">
        <f aca="false">IF(AND(B1391&gt;H1391,E1391&lt;H1391),-1,IF(AND(B1391&lt;H1391,E1391&gt;H1391),1,""))</f>
        <v/>
      </c>
      <c r="J1391" s="0" t="str">
        <f aca="false">IF(AND(I1391=-1,J1390=""),-1,IF(AND(I1391=1,J1390=""),1,IF(OR(AND(I1391="",J1390=1),AND(I1391="",J1390=-1),I1391=J1390),J1390,"")))</f>
        <v/>
      </c>
      <c r="K1391" s="0" t="str">
        <f aca="false">IF(AND(J1390=1,J1389=""),INDEX(DealTypes,1),IF(AND(J1390=-1,J1389=""),INDEX(DealTypes,2),IF(OR(AND(J1390="",J1389=1),AND(J1390="",J1389=-1)),INDEX(DealTypes,3),"")))</f>
        <v/>
      </c>
      <c r="L1391" s="0" t="str">
        <f aca="false">IF(K1391=INDEX(DealTypes,1),B1391+Spread,IF(K1391=INDEX(DealTypes,2),B1391,IF(OR(K1391=INDEX(DealTypes,3),N(L1390)=0),"",L1390)))</f>
        <v/>
      </c>
      <c r="M1391" s="6" t="str">
        <f aca="false">IF(N1391&lt;&gt;"",IF(COUNTIF(N$3:N1391,N1391)=1,MAX(M$4:M1390)+1,""),"")</f>
        <v/>
      </c>
      <c r="N1391" s="7" t="str">
        <f aca="false">IF(K1391=INDEX(DealTypes,3),IF(I1390=-1,ROUND((B1391-L1390)/Point,0),ROUND((L1390-B1391)/Point,0)),"")</f>
        <v/>
      </c>
      <c r="O1391" s="6" t="str">
        <f aca="false">(IF(AND(N(N1391)&gt;0,I1390=-1),1,IF(AND(N(N1391)&lt;0,I1390=-1),-1,IF(AND(N(N1391)&gt;0,I1390=1),2,IF(AND(N(N1391)&lt;0,I1390=1),-2,"")))))</f>
        <v/>
      </c>
      <c r="P1391" s="0" t="str">
        <f aca="false">IF(N1391&lt;&gt;"",ABS(N1391),"")</f>
        <v/>
      </c>
    </row>
    <row r="1392" customFormat="false" ht="12.8" hidden="false" customHeight="false" outlineLevel="0" collapsed="false">
      <c r="A1392" s="4" t="n">
        <v>43879.2083333333</v>
      </c>
      <c r="B1392" s="5" t="n">
        <v>1.29986</v>
      </c>
      <c r="C1392" s="5" t="n">
        <v>1.30052</v>
      </c>
      <c r="D1392" s="5" t="n">
        <v>1.29965</v>
      </c>
      <c r="E1392" s="5" t="n">
        <v>1.30025</v>
      </c>
      <c r="F1392" s="0" t="n">
        <v>929</v>
      </c>
      <c r="G1392" s="0" t="n">
        <f aca="false">ROW()-3</f>
        <v>1389</v>
      </c>
      <c r="H1392" s="5" t="n">
        <f aca="true">IF(G1392&gt;(MovingPeriod+MovingShift),AVERAGE(INDIRECT("E"&amp;(ROW()-MovingPeriod-MovingShift)&amp;":"&amp;"E"&amp;ROW()-MovingShift)),"")</f>
        <v>1.30122538461538</v>
      </c>
      <c r="I1392" s="6" t="str">
        <f aca="false">IF(AND(B1392&gt;H1392,E1392&lt;H1392),-1,IF(AND(B1392&lt;H1392,E1392&gt;H1392),1,""))</f>
        <v/>
      </c>
      <c r="J1392" s="0" t="str">
        <f aca="false">IF(AND(I1392=-1,J1391=""),-1,IF(AND(I1392=1,J1391=""),1,IF(OR(AND(I1392="",J1391=1),AND(I1392="",J1391=-1),I1392=J1391),J1391,"")))</f>
        <v/>
      </c>
      <c r="K1392" s="0" t="str">
        <f aca="false">IF(AND(J1391=1,J1390=""),INDEX(DealTypes,1),IF(AND(J1391=-1,J1390=""),INDEX(DealTypes,2),IF(OR(AND(J1391="",J1390=1),AND(J1391="",J1390=-1)),INDEX(DealTypes,3),"")))</f>
        <v/>
      </c>
      <c r="L1392" s="0" t="str">
        <f aca="false">IF(K1392=INDEX(DealTypes,1),B1392+Spread,IF(K1392=INDEX(DealTypes,2),B1392,IF(OR(K1392=INDEX(DealTypes,3),N(L1391)=0),"",L1391)))</f>
        <v/>
      </c>
      <c r="M1392" s="6" t="str">
        <f aca="false">IF(N1392&lt;&gt;"",IF(COUNTIF(N$3:N1392,N1392)=1,MAX(M$4:M1391)+1,""),"")</f>
        <v/>
      </c>
      <c r="N1392" s="7" t="str">
        <f aca="false">IF(K1392=INDEX(DealTypes,3),IF(I1391=-1,ROUND((B1392-L1391)/Point,0),ROUND((L1391-B1392)/Point,0)),"")</f>
        <v/>
      </c>
      <c r="O1392" s="6" t="str">
        <f aca="false">(IF(AND(N(N1392)&gt;0,I1391=-1),1,IF(AND(N(N1392)&lt;0,I1391=-1),-1,IF(AND(N(N1392)&gt;0,I1391=1),2,IF(AND(N(N1392)&lt;0,I1391=1),-2,"")))))</f>
        <v/>
      </c>
      <c r="P1392" s="0" t="str">
        <f aca="false">IF(N1392&lt;&gt;"",ABS(N1392),"")</f>
        <v/>
      </c>
    </row>
    <row r="1393" customFormat="false" ht="12.8" hidden="false" customHeight="false" outlineLevel="0" collapsed="false">
      <c r="A1393" s="4" t="n">
        <v>43879.25</v>
      </c>
      <c r="B1393" s="5" t="n">
        <v>1.30028</v>
      </c>
      <c r="C1393" s="5" t="n">
        <v>1.30043</v>
      </c>
      <c r="D1393" s="5" t="n">
        <v>1.2995</v>
      </c>
      <c r="E1393" s="5" t="n">
        <v>1.2995</v>
      </c>
      <c r="F1393" s="0" t="n">
        <v>1152</v>
      </c>
      <c r="G1393" s="0" t="n">
        <f aca="false">ROW()-3</f>
        <v>1390</v>
      </c>
      <c r="H1393" s="5" t="n">
        <f aca="true">IF(G1393&gt;(MovingPeriod+MovingShift),AVERAGE(INDIRECT("E"&amp;(ROW()-MovingPeriod-MovingShift)&amp;":"&amp;"E"&amp;ROW()-MovingShift)),"")</f>
        <v>1.30094538461538</v>
      </c>
      <c r="I1393" s="6" t="str">
        <f aca="false">IF(AND(B1393&gt;H1393,E1393&lt;H1393),-1,IF(AND(B1393&lt;H1393,E1393&gt;H1393),1,""))</f>
        <v/>
      </c>
      <c r="J1393" s="0" t="str">
        <f aca="false">IF(AND(I1393=-1,J1392=""),-1,IF(AND(I1393=1,J1392=""),1,IF(OR(AND(I1393="",J1392=1),AND(I1393="",J1392=-1),I1393=J1392),J1392,"")))</f>
        <v/>
      </c>
      <c r="K1393" s="0" t="str">
        <f aca="false">IF(AND(J1392=1,J1391=""),INDEX(DealTypes,1),IF(AND(J1392=-1,J1391=""),INDEX(DealTypes,2),IF(OR(AND(J1392="",J1391=1),AND(J1392="",J1391=-1)),INDEX(DealTypes,3),"")))</f>
        <v/>
      </c>
      <c r="L1393" s="0" t="str">
        <f aca="false">IF(K1393=INDEX(DealTypes,1),B1393+Spread,IF(K1393=INDEX(DealTypes,2),B1393,IF(OR(K1393=INDEX(DealTypes,3),N(L1392)=0),"",L1392)))</f>
        <v/>
      </c>
      <c r="M1393" s="6" t="str">
        <f aca="false">IF(N1393&lt;&gt;"",IF(COUNTIF(N$3:N1393,N1393)=1,MAX(M$4:M1392)+1,""),"")</f>
        <v/>
      </c>
      <c r="N1393" s="7" t="str">
        <f aca="false">IF(K1393=INDEX(DealTypes,3),IF(I1392=-1,ROUND((B1393-L1392)/Point,0),ROUND((L1392-B1393)/Point,0)),"")</f>
        <v/>
      </c>
      <c r="O1393" s="6" t="str">
        <f aca="false">(IF(AND(N(N1393)&gt;0,I1392=-1),1,IF(AND(N(N1393)&lt;0,I1392=-1),-1,IF(AND(N(N1393)&gt;0,I1392=1),2,IF(AND(N(N1393)&lt;0,I1392=1),-2,"")))))</f>
        <v/>
      </c>
      <c r="P1393" s="0" t="str">
        <f aca="false">IF(N1393&lt;&gt;"",ABS(N1393),"")</f>
        <v/>
      </c>
    </row>
    <row r="1394" customFormat="false" ht="12.8" hidden="false" customHeight="false" outlineLevel="0" collapsed="false">
      <c r="A1394" s="4" t="n">
        <v>43879.2916666667</v>
      </c>
      <c r="B1394" s="5" t="n">
        <v>1.29951</v>
      </c>
      <c r="C1394" s="5" t="n">
        <v>1.3</v>
      </c>
      <c r="D1394" s="5" t="n">
        <v>1.29938</v>
      </c>
      <c r="E1394" s="5" t="n">
        <v>1.29955</v>
      </c>
      <c r="F1394" s="0" t="n">
        <v>1118</v>
      </c>
      <c r="G1394" s="0" t="n">
        <f aca="false">ROW()-3</f>
        <v>1391</v>
      </c>
      <c r="H1394" s="5" t="n">
        <f aca="true">IF(G1394&gt;(MovingPeriod+MovingShift),AVERAGE(INDIRECT("E"&amp;(ROW()-MovingPeriod-MovingShift)&amp;":"&amp;"E"&amp;ROW()-MovingShift)),"")</f>
        <v>1.30073769230769</v>
      </c>
      <c r="I1394" s="0" t="str">
        <f aca="false">IF(AND(B1394&gt;H1394,E1394&lt;H1394),-1,IF(AND(B1394&lt;H1394,E1394&gt;H1394),1,""))</f>
        <v/>
      </c>
      <c r="J1394" s="0" t="str">
        <f aca="false">IF(AND(I1394=-1,J1393=""),-1,IF(AND(I1394=1,J1393=""),1,IF(OR(AND(I1394="",J1393=1),AND(I1394="",J1393=-1),I1394=J1393),J1393,"")))</f>
        <v/>
      </c>
      <c r="K1394" s="0" t="str">
        <f aca="false">IF(AND(J1393=1,J1392=""),INDEX(DealTypes,1),IF(AND(J1393=-1,J1392=""),INDEX(DealTypes,2),IF(OR(AND(J1393="",J1392=1),AND(J1393="",J1392=-1)),INDEX(DealTypes,3),"")))</f>
        <v/>
      </c>
      <c r="L1394" s="0" t="str">
        <f aca="false">IF(K1394=INDEX(DealTypes,1),B1394+Spread,IF(K1394=INDEX(DealTypes,2),B1394,IF(OR(K1394=INDEX(DealTypes,3),N(L1393)=0),"",L1393)))</f>
        <v/>
      </c>
      <c r="M1394" s="6" t="str">
        <f aca="false">IF(N1394&lt;&gt;"",IF(COUNTIF(N$3:N1394,N1394)=1,MAX(M$4:M1393)+1,""),"")</f>
        <v/>
      </c>
      <c r="N1394" s="7" t="str">
        <f aca="false">IF(K1394=INDEX(DealTypes,3),IF(I1393=-1,ROUND((B1394-L1393)/Point,0),ROUND((L1393-B1394)/Point,0)),"")</f>
        <v/>
      </c>
      <c r="O1394" s="6" t="str">
        <f aca="false">(IF(AND(N(N1394)&gt;0,I1393=-1),1,IF(AND(N(N1394)&lt;0,I1393=-1),-1,IF(AND(N(N1394)&gt;0,I1393=1),2,IF(AND(N(N1394)&lt;0,I1393=1),-2,"")))))</f>
        <v/>
      </c>
      <c r="P1394" s="0" t="str">
        <f aca="false">IF(N1394&lt;&gt;"",ABS(N1394),"")</f>
        <v/>
      </c>
    </row>
    <row r="1395" customFormat="false" ht="12.8" hidden="false" customHeight="false" outlineLevel="0" collapsed="false">
      <c r="A1395" s="4" t="n">
        <v>43879.3333333333</v>
      </c>
      <c r="B1395" s="5" t="n">
        <v>1.29955</v>
      </c>
      <c r="C1395" s="5" t="n">
        <v>1.30029</v>
      </c>
      <c r="D1395" s="5" t="n">
        <v>1.29855</v>
      </c>
      <c r="E1395" s="5" t="n">
        <v>1.29863</v>
      </c>
      <c r="F1395" s="0" t="n">
        <v>1611</v>
      </c>
      <c r="G1395" s="0" t="n">
        <f aca="false">ROW()-3</f>
        <v>1392</v>
      </c>
      <c r="H1395" s="5" t="n">
        <f aca="true">IF(G1395&gt;(MovingPeriod+MovingShift),AVERAGE(INDIRECT("E"&amp;(ROW()-MovingPeriod-MovingShift)&amp;":"&amp;"E"&amp;ROW()-MovingShift)),"")</f>
        <v>1.30057769230769</v>
      </c>
      <c r="I1395" s="0" t="str">
        <f aca="false">IF(AND(B1395&gt;H1395,E1395&lt;H1395),-1,IF(AND(B1395&lt;H1395,E1395&gt;H1395),1,""))</f>
        <v/>
      </c>
      <c r="J1395" s="0" t="str">
        <f aca="false">IF(AND(I1395=-1,J1394=""),-1,IF(AND(I1395=1,J1394=""),1,IF(OR(AND(I1395="",J1394=1),AND(I1395="",J1394=-1),I1395=J1394),J1394,"")))</f>
        <v/>
      </c>
      <c r="K1395" s="0" t="str">
        <f aca="false">IF(AND(J1394=1,J1393=""),INDEX(DealTypes,1),IF(AND(J1394=-1,J1393=""),INDEX(DealTypes,2),IF(OR(AND(J1394="",J1393=1),AND(J1394="",J1393=-1)),INDEX(DealTypes,3),"")))</f>
        <v/>
      </c>
      <c r="L1395" s="0" t="str">
        <f aca="false">IF(K1395=INDEX(DealTypes,1),B1395+Spread,IF(K1395=INDEX(DealTypes,2),B1395,IF(OR(K1395=INDEX(DealTypes,3),N(L1394)=0),"",L1394)))</f>
        <v/>
      </c>
      <c r="M1395" s="6" t="str">
        <f aca="false">IF(N1395&lt;&gt;"",IF(COUNTIF(N$3:N1395,N1395)=1,MAX(M$4:M1394)+1,""),"")</f>
        <v/>
      </c>
      <c r="N1395" s="7" t="str">
        <f aca="false">IF(K1395=INDEX(DealTypes,3),IF(I1394=-1,ROUND((B1395-L1394)/Point,0),ROUND((L1394-B1395)/Point,0)),"")</f>
        <v/>
      </c>
      <c r="O1395" s="6" t="str">
        <f aca="false">(IF(AND(N(N1395)&gt;0,I1394=-1),1,IF(AND(N(N1395)&lt;0,I1394=-1),-1,IF(AND(N(N1395)&gt;0,I1394=1),2,IF(AND(N(N1395)&lt;0,I1394=1),-2,"")))))</f>
        <v/>
      </c>
      <c r="P1395" s="0" t="str">
        <f aca="false">IF(N1395&lt;&gt;"",ABS(N1395),"")</f>
        <v/>
      </c>
    </row>
    <row r="1396" customFormat="false" ht="12.8" hidden="false" customHeight="false" outlineLevel="0" collapsed="false">
      <c r="A1396" s="4" t="n">
        <v>43879.375</v>
      </c>
      <c r="B1396" s="5" t="n">
        <v>1.29863</v>
      </c>
      <c r="C1396" s="5" t="n">
        <v>1.30019</v>
      </c>
      <c r="D1396" s="5" t="n">
        <v>1.29857</v>
      </c>
      <c r="E1396" s="5" t="n">
        <v>1.29988</v>
      </c>
      <c r="F1396" s="0" t="n">
        <v>3370</v>
      </c>
      <c r="G1396" s="0" t="n">
        <f aca="false">ROW()-3</f>
        <v>1393</v>
      </c>
      <c r="H1396" s="5" t="n">
        <f aca="true">IF(G1396&gt;(MovingPeriod+MovingShift),AVERAGE(INDIRECT("E"&amp;(ROW()-MovingPeriod-MovingShift)&amp;":"&amp;"E"&amp;ROW()-MovingShift)),"")</f>
        <v>1.30045692307692</v>
      </c>
      <c r="I1396" s="0" t="str">
        <f aca="false">IF(AND(B1396&gt;H1396,E1396&lt;H1396),-1,IF(AND(B1396&lt;H1396,E1396&gt;H1396),1,""))</f>
        <v/>
      </c>
      <c r="J1396" s="0" t="str">
        <f aca="false">IF(AND(I1396=-1,J1395=""),-1,IF(AND(I1396=1,J1395=""),1,IF(OR(AND(I1396="",J1395=1),AND(I1396="",J1395=-1),I1396=J1395),J1395,"")))</f>
        <v/>
      </c>
      <c r="K1396" s="0" t="str">
        <f aca="false">IF(AND(J1395=1,J1394=""),INDEX(DealTypes,1),IF(AND(J1395=-1,J1394=""),INDEX(DealTypes,2),IF(OR(AND(J1395="",J1394=1),AND(J1395="",J1394=-1)),INDEX(DealTypes,3),"")))</f>
        <v/>
      </c>
      <c r="L1396" s="0" t="str">
        <f aca="false">IF(K1396=INDEX(DealTypes,1),B1396+Spread,IF(K1396=INDEX(DealTypes,2),B1396,IF(OR(K1396=INDEX(DealTypes,3),N(L1395)=0),"",L1395)))</f>
        <v/>
      </c>
      <c r="M1396" s="6" t="str">
        <f aca="false">IF(N1396&lt;&gt;"",IF(COUNTIF(N$3:N1396,N1396)=1,MAX(M$4:M1395)+1,""),"")</f>
        <v/>
      </c>
      <c r="N1396" s="7" t="str">
        <f aca="false">IF(K1396=INDEX(DealTypes,3),IF(I1395=-1,ROUND((B1396-L1395)/Point,0),ROUND((L1395-B1396)/Point,0)),"")</f>
        <v/>
      </c>
      <c r="O1396" s="6" t="str">
        <f aca="false">(IF(AND(N(N1396)&gt;0,I1395=-1),1,IF(AND(N(N1396)&lt;0,I1395=-1),-1,IF(AND(N(N1396)&gt;0,I1395=1),2,IF(AND(N(N1396)&lt;0,I1395=1),-2,"")))))</f>
        <v/>
      </c>
      <c r="P1396" s="0" t="str">
        <f aca="false">IF(N1396&lt;&gt;"",ABS(N1396),"")</f>
        <v/>
      </c>
    </row>
    <row r="1397" customFormat="false" ht="12.8" hidden="false" customHeight="false" outlineLevel="0" collapsed="false">
      <c r="A1397" s="4" t="n">
        <v>43879.4166666667</v>
      </c>
      <c r="B1397" s="5" t="n">
        <v>1.29983</v>
      </c>
      <c r="C1397" s="5" t="n">
        <v>1.29983</v>
      </c>
      <c r="D1397" s="5" t="n">
        <v>1.29705</v>
      </c>
      <c r="E1397" s="5" t="n">
        <v>1.29779</v>
      </c>
      <c r="F1397" s="0" t="n">
        <v>4282</v>
      </c>
      <c r="G1397" s="0" t="n">
        <f aca="false">ROW()-3</f>
        <v>1394</v>
      </c>
      <c r="H1397" s="5" t="n">
        <f aca="true">IF(G1397&gt;(MovingPeriod+MovingShift),AVERAGE(INDIRECT("E"&amp;(ROW()-MovingPeriod-MovingShift)&amp;":"&amp;"E"&amp;ROW()-MovingShift)),"")</f>
        <v>1.30032923076923</v>
      </c>
      <c r="I1397" s="0" t="str">
        <f aca="false">IF(AND(B1397&gt;H1397,E1397&lt;H1397),-1,IF(AND(B1397&lt;H1397,E1397&gt;H1397),1,""))</f>
        <v/>
      </c>
      <c r="J1397" s="0" t="str">
        <f aca="false">IF(AND(I1397=-1,J1396=""),-1,IF(AND(I1397=1,J1396=""),1,IF(OR(AND(I1397="",J1396=1),AND(I1397="",J1396=-1),I1397=J1396),J1396,"")))</f>
        <v/>
      </c>
      <c r="K1397" s="0" t="str">
        <f aca="false">IF(AND(J1396=1,J1395=""),INDEX(DealTypes,1),IF(AND(J1396=-1,J1395=""),INDEX(DealTypes,2),IF(OR(AND(J1396="",J1395=1),AND(J1396="",J1395=-1)),INDEX(DealTypes,3),"")))</f>
        <v/>
      </c>
      <c r="L1397" s="0" t="str">
        <f aca="false">IF(K1397=INDEX(DealTypes,1),B1397+Spread,IF(K1397=INDEX(DealTypes,2),B1397,IF(OR(K1397=INDEX(DealTypes,3),N(L1396)=0),"",L1396)))</f>
        <v/>
      </c>
      <c r="M1397" s="6" t="str">
        <f aca="false">IF(N1397&lt;&gt;"",IF(COUNTIF(N$3:N1397,N1397)=1,MAX(M$4:M1396)+1,""),"")</f>
        <v/>
      </c>
      <c r="N1397" s="7" t="str">
        <f aca="false">IF(K1397=INDEX(DealTypes,3),IF(I1396=-1,ROUND((B1397-L1396)/Point,0),ROUND((L1396-B1397)/Point,0)),"")</f>
        <v/>
      </c>
      <c r="O1397" s="6" t="str">
        <f aca="false">(IF(AND(N(N1397)&gt;0,I1396=-1),1,IF(AND(N(N1397)&lt;0,I1396=-1),-1,IF(AND(N(N1397)&gt;0,I1396=1),2,IF(AND(N(N1397)&lt;0,I1396=1),-2,"")))))</f>
        <v/>
      </c>
      <c r="P1397" s="0" t="str">
        <f aca="false">IF(N1397&lt;&gt;"",ABS(N1397),"")</f>
        <v/>
      </c>
    </row>
    <row r="1398" customFormat="false" ht="12.8" hidden="false" customHeight="false" outlineLevel="0" collapsed="false">
      <c r="A1398" s="4" t="n">
        <v>43879.4583333333</v>
      </c>
      <c r="B1398" s="5" t="n">
        <v>1.29779</v>
      </c>
      <c r="C1398" s="5" t="n">
        <v>1.30036</v>
      </c>
      <c r="D1398" s="5" t="n">
        <v>1.2976</v>
      </c>
      <c r="E1398" s="5" t="n">
        <v>1.29954</v>
      </c>
      <c r="F1398" s="0" t="n">
        <v>4490</v>
      </c>
      <c r="G1398" s="0" t="n">
        <f aca="false">ROW()-3</f>
        <v>1395</v>
      </c>
      <c r="H1398" s="5" t="n">
        <f aca="true">IF(G1398&gt;(MovingPeriod+MovingShift),AVERAGE(INDIRECT("E"&amp;(ROW()-MovingPeriod-MovingShift)&amp;":"&amp;"E"&amp;ROW()-MovingShift)),"")</f>
        <v>1.30029307692308</v>
      </c>
      <c r="I1398" s="0" t="str">
        <f aca="false">IF(AND(B1398&gt;H1398,E1398&lt;H1398),-1,IF(AND(B1398&lt;H1398,E1398&gt;H1398),1,""))</f>
        <v/>
      </c>
      <c r="J1398" s="0" t="str">
        <f aca="false">IF(AND(I1398=-1,J1397=""),-1,IF(AND(I1398=1,J1397=""),1,IF(OR(AND(I1398="",J1397=1),AND(I1398="",J1397=-1),I1398=J1397),J1397,"")))</f>
        <v/>
      </c>
      <c r="K1398" s="0" t="str">
        <f aca="false">IF(AND(J1397=1,J1396=""),INDEX(DealTypes,1),IF(AND(J1397=-1,J1396=""),INDEX(DealTypes,2),IF(OR(AND(J1397="",J1396=1),AND(J1397="",J1396=-1)),INDEX(DealTypes,3),"")))</f>
        <v/>
      </c>
      <c r="L1398" s="0" t="str">
        <f aca="false">IF(K1398=INDEX(DealTypes,1),B1398+Spread,IF(K1398=INDEX(DealTypes,2),B1398,IF(OR(K1398=INDEX(DealTypes,3),N(L1397)=0),"",L1397)))</f>
        <v/>
      </c>
      <c r="M1398" s="6" t="str">
        <f aca="false">IF(N1398&lt;&gt;"",IF(COUNTIF(N$3:N1398,N1398)=1,MAX(M$4:M1397)+1,""),"")</f>
        <v/>
      </c>
      <c r="N1398" s="7" t="str">
        <f aca="false">IF(K1398=INDEX(DealTypes,3),IF(I1397=-1,ROUND((B1398-L1397)/Point,0),ROUND((L1397-B1398)/Point,0)),"")</f>
        <v/>
      </c>
      <c r="O1398" s="6" t="str">
        <f aca="false">(IF(AND(N(N1398)&gt;0,I1397=-1),1,IF(AND(N(N1398)&lt;0,I1397=-1),-1,IF(AND(N(N1398)&gt;0,I1397=1),2,IF(AND(N(N1398)&lt;0,I1397=1),-2,"")))))</f>
        <v/>
      </c>
      <c r="P1398" s="0" t="str">
        <f aca="false">IF(N1398&lt;&gt;"",ABS(N1398),"")</f>
        <v/>
      </c>
    </row>
    <row r="1399" customFormat="false" ht="12.8" hidden="false" customHeight="false" outlineLevel="0" collapsed="false">
      <c r="A1399" s="4" t="n">
        <v>43879.5</v>
      </c>
      <c r="B1399" s="5" t="n">
        <v>1.29955</v>
      </c>
      <c r="C1399" s="5" t="n">
        <v>1.30382</v>
      </c>
      <c r="D1399" s="5" t="n">
        <v>1.29932</v>
      </c>
      <c r="E1399" s="5" t="n">
        <v>1.30288</v>
      </c>
      <c r="F1399" s="0" t="n">
        <v>5829</v>
      </c>
      <c r="G1399" s="0" t="n">
        <f aca="false">ROW()-3</f>
        <v>1396</v>
      </c>
      <c r="H1399" s="5" t="n">
        <f aca="true">IF(G1399&gt;(MovingPeriod+MovingShift),AVERAGE(INDIRECT("E"&amp;(ROW()-MovingPeriod-MovingShift)&amp;":"&amp;"E"&amp;ROW()-MovingShift)),"")</f>
        <v>1.30020615384615</v>
      </c>
      <c r="I1399" s="6" t="n">
        <f aca="false">IF(AND(B1399&gt;H1399,E1399&lt;H1399),-1,IF(AND(B1399&lt;H1399,E1399&gt;H1399),1,""))</f>
        <v>1</v>
      </c>
      <c r="J1399" s="0" t="n">
        <f aca="false">IF(AND(I1399=-1,J1398=""),-1,IF(AND(I1399=1,J1398=""),1,IF(OR(AND(I1399="",J1398=1),AND(I1399="",J1398=-1),I1399=J1398),J1398,"")))</f>
        <v>1</v>
      </c>
      <c r="K1399" s="0" t="str">
        <f aca="false">IF(AND(J1398=1,J1397=""),INDEX(DealTypes,1),IF(AND(J1398=-1,J1397=""),INDEX(DealTypes,2),IF(OR(AND(J1398="",J1397=1),AND(J1398="",J1397=-1)),INDEX(DealTypes,3),"")))</f>
        <v/>
      </c>
      <c r="L1399" s="0" t="str">
        <f aca="false">IF(K1399=INDEX(DealTypes,1),B1399+Spread,IF(K1399=INDEX(DealTypes,2),B1399,IF(OR(K1399=INDEX(DealTypes,3),N(L1398)=0),"",L1398)))</f>
        <v/>
      </c>
      <c r="M1399" s="6" t="str">
        <f aca="false">IF(N1399&lt;&gt;"",IF(COUNTIF(N$3:N1399,N1399)=1,MAX(M$4:M1398)+1,""),"")</f>
        <v/>
      </c>
      <c r="N1399" s="7" t="str">
        <f aca="false">IF(K1399=INDEX(DealTypes,3),IF(I1398=-1,ROUND((B1399-L1398)/Point,0),ROUND((L1398-B1399)/Point,0)),"")</f>
        <v/>
      </c>
      <c r="O1399" s="6" t="str">
        <f aca="false">(IF(AND(N(N1399)&gt;0,I1398=-1),1,IF(AND(N(N1399)&lt;0,I1398=-1),-1,IF(AND(N(N1399)&gt;0,I1398=1),2,IF(AND(N(N1399)&lt;0,I1398=1),-2,"")))))</f>
        <v/>
      </c>
      <c r="P1399" s="0" t="str">
        <f aca="false">IF(N1399&lt;&gt;"",ABS(N1399),"")</f>
        <v/>
      </c>
    </row>
    <row r="1400" customFormat="false" ht="12.8" hidden="false" customHeight="false" outlineLevel="0" collapsed="false">
      <c r="A1400" s="4" t="n">
        <v>43879.5416666667</v>
      </c>
      <c r="B1400" s="5" t="n">
        <v>1.30288</v>
      </c>
      <c r="C1400" s="5" t="n">
        <v>1.30486</v>
      </c>
      <c r="D1400" s="5" t="n">
        <v>1.30279</v>
      </c>
      <c r="E1400" s="5" t="n">
        <v>1.30405</v>
      </c>
      <c r="F1400" s="0" t="n">
        <v>4378</v>
      </c>
      <c r="G1400" s="0" t="n">
        <f aca="false">ROW()-3</f>
        <v>1397</v>
      </c>
      <c r="H1400" s="5" t="n">
        <f aca="true">IF(G1400&gt;(MovingPeriod+MovingShift),AVERAGE(INDIRECT("E"&amp;(ROW()-MovingPeriod-MovingShift)&amp;":"&amp;"E"&amp;ROW()-MovingShift)),"")</f>
        <v>1.30009384615385</v>
      </c>
      <c r="I1400" s="0" t="str">
        <f aca="false">IF(AND(B1400&gt;H1400,E1400&lt;H1400),-1,IF(AND(B1400&lt;H1400,E1400&gt;H1400),1,""))</f>
        <v/>
      </c>
      <c r="J1400" s="0" t="n">
        <f aca="false">IF(AND(I1400=-1,J1399=""),-1,IF(AND(I1400=1,J1399=""),1,IF(OR(AND(I1400="",J1399=1),AND(I1400="",J1399=-1),I1400=J1399),J1399,"")))</f>
        <v>1</v>
      </c>
      <c r="K1400" s="0" t="str">
        <f aca="false">IF(AND(J1399=1,J1398=""),INDEX(DealTypes,1),IF(AND(J1399=-1,J1398=""),INDEX(DealTypes,2),IF(OR(AND(J1399="",J1398=1),AND(J1399="",J1398=-1)),INDEX(DealTypes,3),"")))</f>
        <v>Buy</v>
      </c>
      <c r="L1400" s="0" t="n">
        <f aca="false">IF(K1400=INDEX(DealTypes,1),B1400+Spread,IF(K1400=INDEX(DealTypes,2),B1400,IF(OR(K1400=INDEX(DealTypes,3),N(L1399)=0),"",L1399)))</f>
        <v>1.30296</v>
      </c>
      <c r="M1400" s="6" t="str">
        <f aca="false">IF(N1400&lt;&gt;"",IF(COUNTIF(N$3:N1400,N1400)=1,MAX(M$4:M1399)+1,""),"")</f>
        <v/>
      </c>
      <c r="N1400" s="7" t="str">
        <f aca="false">IF(K1400=INDEX(DealTypes,3),IF(I1399=-1,ROUND((B1400-L1399)/Point,0),ROUND((L1399-B1400)/Point,0)),"")</f>
        <v/>
      </c>
      <c r="O1400" s="6" t="str">
        <f aca="false">(IF(AND(N(N1400)&gt;0,I1399=-1),1,IF(AND(N(N1400)&lt;0,I1399=-1),-1,IF(AND(N(N1400)&gt;0,I1399=1),2,IF(AND(N(N1400)&lt;0,I1399=1),-2,"")))))</f>
        <v/>
      </c>
      <c r="P1400" s="0" t="str">
        <f aca="false">IF(N1400&lt;&gt;"",ABS(N1400),"")</f>
        <v/>
      </c>
    </row>
    <row r="1401" customFormat="false" ht="12.8" hidden="false" customHeight="false" outlineLevel="0" collapsed="false">
      <c r="A1401" s="4" t="n">
        <v>43879.5833333333</v>
      </c>
      <c r="B1401" s="5" t="n">
        <v>1.30405</v>
      </c>
      <c r="C1401" s="5" t="n">
        <v>1.30431</v>
      </c>
      <c r="D1401" s="5" t="n">
        <v>1.30316</v>
      </c>
      <c r="E1401" s="5" t="n">
        <v>1.30321</v>
      </c>
      <c r="F1401" s="0" t="n">
        <v>3655</v>
      </c>
      <c r="G1401" s="0" t="n">
        <f aca="false">ROW()-3</f>
        <v>1398</v>
      </c>
      <c r="H1401" s="5" t="n">
        <f aca="true">IF(G1401&gt;(MovingPeriod+MovingShift),AVERAGE(INDIRECT("E"&amp;(ROW()-MovingPeriod-MovingShift)&amp;":"&amp;"E"&amp;ROW()-MovingShift)),"")</f>
        <v>1.29990461538462</v>
      </c>
      <c r="I1401" s="0" t="str">
        <f aca="false">IF(AND(B1401&gt;H1401,E1401&lt;H1401),-1,IF(AND(B1401&lt;H1401,E1401&gt;H1401),1,""))</f>
        <v/>
      </c>
      <c r="J1401" s="0" t="n">
        <f aca="false">IF(AND(I1401=-1,J1400=""),-1,IF(AND(I1401=1,J1400=""),1,IF(OR(AND(I1401="",J1400=1),AND(I1401="",J1400=-1),I1401=J1400),J1400,"")))</f>
        <v>1</v>
      </c>
      <c r="K1401" s="0" t="str">
        <f aca="false">IF(AND(J1400=1,J1399=""),INDEX(DealTypes,1),IF(AND(J1400=-1,J1399=""),INDEX(DealTypes,2),IF(OR(AND(J1400="",J1399=1),AND(J1400="",J1399=-1)),INDEX(DealTypes,3),"")))</f>
        <v/>
      </c>
      <c r="L1401" s="0" t="n">
        <f aca="false">IF(K1401=INDEX(DealTypes,1),B1401+Spread,IF(K1401=INDEX(DealTypes,2),B1401,IF(OR(K1401=INDEX(DealTypes,3),N(L1400)=0),"",L1400)))</f>
        <v>1.30296</v>
      </c>
      <c r="M1401" s="6" t="str">
        <f aca="false">IF(N1401&lt;&gt;"",IF(COUNTIF(N$3:N1401,N1401)=1,MAX(M$4:M1400)+1,""),"")</f>
        <v/>
      </c>
      <c r="N1401" s="7" t="str">
        <f aca="false">IF(K1401=INDEX(DealTypes,3),IF(I1400=-1,ROUND((B1401-L1400)/Point,0),ROUND((L1400-B1401)/Point,0)),"")</f>
        <v/>
      </c>
      <c r="O1401" s="6" t="str">
        <f aca="false">(IF(AND(N(N1401)&gt;0,I1400=-1),1,IF(AND(N(N1401)&lt;0,I1400=-1),-1,IF(AND(N(N1401)&gt;0,I1400=1),2,IF(AND(N(N1401)&lt;0,I1400=1),-2,"")))))</f>
        <v/>
      </c>
      <c r="P1401" s="0" t="str">
        <f aca="false">IF(N1401&lt;&gt;"",ABS(N1401),"")</f>
        <v/>
      </c>
    </row>
    <row r="1402" customFormat="false" ht="12.8" hidden="false" customHeight="false" outlineLevel="0" collapsed="false">
      <c r="A1402" s="4" t="n">
        <v>43879.625</v>
      </c>
      <c r="B1402" s="5" t="n">
        <v>1.30321</v>
      </c>
      <c r="C1402" s="5" t="n">
        <v>1.30364</v>
      </c>
      <c r="D1402" s="5" t="n">
        <v>1.302</v>
      </c>
      <c r="E1402" s="5" t="n">
        <v>1.3026</v>
      </c>
      <c r="F1402" s="0" t="n">
        <v>4440</v>
      </c>
      <c r="G1402" s="0" t="n">
        <f aca="false">ROW()-3</f>
        <v>1399</v>
      </c>
      <c r="H1402" s="5" t="n">
        <f aca="true">IF(G1402&gt;(MovingPeriod+MovingShift),AVERAGE(INDIRECT("E"&amp;(ROW()-MovingPeriod-MovingShift)&amp;":"&amp;"E"&amp;ROW()-MovingShift)),"")</f>
        <v>1.29987461538462</v>
      </c>
      <c r="I1402" s="6" t="str">
        <f aca="false">IF(AND(B1402&gt;H1402,E1402&lt;H1402),-1,IF(AND(B1402&lt;H1402,E1402&gt;H1402),1,""))</f>
        <v/>
      </c>
      <c r="J1402" s="0" t="n">
        <f aca="false">IF(AND(I1402=-1,J1401=""),-1,IF(AND(I1402=1,J1401=""),1,IF(OR(AND(I1402="",J1401=1),AND(I1402="",J1401=-1),I1402=J1401),J1401,"")))</f>
        <v>1</v>
      </c>
      <c r="K1402" s="0" t="str">
        <f aca="false">IF(AND(J1401=1,J1400=""),INDEX(DealTypes,1),IF(AND(J1401=-1,J1400=""),INDEX(DealTypes,2),IF(OR(AND(J1401="",J1400=1),AND(J1401="",J1400=-1)),INDEX(DealTypes,3),"")))</f>
        <v/>
      </c>
      <c r="L1402" s="0" t="n">
        <f aca="false">IF(K1402=INDEX(DealTypes,1),B1402+Spread,IF(K1402=INDEX(DealTypes,2),B1402,IF(OR(K1402=INDEX(DealTypes,3),N(L1401)=0),"",L1401)))</f>
        <v>1.30296</v>
      </c>
      <c r="M1402" s="6" t="str">
        <f aca="false">IF(N1402&lt;&gt;"",IF(COUNTIF(N$3:N1402,N1402)=1,MAX(M$4:M1401)+1,""),"")</f>
        <v/>
      </c>
      <c r="N1402" s="7" t="str">
        <f aca="false">IF(K1402=INDEX(DealTypes,3),IF(I1401=-1,ROUND((B1402-L1401)/Point,0),ROUND((L1401-B1402)/Point,0)),"")</f>
        <v/>
      </c>
      <c r="O1402" s="6" t="str">
        <f aca="false">(IF(AND(N(N1402)&gt;0,I1401=-1),1,IF(AND(N(N1402)&lt;0,I1401=-1),-1,IF(AND(N(N1402)&gt;0,I1401=1),2,IF(AND(N(N1402)&lt;0,I1401=1),-2,"")))))</f>
        <v/>
      </c>
      <c r="P1402" s="0" t="str">
        <f aca="false">IF(N1402&lt;&gt;"",ABS(N1402),"")</f>
        <v/>
      </c>
    </row>
    <row r="1403" customFormat="false" ht="12.8" hidden="false" customHeight="false" outlineLevel="0" collapsed="false">
      <c r="A1403" s="4" t="n">
        <v>43879.6666666667</v>
      </c>
      <c r="B1403" s="5" t="n">
        <v>1.3026</v>
      </c>
      <c r="C1403" s="5" t="n">
        <v>1.30315</v>
      </c>
      <c r="D1403" s="5" t="n">
        <v>1.30163</v>
      </c>
      <c r="E1403" s="5" t="n">
        <v>1.30255</v>
      </c>
      <c r="F1403" s="0" t="n">
        <v>3986</v>
      </c>
      <c r="G1403" s="0" t="n">
        <f aca="false">ROW()-3</f>
        <v>1400</v>
      </c>
      <c r="H1403" s="5" t="n">
        <f aca="true">IF(G1403&gt;(MovingPeriod+MovingShift),AVERAGE(INDIRECT("E"&amp;(ROW()-MovingPeriod-MovingShift)&amp;":"&amp;"E"&amp;ROW()-MovingShift)),"")</f>
        <v>1.29970384615385</v>
      </c>
      <c r="I1403" s="0" t="str">
        <f aca="false">IF(AND(B1403&gt;H1403,E1403&lt;H1403),-1,IF(AND(B1403&lt;H1403,E1403&gt;H1403),1,""))</f>
        <v/>
      </c>
      <c r="J1403" s="0" t="n">
        <f aca="false">IF(AND(I1403=-1,J1402=""),-1,IF(AND(I1403=1,J1402=""),1,IF(OR(AND(I1403="",J1402=1),AND(I1403="",J1402=-1),I1403=J1402),J1402,"")))</f>
        <v>1</v>
      </c>
      <c r="K1403" s="0" t="str">
        <f aca="false">IF(AND(J1402=1,J1401=""),INDEX(DealTypes,1),IF(AND(J1402=-1,J1401=""),INDEX(DealTypes,2),IF(OR(AND(J1402="",J1401=1),AND(J1402="",J1401=-1)),INDEX(DealTypes,3),"")))</f>
        <v/>
      </c>
      <c r="L1403" s="0" t="n">
        <f aca="false">IF(K1403=INDEX(DealTypes,1),B1403+Spread,IF(K1403=INDEX(DealTypes,2),B1403,IF(OR(K1403=INDEX(DealTypes,3),N(L1402)=0),"",L1402)))</f>
        <v>1.30296</v>
      </c>
      <c r="M1403" s="6" t="str">
        <f aca="false">IF(N1403&lt;&gt;"",IF(COUNTIF(N$3:N1403,N1403)=1,MAX(M$4:M1402)+1,""),"")</f>
        <v/>
      </c>
      <c r="N1403" s="7" t="str">
        <f aca="false">IF(K1403=INDEX(DealTypes,3),IF(I1402=-1,ROUND((B1403-L1402)/Point,0),ROUND((L1402-B1403)/Point,0)),"")</f>
        <v/>
      </c>
      <c r="O1403" s="6" t="str">
        <f aca="false">(IF(AND(N(N1403)&gt;0,I1402=-1),1,IF(AND(N(N1403)&lt;0,I1402=-1),-1,IF(AND(N(N1403)&gt;0,I1402=1),2,IF(AND(N(N1403)&lt;0,I1402=1),-2,"")))))</f>
        <v/>
      </c>
      <c r="P1403" s="0" t="str">
        <f aca="false">IF(N1403&lt;&gt;"",ABS(N1403),"")</f>
        <v/>
      </c>
    </row>
    <row r="1404" customFormat="false" ht="12.8" hidden="false" customHeight="false" outlineLevel="0" collapsed="false">
      <c r="A1404" s="4" t="n">
        <v>43879.7083333333</v>
      </c>
      <c r="B1404" s="5" t="n">
        <v>1.30256</v>
      </c>
      <c r="C1404" s="5" t="n">
        <v>1.30419</v>
      </c>
      <c r="D1404" s="5" t="n">
        <v>1.3017</v>
      </c>
      <c r="E1404" s="5" t="n">
        <v>1.3036</v>
      </c>
      <c r="F1404" s="0" t="n">
        <v>3701</v>
      </c>
      <c r="G1404" s="0" t="n">
        <f aca="false">ROW()-3</f>
        <v>1401</v>
      </c>
      <c r="H1404" s="5" t="n">
        <f aca="true">IF(G1404&gt;(MovingPeriod+MovingShift),AVERAGE(INDIRECT("E"&amp;(ROW()-MovingPeriod-MovingShift)&amp;":"&amp;"E"&amp;ROW()-MovingShift)),"")</f>
        <v>1.29966</v>
      </c>
      <c r="I1404" s="6" t="str">
        <f aca="false">IF(AND(B1404&gt;H1404,E1404&lt;H1404),-1,IF(AND(B1404&lt;H1404,E1404&gt;H1404),1,""))</f>
        <v/>
      </c>
      <c r="J1404" s="0" t="n">
        <f aca="false">IF(AND(I1404=-1,J1403=""),-1,IF(AND(I1404=1,J1403=""),1,IF(OR(AND(I1404="",J1403=1),AND(I1404="",J1403=-1),I1404=J1403),J1403,"")))</f>
        <v>1</v>
      </c>
      <c r="K1404" s="0" t="str">
        <f aca="false">IF(AND(J1403=1,J1402=""),INDEX(DealTypes,1),IF(AND(J1403=-1,J1402=""),INDEX(DealTypes,2),IF(OR(AND(J1403="",J1402=1),AND(J1403="",J1402=-1)),INDEX(DealTypes,3),"")))</f>
        <v/>
      </c>
      <c r="L1404" s="0" t="n">
        <f aca="false">IF(K1404=INDEX(DealTypes,1),B1404+Spread,IF(K1404=INDEX(DealTypes,2),B1404,IF(OR(K1404=INDEX(DealTypes,3),N(L1403)=0),"",L1403)))</f>
        <v>1.30296</v>
      </c>
      <c r="M1404" s="6" t="str">
        <f aca="false">IF(N1404&lt;&gt;"",IF(COUNTIF(N$3:N1404,N1404)=1,MAX(M$4:M1403)+1,""),"")</f>
        <v/>
      </c>
      <c r="N1404" s="7" t="str">
        <f aca="false">IF(K1404=INDEX(DealTypes,3),IF(I1403=-1,ROUND((B1404-L1403)/Point,0),ROUND((L1403-B1404)/Point,0)),"")</f>
        <v/>
      </c>
      <c r="O1404" s="6" t="str">
        <f aca="false">(IF(AND(N(N1404)&gt;0,I1403=-1),1,IF(AND(N(N1404)&lt;0,I1403=-1),-1,IF(AND(N(N1404)&gt;0,I1403=1),2,IF(AND(N(N1404)&lt;0,I1403=1),-2,"")))))</f>
        <v/>
      </c>
      <c r="P1404" s="0" t="str">
        <f aca="false">IF(N1404&lt;&gt;"",ABS(N1404),"")</f>
        <v/>
      </c>
    </row>
    <row r="1405" customFormat="false" ht="12.8" hidden="false" customHeight="false" outlineLevel="0" collapsed="false">
      <c r="A1405" s="4" t="n">
        <v>43879.75</v>
      </c>
      <c r="B1405" s="5" t="n">
        <v>1.3036</v>
      </c>
      <c r="C1405" s="5" t="n">
        <v>1.30374</v>
      </c>
      <c r="D1405" s="5" t="n">
        <v>1.30124</v>
      </c>
      <c r="E1405" s="5" t="n">
        <v>1.30167</v>
      </c>
      <c r="F1405" s="0" t="n">
        <v>3050</v>
      </c>
      <c r="G1405" s="0" t="n">
        <f aca="false">ROW()-3</f>
        <v>1402</v>
      </c>
      <c r="H1405" s="5" t="n">
        <f aca="true">IF(G1405&gt;(MovingPeriod+MovingShift),AVERAGE(INDIRECT("E"&amp;(ROW()-MovingPeriod-MovingShift)&amp;":"&amp;"E"&amp;ROW()-MovingShift)),"")</f>
        <v>1.29985153846154</v>
      </c>
      <c r="I1405" s="6" t="str">
        <f aca="false">IF(AND(B1405&gt;H1405,E1405&lt;H1405),-1,IF(AND(B1405&lt;H1405,E1405&gt;H1405),1,""))</f>
        <v/>
      </c>
      <c r="J1405" s="0" t="n">
        <f aca="false">IF(AND(I1405=-1,J1404=""),-1,IF(AND(I1405=1,J1404=""),1,IF(OR(AND(I1405="",J1404=1),AND(I1405="",J1404=-1),I1405=J1404),J1404,"")))</f>
        <v>1</v>
      </c>
      <c r="K1405" s="0" t="str">
        <f aca="false">IF(AND(J1404=1,J1403=""),INDEX(DealTypes,1),IF(AND(J1404=-1,J1403=""),INDEX(DealTypes,2),IF(OR(AND(J1404="",J1403=1),AND(J1404="",J1403=-1)),INDEX(DealTypes,3),"")))</f>
        <v/>
      </c>
      <c r="L1405" s="0" t="n">
        <f aca="false">IF(K1405=INDEX(DealTypes,1),B1405+Spread,IF(K1405=INDEX(DealTypes,2),B1405,IF(OR(K1405=INDEX(DealTypes,3),N(L1404)=0),"",L1404)))</f>
        <v>1.30296</v>
      </c>
      <c r="M1405" s="6" t="str">
        <f aca="false">IF(N1405&lt;&gt;"",IF(COUNTIF(N$3:N1405,N1405)=1,MAX(M$4:M1404)+1,""),"")</f>
        <v/>
      </c>
      <c r="N1405" s="7" t="str">
        <f aca="false">IF(K1405=INDEX(DealTypes,3),IF(I1404=-1,ROUND((B1405-L1404)/Point,0),ROUND((L1404-B1405)/Point,0)),"")</f>
        <v/>
      </c>
      <c r="O1405" s="6" t="str">
        <f aca="false">(IF(AND(N(N1405)&gt;0,I1404=-1),1,IF(AND(N(N1405)&lt;0,I1404=-1),-1,IF(AND(N(N1405)&gt;0,I1404=1),2,IF(AND(N(N1405)&lt;0,I1404=1),-2,"")))))</f>
        <v/>
      </c>
      <c r="P1405" s="0" t="str">
        <f aca="false">IF(N1405&lt;&gt;"",ABS(N1405),"")</f>
        <v/>
      </c>
    </row>
    <row r="1406" customFormat="false" ht="12.8" hidden="false" customHeight="false" outlineLevel="0" collapsed="false">
      <c r="A1406" s="4" t="n">
        <v>43879.7916666667</v>
      </c>
      <c r="B1406" s="5" t="n">
        <v>1.30167</v>
      </c>
      <c r="C1406" s="5" t="n">
        <v>1.30167</v>
      </c>
      <c r="D1406" s="5" t="n">
        <v>1.29998</v>
      </c>
      <c r="E1406" s="5" t="n">
        <v>1.30037</v>
      </c>
      <c r="F1406" s="0" t="n">
        <v>2656</v>
      </c>
      <c r="G1406" s="0" t="n">
        <f aca="false">ROW()-3</f>
        <v>1403</v>
      </c>
      <c r="H1406" s="5" t="n">
        <f aca="true">IF(G1406&gt;(MovingPeriod+MovingShift),AVERAGE(INDIRECT("E"&amp;(ROW()-MovingPeriod-MovingShift)&amp;":"&amp;"E"&amp;ROW()-MovingShift)),"")</f>
        <v>1.30013769230769</v>
      </c>
      <c r="I1406" s="0" t="str">
        <f aca="false">IF(AND(B1406&gt;H1406,E1406&lt;H1406),-1,IF(AND(B1406&lt;H1406,E1406&gt;H1406),1,""))</f>
        <v/>
      </c>
      <c r="J1406" s="6" t="n">
        <f aca="false">IF(AND(I1406=-1,J1405=""),-1,IF(AND(I1406=1,J1405=""),1,IF(OR(AND(I1406="",J1405=1),AND(I1406="",J1405=-1),I1406=J1405),J1405,"")))</f>
        <v>1</v>
      </c>
      <c r="K1406" s="0" t="str">
        <f aca="false">IF(AND(J1405=1,J1404=""),INDEX(DealTypes,1),IF(AND(J1405=-1,J1404=""),INDEX(DealTypes,2),IF(OR(AND(J1405="",J1404=1),AND(J1405="",J1404=-1)),INDEX(DealTypes,3),"")))</f>
        <v/>
      </c>
      <c r="L1406" s="0" t="n">
        <f aca="false">IF(K1406=INDEX(DealTypes,1),B1406+Spread,IF(K1406=INDEX(DealTypes,2),B1406,IF(OR(K1406=INDEX(DealTypes,3),N(L1405)=0),"",L1405)))</f>
        <v>1.30296</v>
      </c>
      <c r="M1406" s="6" t="str">
        <f aca="false">IF(N1406&lt;&gt;"",IF(COUNTIF(N$3:N1406,N1406)=1,MAX(M$4:M1405)+1,""),"")</f>
        <v/>
      </c>
      <c r="N1406" s="7" t="str">
        <f aca="false">IF(K1406=INDEX(DealTypes,3),IF(I1405=-1,ROUND((B1406-L1405)/Point,0),ROUND((L1405-B1406)/Point,0)),"")</f>
        <v/>
      </c>
      <c r="O1406" s="6" t="str">
        <f aca="false">(IF(AND(N(N1406)&gt;0,I1405=-1),1,IF(AND(N(N1406)&lt;0,I1405=-1),-1,IF(AND(N(N1406)&gt;0,I1405=1),2,IF(AND(N(N1406)&lt;0,I1405=1),-2,"")))))</f>
        <v/>
      </c>
      <c r="P1406" s="0" t="str">
        <f aca="false">IF(N1406&lt;&gt;"",ABS(N1406),"")</f>
        <v/>
      </c>
    </row>
    <row r="1407" customFormat="false" ht="12.8" hidden="false" customHeight="false" outlineLevel="0" collapsed="false">
      <c r="A1407" s="4" t="n">
        <v>43879.8333333333</v>
      </c>
      <c r="B1407" s="5" t="n">
        <v>1.30037</v>
      </c>
      <c r="C1407" s="5" t="n">
        <v>1.30038</v>
      </c>
      <c r="D1407" s="5" t="n">
        <v>1.29949</v>
      </c>
      <c r="E1407" s="5" t="n">
        <v>1.29968</v>
      </c>
      <c r="F1407" s="0" t="n">
        <v>1691</v>
      </c>
      <c r="G1407" s="0" t="n">
        <f aca="false">ROW()-3</f>
        <v>1404</v>
      </c>
      <c r="H1407" s="5" t="n">
        <f aca="true">IF(G1407&gt;(MovingPeriod+MovingShift),AVERAGE(INDIRECT("E"&amp;(ROW()-MovingPeriod-MovingShift)&amp;":"&amp;"E"&amp;ROW()-MovingShift)),"")</f>
        <v>1.30034307692308</v>
      </c>
      <c r="I1407" s="6" t="n">
        <f aca="false">IF(AND(B1407&gt;H1407,E1407&lt;H1407),-1,IF(AND(B1407&lt;H1407,E1407&gt;H1407),1,""))</f>
        <v>-1</v>
      </c>
      <c r="J1407" s="6" t="str">
        <f aca="false">IF(AND(I1407=-1,J1406=""),-1,IF(AND(I1407=1,J1406=""),1,IF(OR(AND(I1407="",J1406=1),AND(I1407="",J1406=-1),I1407=J1406),J1406,"")))</f>
        <v/>
      </c>
      <c r="K1407" s="0" t="str">
        <f aca="false">IF(AND(J1406=1,J1405=""),INDEX(DealTypes,1),IF(AND(J1406=-1,J1405=""),INDEX(DealTypes,2),IF(OR(AND(J1406="",J1405=1),AND(J1406="",J1405=-1)),INDEX(DealTypes,3),"")))</f>
        <v/>
      </c>
      <c r="L1407" s="6" t="n">
        <f aca="false">IF(K1407=INDEX(DealTypes,1),B1407+Spread,IF(K1407=INDEX(DealTypes,2),B1407,IF(OR(K1407=INDEX(DealTypes,3),N(L1406)=0),"",L1406)))</f>
        <v>1.30296</v>
      </c>
      <c r="M1407" s="6" t="str">
        <f aca="false">IF(N1407&lt;&gt;"",IF(COUNTIF(N$3:N1407,N1407)=1,MAX(M$4:M1406)+1,""),"")</f>
        <v/>
      </c>
      <c r="N1407" s="7" t="str">
        <f aca="false">IF(K1407=INDEX(DealTypes,3),IF(I1406=-1,ROUND((B1407-L1406)/Point,0),ROUND((L1406-B1407)/Point,0)),"")</f>
        <v/>
      </c>
      <c r="O1407" s="6" t="str">
        <f aca="false">(IF(AND(N(N1407)&gt;0,I1406=-1),1,IF(AND(N(N1407)&lt;0,I1406=-1),-1,IF(AND(N(N1407)&gt;0,I1406=1),2,IF(AND(N(N1407)&lt;0,I1406=1),-2,"")))))</f>
        <v/>
      </c>
      <c r="P1407" s="0" t="str">
        <f aca="false">IF(N1407&lt;&gt;"",ABS(N1407),"")</f>
        <v/>
      </c>
    </row>
    <row r="1408" customFormat="false" ht="12.8" hidden="false" customHeight="false" outlineLevel="0" collapsed="false">
      <c r="A1408" s="4" t="n">
        <v>43879.875</v>
      </c>
      <c r="B1408" s="5" t="n">
        <v>1.29968</v>
      </c>
      <c r="C1408" s="5" t="n">
        <v>1.30015</v>
      </c>
      <c r="D1408" s="5" t="n">
        <v>1.29953</v>
      </c>
      <c r="E1408" s="5" t="n">
        <v>1.29988</v>
      </c>
      <c r="F1408" s="0" t="n">
        <v>1844</v>
      </c>
      <c r="G1408" s="0" t="n">
        <f aca="false">ROW()-3</f>
        <v>1405</v>
      </c>
      <c r="H1408" s="5" t="n">
        <f aca="true">IF(G1408&gt;(MovingPeriod+MovingShift),AVERAGE(INDIRECT("E"&amp;(ROW()-MovingPeriod-MovingShift)&amp;":"&amp;"E"&amp;ROW()-MovingShift)),"")</f>
        <v>1.30057846153846</v>
      </c>
      <c r="I1408" s="6" t="str">
        <f aca="false">IF(AND(B1408&gt;H1408,E1408&lt;H1408),-1,IF(AND(B1408&lt;H1408,E1408&gt;H1408),1,""))</f>
        <v/>
      </c>
      <c r="J1408" s="6" t="str">
        <f aca="false">IF(AND(I1408=-1,J1407=""),-1,IF(AND(I1408=1,J1407=""),1,IF(OR(AND(I1408="",J1407=1),AND(I1408="",J1407=-1),I1408=J1407),J1407,"")))</f>
        <v/>
      </c>
      <c r="K1408" s="0" t="str">
        <f aca="false">IF(AND(J1407=1,J1406=""),INDEX(DealTypes,1),IF(AND(J1407=-1,J1406=""),INDEX(DealTypes,2),IF(OR(AND(J1407="",J1406=1),AND(J1407="",J1406=-1)),INDEX(DealTypes,3),"")))</f>
        <v>Close</v>
      </c>
      <c r="L1408" s="6" t="str">
        <f aca="false">IF(K1408=INDEX(DealTypes,1),B1408+Spread,IF(K1408=INDEX(DealTypes,2),B1408,IF(OR(K1408=INDEX(DealTypes,3),N(L1407)=0),"",L1407)))</f>
        <v/>
      </c>
      <c r="M1408" s="6" t="n">
        <f aca="false">IF(N1408&lt;&gt;"",IF(COUNTIF(N$3:N1408,N1408)=1,MAX(M$4:M1407)+1,""),"")</f>
        <v>46</v>
      </c>
      <c r="N1408" s="7" t="n">
        <f aca="false">IF(K1408=INDEX(DealTypes,3),IF(I1407=-1,ROUND((B1408-L1407)/Point,0),ROUND((L1407-B1408)/Point,0)),"")</f>
        <v>-328</v>
      </c>
      <c r="O1408" s="6" t="n">
        <f aca="false">(IF(AND(N(N1408)&gt;0,I1407=-1),1,IF(AND(N(N1408)&lt;0,I1407=-1),-1,IF(AND(N(N1408)&gt;0,I1407=1),2,IF(AND(N(N1408)&lt;0,I1407=1),-2,"")))))</f>
        <v>-1</v>
      </c>
      <c r="P1408" s="0" t="n">
        <f aca="false">IF(N1408&lt;&gt;"",ABS(N1408),"")</f>
        <v>328</v>
      </c>
    </row>
    <row r="1409" customFormat="false" ht="12.8" hidden="false" customHeight="false" outlineLevel="0" collapsed="false">
      <c r="A1409" s="4" t="n">
        <v>43879.9166666667</v>
      </c>
      <c r="B1409" s="5" t="n">
        <v>1.29988</v>
      </c>
      <c r="C1409" s="5" t="n">
        <v>1.30007</v>
      </c>
      <c r="D1409" s="5" t="n">
        <v>1.29955</v>
      </c>
      <c r="E1409" s="5" t="n">
        <v>1.29997</v>
      </c>
      <c r="F1409" s="0" t="n">
        <v>1216</v>
      </c>
      <c r="G1409" s="0" t="n">
        <f aca="false">ROW()-3</f>
        <v>1406</v>
      </c>
      <c r="H1409" s="5" t="n">
        <f aca="true">IF(G1409&gt;(MovingPeriod+MovingShift),AVERAGE(INDIRECT("E"&amp;(ROW()-MovingPeriod-MovingShift)&amp;":"&amp;"E"&amp;ROW()-MovingShift)),"")</f>
        <v>1.30079153846154</v>
      </c>
      <c r="I1409" s="0" t="str">
        <f aca="false">IF(AND(B1409&gt;H1409,E1409&lt;H1409),-1,IF(AND(B1409&lt;H1409,E1409&gt;H1409),1,""))</f>
        <v/>
      </c>
      <c r="J1409" s="6" t="str">
        <f aca="false">IF(AND(I1409=-1,J1408=""),-1,IF(AND(I1409=1,J1408=""),1,IF(OR(AND(I1409="",J1408=1),AND(I1409="",J1408=-1),I1409=J1408),J1408,"")))</f>
        <v/>
      </c>
      <c r="K1409" s="0" t="str">
        <f aca="false">IF(AND(J1408=1,J1407=""),INDEX(DealTypes,1),IF(AND(J1408=-1,J1407=""),INDEX(DealTypes,2),IF(OR(AND(J1408="",J1407=1),AND(J1408="",J1407=-1)),INDEX(DealTypes,3),"")))</f>
        <v/>
      </c>
      <c r="L1409" s="6" t="str">
        <f aca="false">IF(K1409=INDEX(DealTypes,1),B1409+Spread,IF(K1409=INDEX(DealTypes,2),B1409,IF(OR(K1409=INDEX(DealTypes,3),N(L1408)=0),"",L1408)))</f>
        <v/>
      </c>
      <c r="M1409" s="6" t="str">
        <f aca="false">IF(N1409&lt;&gt;"",IF(COUNTIF(N$3:N1409,N1409)=1,MAX(M$4:M1408)+1,""),"")</f>
        <v/>
      </c>
      <c r="N1409" s="7" t="str">
        <f aca="false">IF(K1409=INDEX(DealTypes,3),IF(I1408=-1,ROUND((B1409-L1408)/Point,0),ROUND((L1408-B1409)/Point,0)),"")</f>
        <v/>
      </c>
      <c r="O1409" s="6" t="str">
        <f aca="false">(IF(AND(N(N1409)&gt;0,I1408=-1),1,IF(AND(N(N1409)&lt;0,I1408=-1),-1,IF(AND(N(N1409)&gt;0,I1408=1),2,IF(AND(N(N1409)&lt;0,I1408=1),-2,"")))))</f>
        <v/>
      </c>
      <c r="P1409" s="0" t="str">
        <f aca="false">IF(N1409&lt;&gt;"",ABS(N1409),"")</f>
        <v/>
      </c>
    </row>
    <row r="1410" customFormat="false" ht="12.8" hidden="false" customHeight="false" outlineLevel="0" collapsed="false">
      <c r="A1410" s="4" t="n">
        <v>43879.9583333333</v>
      </c>
      <c r="B1410" s="5" t="n">
        <v>1.29997</v>
      </c>
      <c r="C1410" s="5" t="n">
        <v>1.30019</v>
      </c>
      <c r="D1410" s="5" t="n">
        <v>1.29952</v>
      </c>
      <c r="E1410" s="5" t="n">
        <v>1.29952</v>
      </c>
      <c r="F1410" s="0" t="n">
        <v>806</v>
      </c>
      <c r="G1410" s="0" t="n">
        <f aca="false">ROW()-3</f>
        <v>1407</v>
      </c>
      <c r="H1410" s="5" t="n">
        <f aca="true">IF(G1410&gt;(MovingPeriod+MovingShift),AVERAGE(INDIRECT("E"&amp;(ROW()-MovingPeriod-MovingShift)&amp;":"&amp;"E"&amp;ROW()-MovingShift)),"")</f>
        <v>1.30107923076923</v>
      </c>
      <c r="I1410" s="6" t="str">
        <f aca="false">IF(AND(B1410&gt;H1410,E1410&lt;H1410),-1,IF(AND(B1410&lt;H1410,E1410&gt;H1410),1,""))</f>
        <v/>
      </c>
      <c r="J1410" s="6" t="str">
        <f aca="false">IF(AND(I1410=-1,J1409=""),-1,IF(AND(I1410=1,J1409=""),1,IF(OR(AND(I1410="",J1409=1),AND(I1410="",J1409=-1),I1410=J1409),J1409,"")))</f>
        <v/>
      </c>
      <c r="K1410" s="0" t="str">
        <f aca="false">IF(AND(J1409=1,J1408=""),INDEX(DealTypes,1),IF(AND(J1409=-1,J1408=""),INDEX(DealTypes,2),IF(OR(AND(J1409="",J1408=1),AND(J1409="",J1408=-1)),INDEX(DealTypes,3),"")))</f>
        <v/>
      </c>
      <c r="L1410" s="6" t="str">
        <f aca="false">IF(K1410=INDEX(DealTypes,1),B1410+Spread,IF(K1410=INDEX(DealTypes,2),B1410,IF(OR(K1410=INDEX(DealTypes,3),N(L1409)=0),"",L1409)))</f>
        <v/>
      </c>
      <c r="M1410" s="6" t="str">
        <f aca="false">IF(N1410&lt;&gt;"",IF(COUNTIF(N$3:N1410,N1410)=1,MAX(M$4:M1409)+1,""),"")</f>
        <v/>
      </c>
      <c r="N1410" s="7" t="str">
        <f aca="false">IF(K1410=INDEX(DealTypes,3),IF(I1409=-1,ROUND((B1410-L1409)/Point,0),ROUND((L1409-B1410)/Point,0)),"")</f>
        <v/>
      </c>
      <c r="O1410" s="6" t="str">
        <f aca="false">(IF(AND(N(N1410)&gt;0,I1409=-1),1,IF(AND(N(N1410)&lt;0,I1409=-1),-1,IF(AND(N(N1410)&gt;0,I1409=1),2,IF(AND(N(N1410)&lt;0,I1409=1),-2,"")))))</f>
        <v/>
      </c>
      <c r="P1410" s="0" t="str">
        <f aca="false">IF(N1410&lt;&gt;"",ABS(N1410),"")</f>
        <v/>
      </c>
    </row>
    <row r="1411" customFormat="false" ht="12.8" hidden="false" customHeight="false" outlineLevel="0" collapsed="false">
      <c r="A1411" s="4" t="n">
        <v>43880</v>
      </c>
      <c r="B1411" s="5" t="n">
        <v>1.29952</v>
      </c>
      <c r="C1411" s="5" t="n">
        <v>1.29998</v>
      </c>
      <c r="D1411" s="5" t="n">
        <v>1.29942</v>
      </c>
      <c r="E1411" s="5" t="n">
        <v>1.29983</v>
      </c>
      <c r="F1411" s="0" t="n">
        <v>866</v>
      </c>
      <c r="G1411" s="0" t="n">
        <f aca="false">ROW()-3</f>
        <v>1408</v>
      </c>
      <c r="H1411" s="5" t="n">
        <f aca="true">IF(G1411&gt;(MovingPeriod+MovingShift),AVERAGE(INDIRECT("E"&amp;(ROW()-MovingPeriod-MovingShift)&amp;":"&amp;"E"&amp;ROW()-MovingShift)),"")</f>
        <v>1.30118846153846</v>
      </c>
      <c r="I1411" s="0" t="str">
        <f aca="false">IF(AND(B1411&gt;H1411,E1411&lt;H1411),-1,IF(AND(B1411&lt;H1411,E1411&gt;H1411),1,""))</f>
        <v/>
      </c>
      <c r="J1411" s="6" t="str">
        <f aca="false">IF(AND(I1411=-1,J1410=""),-1,IF(AND(I1411=1,J1410=""),1,IF(OR(AND(I1411="",J1410=1),AND(I1411="",J1410=-1),I1411=J1410),J1410,"")))</f>
        <v/>
      </c>
      <c r="K1411" s="0" t="str">
        <f aca="false">IF(AND(J1410=1,J1409=""),INDEX(DealTypes,1),IF(AND(J1410=-1,J1409=""),INDEX(DealTypes,2),IF(OR(AND(J1410="",J1409=1),AND(J1410="",J1409=-1)),INDEX(DealTypes,3),"")))</f>
        <v/>
      </c>
      <c r="L1411" s="6" t="str">
        <f aca="false">IF(K1411=INDEX(DealTypes,1),B1411+Spread,IF(K1411=INDEX(DealTypes,2),B1411,IF(OR(K1411=INDEX(DealTypes,3),N(L1410)=0),"",L1410)))</f>
        <v/>
      </c>
      <c r="M1411" s="6" t="str">
        <f aca="false">IF(N1411&lt;&gt;"",IF(COUNTIF(N$3:N1411,N1411)=1,MAX(M$4:M1410)+1,""),"")</f>
        <v/>
      </c>
      <c r="N1411" s="7" t="str">
        <f aca="false">IF(K1411=INDEX(DealTypes,3),IF(I1410=-1,ROUND((B1411-L1410)/Point,0),ROUND((L1410-B1411)/Point,0)),"")</f>
        <v/>
      </c>
      <c r="O1411" s="6" t="str">
        <f aca="false">(IF(AND(N(N1411)&gt;0,I1410=-1),1,IF(AND(N(N1411)&lt;0,I1410=-1),-1,IF(AND(N(N1411)&gt;0,I1410=1),2,IF(AND(N(N1411)&lt;0,I1410=1),-2,"")))))</f>
        <v/>
      </c>
      <c r="P1411" s="0" t="str">
        <f aca="false">IF(N1411&lt;&gt;"",ABS(N1411),"")</f>
        <v/>
      </c>
    </row>
    <row r="1412" customFormat="false" ht="12.8" hidden="false" customHeight="false" outlineLevel="0" collapsed="false">
      <c r="A1412" s="4" t="n">
        <v>43880.0416666667</v>
      </c>
      <c r="B1412" s="5" t="n">
        <v>1.29983</v>
      </c>
      <c r="C1412" s="5" t="n">
        <v>1.30048</v>
      </c>
      <c r="D1412" s="5" t="n">
        <v>1.29968</v>
      </c>
      <c r="E1412" s="5" t="n">
        <v>1.29991</v>
      </c>
      <c r="F1412" s="0" t="n">
        <v>1542</v>
      </c>
      <c r="G1412" s="0" t="n">
        <f aca="false">ROW()-3</f>
        <v>1409</v>
      </c>
      <c r="H1412" s="5" t="n">
        <f aca="true">IF(G1412&gt;(MovingPeriod+MovingShift),AVERAGE(INDIRECT("E"&amp;(ROW()-MovingPeriod-MovingShift)&amp;":"&amp;"E"&amp;ROW()-MovingShift)),"")</f>
        <v>1.30125538461538</v>
      </c>
      <c r="I1412" s="0" t="str">
        <f aca="false">IF(AND(B1412&gt;H1412,E1412&lt;H1412),-1,IF(AND(B1412&lt;H1412,E1412&gt;H1412),1,""))</f>
        <v/>
      </c>
      <c r="J1412" s="6" t="str">
        <f aca="false">IF(AND(I1412=-1,J1411=""),-1,IF(AND(I1412=1,J1411=""),1,IF(OR(AND(I1412="",J1411=1),AND(I1412="",J1411=-1),I1412=J1411),J1411,"")))</f>
        <v/>
      </c>
      <c r="K1412" s="0" t="str">
        <f aca="false">IF(AND(J1411=1,J1410=""),INDEX(DealTypes,1),IF(AND(J1411=-1,J1410=""),INDEX(DealTypes,2),IF(OR(AND(J1411="",J1410=1),AND(J1411="",J1410=-1)),INDEX(DealTypes,3),"")))</f>
        <v/>
      </c>
      <c r="L1412" s="6" t="str">
        <f aca="false">IF(K1412=INDEX(DealTypes,1),B1412+Spread,IF(K1412=INDEX(DealTypes,2),B1412,IF(OR(K1412=INDEX(DealTypes,3),N(L1411)=0),"",L1411)))</f>
        <v/>
      </c>
      <c r="M1412" s="6" t="str">
        <f aca="false">IF(N1412&lt;&gt;"",IF(COUNTIF(N$3:N1412,N1412)=1,MAX(M$4:M1411)+1,""),"")</f>
        <v/>
      </c>
      <c r="N1412" s="7" t="str">
        <f aca="false">IF(K1412=INDEX(DealTypes,3),IF(I1411=-1,ROUND((B1412-L1411)/Point,0),ROUND((L1411-B1412)/Point,0)),"")</f>
        <v/>
      </c>
      <c r="O1412" s="6" t="str">
        <f aca="false">(IF(AND(N(N1412)&gt;0,I1411=-1),1,IF(AND(N(N1412)&lt;0,I1411=-1),-1,IF(AND(N(N1412)&gt;0,I1411=1),2,IF(AND(N(N1412)&lt;0,I1411=1),-2,"")))))</f>
        <v/>
      </c>
      <c r="P1412" s="0" t="str">
        <f aca="false">IF(N1412&lt;&gt;"",ABS(N1412),"")</f>
        <v/>
      </c>
    </row>
    <row r="1413" customFormat="false" ht="12.8" hidden="false" customHeight="false" outlineLevel="0" collapsed="false">
      <c r="A1413" s="4" t="n">
        <v>43880.0833333333</v>
      </c>
      <c r="B1413" s="5" t="n">
        <v>1.29991</v>
      </c>
      <c r="C1413" s="5" t="n">
        <v>1.30015</v>
      </c>
      <c r="D1413" s="5" t="n">
        <v>1.29968</v>
      </c>
      <c r="E1413" s="5" t="n">
        <v>1.30001</v>
      </c>
      <c r="F1413" s="0" t="n">
        <v>1558</v>
      </c>
      <c r="G1413" s="0" t="n">
        <f aca="false">ROW()-3</f>
        <v>1410</v>
      </c>
      <c r="H1413" s="5" t="n">
        <f aca="true">IF(G1413&gt;(MovingPeriod+MovingShift),AVERAGE(INDIRECT("E"&amp;(ROW()-MovingPeriod-MovingShift)&amp;":"&amp;"E"&amp;ROW()-MovingShift)),"")</f>
        <v>1.30126538461538</v>
      </c>
      <c r="I1413" s="0" t="str">
        <f aca="false">IF(AND(B1413&gt;H1413,E1413&lt;H1413),-1,IF(AND(B1413&lt;H1413,E1413&gt;H1413),1,""))</f>
        <v/>
      </c>
      <c r="J1413" s="6" t="str">
        <f aca="false">IF(AND(I1413=-1,J1412=""),-1,IF(AND(I1413=1,J1412=""),1,IF(OR(AND(I1413="",J1412=1),AND(I1413="",J1412=-1),I1413=J1412),J1412,"")))</f>
        <v/>
      </c>
      <c r="K1413" s="0" t="str">
        <f aca="false">IF(AND(J1412=1,J1411=""),INDEX(DealTypes,1),IF(AND(J1412=-1,J1411=""),INDEX(DealTypes,2),IF(OR(AND(J1412="",J1411=1),AND(J1412="",J1411=-1)),INDEX(DealTypes,3),"")))</f>
        <v/>
      </c>
      <c r="L1413" s="6" t="str">
        <f aca="false">IF(K1413=INDEX(DealTypes,1),B1413+Spread,IF(K1413=INDEX(DealTypes,2),B1413,IF(OR(K1413=INDEX(DealTypes,3),N(L1412)=0),"",L1412)))</f>
        <v/>
      </c>
      <c r="M1413" s="6" t="str">
        <f aca="false">IF(N1413&lt;&gt;"",IF(COUNTIF(N$3:N1413,N1413)=1,MAX(M$4:M1412)+1,""),"")</f>
        <v/>
      </c>
      <c r="N1413" s="7" t="str">
        <f aca="false">IF(K1413=INDEX(DealTypes,3),IF(I1412=-1,ROUND((B1413-L1412)/Point,0),ROUND((L1412-B1413)/Point,0)),"")</f>
        <v/>
      </c>
      <c r="O1413" s="6" t="str">
        <f aca="false">(IF(AND(N(N1413)&gt;0,I1412=-1),1,IF(AND(N(N1413)&lt;0,I1412=-1),-1,IF(AND(N(N1413)&gt;0,I1412=1),2,IF(AND(N(N1413)&lt;0,I1412=1),-2,"")))))</f>
        <v/>
      </c>
      <c r="P1413" s="0" t="str">
        <f aca="false">IF(N1413&lt;&gt;"",ABS(N1413),"")</f>
        <v/>
      </c>
    </row>
    <row r="1414" customFormat="false" ht="12.8" hidden="false" customHeight="false" outlineLevel="0" collapsed="false">
      <c r="A1414" s="4" t="n">
        <v>43880.125</v>
      </c>
      <c r="B1414" s="5" t="n">
        <v>1.30001</v>
      </c>
      <c r="C1414" s="5" t="n">
        <v>1.30031</v>
      </c>
      <c r="D1414" s="5" t="n">
        <v>1.29982</v>
      </c>
      <c r="E1414" s="5" t="n">
        <v>1.30008</v>
      </c>
      <c r="F1414" s="0" t="n">
        <v>1892</v>
      </c>
      <c r="G1414" s="0" t="n">
        <f aca="false">ROW()-3</f>
        <v>1411</v>
      </c>
      <c r="H1414" s="5" t="n">
        <f aca="true">IF(G1414&gt;(MovingPeriod+MovingShift),AVERAGE(INDIRECT("E"&amp;(ROW()-MovingPeriod-MovingShift)&amp;":"&amp;"E"&amp;ROW()-MovingShift)),"")</f>
        <v>1.30136153846154</v>
      </c>
      <c r="I1414" s="0" t="str">
        <f aca="false">IF(AND(B1414&gt;H1414,E1414&lt;H1414),-1,IF(AND(B1414&lt;H1414,E1414&gt;H1414),1,""))</f>
        <v/>
      </c>
      <c r="J1414" s="6" t="str">
        <f aca="false">IF(AND(I1414=-1,J1413=""),-1,IF(AND(I1414=1,J1413=""),1,IF(OR(AND(I1414="",J1413=1),AND(I1414="",J1413=-1),I1414=J1413),J1413,"")))</f>
        <v/>
      </c>
      <c r="K1414" s="0" t="str">
        <f aca="false">IF(AND(J1413=1,J1412=""),INDEX(DealTypes,1),IF(AND(J1413=-1,J1412=""),INDEX(DealTypes,2),IF(OR(AND(J1413="",J1412=1),AND(J1413="",J1412=-1)),INDEX(DealTypes,3),"")))</f>
        <v/>
      </c>
      <c r="L1414" s="6" t="str">
        <f aca="false">IF(K1414=INDEX(DealTypes,1),B1414+Spread,IF(K1414=INDEX(DealTypes,2),B1414,IF(OR(K1414=INDEX(DealTypes,3),N(L1413)=0),"",L1413)))</f>
        <v/>
      </c>
      <c r="M1414" s="6" t="str">
        <f aca="false">IF(N1414&lt;&gt;"",IF(COUNTIF(N$3:N1414,N1414)=1,MAX(M$4:M1413)+1,""),"")</f>
        <v/>
      </c>
      <c r="N1414" s="7" t="str">
        <f aca="false">IF(K1414=INDEX(DealTypes,3),IF(I1413=-1,ROUND((B1414-L1413)/Point,0),ROUND((L1413-B1414)/Point,0)),"")</f>
        <v/>
      </c>
      <c r="O1414" s="6" t="str">
        <f aca="false">(IF(AND(N(N1414)&gt;0,I1413=-1),1,IF(AND(N(N1414)&lt;0,I1413=-1),-1,IF(AND(N(N1414)&gt;0,I1413=1),2,IF(AND(N(N1414)&lt;0,I1413=1),-2,"")))))</f>
        <v/>
      </c>
      <c r="P1414" s="0" t="str">
        <f aca="false">IF(N1414&lt;&gt;"",ABS(N1414),"")</f>
        <v/>
      </c>
    </row>
    <row r="1415" customFormat="false" ht="12.8" hidden="false" customHeight="false" outlineLevel="0" collapsed="false">
      <c r="A1415" s="4" t="n">
        <v>43880.1666666667</v>
      </c>
      <c r="B1415" s="5" t="n">
        <v>1.30008</v>
      </c>
      <c r="C1415" s="5" t="n">
        <v>1.30021</v>
      </c>
      <c r="D1415" s="5" t="n">
        <v>1.29955</v>
      </c>
      <c r="E1415" s="5" t="n">
        <v>1.29969</v>
      </c>
      <c r="F1415" s="0" t="n">
        <v>1741</v>
      </c>
      <c r="G1415" s="0" t="n">
        <f aca="false">ROW()-3</f>
        <v>1412</v>
      </c>
      <c r="H1415" s="5" t="n">
        <f aca="true">IF(G1415&gt;(MovingPeriod+MovingShift),AVERAGE(INDIRECT("E"&amp;(ROW()-MovingPeriod-MovingShift)&amp;":"&amp;"E"&amp;ROW()-MovingShift)),"")</f>
        <v>1.30136846153846</v>
      </c>
      <c r="I1415" s="0" t="str">
        <f aca="false">IF(AND(B1415&gt;H1415,E1415&lt;H1415),-1,IF(AND(B1415&lt;H1415,E1415&gt;H1415),1,""))</f>
        <v/>
      </c>
      <c r="J1415" s="6" t="str">
        <f aca="false">IF(AND(I1415=-1,J1414=""),-1,IF(AND(I1415=1,J1414=""),1,IF(OR(AND(I1415="",J1414=1),AND(I1415="",J1414=-1),I1415=J1414),J1414,"")))</f>
        <v/>
      </c>
      <c r="K1415" s="0" t="str">
        <f aca="false">IF(AND(J1414=1,J1413=""),INDEX(DealTypes,1),IF(AND(J1414=-1,J1413=""),INDEX(DealTypes,2),IF(OR(AND(J1414="",J1413=1),AND(J1414="",J1413=-1)),INDEX(DealTypes,3),"")))</f>
        <v/>
      </c>
      <c r="L1415" s="6" t="str">
        <f aca="false">IF(K1415=INDEX(DealTypes,1),B1415+Spread,IF(K1415=INDEX(DealTypes,2),B1415,IF(OR(K1415=INDEX(DealTypes,3),N(L1414)=0),"",L1414)))</f>
        <v/>
      </c>
      <c r="M1415" s="6" t="str">
        <f aca="false">IF(N1415&lt;&gt;"",IF(COUNTIF(N$3:N1415,N1415)=1,MAX(M$4:M1414)+1,""),"")</f>
        <v/>
      </c>
      <c r="N1415" s="7" t="str">
        <f aca="false">IF(K1415=INDEX(DealTypes,3),IF(I1414=-1,ROUND((B1415-L1414)/Point,0),ROUND((L1414-B1415)/Point,0)),"")</f>
        <v/>
      </c>
      <c r="O1415" s="6" t="str">
        <f aca="false">(IF(AND(N(N1415)&gt;0,I1414=-1),1,IF(AND(N(N1415)&lt;0,I1414=-1),-1,IF(AND(N(N1415)&gt;0,I1414=1),2,IF(AND(N(N1415)&lt;0,I1414=1),-2,"")))))</f>
        <v/>
      </c>
      <c r="P1415" s="0" t="str">
        <f aca="false">IF(N1415&lt;&gt;"",ABS(N1415),"")</f>
        <v/>
      </c>
    </row>
    <row r="1416" customFormat="false" ht="12.8" hidden="false" customHeight="false" outlineLevel="0" collapsed="false">
      <c r="A1416" s="4" t="n">
        <v>43880.2083333333</v>
      </c>
      <c r="B1416" s="5" t="n">
        <v>1.29969</v>
      </c>
      <c r="C1416" s="5" t="n">
        <v>1.29997</v>
      </c>
      <c r="D1416" s="5" t="n">
        <v>1.29959</v>
      </c>
      <c r="E1416" s="5" t="n">
        <v>1.2998</v>
      </c>
      <c r="F1416" s="0" t="n">
        <v>925</v>
      </c>
      <c r="G1416" s="0" t="n">
        <f aca="false">ROW()-3</f>
        <v>1413</v>
      </c>
      <c r="H1416" s="5" t="n">
        <f aca="true">IF(G1416&gt;(MovingPeriod+MovingShift),AVERAGE(INDIRECT("E"&amp;(ROW()-MovingPeriod-MovingShift)&amp;":"&amp;"E"&amp;ROW()-MovingShift)),"")</f>
        <v>1.30150153846154</v>
      </c>
      <c r="I1416" s="0" t="str">
        <f aca="false">IF(AND(B1416&gt;H1416,E1416&lt;H1416),-1,IF(AND(B1416&lt;H1416,E1416&gt;H1416),1,""))</f>
        <v/>
      </c>
      <c r="J1416" s="6" t="str">
        <f aca="false">IF(AND(I1416=-1,J1415=""),-1,IF(AND(I1416=1,J1415=""),1,IF(OR(AND(I1416="",J1415=1),AND(I1416="",J1415=-1),I1416=J1415),J1415,"")))</f>
        <v/>
      </c>
      <c r="K1416" s="0" t="str">
        <f aca="false">IF(AND(J1415=1,J1414=""),INDEX(DealTypes,1),IF(AND(J1415=-1,J1414=""),INDEX(DealTypes,2),IF(OR(AND(J1415="",J1414=1),AND(J1415="",J1414=-1)),INDEX(DealTypes,3),"")))</f>
        <v/>
      </c>
      <c r="L1416" s="6" t="str">
        <f aca="false">IF(K1416=INDEX(DealTypes,1),B1416+Spread,IF(K1416=INDEX(DealTypes,2),B1416,IF(OR(K1416=INDEX(DealTypes,3),N(L1415)=0),"",L1415)))</f>
        <v/>
      </c>
      <c r="M1416" s="6" t="str">
        <f aca="false">IF(N1416&lt;&gt;"",IF(COUNTIF(N$3:N1416,N1416)=1,MAX(M$4:M1415)+1,""),"")</f>
        <v/>
      </c>
      <c r="N1416" s="7" t="str">
        <f aca="false">IF(K1416=INDEX(DealTypes,3),IF(I1415=-1,ROUND((B1416-L1415)/Point,0),ROUND((L1415-B1416)/Point,0)),"")</f>
        <v/>
      </c>
      <c r="O1416" s="6" t="str">
        <f aca="false">(IF(AND(N(N1416)&gt;0,I1415=-1),1,IF(AND(N(N1416)&lt;0,I1415=-1),-1,IF(AND(N(N1416)&gt;0,I1415=1),2,IF(AND(N(N1416)&lt;0,I1415=1),-2,"")))))</f>
        <v/>
      </c>
      <c r="P1416" s="0" t="str">
        <f aca="false">IF(N1416&lt;&gt;"",ABS(N1416),"")</f>
        <v/>
      </c>
    </row>
    <row r="1417" customFormat="false" ht="12.8" hidden="false" customHeight="false" outlineLevel="0" collapsed="false">
      <c r="A1417" s="4" t="n">
        <v>43880.25</v>
      </c>
      <c r="B1417" s="5" t="n">
        <v>1.2998</v>
      </c>
      <c r="C1417" s="5" t="n">
        <v>1.30011</v>
      </c>
      <c r="D1417" s="5" t="n">
        <v>1.29976</v>
      </c>
      <c r="E1417" s="5" t="n">
        <v>1.30008</v>
      </c>
      <c r="F1417" s="0" t="n">
        <v>653</v>
      </c>
      <c r="G1417" s="0" t="n">
        <f aca="false">ROW()-3</f>
        <v>1414</v>
      </c>
      <c r="H1417" s="5" t="n">
        <f aca="true">IF(G1417&gt;(MovingPeriod+MovingShift),AVERAGE(INDIRECT("E"&amp;(ROW()-MovingPeriod-MovingShift)&amp;":"&amp;"E"&amp;ROW()-MovingShift)),"")</f>
        <v>1.30152384615385</v>
      </c>
      <c r="I1417" s="0" t="str">
        <f aca="false">IF(AND(B1417&gt;H1417,E1417&lt;H1417),-1,IF(AND(B1417&lt;H1417,E1417&gt;H1417),1,""))</f>
        <v/>
      </c>
      <c r="J1417" s="6" t="str">
        <f aca="false">IF(AND(I1417=-1,J1416=""),-1,IF(AND(I1417=1,J1416=""),1,IF(OR(AND(I1417="",J1416=1),AND(I1417="",J1416=-1),I1417=J1416),J1416,"")))</f>
        <v/>
      </c>
      <c r="K1417" s="0" t="str">
        <f aca="false">IF(AND(J1416=1,J1415=""),INDEX(DealTypes,1),IF(AND(J1416=-1,J1415=""),INDEX(DealTypes,2),IF(OR(AND(J1416="",J1415=1),AND(J1416="",J1415=-1)),INDEX(DealTypes,3),"")))</f>
        <v/>
      </c>
      <c r="L1417" s="6" t="str">
        <f aca="false">IF(K1417=INDEX(DealTypes,1),B1417+Spread,IF(K1417=INDEX(DealTypes,2),B1417,IF(OR(K1417=INDEX(DealTypes,3),N(L1416)=0),"",L1416)))</f>
        <v/>
      </c>
      <c r="M1417" s="6" t="str">
        <f aca="false">IF(N1417&lt;&gt;"",IF(COUNTIF(N$3:N1417,N1417)=1,MAX(M$4:M1416)+1,""),"")</f>
        <v/>
      </c>
      <c r="N1417" s="7" t="str">
        <f aca="false">IF(K1417=INDEX(DealTypes,3),IF(I1416=-1,ROUND((B1417-L1416)/Point,0),ROUND((L1416-B1417)/Point,0)),"")</f>
        <v/>
      </c>
      <c r="O1417" s="6" t="str">
        <f aca="false">(IF(AND(N(N1417)&gt;0,I1416=-1),1,IF(AND(N(N1417)&lt;0,I1416=-1),-1,IF(AND(N(N1417)&gt;0,I1416=1),2,IF(AND(N(N1417)&lt;0,I1416=1),-2,"")))))</f>
        <v/>
      </c>
      <c r="P1417" s="0" t="str">
        <f aca="false">IF(N1417&lt;&gt;"",ABS(N1417),"")</f>
        <v/>
      </c>
    </row>
    <row r="1418" customFormat="false" ht="12.8" hidden="false" customHeight="false" outlineLevel="0" collapsed="false">
      <c r="A1418" s="4" t="n">
        <v>43880.2916666667</v>
      </c>
      <c r="B1418" s="5" t="n">
        <v>1.30008</v>
      </c>
      <c r="C1418" s="5" t="n">
        <v>1.3002</v>
      </c>
      <c r="D1418" s="5" t="n">
        <v>1.29957</v>
      </c>
      <c r="E1418" s="5" t="n">
        <v>1.2999</v>
      </c>
      <c r="F1418" s="0" t="n">
        <v>964</v>
      </c>
      <c r="G1418" s="0" t="n">
        <f aca="false">ROW()-3</f>
        <v>1415</v>
      </c>
      <c r="H1418" s="5" t="n">
        <f aca="true">IF(G1418&gt;(MovingPeriod+MovingShift),AVERAGE(INDIRECT("E"&amp;(ROW()-MovingPeriod-MovingShift)&amp;":"&amp;"E"&amp;ROW()-MovingShift)),"")</f>
        <v>1.30129538461538</v>
      </c>
      <c r="I1418" s="0" t="str">
        <f aca="false">IF(AND(B1418&gt;H1418,E1418&lt;H1418),-1,IF(AND(B1418&lt;H1418,E1418&gt;H1418),1,""))</f>
        <v/>
      </c>
      <c r="J1418" s="6" t="str">
        <f aca="false">IF(AND(I1418=-1,J1417=""),-1,IF(AND(I1418=1,J1417=""),1,IF(OR(AND(I1418="",J1417=1),AND(I1418="",J1417=-1),I1418=J1417),J1417,"")))</f>
        <v/>
      </c>
      <c r="K1418" s="0" t="str">
        <f aca="false">IF(AND(J1417=1,J1416=""),INDEX(DealTypes,1),IF(AND(J1417=-1,J1416=""),INDEX(DealTypes,2),IF(OR(AND(J1417="",J1416=1),AND(J1417="",J1416=-1)),INDEX(DealTypes,3),"")))</f>
        <v/>
      </c>
      <c r="L1418" s="6" t="str">
        <f aca="false">IF(K1418=INDEX(DealTypes,1),B1418+Spread,IF(K1418=INDEX(DealTypes,2),B1418,IF(OR(K1418=INDEX(DealTypes,3),N(L1417)=0),"",L1417)))</f>
        <v/>
      </c>
      <c r="M1418" s="6" t="str">
        <f aca="false">IF(N1418&lt;&gt;"",IF(COUNTIF(N$3:N1418,N1418)=1,MAX(M$4:M1417)+1,""),"")</f>
        <v/>
      </c>
      <c r="N1418" s="7" t="str">
        <f aca="false">IF(K1418=INDEX(DealTypes,3),IF(I1417=-1,ROUND((B1418-L1417)/Point,0),ROUND((L1417-B1418)/Point,0)),"")</f>
        <v/>
      </c>
      <c r="O1418" s="6" t="str">
        <f aca="false">(IF(AND(N(N1418)&gt;0,I1417=-1),1,IF(AND(N(N1418)&lt;0,I1417=-1),-1,IF(AND(N(N1418)&gt;0,I1417=1),2,IF(AND(N(N1418)&lt;0,I1417=1),-2,"")))))</f>
        <v/>
      </c>
      <c r="P1418" s="0" t="str">
        <f aca="false">IF(N1418&lt;&gt;"",ABS(N1418),"")</f>
        <v/>
      </c>
    </row>
    <row r="1419" customFormat="false" ht="12.8" hidden="false" customHeight="false" outlineLevel="0" collapsed="false">
      <c r="A1419" s="4" t="n">
        <v>43880.3333333333</v>
      </c>
      <c r="B1419" s="5" t="n">
        <v>1.2999</v>
      </c>
      <c r="C1419" s="5" t="n">
        <v>1.2999</v>
      </c>
      <c r="D1419" s="5" t="n">
        <v>1.2987</v>
      </c>
      <c r="E1419" s="5" t="n">
        <v>1.29944</v>
      </c>
      <c r="F1419" s="0" t="n">
        <v>1380</v>
      </c>
      <c r="G1419" s="0" t="n">
        <f aca="false">ROW()-3</f>
        <v>1416</v>
      </c>
      <c r="H1419" s="5" t="n">
        <f aca="true">IF(G1419&gt;(MovingPeriod+MovingShift),AVERAGE(INDIRECT("E"&amp;(ROW()-MovingPeriod-MovingShift)&amp;":"&amp;"E"&amp;ROW()-MovingShift)),"")</f>
        <v>1.30098461538462</v>
      </c>
      <c r="I1419" s="0" t="str">
        <f aca="false">IF(AND(B1419&gt;H1419,E1419&lt;H1419),-1,IF(AND(B1419&lt;H1419,E1419&gt;H1419),1,""))</f>
        <v/>
      </c>
      <c r="J1419" s="6" t="str">
        <f aca="false">IF(AND(I1419=-1,J1418=""),-1,IF(AND(I1419=1,J1418=""),1,IF(OR(AND(I1419="",J1418=1),AND(I1419="",J1418=-1),I1419=J1418),J1418,"")))</f>
        <v/>
      </c>
      <c r="K1419" s="0" t="str">
        <f aca="false">IF(AND(J1418=1,J1417=""),INDEX(DealTypes,1),IF(AND(J1418=-1,J1417=""),INDEX(DealTypes,2),IF(OR(AND(J1418="",J1417=1),AND(J1418="",J1417=-1)),INDEX(DealTypes,3),"")))</f>
        <v/>
      </c>
      <c r="L1419" s="6" t="str">
        <f aca="false">IF(K1419=INDEX(DealTypes,1),B1419+Spread,IF(K1419=INDEX(DealTypes,2),B1419,IF(OR(K1419=INDEX(DealTypes,3),N(L1418)=0),"",L1418)))</f>
        <v/>
      </c>
      <c r="M1419" s="6" t="str">
        <f aca="false">IF(N1419&lt;&gt;"",IF(COUNTIF(N$3:N1419,N1419)=1,MAX(M$4:M1418)+1,""),"")</f>
        <v/>
      </c>
      <c r="N1419" s="7" t="str">
        <f aca="false">IF(K1419=INDEX(DealTypes,3),IF(I1418=-1,ROUND((B1419-L1418)/Point,0),ROUND((L1418-B1419)/Point,0)),"")</f>
        <v/>
      </c>
      <c r="O1419" s="6" t="str">
        <f aca="false">(IF(AND(N(N1419)&gt;0,I1418=-1),1,IF(AND(N(N1419)&lt;0,I1418=-1),-1,IF(AND(N(N1419)&gt;0,I1418=1),2,IF(AND(N(N1419)&lt;0,I1418=1),-2,"")))))</f>
        <v/>
      </c>
      <c r="P1419" s="0" t="str">
        <f aca="false">IF(N1419&lt;&gt;"",ABS(N1419),"")</f>
        <v/>
      </c>
    </row>
    <row r="1420" customFormat="false" ht="12.8" hidden="false" customHeight="false" outlineLevel="0" collapsed="false">
      <c r="A1420" s="4" t="n">
        <v>43880.375</v>
      </c>
      <c r="B1420" s="5" t="n">
        <v>1.29943</v>
      </c>
      <c r="C1420" s="5" t="n">
        <v>1.30114</v>
      </c>
      <c r="D1420" s="5" t="n">
        <v>1.299</v>
      </c>
      <c r="E1420" s="5" t="n">
        <v>1.30062</v>
      </c>
      <c r="F1420" s="0" t="n">
        <v>2572</v>
      </c>
      <c r="G1420" s="0" t="n">
        <f aca="false">ROW()-3</f>
        <v>1417</v>
      </c>
      <c r="H1420" s="5" t="n">
        <f aca="true">IF(G1420&gt;(MovingPeriod+MovingShift),AVERAGE(INDIRECT("E"&amp;(ROW()-MovingPeriod-MovingShift)&amp;":"&amp;"E"&amp;ROW()-MovingShift)),"")</f>
        <v>1.30074384615385</v>
      </c>
      <c r="I1420" s="0" t="str">
        <f aca="false">IF(AND(B1420&gt;H1420,E1420&lt;H1420),-1,IF(AND(B1420&lt;H1420,E1420&gt;H1420),1,""))</f>
        <v/>
      </c>
      <c r="J1420" s="6" t="str">
        <f aca="false">IF(AND(I1420=-1,J1419=""),-1,IF(AND(I1420=1,J1419=""),1,IF(OR(AND(I1420="",J1419=1),AND(I1420="",J1419=-1),I1420=J1419),J1419,"")))</f>
        <v/>
      </c>
      <c r="K1420" s="0" t="str">
        <f aca="false">IF(AND(J1419=1,J1418=""),INDEX(DealTypes,1),IF(AND(J1419=-1,J1418=""),INDEX(DealTypes,2),IF(OR(AND(J1419="",J1418=1),AND(J1419="",J1418=-1)),INDEX(DealTypes,3),"")))</f>
        <v/>
      </c>
      <c r="L1420" s="6" t="str">
        <f aca="false">IF(K1420=INDEX(DealTypes,1),B1420+Spread,IF(K1420=INDEX(DealTypes,2),B1420,IF(OR(K1420=INDEX(DealTypes,3),N(L1419)=0),"",L1419)))</f>
        <v/>
      </c>
      <c r="M1420" s="6" t="str">
        <f aca="false">IF(N1420&lt;&gt;"",IF(COUNTIF(N$3:N1420,N1420)=1,MAX(M$4:M1419)+1,""),"")</f>
        <v/>
      </c>
      <c r="N1420" s="7" t="str">
        <f aca="false">IF(K1420=INDEX(DealTypes,3),IF(I1419=-1,ROUND((B1420-L1419)/Point,0),ROUND((L1419-B1420)/Point,0)),"")</f>
        <v/>
      </c>
      <c r="O1420" s="6" t="str">
        <f aca="false">(IF(AND(N(N1420)&gt;0,I1419=-1),1,IF(AND(N(N1420)&lt;0,I1419=-1),-1,IF(AND(N(N1420)&gt;0,I1419=1),2,IF(AND(N(N1420)&lt;0,I1419=1),-2,"")))))</f>
        <v/>
      </c>
      <c r="P1420" s="0" t="str">
        <f aca="false">IF(N1420&lt;&gt;"",ABS(N1420),"")</f>
        <v/>
      </c>
    </row>
    <row r="1421" customFormat="false" ht="12.8" hidden="false" customHeight="false" outlineLevel="0" collapsed="false">
      <c r="A1421" s="4" t="n">
        <v>43880.4166666667</v>
      </c>
      <c r="B1421" s="5" t="n">
        <v>1.30062</v>
      </c>
      <c r="C1421" s="5" t="n">
        <v>1.30183</v>
      </c>
      <c r="D1421" s="5" t="n">
        <v>1.29926</v>
      </c>
      <c r="E1421" s="5" t="n">
        <v>1.29939</v>
      </c>
      <c r="F1421" s="0" t="n">
        <v>3063</v>
      </c>
      <c r="G1421" s="0" t="n">
        <f aca="false">ROW()-3</f>
        <v>1418</v>
      </c>
      <c r="H1421" s="5" t="n">
        <f aca="true">IF(G1421&gt;(MovingPeriod+MovingShift),AVERAGE(INDIRECT("E"&amp;(ROW()-MovingPeriod-MovingShift)&amp;":"&amp;"E"&amp;ROW()-MovingShift)),"")</f>
        <v>1.30052</v>
      </c>
      <c r="I1421" s="6" t="n">
        <f aca="false">IF(AND(B1421&gt;H1421,E1421&lt;H1421),-1,IF(AND(B1421&lt;H1421,E1421&gt;H1421),1,""))</f>
        <v>-1</v>
      </c>
      <c r="J1421" s="6" t="n">
        <f aca="false">IF(AND(I1421=-1,J1420=""),-1,IF(AND(I1421=1,J1420=""),1,IF(OR(AND(I1421="",J1420=1),AND(I1421="",J1420=-1),I1421=J1420),J1420,"")))</f>
        <v>-1</v>
      </c>
      <c r="K1421" s="0" t="str">
        <f aca="false">IF(AND(J1420=1,J1419=""),INDEX(DealTypes,1),IF(AND(J1420=-1,J1419=""),INDEX(DealTypes,2),IF(OR(AND(J1420="",J1419=1),AND(J1420="",J1419=-1)),INDEX(DealTypes,3),"")))</f>
        <v/>
      </c>
      <c r="L1421" s="6" t="str">
        <f aca="false">IF(K1421=INDEX(DealTypes,1),B1421+Spread,IF(K1421=INDEX(DealTypes,2),B1421,IF(OR(K1421=INDEX(DealTypes,3),N(L1420)=0),"",L1420)))</f>
        <v/>
      </c>
      <c r="M1421" s="6" t="str">
        <f aca="false">IF(N1421&lt;&gt;"",IF(COUNTIF(N$3:N1421,N1421)=1,MAX(M$4:M1420)+1,""),"")</f>
        <v/>
      </c>
      <c r="N1421" s="7" t="str">
        <f aca="false">IF(K1421=INDEX(DealTypes,3),IF(I1420=-1,ROUND((B1421-L1420)/Point,0),ROUND((L1420-B1421)/Point,0)),"")</f>
        <v/>
      </c>
      <c r="O1421" s="6" t="str">
        <f aca="false">(IF(AND(N(N1421)&gt;0,I1420=-1),1,IF(AND(N(N1421)&lt;0,I1420=-1),-1,IF(AND(N(N1421)&gt;0,I1420=1),2,IF(AND(N(N1421)&lt;0,I1420=1),-2,"")))))</f>
        <v/>
      </c>
      <c r="P1421" s="0" t="str">
        <f aca="false">IF(N1421&lt;&gt;"",ABS(N1421),"")</f>
        <v/>
      </c>
    </row>
    <row r="1422" customFormat="false" ht="12.8" hidden="false" customHeight="false" outlineLevel="0" collapsed="false">
      <c r="A1422" s="4" t="n">
        <v>43880.4583333333</v>
      </c>
      <c r="B1422" s="5" t="n">
        <v>1.29941</v>
      </c>
      <c r="C1422" s="5" t="n">
        <v>1.3023</v>
      </c>
      <c r="D1422" s="5" t="n">
        <v>1.29744</v>
      </c>
      <c r="E1422" s="5" t="n">
        <v>1.30066</v>
      </c>
      <c r="F1422" s="0" t="n">
        <v>4755</v>
      </c>
      <c r="G1422" s="0" t="n">
        <f aca="false">ROW()-3</f>
        <v>1419</v>
      </c>
      <c r="H1422" s="5" t="n">
        <f aca="true">IF(G1422&gt;(MovingPeriod+MovingShift),AVERAGE(INDIRECT("E"&amp;(ROW()-MovingPeriod-MovingShift)&amp;":"&amp;"E"&amp;ROW()-MovingShift)),"")</f>
        <v>1.30030846153846</v>
      </c>
      <c r="I1422" s="6" t="n">
        <f aca="false">IF(AND(B1422&gt;H1422,E1422&lt;H1422),-1,IF(AND(B1422&lt;H1422,E1422&gt;H1422),1,""))</f>
        <v>1</v>
      </c>
      <c r="J1422" s="6" t="str">
        <f aca="false">IF(AND(I1422=-1,J1421=""),-1,IF(AND(I1422=1,J1421=""),1,IF(OR(AND(I1422="",J1421=1),AND(I1422="",J1421=-1),I1422=J1421),J1421,"")))</f>
        <v/>
      </c>
      <c r="K1422" s="0" t="str">
        <f aca="false">IF(AND(J1421=1,J1420=""),INDEX(DealTypes,1),IF(AND(J1421=-1,J1420=""),INDEX(DealTypes,2),IF(OR(AND(J1421="",J1420=1),AND(J1421="",J1420=-1)),INDEX(DealTypes,3),"")))</f>
        <v>Sell</v>
      </c>
      <c r="L1422" s="6" t="n">
        <f aca="false">IF(K1422=INDEX(DealTypes,1),B1422+Spread,IF(K1422=INDEX(DealTypes,2),B1422,IF(OR(K1422=INDEX(DealTypes,3),N(L1421)=0),"",L1421)))</f>
        <v>1.29941</v>
      </c>
      <c r="M1422" s="6" t="str">
        <f aca="false">IF(N1422&lt;&gt;"",IF(COUNTIF(N$3:N1422,N1422)=1,MAX(M$4:M1421)+1,""),"")</f>
        <v/>
      </c>
      <c r="N1422" s="7" t="str">
        <f aca="false">IF(K1422=INDEX(DealTypes,3),IF(I1421=-1,ROUND((B1422-L1421)/Point,0),ROUND((L1421-B1422)/Point,0)),"")</f>
        <v/>
      </c>
      <c r="O1422" s="6" t="str">
        <f aca="false">(IF(AND(N(N1422)&gt;0,I1421=-1),1,IF(AND(N(N1422)&lt;0,I1421=-1),-1,IF(AND(N(N1422)&gt;0,I1421=1),2,IF(AND(N(N1422)&lt;0,I1421=1),-2,"")))))</f>
        <v/>
      </c>
      <c r="P1422" s="0" t="str">
        <f aca="false">IF(N1422&lt;&gt;"",ABS(N1422),"")</f>
        <v/>
      </c>
    </row>
    <row r="1423" customFormat="false" ht="12.8" hidden="false" customHeight="false" outlineLevel="0" collapsed="false">
      <c r="A1423" s="4" t="n">
        <v>43880.5</v>
      </c>
      <c r="B1423" s="5" t="n">
        <v>1.30066</v>
      </c>
      <c r="C1423" s="5" t="n">
        <v>1.30094</v>
      </c>
      <c r="D1423" s="5" t="n">
        <v>1.29731</v>
      </c>
      <c r="E1423" s="5" t="n">
        <v>1.29815</v>
      </c>
      <c r="F1423" s="0" t="n">
        <v>3063</v>
      </c>
      <c r="G1423" s="0" t="n">
        <f aca="false">ROW()-3</f>
        <v>1420</v>
      </c>
      <c r="H1423" s="5" t="n">
        <f aca="true">IF(G1423&gt;(MovingPeriod+MovingShift),AVERAGE(INDIRECT("E"&amp;(ROW()-MovingPeriod-MovingShift)&amp;":"&amp;"E"&amp;ROW()-MovingShift)),"")</f>
        <v>1.30003769230769</v>
      </c>
      <c r="I1423" s="6" t="n">
        <f aca="false">IF(AND(B1423&gt;H1423,E1423&lt;H1423),-1,IF(AND(B1423&lt;H1423,E1423&gt;H1423),1,""))</f>
        <v>-1</v>
      </c>
      <c r="J1423" s="6" t="n">
        <f aca="false">IF(AND(I1423=-1,J1422=""),-1,IF(AND(I1423=1,J1422=""),1,IF(OR(AND(I1423="",J1422=1),AND(I1423="",J1422=-1),I1423=J1422),J1422,"")))</f>
        <v>-1</v>
      </c>
      <c r="K1423" s="0" t="str">
        <f aca="false">IF(AND(J1422=1,J1421=""),INDEX(DealTypes,1),IF(AND(J1422=-1,J1421=""),INDEX(DealTypes,2),IF(OR(AND(J1422="",J1421=1),AND(J1422="",J1421=-1)),INDEX(DealTypes,3),"")))</f>
        <v>Close</v>
      </c>
      <c r="L1423" s="6" t="str">
        <f aca="false">IF(K1423=INDEX(DealTypes,1),B1423+Spread,IF(K1423=INDEX(DealTypes,2),B1423,IF(OR(K1423=INDEX(DealTypes,3),N(L1422)=0),"",L1422)))</f>
        <v/>
      </c>
      <c r="M1423" s="6" t="n">
        <f aca="false">IF(N1423&lt;&gt;"",IF(COUNTIF(N$3:N1423,N1423)=1,MAX(M$4:M1422)+1,""),"")</f>
        <v>47</v>
      </c>
      <c r="N1423" s="7" t="n">
        <f aca="false">IF(K1423=INDEX(DealTypes,3),IF(I1422=-1,ROUND((B1423-L1422)/Point,0),ROUND((L1422-B1423)/Point,0)),"")</f>
        <v>-125</v>
      </c>
      <c r="O1423" s="6" t="n">
        <f aca="false">(IF(AND(N(N1423)&gt;0,I1422=-1),1,IF(AND(N(N1423)&lt;0,I1422=-1),-1,IF(AND(N(N1423)&gt;0,I1422=1),2,IF(AND(N(N1423)&lt;0,I1422=1),-2,"")))))</f>
        <v>-2</v>
      </c>
      <c r="P1423" s="0" t="n">
        <f aca="false">IF(N1423&lt;&gt;"",ABS(N1423),"")</f>
        <v>125</v>
      </c>
    </row>
    <row r="1424" customFormat="false" ht="12.8" hidden="false" customHeight="false" outlineLevel="0" collapsed="false">
      <c r="A1424" s="4" t="n">
        <v>43880.5416666667</v>
      </c>
      <c r="B1424" s="5" t="n">
        <v>1.29815</v>
      </c>
      <c r="C1424" s="5" t="n">
        <v>1.29888</v>
      </c>
      <c r="D1424" s="5" t="n">
        <v>1.29748</v>
      </c>
      <c r="E1424" s="5" t="n">
        <v>1.29869</v>
      </c>
      <c r="F1424" s="0" t="n">
        <v>3022</v>
      </c>
      <c r="G1424" s="0" t="n">
        <f aca="false">ROW()-3</f>
        <v>1421</v>
      </c>
      <c r="H1424" s="5" t="n">
        <f aca="true">IF(G1424&gt;(MovingPeriod+MovingShift),AVERAGE(INDIRECT("E"&amp;(ROW()-MovingPeriod-MovingShift)&amp;":"&amp;"E"&amp;ROW()-MovingShift)),"")</f>
        <v>1.29990153846154</v>
      </c>
      <c r="I1424" s="0" t="str">
        <f aca="false">IF(AND(B1424&gt;H1424,E1424&lt;H1424),-1,IF(AND(B1424&lt;H1424,E1424&gt;H1424),1,""))</f>
        <v/>
      </c>
      <c r="J1424" s="6" t="n">
        <f aca="false">IF(AND(I1424=-1,J1423=""),-1,IF(AND(I1424=1,J1423=""),1,IF(OR(AND(I1424="",J1423=1),AND(I1424="",J1423=-1),I1424=J1423),J1423,"")))</f>
        <v>-1</v>
      </c>
      <c r="K1424" s="0" t="str">
        <f aca="false">IF(AND(J1423=1,J1422=""),INDEX(DealTypes,1),IF(AND(J1423=-1,J1422=""),INDEX(DealTypes,2),IF(OR(AND(J1423="",J1422=1),AND(J1423="",J1422=-1)),INDEX(DealTypes,3),"")))</f>
        <v>Sell</v>
      </c>
      <c r="L1424" s="6" t="n">
        <f aca="false">IF(K1424=INDEX(DealTypes,1),B1424+Spread,IF(K1424=INDEX(DealTypes,2),B1424,IF(OR(K1424=INDEX(DealTypes,3),N(L1423)=0),"",L1423)))</f>
        <v>1.29815</v>
      </c>
      <c r="M1424" s="6" t="str">
        <f aca="false">IF(N1424&lt;&gt;"",IF(COUNTIF(N$3:N1424,N1424)=1,MAX(M$4:M1423)+1,""),"")</f>
        <v/>
      </c>
      <c r="N1424" s="7" t="str">
        <f aca="false">IF(K1424=INDEX(DealTypes,3),IF(I1423=-1,ROUND((B1424-L1423)/Point,0),ROUND((L1423-B1424)/Point,0)),"")</f>
        <v/>
      </c>
      <c r="O1424" s="6" t="str">
        <f aca="false">(IF(AND(N(N1424)&gt;0,I1423=-1),1,IF(AND(N(N1424)&lt;0,I1423=-1),-1,IF(AND(N(N1424)&gt;0,I1423=1),2,IF(AND(N(N1424)&lt;0,I1423=1),-2,"")))))</f>
        <v/>
      </c>
      <c r="P1424" s="0" t="str">
        <f aca="false">IF(N1424&lt;&gt;"",ABS(N1424),"")</f>
        <v/>
      </c>
    </row>
    <row r="1425" customFormat="false" ht="12.8" hidden="false" customHeight="false" outlineLevel="0" collapsed="false">
      <c r="A1425" s="4" t="n">
        <v>43880.5833333333</v>
      </c>
      <c r="B1425" s="5" t="n">
        <v>1.2987</v>
      </c>
      <c r="C1425" s="5" t="n">
        <v>1.29989</v>
      </c>
      <c r="D1425" s="5" t="n">
        <v>1.29816</v>
      </c>
      <c r="E1425" s="5" t="n">
        <v>1.29907</v>
      </c>
      <c r="F1425" s="0" t="n">
        <v>3750</v>
      </c>
      <c r="G1425" s="0" t="n">
        <f aca="false">ROW()-3</f>
        <v>1422</v>
      </c>
      <c r="H1425" s="5" t="n">
        <f aca="true">IF(G1425&gt;(MovingPeriod+MovingShift),AVERAGE(INDIRECT("E"&amp;(ROW()-MovingPeriod-MovingShift)&amp;":"&amp;"E"&amp;ROW()-MovingShift)),"")</f>
        <v>1.29983</v>
      </c>
      <c r="I1425" s="0" t="str">
        <f aca="false">IF(AND(B1425&gt;H1425,E1425&lt;H1425),-1,IF(AND(B1425&lt;H1425,E1425&gt;H1425),1,""))</f>
        <v/>
      </c>
      <c r="J1425" s="6" t="n">
        <f aca="false">IF(AND(I1425=-1,J1424=""),-1,IF(AND(I1425=1,J1424=""),1,IF(OR(AND(I1425="",J1424=1),AND(I1425="",J1424=-1),I1425=J1424),J1424,"")))</f>
        <v>-1</v>
      </c>
      <c r="K1425" s="0" t="str">
        <f aca="false">IF(AND(J1424=1,J1423=""),INDEX(DealTypes,1),IF(AND(J1424=-1,J1423=""),INDEX(DealTypes,2),IF(OR(AND(J1424="",J1423=1),AND(J1424="",J1423=-1)),INDEX(DealTypes,3),"")))</f>
        <v/>
      </c>
      <c r="L1425" s="6" t="n">
        <f aca="false">IF(K1425=INDEX(DealTypes,1),B1425+Spread,IF(K1425=INDEX(DealTypes,2),B1425,IF(OR(K1425=INDEX(DealTypes,3),N(L1424)=0),"",L1424)))</f>
        <v>1.29815</v>
      </c>
      <c r="M1425" s="6" t="str">
        <f aca="false">IF(N1425&lt;&gt;"",IF(COUNTIF(N$3:N1425,N1425)=1,MAX(M$4:M1424)+1,""),"")</f>
        <v/>
      </c>
      <c r="N1425" s="7" t="str">
        <f aca="false">IF(K1425=INDEX(DealTypes,3),IF(I1424=-1,ROUND((B1425-L1424)/Point,0),ROUND((L1424-B1425)/Point,0)),"")</f>
        <v/>
      </c>
      <c r="O1425" s="6" t="str">
        <f aca="false">(IF(AND(N(N1425)&gt;0,I1424=-1),1,IF(AND(N(N1425)&lt;0,I1424=-1),-1,IF(AND(N(N1425)&gt;0,I1424=1),2,IF(AND(N(N1425)&lt;0,I1424=1),-2,"")))))</f>
        <v/>
      </c>
      <c r="P1425" s="0" t="str">
        <f aca="false">IF(N1425&lt;&gt;"",ABS(N1425),"")</f>
        <v/>
      </c>
    </row>
    <row r="1426" customFormat="false" ht="12.8" hidden="false" customHeight="false" outlineLevel="0" collapsed="false">
      <c r="A1426" s="4" t="n">
        <v>43880.625</v>
      </c>
      <c r="B1426" s="5" t="n">
        <v>1.29907</v>
      </c>
      <c r="C1426" s="5" t="n">
        <v>1.29916</v>
      </c>
      <c r="D1426" s="5" t="n">
        <v>1.2973</v>
      </c>
      <c r="E1426" s="5" t="n">
        <v>1.29777</v>
      </c>
      <c r="F1426" s="0" t="n">
        <v>3826</v>
      </c>
      <c r="G1426" s="0" t="n">
        <f aca="false">ROW()-3</f>
        <v>1423</v>
      </c>
      <c r="H1426" s="5" t="n">
        <f aca="true">IF(G1426&gt;(MovingPeriod+MovingShift),AVERAGE(INDIRECT("E"&amp;(ROW()-MovingPeriod-MovingShift)&amp;":"&amp;"E"&amp;ROW()-MovingShift)),"")</f>
        <v>1.29990230769231</v>
      </c>
      <c r="I1426" s="0" t="str">
        <f aca="false">IF(AND(B1426&gt;H1426,E1426&lt;H1426),-1,IF(AND(B1426&lt;H1426,E1426&gt;H1426),1,""))</f>
        <v/>
      </c>
      <c r="J1426" s="6" t="n">
        <f aca="false">IF(AND(I1426=-1,J1425=""),-1,IF(AND(I1426=1,J1425=""),1,IF(OR(AND(I1426="",J1425=1),AND(I1426="",J1425=-1),I1426=J1425),J1425,"")))</f>
        <v>-1</v>
      </c>
      <c r="K1426" s="0" t="str">
        <f aca="false">IF(AND(J1425=1,J1424=""),INDEX(DealTypes,1),IF(AND(J1425=-1,J1424=""),INDEX(DealTypes,2),IF(OR(AND(J1425="",J1424=1),AND(J1425="",J1424=-1)),INDEX(DealTypes,3),"")))</f>
        <v/>
      </c>
      <c r="L1426" s="6" t="n">
        <f aca="false">IF(K1426=INDEX(DealTypes,1),B1426+Spread,IF(K1426=INDEX(DealTypes,2),B1426,IF(OR(K1426=INDEX(DealTypes,3),N(L1425)=0),"",L1425)))</f>
        <v>1.29815</v>
      </c>
      <c r="M1426" s="6" t="str">
        <f aca="false">IF(N1426&lt;&gt;"",IF(COUNTIF(N$3:N1426,N1426)=1,MAX(M$4:M1425)+1,""),"")</f>
        <v/>
      </c>
      <c r="N1426" s="7" t="str">
        <f aca="false">IF(K1426=INDEX(DealTypes,3),IF(I1425=-1,ROUND((B1426-L1425)/Point,0),ROUND((L1425-B1426)/Point,0)),"")</f>
        <v/>
      </c>
      <c r="O1426" s="6" t="str">
        <f aca="false">(IF(AND(N(N1426)&gt;0,I1425=-1),1,IF(AND(N(N1426)&lt;0,I1425=-1),-1,IF(AND(N(N1426)&gt;0,I1425=1),2,IF(AND(N(N1426)&lt;0,I1425=1),-2,"")))))</f>
        <v/>
      </c>
      <c r="P1426" s="0" t="str">
        <f aca="false">IF(N1426&lt;&gt;"",ABS(N1426),"")</f>
        <v/>
      </c>
    </row>
    <row r="1427" customFormat="false" ht="12.8" hidden="false" customHeight="false" outlineLevel="0" collapsed="false">
      <c r="A1427" s="4" t="n">
        <v>43880.6666666667</v>
      </c>
      <c r="B1427" s="5" t="n">
        <v>1.29777</v>
      </c>
      <c r="C1427" s="5" t="n">
        <v>1.29789</v>
      </c>
      <c r="D1427" s="5" t="n">
        <v>1.2949</v>
      </c>
      <c r="E1427" s="5" t="n">
        <v>1.29586</v>
      </c>
      <c r="F1427" s="0" t="n">
        <v>3603</v>
      </c>
      <c r="G1427" s="0" t="n">
        <f aca="false">ROW()-3</f>
        <v>1424</v>
      </c>
      <c r="H1427" s="5" t="n">
        <f aca="true">IF(G1427&gt;(MovingPeriod+MovingShift),AVERAGE(INDIRECT("E"&amp;(ROW()-MovingPeriod-MovingShift)&amp;":"&amp;"E"&amp;ROW()-MovingShift)),"")</f>
        <v>1.29986461538462</v>
      </c>
      <c r="I1427" s="6" t="str">
        <f aca="false">IF(AND(B1427&gt;H1427,E1427&lt;H1427),-1,IF(AND(B1427&lt;H1427,E1427&gt;H1427),1,""))</f>
        <v/>
      </c>
      <c r="J1427" s="6" t="n">
        <f aca="false">IF(AND(I1427=-1,J1426=""),-1,IF(AND(I1427=1,J1426=""),1,IF(OR(AND(I1427="",J1426=1),AND(I1427="",J1426=-1),I1427=J1426),J1426,"")))</f>
        <v>-1</v>
      </c>
      <c r="K1427" s="0" t="str">
        <f aca="false">IF(AND(J1426=1,J1425=""),INDEX(DealTypes,1),IF(AND(J1426=-1,J1425=""),INDEX(DealTypes,2),IF(OR(AND(J1426="",J1425=1),AND(J1426="",J1425=-1)),INDEX(DealTypes,3),"")))</f>
        <v/>
      </c>
      <c r="L1427" s="6" t="n">
        <f aca="false">IF(K1427=INDEX(DealTypes,1),B1427+Spread,IF(K1427=INDEX(DealTypes,2),B1427,IF(OR(K1427=INDEX(DealTypes,3),N(L1426)=0),"",L1426)))</f>
        <v>1.29815</v>
      </c>
      <c r="M1427" s="6" t="str">
        <f aca="false">IF(N1427&lt;&gt;"",IF(COUNTIF(N$3:N1427,N1427)=1,MAX(M$4:M1426)+1,""),"")</f>
        <v/>
      </c>
      <c r="N1427" s="7" t="str">
        <f aca="false">IF(K1427=INDEX(DealTypes,3),IF(I1426=-1,ROUND((B1427-L1426)/Point,0),ROUND((L1426-B1427)/Point,0)),"")</f>
        <v/>
      </c>
      <c r="O1427" s="6" t="str">
        <f aca="false">(IF(AND(N(N1427)&gt;0,I1426=-1),1,IF(AND(N(N1427)&lt;0,I1426=-1),-1,IF(AND(N(N1427)&gt;0,I1426=1),2,IF(AND(N(N1427)&lt;0,I1426=1),-2,"")))))</f>
        <v/>
      </c>
      <c r="P1427" s="0" t="str">
        <f aca="false">IF(N1427&lt;&gt;"",ABS(N1427),"")</f>
        <v/>
      </c>
    </row>
    <row r="1428" customFormat="false" ht="12.8" hidden="false" customHeight="false" outlineLevel="0" collapsed="false">
      <c r="A1428" s="4" t="n">
        <v>43880.7083333333</v>
      </c>
      <c r="B1428" s="5" t="n">
        <v>1.29585</v>
      </c>
      <c r="C1428" s="5" t="n">
        <v>1.29613</v>
      </c>
      <c r="D1428" s="5" t="n">
        <v>1.2923</v>
      </c>
      <c r="E1428" s="5" t="n">
        <v>1.29512</v>
      </c>
      <c r="F1428" s="0" t="n">
        <v>4088</v>
      </c>
      <c r="G1428" s="0" t="n">
        <f aca="false">ROW()-3</f>
        <v>1425</v>
      </c>
      <c r="H1428" s="5" t="n">
        <f aca="true">IF(G1428&gt;(MovingPeriod+MovingShift),AVERAGE(INDIRECT("E"&amp;(ROW()-MovingPeriod-MovingShift)&amp;":"&amp;"E"&amp;ROW()-MovingShift)),"")</f>
        <v>1.29991769230769</v>
      </c>
      <c r="I1428" s="0" t="str">
        <f aca="false">IF(AND(B1428&gt;H1428,E1428&lt;H1428),-1,IF(AND(B1428&lt;H1428,E1428&gt;H1428),1,""))</f>
        <v/>
      </c>
      <c r="J1428" s="6" t="n">
        <f aca="false">IF(AND(I1428=-1,J1427=""),-1,IF(AND(I1428=1,J1427=""),1,IF(OR(AND(I1428="",J1427=1),AND(I1428="",J1427=-1),I1428=J1427),J1427,"")))</f>
        <v>-1</v>
      </c>
      <c r="K1428" s="0" t="str">
        <f aca="false">IF(AND(J1427=1,J1426=""),INDEX(DealTypes,1),IF(AND(J1427=-1,J1426=""),INDEX(DealTypes,2),IF(OR(AND(J1427="",J1426=1),AND(J1427="",J1426=-1)),INDEX(DealTypes,3),"")))</f>
        <v/>
      </c>
      <c r="L1428" s="6" t="n">
        <f aca="false">IF(K1428=INDEX(DealTypes,1),B1428+Spread,IF(K1428=INDEX(DealTypes,2),B1428,IF(OR(K1428=INDEX(DealTypes,3),N(L1427)=0),"",L1427)))</f>
        <v>1.29815</v>
      </c>
      <c r="M1428" s="6" t="str">
        <f aca="false">IF(N1428&lt;&gt;"",IF(COUNTIF(N$3:N1428,N1428)=1,MAX(M$4:M1427)+1,""),"")</f>
        <v/>
      </c>
      <c r="N1428" s="7" t="str">
        <f aca="false">IF(K1428=INDEX(DealTypes,3),IF(I1427=-1,ROUND((B1428-L1427)/Point,0),ROUND((L1427-B1428)/Point,0)),"")</f>
        <v/>
      </c>
      <c r="O1428" s="6" t="str">
        <f aca="false">(IF(AND(N(N1428)&gt;0,I1427=-1),1,IF(AND(N(N1428)&lt;0,I1427=-1),-1,IF(AND(N(N1428)&gt;0,I1427=1),2,IF(AND(N(N1428)&lt;0,I1427=1),-2,"")))))</f>
        <v/>
      </c>
      <c r="P1428" s="0" t="str">
        <f aca="false">IF(N1428&lt;&gt;"",ABS(N1428),"")</f>
        <v/>
      </c>
    </row>
    <row r="1429" customFormat="false" ht="12.8" hidden="false" customHeight="false" outlineLevel="0" collapsed="false">
      <c r="A1429" s="4" t="n">
        <v>43880.75</v>
      </c>
      <c r="B1429" s="5" t="n">
        <v>1.29508</v>
      </c>
      <c r="C1429" s="5" t="n">
        <v>1.29536</v>
      </c>
      <c r="D1429" s="5" t="n">
        <v>1.2931</v>
      </c>
      <c r="E1429" s="5" t="n">
        <v>1.2933</v>
      </c>
      <c r="F1429" s="0" t="n">
        <v>3706</v>
      </c>
      <c r="G1429" s="0" t="n">
        <f aca="false">ROW()-3</f>
        <v>1426</v>
      </c>
      <c r="H1429" s="5" t="n">
        <f aca="true">IF(G1429&gt;(MovingPeriod+MovingShift),AVERAGE(INDIRECT("E"&amp;(ROW()-MovingPeriod-MovingShift)&amp;":"&amp;"E"&amp;ROW()-MovingShift)),"")</f>
        <v>1.29981230769231</v>
      </c>
      <c r="I1429" s="0" t="str">
        <f aca="false">IF(AND(B1429&gt;H1429,E1429&lt;H1429),-1,IF(AND(B1429&lt;H1429,E1429&gt;H1429),1,""))</f>
        <v/>
      </c>
      <c r="J1429" s="6" t="n">
        <f aca="false">IF(AND(I1429=-1,J1428=""),-1,IF(AND(I1429=1,J1428=""),1,IF(OR(AND(I1429="",J1428=1),AND(I1429="",J1428=-1),I1429=J1428),J1428,"")))</f>
        <v>-1</v>
      </c>
      <c r="K1429" s="0" t="str">
        <f aca="false">IF(AND(J1428=1,J1427=""),INDEX(DealTypes,1),IF(AND(J1428=-1,J1427=""),INDEX(DealTypes,2),IF(OR(AND(J1428="",J1427=1),AND(J1428="",J1427=-1)),INDEX(DealTypes,3),"")))</f>
        <v/>
      </c>
      <c r="L1429" s="6" t="n">
        <f aca="false">IF(K1429=INDEX(DealTypes,1),B1429+Spread,IF(K1429=INDEX(DealTypes,2),B1429,IF(OR(K1429=INDEX(DealTypes,3),N(L1428)=0),"",L1428)))</f>
        <v>1.29815</v>
      </c>
      <c r="M1429" s="6" t="str">
        <f aca="false">IF(N1429&lt;&gt;"",IF(COUNTIF(N$3:N1429,N1429)=1,MAX(M$4:M1428)+1,""),"")</f>
        <v/>
      </c>
      <c r="N1429" s="7" t="str">
        <f aca="false">IF(K1429=INDEX(DealTypes,3),IF(I1428=-1,ROUND((B1429-L1428)/Point,0),ROUND((L1428-B1429)/Point,0)),"")</f>
        <v/>
      </c>
      <c r="O1429" s="6" t="str">
        <f aca="false">(IF(AND(N(N1429)&gt;0,I1428=-1),1,IF(AND(N(N1429)&lt;0,I1428=-1),-1,IF(AND(N(N1429)&gt;0,I1428=1),2,IF(AND(N(N1429)&lt;0,I1428=1),-2,"")))))</f>
        <v/>
      </c>
      <c r="P1429" s="0" t="str">
        <f aca="false">IF(N1429&lt;&gt;"",ABS(N1429),"")</f>
        <v/>
      </c>
    </row>
    <row r="1430" customFormat="false" ht="12.8" hidden="false" customHeight="false" outlineLevel="0" collapsed="false">
      <c r="A1430" s="4" t="n">
        <v>43880.7916666667</v>
      </c>
      <c r="B1430" s="5" t="n">
        <v>1.29329</v>
      </c>
      <c r="C1430" s="5" t="n">
        <v>1.29349</v>
      </c>
      <c r="D1430" s="5" t="n">
        <v>1.29178</v>
      </c>
      <c r="E1430" s="5" t="n">
        <v>1.29178</v>
      </c>
      <c r="F1430" s="0" t="n">
        <v>2180</v>
      </c>
      <c r="G1430" s="0" t="n">
        <f aca="false">ROW()-3</f>
        <v>1427</v>
      </c>
      <c r="H1430" s="5" t="n">
        <f aca="true">IF(G1430&gt;(MovingPeriod+MovingShift),AVERAGE(INDIRECT("E"&amp;(ROW()-MovingPeriod-MovingShift)&amp;":"&amp;"E"&amp;ROW()-MovingShift)),"")</f>
        <v>1.29972461538462</v>
      </c>
      <c r="I1430" s="6" t="str">
        <f aca="false">IF(AND(B1430&gt;H1430,E1430&lt;H1430),-1,IF(AND(B1430&lt;H1430,E1430&gt;H1430),1,""))</f>
        <v/>
      </c>
      <c r="J1430" s="6" t="n">
        <f aca="false">IF(AND(I1430=-1,J1429=""),-1,IF(AND(I1430=1,J1429=""),1,IF(OR(AND(I1430="",J1429=1),AND(I1430="",J1429=-1),I1430=J1429),J1429,"")))</f>
        <v>-1</v>
      </c>
      <c r="K1430" s="0" t="str">
        <f aca="false">IF(AND(J1429=1,J1428=""),INDEX(DealTypes,1),IF(AND(J1429=-1,J1428=""),INDEX(DealTypes,2),IF(OR(AND(J1429="",J1428=1),AND(J1429="",J1428=-1)),INDEX(DealTypes,3),"")))</f>
        <v/>
      </c>
      <c r="L1430" s="6" t="n">
        <f aca="false">IF(K1430=INDEX(DealTypes,1),B1430+Spread,IF(K1430=INDEX(DealTypes,2),B1430,IF(OR(K1430=INDEX(DealTypes,3),N(L1429)=0),"",L1429)))</f>
        <v>1.29815</v>
      </c>
      <c r="M1430" s="6" t="str">
        <f aca="false">IF(N1430&lt;&gt;"",IF(COUNTIF(N$3:N1430,N1430)=1,MAX(M$4:M1429)+1,""),"")</f>
        <v/>
      </c>
      <c r="N1430" s="7" t="str">
        <f aca="false">IF(K1430=INDEX(DealTypes,3),IF(I1429=-1,ROUND((B1430-L1429)/Point,0),ROUND((L1429-B1430)/Point,0)),"")</f>
        <v/>
      </c>
      <c r="O1430" s="6" t="str">
        <f aca="false">(IF(AND(N(N1430)&gt;0,I1429=-1),1,IF(AND(N(N1430)&lt;0,I1429=-1),-1,IF(AND(N(N1430)&gt;0,I1429=1),2,IF(AND(N(N1430)&lt;0,I1429=1),-2,"")))))</f>
        <v/>
      </c>
      <c r="P1430" s="0" t="str">
        <f aca="false">IF(N1430&lt;&gt;"",ABS(N1430),"")</f>
        <v/>
      </c>
    </row>
    <row r="1431" customFormat="false" ht="12.8" hidden="false" customHeight="false" outlineLevel="0" collapsed="false">
      <c r="A1431" s="4" t="n">
        <v>43880.8333333333</v>
      </c>
      <c r="B1431" s="5" t="n">
        <v>1.29178</v>
      </c>
      <c r="C1431" s="5" t="n">
        <v>1.29214</v>
      </c>
      <c r="D1431" s="5" t="n">
        <v>1.29143</v>
      </c>
      <c r="E1431" s="5" t="n">
        <v>1.2916</v>
      </c>
      <c r="F1431" s="0" t="n">
        <v>1968</v>
      </c>
      <c r="G1431" s="0" t="n">
        <f aca="false">ROW()-3</f>
        <v>1428</v>
      </c>
      <c r="H1431" s="5" t="n">
        <f aca="true">IF(G1431&gt;(MovingPeriod+MovingShift),AVERAGE(INDIRECT("E"&amp;(ROW()-MovingPeriod-MovingShift)&amp;":"&amp;"E"&amp;ROW()-MovingShift)),"")</f>
        <v>1.29966</v>
      </c>
      <c r="I1431" s="0" t="str">
        <f aca="false">IF(AND(B1431&gt;H1431,E1431&lt;H1431),-1,IF(AND(B1431&lt;H1431,E1431&gt;H1431),1,""))</f>
        <v/>
      </c>
      <c r="J1431" s="6" t="n">
        <f aca="false">IF(AND(I1431=-1,J1430=""),-1,IF(AND(I1431=1,J1430=""),1,IF(OR(AND(I1431="",J1430=1),AND(I1431="",J1430=-1),I1431=J1430),J1430,"")))</f>
        <v>-1</v>
      </c>
      <c r="K1431" s="0" t="str">
        <f aca="false">IF(AND(J1430=1,J1429=""),INDEX(DealTypes,1),IF(AND(J1430=-1,J1429=""),INDEX(DealTypes,2),IF(OR(AND(J1430="",J1429=1),AND(J1430="",J1429=-1)),INDEX(DealTypes,3),"")))</f>
        <v/>
      </c>
      <c r="L1431" s="6" t="n">
        <f aca="false">IF(K1431=INDEX(DealTypes,1),B1431+Spread,IF(K1431=INDEX(DealTypes,2),B1431,IF(OR(K1431=INDEX(DealTypes,3),N(L1430)=0),"",L1430)))</f>
        <v>1.29815</v>
      </c>
      <c r="M1431" s="6" t="str">
        <f aca="false">IF(N1431&lt;&gt;"",IF(COUNTIF(N$3:N1431,N1431)=1,MAX(M$4:M1430)+1,""),"")</f>
        <v/>
      </c>
      <c r="N1431" s="7" t="str">
        <f aca="false">IF(K1431=INDEX(DealTypes,3),IF(I1430=-1,ROUND((B1431-L1430)/Point,0),ROUND((L1430-B1431)/Point,0)),"")</f>
        <v/>
      </c>
      <c r="O1431" s="6" t="str">
        <f aca="false">(IF(AND(N(N1431)&gt;0,I1430=-1),1,IF(AND(N(N1431)&lt;0,I1430=-1),-1,IF(AND(N(N1431)&gt;0,I1430=1),2,IF(AND(N(N1431)&lt;0,I1430=1),-2,"")))))</f>
        <v/>
      </c>
      <c r="P1431" s="0" t="str">
        <f aca="false">IF(N1431&lt;&gt;"",ABS(N1431),"")</f>
        <v/>
      </c>
    </row>
    <row r="1432" customFormat="false" ht="12.8" hidden="false" customHeight="false" outlineLevel="0" collapsed="false">
      <c r="A1432" s="4" t="n">
        <v>43880.875</v>
      </c>
      <c r="B1432" s="5" t="n">
        <v>1.2916</v>
      </c>
      <c r="C1432" s="5" t="n">
        <v>1.29207</v>
      </c>
      <c r="D1432" s="5" t="n">
        <v>1.29075</v>
      </c>
      <c r="E1432" s="5" t="n">
        <v>1.29192</v>
      </c>
      <c r="F1432" s="0" t="n">
        <v>2627</v>
      </c>
      <c r="G1432" s="0" t="n">
        <f aca="false">ROW()-3</f>
        <v>1429</v>
      </c>
      <c r="H1432" s="5" t="n">
        <f aca="true">IF(G1432&gt;(MovingPeriod+MovingShift),AVERAGE(INDIRECT("E"&amp;(ROW()-MovingPeriod-MovingShift)&amp;":"&amp;"E"&amp;ROW()-MovingShift)),"")</f>
        <v>1.29948769230769</v>
      </c>
      <c r="I1432" s="0" t="str">
        <f aca="false">IF(AND(B1432&gt;H1432,E1432&lt;H1432),-1,IF(AND(B1432&lt;H1432,E1432&gt;H1432),1,""))</f>
        <v/>
      </c>
      <c r="J1432" s="6" t="n">
        <f aca="false">IF(AND(I1432=-1,J1431=""),-1,IF(AND(I1432=1,J1431=""),1,IF(OR(AND(I1432="",J1431=1),AND(I1432="",J1431=-1),I1432=J1431),J1431,"")))</f>
        <v>-1</v>
      </c>
      <c r="K1432" s="0" t="str">
        <f aca="false">IF(AND(J1431=1,J1430=""),INDEX(DealTypes,1),IF(AND(J1431=-1,J1430=""),INDEX(DealTypes,2),IF(OR(AND(J1431="",J1430=1),AND(J1431="",J1430=-1)),INDEX(DealTypes,3),"")))</f>
        <v/>
      </c>
      <c r="L1432" s="6" t="n">
        <f aca="false">IF(K1432=INDEX(DealTypes,1),B1432+Spread,IF(K1432=INDEX(DealTypes,2),B1432,IF(OR(K1432=INDEX(DealTypes,3),N(L1431)=0),"",L1431)))</f>
        <v>1.29815</v>
      </c>
      <c r="M1432" s="6" t="str">
        <f aca="false">IF(N1432&lt;&gt;"",IF(COUNTIF(N$3:N1432,N1432)=1,MAX(M$4:M1431)+1,""),"")</f>
        <v/>
      </c>
      <c r="N1432" s="7" t="str">
        <f aca="false">IF(K1432=INDEX(DealTypes,3),IF(I1431=-1,ROUND((B1432-L1431)/Point,0),ROUND((L1431-B1432)/Point,0)),"")</f>
        <v/>
      </c>
      <c r="O1432" s="6" t="str">
        <f aca="false">(IF(AND(N(N1432)&gt;0,I1431=-1),1,IF(AND(N(N1432)&lt;0,I1431=-1),-1,IF(AND(N(N1432)&gt;0,I1431=1),2,IF(AND(N(N1432)&lt;0,I1431=1),-2,"")))))</f>
        <v/>
      </c>
      <c r="P1432" s="0" t="str">
        <f aca="false">IF(N1432&lt;&gt;"",ABS(N1432),"")</f>
        <v/>
      </c>
    </row>
    <row r="1433" customFormat="false" ht="12.8" hidden="false" customHeight="false" outlineLevel="0" collapsed="false">
      <c r="A1433" s="4" t="n">
        <v>43880.9166666667</v>
      </c>
      <c r="B1433" s="5" t="n">
        <v>1.29192</v>
      </c>
      <c r="C1433" s="5" t="n">
        <v>1.29293</v>
      </c>
      <c r="D1433" s="5" t="n">
        <v>1.29188</v>
      </c>
      <c r="E1433" s="5" t="n">
        <v>1.2923</v>
      </c>
      <c r="F1433" s="0" t="n">
        <v>2658</v>
      </c>
      <c r="G1433" s="0" t="n">
        <f aca="false">ROW()-3</f>
        <v>1430</v>
      </c>
      <c r="H1433" s="5" t="n">
        <f aca="true">IF(G1433&gt;(MovingPeriod+MovingShift),AVERAGE(INDIRECT("E"&amp;(ROW()-MovingPeriod-MovingShift)&amp;":"&amp;"E"&amp;ROW()-MovingShift)),"")</f>
        <v>1.29916307692308</v>
      </c>
      <c r="I1433" s="0" t="str">
        <f aca="false">IF(AND(B1433&gt;H1433,E1433&lt;H1433),-1,IF(AND(B1433&lt;H1433,E1433&gt;H1433),1,""))</f>
        <v/>
      </c>
      <c r="J1433" s="6" t="n">
        <f aca="false">IF(AND(I1433=-1,J1432=""),-1,IF(AND(I1433=1,J1432=""),1,IF(OR(AND(I1433="",J1432=1),AND(I1433="",J1432=-1),I1433=J1432),J1432,"")))</f>
        <v>-1</v>
      </c>
      <c r="K1433" s="0" t="str">
        <f aca="false">IF(AND(J1432=1,J1431=""),INDEX(DealTypes,1),IF(AND(J1432=-1,J1431=""),INDEX(DealTypes,2),IF(OR(AND(J1432="",J1431=1),AND(J1432="",J1431=-1)),INDEX(DealTypes,3),"")))</f>
        <v/>
      </c>
      <c r="L1433" s="6" t="n">
        <f aca="false">IF(K1433=INDEX(DealTypes,1),B1433+Spread,IF(K1433=INDEX(DealTypes,2),B1433,IF(OR(K1433=INDEX(DealTypes,3),N(L1432)=0),"",L1432)))</f>
        <v>1.29815</v>
      </c>
      <c r="M1433" s="6" t="str">
        <f aca="false">IF(N1433&lt;&gt;"",IF(COUNTIF(N$3:N1433,N1433)=1,MAX(M$4:M1432)+1,""),"")</f>
        <v/>
      </c>
      <c r="N1433" s="7" t="str">
        <f aca="false">IF(K1433=INDEX(DealTypes,3),IF(I1432=-1,ROUND((B1433-L1432)/Point,0),ROUND((L1432-B1433)/Point,0)),"")</f>
        <v/>
      </c>
      <c r="O1433" s="6" t="str">
        <f aca="false">(IF(AND(N(N1433)&gt;0,I1432=-1),1,IF(AND(N(N1433)&lt;0,I1432=-1),-1,IF(AND(N(N1433)&gt;0,I1432=1),2,IF(AND(N(N1433)&lt;0,I1432=1),-2,"")))))</f>
        <v/>
      </c>
      <c r="P1433" s="0" t="str">
        <f aca="false">IF(N1433&lt;&gt;"",ABS(N1433),"")</f>
        <v/>
      </c>
    </row>
    <row r="1434" customFormat="false" ht="12.8" hidden="false" customHeight="false" outlineLevel="0" collapsed="false">
      <c r="A1434" s="4" t="n">
        <v>43880.9583333333</v>
      </c>
      <c r="B1434" s="5" t="n">
        <v>1.29231</v>
      </c>
      <c r="C1434" s="5" t="n">
        <v>1.29281</v>
      </c>
      <c r="D1434" s="5" t="n">
        <v>1.29169</v>
      </c>
      <c r="E1434" s="5" t="n">
        <v>1.29187</v>
      </c>
      <c r="F1434" s="0" t="n">
        <v>1507</v>
      </c>
      <c r="G1434" s="0" t="n">
        <f aca="false">ROW()-3</f>
        <v>1431</v>
      </c>
      <c r="H1434" s="5" t="n">
        <f aca="true">IF(G1434&gt;(MovingPeriod+MovingShift),AVERAGE(INDIRECT("E"&amp;(ROW()-MovingPeriod-MovingShift)&amp;":"&amp;"E"&amp;ROW()-MovingShift)),"")</f>
        <v>1.29881153846154</v>
      </c>
      <c r="I1434" s="0" t="str">
        <f aca="false">IF(AND(B1434&gt;H1434,E1434&lt;H1434),-1,IF(AND(B1434&lt;H1434,E1434&gt;H1434),1,""))</f>
        <v/>
      </c>
      <c r="J1434" s="6" t="n">
        <f aca="false">IF(AND(I1434=-1,J1433=""),-1,IF(AND(I1434=1,J1433=""),1,IF(OR(AND(I1434="",J1433=1),AND(I1434="",J1433=-1),I1434=J1433),J1433,"")))</f>
        <v>-1</v>
      </c>
      <c r="K1434" s="0" t="str">
        <f aca="false">IF(AND(J1433=1,J1432=""),INDEX(DealTypes,1),IF(AND(J1433=-1,J1432=""),INDEX(DealTypes,2),IF(OR(AND(J1433="",J1432=1),AND(J1433="",J1432=-1)),INDEX(DealTypes,3),"")))</f>
        <v/>
      </c>
      <c r="L1434" s="6" t="n">
        <f aca="false">IF(K1434=INDEX(DealTypes,1),B1434+Spread,IF(K1434=INDEX(DealTypes,2),B1434,IF(OR(K1434=INDEX(DealTypes,3),N(L1433)=0),"",L1433)))</f>
        <v>1.29815</v>
      </c>
      <c r="M1434" s="6" t="str">
        <f aca="false">IF(N1434&lt;&gt;"",IF(COUNTIF(N$3:N1434,N1434)=1,MAX(M$4:M1433)+1,""),"")</f>
        <v/>
      </c>
      <c r="N1434" s="7" t="str">
        <f aca="false">IF(K1434=INDEX(DealTypes,3),IF(I1433=-1,ROUND((B1434-L1433)/Point,0),ROUND((L1433-B1434)/Point,0)),"")</f>
        <v/>
      </c>
      <c r="O1434" s="6" t="str">
        <f aca="false">(IF(AND(N(N1434)&gt;0,I1433=-1),1,IF(AND(N(N1434)&lt;0,I1433=-1),-1,IF(AND(N(N1434)&gt;0,I1433=1),2,IF(AND(N(N1434)&lt;0,I1433=1),-2,"")))))</f>
        <v/>
      </c>
      <c r="P1434" s="0" t="str">
        <f aca="false">IF(N1434&lt;&gt;"",ABS(N1434),"")</f>
        <v/>
      </c>
    </row>
    <row r="1435" customFormat="false" ht="12.8" hidden="false" customHeight="false" outlineLevel="0" collapsed="false">
      <c r="A1435" s="4" t="n">
        <v>43881</v>
      </c>
      <c r="B1435" s="5" t="n">
        <v>1.29186</v>
      </c>
      <c r="C1435" s="5" t="n">
        <v>1.29247</v>
      </c>
      <c r="D1435" s="5" t="n">
        <v>1.29079</v>
      </c>
      <c r="E1435" s="5" t="n">
        <v>1.2919</v>
      </c>
      <c r="F1435" s="0" t="n">
        <v>640</v>
      </c>
      <c r="G1435" s="0" t="n">
        <f aca="false">ROW()-3</f>
        <v>1432</v>
      </c>
      <c r="H1435" s="5" t="n">
        <f aca="true">IF(G1435&gt;(MovingPeriod+MovingShift),AVERAGE(INDIRECT("E"&amp;(ROW()-MovingPeriod-MovingShift)&amp;":"&amp;"E"&amp;ROW()-MovingShift)),"")</f>
        <v>1.29831153846154</v>
      </c>
      <c r="I1435" s="0" t="str">
        <f aca="false">IF(AND(B1435&gt;H1435,E1435&lt;H1435),-1,IF(AND(B1435&lt;H1435,E1435&gt;H1435),1,""))</f>
        <v/>
      </c>
      <c r="J1435" s="6" t="n">
        <f aca="false">IF(AND(I1435=-1,J1434=""),-1,IF(AND(I1435=1,J1434=""),1,IF(OR(AND(I1435="",J1434=1),AND(I1435="",J1434=-1),I1435=J1434),J1434,"")))</f>
        <v>-1</v>
      </c>
      <c r="K1435" s="0" t="str">
        <f aca="false">IF(AND(J1434=1,J1433=""),INDEX(DealTypes,1),IF(AND(J1434=-1,J1433=""),INDEX(DealTypes,2),IF(OR(AND(J1434="",J1433=1),AND(J1434="",J1433=-1)),INDEX(DealTypes,3),"")))</f>
        <v/>
      </c>
      <c r="L1435" s="6" t="n">
        <f aca="false">IF(K1435=INDEX(DealTypes,1),B1435+Spread,IF(K1435=INDEX(DealTypes,2),B1435,IF(OR(K1435=INDEX(DealTypes,3),N(L1434)=0),"",L1434)))</f>
        <v>1.29815</v>
      </c>
      <c r="M1435" s="6" t="str">
        <f aca="false">IF(N1435&lt;&gt;"",IF(COUNTIF(N$3:N1435,N1435)=1,MAX(M$4:M1434)+1,""),"")</f>
        <v/>
      </c>
      <c r="N1435" s="7" t="str">
        <f aca="false">IF(K1435=INDEX(DealTypes,3),IF(I1434=-1,ROUND((B1435-L1434)/Point,0),ROUND((L1434-B1435)/Point,0)),"")</f>
        <v/>
      </c>
      <c r="O1435" s="6" t="str">
        <f aca="false">(IF(AND(N(N1435)&gt;0,I1434=-1),1,IF(AND(N(N1435)&lt;0,I1434=-1),-1,IF(AND(N(N1435)&gt;0,I1434=1),2,IF(AND(N(N1435)&lt;0,I1434=1),-2,"")))))</f>
        <v/>
      </c>
      <c r="P1435" s="0" t="str">
        <f aca="false">IF(N1435&lt;&gt;"",ABS(N1435),"")</f>
        <v/>
      </c>
    </row>
    <row r="1436" customFormat="false" ht="12.8" hidden="false" customHeight="false" outlineLevel="0" collapsed="false">
      <c r="A1436" s="4" t="n">
        <v>43881.0416666667</v>
      </c>
      <c r="B1436" s="5" t="n">
        <v>1.29191</v>
      </c>
      <c r="C1436" s="5" t="n">
        <v>1.29262</v>
      </c>
      <c r="D1436" s="5" t="n">
        <v>1.29185</v>
      </c>
      <c r="E1436" s="5" t="n">
        <v>1.29254</v>
      </c>
      <c r="F1436" s="0" t="n">
        <v>1024</v>
      </c>
      <c r="G1436" s="0" t="n">
        <f aca="false">ROW()-3</f>
        <v>1433</v>
      </c>
      <c r="H1436" s="5" t="n">
        <f aca="true">IF(G1436&gt;(MovingPeriod+MovingShift),AVERAGE(INDIRECT("E"&amp;(ROW()-MovingPeriod-MovingShift)&amp;":"&amp;"E"&amp;ROW()-MovingShift)),"")</f>
        <v>1.29767307692308</v>
      </c>
      <c r="I1436" s="0" t="str">
        <f aca="false">IF(AND(B1436&gt;H1436,E1436&lt;H1436),-1,IF(AND(B1436&lt;H1436,E1436&gt;H1436),1,""))</f>
        <v/>
      </c>
      <c r="J1436" s="6" t="n">
        <f aca="false">IF(AND(I1436=-1,J1435=""),-1,IF(AND(I1436=1,J1435=""),1,IF(OR(AND(I1436="",J1435=1),AND(I1436="",J1435=-1),I1436=J1435),J1435,"")))</f>
        <v>-1</v>
      </c>
      <c r="K1436" s="0" t="str">
        <f aca="false">IF(AND(J1435=1,J1434=""),INDEX(DealTypes,1),IF(AND(J1435=-1,J1434=""),INDEX(DealTypes,2),IF(OR(AND(J1435="",J1434=1),AND(J1435="",J1434=-1)),INDEX(DealTypes,3),"")))</f>
        <v/>
      </c>
      <c r="L1436" s="6" t="n">
        <f aca="false">IF(K1436=INDEX(DealTypes,1),B1436+Spread,IF(K1436=INDEX(DealTypes,2),B1436,IF(OR(K1436=INDEX(DealTypes,3),N(L1435)=0),"",L1435)))</f>
        <v>1.29815</v>
      </c>
      <c r="M1436" s="6" t="str">
        <f aca="false">IF(N1436&lt;&gt;"",IF(COUNTIF(N$3:N1436,N1436)=1,MAX(M$4:M1435)+1,""),"")</f>
        <v/>
      </c>
      <c r="N1436" s="7" t="str">
        <f aca="false">IF(K1436=INDEX(DealTypes,3),IF(I1435=-1,ROUND((B1436-L1435)/Point,0),ROUND((L1435-B1436)/Point,0)),"")</f>
        <v/>
      </c>
      <c r="O1436" s="6" t="str">
        <f aca="false">(IF(AND(N(N1436)&gt;0,I1435=-1),1,IF(AND(N(N1436)&lt;0,I1435=-1),-1,IF(AND(N(N1436)&gt;0,I1435=1),2,IF(AND(N(N1436)&lt;0,I1435=1),-2,"")))))</f>
        <v/>
      </c>
      <c r="P1436" s="0" t="str">
        <f aca="false">IF(N1436&lt;&gt;"",ABS(N1436),"")</f>
        <v/>
      </c>
    </row>
    <row r="1437" customFormat="false" ht="12.8" hidden="false" customHeight="false" outlineLevel="0" collapsed="false">
      <c r="A1437" s="4" t="n">
        <v>43881.0833333333</v>
      </c>
      <c r="B1437" s="5" t="n">
        <v>1.29253</v>
      </c>
      <c r="C1437" s="5" t="n">
        <v>1.29281</v>
      </c>
      <c r="D1437" s="5" t="n">
        <v>1.29179</v>
      </c>
      <c r="E1437" s="5" t="n">
        <v>1.29269</v>
      </c>
      <c r="F1437" s="0" t="n">
        <v>2026</v>
      </c>
      <c r="G1437" s="0" t="n">
        <f aca="false">ROW()-3</f>
        <v>1434</v>
      </c>
      <c r="H1437" s="5" t="n">
        <f aca="true">IF(G1437&gt;(MovingPeriod+MovingShift),AVERAGE(INDIRECT("E"&amp;(ROW()-MovingPeriod-MovingShift)&amp;":"&amp;"E"&amp;ROW()-MovingShift)),"")</f>
        <v>1.29703461538462</v>
      </c>
      <c r="I1437" s="0" t="str">
        <f aca="false">IF(AND(B1437&gt;H1437,E1437&lt;H1437),-1,IF(AND(B1437&lt;H1437,E1437&gt;H1437),1,""))</f>
        <v/>
      </c>
      <c r="J1437" s="6" t="n">
        <f aca="false">IF(AND(I1437=-1,J1436=""),-1,IF(AND(I1437=1,J1436=""),1,IF(OR(AND(I1437="",J1436=1),AND(I1437="",J1436=-1),I1437=J1436),J1436,"")))</f>
        <v>-1</v>
      </c>
      <c r="K1437" s="0" t="str">
        <f aca="false">IF(AND(J1436=1,J1435=""),INDEX(DealTypes,1),IF(AND(J1436=-1,J1435=""),INDEX(DealTypes,2),IF(OR(AND(J1436="",J1435=1),AND(J1436="",J1435=-1)),INDEX(DealTypes,3),"")))</f>
        <v/>
      </c>
      <c r="L1437" s="6" t="n">
        <f aca="false">IF(K1437=INDEX(DealTypes,1),B1437+Spread,IF(K1437=INDEX(DealTypes,2),B1437,IF(OR(K1437=INDEX(DealTypes,3),N(L1436)=0),"",L1436)))</f>
        <v>1.29815</v>
      </c>
      <c r="M1437" s="6" t="str">
        <f aca="false">IF(N1437&lt;&gt;"",IF(COUNTIF(N$3:N1437,N1437)=1,MAX(M$4:M1436)+1,""),"")</f>
        <v/>
      </c>
      <c r="N1437" s="7" t="str">
        <f aca="false">IF(K1437=INDEX(DealTypes,3),IF(I1436=-1,ROUND((B1437-L1436)/Point,0),ROUND((L1436-B1437)/Point,0)),"")</f>
        <v/>
      </c>
      <c r="O1437" s="6" t="str">
        <f aca="false">(IF(AND(N(N1437)&gt;0,I1436=-1),1,IF(AND(N(N1437)&lt;0,I1436=-1),-1,IF(AND(N(N1437)&gt;0,I1436=1),2,IF(AND(N(N1437)&lt;0,I1436=1),-2,"")))))</f>
        <v/>
      </c>
      <c r="P1437" s="0" t="str">
        <f aca="false">IF(N1437&lt;&gt;"",ABS(N1437),"")</f>
        <v/>
      </c>
    </row>
    <row r="1438" customFormat="false" ht="12.8" hidden="false" customHeight="false" outlineLevel="0" collapsed="false">
      <c r="A1438" s="4" t="n">
        <v>43881.125</v>
      </c>
      <c r="B1438" s="5" t="n">
        <v>1.29268</v>
      </c>
      <c r="C1438" s="5" t="n">
        <v>1.29272</v>
      </c>
      <c r="D1438" s="5" t="n">
        <v>1.2911</v>
      </c>
      <c r="E1438" s="5" t="n">
        <v>1.29147</v>
      </c>
      <c r="F1438" s="0" t="n">
        <v>2353</v>
      </c>
      <c r="G1438" s="0" t="n">
        <f aca="false">ROW()-3</f>
        <v>1435</v>
      </c>
      <c r="H1438" s="5" t="n">
        <f aca="true">IF(G1438&gt;(MovingPeriod+MovingShift),AVERAGE(INDIRECT("E"&amp;(ROW()-MovingPeriod-MovingShift)&amp;":"&amp;"E"&amp;ROW()-MovingShift)),"")</f>
        <v>1.29645615384615</v>
      </c>
      <c r="I1438" s="0" t="str">
        <f aca="false">IF(AND(B1438&gt;H1438,E1438&lt;H1438),-1,IF(AND(B1438&lt;H1438,E1438&gt;H1438),1,""))</f>
        <v/>
      </c>
      <c r="J1438" s="6" t="n">
        <f aca="false">IF(AND(I1438=-1,J1437=""),-1,IF(AND(I1438=1,J1437=""),1,IF(OR(AND(I1438="",J1437=1),AND(I1438="",J1437=-1),I1438=J1437),J1437,"")))</f>
        <v>-1</v>
      </c>
      <c r="K1438" s="0" t="str">
        <f aca="false">IF(AND(J1437=1,J1436=""),INDEX(DealTypes,1),IF(AND(J1437=-1,J1436=""),INDEX(DealTypes,2),IF(OR(AND(J1437="",J1436=1),AND(J1437="",J1436=-1)),INDEX(DealTypes,3),"")))</f>
        <v/>
      </c>
      <c r="L1438" s="6" t="n">
        <f aca="false">IF(K1438=INDEX(DealTypes,1),B1438+Spread,IF(K1438=INDEX(DealTypes,2),B1438,IF(OR(K1438=INDEX(DealTypes,3),N(L1437)=0),"",L1437)))</f>
        <v>1.29815</v>
      </c>
      <c r="M1438" s="6" t="str">
        <f aca="false">IF(N1438&lt;&gt;"",IF(COUNTIF(N$3:N1438,N1438)=1,MAX(M$4:M1437)+1,""),"")</f>
        <v/>
      </c>
      <c r="N1438" s="7" t="str">
        <f aca="false">IF(K1438=INDEX(DealTypes,3),IF(I1437=-1,ROUND((B1438-L1437)/Point,0),ROUND((L1437-B1438)/Point,0)),"")</f>
        <v/>
      </c>
      <c r="O1438" s="6" t="str">
        <f aca="false">(IF(AND(N(N1438)&gt;0,I1437=-1),1,IF(AND(N(N1438)&lt;0,I1437=-1),-1,IF(AND(N(N1438)&gt;0,I1437=1),2,IF(AND(N(N1438)&lt;0,I1437=1),-2,"")))))</f>
        <v/>
      </c>
      <c r="P1438" s="0" t="str">
        <f aca="false">IF(N1438&lt;&gt;"",ABS(N1438),"")</f>
        <v/>
      </c>
    </row>
    <row r="1439" customFormat="false" ht="12.8" hidden="false" customHeight="false" outlineLevel="0" collapsed="false">
      <c r="A1439" s="4" t="n">
        <v>43881.1666666667</v>
      </c>
      <c r="B1439" s="5" t="n">
        <v>1.29147</v>
      </c>
      <c r="C1439" s="5" t="n">
        <v>1.29179</v>
      </c>
      <c r="D1439" s="5" t="n">
        <v>1.29045</v>
      </c>
      <c r="E1439" s="5" t="n">
        <v>1.29049</v>
      </c>
      <c r="F1439" s="0" t="n">
        <v>2849</v>
      </c>
      <c r="G1439" s="0" t="n">
        <f aca="false">ROW()-3</f>
        <v>1436</v>
      </c>
      <c r="H1439" s="5" t="n">
        <f aca="true">IF(G1439&gt;(MovingPeriod+MovingShift),AVERAGE(INDIRECT("E"&amp;(ROW()-MovingPeriod-MovingShift)&amp;":"&amp;"E"&amp;ROW()-MovingShift)),"")</f>
        <v>1.29581615384615</v>
      </c>
      <c r="I1439" s="0" t="str">
        <f aca="false">IF(AND(B1439&gt;H1439,E1439&lt;H1439),-1,IF(AND(B1439&lt;H1439,E1439&gt;H1439),1,""))</f>
        <v/>
      </c>
      <c r="J1439" s="6" t="n">
        <f aca="false">IF(AND(I1439=-1,J1438=""),-1,IF(AND(I1439=1,J1438=""),1,IF(OR(AND(I1439="",J1438=1),AND(I1439="",J1438=-1),I1439=J1438),J1438,"")))</f>
        <v>-1</v>
      </c>
      <c r="K1439" s="0" t="str">
        <f aca="false">IF(AND(J1438=1,J1437=""),INDEX(DealTypes,1),IF(AND(J1438=-1,J1437=""),INDEX(DealTypes,2),IF(OR(AND(J1438="",J1437=1),AND(J1438="",J1437=-1)),INDEX(DealTypes,3),"")))</f>
        <v/>
      </c>
      <c r="L1439" s="6" t="n">
        <f aca="false">IF(K1439=INDEX(DealTypes,1),B1439+Spread,IF(K1439=INDEX(DealTypes,2),B1439,IF(OR(K1439=INDEX(DealTypes,3),N(L1438)=0),"",L1438)))</f>
        <v>1.29815</v>
      </c>
      <c r="M1439" s="6" t="str">
        <f aca="false">IF(N1439&lt;&gt;"",IF(COUNTIF(N$3:N1439,N1439)=1,MAX(M$4:M1438)+1,""),"")</f>
        <v/>
      </c>
      <c r="N1439" s="7" t="str">
        <f aca="false">IF(K1439=INDEX(DealTypes,3),IF(I1438=-1,ROUND((B1439-L1438)/Point,0),ROUND((L1438-B1439)/Point,0)),"")</f>
        <v/>
      </c>
      <c r="O1439" s="6" t="str">
        <f aca="false">(IF(AND(N(N1439)&gt;0,I1438=-1),1,IF(AND(N(N1439)&lt;0,I1438=-1),-1,IF(AND(N(N1439)&gt;0,I1438=1),2,IF(AND(N(N1439)&lt;0,I1438=1),-2,"")))))</f>
        <v/>
      </c>
      <c r="P1439" s="0" t="str">
        <f aca="false">IF(N1439&lt;&gt;"",ABS(N1439),"")</f>
        <v/>
      </c>
    </row>
    <row r="1440" customFormat="false" ht="12.8" hidden="false" customHeight="false" outlineLevel="0" collapsed="false">
      <c r="A1440" s="4" t="n">
        <v>43881.2083333333</v>
      </c>
      <c r="B1440" s="5" t="n">
        <v>1.29046</v>
      </c>
      <c r="C1440" s="5" t="n">
        <v>1.29084</v>
      </c>
      <c r="D1440" s="5" t="n">
        <v>1.29008</v>
      </c>
      <c r="E1440" s="5" t="n">
        <v>1.29078</v>
      </c>
      <c r="F1440" s="0" t="n">
        <v>2078</v>
      </c>
      <c r="G1440" s="0" t="n">
        <f aca="false">ROW()-3</f>
        <v>1437</v>
      </c>
      <c r="H1440" s="5" t="n">
        <f aca="true">IF(G1440&gt;(MovingPeriod+MovingShift),AVERAGE(INDIRECT("E"&amp;(ROW()-MovingPeriod-MovingShift)&amp;":"&amp;"E"&amp;ROW()-MovingShift)),"")</f>
        <v>1.29523769230769</v>
      </c>
      <c r="I1440" s="0" t="str">
        <f aca="false">IF(AND(B1440&gt;H1440,E1440&lt;H1440),-1,IF(AND(B1440&lt;H1440,E1440&gt;H1440),1,""))</f>
        <v/>
      </c>
      <c r="J1440" s="6" t="n">
        <f aca="false">IF(AND(I1440=-1,J1439=""),-1,IF(AND(I1440=1,J1439=""),1,IF(OR(AND(I1440="",J1439=1),AND(I1440="",J1439=-1),I1440=J1439),J1439,"")))</f>
        <v>-1</v>
      </c>
      <c r="K1440" s="0" t="str">
        <f aca="false">IF(AND(J1439=1,J1438=""),INDEX(DealTypes,1),IF(AND(J1439=-1,J1438=""),INDEX(DealTypes,2),IF(OR(AND(J1439="",J1438=1),AND(J1439="",J1438=-1)),INDEX(DealTypes,3),"")))</f>
        <v/>
      </c>
      <c r="L1440" s="6" t="n">
        <f aca="false">IF(K1440=INDEX(DealTypes,1),B1440+Spread,IF(K1440=INDEX(DealTypes,2),B1440,IF(OR(K1440=INDEX(DealTypes,3),N(L1439)=0),"",L1439)))</f>
        <v>1.29815</v>
      </c>
      <c r="M1440" s="6" t="str">
        <f aca="false">IF(N1440&lt;&gt;"",IF(COUNTIF(N$3:N1440,N1440)=1,MAX(M$4:M1439)+1,""),"")</f>
        <v/>
      </c>
      <c r="N1440" s="7" t="str">
        <f aca="false">IF(K1440=INDEX(DealTypes,3),IF(I1439=-1,ROUND((B1440-L1439)/Point,0),ROUND((L1439-B1440)/Point,0)),"")</f>
        <v/>
      </c>
      <c r="O1440" s="6" t="str">
        <f aca="false">(IF(AND(N(N1440)&gt;0,I1439=-1),1,IF(AND(N(N1440)&lt;0,I1439=-1),-1,IF(AND(N(N1440)&gt;0,I1439=1),2,IF(AND(N(N1440)&lt;0,I1439=1),-2,"")))))</f>
        <v/>
      </c>
      <c r="P1440" s="0" t="str">
        <f aca="false">IF(N1440&lt;&gt;"",ABS(N1440),"")</f>
        <v/>
      </c>
    </row>
    <row r="1441" customFormat="false" ht="12.8" hidden="false" customHeight="false" outlineLevel="0" collapsed="false">
      <c r="A1441" s="4" t="n">
        <v>43881.25</v>
      </c>
      <c r="B1441" s="5" t="n">
        <v>1.29078</v>
      </c>
      <c r="C1441" s="5" t="n">
        <v>1.29122</v>
      </c>
      <c r="D1441" s="5" t="n">
        <v>1.29047</v>
      </c>
      <c r="E1441" s="5" t="n">
        <v>1.29119</v>
      </c>
      <c r="F1441" s="0" t="n">
        <v>2561</v>
      </c>
      <c r="G1441" s="0" t="n">
        <f aca="false">ROW()-3</f>
        <v>1438</v>
      </c>
      <c r="H1441" s="5" t="n">
        <f aca="true">IF(G1441&gt;(MovingPeriod+MovingShift),AVERAGE(INDIRECT("E"&amp;(ROW()-MovingPeriod-MovingShift)&amp;":"&amp;"E"&amp;ROW()-MovingShift)),"")</f>
        <v>1.29456384615385</v>
      </c>
      <c r="I1441" s="6" t="str">
        <f aca="false">IF(AND(B1441&gt;H1441,E1441&lt;H1441),-1,IF(AND(B1441&lt;H1441,E1441&gt;H1441),1,""))</f>
        <v/>
      </c>
      <c r="J1441" s="6" t="n">
        <f aca="false">IF(AND(I1441=-1,J1440=""),-1,IF(AND(I1441=1,J1440=""),1,IF(OR(AND(I1441="",J1440=1),AND(I1441="",J1440=-1),I1441=J1440),J1440,"")))</f>
        <v>-1</v>
      </c>
      <c r="K1441" s="0" t="str">
        <f aca="false">IF(AND(J1440=1,J1439=""),INDEX(DealTypes,1),IF(AND(J1440=-1,J1439=""),INDEX(DealTypes,2),IF(OR(AND(J1440="",J1439=1),AND(J1440="",J1439=-1)),INDEX(DealTypes,3),"")))</f>
        <v/>
      </c>
      <c r="L1441" s="6" t="n">
        <f aca="false">IF(K1441=INDEX(DealTypes,1),B1441+Spread,IF(K1441=INDEX(DealTypes,2),B1441,IF(OR(K1441=INDEX(DealTypes,3),N(L1440)=0),"",L1440)))</f>
        <v>1.29815</v>
      </c>
      <c r="M1441" s="6" t="str">
        <f aca="false">IF(N1441&lt;&gt;"",IF(COUNTIF(N$3:N1441,N1441)=1,MAX(M$4:M1440)+1,""),"")</f>
        <v/>
      </c>
      <c r="N1441" s="7" t="str">
        <f aca="false">IF(K1441=INDEX(DealTypes,3),IF(I1440=-1,ROUND((B1441-L1440)/Point,0),ROUND((L1440-B1441)/Point,0)),"")</f>
        <v/>
      </c>
      <c r="O1441" s="6" t="str">
        <f aca="false">(IF(AND(N(N1441)&gt;0,I1440=-1),1,IF(AND(N(N1441)&lt;0,I1440=-1),-1,IF(AND(N(N1441)&gt;0,I1440=1),2,IF(AND(N(N1441)&lt;0,I1440=1),-2,"")))))</f>
        <v/>
      </c>
      <c r="P1441" s="0" t="str">
        <f aca="false">IF(N1441&lt;&gt;"",ABS(N1441),"")</f>
        <v/>
      </c>
    </row>
    <row r="1442" customFormat="false" ht="12.8" hidden="false" customHeight="false" outlineLevel="0" collapsed="false">
      <c r="A1442" s="4" t="n">
        <v>43881.2916666667</v>
      </c>
      <c r="B1442" s="5" t="n">
        <v>1.29119</v>
      </c>
      <c r="C1442" s="5" t="n">
        <v>1.29144</v>
      </c>
      <c r="D1442" s="5" t="n">
        <v>1.29095</v>
      </c>
      <c r="E1442" s="5" t="n">
        <v>1.29105</v>
      </c>
      <c r="F1442" s="0" t="n">
        <v>1265</v>
      </c>
      <c r="G1442" s="0" t="n">
        <f aca="false">ROW()-3</f>
        <v>1439</v>
      </c>
      <c r="H1442" s="5" t="n">
        <f aca="true">IF(G1442&gt;(MovingPeriod+MovingShift),AVERAGE(INDIRECT("E"&amp;(ROW()-MovingPeriod-MovingShift)&amp;":"&amp;"E"&amp;ROW()-MovingShift)),"")</f>
        <v>1.29413230769231</v>
      </c>
      <c r="I1442" s="6" t="str">
        <f aca="false">IF(AND(B1442&gt;H1442,E1442&lt;H1442),-1,IF(AND(B1442&lt;H1442,E1442&gt;H1442),1,""))</f>
        <v/>
      </c>
      <c r="J1442" s="6" t="n">
        <f aca="false">IF(AND(I1442=-1,J1441=""),-1,IF(AND(I1442=1,J1441=""),1,IF(OR(AND(I1442="",J1441=1),AND(I1442="",J1441=-1),I1442=J1441),J1441,"")))</f>
        <v>-1</v>
      </c>
      <c r="K1442" s="0" t="str">
        <f aca="false">IF(AND(J1441=1,J1440=""),INDEX(DealTypes,1),IF(AND(J1441=-1,J1440=""),INDEX(DealTypes,2),IF(OR(AND(J1441="",J1440=1),AND(J1441="",J1440=-1)),INDEX(DealTypes,3),"")))</f>
        <v/>
      </c>
      <c r="L1442" s="6" t="n">
        <f aca="false">IF(K1442=INDEX(DealTypes,1),B1442+Spread,IF(K1442=INDEX(DealTypes,2),B1442,IF(OR(K1442=INDEX(DealTypes,3),N(L1441)=0),"",L1441)))</f>
        <v>1.29815</v>
      </c>
      <c r="M1442" s="6" t="str">
        <f aca="false">IF(N1442&lt;&gt;"",IF(COUNTIF(N$3:N1442,N1442)=1,MAX(M$4:M1441)+1,""),"")</f>
        <v/>
      </c>
      <c r="N1442" s="7" t="str">
        <f aca="false">IF(K1442=INDEX(DealTypes,3),IF(I1441=-1,ROUND((B1442-L1441)/Point,0),ROUND((L1441-B1442)/Point,0)),"")</f>
        <v/>
      </c>
      <c r="O1442" s="6" t="str">
        <f aca="false">(IF(AND(N(N1442)&gt;0,I1441=-1),1,IF(AND(N(N1442)&lt;0,I1441=-1),-1,IF(AND(N(N1442)&gt;0,I1441=1),2,IF(AND(N(N1442)&lt;0,I1441=1),-2,"")))))</f>
        <v/>
      </c>
      <c r="P1442" s="0" t="str">
        <f aca="false">IF(N1442&lt;&gt;"",ABS(N1442),"")</f>
        <v/>
      </c>
    </row>
    <row r="1443" customFormat="false" ht="12.8" hidden="false" customHeight="false" outlineLevel="0" collapsed="false">
      <c r="A1443" s="4" t="n">
        <v>43881.3333333333</v>
      </c>
      <c r="B1443" s="5" t="n">
        <v>1.29105</v>
      </c>
      <c r="C1443" s="5" t="n">
        <v>1.29109</v>
      </c>
      <c r="D1443" s="5" t="n">
        <v>1.28999</v>
      </c>
      <c r="E1443" s="5" t="n">
        <v>1.29034</v>
      </c>
      <c r="F1443" s="0" t="n">
        <v>1525</v>
      </c>
      <c r="G1443" s="0" t="n">
        <f aca="false">ROW()-3</f>
        <v>1440</v>
      </c>
      <c r="H1443" s="5" t="n">
        <f aca="true">IF(G1443&gt;(MovingPeriod+MovingShift),AVERAGE(INDIRECT("E"&amp;(ROW()-MovingPeriod-MovingShift)&amp;":"&amp;"E"&amp;ROW()-MovingShift)),"")</f>
        <v>1.29367076923077</v>
      </c>
      <c r="I1443" s="6" t="str">
        <f aca="false">IF(AND(B1443&gt;H1443,E1443&lt;H1443),-1,IF(AND(B1443&lt;H1443,E1443&gt;H1443),1,""))</f>
        <v/>
      </c>
      <c r="J1443" s="6" t="n">
        <f aca="false">IF(AND(I1443=-1,J1442=""),-1,IF(AND(I1443=1,J1442=""),1,IF(OR(AND(I1443="",J1442=1),AND(I1443="",J1442=-1),I1443=J1442),J1442,"")))</f>
        <v>-1</v>
      </c>
      <c r="K1443" s="0" t="str">
        <f aca="false">IF(AND(J1442=1,J1441=""),INDEX(DealTypes,1),IF(AND(J1442=-1,J1441=""),INDEX(DealTypes,2),IF(OR(AND(J1442="",J1441=1),AND(J1442="",J1441=-1)),INDEX(DealTypes,3),"")))</f>
        <v/>
      </c>
      <c r="L1443" s="6" t="n">
        <f aca="false">IF(K1443=INDEX(DealTypes,1),B1443+Spread,IF(K1443=INDEX(DealTypes,2),B1443,IF(OR(K1443=INDEX(DealTypes,3),N(L1442)=0),"",L1442)))</f>
        <v>1.29815</v>
      </c>
      <c r="M1443" s="6" t="str">
        <f aca="false">IF(N1443&lt;&gt;"",IF(COUNTIF(N$3:N1443,N1443)=1,MAX(M$4:M1442)+1,""),"")</f>
        <v/>
      </c>
      <c r="N1443" s="7" t="str">
        <f aca="false">IF(K1443=INDEX(DealTypes,3),IF(I1442=-1,ROUND((B1443-L1442)/Point,0),ROUND((L1442-B1443)/Point,0)),"")</f>
        <v/>
      </c>
      <c r="O1443" s="6" t="str">
        <f aca="false">(IF(AND(N(N1443)&gt;0,I1442=-1),1,IF(AND(N(N1443)&lt;0,I1442=-1),-1,IF(AND(N(N1443)&gt;0,I1442=1),2,IF(AND(N(N1443)&lt;0,I1442=1),-2,"")))))</f>
        <v/>
      </c>
      <c r="P1443" s="0" t="str">
        <f aca="false">IF(N1443&lt;&gt;"",ABS(N1443),"")</f>
        <v/>
      </c>
    </row>
    <row r="1444" customFormat="false" ht="12.8" hidden="false" customHeight="false" outlineLevel="0" collapsed="false">
      <c r="A1444" s="4" t="n">
        <v>43881.375</v>
      </c>
      <c r="B1444" s="5" t="n">
        <v>1.29032</v>
      </c>
      <c r="C1444" s="5" t="n">
        <v>1.29072</v>
      </c>
      <c r="D1444" s="5" t="n">
        <v>1.28849</v>
      </c>
      <c r="E1444" s="5" t="n">
        <v>1.28986</v>
      </c>
      <c r="F1444" s="0" t="n">
        <v>3999</v>
      </c>
      <c r="G1444" s="0" t="n">
        <f aca="false">ROW()-3</f>
        <v>1441</v>
      </c>
      <c r="H1444" s="5" t="n">
        <f aca="true">IF(G1444&gt;(MovingPeriod+MovingShift),AVERAGE(INDIRECT("E"&amp;(ROW()-MovingPeriod-MovingShift)&amp;":"&amp;"E"&amp;ROW()-MovingShift)),"")</f>
        <v>1.29308615384615</v>
      </c>
      <c r="I1444" s="0" t="str">
        <f aca="false">IF(AND(B1444&gt;H1444,E1444&lt;H1444),-1,IF(AND(B1444&lt;H1444,E1444&gt;H1444),1,""))</f>
        <v/>
      </c>
      <c r="J1444" s="6" t="n">
        <f aca="false">IF(AND(I1444=-1,J1443=""),-1,IF(AND(I1444=1,J1443=""),1,IF(OR(AND(I1444="",J1443=1),AND(I1444="",J1443=-1),I1444=J1443),J1443,"")))</f>
        <v>-1</v>
      </c>
      <c r="K1444" s="0" t="str">
        <f aca="false">IF(AND(J1443=1,J1442=""),INDEX(DealTypes,1),IF(AND(J1443=-1,J1442=""),INDEX(DealTypes,2),IF(OR(AND(J1443="",J1442=1),AND(J1443="",J1442=-1)),INDEX(DealTypes,3),"")))</f>
        <v/>
      </c>
      <c r="L1444" s="6" t="n">
        <f aca="false">IF(K1444=INDEX(DealTypes,1),B1444+Spread,IF(K1444=INDEX(DealTypes,2),B1444,IF(OR(K1444=INDEX(DealTypes,3),N(L1443)=0),"",L1443)))</f>
        <v>1.29815</v>
      </c>
      <c r="M1444" s="6" t="str">
        <f aca="false">IF(N1444&lt;&gt;"",IF(COUNTIF(N$3:N1444,N1444)=1,MAX(M$4:M1443)+1,""),"")</f>
        <v/>
      </c>
      <c r="N1444" s="7" t="str">
        <f aca="false">IF(K1444=INDEX(DealTypes,3),IF(I1443=-1,ROUND((B1444-L1443)/Point,0),ROUND((L1443-B1444)/Point,0)),"")</f>
        <v/>
      </c>
      <c r="O1444" s="6" t="str">
        <f aca="false">(IF(AND(N(N1444)&gt;0,I1443=-1),1,IF(AND(N(N1444)&lt;0,I1443=-1),-1,IF(AND(N(N1444)&gt;0,I1443=1),2,IF(AND(N(N1444)&lt;0,I1443=1),-2,"")))))</f>
        <v/>
      </c>
      <c r="P1444" s="0" t="str">
        <f aca="false">IF(N1444&lt;&gt;"",ABS(N1444),"")</f>
        <v/>
      </c>
    </row>
    <row r="1445" customFormat="false" ht="12.8" hidden="false" customHeight="false" outlineLevel="0" collapsed="false">
      <c r="A1445" s="4" t="n">
        <v>43881.4166666667</v>
      </c>
      <c r="B1445" s="5" t="n">
        <v>1.28986</v>
      </c>
      <c r="C1445" s="5" t="n">
        <v>1.29025</v>
      </c>
      <c r="D1445" s="5" t="n">
        <v>1.2883</v>
      </c>
      <c r="E1445" s="5" t="n">
        <v>1.29008</v>
      </c>
      <c r="F1445" s="0" t="n">
        <v>3442</v>
      </c>
      <c r="G1445" s="0" t="n">
        <f aca="false">ROW()-3</f>
        <v>1442</v>
      </c>
      <c r="H1445" s="5" t="n">
        <f aca="true">IF(G1445&gt;(MovingPeriod+MovingShift),AVERAGE(INDIRECT("E"&amp;(ROW()-MovingPeriod-MovingShift)&amp;":"&amp;"E"&amp;ROW()-MovingShift)),"")</f>
        <v>1.29252615384615</v>
      </c>
      <c r="I1445" s="0" t="str">
        <f aca="false">IF(AND(B1445&gt;H1445,E1445&lt;H1445),-1,IF(AND(B1445&lt;H1445,E1445&gt;H1445),1,""))</f>
        <v/>
      </c>
      <c r="J1445" s="6" t="n">
        <f aca="false">IF(AND(I1445=-1,J1444=""),-1,IF(AND(I1445=1,J1444=""),1,IF(OR(AND(I1445="",J1444=1),AND(I1445="",J1444=-1),I1445=J1444),J1444,"")))</f>
        <v>-1</v>
      </c>
      <c r="K1445" s="0" t="str">
        <f aca="false">IF(AND(J1444=1,J1443=""),INDEX(DealTypes,1),IF(AND(J1444=-1,J1443=""),INDEX(DealTypes,2),IF(OR(AND(J1444="",J1443=1),AND(J1444="",J1443=-1)),INDEX(DealTypes,3),"")))</f>
        <v/>
      </c>
      <c r="L1445" s="6" t="n">
        <f aca="false">IF(K1445=INDEX(DealTypes,1),B1445+Spread,IF(K1445=INDEX(DealTypes,2),B1445,IF(OR(K1445=INDEX(DealTypes,3),N(L1444)=0),"",L1444)))</f>
        <v>1.29815</v>
      </c>
      <c r="M1445" s="6" t="str">
        <f aca="false">IF(N1445&lt;&gt;"",IF(COUNTIF(N$3:N1445,N1445)=1,MAX(M$4:M1444)+1,""),"")</f>
        <v/>
      </c>
      <c r="N1445" s="7" t="str">
        <f aca="false">IF(K1445=INDEX(DealTypes,3),IF(I1444=-1,ROUND((B1445-L1444)/Point,0),ROUND((L1444-B1445)/Point,0)),"")</f>
        <v/>
      </c>
      <c r="O1445" s="6" t="str">
        <f aca="false">(IF(AND(N(N1445)&gt;0,I1444=-1),1,IF(AND(N(N1445)&lt;0,I1444=-1),-1,IF(AND(N(N1445)&gt;0,I1444=1),2,IF(AND(N(N1445)&lt;0,I1444=1),-2,"")))))</f>
        <v/>
      </c>
      <c r="P1445" s="0" t="str">
        <f aca="false">IF(N1445&lt;&gt;"",ABS(N1445),"")</f>
        <v/>
      </c>
    </row>
    <row r="1446" customFormat="false" ht="12.8" hidden="false" customHeight="false" outlineLevel="0" collapsed="false">
      <c r="A1446" s="4" t="n">
        <v>43881.4583333333</v>
      </c>
      <c r="B1446" s="5" t="n">
        <v>1.29002</v>
      </c>
      <c r="C1446" s="5" t="n">
        <v>1.29251</v>
      </c>
      <c r="D1446" s="5" t="n">
        <v>1.28998</v>
      </c>
      <c r="E1446" s="5" t="n">
        <v>1.29019</v>
      </c>
      <c r="F1446" s="0" t="n">
        <v>4203</v>
      </c>
      <c r="G1446" s="0" t="n">
        <f aca="false">ROW()-3</f>
        <v>1443</v>
      </c>
      <c r="H1446" s="5" t="n">
        <f aca="true">IF(G1446&gt;(MovingPeriod+MovingShift),AVERAGE(INDIRECT("E"&amp;(ROW()-MovingPeriod-MovingShift)&amp;":"&amp;"E"&amp;ROW()-MovingShift)),"")</f>
        <v>1.29213538461538</v>
      </c>
      <c r="I1446" s="0" t="str">
        <f aca="false">IF(AND(B1446&gt;H1446,E1446&lt;H1446),-1,IF(AND(B1446&lt;H1446,E1446&gt;H1446),1,""))</f>
        <v/>
      </c>
      <c r="J1446" s="0" t="n">
        <f aca="false">IF(AND(I1446=-1,J1445=""),-1,IF(AND(I1446=1,J1445=""),1,IF(OR(AND(I1446="",J1445=1),AND(I1446="",J1445=-1),I1446=J1445),J1445,"")))</f>
        <v>-1</v>
      </c>
      <c r="K1446" s="0" t="str">
        <f aca="false">IF(AND(J1445=1,J1444=""),INDEX(DealTypes,1),IF(AND(J1445=-1,J1444=""),INDEX(DealTypes,2),IF(OR(AND(J1445="",J1444=1),AND(J1445="",J1444=-1)),INDEX(DealTypes,3),"")))</f>
        <v/>
      </c>
      <c r="L1446" s="6" t="n">
        <f aca="false">IF(K1446=INDEX(DealTypes,1),B1446+Spread,IF(K1446=INDEX(DealTypes,2),B1446,IF(OR(K1446=INDEX(DealTypes,3),N(L1445)=0),"",L1445)))</f>
        <v>1.29815</v>
      </c>
      <c r="M1446" s="6" t="str">
        <f aca="false">IF(N1446&lt;&gt;"",IF(COUNTIF(N$3:N1446,N1446)=1,MAX(M$4:M1445)+1,""),"")</f>
        <v/>
      </c>
      <c r="N1446" s="7" t="str">
        <f aca="false">IF(K1446=INDEX(DealTypes,3),IF(I1445=-1,ROUND((B1446-L1445)/Point,0),ROUND((L1445-B1446)/Point,0)),"")</f>
        <v/>
      </c>
      <c r="O1446" s="6" t="str">
        <f aca="false">(IF(AND(N(N1446)&gt;0,I1445=-1),1,IF(AND(N(N1446)&lt;0,I1445=-1),-1,IF(AND(N(N1446)&gt;0,I1445=1),2,IF(AND(N(N1446)&lt;0,I1445=1),-2,"")))))</f>
        <v/>
      </c>
      <c r="P1446" s="0" t="str">
        <f aca="false">IF(N1446&lt;&gt;"",ABS(N1446),"")</f>
        <v/>
      </c>
    </row>
    <row r="1447" customFormat="false" ht="12.8" hidden="false" customHeight="false" outlineLevel="0" collapsed="false">
      <c r="A1447" s="4" t="n">
        <v>43881.5</v>
      </c>
      <c r="B1447" s="5" t="n">
        <v>1.29019</v>
      </c>
      <c r="C1447" s="5" t="n">
        <v>1.29071</v>
      </c>
      <c r="D1447" s="5" t="n">
        <v>1.28739</v>
      </c>
      <c r="E1447" s="5" t="n">
        <v>1.28793</v>
      </c>
      <c r="F1447" s="0" t="n">
        <v>4286</v>
      </c>
      <c r="G1447" s="0" t="n">
        <f aca="false">ROW()-3</f>
        <v>1444</v>
      </c>
      <c r="H1447" s="5" t="n">
        <f aca="true">IF(G1447&gt;(MovingPeriod+MovingShift),AVERAGE(INDIRECT("E"&amp;(ROW()-MovingPeriod-MovingShift)&amp;":"&amp;"E"&amp;ROW()-MovingShift)),"")</f>
        <v>1.29183307692308</v>
      </c>
      <c r="I1447" s="0" t="str">
        <f aca="false">IF(AND(B1447&gt;H1447,E1447&lt;H1447),-1,IF(AND(B1447&lt;H1447,E1447&gt;H1447),1,""))</f>
        <v/>
      </c>
      <c r="J1447" s="6" t="n">
        <f aca="false">IF(AND(I1447=-1,J1446=""),-1,IF(AND(I1447=1,J1446=""),1,IF(OR(AND(I1447="",J1446=1),AND(I1447="",J1446=-1),I1447=J1446),J1446,"")))</f>
        <v>-1</v>
      </c>
      <c r="K1447" s="0" t="str">
        <f aca="false">IF(AND(J1446=1,J1445=""),INDEX(DealTypes,1),IF(AND(J1446=-1,J1445=""),INDEX(DealTypes,2),IF(OR(AND(J1446="",J1445=1),AND(J1446="",J1445=-1)),INDEX(DealTypes,3),"")))</f>
        <v/>
      </c>
      <c r="L1447" s="0" t="n">
        <f aca="false">IF(K1447=INDEX(DealTypes,1),B1447+Spread,IF(K1447=INDEX(DealTypes,2),B1447,IF(OR(K1447=INDEX(DealTypes,3),N(L1446)=0),"",L1446)))</f>
        <v>1.29815</v>
      </c>
      <c r="M1447" s="6" t="str">
        <f aca="false">IF(N1447&lt;&gt;"",IF(COUNTIF(N$3:N1447,N1447)=1,MAX(M$4:M1446)+1,""),"")</f>
        <v/>
      </c>
      <c r="N1447" s="7" t="str">
        <f aca="false">IF(K1447=INDEX(DealTypes,3),IF(I1446=-1,ROUND((B1447-L1446)/Point,0),ROUND((L1446-B1447)/Point,0)),"")</f>
        <v/>
      </c>
      <c r="O1447" s="6" t="str">
        <f aca="false">(IF(AND(N(N1447)&gt;0,I1446=-1),1,IF(AND(N(N1447)&lt;0,I1446=-1),-1,IF(AND(N(N1447)&gt;0,I1446=1),2,IF(AND(N(N1447)&lt;0,I1446=1),-2,"")))))</f>
        <v/>
      </c>
      <c r="P1447" s="0" t="str">
        <f aca="false">IF(N1447&lt;&gt;"",ABS(N1447),"")</f>
        <v/>
      </c>
    </row>
    <row r="1448" customFormat="false" ht="12.8" hidden="false" customHeight="false" outlineLevel="0" collapsed="false">
      <c r="A1448" s="4" t="n">
        <v>43881.5416666667</v>
      </c>
      <c r="B1448" s="5" t="n">
        <v>1.28795</v>
      </c>
      <c r="C1448" s="5" t="n">
        <v>1.28849</v>
      </c>
      <c r="D1448" s="5" t="n">
        <v>1.28489</v>
      </c>
      <c r="E1448" s="5" t="n">
        <v>1.28704</v>
      </c>
      <c r="F1448" s="0" t="n">
        <v>4191</v>
      </c>
      <c r="G1448" s="0" t="n">
        <f aca="false">ROW()-3</f>
        <v>1445</v>
      </c>
      <c r="H1448" s="5" t="n">
        <f aca="true">IF(G1448&gt;(MovingPeriod+MovingShift),AVERAGE(INDIRECT("E"&amp;(ROW()-MovingPeriod-MovingShift)&amp;":"&amp;"E"&amp;ROW()-MovingShift)),"")</f>
        <v>1.29166</v>
      </c>
      <c r="I1448" s="6" t="str">
        <f aca="false">IF(AND(B1448&gt;H1448,E1448&lt;H1448),-1,IF(AND(B1448&lt;H1448,E1448&gt;H1448),1,""))</f>
        <v/>
      </c>
      <c r="J1448" s="6" t="n">
        <f aca="false">IF(AND(I1448=-1,J1447=""),-1,IF(AND(I1448=1,J1447=""),1,IF(OR(AND(I1448="",J1447=1),AND(I1448="",J1447=-1),I1448=J1447),J1447,"")))</f>
        <v>-1</v>
      </c>
      <c r="K1448" s="0" t="str">
        <f aca="false">IF(AND(J1447=1,J1446=""),INDEX(DealTypes,1),IF(AND(J1447=-1,J1446=""),INDEX(DealTypes,2),IF(OR(AND(J1447="",J1446=1),AND(J1447="",J1446=-1)),INDEX(DealTypes,3),"")))</f>
        <v/>
      </c>
      <c r="L1448" s="6" t="n">
        <f aca="false">IF(K1448=INDEX(DealTypes,1),B1448+Spread,IF(K1448=INDEX(DealTypes,2),B1448,IF(OR(K1448=INDEX(DealTypes,3),N(L1447)=0),"",L1447)))</f>
        <v>1.29815</v>
      </c>
      <c r="M1448" s="6" t="str">
        <f aca="false">IF(N1448&lt;&gt;"",IF(COUNTIF(N$3:N1448,N1448)=1,MAX(M$4:M1447)+1,""),"")</f>
        <v/>
      </c>
      <c r="N1448" s="7" t="str">
        <f aca="false">IF(K1448=INDEX(DealTypes,3),IF(I1447=-1,ROUND((B1448-L1447)/Point,0),ROUND((L1447-B1448)/Point,0)),"")</f>
        <v/>
      </c>
      <c r="O1448" s="6" t="str">
        <f aca="false">(IF(AND(N(N1448)&gt;0,I1447=-1),1,IF(AND(N(N1448)&lt;0,I1447=-1),-1,IF(AND(N(N1448)&gt;0,I1447=1),2,IF(AND(N(N1448)&lt;0,I1447=1),-2,"")))))</f>
        <v/>
      </c>
      <c r="P1448" s="0" t="str">
        <f aca="false">IF(N1448&lt;&gt;"",ABS(N1448),"")</f>
        <v/>
      </c>
    </row>
    <row r="1449" customFormat="false" ht="12.8" hidden="false" customHeight="false" outlineLevel="0" collapsed="false">
      <c r="A1449" s="4" t="n">
        <v>43881.5833333333</v>
      </c>
      <c r="B1449" s="5" t="n">
        <v>1.28704</v>
      </c>
      <c r="C1449" s="5" t="n">
        <v>1.28747</v>
      </c>
      <c r="D1449" s="5" t="n">
        <v>1.28553</v>
      </c>
      <c r="E1449" s="5" t="n">
        <v>1.28648</v>
      </c>
      <c r="F1449" s="0" t="n">
        <v>2812</v>
      </c>
      <c r="G1449" s="0" t="n">
        <f aca="false">ROW()-3</f>
        <v>1446</v>
      </c>
      <c r="H1449" s="5" t="n">
        <f aca="true">IF(G1449&gt;(MovingPeriod+MovingShift),AVERAGE(INDIRECT("E"&amp;(ROW()-MovingPeriod-MovingShift)&amp;":"&amp;"E"&amp;ROW()-MovingShift)),"")</f>
        <v>1.29154923076923</v>
      </c>
      <c r="I1449" s="6" t="str">
        <f aca="false">IF(AND(B1449&gt;H1449,E1449&lt;H1449),-1,IF(AND(B1449&lt;H1449,E1449&gt;H1449),1,""))</f>
        <v/>
      </c>
      <c r="J1449" s="6" t="n">
        <f aca="false">IF(AND(I1449=-1,J1448=""),-1,IF(AND(I1449=1,J1448=""),1,IF(OR(AND(I1449="",J1448=1),AND(I1449="",J1448=-1),I1449=J1448),J1448,"")))</f>
        <v>-1</v>
      </c>
      <c r="K1449" s="0" t="str">
        <f aca="false">IF(AND(J1448=1,J1447=""),INDEX(DealTypes,1),IF(AND(J1448=-1,J1447=""),INDEX(DealTypes,2),IF(OR(AND(J1448="",J1447=1),AND(J1448="",J1447=-1)),INDEX(DealTypes,3),"")))</f>
        <v/>
      </c>
      <c r="L1449" s="6" t="n">
        <f aca="false">IF(K1449=INDEX(DealTypes,1),B1449+Spread,IF(K1449=INDEX(DealTypes,2),B1449,IF(OR(K1449=INDEX(DealTypes,3),N(L1448)=0),"",L1448)))</f>
        <v>1.29815</v>
      </c>
      <c r="M1449" s="6" t="str">
        <f aca="false">IF(N1449&lt;&gt;"",IF(COUNTIF(N$3:N1449,N1449)=1,MAX(M$4:M1448)+1,""),"")</f>
        <v/>
      </c>
      <c r="N1449" s="7" t="str">
        <f aca="false">IF(K1449=INDEX(DealTypes,3),IF(I1448=-1,ROUND((B1449-L1448)/Point,0),ROUND((L1448-B1449)/Point,0)),"")</f>
        <v/>
      </c>
      <c r="O1449" s="6" t="str">
        <f aca="false">(IF(AND(N(N1449)&gt;0,I1448=-1),1,IF(AND(N(N1449)&lt;0,I1448=-1),-1,IF(AND(N(N1449)&gt;0,I1448=1),2,IF(AND(N(N1449)&lt;0,I1448=1),-2,"")))))</f>
        <v/>
      </c>
      <c r="P1449" s="0" t="str">
        <f aca="false">IF(N1449&lt;&gt;"",ABS(N1449),"")</f>
        <v/>
      </c>
    </row>
    <row r="1450" customFormat="false" ht="12.8" hidden="false" customHeight="false" outlineLevel="0" collapsed="false">
      <c r="A1450" s="4" t="n">
        <v>43881.625</v>
      </c>
      <c r="B1450" s="5" t="n">
        <v>1.28648</v>
      </c>
      <c r="C1450" s="5" t="n">
        <v>1.28813</v>
      </c>
      <c r="D1450" s="5" t="n">
        <v>1.28489</v>
      </c>
      <c r="E1450" s="5" t="n">
        <v>1.2858</v>
      </c>
      <c r="F1450" s="0" t="n">
        <v>3593</v>
      </c>
      <c r="G1450" s="0" t="n">
        <f aca="false">ROW()-3</f>
        <v>1447</v>
      </c>
      <c r="H1450" s="5" t="n">
        <f aca="true">IF(G1450&gt;(MovingPeriod+MovingShift),AVERAGE(INDIRECT("E"&amp;(ROW()-MovingPeriod-MovingShift)&amp;":"&amp;"E"&amp;ROW()-MovingShift)),"")</f>
        <v>1.29141538461538</v>
      </c>
      <c r="I1450" s="0" t="str">
        <f aca="false">IF(AND(B1450&gt;H1450,E1450&lt;H1450),-1,IF(AND(B1450&lt;H1450,E1450&gt;H1450),1,""))</f>
        <v/>
      </c>
      <c r="J1450" s="6" t="n">
        <f aca="false">IF(AND(I1450=-1,J1449=""),-1,IF(AND(I1450=1,J1449=""),1,IF(OR(AND(I1450="",J1449=1),AND(I1450="",J1449=-1),I1450=J1449),J1449,"")))</f>
        <v>-1</v>
      </c>
      <c r="K1450" s="0" t="str">
        <f aca="false">IF(AND(J1449=1,J1448=""),INDEX(DealTypes,1),IF(AND(J1449=-1,J1448=""),INDEX(DealTypes,2),IF(OR(AND(J1449="",J1448=1),AND(J1449="",J1448=-1)),INDEX(DealTypes,3),"")))</f>
        <v/>
      </c>
      <c r="L1450" s="6" t="n">
        <f aca="false">IF(K1450=INDEX(DealTypes,1),B1450+Spread,IF(K1450=INDEX(DealTypes,2),B1450,IF(OR(K1450=INDEX(DealTypes,3),N(L1449)=0),"",L1449)))</f>
        <v>1.29815</v>
      </c>
      <c r="M1450" s="6" t="str">
        <f aca="false">IF(N1450&lt;&gt;"",IF(COUNTIF(N$3:N1450,N1450)=1,MAX(M$4:M1449)+1,""),"")</f>
        <v/>
      </c>
      <c r="N1450" s="7" t="str">
        <f aca="false">IF(K1450=INDEX(DealTypes,3),IF(I1449=-1,ROUND((B1450-L1449)/Point,0),ROUND((L1449-B1450)/Point,0)),"")</f>
        <v/>
      </c>
      <c r="O1450" s="6" t="str">
        <f aca="false">(IF(AND(N(N1450)&gt;0,I1449=-1),1,IF(AND(N(N1450)&lt;0,I1449=-1),-1,IF(AND(N(N1450)&gt;0,I1449=1),2,IF(AND(N(N1450)&lt;0,I1449=1),-2,"")))))</f>
        <v/>
      </c>
      <c r="P1450" s="0" t="str">
        <f aca="false">IF(N1450&lt;&gt;"",ABS(N1450),"")</f>
        <v/>
      </c>
    </row>
    <row r="1451" customFormat="false" ht="12.8" hidden="false" customHeight="false" outlineLevel="0" collapsed="false">
      <c r="A1451" s="4" t="n">
        <v>43881.6666666667</v>
      </c>
      <c r="B1451" s="5" t="n">
        <v>1.2858</v>
      </c>
      <c r="C1451" s="5" t="n">
        <v>1.28751</v>
      </c>
      <c r="D1451" s="5" t="n">
        <v>1.2854</v>
      </c>
      <c r="E1451" s="5" t="n">
        <v>1.28693</v>
      </c>
      <c r="F1451" s="0" t="n">
        <v>3380</v>
      </c>
      <c r="G1451" s="0" t="n">
        <f aca="false">ROW()-3</f>
        <v>1448</v>
      </c>
      <c r="H1451" s="5" t="n">
        <f aca="true">IF(G1451&gt;(MovingPeriod+MovingShift),AVERAGE(INDIRECT("E"&amp;(ROW()-MovingPeriod-MovingShift)&amp;":"&amp;"E"&amp;ROW()-MovingShift)),"")</f>
        <v>1.29127384615385</v>
      </c>
      <c r="I1451" s="0" t="str">
        <f aca="false">IF(AND(B1451&gt;H1451,E1451&lt;H1451),-1,IF(AND(B1451&lt;H1451,E1451&gt;H1451),1,""))</f>
        <v/>
      </c>
      <c r="J1451" s="6" t="n">
        <f aca="false">IF(AND(I1451=-1,J1450=""),-1,IF(AND(I1451=1,J1450=""),1,IF(OR(AND(I1451="",J1450=1),AND(I1451="",J1450=-1),I1451=J1450),J1450,"")))</f>
        <v>-1</v>
      </c>
      <c r="K1451" s="0" t="str">
        <f aca="false">IF(AND(J1450=1,J1449=""),INDEX(DealTypes,1),IF(AND(J1450=-1,J1449=""),INDEX(DealTypes,2),IF(OR(AND(J1450="",J1449=1),AND(J1450="",J1449=-1)),INDEX(DealTypes,3),"")))</f>
        <v/>
      </c>
      <c r="L1451" s="6" t="n">
        <f aca="false">IF(K1451=INDEX(DealTypes,1),B1451+Spread,IF(K1451=INDEX(DealTypes,2),B1451,IF(OR(K1451=INDEX(DealTypes,3),N(L1450)=0),"",L1450)))</f>
        <v>1.29815</v>
      </c>
      <c r="M1451" s="6" t="str">
        <f aca="false">IF(N1451&lt;&gt;"",IF(COUNTIF(N$3:N1451,N1451)=1,MAX(M$4:M1450)+1,""),"")</f>
        <v/>
      </c>
      <c r="N1451" s="7" t="str">
        <f aca="false">IF(K1451=INDEX(DealTypes,3),IF(I1450=-1,ROUND((B1451-L1450)/Point,0),ROUND((L1450-B1451)/Point,0)),"")</f>
        <v/>
      </c>
      <c r="O1451" s="6" t="str">
        <f aca="false">(IF(AND(N(N1451)&gt;0,I1450=-1),1,IF(AND(N(N1451)&lt;0,I1450=-1),-1,IF(AND(N(N1451)&gt;0,I1450=1),2,IF(AND(N(N1451)&lt;0,I1450=1),-2,"")))))</f>
        <v/>
      </c>
      <c r="P1451" s="0" t="str">
        <f aca="false">IF(N1451&lt;&gt;"",ABS(N1451),"")</f>
        <v/>
      </c>
    </row>
    <row r="1452" customFormat="false" ht="12.8" hidden="false" customHeight="false" outlineLevel="0" collapsed="false">
      <c r="A1452" s="4" t="n">
        <v>43881.7083333333</v>
      </c>
      <c r="B1452" s="5" t="n">
        <v>1.28697</v>
      </c>
      <c r="C1452" s="5" t="n">
        <v>1.28838</v>
      </c>
      <c r="D1452" s="5" t="n">
        <v>1.28628</v>
      </c>
      <c r="E1452" s="5" t="n">
        <v>1.28804</v>
      </c>
      <c r="F1452" s="0" t="n">
        <v>3067</v>
      </c>
      <c r="G1452" s="0" t="n">
        <f aca="false">ROW()-3</f>
        <v>1449</v>
      </c>
      <c r="H1452" s="5" t="n">
        <f aca="true">IF(G1452&gt;(MovingPeriod+MovingShift),AVERAGE(INDIRECT("E"&amp;(ROW()-MovingPeriod-MovingShift)&amp;":"&amp;"E"&amp;ROW()-MovingShift)),"")</f>
        <v>1.29111153846154</v>
      </c>
      <c r="I1452" s="0" t="str">
        <f aca="false">IF(AND(B1452&gt;H1452,E1452&lt;H1452),-1,IF(AND(B1452&lt;H1452,E1452&gt;H1452),1,""))</f>
        <v/>
      </c>
      <c r="J1452" s="6" t="n">
        <f aca="false">IF(AND(I1452=-1,J1451=""),-1,IF(AND(I1452=1,J1451=""),1,IF(OR(AND(I1452="",J1451=1),AND(I1452="",J1451=-1),I1452=J1451),J1451,"")))</f>
        <v>-1</v>
      </c>
      <c r="K1452" s="0" t="str">
        <f aca="false">IF(AND(J1451=1,J1450=""),INDEX(DealTypes,1),IF(AND(J1451=-1,J1450=""),INDEX(DealTypes,2),IF(OR(AND(J1451="",J1450=1),AND(J1451="",J1450=-1)),INDEX(DealTypes,3),"")))</f>
        <v/>
      </c>
      <c r="L1452" s="6" t="n">
        <f aca="false">IF(K1452=INDEX(DealTypes,1),B1452+Spread,IF(K1452=INDEX(DealTypes,2),B1452,IF(OR(K1452=INDEX(DealTypes,3),N(L1451)=0),"",L1451)))</f>
        <v>1.29815</v>
      </c>
      <c r="M1452" s="6" t="str">
        <f aca="false">IF(N1452&lt;&gt;"",IF(COUNTIF(N$3:N1452,N1452)=1,MAX(M$4:M1451)+1,""),"")</f>
        <v/>
      </c>
      <c r="N1452" s="7" t="str">
        <f aca="false">IF(K1452=INDEX(DealTypes,3),IF(I1451=-1,ROUND((B1452-L1451)/Point,0),ROUND((L1451-B1452)/Point,0)),"")</f>
        <v/>
      </c>
      <c r="O1452" s="6" t="str">
        <f aca="false">(IF(AND(N(N1452)&gt;0,I1451=-1),1,IF(AND(N(N1452)&lt;0,I1451=-1),-1,IF(AND(N(N1452)&gt;0,I1451=1),2,IF(AND(N(N1452)&lt;0,I1451=1),-2,"")))))</f>
        <v/>
      </c>
      <c r="P1452" s="0" t="str">
        <f aca="false">IF(N1452&lt;&gt;"",ABS(N1452),"")</f>
        <v/>
      </c>
    </row>
    <row r="1453" customFormat="false" ht="12.8" hidden="false" customHeight="false" outlineLevel="0" collapsed="false">
      <c r="A1453" s="4" t="n">
        <v>43881.75</v>
      </c>
      <c r="B1453" s="5" t="n">
        <v>1.28803</v>
      </c>
      <c r="C1453" s="5" t="n">
        <v>1.28885</v>
      </c>
      <c r="D1453" s="5" t="n">
        <v>1.2871</v>
      </c>
      <c r="E1453" s="5" t="n">
        <v>1.28764</v>
      </c>
      <c r="F1453" s="0" t="n">
        <v>3655</v>
      </c>
      <c r="G1453" s="0" t="n">
        <f aca="false">ROW()-3</f>
        <v>1450</v>
      </c>
      <c r="H1453" s="5" t="n">
        <f aca="true">IF(G1453&gt;(MovingPeriod+MovingShift),AVERAGE(INDIRECT("E"&amp;(ROW()-MovingPeriod-MovingShift)&amp;":"&amp;"E"&amp;ROW()-MovingShift)),"")</f>
        <v>1.29080846153846</v>
      </c>
      <c r="I1453" s="0" t="str">
        <f aca="false">IF(AND(B1453&gt;H1453,E1453&lt;H1453),-1,IF(AND(B1453&lt;H1453,E1453&gt;H1453),1,""))</f>
        <v/>
      </c>
      <c r="J1453" s="6" t="n">
        <f aca="false">IF(AND(I1453=-1,J1452=""),-1,IF(AND(I1453=1,J1452=""),1,IF(OR(AND(I1453="",J1452=1),AND(I1453="",J1452=-1),I1453=J1452),J1452,"")))</f>
        <v>-1</v>
      </c>
      <c r="K1453" s="0" t="str">
        <f aca="false">IF(AND(J1452=1,J1451=""),INDEX(DealTypes,1),IF(AND(J1452=-1,J1451=""),INDEX(DealTypes,2),IF(OR(AND(J1452="",J1451=1),AND(J1452="",J1451=-1)),INDEX(DealTypes,3),"")))</f>
        <v/>
      </c>
      <c r="L1453" s="6" t="n">
        <f aca="false">IF(K1453=INDEX(DealTypes,1),B1453+Spread,IF(K1453=INDEX(DealTypes,2),B1453,IF(OR(K1453=INDEX(DealTypes,3),N(L1452)=0),"",L1452)))</f>
        <v>1.29815</v>
      </c>
      <c r="M1453" s="6" t="str">
        <f aca="false">IF(N1453&lt;&gt;"",IF(COUNTIF(N$3:N1453,N1453)=1,MAX(M$4:M1452)+1,""),"")</f>
        <v/>
      </c>
      <c r="N1453" s="7" t="str">
        <f aca="false">IF(K1453=INDEX(DealTypes,3),IF(I1452=-1,ROUND((B1453-L1452)/Point,0),ROUND((L1452-B1453)/Point,0)),"")</f>
        <v/>
      </c>
      <c r="O1453" s="6" t="str">
        <f aca="false">(IF(AND(N(N1453)&gt;0,I1452=-1),1,IF(AND(N(N1453)&lt;0,I1452=-1),-1,IF(AND(N(N1453)&gt;0,I1452=1),2,IF(AND(N(N1453)&lt;0,I1452=1),-2,"")))))</f>
        <v/>
      </c>
      <c r="P1453" s="0" t="str">
        <f aca="false">IF(N1453&lt;&gt;"",ABS(N1453),"")</f>
        <v/>
      </c>
    </row>
    <row r="1454" customFormat="false" ht="12.8" hidden="false" customHeight="false" outlineLevel="0" collapsed="false">
      <c r="A1454" s="4" t="n">
        <v>43881.7916666667</v>
      </c>
      <c r="B1454" s="5" t="n">
        <v>1.28764</v>
      </c>
      <c r="C1454" s="5" t="n">
        <v>1.28877</v>
      </c>
      <c r="D1454" s="5" t="n">
        <v>1.28758</v>
      </c>
      <c r="E1454" s="5" t="n">
        <v>1.28771</v>
      </c>
      <c r="F1454" s="0" t="n">
        <v>2512</v>
      </c>
      <c r="G1454" s="0" t="n">
        <f aca="false">ROW()-3</f>
        <v>1451</v>
      </c>
      <c r="H1454" s="5" t="n">
        <f aca="true">IF(G1454&gt;(MovingPeriod+MovingShift),AVERAGE(INDIRECT("E"&amp;(ROW()-MovingPeriod-MovingShift)&amp;":"&amp;"E"&amp;ROW()-MovingShift)),"")</f>
        <v>1.29043461538462</v>
      </c>
      <c r="I1454" s="0" t="str">
        <f aca="false">IF(AND(B1454&gt;H1454,E1454&lt;H1454),-1,IF(AND(B1454&lt;H1454,E1454&gt;H1454),1,""))</f>
        <v/>
      </c>
      <c r="J1454" s="6" t="n">
        <f aca="false">IF(AND(I1454=-1,J1453=""),-1,IF(AND(I1454=1,J1453=""),1,IF(OR(AND(I1454="",J1453=1),AND(I1454="",J1453=-1),I1454=J1453),J1453,"")))</f>
        <v>-1</v>
      </c>
      <c r="K1454" s="0" t="str">
        <f aca="false">IF(AND(J1453=1,J1452=""),INDEX(DealTypes,1),IF(AND(J1453=-1,J1452=""),INDEX(DealTypes,2),IF(OR(AND(J1453="",J1452=1),AND(J1453="",J1452=-1)),INDEX(DealTypes,3),"")))</f>
        <v/>
      </c>
      <c r="L1454" s="6" t="n">
        <f aca="false">IF(K1454=INDEX(DealTypes,1),B1454+Spread,IF(K1454=INDEX(DealTypes,2),B1454,IF(OR(K1454=INDEX(DealTypes,3),N(L1453)=0),"",L1453)))</f>
        <v>1.29815</v>
      </c>
      <c r="M1454" s="6" t="str">
        <f aca="false">IF(N1454&lt;&gt;"",IF(COUNTIF(N$3:N1454,N1454)=1,MAX(M$4:M1453)+1,""),"")</f>
        <v/>
      </c>
      <c r="N1454" s="7" t="str">
        <f aca="false">IF(K1454=INDEX(DealTypes,3),IF(I1453=-1,ROUND((B1454-L1453)/Point,0),ROUND((L1453-B1454)/Point,0)),"")</f>
        <v/>
      </c>
      <c r="O1454" s="6" t="str">
        <f aca="false">(IF(AND(N(N1454)&gt;0,I1453=-1),1,IF(AND(N(N1454)&lt;0,I1453=-1),-1,IF(AND(N(N1454)&gt;0,I1453=1),2,IF(AND(N(N1454)&lt;0,I1453=1),-2,"")))))</f>
        <v/>
      </c>
      <c r="P1454" s="0" t="str">
        <f aca="false">IF(N1454&lt;&gt;"",ABS(N1454),"")</f>
        <v/>
      </c>
    </row>
    <row r="1455" customFormat="false" ht="12.8" hidden="false" customHeight="false" outlineLevel="0" collapsed="false">
      <c r="A1455" s="4" t="n">
        <v>43881.8333333333</v>
      </c>
      <c r="B1455" s="5" t="n">
        <v>1.28771</v>
      </c>
      <c r="C1455" s="5" t="n">
        <v>1.28823</v>
      </c>
      <c r="D1455" s="5" t="n">
        <v>1.28746</v>
      </c>
      <c r="E1455" s="5" t="n">
        <v>1.28797</v>
      </c>
      <c r="F1455" s="0" t="n">
        <v>1782</v>
      </c>
      <c r="G1455" s="0" t="n">
        <f aca="false">ROW()-3</f>
        <v>1452</v>
      </c>
      <c r="H1455" s="5" t="n">
        <f aca="true">IF(G1455&gt;(MovingPeriod+MovingShift),AVERAGE(INDIRECT("E"&amp;(ROW()-MovingPeriod-MovingShift)&amp;":"&amp;"E"&amp;ROW()-MovingShift)),"")</f>
        <v>1.28996846153846</v>
      </c>
      <c r="I1455" s="0" t="str">
        <f aca="false">IF(AND(B1455&gt;H1455,E1455&lt;H1455),-1,IF(AND(B1455&lt;H1455,E1455&gt;H1455),1,""))</f>
        <v/>
      </c>
      <c r="J1455" s="6" t="n">
        <f aca="false">IF(AND(I1455=-1,J1454=""),-1,IF(AND(I1455=1,J1454=""),1,IF(OR(AND(I1455="",J1454=1),AND(I1455="",J1454=-1),I1455=J1454),J1454,"")))</f>
        <v>-1</v>
      </c>
      <c r="K1455" s="0" t="str">
        <f aca="false">IF(AND(J1454=1,J1453=""),INDEX(DealTypes,1),IF(AND(J1454=-1,J1453=""),INDEX(DealTypes,2),IF(OR(AND(J1454="",J1453=1),AND(J1454="",J1453=-1)),INDEX(DealTypes,3),"")))</f>
        <v/>
      </c>
      <c r="L1455" s="6" t="n">
        <f aca="false">IF(K1455=INDEX(DealTypes,1),B1455+Spread,IF(K1455=INDEX(DealTypes,2),B1455,IF(OR(K1455=INDEX(DealTypes,3),N(L1454)=0),"",L1454)))</f>
        <v>1.29815</v>
      </c>
      <c r="M1455" s="6" t="str">
        <f aca="false">IF(N1455&lt;&gt;"",IF(COUNTIF(N$3:N1455,N1455)=1,MAX(M$4:M1454)+1,""),"")</f>
        <v/>
      </c>
      <c r="N1455" s="7" t="str">
        <f aca="false">IF(K1455=INDEX(DealTypes,3),IF(I1454=-1,ROUND((B1455-L1454)/Point,0),ROUND((L1454-B1455)/Point,0)),"")</f>
        <v/>
      </c>
      <c r="O1455" s="6" t="str">
        <f aca="false">(IF(AND(N(N1455)&gt;0,I1454=-1),1,IF(AND(N(N1455)&lt;0,I1454=-1),-1,IF(AND(N(N1455)&gt;0,I1454=1),2,IF(AND(N(N1455)&lt;0,I1454=1),-2,"")))))</f>
        <v/>
      </c>
      <c r="P1455" s="0" t="str">
        <f aca="false">IF(N1455&lt;&gt;"",ABS(N1455),"")</f>
        <v/>
      </c>
    </row>
    <row r="1456" customFormat="false" ht="12.8" hidden="false" customHeight="false" outlineLevel="0" collapsed="false">
      <c r="A1456" s="4" t="n">
        <v>43881.875</v>
      </c>
      <c r="B1456" s="5" t="n">
        <v>1.28797</v>
      </c>
      <c r="C1456" s="5" t="n">
        <v>1.28882</v>
      </c>
      <c r="D1456" s="5" t="n">
        <v>1.28783</v>
      </c>
      <c r="E1456" s="5" t="n">
        <v>1.28802</v>
      </c>
      <c r="F1456" s="0" t="n">
        <v>1700</v>
      </c>
      <c r="G1456" s="0" t="n">
        <f aca="false">ROW()-3</f>
        <v>1453</v>
      </c>
      <c r="H1456" s="5" t="n">
        <f aca="true">IF(G1456&gt;(MovingPeriod+MovingShift),AVERAGE(INDIRECT("E"&amp;(ROW()-MovingPeriod-MovingShift)&amp;":"&amp;"E"&amp;ROW()-MovingShift)),"")</f>
        <v>1.28943846153846</v>
      </c>
      <c r="I1456" s="0" t="str">
        <f aca="false">IF(AND(B1456&gt;H1456,E1456&lt;H1456),-1,IF(AND(B1456&lt;H1456,E1456&gt;H1456),1,""))</f>
        <v/>
      </c>
      <c r="J1456" s="6" t="n">
        <f aca="false">IF(AND(I1456=-1,J1455=""),-1,IF(AND(I1456=1,J1455=""),1,IF(OR(AND(I1456="",J1455=1),AND(I1456="",J1455=-1),I1456=J1455),J1455,"")))</f>
        <v>-1</v>
      </c>
      <c r="K1456" s="0" t="str">
        <f aca="false">IF(AND(J1455=1,J1454=""),INDEX(DealTypes,1),IF(AND(J1455=-1,J1454=""),INDEX(DealTypes,2),IF(OR(AND(J1455="",J1454=1),AND(J1455="",J1454=-1)),INDEX(DealTypes,3),"")))</f>
        <v/>
      </c>
      <c r="L1456" s="6" t="n">
        <f aca="false">IF(K1456=INDEX(DealTypes,1),B1456+Spread,IF(K1456=INDEX(DealTypes,2),B1456,IF(OR(K1456=INDEX(DealTypes,3),N(L1455)=0),"",L1455)))</f>
        <v>1.29815</v>
      </c>
      <c r="M1456" s="6" t="str">
        <f aca="false">IF(N1456&lt;&gt;"",IF(COUNTIF(N$3:N1456,N1456)=1,MAX(M$4:M1455)+1,""),"")</f>
        <v/>
      </c>
      <c r="N1456" s="7" t="str">
        <f aca="false">IF(K1456=INDEX(DealTypes,3),IF(I1455=-1,ROUND((B1456-L1455)/Point,0),ROUND((L1455-B1456)/Point,0)),"")</f>
        <v/>
      </c>
      <c r="O1456" s="6" t="str">
        <f aca="false">(IF(AND(N(N1456)&gt;0,I1455=-1),1,IF(AND(N(N1456)&lt;0,I1455=-1),-1,IF(AND(N(N1456)&gt;0,I1455=1),2,IF(AND(N(N1456)&lt;0,I1455=1),-2,"")))))</f>
        <v/>
      </c>
      <c r="P1456" s="0" t="str">
        <f aca="false">IF(N1456&lt;&gt;"",ABS(N1456),"")</f>
        <v/>
      </c>
    </row>
    <row r="1457" customFormat="false" ht="12.8" hidden="false" customHeight="false" outlineLevel="0" collapsed="false">
      <c r="A1457" s="4" t="n">
        <v>43881.9166666667</v>
      </c>
      <c r="B1457" s="5" t="n">
        <v>1.28802</v>
      </c>
      <c r="C1457" s="5" t="n">
        <v>1.28822</v>
      </c>
      <c r="D1457" s="5" t="n">
        <v>1.2876</v>
      </c>
      <c r="E1457" s="5" t="n">
        <v>1.28815</v>
      </c>
      <c r="F1457" s="0" t="n">
        <v>1372</v>
      </c>
      <c r="G1457" s="0" t="n">
        <f aca="false">ROW()-3</f>
        <v>1454</v>
      </c>
      <c r="H1457" s="5" t="n">
        <f aca="true">IF(G1457&gt;(MovingPeriod+MovingShift),AVERAGE(INDIRECT("E"&amp;(ROW()-MovingPeriod-MovingShift)&amp;":"&amp;"E"&amp;ROW()-MovingShift)),"")</f>
        <v>1.28908923076923</v>
      </c>
      <c r="I1457" s="0" t="str">
        <f aca="false">IF(AND(B1457&gt;H1457,E1457&lt;H1457),-1,IF(AND(B1457&lt;H1457,E1457&gt;H1457),1,""))</f>
        <v/>
      </c>
      <c r="J1457" s="6" t="n">
        <f aca="false">IF(AND(I1457=-1,J1456=""),-1,IF(AND(I1457=1,J1456=""),1,IF(OR(AND(I1457="",J1456=1),AND(I1457="",J1456=-1),I1457=J1456),J1456,"")))</f>
        <v>-1</v>
      </c>
      <c r="K1457" s="0" t="str">
        <f aca="false">IF(AND(J1456=1,J1455=""),INDEX(DealTypes,1),IF(AND(J1456=-1,J1455=""),INDEX(DealTypes,2),IF(OR(AND(J1456="",J1455=1),AND(J1456="",J1455=-1)),INDEX(DealTypes,3),"")))</f>
        <v/>
      </c>
      <c r="L1457" s="6" t="n">
        <f aca="false">IF(K1457=INDEX(DealTypes,1),B1457+Spread,IF(K1457=INDEX(DealTypes,2),B1457,IF(OR(K1457=INDEX(DealTypes,3),N(L1456)=0),"",L1456)))</f>
        <v>1.29815</v>
      </c>
      <c r="M1457" s="6" t="str">
        <f aca="false">IF(N1457&lt;&gt;"",IF(COUNTIF(N$3:N1457,N1457)=1,MAX(M$4:M1456)+1,""),"")</f>
        <v/>
      </c>
      <c r="N1457" s="7" t="str">
        <f aca="false">IF(K1457=INDEX(DealTypes,3),IF(I1456=-1,ROUND((B1457-L1456)/Point,0),ROUND((L1456-B1457)/Point,0)),"")</f>
        <v/>
      </c>
      <c r="O1457" s="6" t="str">
        <f aca="false">(IF(AND(N(N1457)&gt;0,I1456=-1),1,IF(AND(N(N1457)&lt;0,I1456=-1),-1,IF(AND(N(N1457)&gt;0,I1456=1),2,IF(AND(N(N1457)&lt;0,I1456=1),-2,"")))))</f>
        <v/>
      </c>
      <c r="P1457" s="0" t="str">
        <f aca="false">IF(N1457&lt;&gt;"",ABS(N1457),"")</f>
        <v/>
      </c>
    </row>
    <row r="1458" customFormat="false" ht="12.8" hidden="false" customHeight="false" outlineLevel="0" collapsed="false">
      <c r="A1458" s="4" t="n">
        <v>43881.9583333333</v>
      </c>
      <c r="B1458" s="5" t="n">
        <v>1.28815</v>
      </c>
      <c r="C1458" s="5" t="n">
        <v>1.28827</v>
      </c>
      <c r="D1458" s="5" t="n">
        <v>1.28753</v>
      </c>
      <c r="E1458" s="5" t="n">
        <v>1.28792</v>
      </c>
      <c r="F1458" s="0" t="n">
        <v>718</v>
      </c>
      <c r="G1458" s="0" t="n">
        <f aca="false">ROW()-3</f>
        <v>1455</v>
      </c>
      <c r="H1458" s="5" t="n">
        <f aca="true">IF(G1458&gt;(MovingPeriod+MovingShift),AVERAGE(INDIRECT("E"&amp;(ROW()-MovingPeriod-MovingShift)&amp;":"&amp;"E"&amp;ROW()-MovingShift)),"")</f>
        <v>1.28890076923077</v>
      </c>
      <c r="I1458" s="0" t="str">
        <f aca="false">IF(AND(B1458&gt;H1458,E1458&lt;H1458),-1,IF(AND(B1458&lt;H1458,E1458&gt;H1458),1,""))</f>
        <v/>
      </c>
      <c r="J1458" s="6" t="n">
        <f aca="false">IF(AND(I1458=-1,J1457=""),-1,IF(AND(I1458=1,J1457=""),1,IF(OR(AND(I1458="",J1457=1),AND(I1458="",J1457=-1),I1458=J1457),J1457,"")))</f>
        <v>-1</v>
      </c>
      <c r="K1458" s="0" t="str">
        <f aca="false">IF(AND(J1457=1,J1456=""),INDEX(DealTypes,1),IF(AND(J1457=-1,J1456=""),INDEX(DealTypes,2),IF(OR(AND(J1457="",J1456=1),AND(J1457="",J1456=-1)),INDEX(DealTypes,3),"")))</f>
        <v/>
      </c>
      <c r="L1458" s="6" t="n">
        <f aca="false">IF(K1458=INDEX(DealTypes,1),B1458+Spread,IF(K1458=INDEX(DealTypes,2),B1458,IF(OR(K1458=INDEX(DealTypes,3),N(L1457)=0),"",L1457)))</f>
        <v>1.29815</v>
      </c>
      <c r="M1458" s="6" t="str">
        <f aca="false">IF(N1458&lt;&gt;"",IF(COUNTIF(N$3:N1458,N1458)=1,MAX(M$4:M1457)+1,""),"")</f>
        <v/>
      </c>
      <c r="N1458" s="7" t="str">
        <f aca="false">IF(K1458=INDEX(DealTypes,3),IF(I1457=-1,ROUND((B1458-L1457)/Point,0),ROUND((L1457-B1458)/Point,0)),"")</f>
        <v/>
      </c>
      <c r="O1458" s="6" t="str">
        <f aca="false">(IF(AND(N(N1458)&gt;0,I1457=-1),1,IF(AND(N(N1458)&lt;0,I1457=-1),-1,IF(AND(N(N1458)&gt;0,I1457=1),2,IF(AND(N(N1458)&lt;0,I1457=1),-2,"")))))</f>
        <v/>
      </c>
      <c r="P1458" s="0" t="str">
        <f aca="false">IF(N1458&lt;&gt;"",ABS(N1458),"")</f>
        <v/>
      </c>
    </row>
    <row r="1459" customFormat="false" ht="12.8" hidden="false" customHeight="false" outlineLevel="0" collapsed="false">
      <c r="A1459" s="4" t="n">
        <v>43882</v>
      </c>
      <c r="B1459" s="5" t="n">
        <v>1.28802</v>
      </c>
      <c r="C1459" s="5" t="n">
        <v>1.2886</v>
      </c>
      <c r="D1459" s="5" t="n">
        <v>1.28746</v>
      </c>
      <c r="E1459" s="5" t="n">
        <v>1.28781</v>
      </c>
      <c r="F1459" s="0" t="n">
        <v>802</v>
      </c>
      <c r="G1459" s="0" t="n">
        <f aca="false">ROW()-3</f>
        <v>1456</v>
      </c>
      <c r="H1459" s="5" t="n">
        <f aca="true">IF(G1459&gt;(MovingPeriod+MovingShift),AVERAGE(INDIRECT("E"&amp;(ROW()-MovingPeriod-MovingShift)&amp;":"&amp;"E"&amp;ROW()-MovingShift)),"")</f>
        <v>1.28865923076923</v>
      </c>
      <c r="I1459" s="6" t="str">
        <f aca="false">IF(AND(B1459&gt;H1459,E1459&lt;H1459),-1,IF(AND(B1459&lt;H1459,E1459&gt;H1459),1,""))</f>
        <v/>
      </c>
      <c r="J1459" s="6" t="n">
        <f aca="false">IF(AND(I1459=-1,J1458=""),-1,IF(AND(I1459=1,J1458=""),1,IF(OR(AND(I1459="",J1458=1),AND(I1459="",J1458=-1),I1459=J1458),J1458,"")))</f>
        <v>-1</v>
      </c>
      <c r="K1459" s="0" t="str">
        <f aca="false">IF(AND(J1458=1,J1457=""),INDEX(DealTypes,1),IF(AND(J1458=-1,J1457=""),INDEX(DealTypes,2),IF(OR(AND(J1458="",J1457=1),AND(J1458="",J1457=-1)),INDEX(DealTypes,3),"")))</f>
        <v/>
      </c>
      <c r="L1459" s="6" t="n">
        <f aca="false">IF(K1459=INDEX(DealTypes,1),B1459+Spread,IF(K1459=INDEX(DealTypes,2),B1459,IF(OR(K1459=INDEX(DealTypes,3),N(L1458)=0),"",L1458)))</f>
        <v>1.29815</v>
      </c>
      <c r="M1459" s="6" t="str">
        <f aca="false">IF(N1459&lt;&gt;"",IF(COUNTIF(N$3:N1459,N1459)=1,MAX(M$4:M1458)+1,""),"")</f>
        <v/>
      </c>
      <c r="N1459" s="7" t="str">
        <f aca="false">IF(K1459=INDEX(DealTypes,3),IF(I1458=-1,ROUND((B1459-L1458)/Point,0),ROUND((L1458-B1459)/Point,0)),"")</f>
        <v/>
      </c>
      <c r="O1459" s="6" t="str">
        <f aca="false">(IF(AND(N(N1459)&gt;0,I1458=-1),1,IF(AND(N(N1459)&lt;0,I1458=-1),-1,IF(AND(N(N1459)&gt;0,I1458=1),2,IF(AND(N(N1459)&lt;0,I1458=1),-2,"")))))</f>
        <v/>
      </c>
      <c r="P1459" s="0" t="str">
        <f aca="false">IF(N1459&lt;&gt;"",ABS(N1459),"")</f>
        <v/>
      </c>
    </row>
    <row r="1460" customFormat="false" ht="12.8" hidden="false" customHeight="false" outlineLevel="0" collapsed="false">
      <c r="A1460" s="4" t="n">
        <v>43882.0416666667</v>
      </c>
      <c r="B1460" s="5" t="n">
        <v>1.28784</v>
      </c>
      <c r="C1460" s="5" t="n">
        <v>1.2886</v>
      </c>
      <c r="D1460" s="5" t="n">
        <v>1.28773</v>
      </c>
      <c r="E1460" s="5" t="n">
        <v>1.28806</v>
      </c>
      <c r="F1460" s="0" t="n">
        <v>1018</v>
      </c>
      <c r="G1460" s="0" t="n">
        <f aca="false">ROW()-3</f>
        <v>1457</v>
      </c>
      <c r="H1460" s="5" t="n">
        <f aca="true">IF(G1460&gt;(MovingPeriod+MovingShift),AVERAGE(INDIRECT("E"&amp;(ROW()-MovingPeriod-MovingShift)&amp;":"&amp;"E"&amp;ROW()-MovingShift)),"")</f>
        <v>1.28839153846154</v>
      </c>
      <c r="I1460" s="0" t="str">
        <f aca="false">IF(AND(B1460&gt;H1460,E1460&lt;H1460),-1,IF(AND(B1460&lt;H1460,E1460&gt;H1460),1,""))</f>
        <v/>
      </c>
      <c r="J1460" s="6" t="n">
        <f aca="false">IF(AND(I1460=-1,J1459=""),-1,IF(AND(I1460=1,J1459=""),1,IF(OR(AND(I1460="",J1459=1),AND(I1460="",J1459=-1),I1460=J1459),J1459,"")))</f>
        <v>-1</v>
      </c>
      <c r="K1460" s="0" t="str">
        <f aca="false">IF(AND(J1459=1,J1458=""),INDEX(DealTypes,1),IF(AND(J1459=-1,J1458=""),INDEX(DealTypes,2),IF(OR(AND(J1459="",J1458=1),AND(J1459="",J1458=-1)),INDEX(DealTypes,3),"")))</f>
        <v/>
      </c>
      <c r="L1460" s="6" t="n">
        <f aca="false">IF(K1460=INDEX(DealTypes,1),B1460+Spread,IF(K1460=INDEX(DealTypes,2),B1460,IF(OR(K1460=INDEX(DealTypes,3),N(L1459)=0),"",L1459)))</f>
        <v>1.29815</v>
      </c>
      <c r="M1460" s="6" t="str">
        <f aca="false">IF(N1460&lt;&gt;"",IF(COUNTIF(N$3:N1460,N1460)=1,MAX(M$4:M1459)+1,""),"")</f>
        <v/>
      </c>
      <c r="N1460" s="7" t="str">
        <f aca="false">IF(K1460=INDEX(DealTypes,3),IF(I1459=-1,ROUND((B1460-L1459)/Point,0),ROUND((L1459-B1460)/Point,0)),"")</f>
        <v/>
      </c>
      <c r="O1460" s="6" t="str">
        <f aca="false">(IF(AND(N(N1460)&gt;0,I1459=-1),1,IF(AND(N(N1460)&lt;0,I1459=-1),-1,IF(AND(N(N1460)&gt;0,I1459=1),2,IF(AND(N(N1460)&lt;0,I1459=1),-2,"")))))</f>
        <v/>
      </c>
      <c r="P1460" s="0" t="str">
        <f aca="false">IF(N1460&lt;&gt;"",ABS(N1460),"")</f>
        <v/>
      </c>
    </row>
    <row r="1461" customFormat="false" ht="12.8" hidden="false" customHeight="false" outlineLevel="0" collapsed="false">
      <c r="A1461" s="4" t="n">
        <v>43882.0833333333</v>
      </c>
      <c r="B1461" s="5" t="n">
        <v>1.28806</v>
      </c>
      <c r="C1461" s="5" t="n">
        <v>1.28862</v>
      </c>
      <c r="D1461" s="5" t="n">
        <v>1.28786</v>
      </c>
      <c r="E1461" s="5" t="n">
        <v>1.28814</v>
      </c>
      <c r="F1461" s="0" t="n">
        <v>1272</v>
      </c>
      <c r="G1461" s="0" t="n">
        <f aca="false">ROW()-3</f>
        <v>1458</v>
      </c>
      <c r="H1461" s="5" t="n">
        <f aca="true">IF(G1461&gt;(MovingPeriod+MovingShift),AVERAGE(INDIRECT("E"&amp;(ROW()-MovingPeriod-MovingShift)&amp;":"&amp;"E"&amp;ROW()-MovingShift)),"")</f>
        <v>1.28815461538462</v>
      </c>
      <c r="I1461" s="6" t="str">
        <f aca="false">IF(AND(B1461&gt;H1461,E1461&lt;H1461),-1,IF(AND(B1461&lt;H1461,E1461&gt;H1461),1,""))</f>
        <v/>
      </c>
      <c r="J1461" s="6" t="n">
        <f aca="false">IF(AND(I1461=-1,J1460=""),-1,IF(AND(I1461=1,J1460=""),1,IF(OR(AND(I1461="",J1460=1),AND(I1461="",J1460=-1),I1461=J1460),J1460,"")))</f>
        <v>-1</v>
      </c>
      <c r="K1461" s="0" t="str">
        <f aca="false">IF(AND(J1460=1,J1459=""),INDEX(DealTypes,1),IF(AND(J1460=-1,J1459=""),INDEX(DealTypes,2),IF(OR(AND(J1460="",J1459=1),AND(J1460="",J1459=-1)),INDEX(DealTypes,3),"")))</f>
        <v/>
      </c>
      <c r="L1461" s="6" t="n">
        <f aca="false">IF(K1461=INDEX(DealTypes,1),B1461+Spread,IF(K1461=INDEX(DealTypes,2),B1461,IF(OR(K1461=INDEX(DealTypes,3),N(L1460)=0),"",L1460)))</f>
        <v>1.29815</v>
      </c>
      <c r="M1461" s="6" t="str">
        <f aca="false">IF(N1461&lt;&gt;"",IF(COUNTIF(N$3:N1461,N1461)=1,MAX(M$4:M1460)+1,""),"")</f>
        <v/>
      </c>
      <c r="N1461" s="7" t="str">
        <f aca="false">IF(K1461=INDEX(DealTypes,3),IF(I1460=-1,ROUND((B1461-L1460)/Point,0),ROUND((L1460-B1461)/Point,0)),"")</f>
        <v/>
      </c>
      <c r="O1461" s="6" t="str">
        <f aca="false">(IF(AND(N(N1461)&gt;0,I1460=-1),1,IF(AND(N(N1461)&lt;0,I1460=-1),-1,IF(AND(N(N1461)&gt;0,I1460=1),2,IF(AND(N(N1461)&lt;0,I1460=1),-2,"")))))</f>
        <v/>
      </c>
      <c r="P1461" s="0" t="str">
        <f aca="false">IF(N1461&lt;&gt;"",ABS(N1461),"")</f>
        <v/>
      </c>
    </row>
    <row r="1462" customFormat="false" ht="12.8" hidden="false" customHeight="false" outlineLevel="0" collapsed="false">
      <c r="A1462" s="4" t="n">
        <v>43882.125</v>
      </c>
      <c r="B1462" s="5" t="n">
        <v>1.28814</v>
      </c>
      <c r="C1462" s="5" t="n">
        <v>1.2888</v>
      </c>
      <c r="D1462" s="5" t="n">
        <v>1.28804</v>
      </c>
      <c r="E1462" s="5" t="n">
        <v>1.28868</v>
      </c>
      <c r="F1462" s="0" t="n">
        <v>1778</v>
      </c>
      <c r="G1462" s="0" t="n">
        <f aca="false">ROW()-3</f>
        <v>1459</v>
      </c>
      <c r="H1462" s="5" t="n">
        <f aca="true">IF(G1462&gt;(MovingPeriod+MovingShift),AVERAGE(INDIRECT("E"&amp;(ROW()-MovingPeriod-MovingShift)&amp;":"&amp;"E"&amp;ROW()-MovingShift)),"")</f>
        <v>1.28797615384615</v>
      </c>
      <c r="I1462" s="6" t="str">
        <f aca="false">IF(AND(B1462&gt;H1462,E1462&lt;H1462),-1,IF(AND(B1462&lt;H1462,E1462&gt;H1462),1,""))</f>
        <v/>
      </c>
      <c r="J1462" s="6" t="n">
        <f aca="false">IF(AND(I1462=-1,J1461=""),-1,IF(AND(I1462=1,J1461=""),1,IF(OR(AND(I1462="",J1461=1),AND(I1462="",J1461=-1),I1462=J1461),J1461,"")))</f>
        <v>-1</v>
      </c>
      <c r="K1462" s="0" t="str">
        <f aca="false">IF(AND(J1461=1,J1460=""),INDEX(DealTypes,1),IF(AND(J1461=-1,J1460=""),INDEX(DealTypes,2),IF(OR(AND(J1461="",J1460=1),AND(J1461="",J1460=-1)),INDEX(DealTypes,3),"")))</f>
        <v/>
      </c>
      <c r="L1462" s="6" t="n">
        <f aca="false">IF(K1462=INDEX(DealTypes,1),B1462+Spread,IF(K1462=INDEX(DealTypes,2),B1462,IF(OR(K1462=INDEX(DealTypes,3),N(L1461)=0),"",L1461)))</f>
        <v>1.29815</v>
      </c>
      <c r="M1462" s="6" t="str">
        <f aca="false">IF(N1462&lt;&gt;"",IF(COUNTIF(N$3:N1462,N1462)=1,MAX(M$4:M1461)+1,""),"")</f>
        <v/>
      </c>
      <c r="N1462" s="7" t="str">
        <f aca="false">IF(K1462=INDEX(DealTypes,3),IF(I1461=-1,ROUND((B1462-L1461)/Point,0),ROUND((L1461-B1462)/Point,0)),"")</f>
        <v/>
      </c>
      <c r="O1462" s="6" t="str">
        <f aca="false">(IF(AND(N(N1462)&gt;0,I1461=-1),1,IF(AND(N(N1462)&lt;0,I1461=-1),-1,IF(AND(N(N1462)&gt;0,I1461=1),2,IF(AND(N(N1462)&lt;0,I1461=1),-2,"")))))</f>
        <v/>
      </c>
      <c r="P1462" s="0" t="str">
        <f aca="false">IF(N1462&lt;&gt;"",ABS(N1462),"")</f>
        <v/>
      </c>
    </row>
    <row r="1463" customFormat="false" ht="12.8" hidden="false" customHeight="false" outlineLevel="0" collapsed="false">
      <c r="A1463" s="4" t="n">
        <v>43882.1666666667</v>
      </c>
      <c r="B1463" s="5" t="n">
        <v>1.28868</v>
      </c>
      <c r="C1463" s="5" t="n">
        <v>1.28944</v>
      </c>
      <c r="D1463" s="5" t="n">
        <v>1.2885</v>
      </c>
      <c r="E1463" s="5" t="n">
        <v>1.28881</v>
      </c>
      <c r="F1463" s="0" t="n">
        <v>2026</v>
      </c>
      <c r="G1463" s="0" t="n">
        <f aca="false">ROW()-3</f>
        <v>1460</v>
      </c>
      <c r="H1463" s="5" t="n">
        <f aca="true">IF(G1463&gt;(MovingPeriod+MovingShift),AVERAGE(INDIRECT("E"&amp;(ROW()-MovingPeriod-MovingShift)&amp;":"&amp;"E"&amp;ROW()-MovingShift)),"")</f>
        <v>1.28784461538462</v>
      </c>
      <c r="I1463" s="0" t="str">
        <f aca="false">IF(AND(B1463&gt;H1463,E1463&lt;H1463),-1,IF(AND(B1463&lt;H1463,E1463&gt;H1463),1,""))</f>
        <v/>
      </c>
      <c r="J1463" s="0" t="n">
        <f aca="false">IF(AND(I1463=-1,J1462=""),-1,IF(AND(I1463=1,J1462=""),1,IF(OR(AND(I1463="",J1462=1),AND(I1463="",J1462=-1),I1463=J1462),J1462,"")))</f>
        <v>-1</v>
      </c>
      <c r="K1463" s="0" t="str">
        <f aca="false">IF(AND(J1462=1,J1461=""),INDEX(DealTypes,1),IF(AND(J1462=-1,J1461=""),INDEX(DealTypes,2),IF(OR(AND(J1462="",J1461=1),AND(J1462="",J1461=-1)),INDEX(DealTypes,3),"")))</f>
        <v/>
      </c>
      <c r="L1463" s="6" t="n">
        <f aca="false">IF(K1463=INDEX(DealTypes,1),B1463+Spread,IF(K1463=INDEX(DealTypes,2),B1463,IF(OR(K1463=INDEX(DealTypes,3),N(L1462)=0),"",L1462)))</f>
        <v>1.29815</v>
      </c>
      <c r="M1463" s="6" t="str">
        <f aca="false">IF(N1463&lt;&gt;"",IF(COUNTIF(N$3:N1463,N1463)=1,MAX(M$4:M1462)+1,""),"")</f>
        <v/>
      </c>
      <c r="N1463" s="7" t="str">
        <f aca="false">IF(K1463=INDEX(DealTypes,3),IF(I1462=-1,ROUND((B1463-L1462)/Point,0),ROUND((L1462-B1463)/Point,0)),"")</f>
        <v/>
      </c>
      <c r="O1463" s="6" t="str">
        <f aca="false">(IF(AND(N(N1463)&gt;0,I1462=-1),1,IF(AND(N(N1463)&lt;0,I1462=-1),-1,IF(AND(N(N1463)&gt;0,I1462=1),2,IF(AND(N(N1463)&lt;0,I1462=1),-2,"")))))</f>
        <v/>
      </c>
      <c r="P1463" s="0" t="str">
        <f aca="false">IF(N1463&lt;&gt;"",ABS(N1463),"")</f>
        <v/>
      </c>
    </row>
    <row r="1464" customFormat="false" ht="12.8" hidden="false" customHeight="false" outlineLevel="0" collapsed="false">
      <c r="A1464" s="4" t="n">
        <v>43882.2083333333</v>
      </c>
      <c r="B1464" s="5" t="n">
        <v>1.28882</v>
      </c>
      <c r="C1464" s="5" t="n">
        <v>1.28938</v>
      </c>
      <c r="D1464" s="5" t="n">
        <v>1.28882</v>
      </c>
      <c r="E1464" s="5" t="n">
        <v>1.28938</v>
      </c>
      <c r="F1464" s="0" t="n">
        <v>1250</v>
      </c>
      <c r="G1464" s="0" t="n">
        <f aca="false">ROW()-3</f>
        <v>1461</v>
      </c>
      <c r="H1464" s="5" t="n">
        <f aca="true">IF(G1464&gt;(MovingPeriod+MovingShift),AVERAGE(INDIRECT("E"&amp;(ROW()-MovingPeriod-MovingShift)&amp;":"&amp;"E"&amp;ROW()-MovingShift)),"")</f>
        <v>1.28767846153846</v>
      </c>
      <c r="I1464" s="6" t="str">
        <f aca="false">IF(AND(B1464&gt;H1464,E1464&lt;H1464),-1,IF(AND(B1464&lt;H1464,E1464&gt;H1464),1,""))</f>
        <v/>
      </c>
      <c r="J1464" s="0" t="n">
        <f aca="false">IF(AND(I1464=-1,J1463=""),-1,IF(AND(I1464=1,J1463=""),1,IF(OR(AND(I1464="",J1463=1),AND(I1464="",J1463=-1),I1464=J1463),J1463,"")))</f>
        <v>-1</v>
      </c>
      <c r="K1464" s="0" t="str">
        <f aca="false">IF(AND(J1463=1,J1462=""),INDEX(DealTypes,1),IF(AND(J1463=-1,J1462=""),INDEX(DealTypes,2),IF(OR(AND(J1463="",J1462=1),AND(J1463="",J1462=-1)),INDEX(DealTypes,3),"")))</f>
        <v/>
      </c>
      <c r="L1464" s="0" t="n">
        <f aca="false">IF(K1464=INDEX(DealTypes,1),B1464+Spread,IF(K1464=INDEX(DealTypes,2),B1464,IF(OR(K1464=INDEX(DealTypes,3),N(L1463)=0),"",L1463)))</f>
        <v>1.29815</v>
      </c>
      <c r="M1464" s="6" t="str">
        <f aca="false">IF(N1464&lt;&gt;"",IF(COUNTIF(N$3:N1464,N1464)=1,MAX(M$4:M1463)+1,""),"")</f>
        <v/>
      </c>
      <c r="N1464" s="7" t="str">
        <f aca="false">IF(K1464=INDEX(DealTypes,3),IF(I1463=-1,ROUND((B1464-L1463)/Point,0),ROUND((L1463-B1464)/Point,0)),"")</f>
        <v/>
      </c>
      <c r="O1464" s="6" t="str">
        <f aca="false">(IF(AND(N(N1464)&gt;0,I1463=-1),1,IF(AND(N(N1464)&lt;0,I1463=-1),-1,IF(AND(N(N1464)&gt;0,I1463=1),2,IF(AND(N(N1464)&lt;0,I1463=1),-2,"")))))</f>
        <v/>
      </c>
      <c r="P1464" s="0" t="str">
        <f aca="false">IF(N1464&lt;&gt;"",ABS(N1464),"")</f>
        <v/>
      </c>
    </row>
    <row r="1465" customFormat="false" ht="12.8" hidden="false" customHeight="false" outlineLevel="0" collapsed="false">
      <c r="A1465" s="4" t="n">
        <v>43882.25</v>
      </c>
      <c r="B1465" s="5" t="n">
        <v>1.28936</v>
      </c>
      <c r="C1465" s="5" t="n">
        <v>1.28937</v>
      </c>
      <c r="D1465" s="5" t="n">
        <v>1.28885</v>
      </c>
      <c r="E1465" s="5" t="n">
        <v>1.28931</v>
      </c>
      <c r="F1465" s="0" t="n">
        <v>910</v>
      </c>
      <c r="G1465" s="0" t="n">
        <f aca="false">ROW()-3</f>
        <v>1462</v>
      </c>
      <c r="H1465" s="5" t="n">
        <f aca="true">IF(G1465&gt;(MovingPeriod+MovingShift),AVERAGE(INDIRECT("E"&amp;(ROW()-MovingPeriod-MovingShift)&amp;":"&amp;"E"&amp;ROW()-MovingShift)),"")</f>
        <v>1.28749538461538</v>
      </c>
      <c r="I1465" s="0" t="str">
        <f aca="false">IF(AND(B1465&gt;H1465,E1465&lt;H1465),-1,IF(AND(B1465&lt;H1465,E1465&gt;H1465),1,""))</f>
        <v/>
      </c>
      <c r="J1465" s="0" t="n">
        <f aca="false">IF(AND(I1465=-1,J1464=""),-1,IF(AND(I1465=1,J1464=""),1,IF(OR(AND(I1465="",J1464=1),AND(I1465="",J1464=-1),I1465=J1464),J1464,"")))</f>
        <v>-1</v>
      </c>
      <c r="K1465" s="0" t="str">
        <f aca="false">IF(AND(J1464=1,J1463=""),INDEX(DealTypes,1),IF(AND(J1464=-1,J1463=""),INDEX(DealTypes,2),IF(OR(AND(J1464="",J1463=1),AND(J1464="",J1463=-1)),INDEX(DealTypes,3),"")))</f>
        <v/>
      </c>
      <c r="L1465" s="0" t="n">
        <f aca="false">IF(K1465=INDEX(DealTypes,1),B1465+Spread,IF(K1465=INDEX(DealTypes,2),B1465,IF(OR(K1465=INDEX(DealTypes,3),N(L1464)=0),"",L1464)))</f>
        <v>1.29815</v>
      </c>
      <c r="M1465" s="6" t="str">
        <f aca="false">IF(N1465&lt;&gt;"",IF(COUNTIF(N$3:N1465,N1465)=1,MAX(M$4:M1464)+1,""),"")</f>
        <v/>
      </c>
      <c r="N1465" s="7" t="str">
        <f aca="false">IF(K1465=INDEX(DealTypes,3),IF(I1464=-1,ROUND((B1465-L1464)/Point,0),ROUND((L1464-B1465)/Point,0)),"")</f>
        <v/>
      </c>
      <c r="O1465" s="6" t="str">
        <f aca="false">(IF(AND(N(N1465)&gt;0,I1464=-1),1,IF(AND(N(N1465)&lt;0,I1464=-1),-1,IF(AND(N(N1465)&gt;0,I1464=1),2,IF(AND(N(N1465)&lt;0,I1464=1),-2,"")))))</f>
        <v/>
      </c>
      <c r="P1465" s="0" t="str">
        <f aca="false">IF(N1465&lt;&gt;"",ABS(N1465),"")</f>
        <v/>
      </c>
    </row>
    <row r="1466" customFormat="false" ht="12.8" hidden="false" customHeight="false" outlineLevel="0" collapsed="false">
      <c r="A1466" s="4" t="n">
        <v>43882.2916666667</v>
      </c>
      <c r="B1466" s="5" t="n">
        <v>1.2893</v>
      </c>
      <c r="C1466" s="5" t="n">
        <v>1.28986</v>
      </c>
      <c r="D1466" s="5" t="n">
        <v>1.2893</v>
      </c>
      <c r="E1466" s="5" t="n">
        <v>1.28948</v>
      </c>
      <c r="F1466" s="0" t="n">
        <v>1194</v>
      </c>
      <c r="G1466" s="0" t="n">
        <f aca="false">ROW()-3</f>
        <v>1463</v>
      </c>
      <c r="H1466" s="5" t="n">
        <f aca="true">IF(G1466&gt;(MovingPeriod+MovingShift),AVERAGE(INDIRECT("E"&amp;(ROW()-MovingPeriod-MovingShift)&amp;":"&amp;"E"&amp;ROW()-MovingShift)),"")</f>
        <v>1.28750538461538</v>
      </c>
      <c r="I1466" s="0" t="str">
        <f aca="false">IF(AND(B1466&gt;H1466,E1466&lt;H1466),-1,IF(AND(B1466&lt;H1466,E1466&gt;H1466),1,""))</f>
        <v/>
      </c>
      <c r="J1466" s="0" t="n">
        <f aca="false">IF(AND(I1466=-1,J1465=""),-1,IF(AND(I1466=1,J1465=""),1,IF(OR(AND(I1466="",J1465=1),AND(I1466="",J1465=-1),I1466=J1465),J1465,"")))</f>
        <v>-1</v>
      </c>
      <c r="K1466" s="0" t="str">
        <f aca="false">IF(AND(J1465=1,J1464=""),INDEX(DealTypes,1),IF(AND(J1465=-1,J1464=""),INDEX(DealTypes,2),IF(OR(AND(J1465="",J1464=1),AND(J1465="",J1464=-1)),INDEX(DealTypes,3),"")))</f>
        <v/>
      </c>
      <c r="L1466" s="0" t="n">
        <f aca="false">IF(K1466=INDEX(DealTypes,1),B1466+Spread,IF(K1466=INDEX(DealTypes,2),B1466,IF(OR(K1466=INDEX(DealTypes,3),N(L1465)=0),"",L1465)))</f>
        <v>1.29815</v>
      </c>
      <c r="M1466" s="6" t="str">
        <f aca="false">IF(N1466&lt;&gt;"",IF(COUNTIF(N$3:N1466,N1466)=1,MAX(M$4:M1465)+1,""),"")</f>
        <v/>
      </c>
      <c r="N1466" s="7" t="str">
        <f aca="false">IF(K1466=INDEX(DealTypes,3),IF(I1465=-1,ROUND((B1466-L1465)/Point,0),ROUND((L1465-B1466)/Point,0)),"")</f>
        <v/>
      </c>
      <c r="O1466" s="6" t="str">
        <f aca="false">(IF(AND(N(N1466)&gt;0,I1465=-1),1,IF(AND(N(N1466)&lt;0,I1465=-1),-1,IF(AND(N(N1466)&gt;0,I1465=1),2,IF(AND(N(N1466)&lt;0,I1465=1),-2,"")))))</f>
        <v/>
      </c>
      <c r="P1466" s="0" t="str">
        <f aca="false">IF(N1466&lt;&gt;"",ABS(N1466),"")</f>
        <v/>
      </c>
    </row>
    <row r="1467" customFormat="false" ht="12.8" hidden="false" customHeight="false" outlineLevel="0" collapsed="false">
      <c r="A1467" s="4" t="n">
        <v>43882.3333333333</v>
      </c>
      <c r="B1467" s="5" t="n">
        <v>1.28948</v>
      </c>
      <c r="C1467" s="5" t="n">
        <v>1.28961</v>
      </c>
      <c r="D1467" s="5" t="n">
        <v>1.28895</v>
      </c>
      <c r="E1467" s="5" t="n">
        <v>1.2893</v>
      </c>
      <c r="F1467" s="0" t="n">
        <v>1281</v>
      </c>
      <c r="G1467" s="0" t="n">
        <f aca="false">ROW()-3</f>
        <v>1464</v>
      </c>
      <c r="H1467" s="5" t="n">
        <f aca="true">IF(G1467&gt;(MovingPeriod+MovingShift),AVERAGE(INDIRECT("E"&amp;(ROW()-MovingPeriod-MovingShift)&amp;":"&amp;"E"&amp;ROW()-MovingShift)),"")</f>
        <v>1.28759</v>
      </c>
      <c r="I1467" s="0" t="str">
        <f aca="false">IF(AND(B1467&gt;H1467,E1467&lt;H1467),-1,IF(AND(B1467&lt;H1467,E1467&gt;H1467),1,""))</f>
        <v/>
      </c>
      <c r="J1467" s="6" t="n">
        <f aca="false">IF(AND(I1467=-1,J1466=""),-1,IF(AND(I1467=1,J1466=""),1,IF(OR(AND(I1467="",J1466=1),AND(I1467="",J1466=-1),I1467=J1466),J1466,"")))</f>
        <v>-1</v>
      </c>
      <c r="K1467" s="0" t="str">
        <f aca="false">IF(AND(J1466=1,J1465=""),INDEX(DealTypes,1),IF(AND(J1466=-1,J1465=""),INDEX(DealTypes,2),IF(OR(AND(J1466="",J1465=1),AND(J1466="",J1465=-1)),INDEX(DealTypes,3),"")))</f>
        <v/>
      </c>
      <c r="L1467" s="0" t="n">
        <f aca="false">IF(K1467=INDEX(DealTypes,1),B1467+Spread,IF(K1467=INDEX(DealTypes,2),B1467,IF(OR(K1467=INDEX(DealTypes,3),N(L1466)=0),"",L1466)))</f>
        <v>1.29815</v>
      </c>
      <c r="M1467" s="6" t="str">
        <f aca="false">IF(N1467&lt;&gt;"",IF(COUNTIF(N$3:N1467,N1467)=1,MAX(M$4:M1466)+1,""),"")</f>
        <v/>
      </c>
      <c r="N1467" s="7" t="str">
        <f aca="false">IF(K1467=INDEX(DealTypes,3),IF(I1466=-1,ROUND((B1467-L1466)/Point,0),ROUND((L1466-B1467)/Point,0)),"")</f>
        <v/>
      </c>
      <c r="O1467" s="6" t="str">
        <f aca="false">(IF(AND(N(N1467)&gt;0,I1466=-1),1,IF(AND(N(N1467)&lt;0,I1466=-1),-1,IF(AND(N(N1467)&gt;0,I1466=1),2,IF(AND(N(N1467)&lt;0,I1466=1),-2,"")))))</f>
        <v/>
      </c>
      <c r="P1467" s="0" t="str">
        <f aca="false">IF(N1467&lt;&gt;"",ABS(N1467),"")</f>
        <v/>
      </c>
    </row>
    <row r="1468" customFormat="false" ht="12.8" hidden="false" customHeight="false" outlineLevel="0" collapsed="false">
      <c r="A1468" s="4" t="n">
        <v>43882.375</v>
      </c>
      <c r="B1468" s="5" t="n">
        <v>1.28928</v>
      </c>
      <c r="C1468" s="5" t="n">
        <v>1.29028</v>
      </c>
      <c r="D1468" s="5" t="n">
        <v>1.28862</v>
      </c>
      <c r="E1468" s="5" t="n">
        <v>1.28888</v>
      </c>
      <c r="F1468" s="0" t="n">
        <v>3064</v>
      </c>
      <c r="G1468" s="0" t="n">
        <f aca="false">ROW()-3</f>
        <v>1465</v>
      </c>
      <c r="H1468" s="5" t="n">
        <f aca="true">IF(G1468&gt;(MovingPeriod+MovingShift),AVERAGE(INDIRECT("E"&amp;(ROW()-MovingPeriod-MovingShift)&amp;":"&amp;"E"&amp;ROW()-MovingShift)),"")</f>
        <v>1.28775923076923</v>
      </c>
      <c r="I1468" s="0" t="str">
        <f aca="false">IF(AND(B1468&gt;H1468,E1468&lt;H1468),-1,IF(AND(B1468&lt;H1468,E1468&gt;H1468),1,""))</f>
        <v/>
      </c>
      <c r="J1468" s="6" t="n">
        <f aca="false">IF(AND(I1468=-1,J1467=""),-1,IF(AND(I1468=1,J1467=""),1,IF(OR(AND(I1468="",J1467=1),AND(I1468="",J1467=-1),I1468=J1467),J1467,"")))</f>
        <v>-1</v>
      </c>
      <c r="K1468" s="0" t="str">
        <f aca="false">IF(AND(J1467=1,J1466=""),INDEX(DealTypes,1),IF(AND(J1467=-1,J1466=""),INDEX(DealTypes,2),IF(OR(AND(J1467="",J1466=1),AND(J1467="",J1466=-1)),INDEX(DealTypes,3),"")))</f>
        <v/>
      </c>
      <c r="L1468" s="6" t="n">
        <f aca="false">IF(K1468=INDEX(DealTypes,1),B1468+Spread,IF(K1468=INDEX(DealTypes,2),B1468,IF(OR(K1468=INDEX(DealTypes,3),N(L1467)=0),"",L1467)))</f>
        <v>1.29815</v>
      </c>
      <c r="M1468" s="6" t="str">
        <f aca="false">IF(N1468&lt;&gt;"",IF(COUNTIF(N$3:N1468,N1468)=1,MAX(M$4:M1467)+1,""),"")</f>
        <v/>
      </c>
      <c r="N1468" s="7" t="str">
        <f aca="false">IF(K1468=INDEX(DealTypes,3),IF(I1467=-1,ROUND((B1468-L1467)/Point,0),ROUND((L1467-B1468)/Point,0)),"")</f>
        <v/>
      </c>
      <c r="O1468" s="6" t="str">
        <f aca="false">(IF(AND(N(N1468)&gt;0,I1467=-1),1,IF(AND(N(N1468)&lt;0,I1467=-1),-1,IF(AND(N(N1468)&gt;0,I1467=1),2,IF(AND(N(N1468)&lt;0,I1467=1),-2,"")))))</f>
        <v/>
      </c>
      <c r="P1468" s="0" t="str">
        <f aca="false">IF(N1468&lt;&gt;"",ABS(N1468),"")</f>
        <v/>
      </c>
    </row>
    <row r="1469" customFormat="false" ht="12.8" hidden="false" customHeight="false" outlineLevel="0" collapsed="false">
      <c r="A1469" s="4" t="n">
        <v>43882.4166666667</v>
      </c>
      <c r="B1469" s="5" t="n">
        <v>1.28888</v>
      </c>
      <c r="C1469" s="5" t="n">
        <v>1.29173</v>
      </c>
      <c r="D1469" s="5" t="n">
        <v>1.28844</v>
      </c>
      <c r="E1469" s="5" t="n">
        <v>1.29121</v>
      </c>
      <c r="F1469" s="0" t="n">
        <v>5370</v>
      </c>
      <c r="G1469" s="0" t="n">
        <f aca="false">ROW()-3</f>
        <v>1466</v>
      </c>
      <c r="H1469" s="5" t="n">
        <f aca="true">IF(G1469&gt;(MovingPeriod+MovingShift),AVERAGE(INDIRECT("E"&amp;(ROW()-MovingPeriod-MovingShift)&amp;":"&amp;"E"&amp;ROW()-MovingShift)),"")</f>
        <v>1.28799076923077</v>
      </c>
      <c r="I1469" s="0" t="str">
        <f aca="false">IF(AND(B1469&gt;H1469,E1469&lt;H1469),-1,IF(AND(B1469&lt;H1469,E1469&gt;H1469),1,""))</f>
        <v/>
      </c>
      <c r="J1469" s="6" t="n">
        <f aca="false">IF(AND(I1469=-1,J1468=""),-1,IF(AND(I1469=1,J1468=""),1,IF(OR(AND(I1469="",J1468=1),AND(I1469="",J1468=-1),I1469=J1468),J1468,"")))</f>
        <v>-1</v>
      </c>
      <c r="K1469" s="0" t="str">
        <f aca="false">IF(AND(J1468=1,J1467=""),INDEX(DealTypes,1),IF(AND(J1468=-1,J1467=""),INDEX(DealTypes,2),IF(OR(AND(J1468="",J1467=1),AND(J1468="",J1467=-1)),INDEX(DealTypes,3),"")))</f>
        <v/>
      </c>
      <c r="L1469" s="6" t="n">
        <f aca="false">IF(K1469=INDEX(DealTypes,1),B1469+Spread,IF(K1469=INDEX(DealTypes,2),B1469,IF(OR(K1469=INDEX(DealTypes,3),N(L1468)=0),"",L1468)))</f>
        <v>1.29815</v>
      </c>
      <c r="M1469" s="6" t="str">
        <f aca="false">IF(N1469&lt;&gt;"",IF(COUNTIF(N$3:N1469,N1469)=1,MAX(M$4:M1468)+1,""),"")</f>
        <v/>
      </c>
      <c r="N1469" s="7" t="str">
        <f aca="false">IF(K1469=INDEX(DealTypes,3),IF(I1468=-1,ROUND((B1469-L1468)/Point,0),ROUND((L1468-B1469)/Point,0)),"")</f>
        <v/>
      </c>
      <c r="O1469" s="6" t="str">
        <f aca="false">(IF(AND(N(N1469)&gt;0,I1468=-1),1,IF(AND(N(N1469)&lt;0,I1468=-1),-1,IF(AND(N(N1469)&gt;0,I1468=1),2,IF(AND(N(N1469)&lt;0,I1468=1),-2,"")))))</f>
        <v/>
      </c>
      <c r="P1469" s="0" t="str">
        <f aca="false">IF(N1469&lt;&gt;"",ABS(N1469),"")</f>
        <v/>
      </c>
    </row>
    <row r="1470" customFormat="false" ht="12.8" hidden="false" customHeight="false" outlineLevel="0" collapsed="false">
      <c r="A1470" s="4" t="n">
        <v>43882.4583333333</v>
      </c>
      <c r="B1470" s="5" t="n">
        <v>1.29121</v>
      </c>
      <c r="C1470" s="5" t="n">
        <v>1.29271</v>
      </c>
      <c r="D1470" s="5" t="n">
        <v>1.29121</v>
      </c>
      <c r="E1470" s="5" t="n">
        <v>1.29161</v>
      </c>
      <c r="F1470" s="0" t="n">
        <v>5051</v>
      </c>
      <c r="G1470" s="0" t="n">
        <f aca="false">ROW()-3</f>
        <v>1467</v>
      </c>
      <c r="H1470" s="5" t="n">
        <f aca="true">IF(G1470&gt;(MovingPeriod+MovingShift),AVERAGE(INDIRECT("E"&amp;(ROW()-MovingPeriod-MovingShift)&amp;":"&amp;"E"&amp;ROW()-MovingShift)),"")</f>
        <v>1.28817923076923</v>
      </c>
      <c r="I1470" s="0" t="str">
        <f aca="false">IF(AND(B1470&gt;H1470,E1470&lt;H1470),-1,IF(AND(B1470&lt;H1470,E1470&gt;H1470),1,""))</f>
        <v/>
      </c>
      <c r="J1470" s="6" t="n">
        <f aca="false">IF(AND(I1470=-1,J1469=""),-1,IF(AND(I1470=1,J1469=""),1,IF(OR(AND(I1470="",J1469=1),AND(I1470="",J1469=-1),I1470=J1469),J1469,"")))</f>
        <v>-1</v>
      </c>
      <c r="K1470" s="0" t="str">
        <f aca="false">IF(AND(J1469=1,J1468=""),INDEX(DealTypes,1),IF(AND(J1469=-1,J1468=""),INDEX(DealTypes,2),IF(OR(AND(J1469="",J1468=1),AND(J1469="",J1468=-1)),INDEX(DealTypes,3),"")))</f>
        <v/>
      </c>
      <c r="L1470" s="6" t="n">
        <f aca="false">IF(K1470=INDEX(DealTypes,1),B1470+Spread,IF(K1470=INDEX(DealTypes,2),B1470,IF(OR(K1470=INDEX(DealTypes,3),N(L1469)=0),"",L1469)))</f>
        <v>1.29815</v>
      </c>
      <c r="M1470" s="6" t="str">
        <f aca="false">IF(N1470&lt;&gt;"",IF(COUNTIF(N$3:N1470,N1470)=1,MAX(M$4:M1469)+1,""),"")</f>
        <v/>
      </c>
      <c r="N1470" s="7" t="str">
        <f aca="false">IF(K1470=INDEX(DealTypes,3),IF(I1469=-1,ROUND((B1470-L1469)/Point,0),ROUND((L1469-B1470)/Point,0)),"")</f>
        <v/>
      </c>
      <c r="O1470" s="6" t="str">
        <f aca="false">(IF(AND(N(N1470)&gt;0,I1469=-1),1,IF(AND(N(N1470)&lt;0,I1469=-1),-1,IF(AND(N(N1470)&gt;0,I1469=1),2,IF(AND(N(N1470)&lt;0,I1469=1),-2,"")))))</f>
        <v/>
      </c>
      <c r="P1470" s="0" t="str">
        <f aca="false">IF(N1470&lt;&gt;"",ABS(N1470),"")</f>
        <v/>
      </c>
    </row>
    <row r="1471" customFormat="false" ht="12.8" hidden="false" customHeight="false" outlineLevel="0" collapsed="false">
      <c r="A1471" s="4" t="n">
        <v>43882.5</v>
      </c>
      <c r="B1471" s="5" t="n">
        <v>1.29161</v>
      </c>
      <c r="C1471" s="5" t="n">
        <v>1.29233</v>
      </c>
      <c r="D1471" s="5" t="n">
        <v>1.29078</v>
      </c>
      <c r="E1471" s="5" t="n">
        <v>1.29095</v>
      </c>
      <c r="F1471" s="0" t="n">
        <v>3971</v>
      </c>
      <c r="G1471" s="0" t="n">
        <f aca="false">ROW()-3</f>
        <v>1468</v>
      </c>
      <c r="H1471" s="5" t="n">
        <f aca="true">IF(G1471&gt;(MovingPeriod+MovingShift),AVERAGE(INDIRECT("E"&amp;(ROW()-MovingPeriod-MovingShift)&amp;":"&amp;"E"&amp;ROW()-MovingShift)),"")</f>
        <v>1.28827692307692</v>
      </c>
      <c r="I1471" s="0" t="str">
        <f aca="false">IF(AND(B1471&gt;H1471,E1471&lt;H1471),-1,IF(AND(B1471&lt;H1471,E1471&gt;H1471),1,""))</f>
        <v/>
      </c>
      <c r="J1471" s="6" t="n">
        <f aca="false">IF(AND(I1471=-1,J1470=""),-1,IF(AND(I1471=1,J1470=""),1,IF(OR(AND(I1471="",J1470=1),AND(I1471="",J1470=-1),I1471=J1470),J1470,"")))</f>
        <v>-1</v>
      </c>
      <c r="K1471" s="0" t="str">
        <f aca="false">IF(AND(J1470=1,J1469=""),INDEX(DealTypes,1),IF(AND(J1470=-1,J1469=""),INDEX(DealTypes,2),IF(OR(AND(J1470="",J1469=1),AND(J1470="",J1469=-1)),INDEX(DealTypes,3),"")))</f>
        <v/>
      </c>
      <c r="L1471" s="6" t="n">
        <f aca="false">IF(K1471=INDEX(DealTypes,1),B1471+Spread,IF(K1471=INDEX(DealTypes,2),B1471,IF(OR(K1471=INDEX(DealTypes,3),N(L1470)=0),"",L1470)))</f>
        <v>1.29815</v>
      </c>
      <c r="M1471" s="6" t="str">
        <f aca="false">IF(N1471&lt;&gt;"",IF(COUNTIF(N$3:N1471,N1471)=1,MAX(M$4:M1470)+1,""),"")</f>
        <v/>
      </c>
      <c r="N1471" s="7" t="str">
        <f aca="false">IF(K1471=INDEX(DealTypes,3),IF(I1470=-1,ROUND((B1471-L1470)/Point,0),ROUND((L1470-B1471)/Point,0)),"")</f>
        <v/>
      </c>
      <c r="O1471" s="6" t="str">
        <f aca="false">(IF(AND(N(N1471)&gt;0,I1470=-1),1,IF(AND(N(N1471)&lt;0,I1470=-1),-1,IF(AND(N(N1471)&gt;0,I1470=1),2,IF(AND(N(N1471)&lt;0,I1470=1),-2,"")))))</f>
        <v/>
      </c>
      <c r="P1471" s="0" t="str">
        <f aca="false">IF(N1471&lt;&gt;"",ABS(N1471),"")</f>
        <v/>
      </c>
    </row>
    <row r="1472" customFormat="false" ht="12.8" hidden="false" customHeight="false" outlineLevel="0" collapsed="false">
      <c r="A1472" s="4" t="n">
        <v>43882.5416666667</v>
      </c>
      <c r="B1472" s="5" t="n">
        <v>1.29095</v>
      </c>
      <c r="C1472" s="5" t="n">
        <v>1.29512</v>
      </c>
      <c r="D1472" s="5" t="n">
        <v>1.2908</v>
      </c>
      <c r="E1472" s="5" t="n">
        <v>1.29471</v>
      </c>
      <c r="F1472" s="0" t="n">
        <v>4375</v>
      </c>
      <c r="G1472" s="0" t="n">
        <f aca="false">ROW()-3</f>
        <v>1469</v>
      </c>
      <c r="H1472" s="5" t="n">
        <f aca="true">IF(G1472&gt;(MovingPeriod+MovingShift),AVERAGE(INDIRECT("E"&amp;(ROW()-MovingPeriod-MovingShift)&amp;":"&amp;"E"&amp;ROW()-MovingShift)),"")</f>
        <v>1.28841846153846</v>
      </c>
      <c r="I1472" s="0" t="str">
        <f aca="false">IF(AND(B1472&gt;H1472,E1472&lt;H1472),-1,IF(AND(B1472&lt;H1472,E1472&gt;H1472),1,""))</f>
        <v/>
      </c>
      <c r="J1472" s="6" t="n">
        <f aca="false">IF(AND(I1472=-1,J1471=""),-1,IF(AND(I1472=1,J1471=""),1,IF(OR(AND(I1472="",J1471=1),AND(I1472="",J1471=-1),I1472=J1471),J1471,"")))</f>
        <v>-1</v>
      </c>
      <c r="K1472" s="0" t="str">
        <f aca="false">IF(AND(J1471=1,J1470=""),INDEX(DealTypes,1),IF(AND(J1471=-1,J1470=""),INDEX(DealTypes,2),IF(OR(AND(J1471="",J1470=1),AND(J1471="",J1470=-1)),INDEX(DealTypes,3),"")))</f>
        <v/>
      </c>
      <c r="L1472" s="6" t="n">
        <f aca="false">IF(K1472=INDEX(DealTypes,1),B1472+Spread,IF(K1472=INDEX(DealTypes,2),B1472,IF(OR(K1472=INDEX(DealTypes,3),N(L1471)=0),"",L1471)))</f>
        <v>1.29815</v>
      </c>
      <c r="M1472" s="6" t="str">
        <f aca="false">IF(N1472&lt;&gt;"",IF(COUNTIF(N$3:N1472,N1472)=1,MAX(M$4:M1471)+1,""),"")</f>
        <v/>
      </c>
      <c r="N1472" s="7" t="str">
        <f aca="false">IF(K1472=INDEX(DealTypes,3),IF(I1471=-1,ROUND((B1472-L1471)/Point,0),ROUND((L1471-B1472)/Point,0)),"")</f>
        <v/>
      </c>
      <c r="O1472" s="6" t="str">
        <f aca="false">(IF(AND(N(N1472)&gt;0,I1471=-1),1,IF(AND(N(N1472)&lt;0,I1471=-1),-1,IF(AND(N(N1472)&gt;0,I1471=1),2,IF(AND(N(N1472)&lt;0,I1471=1),-2,"")))))</f>
        <v/>
      </c>
      <c r="P1472" s="0" t="str">
        <f aca="false">IF(N1472&lt;&gt;"",ABS(N1472),"")</f>
        <v/>
      </c>
    </row>
    <row r="1473" customFormat="false" ht="12.8" hidden="false" customHeight="false" outlineLevel="0" collapsed="false">
      <c r="A1473" s="4" t="n">
        <v>43882.5833333333</v>
      </c>
      <c r="B1473" s="5" t="n">
        <v>1.29471</v>
      </c>
      <c r="C1473" s="5" t="n">
        <v>1.29472</v>
      </c>
      <c r="D1473" s="5" t="n">
        <v>1.29246</v>
      </c>
      <c r="E1473" s="5" t="n">
        <v>1.29272</v>
      </c>
      <c r="F1473" s="0" t="n">
        <v>3928</v>
      </c>
      <c r="G1473" s="0" t="n">
        <f aca="false">ROW()-3</f>
        <v>1470</v>
      </c>
      <c r="H1473" s="5" t="n">
        <f aca="true">IF(G1473&gt;(MovingPeriod+MovingShift),AVERAGE(INDIRECT("E"&amp;(ROW()-MovingPeriod-MovingShift)&amp;":"&amp;"E"&amp;ROW()-MovingShift)),"")</f>
        <v>1.28854076923077</v>
      </c>
      <c r="I1473" s="0" t="str">
        <f aca="false">IF(AND(B1473&gt;H1473,E1473&lt;H1473),-1,IF(AND(B1473&lt;H1473,E1473&gt;H1473),1,""))</f>
        <v/>
      </c>
      <c r="J1473" s="6" t="n">
        <f aca="false">IF(AND(I1473=-1,J1472=""),-1,IF(AND(I1473=1,J1472=""),1,IF(OR(AND(I1473="",J1472=1),AND(I1473="",J1472=-1),I1473=J1472),J1472,"")))</f>
        <v>-1</v>
      </c>
      <c r="K1473" s="0" t="str">
        <f aca="false">IF(AND(J1472=1,J1471=""),INDEX(DealTypes,1),IF(AND(J1472=-1,J1471=""),INDEX(DealTypes,2),IF(OR(AND(J1472="",J1471=1),AND(J1472="",J1471=-1)),INDEX(DealTypes,3),"")))</f>
        <v/>
      </c>
      <c r="L1473" s="6" t="n">
        <f aca="false">IF(K1473=INDEX(DealTypes,1),B1473+Spread,IF(K1473=INDEX(DealTypes,2),B1473,IF(OR(K1473=INDEX(DealTypes,3),N(L1472)=0),"",L1472)))</f>
        <v>1.29815</v>
      </c>
      <c r="M1473" s="6" t="str">
        <f aca="false">IF(N1473&lt;&gt;"",IF(COUNTIF(N$3:N1473,N1473)=1,MAX(M$4:M1472)+1,""),"")</f>
        <v/>
      </c>
      <c r="N1473" s="7" t="str">
        <f aca="false">IF(K1473=INDEX(DealTypes,3),IF(I1472=-1,ROUND((B1473-L1472)/Point,0),ROUND((L1472-B1473)/Point,0)),"")</f>
        <v/>
      </c>
      <c r="O1473" s="6" t="str">
        <f aca="false">(IF(AND(N(N1473)&gt;0,I1472=-1),1,IF(AND(N(N1473)&lt;0,I1472=-1),-1,IF(AND(N(N1473)&gt;0,I1472=1),2,IF(AND(N(N1473)&lt;0,I1472=1),-2,"")))))</f>
        <v/>
      </c>
      <c r="P1473" s="0" t="str">
        <f aca="false">IF(N1473&lt;&gt;"",ABS(N1473),"")</f>
        <v/>
      </c>
    </row>
    <row r="1474" customFormat="false" ht="12.8" hidden="false" customHeight="false" outlineLevel="0" collapsed="false">
      <c r="A1474" s="4" t="n">
        <v>43882.625</v>
      </c>
      <c r="B1474" s="5" t="n">
        <v>1.29282</v>
      </c>
      <c r="C1474" s="5" t="n">
        <v>1.29388</v>
      </c>
      <c r="D1474" s="5" t="n">
        <v>1.29253</v>
      </c>
      <c r="E1474" s="5" t="n">
        <v>1.2935</v>
      </c>
      <c r="F1474" s="0" t="n">
        <v>4005</v>
      </c>
      <c r="G1474" s="0" t="n">
        <f aca="false">ROW()-3</f>
        <v>1471</v>
      </c>
      <c r="H1474" s="5" t="n">
        <f aca="true">IF(G1474&gt;(MovingPeriod+MovingShift),AVERAGE(INDIRECT("E"&amp;(ROW()-MovingPeriod-MovingShift)&amp;":"&amp;"E"&amp;ROW()-MovingShift)),"")</f>
        <v>1.28861076923077</v>
      </c>
      <c r="I1474" s="0" t="str">
        <f aca="false">IF(AND(B1474&gt;H1474,E1474&lt;H1474),-1,IF(AND(B1474&lt;H1474,E1474&gt;H1474),1,""))</f>
        <v/>
      </c>
      <c r="J1474" s="6" t="n">
        <f aca="false">IF(AND(I1474=-1,J1473=""),-1,IF(AND(I1474=1,J1473=""),1,IF(OR(AND(I1474="",J1473=1),AND(I1474="",J1473=-1),I1474=J1473),J1473,"")))</f>
        <v>-1</v>
      </c>
      <c r="K1474" s="0" t="str">
        <f aca="false">IF(AND(J1473=1,J1472=""),INDEX(DealTypes,1),IF(AND(J1473=-1,J1472=""),INDEX(DealTypes,2),IF(OR(AND(J1473="",J1472=1),AND(J1473="",J1472=-1)),INDEX(DealTypes,3),"")))</f>
        <v/>
      </c>
      <c r="L1474" s="6" t="n">
        <f aca="false">IF(K1474=INDEX(DealTypes,1),B1474+Spread,IF(K1474=INDEX(DealTypes,2),B1474,IF(OR(K1474=INDEX(DealTypes,3),N(L1473)=0),"",L1473)))</f>
        <v>1.29815</v>
      </c>
      <c r="M1474" s="6" t="str">
        <f aca="false">IF(N1474&lt;&gt;"",IF(COUNTIF(N$3:N1474,N1474)=1,MAX(M$4:M1473)+1,""),"")</f>
        <v/>
      </c>
      <c r="N1474" s="7" t="str">
        <f aca="false">IF(K1474=INDEX(DealTypes,3),IF(I1473=-1,ROUND((B1474-L1473)/Point,0),ROUND((L1473-B1474)/Point,0)),"")</f>
        <v/>
      </c>
      <c r="O1474" s="6" t="str">
        <f aca="false">(IF(AND(N(N1474)&gt;0,I1473=-1),1,IF(AND(N(N1474)&lt;0,I1473=-1),-1,IF(AND(N(N1474)&gt;0,I1473=1),2,IF(AND(N(N1474)&lt;0,I1473=1),-2,"")))))</f>
        <v/>
      </c>
      <c r="P1474" s="0" t="str">
        <f aca="false">IF(N1474&lt;&gt;"",ABS(N1474),"")</f>
        <v/>
      </c>
    </row>
    <row r="1475" customFormat="false" ht="12.8" hidden="false" customHeight="false" outlineLevel="0" collapsed="false">
      <c r="A1475" s="4" t="n">
        <v>43882.6666666667</v>
      </c>
      <c r="B1475" s="5" t="n">
        <v>1.2935</v>
      </c>
      <c r="C1475" s="5" t="n">
        <v>1.29581</v>
      </c>
      <c r="D1475" s="5" t="n">
        <v>1.29263</v>
      </c>
      <c r="E1475" s="5" t="n">
        <v>1.29451</v>
      </c>
      <c r="F1475" s="0" t="n">
        <v>4729</v>
      </c>
      <c r="G1475" s="0" t="n">
        <f aca="false">ROW()-3</f>
        <v>1472</v>
      </c>
      <c r="H1475" s="5" t="n">
        <f aca="true">IF(G1475&gt;(MovingPeriod+MovingShift),AVERAGE(INDIRECT("E"&amp;(ROW()-MovingPeriod-MovingShift)&amp;":"&amp;"E"&amp;ROW()-MovingShift)),"")</f>
        <v>1.28885615384615</v>
      </c>
      <c r="I1475" s="0" t="str">
        <f aca="false">IF(AND(B1475&gt;H1475,E1475&lt;H1475),-1,IF(AND(B1475&lt;H1475,E1475&gt;H1475),1,""))</f>
        <v/>
      </c>
      <c r="J1475" s="6" t="n">
        <f aca="false">IF(AND(I1475=-1,J1474=""),-1,IF(AND(I1475=1,J1474=""),1,IF(OR(AND(I1475="",J1474=1),AND(I1475="",J1474=-1),I1475=J1474),J1474,"")))</f>
        <v>-1</v>
      </c>
      <c r="K1475" s="0" t="str">
        <f aca="false">IF(AND(J1474=1,J1473=""),INDEX(DealTypes,1),IF(AND(J1474=-1,J1473=""),INDEX(DealTypes,2),IF(OR(AND(J1474="",J1473=1),AND(J1474="",J1473=-1)),INDEX(DealTypes,3),"")))</f>
        <v/>
      </c>
      <c r="L1475" s="6" t="n">
        <f aca="false">IF(K1475=INDEX(DealTypes,1),B1475+Spread,IF(K1475=INDEX(DealTypes,2),B1475,IF(OR(K1475=INDEX(DealTypes,3),N(L1474)=0),"",L1474)))</f>
        <v>1.29815</v>
      </c>
      <c r="M1475" s="6" t="str">
        <f aca="false">IF(N1475&lt;&gt;"",IF(COUNTIF(N$3:N1475,N1475)=1,MAX(M$4:M1474)+1,""),"")</f>
        <v/>
      </c>
      <c r="N1475" s="7" t="str">
        <f aca="false">IF(K1475=INDEX(DealTypes,3),IF(I1474=-1,ROUND((B1475-L1474)/Point,0),ROUND((L1474-B1475)/Point,0)),"")</f>
        <v/>
      </c>
      <c r="O1475" s="6" t="str">
        <f aca="false">(IF(AND(N(N1475)&gt;0,I1474=-1),1,IF(AND(N(N1475)&lt;0,I1474=-1),-1,IF(AND(N(N1475)&gt;0,I1474=1),2,IF(AND(N(N1475)&lt;0,I1474=1),-2,"")))))</f>
        <v/>
      </c>
      <c r="P1475" s="0" t="str">
        <f aca="false">IF(N1475&lt;&gt;"",ABS(N1475),"")</f>
        <v/>
      </c>
    </row>
    <row r="1476" customFormat="false" ht="12.8" hidden="false" customHeight="false" outlineLevel="0" collapsed="false">
      <c r="A1476" s="4" t="n">
        <v>43882.7083333333</v>
      </c>
      <c r="B1476" s="5" t="n">
        <v>1.29451</v>
      </c>
      <c r="C1476" s="5" t="n">
        <v>1.29774</v>
      </c>
      <c r="D1476" s="5" t="n">
        <v>1.29381</v>
      </c>
      <c r="E1476" s="5" t="n">
        <v>1.29622</v>
      </c>
      <c r="F1476" s="0" t="n">
        <v>6201</v>
      </c>
      <c r="G1476" s="0" t="n">
        <f aca="false">ROW()-3</f>
        <v>1473</v>
      </c>
      <c r="H1476" s="5" t="n">
        <f aca="true">IF(G1476&gt;(MovingPeriod+MovingShift),AVERAGE(INDIRECT("E"&amp;(ROW()-MovingPeriod-MovingShift)&amp;":"&amp;"E"&amp;ROW()-MovingShift)),"")</f>
        <v>1.28912230769231</v>
      </c>
      <c r="I1476" s="0" t="str">
        <f aca="false">IF(AND(B1476&gt;H1476,E1476&lt;H1476),-1,IF(AND(B1476&lt;H1476,E1476&gt;H1476),1,""))</f>
        <v/>
      </c>
      <c r="J1476" s="6" t="n">
        <f aca="false">IF(AND(I1476=-1,J1475=""),-1,IF(AND(I1476=1,J1475=""),1,IF(OR(AND(I1476="",J1475=1),AND(I1476="",J1475=-1),I1476=J1475),J1475,"")))</f>
        <v>-1</v>
      </c>
      <c r="K1476" s="0" t="str">
        <f aca="false">IF(AND(J1475=1,J1474=""),INDEX(DealTypes,1),IF(AND(J1475=-1,J1474=""),INDEX(DealTypes,2),IF(OR(AND(J1475="",J1474=1),AND(J1475="",J1474=-1)),INDEX(DealTypes,3),"")))</f>
        <v/>
      </c>
      <c r="L1476" s="6" t="n">
        <f aca="false">IF(K1476=INDEX(DealTypes,1),B1476+Spread,IF(K1476=INDEX(DealTypes,2),B1476,IF(OR(K1476=INDEX(DealTypes,3),N(L1475)=0),"",L1475)))</f>
        <v>1.29815</v>
      </c>
      <c r="M1476" s="6" t="str">
        <f aca="false">IF(N1476&lt;&gt;"",IF(COUNTIF(N$3:N1476,N1476)=1,MAX(M$4:M1475)+1,""),"")</f>
        <v/>
      </c>
      <c r="N1476" s="7" t="str">
        <f aca="false">IF(K1476=INDEX(DealTypes,3),IF(I1475=-1,ROUND((B1476-L1475)/Point,0),ROUND((L1475-B1476)/Point,0)),"")</f>
        <v/>
      </c>
      <c r="O1476" s="6" t="str">
        <f aca="false">(IF(AND(N(N1476)&gt;0,I1475=-1),1,IF(AND(N(N1476)&lt;0,I1475=-1),-1,IF(AND(N(N1476)&gt;0,I1475=1),2,IF(AND(N(N1476)&lt;0,I1475=1),-2,"")))))</f>
        <v/>
      </c>
      <c r="P1476" s="0" t="str">
        <f aca="false">IF(N1476&lt;&gt;"",ABS(N1476),"")</f>
        <v/>
      </c>
    </row>
    <row r="1477" customFormat="false" ht="12.8" hidden="false" customHeight="false" outlineLevel="0" collapsed="false">
      <c r="A1477" s="4" t="n">
        <v>43882.75</v>
      </c>
      <c r="B1477" s="5" t="n">
        <v>1.2962</v>
      </c>
      <c r="C1477" s="5" t="n">
        <v>1.29714</v>
      </c>
      <c r="D1477" s="5" t="n">
        <v>1.29568</v>
      </c>
      <c r="E1477" s="5" t="n">
        <v>1.29643</v>
      </c>
      <c r="F1477" s="0" t="n">
        <v>4084</v>
      </c>
      <c r="G1477" s="0" t="n">
        <f aca="false">ROW()-3</f>
        <v>1474</v>
      </c>
      <c r="H1477" s="5" t="n">
        <f aca="true">IF(G1477&gt;(MovingPeriod+MovingShift),AVERAGE(INDIRECT("E"&amp;(ROW()-MovingPeriod-MovingShift)&amp;":"&amp;"E"&amp;ROW()-MovingShift)),"")</f>
        <v>1.28935538461538</v>
      </c>
      <c r="I1477" s="0" t="str">
        <f aca="false">IF(AND(B1477&gt;H1477,E1477&lt;H1477),-1,IF(AND(B1477&lt;H1477,E1477&gt;H1477),1,""))</f>
        <v/>
      </c>
      <c r="J1477" s="6" t="n">
        <f aca="false">IF(AND(I1477=-1,J1476=""),-1,IF(AND(I1477=1,J1476=""),1,IF(OR(AND(I1477="",J1476=1),AND(I1477="",J1476=-1),I1477=J1476),J1476,"")))</f>
        <v>-1</v>
      </c>
      <c r="K1477" s="0" t="str">
        <f aca="false">IF(AND(J1476=1,J1475=""),INDEX(DealTypes,1),IF(AND(J1476=-1,J1475=""),INDEX(DealTypes,2),IF(OR(AND(J1476="",J1475=1),AND(J1476="",J1475=-1)),INDEX(DealTypes,3),"")))</f>
        <v/>
      </c>
      <c r="L1477" s="6" t="n">
        <f aca="false">IF(K1477=INDEX(DealTypes,1),B1477+Spread,IF(K1477=INDEX(DealTypes,2),B1477,IF(OR(K1477=INDEX(DealTypes,3),N(L1476)=0),"",L1476)))</f>
        <v>1.29815</v>
      </c>
      <c r="M1477" s="6" t="str">
        <f aca="false">IF(N1477&lt;&gt;"",IF(COUNTIF(N$3:N1477,N1477)=1,MAX(M$4:M1476)+1,""),"")</f>
        <v/>
      </c>
      <c r="N1477" s="7" t="str">
        <f aca="false">IF(K1477=INDEX(DealTypes,3),IF(I1476=-1,ROUND((B1477-L1476)/Point,0),ROUND((L1476-B1477)/Point,0)),"")</f>
        <v/>
      </c>
      <c r="O1477" s="6" t="str">
        <f aca="false">(IF(AND(N(N1477)&gt;0,I1476=-1),1,IF(AND(N(N1477)&lt;0,I1476=-1),-1,IF(AND(N(N1477)&gt;0,I1476=1),2,IF(AND(N(N1477)&lt;0,I1476=1),-2,"")))))</f>
        <v/>
      </c>
      <c r="P1477" s="0" t="str">
        <f aca="false">IF(N1477&lt;&gt;"",ABS(N1477),"")</f>
        <v/>
      </c>
    </row>
    <row r="1478" customFormat="false" ht="12.8" hidden="false" customHeight="false" outlineLevel="0" collapsed="false">
      <c r="A1478" s="4" t="n">
        <v>43882.7916666667</v>
      </c>
      <c r="B1478" s="5" t="n">
        <v>1.29642</v>
      </c>
      <c r="C1478" s="5" t="n">
        <v>1.29766</v>
      </c>
      <c r="D1478" s="5" t="n">
        <v>1.29642</v>
      </c>
      <c r="E1478" s="5" t="n">
        <v>1.29738</v>
      </c>
      <c r="F1478" s="0" t="n">
        <v>2786</v>
      </c>
      <c r="G1478" s="0" t="n">
        <f aca="false">ROW()-3</f>
        <v>1475</v>
      </c>
      <c r="H1478" s="5" t="n">
        <f aca="true">IF(G1478&gt;(MovingPeriod+MovingShift),AVERAGE(INDIRECT("E"&amp;(ROW()-MovingPeriod-MovingShift)&amp;":"&amp;"E"&amp;ROW()-MovingShift)),"")</f>
        <v>1.28988615384615</v>
      </c>
      <c r="I1478" s="6" t="str">
        <f aca="false">IF(AND(B1478&gt;H1478,E1478&lt;H1478),-1,IF(AND(B1478&lt;H1478,E1478&gt;H1478),1,""))</f>
        <v/>
      </c>
      <c r="J1478" s="6" t="n">
        <f aca="false">IF(AND(I1478=-1,J1477=""),-1,IF(AND(I1478=1,J1477=""),1,IF(OR(AND(I1478="",J1477=1),AND(I1478="",J1477=-1),I1478=J1477),J1477,"")))</f>
        <v>-1</v>
      </c>
      <c r="K1478" s="0" t="str">
        <f aca="false">IF(AND(J1477=1,J1476=""),INDEX(DealTypes,1),IF(AND(J1477=-1,J1476=""),INDEX(DealTypes,2),IF(OR(AND(J1477="",J1476=1),AND(J1477="",J1476=-1)),INDEX(DealTypes,3),"")))</f>
        <v/>
      </c>
      <c r="L1478" s="6" t="n">
        <f aca="false">IF(K1478=INDEX(DealTypes,1),B1478+Spread,IF(K1478=INDEX(DealTypes,2),B1478,IF(OR(K1478=INDEX(DealTypes,3),N(L1477)=0),"",L1477)))</f>
        <v>1.29815</v>
      </c>
      <c r="M1478" s="6" t="str">
        <f aca="false">IF(N1478&lt;&gt;"",IF(COUNTIF(N$3:N1478,N1478)=1,MAX(M$4:M1477)+1,""),"")</f>
        <v/>
      </c>
      <c r="N1478" s="7" t="str">
        <f aca="false">IF(K1478=INDEX(DealTypes,3),IF(I1477=-1,ROUND((B1478-L1477)/Point,0),ROUND((L1477-B1478)/Point,0)),"")</f>
        <v/>
      </c>
      <c r="O1478" s="6" t="str">
        <f aca="false">(IF(AND(N(N1478)&gt;0,I1477=-1),1,IF(AND(N(N1478)&lt;0,I1477=-1),-1,IF(AND(N(N1478)&gt;0,I1477=1),2,IF(AND(N(N1478)&lt;0,I1477=1),-2,"")))))</f>
        <v/>
      </c>
      <c r="P1478" s="0" t="str">
        <f aca="false">IF(N1478&lt;&gt;"",ABS(N1478),"")</f>
        <v/>
      </c>
    </row>
    <row r="1479" customFormat="false" ht="12.8" hidden="false" customHeight="false" outlineLevel="0" collapsed="false">
      <c r="A1479" s="4" t="n">
        <v>43882.8333333333</v>
      </c>
      <c r="B1479" s="5" t="n">
        <v>1.29738</v>
      </c>
      <c r="C1479" s="5" t="n">
        <v>1.29805</v>
      </c>
      <c r="D1479" s="5" t="n">
        <v>1.297</v>
      </c>
      <c r="E1479" s="5" t="n">
        <v>1.29783</v>
      </c>
      <c r="F1479" s="0" t="n">
        <v>1976</v>
      </c>
      <c r="G1479" s="0" t="n">
        <f aca="false">ROW()-3</f>
        <v>1476</v>
      </c>
      <c r="H1479" s="5" t="n">
        <f aca="true">IF(G1479&gt;(MovingPeriod+MovingShift),AVERAGE(INDIRECT("E"&amp;(ROW()-MovingPeriod-MovingShift)&amp;":"&amp;"E"&amp;ROW()-MovingShift)),"")</f>
        <v>1.29024461538462</v>
      </c>
      <c r="I1479" s="6" t="str">
        <f aca="false">IF(AND(B1479&gt;H1479,E1479&lt;H1479),-1,IF(AND(B1479&lt;H1479,E1479&gt;H1479),1,""))</f>
        <v/>
      </c>
      <c r="J1479" s="6" t="n">
        <f aca="false">IF(AND(I1479=-1,J1478=""),-1,IF(AND(I1479=1,J1478=""),1,IF(OR(AND(I1479="",J1478=1),AND(I1479="",J1478=-1),I1479=J1478),J1478,"")))</f>
        <v>-1</v>
      </c>
      <c r="K1479" s="0" t="str">
        <f aca="false">IF(AND(J1478=1,J1477=""),INDEX(DealTypes,1),IF(AND(J1478=-1,J1477=""),INDEX(DealTypes,2),IF(OR(AND(J1478="",J1477=1),AND(J1478="",J1477=-1)),INDEX(DealTypes,3),"")))</f>
        <v/>
      </c>
      <c r="L1479" s="6" t="n">
        <f aca="false">IF(K1479=INDEX(DealTypes,1),B1479+Spread,IF(K1479=INDEX(DealTypes,2),B1479,IF(OR(K1479=INDEX(DealTypes,3),N(L1478)=0),"",L1478)))</f>
        <v>1.29815</v>
      </c>
      <c r="M1479" s="6" t="str">
        <f aca="false">IF(N1479&lt;&gt;"",IF(COUNTIF(N$3:N1479,N1479)=1,MAX(M$4:M1478)+1,""),"")</f>
        <v/>
      </c>
      <c r="N1479" s="7" t="str">
        <f aca="false">IF(K1479=INDEX(DealTypes,3),IF(I1478=-1,ROUND((B1479-L1478)/Point,0),ROUND((L1478-B1479)/Point,0)),"")</f>
        <v/>
      </c>
      <c r="O1479" s="6" t="str">
        <f aca="false">(IF(AND(N(N1479)&gt;0,I1478=-1),1,IF(AND(N(N1479)&lt;0,I1478=-1),-1,IF(AND(N(N1479)&gt;0,I1478=1),2,IF(AND(N(N1479)&lt;0,I1478=1),-2,"")))))</f>
        <v/>
      </c>
      <c r="P1479" s="0" t="str">
        <f aca="false">IF(N1479&lt;&gt;"",ABS(N1479),"")</f>
        <v/>
      </c>
    </row>
    <row r="1480" customFormat="false" ht="12.8" hidden="false" customHeight="false" outlineLevel="0" collapsed="false">
      <c r="A1480" s="4" t="n">
        <v>43882.875</v>
      </c>
      <c r="B1480" s="5" t="n">
        <v>1.29783</v>
      </c>
      <c r="C1480" s="5" t="n">
        <v>1.29796</v>
      </c>
      <c r="D1480" s="5" t="n">
        <v>1.29723</v>
      </c>
      <c r="E1480" s="5" t="n">
        <v>1.29733</v>
      </c>
      <c r="F1480" s="0" t="n">
        <v>1674</v>
      </c>
      <c r="G1480" s="0" t="n">
        <f aca="false">ROW()-3</f>
        <v>1477</v>
      </c>
      <c r="H1480" s="5" t="n">
        <f aca="true">IF(G1480&gt;(MovingPeriod+MovingShift),AVERAGE(INDIRECT("E"&amp;(ROW()-MovingPeriod-MovingShift)&amp;":"&amp;"E"&amp;ROW()-MovingShift)),"")</f>
        <v>1.29065692307692</v>
      </c>
      <c r="I1480" s="6" t="str">
        <f aca="false">IF(AND(B1480&gt;H1480,E1480&lt;H1480),-1,IF(AND(B1480&lt;H1480,E1480&gt;H1480),1,""))</f>
        <v/>
      </c>
      <c r="J1480" s="6" t="n">
        <f aca="false">IF(AND(I1480=-1,J1479=""),-1,IF(AND(I1480=1,J1479=""),1,IF(OR(AND(I1480="",J1479=1),AND(I1480="",J1479=-1),I1480=J1479),J1479,"")))</f>
        <v>-1</v>
      </c>
      <c r="K1480" s="0" t="str">
        <f aca="false">IF(AND(J1479=1,J1478=""),INDEX(DealTypes,1),IF(AND(J1479=-1,J1478=""),INDEX(DealTypes,2),IF(OR(AND(J1479="",J1478=1),AND(J1479="",J1478=-1)),INDEX(DealTypes,3),"")))</f>
        <v/>
      </c>
      <c r="L1480" s="6" t="n">
        <f aca="false">IF(K1480=INDEX(DealTypes,1),B1480+Spread,IF(K1480=INDEX(DealTypes,2),B1480,IF(OR(K1480=INDEX(DealTypes,3),N(L1479)=0),"",L1479)))</f>
        <v>1.29815</v>
      </c>
      <c r="M1480" s="6" t="str">
        <f aca="false">IF(N1480&lt;&gt;"",IF(COUNTIF(N$3:N1480,N1480)=1,MAX(M$4:M1479)+1,""),"")</f>
        <v/>
      </c>
      <c r="N1480" s="7" t="str">
        <f aca="false">IF(K1480=INDEX(DealTypes,3),IF(I1479=-1,ROUND((B1480-L1479)/Point,0),ROUND((L1479-B1480)/Point,0)),"")</f>
        <v/>
      </c>
      <c r="O1480" s="6" t="str">
        <f aca="false">(IF(AND(N(N1480)&gt;0,I1479=-1),1,IF(AND(N(N1480)&lt;0,I1479=-1),-1,IF(AND(N(N1480)&gt;0,I1479=1),2,IF(AND(N(N1480)&lt;0,I1479=1),-2,"")))))</f>
        <v/>
      </c>
      <c r="P1480" s="0" t="str">
        <f aca="false">IF(N1480&lt;&gt;"",ABS(N1480),"")</f>
        <v/>
      </c>
    </row>
    <row r="1481" customFormat="false" ht="12.8" hidden="false" customHeight="false" outlineLevel="0" collapsed="false">
      <c r="A1481" s="4" t="n">
        <v>43882.9166666667</v>
      </c>
      <c r="B1481" s="5" t="n">
        <v>1.29733</v>
      </c>
      <c r="C1481" s="5" t="n">
        <v>1.29747</v>
      </c>
      <c r="D1481" s="5" t="n">
        <v>1.29578</v>
      </c>
      <c r="E1481" s="5" t="n">
        <v>1.29619</v>
      </c>
      <c r="F1481" s="0" t="n">
        <v>2412</v>
      </c>
      <c r="G1481" s="0" t="n">
        <f aca="false">ROW()-3</f>
        <v>1478</v>
      </c>
      <c r="H1481" s="5" t="n">
        <f aca="true">IF(G1481&gt;(MovingPeriod+MovingShift),AVERAGE(INDIRECT("E"&amp;(ROW()-MovingPeriod-MovingShift)&amp;":"&amp;"E"&amp;ROW()-MovingShift)),"")</f>
        <v>1.29110538461538</v>
      </c>
      <c r="I1481" s="0" t="str">
        <f aca="false">IF(AND(B1481&gt;H1481,E1481&lt;H1481),-1,IF(AND(B1481&lt;H1481,E1481&gt;H1481),1,""))</f>
        <v/>
      </c>
      <c r="J1481" s="6" t="n">
        <f aca="false">IF(AND(I1481=-1,J1480=""),-1,IF(AND(I1481=1,J1480=""),1,IF(OR(AND(I1481="",J1480=1),AND(I1481="",J1480=-1),I1481=J1480),J1480,"")))</f>
        <v>-1</v>
      </c>
      <c r="K1481" s="0" t="str">
        <f aca="false">IF(AND(J1480=1,J1479=""),INDEX(DealTypes,1),IF(AND(J1480=-1,J1479=""),INDEX(DealTypes,2),IF(OR(AND(J1480="",J1479=1),AND(J1480="",J1479=-1)),INDEX(DealTypes,3),"")))</f>
        <v/>
      </c>
      <c r="L1481" s="6" t="n">
        <f aca="false">IF(K1481=INDEX(DealTypes,1),B1481+Spread,IF(K1481=INDEX(DealTypes,2),B1481,IF(OR(K1481=INDEX(DealTypes,3),N(L1480)=0),"",L1480)))</f>
        <v>1.29815</v>
      </c>
      <c r="M1481" s="6" t="str">
        <f aca="false">IF(N1481&lt;&gt;"",IF(COUNTIF(N$3:N1481,N1481)=1,MAX(M$4:M1480)+1,""),"")</f>
        <v/>
      </c>
      <c r="N1481" s="7" t="str">
        <f aca="false">IF(K1481=INDEX(DealTypes,3),IF(I1480=-1,ROUND((B1481-L1480)/Point,0),ROUND((L1480-B1481)/Point,0)),"")</f>
        <v/>
      </c>
      <c r="O1481" s="6" t="str">
        <f aca="false">(IF(AND(N(N1481)&gt;0,I1480=-1),1,IF(AND(N(N1481)&lt;0,I1480=-1),-1,IF(AND(N(N1481)&gt;0,I1480=1),2,IF(AND(N(N1481)&lt;0,I1480=1),-2,"")))))</f>
        <v/>
      </c>
      <c r="P1481" s="0" t="str">
        <f aca="false">IF(N1481&lt;&gt;"",ABS(N1481),"")</f>
        <v/>
      </c>
    </row>
    <row r="1482" customFormat="false" ht="12.8" hidden="false" customHeight="false" outlineLevel="0" collapsed="false">
      <c r="A1482" s="4" t="n">
        <v>43882.9583333333</v>
      </c>
      <c r="B1482" s="5" t="n">
        <v>1.29619</v>
      </c>
      <c r="C1482" s="5" t="n">
        <v>1.29619</v>
      </c>
      <c r="D1482" s="5" t="n">
        <v>1.29547</v>
      </c>
      <c r="E1482" s="5" t="n">
        <v>1.29566</v>
      </c>
      <c r="F1482" s="0" t="n">
        <v>1229</v>
      </c>
      <c r="G1482" s="0" t="n">
        <f aca="false">ROW()-3</f>
        <v>1479</v>
      </c>
      <c r="H1482" s="5" t="n">
        <f aca="true">IF(G1482&gt;(MovingPeriod+MovingShift),AVERAGE(INDIRECT("E"&amp;(ROW()-MovingPeriod-MovingShift)&amp;":"&amp;"E"&amp;ROW()-MovingShift)),"")</f>
        <v>1.29167538461538</v>
      </c>
      <c r="I1482" s="6" t="str">
        <f aca="false">IF(AND(B1482&gt;H1482,E1482&lt;H1482),-1,IF(AND(B1482&lt;H1482,E1482&gt;H1482),1,""))</f>
        <v/>
      </c>
      <c r="J1482" s="6" t="n">
        <f aca="false">IF(AND(I1482=-1,J1481=""),-1,IF(AND(I1482=1,J1481=""),1,IF(OR(AND(I1482="",J1481=1),AND(I1482="",J1481=-1),I1482=J1481),J1481,"")))</f>
        <v>-1</v>
      </c>
      <c r="K1482" s="0" t="str">
        <f aca="false">IF(AND(J1481=1,J1480=""),INDEX(DealTypes,1),IF(AND(J1481=-1,J1480=""),INDEX(DealTypes,2),IF(OR(AND(J1481="",J1480=1),AND(J1481="",J1480=-1)),INDEX(DealTypes,3),"")))</f>
        <v/>
      </c>
      <c r="L1482" s="6" t="n">
        <f aca="false">IF(K1482=INDEX(DealTypes,1),B1482+Spread,IF(K1482=INDEX(DealTypes,2),B1482,IF(OR(K1482=INDEX(DealTypes,3),N(L1481)=0),"",L1481)))</f>
        <v>1.29815</v>
      </c>
      <c r="M1482" s="6" t="str">
        <f aca="false">IF(N1482&lt;&gt;"",IF(COUNTIF(N$3:N1482,N1482)=1,MAX(M$4:M1481)+1,""),"")</f>
        <v/>
      </c>
      <c r="N1482" s="7" t="str">
        <f aca="false">IF(K1482=INDEX(DealTypes,3),IF(I1481=-1,ROUND((B1482-L1481)/Point,0),ROUND((L1481-B1482)/Point,0)),"")</f>
        <v/>
      </c>
      <c r="O1482" s="6" t="str">
        <f aca="false">(IF(AND(N(N1482)&gt;0,I1481=-1),1,IF(AND(N(N1482)&lt;0,I1481=-1),-1,IF(AND(N(N1482)&gt;0,I1481=1),2,IF(AND(N(N1482)&lt;0,I1481=1),-2,"")))))</f>
        <v/>
      </c>
      <c r="P1482" s="0" t="str">
        <f aca="false">IF(N1482&lt;&gt;"",ABS(N1482),"")</f>
        <v/>
      </c>
    </row>
    <row r="1483" customFormat="false" ht="12.8" hidden="false" customHeight="false" outlineLevel="0" collapsed="false">
      <c r="A1483" s="4" t="n">
        <v>43885</v>
      </c>
      <c r="B1483" s="5" t="n">
        <v>1.29426</v>
      </c>
      <c r="C1483" s="5" t="n">
        <v>1.29523</v>
      </c>
      <c r="D1483" s="5" t="n">
        <v>1.29418</v>
      </c>
      <c r="E1483" s="5" t="n">
        <v>1.2946</v>
      </c>
      <c r="F1483" s="0" t="n">
        <v>423</v>
      </c>
      <c r="G1483" s="0" t="n">
        <f aca="false">ROW()-3</f>
        <v>1480</v>
      </c>
      <c r="H1483" s="5" t="n">
        <f aca="true">IF(G1483&gt;(MovingPeriod+MovingShift),AVERAGE(INDIRECT("E"&amp;(ROW()-MovingPeriod-MovingShift)&amp;":"&amp;"E"&amp;ROW()-MovingShift)),"")</f>
        <v>1.29221769230769</v>
      </c>
      <c r="I1483" s="0" t="str">
        <f aca="false">IF(AND(B1483&gt;H1483,E1483&lt;H1483),-1,IF(AND(B1483&lt;H1483,E1483&gt;H1483),1,""))</f>
        <v/>
      </c>
      <c r="J1483" s="6" t="n">
        <f aca="false">IF(AND(I1483=-1,J1482=""),-1,IF(AND(I1483=1,J1482=""),1,IF(OR(AND(I1483="",J1482=1),AND(I1483="",J1482=-1),I1483=J1482),J1482,"")))</f>
        <v>-1</v>
      </c>
      <c r="K1483" s="0" t="str">
        <f aca="false">IF(AND(J1482=1,J1481=""),INDEX(DealTypes,1),IF(AND(J1482=-1,J1481=""),INDEX(DealTypes,2),IF(OR(AND(J1482="",J1481=1),AND(J1482="",J1481=-1)),INDEX(DealTypes,3),"")))</f>
        <v/>
      </c>
      <c r="L1483" s="6" t="n">
        <f aca="false">IF(K1483=INDEX(DealTypes,1),B1483+Spread,IF(K1483=INDEX(DealTypes,2),B1483,IF(OR(K1483=INDEX(DealTypes,3),N(L1482)=0),"",L1482)))</f>
        <v>1.29815</v>
      </c>
      <c r="M1483" s="6" t="str">
        <f aca="false">IF(N1483&lt;&gt;"",IF(COUNTIF(N$3:N1483,N1483)=1,MAX(M$4:M1482)+1,""),"")</f>
        <v/>
      </c>
      <c r="N1483" s="7" t="str">
        <f aca="false">IF(K1483=INDEX(DealTypes,3),IF(I1482=-1,ROUND((B1483-L1482)/Point,0),ROUND((L1482-B1483)/Point,0)),"")</f>
        <v/>
      </c>
      <c r="O1483" s="6" t="str">
        <f aca="false">(IF(AND(N(N1483)&gt;0,I1482=-1),1,IF(AND(N(N1483)&lt;0,I1482=-1),-1,IF(AND(N(N1483)&gt;0,I1482=1),2,IF(AND(N(N1483)&lt;0,I1482=1),-2,"")))))</f>
        <v/>
      </c>
      <c r="P1483" s="0" t="str">
        <f aca="false">IF(N1483&lt;&gt;"",ABS(N1483),"")</f>
        <v/>
      </c>
    </row>
    <row r="1484" customFormat="false" ht="12.8" hidden="false" customHeight="false" outlineLevel="0" collapsed="false">
      <c r="A1484" s="4" t="n">
        <v>43885.0416666667</v>
      </c>
      <c r="B1484" s="5" t="n">
        <v>1.2946</v>
      </c>
      <c r="C1484" s="5" t="n">
        <v>1.29547</v>
      </c>
      <c r="D1484" s="5" t="n">
        <v>1.29455</v>
      </c>
      <c r="E1484" s="5" t="n">
        <v>1.29515</v>
      </c>
      <c r="F1484" s="0" t="n">
        <v>937</v>
      </c>
      <c r="G1484" s="0" t="n">
        <f aca="false">ROW()-3</f>
        <v>1481</v>
      </c>
      <c r="H1484" s="5" t="n">
        <f aca="true">IF(G1484&gt;(MovingPeriod+MovingShift),AVERAGE(INDIRECT("E"&amp;(ROW()-MovingPeriod-MovingShift)&amp;":"&amp;"E"&amp;ROW()-MovingShift)),"")</f>
        <v>1.29283846153846</v>
      </c>
      <c r="I1484" s="0" t="str">
        <f aca="false">IF(AND(B1484&gt;H1484,E1484&lt;H1484),-1,IF(AND(B1484&lt;H1484,E1484&gt;H1484),1,""))</f>
        <v/>
      </c>
      <c r="J1484" s="6" t="n">
        <f aca="false">IF(AND(I1484=-1,J1483=""),-1,IF(AND(I1484=1,J1483=""),1,IF(OR(AND(I1484="",J1483=1),AND(I1484="",J1483=-1),I1484=J1483),J1483,"")))</f>
        <v>-1</v>
      </c>
      <c r="K1484" s="0" t="str">
        <f aca="false">IF(AND(J1483=1,J1482=""),INDEX(DealTypes,1),IF(AND(J1483=-1,J1482=""),INDEX(DealTypes,2),IF(OR(AND(J1483="",J1482=1),AND(J1483="",J1482=-1)),INDEX(DealTypes,3),"")))</f>
        <v/>
      </c>
      <c r="L1484" s="6" t="n">
        <f aca="false">IF(K1484=INDEX(DealTypes,1),B1484+Spread,IF(K1484=INDEX(DealTypes,2),B1484,IF(OR(K1484=INDEX(DealTypes,3),N(L1483)=0),"",L1483)))</f>
        <v>1.29815</v>
      </c>
      <c r="M1484" s="6" t="str">
        <f aca="false">IF(N1484&lt;&gt;"",IF(COUNTIF(N$3:N1484,N1484)=1,MAX(M$4:M1483)+1,""),"")</f>
        <v/>
      </c>
      <c r="N1484" s="7" t="str">
        <f aca="false">IF(K1484=INDEX(DealTypes,3),IF(I1483=-1,ROUND((B1484-L1483)/Point,0),ROUND((L1483-B1484)/Point,0)),"")</f>
        <v/>
      </c>
      <c r="O1484" s="6" t="str">
        <f aca="false">(IF(AND(N(N1484)&gt;0,I1483=-1),1,IF(AND(N(N1484)&lt;0,I1483=-1),-1,IF(AND(N(N1484)&gt;0,I1483=1),2,IF(AND(N(N1484)&lt;0,I1483=1),-2,"")))))</f>
        <v/>
      </c>
      <c r="P1484" s="0" t="str">
        <f aca="false">IF(N1484&lt;&gt;"",ABS(N1484),"")</f>
        <v/>
      </c>
    </row>
    <row r="1485" customFormat="false" ht="12.8" hidden="false" customHeight="false" outlineLevel="0" collapsed="false">
      <c r="A1485" s="4" t="n">
        <v>43885.0833333333</v>
      </c>
      <c r="B1485" s="5" t="n">
        <v>1.29515</v>
      </c>
      <c r="C1485" s="5" t="n">
        <v>1.29531</v>
      </c>
      <c r="D1485" s="5" t="n">
        <v>1.29439</v>
      </c>
      <c r="E1485" s="5" t="n">
        <v>1.29456</v>
      </c>
      <c r="F1485" s="0" t="n">
        <v>1415</v>
      </c>
      <c r="G1485" s="0" t="n">
        <f aca="false">ROW()-3</f>
        <v>1482</v>
      </c>
      <c r="H1485" s="5" t="n">
        <f aca="true">IF(G1485&gt;(MovingPeriod+MovingShift),AVERAGE(INDIRECT("E"&amp;(ROW()-MovingPeriod-MovingShift)&amp;":"&amp;"E"&amp;ROW()-MovingShift)),"")</f>
        <v>1.29348076923077</v>
      </c>
      <c r="I1485" s="0" t="str">
        <f aca="false">IF(AND(B1485&gt;H1485,E1485&lt;H1485),-1,IF(AND(B1485&lt;H1485,E1485&gt;H1485),1,""))</f>
        <v/>
      </c>
      <c r="J1485" s="6" t="n">
        <f aca="false">IF(AND(I1485=-1,J1484=""),-1,IF(AND(I1485=1,J1484=""),1,IF(OR(AND(I1485="",J1484=1),AND(I1485="",J1484=-1),I1485=J1484),J1484,"")))</f>
        <v>-1</v>
      </c>
      <c r="K1485" s="0" t="str">
        <f aca="false">IF(AND(J1484=1,J1483=""),INDEX(DealTypes,1),IF(AND(J1484=-1,J1483=""),INDEX(DealTypes,2),IF(OR(AND(J1484="",J1483=1),AND(J1484="",J1483=-1)),INDEX(DealTypes,3),"")))</f>
        <v/>
      </c>
      <c r="L1485" s="6" t="n">
        <f aca="false">IF(K1485=INDEX(DealTypes,1),B1485+Spread,IF(K1485=INDEX(DealTypes,2),B1485,IF(OR(K1485=INDEX(DealTypes,3),N(L1484)=0),"",L1484)))</f>
        <v>1.29815</v>
      </c>
      <c r="M1485" s="6" t="str">
        <f aca="false">IF(N1485&lt;&gt;"",IF(COUNTIF(N$3:N1485,N1485)=1,MAX(M$4:M1484)+1,""),"")</f>
        <v/>
      </c>
      <c r="N1485" s="7" t="str">
        <f aca="false">IF(K1485=INDEX(DealTypes,3),IF(I1484=-1,ROUND((B1485-L1484)/Point,0),ROUND((L1484-B1485)/Point,0)),"")</f>
        <v/>
      </c>
      <c r="O1485" s="6" t="str">
        <f aca="false">(IF(AND(N(N1485)&gt;0,I1484=-1),1,IF(AND(N(N1485)&lt;0,I1484=-1),-1,IF(AND(N(N1485)&gt;0,I1484=1),2,IF(AND(N(N1485)&lt;0,I1484=1),-2,"")))))</f>
        <v/>
      </c>
      <c r="P1485" s="0" t="str">
        <f aca="false">IF(N1485&lt;&gt;"",ABS(N1485),"")</f>
        <v/>
      </c>
    </row>
    <row r="1486" customFormat="false" ht="12.8" hidden="false" customHeight="false" outlineLevel="0" collapsed="false">
      <c r="A1486" s="4" t="n">
        <v>43885.125</v>
      </c>
      <c r="B1486" s="5" t="n">
        <v>1.29456</v>
      </c>
      <c r="C1486" s="5" t="n">
        <v>1.29479</v>
      </c>
      <c r="D1486" s="5" t="n">
        <v>1.29424</v>
      </c>
      <c r="E1486" s="5" t="n">
        <v>1.29474</v>
      </c>
      <c r="F1486" s="0" t="n">
        <v>1750</v>
      </c>
      <c r="G1486" s="0" t="n">
        <f aca="false">ROW()-3</f>
        <v>1483</v>
      </c>
      <c r="H1486" s="5" t="n">
        <f aca="true">IF(G1486&gt;(MovingPeriod+MovingShift),AVERAGE(INDIRECT("E"&amp;(ROW()-MovingPeriod-MovingShift)&amp;":"&amp;"E"&amp;ROW()-MovingShift)),"")</f>
        <v>1.29409846153846</v>
      </c>
      <c r="I1486" s="0" t="str">
        <f aca="false">IF(AND(B1486&gt;H1486,E1486&lt;H1486),-1,IF(AND(B1486&lt;H1486,E1486&gt;H1486),1,""))</f>
        <v/>
      </c>
      <c r="J1486" s="6" t="n">
        <f aca="false">IF(AND(I1486=-1,J1485=""),-1,IF(AND(I1486=1,J1485=""),1,IF(OR(AND(I1486="",J1485=1),AND(I1486="",J1485=-1),I1486=J1485),J1485,"")))</f>
        <v>-1</v>
      </c>
      <c r="K1486" s="0" t="str">
        <f aca="false">IF(AND(J1485=1,J1484=""),INDEX(DealTypes,1),IF(AND(J1485=-1,J1484=""),INDEX(DealTypes,2),IF(OR(AND(J1485="",J1484=1),AND(J1485="",J1484=-1)),INDEX(DealTypes,3),"")))</f>
        <v/>
      </c>
      <c r="L1486" s="6" t="n">
        <f aca="false">IF(K1486=INDEX(DealTypes,1),B1486+Spread,IF(K1486=INDEX(DealTypes,2),B1486,IF(OR(K1486=INDEX(DealTypes,3),N(L1485)=0),"",L1485)))</f>
        <v>1.29815</v>
      </c>
      <c r="M1486" s="6" t="str">
        <f aca="false">IF(N1486&lt;&gt;"",IF(COUNTIF(N$3:N1486,N1486)=1,MAX(M$4:M1485)+1,""),"")</f>
        <v/>
      </c>
      <c r="N1486" s="7" t="str">
        <f aca="false">IF(K1486=INDEX(DealTypes,3),IF(I1485=-1,ROUND((B1486-L1485)/Point,0),ROUND((L1485-B1486)/Point,0)),"")</f>
        <v/>
      </c>
      <c r="O1486" s="6" t="str">
        <f aca="false">(IF(AND(N(N1486)&gt;0,I1485=-1),1,IF(AND(N(N1486)&lt;0,I1485=-1),-1,IF(AND(N(N1486)&gt;0,I1485=1),2,IF(AND(N(N1486)&lt;0,I1485=1),-2,"")))))</f>
        <v/>
      </c>
      <c r="P1486" s="0" t="str">
        <f aca="false">IF(N1486&lt;&gt;"",ABS(N1486),"")</f>
        <v/>
      </c>
    </row>
    <row r="1487" customFormat="false" ht="12.8" hidden="false" customHeight="false" outlineLevel="0" collapsed="false">
      <c r="A1487" s="4" t="n">
        <v>43885.1666666667</v>
      </c>
      <c r="B1487" s="5" t="n">
        <v>1.29473</v>
      </c>
      <c r="C1487" s="5" t="n">
        <v>1.29513</v>
      </c>
      <c r="D1487" s="5" t="n">
        <v>1.29396</v>
      </c>
      <c r="E1487" s="5" t="n">
        <v>1.29396</v>
      </c>
      <c r="F1487" s="0" t="n">
        <v>1386</v>
      </c>
      <c r="G1487" s="0" t="n">
        <f aca="false">ROW()-3</f>
        <v>1484</v>
      </c>
      <c r="H1487" s="5" t="n">
        <f aca="true">IF(G1487&gt;(MovingPeriod+MovingShift),AVERAGE(INDIRECT("E"&amp;(ROW()-MovingPeriod-MovingShift)&amp;":"&amp;"E"&amp;ROW()-MovingShift)),"")</f>
        <v>1.29466076923077</v>
      </c>
      <c r="I1487" s="6" t="n">
        <f aca="false">IF(AND(B1487&gt;H1487,E1487&lt;H1487),-1,IF(AND(B1487&lt;H1487,E1487&gt;H1487),1,""))</f>
        <v>-1</v>
      </c>
      <c r="J1487" s="6" t="n">
        <f aca="false">IF(AND(I1487=-1,J1486=""),-1,IF(AND(I1487=1,J1486=""),1,IF(OR(AND(I1487="",J1486=1),AND(I1487="",J1486=-1),I1487=J1486),J1486,"")))</f>
        <v>-1</v>
      </c>
      <c r="K1487" s="0" t="str">
        <f aca="false">IF(AND(J1486=1,J1485=""),INDEX(DealTypes,1),IF(AND(J1486=-1,J1485=""),INDEX(DealTypes,2),IF(OR(AND(J1486="",J1485=1),AND(J1486="",J1485=-1)),INDEX(DealTypes,3),"")))</f>
        <v/>
      </c>
      <c r="L1487" s="6" t="n">
        <f aca="false">IF(K1487=INDEX(DealTypes,1),B1487+Spread,IF(K1487=INDEX(DealTypes,2),B1487,IF(OR(K1487=INDEX(DealTypes,3),N(L1486)=0),"",L1486)))</f>
        <v>1.29815</v>
      </c>
      <c r="M1487" s="6" t="str">
        <f aca="false">IF(N1487&lt;&gt;"",IF(COUNTIF(N$3:N1487,N1487)=1,MAX(M$4:M1486)+1,""),"")</f>
        <v/>
      </c>
      <c r="N1487" s="7" t="str">
        <f aca="false">IF(K1487=INDEX(DealTypes,3),IF(I1486=-1,ROUND((B1487-L1486)/Point,0),ROUND((L1486-B1487)/Point,0)),"")</f>
        <v/>
      </c>
      <c r="O1487" s="6" t="str">
        <f aca="false">(IF(AND(N(N1487)&gt;0,I1486=-1),1,IF(AND(N(N1487)&lt;0,I1486=-1),-1,IF(AND(N(N1487)&gt;0,I1486=1),2,IF(AND(N(N1487)&lt;0,I1486=1),-2,"")))))</f>
        <v/>
      </c>
      <c r="P1487" s="0" t="str">
        <f aca="false">IF(N1487&lt;&gt;"",ABS(N1487),"")</f>
        <v/>
      </c>
    </row>
    <row r="1488" customFormat="false" ht="12.8" hidden="false" customHeight="false" outlineLevel="0" collapsed="false">
      <c r="A1488" s="4" t="n">
        <v>43885.2083333333</v>
      </c>
      <c r="B1488" s="5" t="n">
        <v>1.29396</v>
      </c>
      <c r="C1488" s="5" t="n">
        <v>1.29397</v>
      </c>
      <c r="D1488" s="5" t="n">
        <v>1.29336</v>
      </c>
      <c r="E1488" s="5" t="n">
        <v>1.2934</v>
      </c>
      <c r="F1488" s="0" t="n">
        <v>1609</v>
      </c>
      <c r="G1488" s="0" t="n">
        <f aca="false">ROW()-3</f>
        <v>1485</v>
      </c>
      <c r="H1488" s="5" t="n">
        <f aca="true">IF(G1488&gt;(MovingPeriod+MovingShift),AVERAGE(INDIRECT("E"&amp;(ROW()-MovingPeriod-MovingShift)&amp;":"&amp;"E"&amp;ROW()-MovingShift)),"")</f>
        <v>1.29500307692308</v>
      </c>
      <c r="I1488" s="0" t="str">
        <f aca="false">IF(AND(B1488&gt;H1488,E1488&lt;H1488),-1,IF(AND(B1488&lt;H1488,E1488&gt;H1488),1,""))</f>
        <v/>
      </c>
      <c r="J1488" s="6" t="n">
        <f aca="false">IF(AND(I1488=-1,J1487=""),-1,IF(AND(I1488=1,J1487=""),1,IF(OR(AND(I1488="",J1487=1),AND(I1488="",J1487=-1),I1488=J1487),J1487,"")))</f>
        <v>-1</v>
      </c>
      <c r="K1488" s="0" t="str">
        <f aca="false">IF(AND(J1487=1,J1486=""),INDEX(DealTypes,1),IF(AND(J1487=-1,J1486=""),INDEX(DealTypes,2),IF(OR(AND(J1487="",J1486=1),AND(J1487="",J1486=-1)),INDEX(DealTypes,3),"")))</f>
        <v/>
      </c>
      <c r="L1488" s="6" t="n">
        <f aca="false">IF(K1488=INDEX(DealTypes,1),B1488+Spread,IF(K1488=INDEX(DealTypes,2),B1488,IF(OR(K1488=INDEX(DealTypes,3),N(L1487)=0),"",L1487)))</f>
        <v>1.29815</v>
      </c>
      <c r="M1488" s="6" t="str">
        <f aca="false">IF(N1488&lt;&gt;"",IF(COUNTIF(N$3:N1488,N1488)=1,MAX(M$4:M1487)+1,""),"")</f>
        <v/>
      </c>
      <c r="N1488" s="7" t="str">
        <f aca="false">IF(K1488=INDEX(DealTypes,3),IF(I1487=-1,ROUND((B1488-L1487)/Point,0),ROUND((L1487-B1488)/Point,0)),"")</f>
        <v/>
      </c>
      <c r="O1488" s="6" t="str">
        <f aca="false">(IF(AND(N(N1488)&gt;0,I1487=-1),1,IF(AND(N(N1488)&lt;0,I1487=-1),-1,IF(AND(N(N1488)&gt;0,I1487=1),2,IF(AND(N(N1488)&lt;0,I1487=1),-2,"")))))</f>
        <v/>
      </c>
      <c r="P1488" s="0" t="str">
        <f aca="false">IF(N1488&lt;&gt;"",ABS(N1488),"")</f>
        <v/>
      </c>
    </row>
    <row r="1489" customFormat="false" ht="12.8" hidden="false" customHeight="false" outlineLevel="0" collapsed="false">
      <c r="A1489" s="4" t="n">
        <v>43885.25</v>
      </c>
      <c r="B1489" s="5" t="n">
        <v>1.2934</v>
      </c>
      <c r="C1489" s="5" t="n">
        <v>1.29388</v>
      </c>
      <c r="D1489" s="5" t="n">
        <v>1.29338</v>
      </c>
      <c r="E1489" s="5" t="n">
        <v>1.29377</v>
      </c>
      <c r="F1489" s="0" t="n">
        <v>1289</v>
      </c>
      <c r="G1489" s="0" t="n">
        <f aca="false">ROW()-3</f>
        <v>1486</v>
      </c>
      <c r="H1489" s="5" t="n">
        <f aca="true">IF(G1489&gt;(MovingPeriod+MovingShift),AVERAGE(INDIRECT("E"&amp;(ROW()-MovingPeriod-MovingShift)&amp;":"&amp;"E"&amp;ROW()-MovingShift)),"")</f>
        <v>1.29523307692308</v>
      </c>
      <c r="I1489" s="0" t="str">
        <f aca="false">IF(AND(B1489&gt;H1489,E1489&lt;H1489),-1,IF(AND(B1489&lt;H1489,E1489&gt;H1489),1,""))</f>
        <v/>
      </c>
      <c r="J1489" s="6" t="n">
        <f aca="false">IF(AND(I1489=-1,J1488=""),-1,IF(AND(I1489=1,J1488=""),1,IF(OR(AND(I1489="",J1488=1),AND(I1489="",J1488=-1),I1489=J1488),J1488,"")))</f>
        <v>-1</v>
      </c>
      <c r="K1489" s="0" t="str">
        <f aca="false">IF(AND(J1488=1,J1487=""),INDEX(DealTypes,1),IF(AND(J1488=-1,J1487=""),INDEX(DealTypes,2),IF(OR(AND(J1488="",J1487=1),AND(J1488="",J1487=-1)),INDEX(DealTypes,3),"")))</f>
        <v/>
      </c>
      <c r="L1489" s="6" t="n">
        <f aca="false">IF(K1489=INDEX(DealTypes,1),B1489+Spread,IF(K1489=INDEX(DealTypes,2),B1489,IF(OR(K1489=INDEX(DealTypes,3),N(L1488)=0),"",L1488)))</f>
        <v>1.29815</v>
      </c>
      <c r="M1489" s="6" t="str">
        <f aca="false">IF(N1489&lt;&gt;"",IF(COUNTIF(N$3:N1489,N1489)=1,MAX(M$4:M1488)+1,""),"")</f>
        <v/>
      </c>
      <c r="N1489" s="7" t="str">
        <f aca="false">IF(K1489=INDEX(DealTypes,3),IF(I1488=-1,ROUND((B1489-L1488)/Point,0),ROUND((L1488-B1489)/Point,0)),"")</f>
        <v/>
      </c>
      <c r="O1489" s="6" t="str">
        <f aca="false">(IF(AND(N(N1489)&gt;0,I1488=-1),1,IF(AND(N(N1489)&lt;0,I1488=-1),-1,IF(AND(N(N1489)&gt;0,I1488=1),2,IF(AND(N(N1489)&lt;0,I1488=1),-2,"")))))</f>
        <v/>
      </c>
      <c r="P1489" s="0" t="str">
        <f aca="false">IF(N1489&lt;&gt;"",ABS(N1489),"")</f>
        <v/>
      </c>
    </row>
    <row r="1490" customFormat="false" ht="12.8" hidden="false" customHeight="false" outlineLevel="0" collapsed="false">
      <c r="A1490" s="4" t="n">
        <v>43885.2916666667</v>
      </c>
      <c r="B1490" s="5" t="n">
        <v>1.29377</v>
      </c>
      <c r="C1490" s="5" t="n">
        <v>1.2943</v>
      </c>
      <c r="D1490" s="5" t="n">
        <v>1.2936</v>
      </c>
      <c r="E1490" s="5" t="n">
        <v>1.29365</v>
      </c>
      <c r="F1490" s="0" t="n">
        <v>1289</v>
      </c>
      <c r="G1490" s="0" t="n">
        <f aca="false">ROW()-3</f>
        <v>1487</v>
      </c>
      <c r="H1490" s="5" t="n">
        <f aca="true">IF(G1490&gt;(MovingPeriod+MovingShift),AVERAGE(INDIRECT("E"&amp;(ROW()-MovingPeriod-MovingShift)&amp;":"&amp;"E"&amp;ROW()-MovingShift)),"")</f>
        <v>1.29555615384615</v>
      </c>
      <c r="I1490" s="0" t="str">
        <f aca="false">IF(AND(B1490&gt;H1490,E1490&lt;H1490),-1,IF(AND(B1490&lt;H1490,E1490&gt;H1490),1,""))</f>
        <v/>
      </c>
      <c r="J1490" s="6" t="n">
        <f aca="false">IF(AND(I1490=-1,J1489=""),-1,IF(AND(I1490=1,J1489=""),1,IF(OR(AND(I1490="",J1489=1),AND(I1490="",J1489=-1),I1490=J1489),J1489,"")))</f>
        <v>-1</v>
      </c>
      <c r="K1490" s="0" t="str">
        <f aca="false">IF(AND(J1489=1,J1488=""),INDEX(DealTypes,1),IF(AND(J1489=-1,J1488=""),INDEX(DealTypes,2),IF(OR(AND(J1489="",J1488=1),AND(J1489="",J1488=-1)),INDEX(DealTypes,3),"")))</f>
        <v/>
      </c>
      <c r="L1490" s="6" t="n">
        <f aca="false">IF(K1490=INDEX(DealTypes,1),B1490+Spread,IF(K1490=INDEX(DealTypes,2),B1490,IF(OR(K1490=INDEX(DealTypes,3),N(L1489)=0),"",L1489)))</f>
        <v>1.29815</v>
      </c>
      <c r="M1490" s="6" t="str">
        <f aca="false">IF(N1490&lt;&gt;"",IF(COUNTIF(N$3:N1490,N1490)=1,MAX(M$4:M1489)+1,""),"")</f>
        <v/>
      </c>
      <c r="N1490" s="7" t="str">
        <f aca="false">IF(K1490=INDEX(DealTypes,3),IF(I1489=-1,ROUND((B1490-L1489)/Point,0),ROUND((L1489-B1490)/Point,0)),"")</f>
        <v/>
      </c>
      <c r="O1490" s="6" t="str">
        <f aca="false">(IF(AND(N(N1490)&gt;0,I1489=-1),1,IF(AND(N(N1490)&lt;0,I1489=-1),-1,IF(AND(N(N1490)&gt;0,I1489=1),2,IF(AND(N(N1490)&lt;0,I1489=1),-2,"")))))</f>
        <v/>
      </c>
      <c r="P1490" s="0" t="str">
        <f aca="false">IF(N1490&lt;&gt;"",ABS(N1490),"")</f>
        <v/>
      </c>
    </row>
    <row r="1491" customFormat="false" ht="12.8" hidden="false" customHeight="false" outlineLevel="0" collapsed="false">
      <c r="A1491" s="4" t="n">
        <v>43885.3333333333</v>
      </c>
      <c r="B1491" s="5" t="n">
        <v>1.29365</v>
      </c>
      <c r="C1491" s="5" t="n">
        <v>1.29422</v>
      </c>
      <c r="D1491" s="5" t="n">
        <v>1.29339</v>
      </c>
      <c r="E1491" s="5" t="n">
        <v>1.2942</v>
      </c>
      <c r="F1491" s="0" t="n">
        <v>1321</v>
      </c>
      <c r="G1491" s="0" t="n">
        <f aca="false">ROW()-3</f>
        <v>1488</v>
      </c>
      <c r="H1491" s="5" t="n">
        <f aca="true">IF(G1491&gt;(MovingPeriod+MovingShift),AVERAGE(INDIRECT("E"&amp;(ROW()-MovingPeriod-MovingShift)&amp;":"&amp;"E"&amp;ROW()-MovingShift)),"")</f>
        <v>1.29554461538462</v>
      </c>
      <c r="I1491" s="0" t="str">
        <f aca="false">IF(AND(B1491&gt;H1491,E1491&lt;H1491),-1,IF(AND(B1491&lt;H1491,E1491&gt;H1491),1,""))</f>
        <v/>
      </c>
      <c r="J1491" s="6" t="n">
        <f aca="false">IF(AND(I1491=-1,J1490=""),-1,IF(AND(I1491=1,J1490=""),1,IF(OR(AND(I1491="",J1490=1),AND(I1491="",J1490=-1),I1491=J1490),J1490,"")))</f>
        <v>-1</v>
      </c>
      <c r="K1491" s="0" t="str">
        <f aca="false">IF(AND(J1490=1,J1489=""),INDEX(DealTypes,1),IF(AND(J1490=-1,J1489=""),INDEX(DealTypes,2),IF(OR(AND(J1490="",J1489=1),AND(J1490="",J1489=-1)),INDEX(DealTypes,3),"")))</f>
        <v/>
      </c>
      <c r="L1491" s="6" t="n">
        <f aca="false">IF(K1491=INDEX(DealTypes,1),B1491+Spread,IF(K1491=INDEX(DealTypes,2),B1491,IF(OR(K1491=INDEX(DealTypes,3),N(L1490)=0),"",L1490)))</f>
        <v>1.29815</v>
      </c>
      <c r="M1491" s="6" t="str">
        <f aca="false">IF(N1491&lt;&gt;"",IF(COUNTIF(N$3:N1491,N1491)=1,MAX(M$4:M1490)+1,""),"")</f>
        <v/>
      </c>
      <c r="N1491" s="7" t="str">
        <f aca="false">IF(K1491=INDEX(DealTypes,3),IF(I1490=-1,ROUND((B1491-L1490)/Point,0),ROUND((L1490-B1491)/Point,0)),"")</f>
        <v/>
      </c>
      <c r="O1491" s="6" t="str">
        <f aca="false">(IF(AND(N(N1491)&gt;0,I1490=-1),1,IF(AND(N(N1491)&lt;0,I1490=-1),-1,IF(AND(N(N1491)&gt;0,I1490=1),2,IF(AND(N(N1491)&lt;0,I1490=1),-2,"")))))</f>
        <v/>
      </c>
      <c r="P1491" s="0" t="str">
        <f aca="false">IF(N1491&lt;&gt;"",ABS(N1491),"")</f>
        <v/>
      </c>
    </row>
    <row r="1492" customFormat="false" ht="12.8" hidden="false" customHeight="false" outlineLevel="0" collapsed="false">
      <c r="A1492" s="4" t="n">
        <v>43885.375</v>
      </c>
      <c r="B1492" s="5" t="n">
        <v>1.2942</v>
      </c>
      <c r="C1492" s="5" t="n">
        <v>1.2954</v>
      </c>
      <c r="D1492" s="5" t="n">
        <v>1.29386</v>
      </c>
      <c r="E1492" s="5" t="n">
        <v>1.29414</v>
      </c>
      <c r="F1492" s="0" t="n">
        <v>3485</v>
      </c>
      <c r="G1492" s="0" t="n">
        <f aca="false">ROW()-3</f>
        <v>1489</v>
      </c>
      <c r="H1492" s="5" t="n">
        <f aca="true">IF(G1492&gt;(MovingPeriod+MovingShift),AVERAGE(INDIRECT("E"&amp;(ROW()-MovingPeriod-MovingShift)&amp;":"&amp;"E"&amp;ROW()-MovingShift)),"")</f>
        <v>1.2957</v>
      </c>
      <c r="I1492" s="0" t="str">
        <f aca="false">IF(AND(B1492&gt;H1492,E1492&lt;H1492),-1,IF(AND(B1492&lt;H1492,E1492&gt;H1492),1,""))</f>
        <v/>
      </c>
      <c r="J1492" s="6" t="n">
        <f aca="false">IF(AND(I1492=-1,J1491=""),-1,IF(AND(I1492=1,J1491=""),1,IF(OR(AND(I1492="",J1491=1),AND(I1492="",J1491=-1),I1492=J1491),J1491,"")))</f>
        <v>-1</v>
      </c>
      <c r="K1492" s="0" t="str">
        <f aca="false">IF(AND(J1491=1,J1490=""),INDEX(DealTypes,1),IF(AND(J1491=-1,J1490=""),INDEX(DealTypes,2),IF(OR(AND(J1491="",J1490=1),AND(J1491="",J1490=-1)),INDEX(DealTypes,3),"")))</f>
        <v/>
      </c>
      <c r="L1492" s="6" t="n">
        <f aca="false">IF(K1492=INDEX(DealTypes,1),B1492+Spread,IF(K1492=INDEX(DealTypes,2),B1492,IF(OR(K1492=INDEX(DealTypes,3),N(L1491)=0),"",L1491)))</f>
        <v>1.29815</v>
      </c>
      <c r="M1492" s="6" t="str">
        <f aca="false">IF(N1492&lt;&gt;"",IF(COUNTIF(N$3:N1492,N1492)=1,MAX(M$4:M1491)+1,""),"")</f>
        <v/>
      </c>
      <c r="N1492" s="7" t="str">
        <f aca="false">IF(K1492=INDEX(DealTypes,3),IF(I1491=-1,ROUND((B1492-L1491)/Point,0),ROUND((L1491-B1492)/Point,0)),"")</f>
        <v/>
      </c>
      <c r="O1492" s="6" t="str">
        <f aca="false">(IF(AND(N(N1492)&gt;0,I1491=-1),1,IF(AND(N(N1492)&lt;0,I1491=-1),-1,IF(AND(N(N1492)&gt;0,I1491=1),2,IF(AND(N(N1492)&lt;0,I1491=1),-2,"")))))</f>
        <v/>
      </c>
      <c r="P1492" s="0" t="str">
        <f aca="false">IF(N1492&lt;&gt;"",ABS(N1492),"")</f>
        <v/>
      </c>
    </row>
    <row r="1493" customFormat="false" ht="12.8" hidden="false" customHeight="false" outlineLevel="0" collapsed="false">
      <c r="A1493" s="4" t="n">
        <v>43885.4166666667</v>
      </c>
      <c r="B1493" s="5" t="n">
        <v>1.29413</v>
      </c>
      <c r="C1493" s="5" t="n">
        <v>1.29436</v>
      </c>
      <c r="D1493" s="5" t="n">
        <v>1.291</v>
      </c>
      <c r="E1493" s="5" t="n">
        <v>1.29247</v>
      </c>
      <c r="F1493" s="0" t="n">
        <v>4915</v>
      </c>
      <c r="G1493" s="0" t="n">
        <f aca="false">ROW()-3</f>
        <v>1490</v>
      </c>
      <c r="H1493" s="5" t="n">
        <f aca="true">IF(G1493&gt;(MovingPeriod+MovingShift),AVERAGE(INDIRECT("E"&amp;(ROW()-MovingPeriod-MovingShift)&amp;":"&amp;"E"&amp;ROW()-MovingShift)),"")</f>
        <v>1.29573538461538</v>
      </c>
      <c r="I1493" s="0" t="str">
        <f aca="false">IF(AND(B1493&gt;H1493,E1493&lt;H1493),-1,IF(AND(B1493&lt;H1493,E1493&gt;H1493),1,""))</f>
        <v/>
      </c>
      <c r="J1493" s="6" t="n">
        <f aca="false">IF(AND(I1493=-1,J1492=""),-1,IF(AND(I1493=1,J1492=""),1,IF(OR(AND(I1493="",J1492=1),AND(I1493="",J1492=-1),I1493=J1492),J1492,"")))</f>
        <v>-1</v>
      </c>
      <c r="K1493" s="0" t="str">
        <f aca="false">IF(AND(J1492=1,J1491=""),INDEX(DealTypes,1),IF(AND(J1492=-1,J1491=""),INDEX(DealTypes,2),IF(OR(AND(J1492="",J1491=1),AND(J1492="",J1491=-1)),INDEX(DealTypes,3),"")))</f>
        <v/>
      </c>
      <c r="L1493" s="6" t="n">
        <f aca="false">IF(K1493=INDEX(DealTypes,1),B1493+Spread,IF(K1493=INDEX(DealTypes,2),B1493,IF(OR(K1493=INDEX(DealTypes,3),N(L1492)=0),"",L1492)))</f>
        <v>1.29815</v>
      </c>
      <c r="M1493" s="6" t="str">
        <f aca="false">IF(N1493&lt;&gt;"",IF(COUNTIF(N$3:N1493,N1493)=1,MAX(M$4:M1492)+1,""),"")</f>
        <v/>
      </c>
      <c r="N1493" s="7" t="str">
        <f aca="false">IF(K1493=INDEX(DealTypes,3),IF(I1492=-1,ROUND((B1493-L1492)/Point,0),ROUND((L1492-B1493)/Point,0)),"")</f>
        <v/>
      </c>
      <c r="O1493" s="6" t="str">
        <f aca="false">(IF(AND(N(N1493)&gt;0,I1492=-1),1,IF(AND(N(N1493)&lt;0,I1492=-1),-1,IF(AND(N(N1493)&gt;0,I1492=1),2,IF(AND(N(N1493)&lt;0,I1492=1),-2,"")))))</f>
        <v/>
      </c>
      <c r="P1493" s="0" t="str">
        <f aca="false">IF(N1493&lt;&gt;"",ABS(N1493),"")</f>
        <v/>
      </c>
    </row>
    <row r="1494" customFormat="false" ht="12.8" hidden="false" customHeight="false" outlineLevel="0" collapsed="false">
      <c r="A1494" s="4" t="n">
        <v>43885.4583333333</v>
      </c>
      <c r="B1494" s="5" t="n">
        <v>1.29247</v>
      </c>
      <c r="C1494" s="5" t="n">
        <v>1.29267</v>
      </c>
      <c r="D1494" s="5" t="n">
        <v>1.28867</v>
      </c>
      <c r="E1494" s="5" t="n">
        <v>1.2896</v>
      </c>
      <c r="F1494" s="0" t="n">
        <v>4833</v>
      </c>
      <c r="G1494" s="0" t="n">
        <f aca="false">ROW()-3</f>
        <v>1491</v>
      </c>
      <c r="H1494" s="5" t="n">
        <f aca="true">IF(G1494&gt;(MovingPeriod+MovingShift),AVERAGE(INDIRECT("E"&amp;(ROW()-MovingPeriod-MovingShift)&amp;":"&amp;"E"&amp;ROW()-MovingShift)),"")</f>
        <v>1.29565</v>
      </c>
      <c r="I1494" s="0" t="str">
        <f aca="false">IF(AND(B1494&gt;H1494,E1494&lt;H1494),-1,IF(AND(B1494&lt;H1494,E1494&gt;H1494),1,""))</f>
        <v/>
      </c>
      <c r="J1494" s="6" t="n">
        <f aca="false">IF(AND(I1494=-1,J1493=""),-1,IF(AND(I1494=1,J1493=""),1,IF(OR(AND(I1494="",J1493=1),AND(I1494="",J1493=-1),I1494=J1493),J1493,"")))</f>
        <v>-1</v>
      </c>
      <c r="K1494" s="0" t="str">
        <f aca="false">IF(AND(J1493=1,J1492=""),INDEX(DealTypes,1),IF(AND(J1493=-1,J1492=""),INDEX(DealTypes,2),IF(OR(AND(J1493="",J1492=1),AND(J1493="",J1492=-1)),INDEX(DealTypes,3),"")))</f>
        <v/>
      </c>
      <c r="L1494" s="6" t="n">
        <f aca="false">IF(K1494=INDEX(DealTypes,1),B1494+Spread,IF(K1494=INDEX(DealTypes,2),B1494,IF(OR(K1494=INDEX(DealTypes,3),N(L1493)=0),"",L1493)))</f>
        <v>1.29815</v>
      </c>
      <c r="M1494" s="6" t="str">
        <f aca="false">IF(N1494&lt;&gt;"",IF(COUNTIF(N$3:N1494,N1494)=1,MAX(M$4:M1493)+1,""),"")</f>
        <v/>
      </c>
      <c r="N1494" s="7" t="str">
        <f aca="false">IF(K1494=INDEX(DealTypes,3),IF(I1493=-1,ROUND((B1494-L1493)/Point,0),ROUND((L1493-B1494)/Point,0)),"")</f>
        <v/>
      </c>
      <c r="O1494" s="6" t="str">
        <f aca="false">(IF(AND(N(N1494)&gt;0,I1493=-1),1,IF(AND(N(N1494)&lt;0,I1493=-1),-1,IF(AND(N(N1494)&gt;0,I1493=1),2,IF(AND(N(N1494)&lt;0,I1493=1),-2,"")))))</f>
        <v/>
      </c>
      <c r="P1494" s="0" t="str">
        <f aca="false">IF(N1494&lt;&gt;"",ABS(N1494),"")</f>
        <v/>
      </c>
    </row>
    <row r="1495" customFormat="false" ht="12.8" hidden="false" customHeight="false" outlineLevel="0" collapsed="false">
      <c r="A1495" s="4" t="n">
        <v>43885.5</v>
      </c>
      <c r="B1495" s="5" t="n">
        <v>1.2896</v>
      </c>
      <c r="C1495" s="5" t="n">
        <v>1.29067</v>
      </c>
      <c r="D1495" s="5" t="n">
        <v>1.28936</v>
      </c>
      <c r="E1495" s="5" t="n">
        <v>1.2898</v>
      </c>
      <c r="F1495" s="0" t="n">
        <v>3161</v>
      </c>
      <c r="G1495" s="0" t="n">
        <f aca="false">ROW()-3</f>
        <v>1492</v>
      </c>
      <c r="H1495" s="5" t="n">
        <f aca="true">IF(G1495&gt;(MovingPeriod+MovingShift),AVERAGE(INDIRECT("E"&amp;(ROW()-MovingPeriod-MovingShift)&amp;":"&amp;"E"&amp;ROW()-MovingShift)),"")</f>
        <v>1.29546153846154</v>
      </c>
      <c r="I1495" s="0" t="str">
        <f aca="false">IF(AND(B1495&gt;H1495,E1495&lt;H1495),-1,IF(AND(B1495&lt;H1495,E1495&gt;H1495),1,""))</f>
        <v/>
      </c>
      <c r="J1495" s="6" t="n">
        <f aca="false">IF(AND(I1495=-1,J1494=""),-1,IF(AND(I1495=1,J1494=""),1,IF(OR(AND(I1495="",J1494=1),AND(I1495="",J1494=-1),I1495=J1494),J1494,"")))</f>
        <v>-1</v>
      </c>
      <c r="K1495" s="0" t="str">
        <f aca="false">IF(AND(J1494=1,J1493=""),INDEX(DealTypes,1),IF(AND(J1494=-1,J1493=""),INDEX(DealTypes,2),IF(OR(AND(J1494="",J1493=1),AND(J1494="",J1493=-1)),INDEX(DealTypes,3),"")))</f>
        <v/>
      </c>
      <c r="L1495" s="6" t="n">
        <f aca="false">IF(K1495=INDEX(DealTypes,1),B1495+Spread,IF(K1495=INDEX(DealTypes,2),B1495,IF(OR(K1495=INDEX(DealTypes,3),N(L1494)=0),"",L1494)))</f>
        <v>1.29815</v>
      </c>
      <c r="M1495" s="6" t="str">
        <f aca="false">IF(N1495&lt;&gt;"",IF(COUNTIF(N$3:N1495,N1495)=1,MAX(M$4:M1494)+1,""),"")</f>
        <v/>
      </c>
      <c r="N1495" s="7" t="str">
        <f aca="false">IF(K1495=INDEX(DealTypes,3),IF(I1494=-1,ROUND((B1495-L1494)/Point,0),ROUND((L1494-B1495)/Point,0)),"")</f>
        <v/>
      </c>
      <c r="O1495" s="6" t="str">
        <f aca="false">(IF(AND(N(N1495)&gt;0,I1494=-1),1,IF(AND(N(N1495)&lt;0,I1494=-1),-1,IF(AND(N(N1495)&gt;0,I1494=1),2,IF(AND(N(N1495)&lt;0,I1494=1),-2,"")))))</f>
        <v/>
      </c>
      <c r="P1495" s="0" t="str">
        <f aca="false">IF(N1495&lt;&gt;"",ABS(N1495),"")</f>
        <v/>
      </c>
    </row>
    <row r="1496" customFormat="false" ht="12.8" hidden="false" customHeight="false" outlineLevel="0" collapsed="false">
      <c r="A1496" s="4" t="n">
        <v>43885.5416666667</v>
      </c>
      <c r="B1496" s="5" t="n">
        <v>1.2898</v>
      </c>
      <c r="C1496" s="5" t="n">
        <v>1.29097</v>
      </c>
      <c r="D1496" s="5" t="n">
        <v>1.28918</v>
      </c>
      <c r="E1496" s="5" t="n">
        <v>1.29039</v>
      </c>
      <c r="F1496" s="0" t="n">
        <v>2743</v>
      </c>
      <c r="G1496" s="0" t="n">
        <f aca="false">ROW()-3</f>
        <v>1493</v>
      </c>
      <c r="H1496" s="5" t="n">
        <f aca="true">IF(G1496&gt;(MovingPeriod+MovingShift),AVERAGE(INDIRECT("E"&amp;(ROW()-MovingPeriod-MovingShift)&amp;":"&amp;"E"&amp;ROW()-MovingShift)),"")</f>
        <v>1.29524769230769</v>
      </c>
      <c r="I1496" s="0" t="str">
        <f aca="false">IF(AND(B1496&gt;H1496,E1496&lt;H1496),-1,IF(AND(B1496&lt;H1496,E1496&gt;H1496),1,""))</f>
        <v/>
      </c>
      <c r="J1496" s="0" t="n">
        <f aca="false">IF(AND(I1496=-1,J1495=""),-1,IF(AND(I1496=1,J1495=""),1,IF(OR(AND(I1496="",J1495=1),AND(I1496="",J1495=-1),I1496=J1495),J1495,"")))</f>
        <v>-1</v>
      </c>
      <c r="K1496" s="0" t="str">
        <f aca="false">IF(AND(J1495=1,J1494=""),INDEX(DealTypes,1),IF(AND(J1495=-1,J1494=""),INDEX(DealTypes,2),IF(OR(AND(J1495="",J1494=1),AND(J1495="",J1494=-1)),INDEX(DealTypes,3),"")))</f>
        <v/>
      </c>
      <c r="L1496" s="6" t="n">
        <f aca="false">IF(K1496=INDEX(DealTypes,1),B1496+Spread,IF(K1496=INDEX(DealTypes,2),B1496,IF(OR(K1496=INDEX(DealTypes,3),N(L1495)=0),"",L1495)))</f>
        <v>1.29815</v>
      </c>
      <c r="M1496" s="6" t="str">
        <f aca="false">IF(N1496&lt;&gt;"",IF(COUNTIF(N$3:N1496,N1496)=1,MAX(M$4:M1495)+1,""),"")</f>
        <v/>
      </c>
      <c r="N1496" s="7" t="str">
        <f aca="false">IF(K1496=INDEX(DealTypes,3),IF(I1495=-1,ROUND((B1496-L1495)/Point,0),ROUND((L1495-B1496)/Point,0)),"")</f>
        <v/>
      </c>
      <c r="O1496" s="6" t="str">
        <f aca="false">(IF(AND(N(N1496)&gt;0,I1495=-1),1,IF(AND(N(N1496)&lt;0,I1495=-1),-1,IF(AND(N(N1496)&gt;0,I1495=1),2,IF(AND(N(N1496)&lt;0,I1495=1),-2,"")))))</f>
        <v/>
      </c>
      <c r="P1496" s="0" t="str">
        <f aca="false">IF(N1496&lt;&gt;"",ABS(N1496),"")</f>
        <v/>
      </c>
    </row>
    <row r="1497" customFormat="false" ht="12.8" hidden="false" customHeight="false" outlineLevel="0" collapsed="false">
      <c r="A1497" s="4" t="n">
        <v>43885.5833333333</v>
      </c>
      <c r="B1497" s="5" t="n">
        <v>1.29039</v>
      </c>
      <c r="C1497" s="5" t="n">
        <v>1.29216</v>
      </c>
      <c r="D1497" s="5" t="n">
        <v>1.28865</v>
      </c>
      <c r="E1497" s="5" t="n">
        <v>1.29216</v>
      </c>
      <c r="F1497" s="0" t="n">
        <v>3349</v>
      </c>
      <c r="G1497" s="0" t="n">
        <f aca="false">ROW()-3</f>
        <v>1494</v>
      </c>
      <c r="H1497" s="5" t="n">
        <f aca="true">IF(G1497&gt;(MovingPeriod+MovingShift),AVERAGE(INDIRECT("E"&amp;(ROW()-MovingPeriod-MovingShift)&amp;":"&amp;"E"&amp;ROW()-MovingShift)),"")</f>
        <v>1.29500307692308</v>
      </c>
      <c r="I1497" s="0" t="str">
        <f aca="false">IF(AND(B1497&gt;H1497,E1497&lt;H1497),-1,IF(AND(B1497&lt;H1497,E1497&gt;H1497),1,""))</f>
        <v/>
      </c>
      <c r="J1497" s="0" t="n">
        <f aca="false">IF(AND(I1497=-1,J1496=""),-1,IF(AND(I1497=1,J1496=""),1,IF(OR(AND(I1497="",J1496=1),AND(I1497="",J1496=-1),I1497=J1496),J1496,"")))</f>
        <v>-1</v>
      </c>
      <c r="K1497" s="0" t="str">
        <f aca="false">IF(AND(J1496=1,J1495=""),INDEX(DealTypes,1),IF(AND(J1496=-1,J1495=""),INDEX(DealTypes,2),IF(OR(AND(J1496="",J1495=1),AND(J1496="",J1495=-1)),INDEX(DealTypes,3),"")))</f>
        <v/>
      </c>
      <c r="L1497" s="0" t="n">
        <f aca="false">IF(K1497=INDEX(DealTypes,1),B1497+Spread,IF(K1497=INDEX(DealTypes,2),B1497,IF(OR(K1497=INDEX(DealTypes,3),N(L1496)=0),"",L1496)))</f>
        <v>1.29815</v>
      </c>
      <c r="M1497" s="6" t="str">
        <f aca="false">IF(N1497&lt;&gt;"",IF(COUNTIF(N$3:N1497,N1497)=1,MAX(M$4:M1496)+1,""),"")</f>
        <v/>
      </c>
      <c r="N1497" s="7" t="str">
        <f aca="false">IF(K1497=INDEX(DealTypes,3),IF(I1496=-1,ROUND((B1497-L1496)/Point,0),ROUND((L1496-B1497)/Point,0)),"")</f>
        <v/>
      </c>
      <c r="O1497" s="6" t="str">
        <f aca="false">(IF(AND(N(N1497)&gt;0,I1496=-1),1,IF(AND(N(N1497)&lt;0,I1496=-1),-1,IF(AND(N(N1497)&gt;0,I1496=1),2,IF(AND(N(N1497)&lt;0,I1496=1),-2,"")))))</f>
        <v/>
      </c>
      <c r="P1497" s="0" t="str">
        <f aca="false">IF(N1497&lt;&gt;"",ABS(N1497),"")</f>
        <v/>
      </c>
    </row>
    <row r="1498" customFormat="false" ht="12.8" hidden="false" customHeight="false" outlineLevel="0" collapsed="false">
      <c r="A1498" s="4" t="n">
        <v>43885.625</v>
      </c>
      <c r="B1498" s="5" t="n">
        <v>1.29215</v>
      </c>
      <c r="C1498" s="5" t="n">
        <v>1.29215</v>
      </c>
      <c r="D1498" s="5" t="n">
        <v>1.28991</v>
      </c>
      <c r="E1498" s="5" t="n">
        <v>1.28998</v>
      </c>
      <c r="F1498" s="0" t="n">
        <v>4560</v>
      </c>
      <c r="G1498" s="0" t="n">
        <f aca="false">ROW()-3</f>
        <v>1495</v>
      </c>
      <c r="H1498" s="5" t="n">
        <f aca="true">IF(G1498&gt;(MovingPeriod+MovingShift),AVERAGE(INDIRECT("E"&amp;(ROW()-MovingPeriod-MovingShift)&amp;":"&amp;"E"&amp;ROW()-MovingShift)),"")</f>
        <v>1.29471923076923</v>
      </c>
      <c r="I1498" s="6" t="str">
        <f aca="false">IF(AND(B1498&gt;H1498,E1498&lt;H1498),-1,IF(AND(B1498&lt;H1498,E1498&gt;H1498),1,""))</f>
        <v/>
      </c>
      <c r="J1498" s="0" t="n">
        <f aca="false">IF(AND(I1498=-1,J1497=""),-1,IF(AND(I1498=1,J1497=""),1,IF(OR(AND(I1498="",J1497=1),AND(I1498="",J1497=-1),I1498=J1497),J1497,"")))</f>
        <v>-1</v>
      </c>
      <c r="K1498" s="0" t="str">
        <f aca="false">IF(AND(J1497=1,J1496=""),INDEX(DealTypes,1),IF(AND(J1497=-1,J1496=""),INDEX(DealTypes,2),IF(OR(AND(J1497="",J1496=1),AND(J1497="",J1496=-1)),INDEX(DealTypes,3),"")))</f>
        <v/>
      </c>
      <c r="L1498" s="0" t="n">
        <f aca="false">IF(K1498=INDEX(DealTypes,1),B1498+Spread,IF(K1498=INDEX(DealTypes,2),B1498,IF(OR(K1498=INDEX(DealTypes,3),N(L1497)=0),"",L1497)))</f>
        <v>1.29815</v>
      </c>
      <c r="M1498" s="6" t="str">
        <f aca="false">IF(N1498&lt;&gt;"",IF(COUNTIF(N$3:N1498,N1498)=1,MAX(M$4:M1497)+1,""),"")</f>
        <v/>
      </c>
      <c r="N1498" s="7" t="str">
        <f aca="false">IF(K1498=INDEX(DealTypes,3),IF(I1497=-1,ROUND((B1498-L1497)/Point,0),ROUND((L1497-B1498)/Point,0)),"")</f>
        <v/>
      </c>
      <c r="O1498" s="6" t="str">
        <f aca="false">(IF(AND(N(N1498)&gt;0,I1497=-1),1,IF(AND(N(N1498)&lt;0,I1497=-1),-1,IF(AND(N(N1498)&gt;0,I1497=1),2,IF(AND(N(N1498)&lt;0,I1497=1),-2,"")))))</f>
        <v/>
      </c>
      <c r="P1498" s="0" t="str">
        <f aca="false">IF(N1498&lt;&gt;"",ABS(N1498),"")</f>
        <v/>
      </c>
    </row>
    <row r="1499" customFormat="false" ht="12.8" hidden="false" customHeight="false" outlineLevel="0" collapsed="false">
      <c r="A1499" s="4" t="n">
        <v>43885.6666666667</v>
      </c>
      <c r="B1499" s="5" t="n">
        <v>1.28998</v>
      </c>
      <c r="C1499" s="5" t="n">
        <v>1.29294</v>
      </c>
      <c r="D1499" s="5" t="n">
        <v>1.28996</v>
      </c>
      <c r="E1499" s="5" t="n">
        <v>1.29203</v>
      </c>
      <c r="F1499" s="0" t="n">
        <v>5339</v>
      </c>
      <c r="G1499" s="0" t="n">
        <f aca="false">ROW()-3</f>
        <v>1496</v>
      </c>
      <c r="H1499" s="5" t="n">
        <f aca="true">IF(G1499&gt;(MovingPeriod+MovingShift),AVERAGE(INDIRECT("E"&amp;(ROW()-MovingPeriod-MovingShift)&amp;":"&amp;"E"&amp;ROW()-MovingShift)),"")</f>
        <v>1.29434538461538</v>
      </c>
      <c r="I1499" s="6" t="str">
        <f aca="false">IF(AND(B1499&gt;H1499,E1499&lt;H1499),-1,IF(AND(B1499&lt;H1499,E1499&gt;H1499),1,""))</f>
        <v/>
      </c>
      <c r="J1499" s="0" t="n">
        <f aca="false">IF(AND(I1499=-1,J1498=""),-1,IF(AND(I1499=1,J1498=""),1,IF(OR(AND(I1499="",J1498=1),AND(I1499="",J1498=-1),I1499=J1498),J1498,"")))</f>
        <v>-1</v>
      </c>
      <c r="K1499" s="0" t="str">
        <f aca="false">IF(AND(J1498=1,J1497=""),INDEX(DealTypes,1),IF(AND(J1498=-1,J1497=""),INDEX(DealTypes,2),IF(OR(AND(J1498="",J1497=1),AND(J1498="",J1497=-1)),INDEX(DealTypes,3),"")))</f>
        <v/>
      </c>
      <c r="L1499" s="0" t="n">
        <f aca="false">IF(K1499=INDEX(DealTypes,1),B1499+Spread,IF(K1499=INDEX(DealTypes,2),B1499,IF(OR(K1499=INDEX(DealTypes,3),N(L1498)=0),"",L1498)))</f>
        <v>1.29815</v>
      </c>
      <c r="M1499" s="6" t="str">
        <f aca="false">IF(N1499&lt;&gt;"",IF(COUNTIF(N$3:N1499,N1499)=1,MAX(M$4:M1498)+1,""),"")</f>
        <v/>
      </c>
      <c r="N1499" s="7" t="str">
        <f aca="false">IF(K1499=INDEX(DealTypes,3),IF(I1498=-1,ROUND((B1499-L1498)/Point,0),ROUND((L1498-B1499)/Point,0)),"")</f>
        <v/>
      </c>
      <c r="O1499" s="6" t="str">
        <f aca="false">(IF(AND(N(N1499)&gt;0,I1498=-1),1,IF(AND(N(N1499)&lt;0,I1498=-1),-1,IF(AND(N(N1499)&gt;0,I1498=1),2,IF(AND(N(N1499)&lt;0,I1498=1),-2,"")))))</f>
        <v/>
      </c>
      <c r="P1499" s="0" t="str">
        <f aca="false">IF(N1499&lt;&gt;"",ABS(N1499),"")</f>
        <v/>
      </c>
    </row>
    <row r="1500" customFormat="false" ht="12.8" hidden="false" customHeight="false" outlineLevel="0" collapsed="false">
      <c r="A1500" s="4" t="n">
        <v>43885.7083333333</v>
      </c>
      <c r="B1500" s="5" t="n">
        <v>1.29204</v>
      </c>
      <c r="C1500" s="5" t="n">
        <v>1.29324</v>
      </c>
      <c r="D1500" s="5" t="n">
        <v>1.29156</v>
      </c>
      <c r="E1500" s="5" t="n">
        <v>1.29234</v>
      </c>
      <c r="F1500" s="0" t="n">
        <v>5776</v>
      </c>
      <c r="G1500" s="0" t="n">
        <f aca="false">ROW()-3</f>
        <v>1497</v>
      </c>
      <c r="H1500" s="5" t="n">
        <f aca="true">IF(G1500&gt;(MovingPeriod+MovingShift),AVERAGE(INDIRECT("E"&amp;(ROW()-MovingPeriod-MovingShift)&amp;":"&amp;"E"&amp;ROW()-MovingShift)),"")</f>
        <v>1.29383846153846</v>
      </c>
      <c r="I1500" s="0" t="str">
        <f aca="false">IF(AND(B1500&gt;H1500,E1500&lt;H1500),-1,IF(AND(B1500&lt;H1500,E1500&gt;H1500),1,""))</f>
        <v/>
      </c>
      <c r="J1500" s="0" t="n">
        <f aca="false">IF(AND(I1500=-1,J1499=""),-1,IF(AND(I1500=1,J1499=""),1,IF(OR(AND(I1500="",J1499=1),AND(I1500="",J1499=-1),I1500=J1499),J1499,"")))</f>
        <v>-1</v>
      </c>
      <c r="K1500" s="0" t="str">
        <f aca="false">IF(AND(J1499=1,J1498=""),INDEX(DealTypes,1),IF(AND(J1499=-1,J1498=""),INDEX(DealTypes,2),IF(OR(AND(J1499="",J1498=1),AND(J1499="",J1498=-1)),INDEX(DealTypes,3),"")))</f>
        <v/>
      </c>
      <c r="L1500" s="0" t="n">
        <f aca="false">IF(K1500=INDEX(DealTypes,1),B1500+Spread,IF(K1500=INDEX(DealTypes,2),B1500,IF(OR(K1500=INDEX(DealTypes,3),N(L1499)=0),"",L1499)))</f>
        <v>1.29815</v>
      </c>
      <c r="M1500" s="6" t="str">
        <f aca="false">IF(N1500&lt;&gt;"",IF(COUNTIF(N$3:N1500,N1500)=1,MAX(M$4:M1499)+1,""),"")</f>
        <v/>
      </c>
      <c r="N1500" s="7" t="str">
        <f aca="false">IF(K1500=INDEX(DealTypes,3),IF(I1499=-1,ROUND((B1500-L1499)/Point,0),ROUND((L1499-B1500)/Point,0)),"")</f>
        <v/>
      </c>
      <c r="O1500" s="6" t="str">
        <f aca="false">(IF(AND(N(N1500)&gt;0,I1499=-1),1,IF(AND(N(N1500)&lt;0,I1499=-1),-1,IF(AND(N(N1500)&gt;0,I1499=1),2,IF(AND(N(N1500)&lt;0,I1499=1),-2,"")))))</f>
        <v/>
      </c>
      <c r="P1500" s="0" t="str">
        <f aca="false">IF(N1500&lt;&gt;"",ABS(N1500),"")</f>
        <v/>
      </c>
    </row>
    <row r="1501" customFormat="false" ht="12.8" hidden="false" customHeight="false" outlineLevel="0" collapsed="false">
      <c r="A1501" s="4" t="n">
        <v>43885.75</v>
      </c>
      <c r="B1501" s="5" t="n">
        <v>1.29235</v>
      </c>
      <c r="C1501" s="5" t="n">
        <v>1.29319</v>
      </c>
      <c r="D1501" s="5" t="n">
        <v>1.29156</v>
      </c>
      <c r="E1501" s="5" t="n">
        <v>1.29218</v>
      </c>
      <c r="F1501" s="0" t="n">
        <v>4032</v>
      </c>
      <c r="G1501" s="0" t="n">
        <f aca="false">ROW()-3</f>
        <v>1498</v>
      </c>
      <c r="H1501" s="5" t="n">
        <f aca="true">IF(G1501&gt;(MovingPeriod+MovingShift),AVERAGE(INDIRECT("E"&amp;(ROW()-MovingPeriod-MovingShift)&amp;":"&amp;"E"&amp;ROW()-MovingShift)),"")</f>
        <v>1.29338769230769</v>
      </c>
      <c r="I1501" s="0" t="str">
        <f aca="false">IF(AND(B1501&gt;H1501,E1501&lt;H1501),-1,IF(AND(B1501&lt;H1501,E1501&gt;H1501),1,""))</f>
        <v/>
      </c>
      <c r="J1501" s="0" t="n">
        <f aca="false">IF(AND(I1501=-1,J1500=""),-1,IF(AND(I1501=1,J1500=""),1,IF(OR(AND(I1501="",J1500=1),AND(I1501="",J1500=-1),I1501=J1500),J1500,"")))</f>
        <v>-1</v>
      </c>
      <c r="K1501" s="0" t="str">
        <f aca="false">IF(AND(J1500=1,J1499=""),INDEX(DealTypes,1),IF(AND(J1500=-1,J1499=""),INDEX(DealTypes,2),IF(OR(AND(J1500="",J1499=1),AND(J1500="",J1499=-1)),INDEX(DealTypes,3),"")))</f>
        <v/>
      </c>
      <c r="L1501" s="0" t="n">
        <f aca="false">IF(K1501=INDEX(DealTypes,1),B1501+Spread,IF(K1501=INDEX(DealTypes,2),B1501,IF(OR(K1501=INDEX(DealTypes,3),N(L1500)=0),"",L1500)))</f>
        <v>1.29815</v>
      </c>
      <c r="M1501" s="6" t="str">
        <f aca="false">IF(N1501&lt;&gt;"",IF(COUNTIF(N$3:N1501,N1501)=1,MAX(M$4:M1500)+1,""),"")</f>
        <v/>
      </c>
      <c r="N1501" s="7" t="str">
        <f aca="false">IF(K1501=INDEX(DealTypes,3),IF(I1500=-1,ROUND((B1501-L1500)/Point,0),ROUND((L1500-B1501)/Point,0)),"")</f>
        <v/>
      </c>
      <c r="O1501" s="6" t="str">
        <f aca="false">(IF(AND(N(N1501)&gt;0,I1500=-1),1,IF(AND(N(N1501)&lt;0,I1500=-1),-1,IF(AND(N(N1501)&gt;0,I1500=1),2,IF(AND(N(N1501)&lt;0,I1500=1),-2,"")))))</f>
        <v/>
      </c>
      <c r="P1501" s="0" t="str">
        <f aca="false">IF(N1501&lt;&gt;"",ABS(N1501),"")</f>
        <v/>
      </c>
    </row>
    <row r="1502" customFormat="false" ht="12.8" hidden="false" customHeight="false" outlineLevel="0" collapsed="false">
      <c r="A1502" s="4" t="n">
        <v>43885.7916666667</v>
      </c>
      <c r="B1502" s="5" t="n">
        <v>1.29217</v>
      </c>
      <c r="C1502" s="5" t="n">
        <v>1.29371</v>
      </c>
      <c r="D1502" s="5" t="n">
        <v>1.29174</v>
      </c>
      <c r="E1502" s="5" t="n">
        <v>1.29361</v>
      </c>
      <c r="F1502" s="0" t="n">
        <v>3388</v>
      </c>
      <c r="G1502" s="0" t="n">
        <f aca="false">ROW()-3</f>
        <v>1499</v>
      </c>
      <c r="H1502" s="5" t="n">
        <f aca="true">IF(G1502&gt;(MovingPeriod+MovingShift),AVERAGE(INDIRECT("E"&amp;(ROW()-MovingPeriod-MovingShift)&amp;":"&amp;"E"&amp;ROW()-MovingShift)),"")</f>
        <v>1.29306384615385</v>
      </c>
      <c r="I1502" s="6" t="n">
        <f aca="false">IF(AND(B1502&gt;H1502,E1502&lt;H1502),-1,IF(AND(B1502&lt;H1502,E1502&gt;H1502),1,""))</f>
        <v>1</v>
      </c>
      <c r="J1502" s="0" t="str">
        <f aca="false">IF(AND(I1502=-1,J1501=""),-1,IF(AND(I1502=1,J1501=""),1,IF(OR(AND(I1502="",J1501=1),AND(I1502="",J1501=-1),I1502=J1501),J1501,"")))</f>
        <v/>
      </c>
      <c r="K1502" s="0" t="str">
        <f aca="false">IF(AND(J1501=1,J1500=""),INDEX(DealTypes,1),IF(AND(J1501=-1,J1500=""),INDEX(DealTypes,2),IF(OR(AND(J1501="",J1500=1),AND(J1501="",J1500=-1)),INDEX(DealTypes,3),"")))</f>
        <v/>
      </c>
      <c r="L1502" s="0" t="n">
        <f aca="false">IF(K1502=INDEX(DealTypes,1),B1502+Spread,IF(K1502=INDEX(DealTypes,2),B1502,IF(OR(K1502=INDEX(DealTypes,3),N(L1501)=0),"",L1501)))</f>
        <v>1.29815</v>
      </c>
      <c r="M1502" s="6" t="str">
        <f aca="false">IF(N1502&lt;&gt;"",IF(COUNTIF(N$3:N1502,N1502)=1,MAX(M$4:M1501)+1,""),"")</f>
        <v/>
      </c>
      <c r="N1502" s="7" t="str">
        <f aca="false">IF(K1502=INDEX(DealTypes,3),IF(I1501=-1,ROUND((B1502-L1501)/Point,0),ROUND((L1501-B1502)/Point,0)),"")</f>
        <v/>
      </c>
      <c r="O1502" s="6" t="str">
        <f aca="false">(IF(AND(N(N1502)&gt;0,I1501=-1),1,IF(AND(N(N1502)&lt;0,I1501=-1),-1,IF(AND(N(N1502)&gt;0,I1501=1),2,IF(AND(N(N1502)&lt;0,I1501=1),-2,"")))))</f>
        <v/>
      </c>
      <c r="P1502" s="0" t="str">
        <f aca="false">IF(N1502&lt;&gt;"",ABS(N1502),"")</f>
        <v/>
      </c>
    </row>
    <row r="1503" customFormat="false" ht="12.8" hidden="false" customHeight="false" outlineLevel="0" collapsed="false">
      <c r="A1503" s="4" t="n">
        <v>43885.8333333333</v>
      </c>
      <c r="B1503" s="5" t="n">
        <v>1.29361</v>
      </c>
      <c r="C1503" s="5" t="n">
        <v>1.29361</v>
      </c>
      <c r="D1503" s="5" t="n">
        <v>1.29269</v>
      </c>
      <c r="E1503" s="5" t="n">
        <v>1.29293</v>
      </c>
      <c r="F1503" s="0" t="n">
        <v>2169</v>
      </c>
      <c r="G1503" s="0" t="n">
        <f aca="false">ROW()-3</f>
        <v>1500</v>
      </c>
      <c r="H1503" s="5" t="n">
        <f aca="true">IF(G1503&gt;(MovingPeriod+MovingShift),AVERAGE(INDIRECT("E"&amp;(ROW()-MovingPeriod-MovingShift)&amp;":"&amp;"E"&amp;ROW()-MovingShift)),"")</f>
        <v>1.29283384615385</v>
      </c>
      <c r="I1503" s="0" t="str">
        <f aca="false">IF(AND(B1503&gt;H1503,E1503&lt;H1503),-1,IF(AND(B1503&lt;H1503,E1503&gt;H1503),1,""))</f>
        <v/>
      </c>
      <c r="J1503" s="0" t="str">
        <f aca="false">IF(AND(I1503=-1,J1502=""),-1,IF(AND(I1503=1,J1502=""),1,IF(OR(AND(I1503="",J1502=1),AND(I1503="",J1502=-1),I1503=J1502),J1502,"")))</f>
        <v/>
      </c>
      <c r="K1503" s="0" t="str">
        <f aca="false">IF(AND(J1502=1,J1501=""),INDEX(DealTypes,1),IF(AND(J1502=-1,J1501=""),INDEX(DealTypes,2),IF(OR(AND(J1502="",J1501=1),AND(J1502="",J1501=-1)),INDEX(DealTypes,3),"")))</f>
        <v>Close</v>
      </c>
      <c r="L1503" s="0" t="str">
        <f aca="false">IF(K1503=INDEX(DealTypes,1),B1503+Spread,IF(K1503=INDEX(DealTypes,2),B1503,IF(OR(K1503=INDEX(DealTypes,3),N(L1502)=0),"",L1502)))</f>
        <v/>
      </c>
      <c r="M1503" s="6" t="n">
        <f aca="false">IF(N1503&lt;&gt;"",IF(COUNTIF(N$3:N1503,N1503)=1,MAX(M$4:M1502)+1,""),"")</f>
        <v>48</v>
      </c>
      <c r="N1503" s="7" t="n">
        <f aca="false">IF(K1503=INDEX(DealTypes,3),IF(I1502=-1,ROUND((B1503-L1502)/Point,0),ROUND((L1502-B1503)/Point,0)),"")</f>
        <v>454</v>
      </c>
      <c r="O1503" s="6" t="n">
        <f aca="false">(IF(AND(N(N1503)&gt;0,I1502=-1),1,IF(AND(N(N1503)&lt;0,I1502=-1),-1,IF(AND(N(N1503)&gt;0,I1502=1),2,IF(AND(N(N1503)&lt;0,I1502=1),-2,"")))))</f>
        <v>2</v>
      </c>
      <c r="P1503" s="0" t="n">
        <f aca="false">IF(N1503&lt;&gt;"",ABS(N1503),"")</f>
        <v>454</v>
      </c>
    </row>
    <row r="1504" customFormat="false" ht="12.8" hidden="false" customHeight="false" outlineLevel="0" collapsed="false">
      <c r="A1504" s="4" t="n">
        <v>43885.875</v>
      </c>
      <c r="B1504" s="5" t="n">
        <v>1.29292</v>
      </c>
      <c r="C1504" s="5" t="n">
        <v>1.29309</v>
      </c>
      <c r="D1504" s="5" t="n">
        <v>1.29126</v>
      </c>
      <c r="E1504" s="5" t="n">
        <v>1.29131</v>
      </c>
      <c r="F1504" s="0" t="n">
        <v>2916</v>
      </c>
      <c r="G1504" s="0" t="n">
        <f aca="false">ROW()-3</f>
        <v>1501</v>
      </c>
      <c r="H1504" s="5" t="n">
        <f aca="true">IF(G1504&gt;(MovingPeriod+MovingShift),AVERAGE(INDIRECT("E"&amp;(ROW()-MovingPeriod-MovingShift)&amp;":"&amp;"E"&amp;ROW()-MovingShift)),"")</f>
        <v>1.29248153846154</v>
      </c>
      <c r="I1504" s="6" t="n">
        <f aca="false">IF(AND(B1504&gt;H1504,E1504&lt;H1504),-1,IF(AND(B1504&lt;H1504,E1504&gt;H1504),1,""))</f>
        <v>-1</v>
      </c>
      <c r="J1504" s="0" t="n">
        <f aca="false">IF(AND(I1504=-1,J1503=""),-1,IF(AND(I1504=1,J1503=""),1,IF(OR(AND(I1504="",J1503=1),AND(I1504="",J1503=-1),I1504=J1503),J1503,"")))</f>
        <v>-1</v>
      </c>
      <c r="K1504" s="0" t="str">
        <f aca="false">IF(AND(J1503=1,J1502=""),INDEX(DealTypes,1),IF(AND(J1503=-1,J1502=""),INDEX(DealTypes,2),IF(OR(AND(J1503="",J1502=1),AND(J1503="",J1502=-1)),INDEX(DealTypes,3),"")))</f>
        <v/>
      </c>
      <c r="L1504" s="0" t="str">
        <f aca="false">IF(K1504=INDEX(DealTypes,1),B1504+Spread,IF(K1504=INDEX(DealTypes,2),B1504,IF(OR(K1504=INDEX(DealTypes,3),N(L1503)=0),"",L1503)))</f>
        <v/>
      </c>
      <c r="M1504" s="6" t="str">
        <f aca="false">IF(N1504&lt;&gt;"",IF(COUNTIF(N$3:N1504,N1504)=1,MAX(M$4:M1503)+1,""),"")</f>
        <v/>
      </c>
      <c r="N1504" s="7" t="str">
        <f aca="false">IF(K1504=INDEX(DealTypes,3),IF(I1503=-1,ROUND((B1504-L1503)/Point,0),ROUND((L1503-B1504)/Point,0)),"")</f>
        <v/>
      </c>
      <c r="O1504" s="6" t="str">
        <f aca="false">(IF(AND(N(N1504)&gt;0,I1503=-1),1,IF(AND(N(N1504)&lt;0,I1503=-1),-1,IF(AND(N(N1504)&gt;0,I1503=1),2,IF(AND(N(N1504)&lt;0,I1503=1),-2,"")))))</f>
        <v/>
      </c>
      <c r="P1504" s="0" t="str">
        <f aca="false">IF(N1504&lt;&gt;"",ABS(N1504),"")</f>
        <v/>
      </c>
    </row>
    <row r="1505" customFormat="false" ht="12.8" hidden="false" customHeight="false" outlineLevel="0" collapsed="false">
      <c r="A1505" s="4" t="n">
        <v>43885.9166666667</v>
      </c>
      <c r="B1505" s="5" t="n">
        <v>1.29134</v>
      </c>
      <c r="C1505" s="5" t="n">
        <v>1.29319</v>
      </c>
      <c r="D1505" s="5" t="n">
        <v>1.29126</v>
      </c>
      <c r="E1505" s="5" t="n">
        <v>1.29274</v>
      </c>
      <c r="F1505" s="0" t="n">
        <v>3440</v>
      </c>
      <c r="G1505" s="0" t="n">
        <f aca="false">ROW()-3</f>
        <v>1502</v>
      </c>
      <c r="H1505" s="5" t="n">
        <f aca="true">IF(G1505&gt;(MovingPeriod+MovingShift),AVERAGE(INDIRECT("E"&amp;(ROW()-MovingPeriod-MovingShift)&amp;":"&amp;"E"&amp;ROW()-MovingShift)),"")</f>
        <v>1.29227307692308</v>
      </c>
      <c r="I1505" s="6" t="n">
        <f aca="false">IF(AND(B1505&gt;H1505,E1505&lt;H1505),-1,IF(AND(B1505&lt;H1505,E1505&gt;H1505),1,""))</f>
        <v>1</v>
      </c>
      <c r="J1505" s="0" t="str">
        <f aca="false">IF(AND(I1505=-1,J1504=""),-1,IF(AND(I1505=1,J1504=""),1,IF(OR(AND(I1505="",J1504=1),AND(I1505="",J1504=-1),I1505=J1504),J1504,"")))</f>
        <v/>
      </c>
      <c r="K1505" s="0" t="str">
        <f aca="false">IF(AND(J1504=1,J1503=""),INDEX(DealTypes,1),IF(AND(J1504=-1,J1503=""),INDEX(DealTypes,2),IF(OR(AND(J1504="",J1503=1),AND(J1504="",J1503=-1)),INDEX(DealTypes,3),"")))</f>
        <v>Sell</v>
      </c>
      <c r="L1505" s="5" t="n">
        <f aca="false">IF(K1505=INDEX(DealTypes,1),B1505+Spread,IF(K1505=INDEX(DealTypes,2),B1505,IF(OR(K1505=INDEX(DealTypes,3),N(L1504)=0),"",L1504)))</f>
        <v>1.29134</v>
      </c>
      <c r="M1505" s="6" t="str">
        <f aca="false">IF(N1505&lt;&gt;"",IF(COUNTIF(N$3:N1505,N1505)=1,MAX(M$4:M1504)+1,""),"")</f>
        <v/>
      </c>
      <c r="N1505" s="7" t="str">
        <f aca="false">IF(K1505=INDEX(DealTypes,3),IF(I1504=-1,ROUND((B1505-L1504)/Point,0),ROUND((L1504-B1505)/Point,0)),"")</f>
        <v/>
      </c>
      <c r="O1505" s="6" t="str">
        <f aca="false">(IF(AND(N(N1505)&gt;0,I1504=-1),1,IF(AND(N(N1505)&lt;0,I1504=-1),-1,IF(AND(N(N1505)&gt;0,I1504=1),2,IF(AND(N(N1505)&lt;0,I1504=1),-2,"")))))</f>
        <v/>
      </c>
      <c r="P1505" s="0" t="str">
        <f aca="false">IF(N1505&lt;&gt;"",ABS(N1505),"")</f>
        <v/>
      </c>
    </row>
    <row r="1506" customFormat="false" ht="12.8" hidden="false" customHeight="false" outlineLevel="0" collapsed="false">
      <c r="A1506" s="4" t="n">
        <v>43885.9583333333</v>
      </c>
      <c r="B1506" s="5" t="n">
        <v>1.29272</v>
      </c>
      <c r="C1506" s="5" t="n">
        <v>1.29308</v>
      </c>
      <c r="D1506" s="5" t="n">
        <v>1.29238</v>
      </c>
      <c r="E1506" s="5" t="n">
        <v>1.29283</v>
      </c>
      <c r="F1506" s="0" t="n">
        <v>1408</v>
      </c>
      <c r="G1506" s="0" t="n">
        <f aca="false">ROW()-3</f>
        <v>1503</v>
      </c>
      <c r="H1506" s="5" t="n">
        <f aca="true">IF(G1506&gt;(MovingPeriod+MovingShift),AVERAGE(INDIRECT("E"&amp;(ROW()-MovingPeriod-MovingShift)&amp;":"&amp;"E"&amp;ROW()-MovingShift)),"")</f>
        <v>1.29214846153846</v>
      </c>
      <c r="I1506" s="0" t="str">
        <f aca="false">IF(AND(B1506&gt;H1506,E1506&lt;H1506),-1,IF(AND(B1506&lt;H1506,E1506&gt;H1506),1,""))</f>
        <v/>
      </c>
      <c r="J1506" s="0" t="str">
        <f aca="false">IF(AND(I1506=-1,J1505=""),-1,IF(AND(I1506=1,J1505=""),1,IF(OR(AND(I1506="",J1505=1),AND(I1506="",J1505=-1),I1506=J1505),J1505,"")))</f>
        <v/>
      </c>
      <c r="K1506" s="0" t="str">
        <f aca="false">IF(AND(J1505=1,J1504=""),INDEX(DealTypes,1),IF(AND(J1505=-1,J1504=""),INDEX(DealTypes,2),IF(OR(AND(J1505="",J1504=1),AND(J1505="",J1504=-1)),INDEX(DealTypes,3),"")))</f>
        <v>Close</v>
      </c>
      <c r="L1506" s="0" t="str">
        <f aca="false">IF(K1506=INDEX(DealTypes,1),B1506+Spread,IF(K1506=INDEX(DealTypes,2),B1506,IF(OR(K1506=INDEX(DealTypes,3),N(L1505)=0),"",L1505)))</f>
        <v/>
      </c>
      <c r="M1506" s="6" t="n">
        <f aca="false">IF(N1506&lt;&gt;"",IF(COUNTIF(N$3:N1506,N1506)=1,MAX(M$4:M1505)+1,""),"")</f>
        <v>49</v>
      </c>
      <c r="N1506" s="7" t="n">
        <f aca="false">IF(K1506=INDEX(DealTypes,3),IF(I1505=-1,ROUND((B1506-L1505)/Point,0),ROUND((L1505-B1506)/Point,0)),"")</f>
        <v>-138</v>
      </c>
      <c r="O1506" s="6" t="n">
        <f aca="false">(IF(AND(N(N1506)&gt;0,I1505=-1),1,IF(AND(N(N1506)&lt;0,I1505=-1),-1,IF(AND(N(N1506)&gt;0,I1505=1),2,IF(AND(N(N1506)&lt;0,I1505=1),-2,"")))))</f>
        <v>-2</v>
      </c>
      <c r="P1506" s="0" t="n">
        <f aca="false">IF(N1506&lt;&gt;"",ABS(N1506),"")</f>
        <v>138</v>
      </c>
    </row>
    <row r="1507" customFormat="false" ht="12.8" hidden="false" customHeight="false" outlineLevel="0" collapsed="false">
      <c r="A1507" s="4" t="n">
        <v>43886</v>
      </c>
      <c r="B1507" s="5" t="n">
        <v>1.2929</v>
      </c>
      <c r="C1507" s="5" t="n">
        <v>1.29309</v>
      </c>
      <c r="D1507" s="5" t="n">
        <v>1.29142</v>
      </c>
      <c r="E1507" s="5" t="n">
        <v>1.29208</v>
      </c>
      <c r="F1507" s="0" t="n">
        <v>1701</v>
      </c>
      <c r="G1507" s="0" t="n">
        <f aca="false">ROW()-3</f>
        <v>1504</v>
      </c>
      <c r="H1507" s="5" t="n">
        <f aca="true">IF(G1507&gt;(MovingPeriod+MovingShift),AVERAGE(INDIRECT("E"&amp;(ROW()-MovingPeriod-MovingShift)&amp;":"&amp;"E"&amp;ROW()-MovingShift)),"")</f>
        <v>1.29205461538462</v>
      </c>
      <c r="I1507" s="0" t="str">
        <f aca="false">IF(AND(B1507&gt;H1507,E1507&lt;H1507),-1,IF(AND(B1507&lt;H1507,E1507&gt;H1507),1,""))</f>
        <v/>
      </c>
      <c r="J1507" s="0" t="str">
        <f aca="false">IF(AND(I1507=-1,J1506=""),-1,IF(AND(I1507=1,J1506=""),1,IF(OR(AND(I1507="",J1506=1),AND(I1507="",J1506=-1),I1507=J1506),J1506,"")))</f>
        <v/>
      </c>
      <c r="K1507" s="0" t="str">
        <f aca="false">IF(AND(J1506=1,J1505=""),INDEX(DealTypes,1),IF(AND(J1506=-1,J1505=""),INDEX(DealTypes,2),IF(OR(AND(J1506="",J1505=1),AND(J1506="",J1505=-1)),INDEX(DealTypes,3),"")))</f>
        <v/>
      </c>
      <c r="L1507" s="0" t="str">
        <f aca="false">IF(K1507=INDEX(DealTypes,1),B1507+Spread,IF(K1507=INDEX(DealTypes,2),B1507,IF(OR(K1507=INDEX(DealTypes,3),N(L1506)=0),"",L1506)))</f>
        <v/>
      </c>
      <c r="M1507" s="6" t="str">
        <f aca="false">IF(N1507&lt;&gt;"",IF(COUNTIF(N$3:N1507,N1507)=1,MAX(M$4:M1506)+1,""),"")</f>
        <v/>
      </c>
      <c r="N1507" s="7" t="str">
        <f aca="false">IF(K1507=INDEX(DealTypes,3),IF(I1506=-1,ROUND((B1507-L1506)/Point,0),ROUND((L1506-B1507)/Point,0)),"")</f>
        <v/>
      </c>
      <c r="O1507" s="6" t="str">
        <f aca="false">(IF(AND(N(N1507)&gt;0,I1506=-1),1,IF(AND(N(N1507)&lt;0,I1506=-1),-1,IF(AND(N(N1507)&gt;0,I1506=1),2,IF(AND(N(N1507)&lt;0,I1506=1),-2,"")))))</f>
        <v/>
      </c>
      <c r="P1507" s="0" t="str">
        <f aca="false">IF(N1507&lt;&gt;"",ABS(N1507),"")</f>
        <v/>
      </c>
    </row>
    <row r="1508" customFormat="false" ht="12.8" hidden="false" customHeight="false" outlineLevel="0" collapsed="false">
      <c r="A1508" s="4" t="n">
        <v>43886.0416666667</v>
      </c>
      <c r="B1508" s="5" t="n">
        <v>1.29207</v>
      </c>
      <c r="C1508" s="5" t="n">
        <v>1.29261</v>
      </c>
      <c r="D1508" s="5" t="n">
        <v>1.29195</v>
      </c>
      <c r="E1508" s="5" t="n">
        <v>1.2924</v>
      </c>
      <c r="F1508" s="0" t="n">
        <v>1401</v>
      </c>
      <c r="G1508" s="0" t="n">
        <f aca="false">ROW()-3</f>
        <v>1505</v>
      </c>
      <c r="H1508" s="5" t="n">
        <f aca="true">IF(G1508&gt;(MovingPeriod+MovingShift),AVERAGE(INDIRECT("E"&amp;(ROW()-MovingPeriod-MovingShift)&amp;":"&amp;"E"&amp;ROW()-MovingShift)),"")</f>
        <v>1.29204230769231</v>
      </c>
      <c r="I1508" s="0" t="str">
        <f aca="false">IF(AND(B1508&gt;H1508,E1508&lt;H1508),-1,IF(AND(B1508&lt;H1508,E1508&gt;H1508),1,""))</f>
        <v/>
      </c>
      <c r="J1508" s="0" t="str">
        <f aca="false">IF(AND(I1508=-1,J1507=""),-1,IF(AND(I1508=1,J1507=""),1,IF(OR(AND(I1508="",J1507=1),AND(I1508="",J1507=-1),I1508=J1507),J1507,"")))</f>
        <v/>
      </c>
      <c r="K1508" s="0" t="str">
        <f aca="false">IF(AND(J1507=1,J1506=""),INDEX(DealTypes,1),IF(AND(J1507=-1,J1506=""),INDEX(DealTypes,2),IF(OR(AND(J1507="",J1506=1),AND(J1507="",J1506=-1)),INDEX(DealTypes,3),"")))</f>
        <v/>
      </c>
      <c r="L1508" s="0" t="str">
        <f aca="false">IF(K1508=INDEX(DealTypes,1),B1508+Spread,IF(K1508=INDEX(DealTypes,2),B1508,IF(OR(K1508=INDEX(DealTypes,3),N(L1507)=0),"",L1507)))</f>
        <v/>
      </c>
      <c r="M1508" s="6" t="str">
        <f aca="false">IF(N1508&lt;&gt;"",IF(COUNTIF(N$3:N1508,N1508)=1,MAX(M$4:M1507)+1,""),"")</f>
        <v/>
      </c>
      <c r="N1508" s="7" t="str">
        <f aca="false">IF(K1508=INDEX(DealTypes,3),IF(I1507=-1,ROUND((B1508-L1507)/Point,0),ROUND((L1507-B1508)/Point,0)),"")</f>
        <v/>
      </c>
      <c r="O1508" s="6" t="str">
        <f aca="false">(IF(AND(N(N1508)&gt;0,I1507=-1),1,IF(AND(N(N1508)&lt;0,I1507=-1),-1,IF(AND(N(N1508)&gt;0,I1507=1),2,IF(AND(N(N1508)&lt;0,I1507=1),-2,"")))))</f>
        <v/>
      </c>
      <c r="P1508" s="0" t="str">
        <f aca="false">IF(N1508&lt;&gt;"",ABS(N1508),"")</f>
        <v/>
      </c>
    </row>
    <row r="1509" customFormat="false" ht="12.8" hidden="false" customHeight="false" outlineLevel="0" collapsed="false">
      <c r="A1509" s="4" t="n">
        <v>43886.0833333333</v>
      </c>
      <c r="B1509" s="5" t="n">
        <v>1.29239</v>
      </c>
      <c r="C1509" s="5" t="n">
        <v>1.29249</v>
      </c>
      <c r="D1509" s="5" t="n">
        <v>1.29165</v>
      </c>
      <c r="E1509" s="5" t="n">
        <v>1.2923</v>
      </c>
      <c r="F1509" s="0" t="n">
        <v>1712</v>
      </c>
      <c r="G1509" s="0" t="n">
        <f aca="false">ROW()-3</f>
        <v>1506</v>
      </c>
      <c r="H1509" s="5" t="n">
        <f aca="true">IF(G1509&gt;(MovingPeriod+MovingShift),AVERAGE(INDIRECT("E"&amp;(ROW()-MovingPeriod-MovingShift)&amp;":"&amp;"E"&amp;ROW()-MovingShift)),"")</f>
        <v>1.29198692307692</v>
      </c>
      <c r="I1509" s="0" t="str">
        <f aca="false">IF(AND(B1509&gt;H1509,E1509&lt;H1509),-1,IF(AND(B1509&lt;H1509,E1509&gt;H1509),1,""))</f>
        <v/>
      </c>
      <c r="J1509" s="0" t="str">
        <f aca="false">IF(AND(I1509=-1,J1508=""),-1,IF(AND(I1509=1,J1508=""),1,IF(OR(AND(I1509="",J1508=1),AND(I1509="",J1508=-1),I1509=J1508),J1508,"")))</f>
        <v/>
      </c>
      <c r="K1509" s="0" t="str">
        <f aca="false">IF(AND(J1508=1,J1507=""),INDEX(DealTypes,1),IF(AND(J1508=-1,J1507=""),INDEX(DealTypes,2),IF(OR(AND(J1508="",J1507=1),AND(J1508="",J1507=-1)),INDEX(DealTypes,3),"")))</f>
        <v/>
      </c>
      <c r="L1509" s="0" t="str">
        <f aca="false">IF(K1509=INDEX(DealTypes,1),B1509+Spread,IF(K1509=INDEX(DealTypes,2),B1509,IF(OR(K1509=INDEX(DealTypes,3),N(L1508)=0),"",L1508)))</f>
        <v/>
      </c>
      <c r="M1509" s="6" t="str">
        <f aca="false">IF(N1509&lt;&gt;"",IF(COUNTIF(N$3:N1509,N1509)=1,MAX(M$4:M1508)+1,""),"")</f>
        <v/>
      </c>
      <c r="N1509" s="7" t="str">
        <f aca="false">IF(K1509=INDEX(DealTypes,3),IF(I1508=-1,ROUND((B1509-L1508)/Point,0),ROUND((L1508-B1509)/Point,0)),"")</f>
        <v/>
      </c>
      <c r="O1509" s="6" t="str">
        <f aca="false">(IF(AND(N(N1509)&gt;0,I1508=-1),1,IF(AND(N(N1509)&lt;0,I1508=-1),-1,IF(AND(N(N1509)&gt;0,I1508=1),2,IF(AND(N(N1509)&lt;0,I1508=1),-2,"")))))</f>
        <v/>
      </c>
      <c r="P1509" s="0" t="str">
        <f aca="false">IF(N1509&lt;&gt;"",ABS(N1509),"")</f>
        <v/>
      </c>
    </row>
    <row r="1510" customFormat="false" ht="12.8" hidden="false" customHeight="false" outlineLevel="0" collapsed="false">
      <c r="A1510" s="4" t="n">
        <v>43886.125</v>
      </c>
      <c r="B1510" s="5" t="n">
        <v>1.29231</v>
      </c>
      <c r="C1510" s="5" t="n">
        <v>1.29416</v>
      </c>
      <c r="D1510" s="5" t="n">
        <v>1.29142</v>
      </c>
      <c r="E1510" s="5" t="n">
        <v>1.294</v>
      </c>
      <c r="F1510" s="0" t="n">
        <v>2316</v>
      </c>
      <c r="G1510" s="0" t="n">
        <f aca="false">ROW()-3</f>
        <v>1507</v>
      </c>
      <c r="H1510" s="5" t="n">
        <f aca="true">IF(G1510&gt;(MovingPeriod+MovingShift),AVERAGE(INDIRECT("E"&amp;(ROW()-MovingPeriod-MovingShift)&amp;":"&amp;"E"&amp;ROW()-MovingShift)),"")</f>
        <v>1.29176461538462</v>
      </c>
      <c r="I1510" s="6" t="str">
        <f aca="false">IF(AND(B1510&gt;H1510,E1510&lt;H1510),-1,IF(AND(B1510&lt;H1510,E1510&gt;H1510),1,""))</f>
        <v/>
      </c>
      <c r="J1510" s="0" t="str">
        <f aca="false">IF(AND(I1510=-1,J1509=""),-1,IF(AND(I1510=1,J1509=""),1,IF(OR(AND(I1510="",J1509=1),AND(I1510="",J1509=-1),I1510=J1509),J1509,"")))</f>
        <v/>
      </c>
      <c r="K1510" s="0" t="str">
        <f aca="false">IF(AND(J1509=1,J1508=""),INDEX(DealTypes,1),IF(AND(J1509=-1,J1508=""),INDEX(DealTypes,2),IF(OR(AND(J1509="",J1508=1),AND(J1509="",J1508=-1)),INDEX(DealTypes,3),"")))</f>
        <v/>
      </c>
      <c r="L1510" s="0" t="str">
        <f aca="false">IF(K1510=INDEX(DealTypes,1),B1510+Spread,IF(K1510=INDEX(DealTypes,2),B1510,IF(OR(K1510=INDEX(DealTypes,3),N(L1509)=0),"",L1509)))</f>
        <v/>
      </c>
      <c r="M1510" s="6" t="str">
        <f aca="false">IF(N1510&lt;&gt;"",IF(COUNTIF(N$3:N1510,N1510)=1,MAX(M$4:M1509)+1,""),"")</f>
        <v/>
      </c>
      <c r="N1510" s="7" t="str">
        <f aca="false">IF(K1510=INDEX(DealTypes,3),IF(I1509=-1,ROUND((B1510-L1509)/Point,0),ROUND((L1509-B1510)/Point,0)),"")</f>
        <v/>
      </c>
      <c r="O1510" s="6" t="str">
        <f aca="false">(IF(AND(N(N1510)&gt;0,I1509=-1),1,IF(AND(N(N1510)&lt;0,I1509=-1),-1,IF(AND(N(N1510)&gt;0,I1509=1),2,IF(AND(N(N1510)&lt;0,I1509=1),-2,"")))))</f>
        <v/>
      </c>
      <c r="P1510" s="0" t="str">
        <f aca="false">IF(N1510&lt;&gt;"",ABS(N1510),"")</f>
        <v/>
      </c>
    </row>
    <row r="1511" customFormat="false" ht="12.8" hidden="false" customHeight="false" outlineLevel="0" collapsed="false">
      <c r="A1511" s="4" t="n">
        <v>43886.1666666667</v>
      </c>
      <c r="B1511" s="5" t="n">
        <v>1.294</v>
      </c>
      <c r="C1511" s="5" t="n">
        <v>1.29419</v>
      </c>
      <c r="D1511" s="5" t="n">
        <v>1.29354</v>
      </c>
      <c r="E1511" s="5" t="n">
        <v>1.29392</v>
      </c>
      <c r="F1511" s="0" t="n">
        <v>1836</v>
      </c>
      <c r="G1511" s="0" t="n">
        <f aca="false">ROW()-3</f>
        <v>1508</v>
      </c>
      <c r="H1511" s="5" t="n">
        <f aca="true">IF(G1511&gt;(MovingPeriod+MovingShift),AVERAGE(INDIRECT("E"&amp;(ROW()-MovingPeriod-MovingShift)&amp;":"&amp;"E"&amp;ROW()-MovingShift)),"")</f>
        <v>1.29165692307692</v>
      </c>
      <c r="I1511" s="0" t="str">
        <f aca="false">IF(AND(B1511&gt;H1511,E1511&lt;H1511),-1,IF(AND(B1511&lt;H1511,E1511&gt;H1511),1,""))</f>
        <v/>
      </c>
      <c r="J1511" s="0" t="str">
        <f aca="false">IF(AND(I1511=-1,J1510=""),-1,IF(AND(I1511=1,J1510=""),1,IF(OR(AND(I1511="",J1510=1),AND(I1511="",J1510=-1),I1511=J1510),J1510,"")))</f>
        <v/>
      </c>
      <c r="K1511" s="0" t="str">
        <f aca="false">IF(AND(J1510=1,J1509=""),INDEX(DealTypes,1),IF(AND(J1510=-1,J1509=""),INDEX(DealTypes,2),IF(OR(AND(J1510="",J1509=1),AND(J1510="",J1509=-1)),INDEX(DealTypes,3),"")))</f>
        <v/>
      </c>
      <c r="L1511" s="0" t="str">
        <f aca="false">IF(K1511=INDEX(DealTypes,1),B1511+Spread,IF(K1511=INDEX(DealTypes,2),B1511,IF(OR(K1511=INDEX(DealTypes,3),N(L1510)=0),"",L1510)))</f>
        <v/>
      </c>
      <c r="M1511" s="6" t="str">
        <f aca="false">IF(N1511&lt;&gt;"",IF(COUNTIF(N$3:N1511,N1511)=1,MAX(M$4:M1510)+1,""),"")</f>
        <v/>
      </c>
      <c r="N1511" s="7" t="str">
        <f aca="false">IF(K1511=INDEX(DealTypes,3),IF(I1510=-1,ROUND((B1511-L1510)/Point,0),ROUND((L1510-B1511)/Point,0)),"")</f>
        <v/>
      </c>
      <c r="O1511" s="6" t="str">
        <f aca="false">(IF(AND(N(N1511)&gt;0,I1510=-1),1,IF(AND(N(N1511)&lt;0,I1510=-1),-1,IF(AND(N(N1511)&gt;0,I1510=1),2,IF(AND(N(N1511)&lt;0,I1510=1),-2,"")))))</f>
        <v/>
      </c>
      <c r="P1511" s="0" t="str">
        <f aca="false">IF(N1511&lt;&gt;"",ABS(N1511),"")</f>
        <v/>
      </c>
    </row>
    <row r="1512" customFormat="false" ht="12.8" hidden="false" customHeight="false" outlineLevel="0" collapsed="false">
      <c r="A1512" s="4" t="n">
        <v>43886.2083333333</v>
      </c>
      <c r="B1512" s="5" t="n">
        <v>1.29392</v>
      </c>
      <c r="C1512" s="5" t="n">
        <v>1.29404</v>
      </c>
      <c r="D1512" s="5" t="n">
        <v>1.29358</v>
      </c>
      <c r="E1512" s="5" t="n">
        <v>1.29385</v>
      </c>
      <c r="F1512" s="0" t="n">
        <v>1397</v>
      </c>
      <c r="G1512" s="0" t="n">
        <f aca="false">ROW()-3</f>
        <v>1509</v>
      </c>
      <c r="H1512" s="5" t="n">
        <f aca="true">IF(G1512&gt;(MovingPeriod+MovingShift),AVERAGE(INDIRECT("E"&amp;(ROW()-MovingPeriod-MovingShift)&amp;":"&amp;"E"&amp;ROW()-MovingShift)),"")</f>
        <v>1.29168461538462</v>
      </c>
      <c r="I1512" s="0" t="str">
        <f aca="false">IF(AND(B1512&gt;H1512,E1512&lt;H1512),-1,IF(AND(B1512&lt;H1512,E1512&gt;H1512),1,""))</f>
        <v/>
      </c>
      <c r="J1512" s="0" t="str">
        <f aca="false">IF(AND(I1512=-1,J1511=""),-1,IF(AND(I1512=1,J1511=""),1,IF(OR(AND(I1512="",J1511=1),AND(I1512="",J1511=-1),I1512=J1511),J1511,"")))</f>
        <v/>
      </c>
      <c r="K1512" s="0" t="str">
        <f aca="false">IF(AND(J1511=1,J1510=""),INDEX(DealTypes,1),IF(AND(J1511=-1,J1510=""),INDEX(DealTypes,2),IF(OR(AND(J1511="",J1510=1),AND(J1511="",J1510=-1)),INDEX(DealTypes,3),"")))</f>
        <v/>
      </c>
      <c r="L1512" s="0" t="str">
        <f aca="false">IF(K1512=INDEX(DealTypes,1),B1512+Spread,IF(K1512=INDEX(DealTypes,2),B1512,IF(OR(K1512=INDEX(DealTypes,3),N(L1511)=0),"",L1511)))</f>
        <v/>
      </c>
      <c r="M1512" s="6" t="str">
        <f aca="false">IF(N1512&lt;&gt;"",IF(COUNTIF(N$3:N1512,N1512)=1,MAX(M$4:M1511)+1,""),"")</f>
        <v/>
      </c>
      <c r="N1512" s="7" t="str">
        <f aca="false">IF(K1512=INDEX(DealTypes,3),IF(I1511=-1,ROUND((B1512-L1511)/Point,0),ROUND((L1511-B1512)/Point,0)),"")</f>
        <v/>
      </c>
      <c r="O1512" s="6" t="str">
        <f aca="false">(IF(AND(N(N1512)&gt;0,I1511=-1),1,IF(AND(N(N1512)&lt;0,I1511=-1),-1,IF(AND(N(N1512)&gt;0,I1511=1),2,IF(AND(N(N1512)&lt;0,I1511=1),-2,"")))))</f>
        <v/>
      </c>
      <c r="P1512" s="0" t="str">
        <f aca="false">IF(N1512&lt;&gt;"",ABS(N1512),"")</f>
        <v/>
      </c>
    </row>
    <row r="1513" customFormat="false" ht="12.8" hidden="false" customHeight="false" outlineLevel="0" collapsed="false">
      <c r="A1513" s="4" t="n">
        <v>43886.25</v>
      </c>
      <c r="B1513" s="5" t="n">
        <v>1.29385</v>
      </c>
      <c r="C1513" s="5" t="n">
        <v>1.29412</v>
      </c>
      <c r="D1513" s="5" t="n">
        <v>1.29356</v>
      </c>
      <c r="E1513" s="5" t="n">
        <v>1.2937</v>
      </c>
      <c r="F1513" s="0" t="n">
        <v>998</v>
      </c>
      <c r="G1513" s="0" t="n">
        <f aca="false">ROW()-3</f>
        <v>1510</v>
      </c>
      <c r="H1513" s="5" t="n">
        <f aca="true">IF(G1513&gt;(MovingPeriod+MovingShift),AVERAGE(INDIRECT("E"&amp;(ROW()-MovingPeriod-MovingShift)&amp;":"&amp;"E"&amp;ROW()-MovingShift)),"")</f>
        <v>1.29187538461538</v>
      </c>
      <c r="I1513" s="0" t="str">
        <f aca="false">IF(AND(B1513&gt;H1513,E1513&lt;H1513),-1,IF(AND(B1513&lt;H1513,E1513&gt;H1513),1,""))</f>
        <v/>
      </c>
      <c r="J1513" s="0" t="str">
        <f aca="false">IF(AND(I1513=-1,J1512=""),-1,IF(AND(I1513=1,J1512=""),1,IF(OR(AND(I1513="",J1512=1),AND(I1513="",J1512=-1),I1513=J1512),J1512,"")))</f>
        <v/>
      </c>
      <c r="K1513" s="0" t="str">
        <f aca="false">IF(AND(J1512=1,J1511=""),INDEX(DealTypes,1),IF(AND(J1512=-1,J1511=""),INDEX(DealTypes,2),IF(OR(AND(J1512="",J1511=1),AND(J1512="",J1511=-1)),INDEX(DealTypes,3),"")))</f>
        <v/>
      </c>
      <c r="L1513" s="0" t="str">
        <f aca="false">IF(K1513=INDEX(DealTypes,1),B1513+Spread,IF(K1513=INDEX(DealTypes,2),B1513,IF(OR(K1513=INDEX(DealTypes,3),N(L1512)=0),"",L1512)))</f>
        <v/>
      </c>
      <c r="M1513" s="6" t="str">
        <f aca="false">IF(N1513&lt;&gt;"",IF(COUNTIF(N$3:N1513,N1513)=1,MAX(M$4:M1512)+1,""),"")</f>
        <v/>
      </c>
      <c r="N1513" s="7" t="str">
        <f aca="false">IF(K1513=INDEX(DealTypes,3),IF(I1512=-1,ROUND((B1513-L1512)/Point,0),ROUND((L1512-B1513)/Point,0)),"")</f>
        <v/>
      </c>
      <c r="O1513" s="6" t="str">
        <f aca="false">(IF(AND(N(N1513)&gt;0,I1512=-1),1,IF(AND(N(N1513)&lt;0,I1512=-1),-1,IF(AND(N(N1513)&gt;0,I1512=1),2,IF(AND(N(N1513)&lt;0,I1512=1),-2,"")))))</f>
        <v/>
      </c>
      <c r="P1513" s="0" t="str">
        <f aca="false">IF(N1513&lt;&gt;"",ABS(N1513),"")</f>
        <v/>
      </c>
    </row>
    <row r="1514" customFormat="false" ht="12.8" hidden="false" customHeight="false" outlineLevel="0" collapsed="false">
      <c r="A1514" s="4" t="n">
        <v>43886.2916666667</v>
      </c>
      <c r="B1514" s="5" t="n">
        <v>1.29369</v>
      </c>
      <c r="C1514" s="5" t="n">
        <v>1.2939</v>
      </c>
      <c r="D1514" s="5" t="n">
        <v>1.29272</v>
      </c>
      <c r="E1514" s="5" t="n">
        <v>1.29322</v>
      </c>
      <c r="F1514" s="0" t="n">
        <v>1519</v>
      </c>
      <c r="G1514" s="0" t="n">
        <f aca="false">ROW()-3</f>
        <v>1511</v>
      </c>
      <c r="H1514" s="5" t="n">
        <f aca="true">IF(G1514&gt;(MovingPeriod+MovingShift),AVERAGE(INDIRECT("E"&amp;(ROW()-MovingPeriod-MovingShift)&amp;":"&amp;"E"&amp;ROW()-MovingShift)),"")</f>
        <v>1.29207538461538</v>
      </c>
      <c r="I1514" s="6" t="str">
        <f aca="false">IF(AND(B1514&gt;H1514,E1514&lt;H1514),-1,IF(AND(B1514&lt;H1514,E1514&gt;H1514),1,""))</f>
        <v/>
      </c>
      <c r="J1514" s="0" t="str">
        <f aca="false">IF(AND(I1514=-1,J1513=""),-1,IF(AND(I1514=1,J1513=""),1,IF(OR(AND(I1514="",J1513=1),AND(I1514="",J1513=-1),I1514=J1513),J1513,"")))</f>
        <v/>
      </c>
      <c r="K1514" s="0" t="str">
        <f aca="false">IF(AND(J1513=1,J1512=""),INDEX(DealTypes,1),IF(AND(J1513=-1,J1512=""),INDEX(DealTypes,2),IF(OR(AND(J1513="",J1512=1),AND(J1513="",J1512=-1)),INDEX(DealTypes,3),"")))</f>
        <v/>
      </c>
      <c r="L1514" s="0" t="str">
        <f aca="false">IF(K1514=INDEX(DealTypes,1),B1514+Spread,IF(K1514=INDEX(DealTypes,2),B1514,IF(OR(K1514=INDEX(DealTypes,3),N(L1513)=0),"",L1513)))</f>
        <v/>
      </c>
      <c r="M1514" s="6" t="str">
        <f aca="false">IF(N1514&lt;&gt;"",IF(COUNTIF(N$3:N1514,N1514)=1,MAX(M$4:M1513)+1,""),"")</f>
        <v/>
      </c>
      <c r="N1514" s="7" t="str">
        <f aca="false">IF(K1514=INDEX(DealTypes,3),IF(I1513=-1,ROUND((B1514-L1513)/Point,0),ROUND((L1513-B1514)/Point,0)),"")</f>
        <v/>
      </c>
      <c r="O1514" s="6" t="str">
        <f aca="false">(IF(AND(N(N1514)&gt;0,I1513=-1),1,IF(AND(N(N1514)&lt;0,I1513=-1),-1,IF(AND(N(N1514)&gt;0,I1513=1),2,IF(AND(N(N1514)&lt;0,I1513=1),-2,"")))))</f>
        <v/>
      </c>
      <c r="P1514" s="0" t="str">
        <f aca="false">IF(N1514&lt;&gt;"",ABS(N1514),"")</f>
        <v/>
      </c>
    </row>
    <row r="1515" customFormat="false" ht="12.8" hidden="false" customHeight="false" outlineLevel="0" collapsed="false">
      <c r="A1515" s="4" t="n">
        <v>43886.3333333333</v>
      </c>
      <c r="B1515" s="5" t="n">
        <v>1.29321</v>
      </c>
      <c r="C1515" s="5" t="n">
        <v>1.29424</v>
      </c>
      <c r="D1515" s="5" t="n">
        <v>1.29301</v>
      </c>
      <c r="E1515" s="5" t="n">
        <v>1.29379</v>
      </c>
      <c r="F1515" s="0" t="n">
        <v>2231</v>
      </c>
      <c r="G1515" s="0" t="n">
        <f aca="false">ROW()-3</f>
        <v>1512</v>
      </c>
      <c r="H1515" s="5" t="n">
        <f aca="true">IF(G1515&gt;(MovingPeriod+MovingShift),AVERAGE(INDIRECT("E"&amp;(ROW()-MovingPeriod-MovingShift)&amp;":"&amp;"E"&amp;ROW()-MovingShift)),"")</f>
        <v>1.29222230769231</v>
      </c>
      <c r="I1515" s="0" t="str">
        <f aca="false">IF(AND(B1515&gt;H1515,E1515&lt;H1515),-1,IF(AND(B1515&lt;H1515,E1515&gt;H1515),1,""))</f>
        <v/>
      </c>
      <c r="J1515" s="0" t="str">
        <f aca="false">IF(AND(I1515=-1,J1514=""),-1,IF(AND(I1515=1,J1514=""),1,IF(OR(AND(I1515="",J1514=1),AND(I1515="",J1514=-1),I1515=J1514),J1514,"")))</f>
        <v/>
      </c>
      <c r="K1515" s="0" t="str">
        <f aca="false">IF(AND(J1514=1,J1513=""),INDEX(DealTypes,1),IF(AND(J1514=-1,J1513=""),INDEX(DealTypes,2),IF(OR(AND(J1514="",J1513=1),AND(J1514="",J1513=-1)),INDEX(DealTypes,3),"")))</f>
        <v/>
      </c>
      <c r="L1515" s="0" t="str">
        <f aca="false">IF(K1515=INDEX(DealTypes,1),B1515+Spread,IF(K1515=INDEX(DealTypes,2),B1515,IF(OR(K1515=INDEX(DealTypes,3),N(L1514)=0),"",L1514)))</f>
        <v/>
      </c>
      <c r="M1515" s="6" t="str">
        <f aca="false">IF(N1515&lt;&gt;"",IF(COUNTIF(N$3:N1515,N1515)=1,MAX(M$4:M1514)+1,""),"")</f>
        <v/>
      </c>
      <c r="N1515" s="7" t="str">
        <f aca="false">IF(K1515=INDEX(DealTypes,3),IF(I1514=-1,ROUND((B1515-L1514)/Point,0),ROUND((L1514-B1515)/Point,0)),"")</f>
        <v/>
      </c>
      <c r="O1515" s="6" t="str">
        <f aca="false">(IF(AND(N(N1515)&gt;0,I1514=-1),1,IF(AND(N(N1515)&lt;0,I1514=-1),-1,IF(AND(N(N1515)&gt;0,I1514=1),2,IF(AND(N(N1515)&lt;0,I1514=1),-2,"")))))</f>
        <v/>
      </c>
      <c r="P1515" s="0" t="str">
        <f aca="false">IF(N1515&lt;&gt;"",ABS(N1515),"")</f>
        <v/>
      </c>
    </row>
    <row r="1516" customFormat="false" ht="12.8" hidden="false" customHeight="false" outlineLevel="0" collapsed="false">
      <c r="A1516" s="4" t="n">
        <v>43886.375</v>
      </c>
      <c r="B1516" s="5" t="n">
        <v>1.29378</v>
      </c>
      <c r="C1516" s="5" t="n">
        <v>1.2957</v>
      </c>
      <c r="D1516" s="5" t="n">
        <v>1.29283</v>
      </c>
      <c r="E1516" s="5" t="n">
        <v>1.29542</v>
      </c>
      <c r="F1516" s="0" t="n">
        <v>4617</v>
      </c>
      <c r="G1516" s="0" t="n">
        <f aca="false">ROW()-3</f>
        <v>1513</v>
      </c>
      <c r="H1516" s="5" t="n">
        <f aca="true">IF(G1516&gt;(MovingPeriod+MovingShift),AVERAGE(INDIRECT("E"&amp;(ROW()-MovingPeriod-MovingShift)&amp;":"&amp;"E"&amp;ROW()-MovingShift)),"")</f>
        <v>1.29236384615385</v>
      </c>
      <c r="I1516" s="0" t="str">
        <f aca="false">IF(AND(B1516&gt;H1516,E1516&lt;H1516),-1,IF(AND(B1516&lt;H1516,E1516&gt;H1516),1,""))</f>
        <v/>
      </c>
      <c r="J1516" s="6" t="str">
        <f aca="false">IF(AND(I1516=-1,J1515=""),-1,IF(AND(I1516=1,J1515=""),1,IF(OR(AND(I1516="",J1515=1),AND(I1516="",J1515=-1),I1516=J1515),J1515,"")))</f>
        <v/>
      </c>
      <c r="K1516" s="0" t="str">
        <f aca="false">IF(AND(J1515=1,J1514=""),INDEX(DealTypes,1),IF(AND(J1515=-1,J1514=""),INDEX(DealTypes,2),IF(OR(AND(J1515="",J1514=1),AND(J1515="",J1514=-1)),INDEX(DealTypes,3),"")))</f>
        <v/>
      </c>
      <c r="L1516" s="0" t="str">
        <f aca="false">IF(K1516=INDEX(DealTypes,1),B1516+Spread,IF(K1516=INDEX(DealTypes,2),B1516,IF(OR(K1516=INDEX(DealTypes,3),N(L1515)=0),"",L1515)))</f>
        <v/>
      </c>
      <c r="M1516" s="6" t="str">
        <f aca="false">IF(N1516&lt;&gt;"",IF(COUNTIF(N$3:N1516,N1516)=1,MAX(M$4:M1515)+1,""),"")</f>
        <v/>
      </c>
      <c r="N1516" s="7" t="str">
        <f aca="false">IF(K1516=INDEX(DealTypes,3),IF(I1515=-1,ROUND((B1516-L1515)/Point,0),ROUND((L1515-B1516)/Point,0)),"")</f>
        <v/>
      </c>
      <c r="O1516" s="6" t="str">
        <f aca="false">(IF(AND(N(N1516)&gt;0,I1515=-1),1,IF(AND(N(N1516)&lt;0,I1515=-1),-1,IF(AND(N(N1516)&gt;0,I1515=1),2,IF(AND(N(N1516)&lt;0,I1515=1),-2,"")))))</f>
        <v/>
      </c>
      <c r="P1516" s="0" t="str">
        <f aca="false">IF(N1516&lt;&gt;"",ABS(N1516),"")</f>
        <v/>
      </c>
    </row>
    <row r="1517" customFormat="false" ht="12.8" hidden="false" customHeight="false" outlineLevel="0" collapsed="false">
      <c r="A1517" s="4" t="n">
        <v>43886.4166666667</v>
      </c>
      <c r="B1517" s="5" t="n">
        <v>1.29541</v>
      </c>
      <c r="C1517" s="5" t="n">
        <v>1.29796</v>
      </c>
      <c r="D1517" s="5" t="n">
        <v>1.29442</v>
      </c>
      <c r="E1517" s="5" t="n">
        <v>1.2977</v>
      </c>
      <c r="F1517" s="0" t="n">
        <v>5782</v>
      </c>
      <c r="G1517" s="0" t="n">
        <f aca="false">ROW()-3</f>
        <v>1514</v>
      </c>
      <c r="H1517" s="5" t="n">
        <f aca="true">IF(G1517&gt;(MovingPeriod+MovingShift),AVERAGE(INDIRECT("E"&amp;(ROW()-MovingPeriod-MovingShift)&amp;":"&amp;"E"&amp;ROW()-MovingShift)),"")</f>
        <v>1.29266692307692</v>
      </c>
      <c r="I1517" s="0" t="str">
        <f aca="false">IF(AND(B1517&gt;H1517,E1517&lt;H1517),-1,IF(AND(B1517&lt;H1517,E1517&gt;H1517),1,""))</f>
        <v/>
      </c>
      <c r="J1517" s="0" t="str">
        <f aca="false">IF(AND(I1517=-1,J1516=""),-1,IF(AND(I1517=1,J1516=""),1,IF(OR(AND(I1517="",J1516=1),AND(I1517="",J1516=-1),I1517=J1516),J1516,"")))</f>
        <v/>
      </c>
      <c r="K1517" s="0" t="str">
        <f aca="false">IF(AND(J1516=1,J1515=""),INDEX(DealTypes,1),IF(AND(J1516=-1,J1515=""),INDEX(DealTypes,2),IF(OR(AND(J1516="",J1515=1),AND(J1516="",J1515=-1)),INDEX(DealTypes,3),"")))</f>
        <v/>
      </c>
      <c r="L1517" s="6" t="str">
        <f aca="false">IF(K1517=INDEX(DealTypes,1),B1517+Spread,IF(K1517=INDEX(DealTypes,2),B1517,IF(OR(K1517=INDEX(DealTypes,3),N(L1516)=0),"",L1516)))</f>
        <v/>
      </c>
      <c r="M1517" s="6" t="str">
        <f aca="false">IF(N1517&lt;&gt;"",IF(COUNTIF(N$3:N1517,N1517)=1,MAX(M$4:M1516)+1,""),"")</f>
        <v/>
      </c>
      <c r="N1517" s="7" t="str">
        <f aca="false">IF(K1517=INDEX(DealTypes,3),IF(I1516=-1,ROUND((B1517-L1516)/Point,0),ROUND((L1516-B1517)/Point,0)),"")</f>
        <v/>
      </c>
      <c r="O1517" s="6" t="str">
        <f aca="false">(IF(AND(N(N1517)&gt;0,I1516=-1),1,IF(AND(N(N1517)&lt;0,I1516=-1),-1,IF(AND(N(N1517)&gt;0,I1516=1),2,IF(AND(N(N1517)&lt;0,I1516=1),-2,"")))))</f>
        <v/>
      </c>
      <c r="P1517" s="0" t="str">
        <f aca="false">IF(N1517&lt;&gt;"",ABS(N1517),"")</f>
        <v/>
      </c>
    </row>
    <row r="1518" customFormat="false" ht="12.8" hidden="false" customHeight="false" outlineLevel="0" collapsed="false">
      <c r="A1518" s="4" t="n">
        <v>43886.4583333333</v>
      </c>
      <c r="B1518" s="5" t="n">
        <v>1.29769</v>
      </c>
      <c r="C1518" s="5" t="n">
        <v>1.29949</v>
      </c>
      <c r="D1518" s="5" t="n">
        <v>1.29707</v>
      </c>
      <c r="E1518" s="5" t="n">
        <v>1.2994</v>
      </c>
      <c r="F1518" s="0" t="n">
        <v>6147</v>
      </c>
      <c r="G1518" s="0" t="n">
        <f aca="false">ROW()-3</f>
        <v>1515</v>
      </c>
      <c r="H1518" s="5" t="n">
        <f aca="true">IF(G1518&gt;(MovingPeriod+MovingShift),AVERAGE(INDIRECT("E"&amp;(ROW()-MovingPeriod-MovingShift)&amp;":"&amp;"E"&amp;ROW()-MovingShift)),"")</f>
        <v>1.29280692307692</v>
      </c>
      <c r="I1518" s="0" t="str">
        <f aca="false">IF(AND(B1518&gt;H1518,E1518&lt;H1518),-1,IF(AND(B1518&lt;H1518,E1518&gt;H1518),1,""))</f>
        <v/>
      </c>
      <c r="J1518" s="0" t="str">
        <f aca="false">IF(AND(I1518=-1,J1517=""),-1,IF(AND(I1518=1,J1517=""),1,IF(OR(AND(I1518="",J1517=1),AND(I1518="",J1517=-1),I1518=J1517),J1517,"")))</f>
        <v/>
      </c>
      <c r="K1518" s="0" t="str">
        <f aca="false">IF(AND(J1517=1,J1516=""),INDEX(DealTypes,1),IF(AND(J1517=-1,J1516=""),INDEX(DealTypes,2),IF(OR(AND(J1517="",J1516=1),AND(J1517="",J1516=-1)),INDEX(DealTypes,3),"")))</f>
        <v/>
      </c>
      <c r="L1518" s="0" t="str">
        <f aca="false">IF(K1518=INDEX(DealTypes,1),B1518+Spread,IF(K1518=INDEX(DealTypes,2),B1518,IF(OR(K1518=INDEX(DealTypes,3),N(L1517)=0),"",L1517)))</f>
        <v/>
      </c>
      <c r="M1518" s="6" t="str">
        <f aca="false">IF(N1518&lt;&gt;"",IF(COUNTIF(N$3:N1518,N1518)=1,MAX(M$4:M1517)+1,""),"")</f>
        <v/>
      </c>
      <c r="N1518" s="7" t="str">
        <f aca="false">IF(K1518=INDEX(DealTypes,3),IF(I1517=-1,ROUND((B1518-L1517)/Point,0),ROUND((L1517-B1518)/Point,0)),"")</f>
        <v/>
      </c>
      <c r="O1518" s="6" t="str">
        <f aca="false">(IF(AND(N(N1518)&gt;0,I1517=-1),1,IF(AND(N(N1518)&lt;0,I1517=-1),-1,IF(AND(N(N1518)&gt;0,I1517=1),2,IF(AND(N(N1518)&lt;0,I1517=1),-2,"")))))</f>
        <v/>
      </c>
      <c r="P1518" s="0" t="str">
        <f aca="false">IF(N1518&lt;&gt;"",ABS(N1518),"")</f>
        <v/>
      </c>
    </row>
    <row r="1519" customFormat="false" ht="12.8" hidden="false" customHeight="false" outlineLevel="0" collapsed="false">
      <c r="A1519" s="4" t="n">
        <v>43886.5</v>
      </c>
      <c r="B1519" s="5" t="n">
        <v>1.2994</v>
      </c>
      <c r="C1519" s="5" t="n">
        <v>1.2994</v>
      </c>
      <c r="D1519" s="5" t="n">
        <v>1.29694</v>
      </c>
      <c r="E1519" s="5" t="n">
        <v>1.29702</v>
      </c>
      <c r="F1519" s="0" t="n">
        <v>5619</v>
      </c>
      <c r="G1519" s="0" t="n">
        <f aca="false">ROW()-3</f>
        <v>1516</v>
      </c>
      <c r="H1519" s="5" t="n">
        <f aca="true">IF(G1519&gt;(MovingPeriod+MovingShift),AVERAGE(INDIRECT("E"&amp;(ROW()-MovingPeriod-MovingShift)&amp;":"&amp;"E"&amp;ROW()-MovingShift)),"")</f>
        <v>1.29291153846154</v>
      </c>
      <c r="I1519" s="0" t="str">
        <f aca="false">IF(AND(B1519&gt;H1519,E1519&lt;H1519),-1,IF(AND(B1519&lt;H1519,E1519&gt;H1519),1,""))</f>
        <v/>
      </c>
      <c r="J1519" s="6" t="str">
        <f aca="false">IF(AND(I1519=-1,J1518=""),-1,IF(AND(I1519=1,J1518=""),1,IF(OR(AND(I1519="",J1518=1),AND(I1519="",J1518=-1),I1519=J1518),J1518,"")))</f>
        <v/>
      </c>
      <c r="K1519" s="0" t="str">
        <f aca="false">IF(AND(J1518=1,J1517=""),INDEX(DealTypes,1),IF(AND(J1518=-1,J1517=""),INDEX(DealTypes,2),IF(OR(AND(J1518="",J1517=1),AND(J1518="",J1517=-1)),INDEX(DealTypes,3),"")))</f>
        <v/>
      </c>
      <c r="L1519" s="0" t="str">
        <f aca="false">IF(K1519=INDEX(DealTypes,1),B1519+Spread,IF(K1519=INDEX(DealTypes,2),B1519,IF(OR(K1519=INDEX(DealTypes,3),N(L1518)=0),"",L1518)))</f>
        <v/>
      </c>
      <c r="M1519" s="6" t="str">
        <f aca="false">IF(N1519&lt;&gt;"",IF(COUNTIF(N$3:N1519,N1519)=1,MAX(M$4:M1518)+1,""),"")</f>
        <v/>
      </c>
      <c r="N1519" s="7" t="str">
        <f aca="false">IF(K1519=INDEX(DealTypes,3),IF(I1518=-1,ROUND((B1519-L1518)/Point,0),ROUND((L1518-B1519)/Point,0)),"")</f>
        <v/>
      </c>
      <c r="O1519" s="6" t="str">
        <f aca="false">(IF(AND(N(N1519)&gt;0,I1518=-1),1,IF(AND(N(N1519)&lt;0,I1518=-1),-1,IF(AND(N(N1519)&gt;0,I1518=1),2,IF(AND(N(N1519)&lt;0,I1518=1),-2,"")))))</f>
        <v/>
      </c>
      <c r="P1519" s="0" t="str">
        <f aca="false">IF(N1519&lt;&gt;"",ABS(N1519),"")</f>
        <v/>
      </c>
    </row>
    <row r="1520" customFormat="false" ht="12.8" hidden="false" customHeight="false" outlineLevel="0" collapsed="false">
      <c r="A1520" s="4" t="n">
        <v>43886.5416666667</v>
      </c>
      <c r="B1520" s="5" t="n">
        <v>1.29702</v>
      </c>
      <c r="C1520" s="5" t="n">
        <v>1.29715</v>
      </c>
      <c r="D1520" s="5" t="n">
        <v>1.29583</v>
      </c>
      <c r="E1520" s="5" t="n">
        <v>1.29655</v>
      </c>
      <c r="F1520" s="0" t="n">
        <v>4026</v>
      </c>
      <c r="G1520" s="0" t="n">
        <f aca="false">ROW()-3</f>
        <v>1517</v>
      </c>
      <c r="H1520" s="5" t="n">
        <f aca="true">IF(G1520&gt;(MovingPeriod+MovingShift),AVERAGE(INDIRECT("E"&amp;(ROW()-MovingPeriod-MovingShift)&amp;":"&amp;"E"&amp;ROW()-MovingShift)),"")</f>
        <v>1.29299153846154</v>
      </c>
      <c r="I1520" s="0" t="str">
        <f aca="false">IF(AND(B1520&gt;H1520,E1520&lt;H1520),-1,IF(AND(B1520&lt;H1520,E1520&gt;H1520),1,""))</f>
        <v/>
      </c>
      <c r="J1520" s="6" t="str">
        <f aca="false">IF(AND(I1520=-1,J1519=""),-1,IF(AND(I1520=1,J1519=""),1,IF(OR(AND(I1520="",J1519=1),AND(I1520="",J1519=-1),I1520=J1519),J1519,"")))</f>
        <v/>
      </c>
      <c r="K1520" s="0" t="str">
        <f aca="false">IF(AND(J1519=1,J1518=""),INDEX(DealTypes,1),IF(AND(J1519=-1,J1518=""),INDEX(DealTypes,2),IF(OR(AND(J1519="",J1518=1),AND(J1519="",J1518=-1)),INDEX(DealTypes,3),"")))</f>
        <v/>
      </c>
      <c r="L1520" s="6" t="str">
        <f aca="false">IF(K1520=INDEX(DealTypes,1),B1520+Spread,IF(K1520=INDEX(DealTypes,2),B1520,IF(OR(K1520=INDEX(DealTypes,3),N(L1519)=0),"",L1519)))</f>
        <v/>
      </c>
      <c r="M1520" s="6" t="str">
        <f aca="false">IF(N1520&lt;&gt;"",IF(COUNTIF(N$3:N1520,N1520)=1,MAX(M$4:M1519)+1,""),"")</f>
        <v/>
      </c>
      <c r="N1520" s="7" t="str">
        <f aca="false">IF(K1520=INDEX(DealTypes,3),IF(I1519=-1,ROUND((B1520-L1519)/Point,0),ROUND((L1519-B1520)/Point,0)),"")</f>
        <v/>
      </c>
      <c r="O1520" s="6" t="str">
        <f aca="false">(IF(AND(N(N1520)&gt;0,I1519=-1),1,IF(AND(N(N1520)&lt;0,I1519=-1),-1,IF(AND(N(N1520)&gt;0,I1519=1),2,IF(AND(N(N1520)&lt;0,I1519=1),-2,"")))))</f>
        <v/>
      </c>
      <c r="P1520" s="0" t="str">
        <f aca="false">IF(N1520&lt;&gt;"",ABS(N1520),"")</f>
        <v/>
      </c>
    </row>
    <row r="1521" customFormat="false" ht="12.8" hidden="false" customHeight="false" outlineLevel="0" collapsed="false">
      <c r="A1521" s="4" t="n">
        <v>43886.5833333333</v>
      </c>
      <c r="B1521" s="5" t="n">
        <v>1.29655</v>
      </c>
      <c r="C1521" s="5" t="n">
        <v>1.2971</v>
      </c>
      <c r="D1521" s="5" t="n">
        <v>1.29525</v>
      </c>
      <c r="E1521" s="5" t="n">
        <v>1.29533</v>
      </c>
      <c r="F1521" s="0" t="n">
        <v>4959</v>
      </c>
      <c r="G1521" s="0" t="n">
        <f aca="false">ROW()-3</f>
        <v>1518</v>
      </c>
      <c r="H1521" s="5" t="n">
        <f aca="true">IF(G1521&gt;(MovingPeriod+MovingShift),AVERAGE(INDIRECT("E"&amp;(ROW()-MovingPeriod-MovingShift)&amp;":"&amp;"E"&amp;ROW()-MovingShift)),"")</f>
        <v>1.29300538461538</v>
      </c>
      <c r="I1521" s="6" t="str">
        <f aca="false">IF(AND(B1521&gt;H1521,E1521&lt;H1521),-1,IF(AND(B1521&lt;H1521,E1521&gt;H1521),1,""))</f>
        <v/>
      </c>
      <c r="J1521" s="6" t="str">
        <f aca="false">IF(AND(I1521=-1,J1520=""),-1,IF(AND(I1521=1,J1520=""),1,IF(OR(AND(I1521="",J1520=1),AND(I1521="",J1520=-1),I1521=J1520),J1520,"")))</f>
        <v/>
      </c>
      <c r="K1521" s="0" t="str">
        <f aca="false">IF(AND(J1520=1,J1519=""),INDEX(DealTypes,1),IF(AND(J1520=-1,J1519=""),INDEX(DealTypes,2),IF(OR(AND(J1520="",J1519=1),AND(J1520="",J1519=-1)),INDEX(DealTypes,3),"")))</f>
        <v/>
      </c>
      <c r="L1521" s="6" t="str">
        <f aca="false">IF(K1521=INDEX(DealTypes,1),B1521+Spread,IF(K1521=INDEX(DealTypes,2),B1521,IF(OR(K1521=INDEX(DealTypes,3),N(L1520)=0),"",L1520)))</f>
        <v/>
      </c>
      <c r="M1521" s="6" t="str">
        <f aca="false">IF(N1521&lt;&gt;"",IF(COUNTIF(N$3:N1521,N1521)=1,MAX(M$4:M1520)+1,""),"")</f>
        <v/>
      </c>
      <c r="N1521" s="7" t="str">
        <f aca="false">IF(K1521=INDEX(DealTypes,3),IF(I1520=-1,ROUND((B1521-L1520)/Point,0),ROUND((L1520-B1521)/Point,0)),"")</f>
        <v/>
      </c>
      <c r="O1521" s="6" t="str">
        <f aca="false">(IF(AND(N(N1521)&gt;0,I1520=-1),1,IF(AND(N(N1521)&lt;0,I1520=-1),-1,IF(AND(N(N1521)&gt;0,I1520=1),2,IF(AND(N(N1521)&lt;0,I1520=1),-2,"")))))</f>
        <v/>
      </c>
      <c r="P1521" s="0" t="str">
        <f aca="false">IF(N1521&lt;&gt;"",ABS(N1521),"")</f>
        <v/>
      </c>
    </row>
    <row r="1522" customFormat="false" ht="12.8" hidden="false" customHeight="false" outlineLevel="0" collapsed="false">
      <c r="A1522" s="4" t="n">
        <v>43886.625</v>
      </c>
      <c r="B1522" s="5" t="n">
        <v>1.29533</v>
      </c>
      <c r="C1522" s="5" t="n">
        <v>1.29776</v>
      </c>
      <c r="D1522" s="5" t="n">
        <v>1.29533</v>
      </c>
      <c r="E1522" s="5" t="n">
        <v>1.29691</v>
      </c>
      <c r="F1522" s="0" t="n">
        <v>6015</v>
      </c>
      <c r="G1522" s="0" t="n">
        <f aca="false">ROW()-3</f>
        <v>1519</v>
      </c>
      <c r="H1522" s="5" t="n">
        <f aca="true">IF(G1522&gt;(MovingPeriod+MovingShift),AVERAGE(INDIRECT("E"&amp;(ROW()-MovingPeriod-MovingShift)&amp;":"&amp;"E"&amp;ROW()-MovingShift)),"")</f>
        <v>1.29319692307692</v>
      </c>
      <c r="I1522" s="0" t="str">
        <f aca="false">IF(AND(B1522&gt;H1522,E1522&lt;H1522),-1,IF(AND(B1522&lt;H1522,E1522&gt;H1522),1,""))</f>
        <v/>
      </c>
      <c r="J1522" s="6" t="str">
        <f aca="false">IF(AND(I1522=-1,J1521=""),-1,IF(AND(I1522=1,J1521=""),1,IF(OR(AND(I1522="",J1521=1),AND(I1522="",J1521=-1),I1522=J1521),J1521,"")))</f>
        <v/>
      </c>
      <c r="K1522" s="0" t="str">
        <f aca="false">IF(AND(J1521=1,J1520=""),INDEX(DealTypes,1),IF(AND(J1521=-1,J1520=""),INDEX(DealTypes,2),IF(OR(AND(J1521="",J1520=1),AND(J1521="",J1520=-1)),INDEX(DealTypes,3),"")))</f>
        <v/>
      </c>
      <c r="L1522" s="6" t="str">
        <f aca="false">IF(K1522=INDEX(DealTypes,1),B1522+Spread,IF(K1522=INDEX(DealTypes,2),B1522,IF(OR(K1522=INDEX(DealTypes,3),N(L1521)=0),"",L1521)))</f>
        <v/>
      </c>
      <c r="M1522" s="6" t="str">
        <f aca="false">IF(N1522&lt;&gt;"",IF(COUNTIF(N$3:N1522,N1522)=1,MAX(M$4:M1521)+1,""),"")</f>
        <v/>
      </c>
      <c r="N1522" s="7" t="str">
        <f aca="false">IF(K1522=INDEX(DealTypes,3),IF(I1521=-1,ROUND((B1522-L1521)/Point,0),ROUND((L1521-B1522)/Point,0)),"")</f>
        <v/>
      </c>
      <c r="O1522" s="6" t="str">
        <f aca="false">(IF(AND(N(N1522)&gt;0,I1521=-1),1,IF(AND(N(N1522)&lt;0,I1521=-1),-1,IF(AND(N(N1522)&gt;0,I1521=1),2,IF(AND(N(N1522)&lt;0,I1521=1),-2,"")))))</f>
        <v/>
      </c>
      <c r="P1522" s="0" t="str">
        <f aca="false">IF(N1522&lt;&gt;"",ABS(N1522),"")</f>
        <v/>
      </c>
    </row>
    <row r="1523" customFormat="false" ht="12.8" hidden="false" customHeight="false" outlineLevel="0" collapsed="false">
      <c r="A1523" s="4" t="n">
        <v>43886.6666666667</v>
      </c>
      <c r="B1523" s="5" t="n">
        <v>1.29692</v>
      </c>
      <c r="C1523" s="5" t="n">
        <v>1.29879</v>
      </c>
      <c r="D1523" s="5" t="n">
        <v>1.29653</v>
      </c>
      <c r="E1523" s="5" t="n">
        <v>1.29824</v>
      </c>
      <c r="F1523" s="0" t="n">
        <v>4504</v>
      </c>
      <c r="G1523" s="0" t="n">
        <f aca="false">ROW()-3</f>
        <v>1520</v>
      </c>
      <c r="H1523" s="5" t="n">
        <f aca="true">IF(G1523&gt;(MovingPeriod+MovingShift),AVERAGE(INDIRECT("E"&amp;(ROW()-MovingPeriod-MovingShift)&amp;":"&amp;"E"&amp;ROW()-MovingShift)),"")</f>
        <v>1.29368846153846</v>
      </c>
      <c r="I1523" s="0" t="str">
        <f aca="false">IF(AND(B1523&gt;H1523,E1523&lt;H1523),-1,IF(AND(B1523&lt;H1523,E1523&gt;H1523),1,""))</f>
        <v/>
      </c>
      <c r="J1523" s="6" t="str">
        <f aca="false">IF(AND(I1523=-1,J1522=""),-1,IF(AND(I1523=1,J1522=""),1,IF(OR(AND(I1523="",J1522=1),AND(I1523="",J1522=-1),I1523=J1522),J1522,"")))</f>
        <v/>
      </c>
      <c r="K1523" s="0" t="str">
        <f aca="false">IF(AND(J1522=1,J1521=""),INDEX(DealTypes,1),IF(AND(J1522=-1,J1521=""),INDEX(DealTypes,2),IF(OR(AND(J1522="",J1521=1),AND(J1522="",J1521=-1)),INDEX(DealTypes,3),"")))</f>
        <v/>
      </c>
      <c r="L1523" s="6" t="str">
        <f aca="false">IF(K1523=INDEX(DealTypes,1),B1523+Spread,IF(K1523=INDEX(DealTypes,2),B1523,IF(OR(K1523=INDEX(DealTypes,3),N(L1522)=0),"",L1522)))</f>
        <v/>
      </c>
      <c r="M1523" s="6" t="str">
        <f aca="false">IF(N1523&lt;&gt;"",IF(COUNTIF(N$3:N1523,N1523)=1,MAX(M$4:M1522)+1,""),"")</f>
        <v/>
      </c>
      <c r="N1523" s="7" t="str">
        <f aca="false">IF(K1523=INDEX(DealTypes,3),IF(I1522=-1,ROUND((B1523-L1522)/Point,0),ROUND((L1522-B1523)/Point,0)),"")</f>
        <v/>
      </c>
      <c r="O1523" s="6" t="str">
        <f aca="false">(IF(AND(N(N1523)&gt;0,I1522=-1),1,IF(AND(N(N1523)&lt;0,I1522=-1),-1,IF(AND(N(N1523)&gt;0,I1522=1),2,IF(AND(N(N1523)&lt;0,I1522=1),-2,"")))))</f>
        <v/>
      </c>
      <c r="P1523" s="0" t="str">
        <f aca="false">IF(N1523&lt;&gt;"",ABS(N1523),"")</f>
        <v/>
      </c>
    </row>
    <row r="1524" customFormat="false" ht="12.8" hidden="false" customHeight="false" outlineLevel="0" collapsed="false">
      <c r="A1524" s="4" t="n">
        <v>43886.7083333333</v>
      </c>
      <c r="B1524" s="5" t="n">
        <v>1.29826</v>
      </c>
      <c r="C1524" s="5" t="n">
        <v>1.30178</v>
      </c>
      <c r="D1524" s="5" t="n">
        <v>1.2978</v>
      </c>
      <c r="E1524" s="5" t="n">
        <v>1.30158</v>
      </c>
      <c r="F1524" s="0" t="n">
        <v>6562</v>
      </c>
      <c r="G1524" s="0" t="n">
        <f aca="false">ROW()-3</f>
        <v>1521</v>
      </c>
      <c r="H1524" s="5" t="n">
        <f aca="true">IF(G1524&gt;(MovingPeriod+MovingShift),AVERAGE(INDIRECT("E"&amp;(ROW()-MovingPeriod-MovingShift)&amp;":"&amp;"E"&amp;ROW()-MovingShift)),"")</f>
        <v>1.29420076923077</v>
      </c>
      <c r="I1524" s="0" t="str">
        <f aca="false">IF(AND(B1524&gt;H1524,E1524&lt;H1524),-1,IF(AND(B1524&lt;H1524,E1524&gt;H1524),1,""))</f>
        <v/>
      </c>
      <c r="J1524" s="6" t="str">
        <f aca="false">IF(AND(I1524=-1,J1523=""),-1,IF(AND(I1524=1,J1523=""),1,IF(OR(AND(I1524="",J1523=1),AND(I1524="",J1523=-1),I1524=J1523),J1523,"")))</f>
        <v/>
      </c>
      <c r="K1524" s="0" t="str">
        <f aca="false">IF(AND(J1523=1,J1522=""),INDEX(DealTypes,1),IF(AND(J1523=-1,J1522=""),INDEX(DealTypes,2),IF(OR(AND(J1523="",J1522=1),AND(J1523="",J1522=-1)),INDEX(DealTypes,3),"")))</f>
        <v/>
      </c>
      <c r="L1524" s="6" t="str">
        <f aca="false">IF(K1524=INDEX(DealTypes,1),B1524+Spread,IF(K1524=INDEX(DealTypes,2),B1524,IF(OR(K1524=INDEX(DealTypes,3),N(L1523)=0),"",L1523)))</f>
        <v/>
      </c>
      <c r="M1524" s="6" t="str">
        <f aca="false">IF(N1524&lt;&gt;"",IF(COUNTIF(N$3:N1524,N1524)=1,MAX(M$4:M1523)+1,""),"")</f>
        <v/>
      </c>
      <c r="N1524" s="7" t="str">
        <f aca="false">IF(K1524=INDEX(DealTypes,3),IF(I1523=-1,ROUND((B1524-L1523)/Point,0),ROUND((L1523-B1524)/Point,0)),"")</f>
        <v/>
      </c>
      <c r="O1524" s="6" t="str">
        <f aca="false">(IF(AND(N(N1524)&gt;0,I1523=-1),1,IF(AND(N(N1524)&lt;0,I1523=-1),-1,IF(AND(N(N1524)&gt;0,I1523=1),2,IF(AND(N(N1524)&lt;0,I1523=1),-2,"")))))</f>
        <v/>
      </c>
      <c r="P1524" s="0" t="str">
        <f aca="false">IF(N1524&lt;&gt;"",ABS(N1524),"")</f>
        <v/>
      </c>
    </row>
    <row r="1525" customFormat="false" ht="12.8" hidden="false" customHeight="false" outlineLevel="0" collapsed="false">
      <c r="A1525" s="4" t="n">
        <v>43886.75</v>
      </c>
      <c r="B1525" s="5" t="n">
        <v>1.30158</v>
      </c>
      <c r="C1525" s="5" t="n">
        <v>1.30174</v>
      </c>
      <c r="D1525" s="5" t="n">
        <v>1.29959</v>
      </c>
      <c r="E1525" s="5" t="n">
        <v>1.30022</v>
      </c>
      <c r="F1525" s="0" t="n">
        <v>4591</v>
      </c>
      <c r="G1525" s="0" t="n">
        <f aca="false">ROW()-3</f>
        <v>1522</v>
      </c>
      <c r="H1525" s="5" t="n">
        <f aca="true">IF(G1525&gt;(MovingPeriod+MovingShift),AVERAGE(INDIRECT("E"&amp;(ROW()-MovingPeriod-MovingShift)&amp;":"&amp;"E"&amp;ROW()-MovingShift)),"")</f>
        <v>1.29452307692308</v>
      </c>
      <c r="I1525" s="0" t="str">
        <f aca="false">IF(AND(B1525&gt;H1525,E1525&lt;H1525),-1,IF(AND(B1525&lt;H1525,E1525&gt;H1525),1,""))</f>
        <v/>
      </c>
      <c r="J1525" s="6" t="str">
        <f aca="false">IF(AND(I1525=-1,J1524=""),-1,IF(AND(I1525=1,J1524=""),1,IF(OR(AND(I1525="",J1524=1),AND(I1525="",J1524=-1),I1525=J1524),J1524,"")))</f>
        <v/>
      </c>
      <c r="K1525" s="0" t="str">
        <f aca="false">IF(AND(J1524=1,J1523=""),INDEX(DealTypes,1),IF(AND(J1524=-1,J1523=""),INDEX(DealTypes,2),IF(OR(AND(J1524="",J1523=1),AND(J1524="",J1523=-1)),INDEX(DealTypes,3),"")))</f>
        <v/>
      </c>
      <c r="L1525" s="6" t="str">
        <f aca="false">IF(K1525=INDEX(DealTypes,1),B1525+Spread,IF(K1525=INDEX(DealTypes,2),B1525,IF(OR(K1525=INDEX(DealTypes,3),N(L1524)=0),"",L1524)))</f>
        <v/>
      </c>
      <c r="M1525" s="6" t="str">
        <f aca="false">IF(N1525&lt;&gt;"",IF(COUNTIF(N$3:N1525,N1525)=1,MAX(M$4:M1524)+1,""),"")</f>
        <v/>
      </c>
      <c r="N1525" s="7" t="str">
        <f aca="false">IF(K1525=INDEX(DealTypes,3),IF(I1524=-1,ROUND((B1525-L1524)/Point,0),ROUND((L1524-B1525)/Point,0)),"")</f>
        <v/>
      </c>
      <c r="O1525" s="6" t="str">
        <f aca="false">(IF(AND(N(N1525)&gt;0,I1524=-1),1,IF(AND(N(N1525)&lt;0,I1524=-1),-1,IF(AND(N(N1525)&gt;0,I1524=1),2,IF(AND(N(N1525)&lt;0,I1524=1),-2,"")))))</f>
        <v/>
      </c>
      <c r="P1525" s="0" t="str">
        <f aca="false">IF(N1525&lt;&gt;"",ABS(N1525),"")</f>
        <v/>
      </c>
    </row>
    <row r="1526" customFormat="false" ht="12.8" hidden="false" customHeight="false" outlineLevel="0" collapsed="false">
      <c r="A1526" s="4" t="n">
        <v>43886.7916666667</v>
      </c>
      <c r="B1526" s="5" t="n">
        <v>1.30022</v>
      </c>
      <c r="C1526" s="5" t="n">
        <v>1.30137</v>
      </c>
      <c r="D1526" s="5" t="n">
        <v>1.2998</v>
      </c>
      <c r="E1526" s="5" t="n">
        <v>1.30111</v>
      </c>
      <c r="F1526" s="0" t="n">
        <v>2878</v>
      </c>
      <c r="G1526" s="0" t="n">
        <f aca="false">ROW()-3</f>
        <v>1523</v>
      </c>
      <c r="H1526" s="5" t="n">
        <f aca="true">IF(G1526&gt;(MovingPeriod+MovingShift),AVERAGE(INDIRECT("E"&amp;(ROW()-MovingPeriod-MovingShift)&amp;":"&amp;"E"&amp;ROW()-MovingShift)),"")</f>
        <v>1.29486692307692</v>
      </c>
      <c r="I1526" s="0" t="str">
        <f aca="false">IF(AND(B1526&gt;H1526,E1526&lt;H1526),-1,IF(AND(B1526&lt;H1526,E1526&gt;H1526),1,""))</f>
        <v/>
      </c>
      <c r="J1526" s="6" t="str">
        <f aca="false">IF(AND(I1526=-1,J1525=""),-1,IF(AND(I1526=1,J1525=""),1,IF(OR(AND(I1526="",J1525=1),AND(I1526="",J1525=-1),I1526=J1525),J1525,"")))</f>
        <v/>
      </c>
      <c r="K1526" s="0" t="str">
        <f aca="false">IF(AND(J1525=1,J1524=""),INDEX(DealTypes,1),IF(AND(J1525=-1,J1524=""),INDEX(DealTypes,2),IF(OR(AND(J1525="",J1524=1),AND(J1525="",J1524=-1)),INDEX(DealTypes,3),"")))</f>
        <v/>
      </c>
      <c r="L1526" s="6" t="str">
        <f aca="false">IF(K1526=INDEX(DealTypes,1),B1526+Spread,IF(K1526=INDEX(DealTypes,2),B1526,IF(OR(K1526=INDEX(DealTypes,3),N(L1525)=0),"",L1525)))</f>
        <v/>
      </c>
      <c r="M1526" s="6" t="str">
        <f aca="false">IF(N1526&lt;&gt;"",IF(COUNTIF(N$3:N1526,N1526)=1,MAX(M$4:M1525)+1,""),"")</f>
        <v/>
      </c>
      <c r="N1526" s="7" t="str">
        <f aca="false">IF(K1526=INDEX(DealTypes,3),IF(I1525=-1,ROUND((B1526-L1525)/Point,0),ROUND((L1525-B1526)/Point,0)),"")</f>
        <v/>
      </c>
      <c r="O1526" s="6" t="str">
        <f aca="false">(IF(AND(N(N1526)&gt;0,I1525=-1),1,IF(AND(N(N1526)&lt;0,I1525=-1),-1,IF(AND(N(N1526)&gt;0,I1525=1),2,IF(AND(N(N1526)&lt;0,I1525=1),-2,"")))))</f>
        <v/>
      </c>
      <c r="P1526" s="0" t="str">
        <f aca="false">IF(N1526&lt;&gt;"",ABS(N1526),"")</f>
        <v/>
      </c>
    </row>
    <row r="1527" customFormat="false" ht="12.8" hidden="false" customHeight="false" outlineLevel="0" collapsed="false">
      <c r="A1527" s="4" t="n">
        <v>43886.8333333333</v>
      </c>
      <c r="B1527" s="5" t="n">
        <v>1.30111</v>
      </c>
      <c r="C1527" s="5" t="n">
        <v>1.30131</v>
      </c>
      <c r="D1527" s="5" t="n">
        <v>1.3001</v>
      </c>
      <c r="E1527" s="5" t="n">
        <v>1.30051</v>
      </c>
      <c r="F1527" s="0" t="n">
        <v>2697</v>
      </c>
      <c r="G1527" s="0" t="n">
        <f aca="false">ROW()-3</f>
        <v>1524</v>
      </c>
      <c r="H1527" s="5" t="n">
        <f aca="true">IF(G1527&gt;(MovingPeriod+MovingShift),AVERAGE(INDIRECT("E"&amp;(ROW()-MovingPeriod-MovingShift)&amp;":"&amp;"E"&amp;ROW()-MovingShift)),"")</f>
        <v>1.29509230769231</v>
      </c>
      <c r="I1527" s="0" t="str">
        <f aca="false">IF(AND(B1527&gt;H1527,E1527&lt;H1527),-1,IF(AND(B1527&lt;H1527,E1527&gt;H1527),1,""))</f>
        <v/>
      </c>
      <c r="J1527" s="6" t="str">
        <f aca="false">IF(AND(I1527=-1,J1526=""),-1,IF(AND(I1527=1,J1526=""),1,IF(OR(AND(I1527="",J1526=1),AND(I1527="",J1526=-1),I1527=J1526),J1526,"")))</f>
        <v/>
      </c>
      <c r="K1527" s="0" t="str">
        <f aca="false">IF(AND(J1526=1,J1525=""),INDEX(DealTypes,1),IF(AND(J1526=-1,J1525=""),INDEX(DealTypes,2),IF(OR(AND(J1526="",J1525=1),AND(J1526="",J1525=-1)),INDEX(DealTypes,3),"")))</f>
        <v/>
      </c>
      <c r="L1527" s="6" t="str">
        <f aca="false">IF(K1527=INDEX(DealTypes,1),B1527+Spread,IF(K1527=INDEX(DealTypes,2),B1527,IF(OR(K1527=INDEX(DealTypes,3),N(L1526)=0),"",L1526)))</f>
        <v/>
      </c>
      <c r="M1527" s="6" t="str">
        <f aca="false">IF(N1527&lt;&gt;"",IF(COUNTIF(N$3:N1527,N1527)=1,MAX(M$4:M1526)+1,""),"")</f>
        <v/>
      </c>
      <c r="N1527" s="7" t="str">
        <f aca="false">IF(K1527=INDEX(DealTypes,3),IF(I1526=-1,ROUND((B1527-L1526)/Point,0),ROUND((L1526-B1527)/Point,0)),"")</f>
        <v/>
      </c>
      <c r="O1527" s="6" t="str">
        <f aca="false">(IF(AND(N(N1527)&gt;0,I1526=-1),1,IF(AND(N(N1527)&lt;0,I1526=-1),-1,IF(AND(N(N1527)&gt;0,I1526=1),2,IF(AND(N(N1527)&lt;0,I1526=1),-2,"")))))</f>
        <v/>
      </c>
      <c r="P1527" s="0" t="str">
        <f aca="false">IF(N1527&lt;&gt;"",ABS(N1527),"")</f>
        <v/>
      </c>
    </row>
    <row r="1528" customFormat="false" ht="12.8" hidden="false" customHeight="false" outlineLevel="0" collapsed="false">
      <c r="A1528" s="4" t="n">
        <v>43886.875</v>
      </c>
      <c r="B1528" s="5" t="n">
        <v>1.30051</v>
      </c>
      <c r="C1528" s="5" t="n">
        <v>1.30136</v>
      </c>
      <c r="D1528" s="5" t="n">
        <v>1.2999</v>
      </c>
      <c r="E1528" s="5" t="n">
        <v>1.29995</v>
      </c>
      <c r="F1528" s="0" t="n">
        <v>2942</v>
      </c>
      <c r="G1528" s="0" t="n">
        <f aca="false">ROW()-3</f>
        <v>1525</v>
      </c>
      <c r="H1528" s="5" t="n">
        <f aca="true">IF(G1528&gt;(MovingPeriod+MovingShift),AVERAGE(INDIRECT("E"&amp;(ROW()-MovingPeriod-MovingShift)&amp;":"&amp;"E"&amp;ROW()-MovingShift)),"")</f>
        <v>1.29544692307692</v>
      </c>
      <c r="I1528" s="0" t="str">
        <f aca="false">IF(AND(B1528&gt;H1528,E1528&lt;H1528),-1,IF(AND(B1528&lt;H1528,E1528&gt;H1528),1,""))</f>
        <v/>
      </c>
      <c r="J1528" s="6" t="str">
        <f aca="false">IF(AND(I1528=-1,J1527=""),-1,IF(AND(I1528=1,J1527=""),1,IF(OR(AND(I1528="",J1527=1),AND(I1528="",J1527=-1),I1528=J1527),J1527,"")))</f>
        <v/>
      </c>
      <c r="K1528" s="0" t="str">
        <f aca="false">IF(AND(J1527=1,J1526=""),INDEX(DealTypes,1),IF(AND(J1527=-1,J1526=""),INDEX(DealTypes,2),IF(OR(AND(J1527="",J1526=1),AND(J1527="",J1526=-1)),INDEX(DealTypes,3),"")))</f>
        <v/>
      </c>
      <c r="L1528" s="6" t="str">
        <f aca="false">IF(K1528=INDEX(DealTypes,1),B1528+Spread,IF(K1528=INDEX(DealTypes,2),B1528,IF(OR(K1528=INDEX(DealTypes,3),N(L1527)=0),"",L1527)))</f>
        <v/>
      </c>
      <c r="M1528" s="6" t="str">
        <f aca="false">IF(N1528&lt;&gt;"",IF(COUNTIF(N$3:N1528,N1528)=1,MAX(M$4:M1527)+1,""),"")</f>
        <v/>
      </c>
      <c r="N1528" s="7" t="str">
        <f aca="false">IF(K1528=INDEX(DealTypes,3),IF(I1527=-1,ROUND((B1528-L1527)/Point,0),ROUND((L1527-B1528)/Point,0)),"")</f>
        <v/>
      </c>
      <c r="O1528" s="6" t="str">
        <f aca="false">(IF(AND(N(N1528)&gt;0,I1527=-1),1,IF(AND(N(N1528)&lt;0,I1527=-1),-1,IF(AND(N(N1528)&gt;0,I1527=1),2,IF(AND(N(N1528)&lt;0,I1527=1),-2,"")))))</f>
        <v/>
      </c>
      <c r="P1528" s="0" t="str">
        <f aca="false">IF(N1528&lt;&gt;"",ABS(N1528),"")</f>
        <v/>
      </c>
    </row>
    <row r="1529" customFormat="false" ht="12.8" hidden="false" customHeight="false" outlineLevel="0" collapsed="false">
      <c r="A1529" s="4" t="n">
        <v>43886.9166666667</v>
      </c>
      <c r="B1529" s="5" t="n">
        <v>1.29991</v>
      </c>
      <c r="C1529" s="5" t="n">
        <v>1.30054</v>
      </c>
      <c r="D1529" s="5" t="n">
        <v>1.2994</v>
      </c>
      <c r="E1529" s="5" t="n">
        <v>1.29991</v>
      </c>
      <c r="F1529" s="0" t="n">
        <v>2457</v>
      </c>
      <c r="G1529" s="0" t="n">
        <f aca="false">ROW()-3</f>
        <v>1526</v>
      </c>
      <c r="H1529" s="5" t="n">
        <f aca="true">IF(G1529&gt;(MovingPeriod+MovingShift),AVERAGE(INDIRECT("E"&amp;(ROW()-MovingPeriod-MovingShift)&amp;":"&amp;"E"&amp;ROW()-MovingShift)),"")</f>
        <v>1.29577307692308</v>
      </c>
      <c r="I1529" s="0" t="str">
        <f aca="false">IF(AND(B1529&gt;H1529,E1529&lt;H1529),-1,IF(AND(B1529&lt;H1529,E1529&gt;H1529),1,""))</f>
        <v/>
      </c>
      <c r="J1529" s="6" t="str">
        <f aca="false">IF(AND(I1529=-1,J1528=""),-1,IF(AND(I1529=1,J1528=""),1,IF(OR(AND(I1529="",J1528=1),AND(I1529="",J1528=-1),I1529=J1528),J1528,"")))</f>
        <v/>
      </c>
      <c r="K1529" s="0" t="str">
        <f aca="false">IF(AND(J1528=1,J1527=""),INDEX(DealTypes,1),IF(AND(J1528=-1,J1527=""),INDEX(DealTypes,2),IF(OR(AND(J1528="",J1527=1),AND(J1528="",J1527=-1)),INDEX(DealTypes,3),"")))</f>
        <v/>
      </c>
      <c r="L1529" s="6" t="str">
        <f aca="false">IF(K1529=INDEX(DealTypes,1),B1529+Spread,IF(K1529=INDEX(DealTypes,2),B1529,IF(OR(K1529=INDEX(DealTypes,3),N(L1528)=0),"",L1528)))</f>
        <v/>
      </c>
      <c r="M1529" s="6" t="str">
        <f aca="false">IF(N1529&lt;&gt;"",IF(COUNTIF(N$3:N1529,N1529)=1,MAX(M$4:M1528)+1,""),"")</f>
        <v/>
      </c>
      <c r="N1529" s="7" t="str">
        <f aca="false">IF(K1529=INDEX(DealTypes,3),IF(I1528=-1,ROUND((B1529-L1528)/Point,0),ROUND((L1528-B1529)/Point,0)),"")</f>
        <v/>
      </c>
      <c r="O1529" s="6" t="str">
        <f aca="false">(IF(AND(N(N1529)&gt;0,I1528=-1),1,IF(AND(N(N1529)&lt;0,I1528=-1),-1,IF(AND(N(N1529)&gt;0,I1528=1),2,IF(AND(N(N1529)&lt;0,I1528=1),-2,"")))))</f>
        <v/>
      </c>
      <c r="P1529" s="0" t="str">
        <f aca="false">IF(N1529&lt;&gt;"",ABS(N1529),"")</f>
        <v/>
      </c>
    </row>
    <row r="1530" customFormat="false" ht="12.8" hidden="false" customHeight="false" outlineLevel="0" collapsed="false">
      <c r="A1530" s="4" t="n">
        <v>43886.9583333333</v>
      </c>
      <c r="B1530" s="5" t="n">
        <v>1.29991</v>
      </c>
      <c r="C1530" s="5" t="n">
        <v>1.30056</v>
      </c>
      <c r="D1530" s="5" t="n">
        <v>1.29982</v>
      </c>
      <c r="E1530" s="5" t="n">
        <v>1.30037</v>
      </c>
      <c r="F1530" s="0" t="n">
        <v>1214</v>
      </c>
      <c r="G1530" s="0" t="n">
        <f aca="false">ROW()-3</f>
        <v>1527</v>
      </c>
      <c r="H1530" s="5" t="n">
        <f aca="true">IF(G1530&gt;(MovingPeriod+MovingShift),AVERAGE(INDIRECT("E"&amp;(ROW()-MovingPeriod-MovingShift)&amp;":"&amp;"E"&amp;ROW()-MovingShift)),"")</f>
        <v>1.29636230769231</v>
      </c>
      <c r="I1530" s="6" t="str">
        <f aca="false">IF(AND(B1530&gt;H1530,E1530&lt;H1530),-1,IF(AND(B1530&lt;H1530,E1530&gt;H1530),1,""))</f>
        <v/>
      </c>
      <c r="J1530" s="6" t="str">
        <f aca="false">IF(AND(I1530=-1,J1529=""),-1,IF(AND(I1530=1,J1529=""),1,IF(OR(AND(I1530="",J1529=1),AND(I1530="",J1529=-1),I1530=J1529),J1529,"")))</f>
        <v/>
      </c>
      <c r="K1530" s="0" t="str">
        <f aca="false">IF(AND(J1529=1,J1528=""),INDEX(DealTypes,1),IF(AND(J1529=-1,J1528=""),INDEX(DealTypes,2),IF(OR(AND(J1529="",J1528=1),AND(J1529="",J1528=-1)),INDEX(DealTypes,3),"")))</f>
        <v/>
      </c>
      <c r="L1530" s="6" t="str">
        <f aca="false">IF(K1530=INDEX(DealTypes,1),B1530+Spread,IF(K1530=INDEX(DealTypes,2),B1530,IF(OR(K1530=INDEX(DealTypes,3),N(L1529)=0),"",L1529)))</f>
        <v/>
      </c>
      <c r="M1530" s="6" t="str">
        <f aca="false">IF(N1530&lt;&gt;"",IF(COUNTIF(N$3:N1530,N1530)=1,MAX(M$4:M1529)+1,""),"")</f>
        <v/>
      </c>
      <c r="N1530" s="7" t="str">
        <f aca="false">IF(K1530=INDEX(DealTypes,3),IF(I1529=-1,ROUND((B1530-L1529)/Point,0),ROUND((L1529-B1530)/Point,0)),"")</f>
        <v/>
      </c>
      <c r="O1530" s="6" t="str">
        <f aca="false">(IF(AND(N(N1530)&gt;0,I1529=-1),1,IF(AND(N(N1530)&lt;0,I1529=-1),-1,IF(AND(N(N1530)&gt;0,I1529=1),2,IF(AND(N(N1530)&lt;0,I1529=1),-2,"")))))</f>
        <v/>
      </c>
      <c r="P1530" s="0" t="str">
        <f aca="false">IF(N1530&lt;&gt;"",ABS(N1530),"")</f>
        <v/>
      </c>
    </row>
    <row r="1531" customFormat="false" ht="12.8" hidden="false" customHeight="false" outlineLevel="0" collapsed="false">
      <c r="A1531" s="4" t="n">
        <v>43887</v>
      </c>
      <c r="B1531" s="5" t="n">
        <v>1.30036</v>
      </c>
      <c r="C1531" s="5" t="n">
        <v>1.3007</v>
      </c>
      <c r="D1531" s="5" t="n">
        <v>1.29924</v>
      </c>
      <c r="E1531" s="5" t="n">
        <v>1.29988</v>
      </c>
      <c r="F1531" s="0" t="n">
        <v>1338</v>
      </c>
      <c r="G1531" s="0" t="n">
        <f aca="false">ROW()-3</f>
        <v>1528</v>
      </c>
      <c r="H1531" s="5" t="n">
        <f aca="true">IF(G1531&gt;(MovingPeriod+MovingShift),AVERAGE(INDIRECT("E"&amp;(ROW()-MovingPeriod-MovingShift)&amp;":"&amp;"E"&amp;ROW()-MovingShift)),"")</f>
        <v>1.29685230769231</v>
      </c>
      <c r="I1531" s="6" t="str">
        <f aca="false">IF(AND(B1531&gt;H1531,E1531&lt;H1531),-1,IF(AND(B1531&lt;H1531,E1531&gt;H1531),1,""))</f>
        <v/>
      </c>
      <c r="J1531" s="6" t="str">
        <f aca="false">IF(AND(I1531=-1,J1530=""),-1,IF(AND(I1531=1,J1530=""),1,IF(OR(AND(I1531="",J1530=1),AND(I1531="",J1530=-1),I1531=J1530),J1530,"")))</f>
        <v/>
      </c>
      <c r="K1531" s="0" t="str">
        <f aca="false">IF(AND(J1530=1,J1529=""),INDEX(DealTypes,1),IF(AND(J1530=-1,J1529=""),INDEX(DealTypes,2),IF(OR(AND(J1530="",J1529=1),AND(J1530="",J1529=-1)),INDEX(DealTypes,3),"")))</f>
        <v/>
      </c>
      <c r="L1531" s="6" t="str">
        <f aca="false">IF(K1531=INDEX(DealTypes,1),B1531+Spread,IF(K1531=INDEX(DealTypes,2),B1531,IF(OR(K1531=INDEX(DealTypes,3),N(L1530)=0),"",L1530)))</f>
        <v/>
      </c>
      <c r="M1531" s="6" t="str">
        <f aca="false">IF(N1531&lt;&gt;"",IF(COUNTIF(N$3:N1531,N1531)=1,MAX(M$4:M1530)+1,""),"")</f>
        <v/>
      </c>
      <c r="N1531" s="7" t="str">
        <f aca="false">IF(K1531=INDEX(DealTypes,3),IF(I1530=-1,ROUND((B1531-L1530)/Point,0),ROUND((L1530-B1531)/Point,0)),"")</f>
        <v/>
      </c>
      <c r="O1531" s="6" t="str">
        <f aca="false">(IF(AND(N(N1531)&gt;0,I1530=-1),1,IF(AND(N(N1531)&lt;0,I1530=-1),-1,IF(AND(N(N1531)&gt;0,I1530=1),2,IF(AND(N(N1531)&lt;0,I1530=1),-2,"")))))</f>
        <v/>
      </c>
      <c r="P1531" s="0" t="str">
        <f aca="false">IF(N1531&lt;&gt;"",ABS(N1531),"")</f>
        <v/>
      </c>
    </row>
    <row r="1532" customFormat="false" ht="12.8" hidden="false" customHeight="false" outlineLevel="0" collapsed="false">
      <c r="A1532" s="4" t="n">
        <v>43887.0416666667</v>
      </c>
      <c r="B1532" s="5" t="n">
        <v>1.29989</v>
      </c>
      <c r="C1532" s="5" t="n">
        <v>1.30034</v>
      </c>
      <c r="D1532" s="5" t="n">
        <v>1.29966</v>
      </c>
      <c r="E1532" s="5" t="n">
        <v>1.30023</v>
      </c>
      <c r="F1532" s="0" t="n">
        <v>1558</v>
      </c>
      <c r="G1532" s="0" t="n">
        <f aca="false">ROW()-3</f>
        <v>1529</v>
      </c>
      <c r="H1532" s="5" t="n">
        <f aca="true">IF(G1532&gt;(MovingPeriod+MovingShift),AVERAGE(INDIRECT("E"&amp;(ROW()-MovingPeriod-MovingShift)&amp;":"&amp;"E"&amp;ROW()-MovingShift)),"")</f>
        <v>1.29742230769231</v>
      </c>
      <c r="I1532" s="0" t="str">
        <f aca="false">IF(AND(B1532&gt;H1532,E1532&lt;H1532),-1,IF(AND(B1532&lt;H1532,E1532&gt;H1532),1,""))</f>
        <v/>
      </c>
      <c r="J1532" s="6" t="str">
        <f aca="false">IF(AND(I1532=-1,J1531=""),-1,IF(AND(I1532=1,J1531=""),1,IF(OR(AND(I1532="",J1531=1),AND(I1532="",J1531=-1),I1532=J1531),J1531,"")))</f>
        <v/>
      </c>
      <c r="K1532" s="0" t="str">
        <f aca="false">IF(AND(J1531=1,J1530=""),INDEX(DealTypes,1),IF(AND(J1531=-1,J1530=""),INDEX(DealTypes,2),IF(OR(AND(J1531="",J1530=1),AND(J1531="",J1530=-1)),INDEX(DealTypes,3),"")))</f>
        <v/>
      </c>
      <c r="L1532" s="6" t="str">
        <f aca="false">IF(K1532=INDEX(DealTypes,1),B1532+Spread,IF(K1532=INDEX(DealTypes,2),B1532,IF(OR(K1532=INDEX(DealTypes,3),N(L1531)=0),"",L1531)))</f>
        <v/>
      </c>
      <c r="M1532" s="6" t="str">
        <f aca="false">IF(N1532&lt;&gt;"",IF(COUNTIF(N$3:N1532,N1532)=1,MAX(M$4:M1531)+1,""),"")</f>
        <v/>
      </c>
      <c r="N1532" s="7" t="str">
        <f aca="false">IF(K1532=INDEX(DealTypes,3),IF(I1531=-1,ROUND((B1532-L1531)/Point,0),ROUND((L1531-B1532)/Point,0)),"")</f>
        <v/>
      </c>
      <c r="O1532" s="6" t="str">
        <f aca="false">(IF(AND(N(N1532)&gt;0,I1531=-1),1,IF(AND(N(N1532)&lt;0,I1531=-1),-1,IF(AND(N(N1532)&gt;0,I1531=1),2,IF(AND(N(N1532)&lt;0,I1531=1),-2,"")))))</f>
        <v/>
      </c>
      <c r="P1532" s="0" t="str">
        <f aca="false">IF(N1532&lt;&gt;"",ABS(N1532),"")</f>
        <v/>
      </c>
    </row>
    <row r="1533" customFormat="false" ht="12.8" hidden="false" customHeight="false" outlineLevel="0" collapsed="false">
      <c r="A1533" s="4" t="n">
        <v>43887.0833333333</v>
      </c>
      <c r="B1533" s="5" t="n">
        <v>1.30024</v>
      </c>
      <c r="C1533" s="5" t="n">
        <v>1.30025</v>
      </c>
      <c r="D1533" s="5" t="n">
        <v>1.29933</v>
      </c>
      <c r="E1533" s="5" t="n">
        <v>1.29986</v>
      </c>
      <c r="F1533" s="0" t="n">
        <v>2497</v>
      </c>
      <c r="G1533" s="0" t="n">
        <f aca="false">ROW()-3</f>
        <v>1530</v>
      </c>
      <c r="H1533" s="5" t="n">
        <f aca="true">IF(G1533&gt;(MovingPeriod+MovingShift),AVERAGE(INDIRECT("E"&amp;(ROW()-MovingPeriod-MovingShift)&amp;":"&amp;"E"&amp;ROW()-MovingShift)),"")</f>
        <v>1.29798307692308</v>
      </c>
      <c r="I1533" s="6" t="str">
        <f aca="false">IF(AND(B1533&gt;H1533,E1533&lt;H1533),-1,IF(AND(B1533&lt;H1533,E1533&gt;H1533),1,""))</f>
        <v/>
      </c>
      <c r="J1533" s="6" t="str">
        <f aca="false">IF(AND(I1533=-1,J1532=""),-1,IF(AND(I1533=1,J1532=""),1,IF(OR(AND(I1533="",J1532=1),AND(I1533="",J1532=-1),I1533=J1532),J1532,"")))</f>
        <v/>
      </c>
      <c r="K1533" s="0" t="str">
        <f aca="false">IF(AND(J1532=1,J1531=""),INDEX(DealTypes,1),IF(AND(J1532=-1,J1531=""),INDEX(DealTypes,2),IF(OR(AND(J1532="",J1531=1),AND(J1532="",J1531=-1)),INDEX(DealTypes,3),"")))</f>
        <v/>
      </c>
      <c r="L1533" s="6" t="str">
        <f aca="false">IF(K1533=INDEX(DealTypes,1),B1533+Spread,IF(K1533=INDEX(DealTypes,2),B1533,IF(OR(K1533=INDEX(DealTypes,3),N(L1532)=0),"",L1532)))</f>
        <v/>
      </c>
      <c r="M1533" s="6" t="str">
        <f aca="false">IF(N1533&lt;&gt;"",IF(COUNTIF(N$3:N1533,N1533)=1,MAX(M$4:M1532)+1,""),"")</f>
        <v/>
      </c>
      <c r="N1533" s="7" t="str">
        <f aca="false">IF(K1533=INDEX(DealTypes,3),IF(I1532=-1,ROUND((B1533-L1532)/Point,0),ROUND((L1532-B1533)/Point,0)),"")</f>
        <v/>
      </c>
      <c r="O1533" s="6" t="str">
        <f aca="false">(IF(AND(N(N1533)&gt;0,I1532=-1),1,IF(AND(N(N1533)&lt;0,I1532=-1),-1,IF(AND(N(N1533)&gt;0,I1532=1),2,IF(AND(N(N1533)&lt;0,I1532=1),-2,"")))))</f>
        <v/>
      </c>
      <c r="P1533" s="0" t="str">
        <f aca="false">IF(N1533&lt;&gt;"",ABS(N1533),"")</f>
        <v/>
      </c>
    </row>
    <row r="1534" customFormat="false" ht="12.8" hidden="false" customHeight="false" outlineLevel="0" collapsed="false">
      <c r="A1534" s="4" t="n">
        <v>43887.125</v>
      </c>
      <c r="B1534" s="5" t="n">
        <v>1.29986</v>
      </c>
      <c r="C1534" s="5" t="n">
        <v>1.30077</v>
      </c>
      <c r="D1534" s="5" t="n">
        <v>1.29964</v>
      </c>
      <c r="E1534" s="5" t="n">
        <v>1.30065</v>
      </c>
      <c r="F1534" s="0" t="n">
        <v>2524</v>
      </c>
      <c r="G1534" s="0" t="n">
        <f aca="false">ROW()-3</f>
        <v>1531</v>
      </c>
      <c r="H1534" s="5" t="n">
        <f aca="true">IF(G1534&gt;(MovingPeriod+MovingShift),AVERAGE(INDIRECT("E"&amp;(ROW()-MovingPeriod-MovingShift)&amp;":"&amp;"E"&amp;ROW()-MovingShift)),"")</f>
        <v>1.29845692307692</v>
      </c>
      <c r="I1534" s="0" t="str">
        <f aca="false">IF(AND(B1534&gt;H1534,E1534&lt;H1534),-1,IF(AND(B1534&lt;H1534,E1534&gt;H1534),1,""))</f>
        <v/>
      </c>
      <c r="J1534" s="6" t="str">
        <f aca="false">IF(AND(I1534=-1,J1533=""),-1,IF(AND(I1534=1,J1533=""),1,IF(OR(AND(I1534="",J1533=1),AND(I1534="",J1533=-1),I1534=J1533),J1533,"")))</f>
        <v/>
      </c>
      <c r="K1534" s="0" t="str">
        <f aca="false">IF(AND(J1533=1,J1532=""),INDEX(DealTypes,1),IF(AND(J1533=-1,J1532=""),INDEX(DealTypes,2),IF(OR(AND(J1533="",J1532=1),AND(J1533="",J1532=-1)),INDEX(DealTypes,3),"")))</f>
        <v/>
      </c>
      <c r="L1534" s="6" t="str">
        <f aca="false">IF(K1534=INDEX(DealTypes,1),B1534+Spread,IF(K1534=INDEX(DealTypes,2),B1534,IF(OR(K1534=INDEX(DealTypes,3),N(L1533)=0),"",L1533)))</f>
        <v/>
      </c>
      <c r="M1534" s="6" t="str">
        <f aca="false">IF(N1534&lt;&gt;"",IF(COUNTIF(N$3:N1534,N1534)=1,MAX(M$4:M1533)+1,""),"")</f>
        <v/>
      </c>
      <c r="N1534" s="7" t="str">
        <f aca="false">IF(K1534=INDEX(DealTypes,3),IF(I1533=-1,ROUND((B1534-L1533)/Point,0),ROUND((L1533-B1534)/Point,0)),"")</f>
        <v/>
      </c>
      <c r="O1534" s="6" t="str">
        <f aca="false">(IF(AND(N(N1534)&gt;0,I1533=-1),1,IF(AND(N(N1534)&lt;0,I1533=-1),-1,IF(AND(N(N1534)&gt;0,I1533=1),2,IF(AND(N(N1534)&lt;0,I1533=1),-2,"")))))</f>
        <v/>
      </c>
      <c r="P1534" s="0" t="str">
        <f aca="false">IF(N1534&lt;&gt;"",ABS(N1534),"")</f>
        <v/>
      </c>
    </row>
    <row r="1535" customFormat="false" ht="12.8" hidden="false" customHeight="false" outlineLevel="0" collapsed="false">
      <c r="A1535" s="4" t="n">
        <v>43887.1666666667</v>
      </c>
      <c r="B1535" s="5" t="n">
        <v>1.30065</v>
      </c>
      <c r="C1535" s="5" t="n">
        <v>1.30078</v>
      </c>
      <c r="D1535" s="5" t="n">
        <v>1.2997</v>
      </c>
      <c r="E1535" s="5" t="n">
        <v>1.29974</v>
      </c>
      <c r="F1535" s="0" t="n">
        <v>2457</v>
      </c>
      <c r="G1535" s="0" t="n">
        <f aca="false">ROW()-3</f>
        <v>1532</v>
      </c>
      <c r="H1535" s="5" t="n">
        <f aca="true">IF(G1535&gt;(MovingPeriod+MovingShift),AVERAGE(INDIRECT("E"&amp;(ROW()-MovingPeriod-MovingShift)&amp;":"&amp;"E"&amp;ROW()-MovingShift)),"")</f>
        <v>1.29880230769231</v>
      </c>
      <c r="I1535" s="0" t="str">
        <f aca="false">IF(AND(B1535&gt;H1535,E1535&lt;H1535),-1,IF(AND(B1535&lt;H1535,E1535&gt;H1535),1,""))</f>
        <v/>
      </c>
      <c r="J1535" s="0" t="str">
        <f aca="false">IF(AND(I1535=-1,J1534=""),-1,IF(AND(I1535=1,J1534=""),1,IF(OR(AND(I1535="",J1534=1),AND(I1535="",J1534=-1),I1535=J1534),J1534,"")))</f>
        <v/>
      </c>
      <c r="K1535" s="0" t="str">
        <f aca="false">IF(AND(J1534=1,J1533=""),INDEX(DealTypes,1),IF(AND(J1534=-1,J1533=""),INDEX(DealTypes,2),IF(OR(AND(J1534="",J1533=1),AND(J1534="",J1533=-1)),INDEX(DealTypes,3),"")))</f>
        <v/>
      </c>
      <c r="L1535" s="6" t="str">
        <f aca="false">IF(K1535=INDEX(DealTypes,1),B1535+Spread,IF(K1535=INDEX(DealTypes,2),B1535,IF(OR(K1535=INDEX(DealTypes,3),N(L1534)=0),"",L1534)))</f>
        <v/>
      </c>
      <c r="M1535" s="6" t="str">
        <f aca="false">IF(N1535&lt;&gt;"",IF(COUNTIF(N$3:N1535,N1535)=1,MAX(M$4:M1534)+1,""),"")</f>
        <v/>
      </c>
      <c r="N1535" s="7" t="str">
        <f aca="false">IF(K1535=INDEX(DealTypes,3),IF(I1534=-1,ROUND((B1535-L1534)/Point,0),ROUND((L1534-B1535)/Point,0)),"")</f>
        <v/>
      </c>
      <c r="O1535" s="6" t="str">
        <f aca="false">(IF(AND(N(N1535)&gt;0,I1534=-1),1,IF(AND(N(N1535)&lt;0,I1534=-1),-1,IF(AND(N(N1535)&gt;0,I1534=1),2,IF(AND(N(N1535)&lt;0,I1534=1),-2,"")))))</f>
        <v/>
      </c>
      <c r="P1535" s="0" t="str">
        <f aca="false">IF(N1535&lt;&gt;"",ABS(N1535),"")</f>
        <v/>
      </c>
    </row>
    <row r="1536" customFormat="false" ht="12.8" hidden="false" customHeight="false" outlineLevel="0" collapsed="false">
      <c r="A1536" s="4" t="n">
        <v>43887.2083333333</v>
      </c>
      <c r="B1536" s="5" t="n">
        <v>1.29974</v>
      </c>
      <c r="C1536" s="5" t="n">
        <v>1.29988</v>
      </c>
      <c r="D1536" s="5" t="n">
        <v>1.29912</v>
      </c>
      <c r="E1536" s="5" t="n">
        <v>1.29924</v>
      </c>
      <c r="F1536" s="0" t="n">
        <v>1894</v>
      </c>
      <c r="G1536" s="0" t="n">
        <f aca="false">ROW()-3</f>
        <v>1533</v>
      </c>
      <c r="H1536" s="5" t="n">
        <f aca="true">IF(G1536&gt;(MovingPeriod+MovingShift),AVERAGE(INDIRECT("E"&amp;(ROW()-MovingPeriod-MovingShift)&amp;":"&amp;"E"&amp;ROW()-MovingShift)),"")</f>
        <v>1.29900769230769</v>
      </c>
      <c r="I1536" s="0" t="str">
        <f aca="false">IF(AND(B1536&gt;H1536,E1536&lt;H1536),-1,IF(AND(B1536&lt;H1536,E1536&gt;H1536),1,""))</f>
        <v/>
      </c>
      <c r="J1536" s="0" t="str">
        <f aca="false">IF(AND(I1536=-1,J1535=""),-1,IF(AND(I1536=1,J1535=""),1,IF(OR(AND(I1536="",J1535=1),AND(I1536="",J1535=-1),I1536=J1535),J1535,"")))</f>
        <v/>
      </c>
      <c r="K1536" s="0" t="str">
        <f aca="false">IF(AND(J1535=1,J1534=""),INDEX(DealTypes,1),IF(AND(J1535=-1,J1534=""),INDEX(DealTypes,2),IF(OR(AND(J1535="",J1534=1),AND(J1535="",J1534=-1)),INDEX(DealTypes,3),"")))</f>
        <v/>
      </c>
      <c r="L1536" s="0" t="str">
        <f aca="false">IF(K1536=INDEX(DealTypes,1),B1536+Spread,IF(K1536=INDEX(DealTypes,2),B1536,IF(OR(K1536=INDEX(DealTypes,3),N(L1535)=0),"",L1535)))</f>
        <v/>
      </c>
      <c r="M1536" s="6" t="str">
        <f aca="false">IF(N1536&lt;&gt;"",IF(COUNTIF(N$3:N1536,N1536)=1,MAX(M$4:M1535)+1,""),"")</f>
        <v/>
      </c>
      <c r="N1536" s="7" t="str">
        <f aca="false">IF(K1536=INDEX(DealTypes,3),IF(I1535=-1,ROUND((B1536-L1535)/Point,0),ROUND((L1535-B1536)/Point,0)),"")</f>
        <v/>
      </c>
      <c r="O1536" s="6" t="str">
        <f aca="false">(IF(AND(N(N1536)&gt;0,I1535=-1),1,IF(AND(N(N1536)&lt;0,I1535=-1),-1,IF(AND(N(N1536)&gt;0,I1535=1),2,IF(AND(N(N1536)&lt;0,I1535=1),-2,"")))))</f>
        <v/>
      </c>
      <c r="P1536" s="0" t="str">
        <f aca="false">IF(N1536&lt;&gt;"",ABS(N1536),"")</f>
        <v/>
      </c>
    </row>
    <row r="1537" customFormat="false" ht="12.8" hidden="false" customHeight="false" outlineLevel="0" collapsed="false">
      <c r="A1537" s="4" t="n">
        <v>43887.25</v>
      </c>
      <c r="B1537" s="5" t="n">
        <v>1.29924</v>
      </c>
      <c r="C1537" s="5" t="n">
        <v>1.2994</v>
      </c>
      <c r="D1537" s="5" t="n">
        <v>1.29815</v>
      </c>
      <c r="E1537" s="5" t="n">
        <v>1.29864</v>
      </c>
      <c r="F1537" s="0" t="n">
        <v>1736</v>
      </c>
      <c r="G1537" s="0" t="n">
        <f aca="false">ROW()-3</f>
        <v>1534</v>
      </c>
      <c r="H1537" s="5" t="n">
        <f aca="true">IF(G1537&gt;(MovingPeriod+MovingShift),AVERAGE(INDIRECT("E"&amp;(ROW()-MovingPeriod-MovingShift)&amp;":"&amp;"E"&amp;ROW()-MovingShift)),"")</f>
        <v>1.29904461538462</v>
      </c>
      <c r="I1537" s="6" t="n">
        <f aca="false">IF(AND(B1537&gt;H1537,E1537&lt;H1537),-1,IF(AND(B1537&lt;H1537,E1537&gt;H1537),1,""))</f>
        <v>-1</v>
      </c>
      <c r="J1537" s="0" t="n">
        <f aca="false">IF(AND(I1537=-1,J1536=""),-1,IF(AND(I1537=1,J1536=""),1,IF(OR(AND(I1537="",J1536=1),AND(I1537="",J1536=-1),I1537=J1536),J1536,"")))</f>
        <v>-1</v>
      </c>
      <c r="K1537" s="0" t="str">
        <f aca="false">IF(AND(J1536=1,J1535=""),INDEX(DealTypes,1),IF(AND(J1536=-1,J1535=""),INDEX(DealTypes,2),IF(OR(AND(J1536="",J1535=1),AND(J1536="",J1535=-1)),INDEX(DealTypes,3),"")))</f>
        <v/>
      </c>
      <c r="L1537" s="0" t="str">
        <f aca="false">IF(K1537=INDEX(DealTypes,1),B1537+Spread,IF(K1537=INDEX(DealTypes,2),B1537,IF(OR(K1537=INDEX(DealTypes,3),N(L1536)=0),"",L1536)))</f>
        <v/>
      </c>
      <c r="M1537" s="6" t="str">
        <f aca="false">IF(N1537&lt;&gt;"",IF(COUNTIF(N$3:N1537,N1537)=1,MAX(M$4:M1536)+1,""),"")</f>
        <v/>
      </c>
      <c r="N1537" s="7" t="str">
        <f aca="false">IF(K1537=INDEX(DealTypes,3),IF(I1536=-1,ROUND((B1537-L1536)/Point,0),ROUND((L1536-B1537)/Point,0)),"")</f>
        <v/>
      </c>
      <c r="O1537" s="6" t="str">
        <f aca="false">(IF(AND(N(N1537)&gt;0,I1536=-1),1,IF(AND(N(N1537)&lt;0,I1536=-1),-1,IF(AND(N(N1537)&gt;0,I1536=1),2,IF(AND(N(N1537)&lt;0,I1536=1),-2,"")))))</f>
        <v/>
      </c>
      <c r="P1537" s="0" t="str">
        <f aca="false">IF(N1537&lt;&gt;"",ABS(N1537),"")</f>
        <v/>
      </c>
    </row>
    <row r="1538" customFormat="false" ht="12.8" hidden="false" customHeight="false" outlineLevel="0" collapsed="false">
      <c r="A1538" s="4" t="n">
        <v>43887.2916666667</v>
      </c>
      <c r="B1538" s="5" t="n">
        <v>1.29864</v>
      </c>
      <c r="C1538" s="5" t="n">
        <v>1.29977</v>
      </c>
      <c r="D1538" s="5" t="n">
        <v>1.29864</v>
      </c>
      <c r="E1538" s="5" t="n">
        <v>1.29964</v>
      </c>
      <c r="F1538" s="0" t="n">
        <v>1742</v>
      </c>
      <c r="G1538" s="0" t="n">
        <f aca="false">ROW()-3</f>
        <v>1535</v>
      </c>
      <c r="H1538" s="5" t="n">
        <f aca="true">IF(G1538&gt;(MovingPeriod+MovingShift),AVERAGE(INDIRECT("E"&amp;(ROW()-MovingPeriod-MovingShift)&amp;":"&amp;"E"&amp;ROW()-MovingShift)),"")</f>
        <v>1.29929153846154</v>
      </c>
      <c r="I1538" s="6" t="n">
        <f aca="false">IF(AND(B1538&gt;H1538,E1538&lt;H1538),-1,IF(AND(B1538&lt;H1538,E1538&gt;H1538),1,""))</f>
        <v>1</v>
      </c>
      <c r="J1538" s="0" t="str">
        <f aca="false">IF(AND(I1538=-1,J1537=""),-1,IF(AND(I1538=1,J1537=""),1,IF(OR(AND(I1538="",J1537=1),AND(I1538="",J1537=-1),I1538=J1537),J1537,"")))</f>
        <v/>
      </c>
      <c r="K1538" s="0" t="str">
        <f aca="false">IF(AND(J1537=1,J1536=""),INDEX(DealTypes,1),IF(AND(J1537=-1,J1536=""),INDEX(DealTypes,2),IF(OR(AND(J1537="",J1536=1),AND(J1537="",J1536=-1)),INDEX(DealTypes,3),"")))</f>
        <v>Sell</v>
      </c>
      <c r="L1538" s="5" t="n">
        <f aca="false">IF(K1538=INDEX(DealTypes,1),B1538+Spread,IF(K1538=INDEX(DealTypes,2),B1538,IF(OR(K1538=INDEX(DealTypes,3),N(L1537)=0),"",L1537)))</f>
        <v>1.29864</v>
      </c>
      <c r="M1538" s="6" t="str">
        <f aca="false">IF(N1538&lt;&gt;"",IF(COUNTIF(N$3:N1538,N1538)=1,MAX(M$4:M1537)+1,""),"")</f>
        <v/>
      </c>
      <c r="N1538" s="7" t="str">
        <f aca="false">IF(K1538=INDEX(DealTypes,3),IF(I1537=-1,ROUND((B1538-L1537)/Point,0),ROUND((L1537-B1538)/Point,0)),"")</f>
        <v/>
      </c>
      <c r="O1538" s="6" t="str">
        <f aca="false">(IF(AND(N(N1538)&gt;0,I1537=-1),1,IF(AND(N(N1538)&lt;0,I1537=-1),-1,IF(AND(N(N1538)&gt;0,I1537=1),2,IF(AND(N(N1538)&lt;0,I1537=1),-2,"")))))</f>
        <v/>
      </c>
      <c r="P1538" s="0" t="str">
        <f aca="false">IF(N1538&lt;&gt;"",ABS(N1538),"")</f>
        <v/>
      </c>
    </row>
    <row r="1539" customFormat="false" ht="12.8" hidden="false" customHeight="false" outlineLevel="0" collapsed="false">
      <c r="A1539" s="4" t="n">
        <v>43887.3333333333</v>
      </c>
      <c r="B1539" s="5" t="n">
        <v>1.29963</v>
      </c>
      <c r="C1539" s="5" t="n">
        <v>1.29972</v>
      </c>
      <c r="D1539" s="5" t="n">
        <v>1.29775</v>
      </c>
      <c r="E1539" s="5" t="n">
        <v>1.29845</v>
      </c>
      <c r="F1539" s="0" t="n">
        <v>2410</v>
      </c>
      <c r="G1539" s="0" t="n">
        <f aca="false">ROW()-3</f>
        <v>1536</v>
      </c>
      <c r="H1539" s="5" t="n">
        <f aca="true">IF(G1539&gt;(MovingPeriod+MovingShift),AVERAGE(INDIRECT("E"&amp;(ROW()-MovingPeriod-MovingShift)&amp;":"&amp;"E"&amp;ROW()-MovingShift)),"")</f>
        <v>1.29954615384615</v>
      </c>
      <c r="I1539" s="6" t="n">
        <f aca="false">IF(AND(B1539&gt;H1539,E1539&lt;H1539),-1,IF(AND(B1539&lt;H1539,E1539&gt;H1539),1,""))</f>
        <v>-1</v>
      </c>
      <c r="J1539" s="0" t="n">
        <f aca="false">IF(AND(I1539=-1,J1538=""),-1,IF(AND(I1539=1,J1538=""),1,IF(OR(AND(I1539="",J1538=1),AND(I1539="",J1538=-1),I1539=J1538),J1538,"")))</f>
        <v>-1</v>
      </c>
      <c r="K1539" s="0" t="str">
        <f aca="false">IF(AND(J1538=1,J1537=""),INDEX(DealTypes,1),IF(AND(J1538=-1,J1537=""),INDEX(DealTypes,2),IF(OR(AND(J1538="",J1537=1),AND(J1538="",J1537=-1)),INDEX(DealTypes,3),"")))</f>
        <v>Close</v>
      </c>
      <c r="L1539" s="0" t="str">
        <f aca="false">IF(K1539=INDEX(DealTypes,1),B1539+Spread,IF(K1539=INDEX(DealTypes,2),B1539,IF(OR(K1539=INDEX(DealTypes,3),N(L1538)=0),"",L1538)))</f>
        <v/>
      </c>
      <c r="M1539" s="6" t="n">
        <f aca="false">IF(N1539&lt;&gt;"",IF(COUNTIF(N$3:N1539,N1539)=1,MAX(M$4:M1538)+1,""),"")</f>
        <v>50</v>
      </c>
      <c r="N1539" s="7" t="n">
        <f aca="false">IF(K1539=INDEX(DealTypes,3),IF(I1538=-1,ROUND((B1539-L1538)/Point,0),ROUND((L1538-B1539)/Point,0)),"")</f>
        <v>-99</v>
      </c>
      <c r="O1539" s="6" t="n">
        <f aca="false">(IF(AND(N(N1539)&gt;0,I1538=-1),1,IF(AND(N(N1539)&lt;0,I1538=-1),-1,IF(AND(N(N1539)&gt;0,I1538=1),2,IF(AND(N(N1539)&lt;0,I1538=1),-2,"")))))</f>
        <v>-2</v>
      </c>
      <c r="P1539" s="0" t="n">
        <f aca="false">IF(N1539&lt;&gt;"",ABS(N1539),"")</f>
        <v>99</v>
      </c>
    </row>
    <row r="1540" customFormat="false" ht="12.8" hidden="false" customHeight="false" outlineLevel="0" collapsed="false">
      <c r="A1540" s="4" t="n">
        <v>43887.375</v>
      </c>
      <c r="B1540" s="5" t="n">
        <v>1.29845</v>
      </c>
      <c r="C1540" s="5" t="n">
        <v>1.29943</v>
      </c>
      <c r="D1540" s="5" t="n">
        <v>1.29765</v>
      </c>
      <c r="E1540" s="5" t="n">
        <v>1.29846</v>
      </c>
      <c r="F1540" s="0" t="n">
        <v>3814</v>
      </c>
      <c r="G1540" s="0" t="n">
        <f aca="false">ROW()-3</f>
        <v>1537</v>
      </c>
      <c r="H1540" s="5" t="n">
        <f aca="true">IF(G1540&gt;(MovingPeriod+MovingShift),AVERAGE(INDIRECT("E"&amp;(ROW()-MovingPeriod-MovingShift)&amp;":"&amp;"E"&amp;ROW()-MovingShift)),"")</f>
        <v>1.29995538461538</v>
      </c>
      <c r="I1540" s="6" t="str">
        <f aca="false">IF(AND(B1540&gt;H1540,E1540&lt;H1540),-1,IF(AND(B1540&lt;H1540,E1540&gt;H1540),1,""))</f>
        <v/>
      </c>
      <c r="J1540" s="0" t="n">
        <f aca="false">IF(AND(I1540=-1,J1539=""),-1,IF(AND(I1540=1,J1539=""),1,IF(OR(AND(I1540="",J1539=1),AND(I1540="",J1539=-1),I1540=J1539),J1539,"")))</f>
        <v>-1</v>
      </c>
      <c r="K1540" s="0" t="str">
        <f aca="false">IF(AND(J1539=1,J1538=""),INDEX(DealTypes,1),IF(AND(J1539=-1,J1538=""),INDEX(DealTypes,2),IF(OR(AND(J1539="",J1538=1),AND(J1539="",J1538=-1)),INDEX(DealTypes,3),"")))</f>
        <v>Sell</v>
      </c>
      <c r="L1540" s="5" t="n">
        <f aca="false">IF(K1540=INDEX(DealTypes,1),B1540+Spread,IF(K1540=INDEX(DealTypes,2),B1540,IF(OR(K1540=INDEX(DealTypes,3),N(L1539)=0),"",L1539)))</f>
        <v>1.29845</v>
      </c>
      <c r="M1540" s="6" t="str">
        <f aca="false">IF(N1540&lt;&gt;"",IF(COUNTIF(N$3:N1540,N1540)=1,MAX(M$4:M1539)+1,""),"")</f>
        <v/>
      </c>
      <c r="N1540" s="7" t="str">
        <f aca="false">IF(K1540=INDEX(DealTypes,3),IF(I1539=-1,ROUND((B1540-L1539)/Point,0),ROUND((L1539-B1540)/Point,0)),"")</f>
        <v/>
      </c>
      <c r="O1540" s="6" t="str">
        <f aca="false">(IF(AND(N(N1540)&gt;0,I1539=-1),1,IF(AND(N(N1540)&lt;0,I1539=-1),-1,IF(AND(N(N1540)&gt;0,I1539=1),2,IF(AND(N(N1540)&lt;0,I1539=1),-2,"")))))</f>
        <v/>
      </c>
      <c r="P1540" s="0" t="str">
        <f aca="false">IF(N1540&lt;&gt;"",ABS(N1540),"")</f>
        <v/>
      </c>
    </row>
    <row r="1541" customFormat="false" ht="12.8" hidden="false" customHeight="false" outlineLevel="0" collapsed="false">
      <c r="A1541" s="4" t="n">
        <v>43887.4166666667</v>
      </c>
      <c r="B1541" s="5" t="n">
        <v>1.29846</v>
      </c>
      <c r="C1541" s="5" t="n">
        <v>1.2992</v>
      </c>
      <c r="D1541" s="5" t="n">
        <v>1.29715</v>
      </c>
      <c r="E1541" s="5" t="n">
        <v>1.29732</v>
      </c>
      <c r="F1541" s="0" t="n">
        <v>4586</v>
      </c>
      <c r="G1541" s="0" t="n">
        <f aca="false">ROW()-3</f>
        <v>1538</v>
      </c>
      <c r="H1541" s="5" t="n">
        <f aca="true">IF(G1541&gt;(MovingPeriod+MovingShift),AVERAGE(INDIRECT("E"&amp;(ROW()-MovingPeriod-MovingShift)&amp;":"&amp;"E"&amp;ROW()-MovingShift)),"")</f>
        <v>1.30017307692308</v>
      </c>
      <c r="I1541" s="6" t="str">
        <f aca="false">IF(AND(B1541&gt;H1541,E1541&lt;H1541),-1,IF(AND(B1541&lt;H1541,E1541&gt;H1541),1,""))</f>
        <v/>
      </c>
      <c r="J1541" s="0" t="n">
        <f aca="false">IF(AND(I1541=-1,J1540=""),-1,IF(AND(I1541=1,J1540=""),1,IF(OR(AND(I1541="",J1540=1),AND(I1541="",J1540=-1),I1541=J1540),J1540,"")))</f>
        <v>-1</v>
      </c>
      <c r="K1541" s="0" t="str">
        <f aca="false">IF(AND(J1540=1,J1539=""),INDEX(DealTypes,1),IF(AND(J1540=-1,J1539=""),INDEX(DealTypes,2),IF(OR(AND(J1540="",J1539=1),AND(J1540="",J1539=-1)),INDEX(DealTypes,3),"")))</f>
        <v/>
      </c>
      <c r="L1541" s="5" t="n">
        <f aca="false">IF(K1541=INDEX(DealTypes,1),B1541+Spread,IF(K1541=INDEX(DealTypes,2),B1541,IF(OR(K1541=INDEX(DealTypes,3),N(L1540)=0),"",L1540)))</f>
        <v>1.29845</v>
      </c>
      <c r="M1541" s="6" t="str">
        <f aca="false">IF(N1541&lt;&gt;"",IF(COUNTIF(N$3:N1541,N1541)=1,MAX(M$4:M1540)+1,""),"")</f>
        <v/>
      </c>
      <c r="N1541" s="7" t="str">
        <f aca="false">IF(K1541=INDEX(DealTypes,3),IF(I1540=-1,ROUND((B1541-L1540)/Point,0),ROUND((L1540-B1541)/Point,0)),"")</f>
        <v/>
      </c>
      <c r="O1541" s="6" t="str">
        <f aca="false">(IF(AND(N(N1541)&gt;0,I1540=-1),1,IF(AND(N(N1541)&lt;0,I1540=-1),-1,IF(AND(N(N1541)&gt;0,I1540=1),2,IF(AND(N(N1541)&lt;0,I1540=1),-2,"")))))</f>
        <v/>
      </c>
      <c r="P1541" s="0" t="str">
        <f aca="false">IF(N1541&lt;&gt;"",ABS(N1541),"")</f>
        <v/>
      </c>
    </row>
    <row r="1542" customFormat="false" ht="12.8" hidden="false" customHeight="false" outlineLevel="0" collapsed="false">
      <c r="A1542" s="4" t="n">
        <v>43887.4583333333</v>
      </c>
      <c r="B1542" s="5" t="n">
        <v>1.2973</v>
      </c>
      <c r="C1542" s="5" t="n">
        <v>1.2977</v>
      </c>
      <c r="D1542" s="5" t="n">
        <v>1.29424</v>
      </c>
      <c r="E1542" s="5" t="n">
        <v>1.29496</v>
      </c>
      <c r="F1542" s="0" t="n">
        <v>5268</v>
      </c>
      <c r="G1542" s="0" t="n">
        <f aca="false">ROW()-3</f>
        <v>1539</v>
      </c>
      <c r="H1542" s="5" t="n">
        <f aca="true">IF(G1542&gt;(MovingPeriod+MovingShift),AVERAGE(INDIRECT("E"&amp;(ROW()-MovingPeriod-MovingShift)&amp;":"&amp;"E"&amp;ROW()-MovingShift)),"")</f>
        <v>1.30025</v>
      </c>
      <c r="I1542" s="0" t="str">
        <f aca="false">IF(AND(B1542&gt;H1542,E1542&lt;H1542),-1,IF(AND(B1542&lt;H1542,E1542&gt;H1542),1,""))</f>
        <v/>
      </c>
      <c r="J1542" s="0" t="n">
        <f aca="false">IF(AND(I1542=-1,J1541=""),-1,IF(AND(I1542=1,J1541=""),1,IF(OR(AND(I1542="",J1541=1),AND(I1542="",J1541=-1),I1542=J1541),J1541,"")))</f>
        <v>-1</v>
      </c>
      <c r="K1542" s="0" t="str">
        <f aca="false">IF(AND(J1541=1,J1540=""),INDEX(DealTypes,1),IF(AND(J1541=-1,J1540=""),INDEX(DealTypes,2),IF(OR(AND(J1541="",J1540=1),AND(J1541="",J1540=-1)),INDEX(DealTypes,3),"")))</f>
        <v/>
      </c>
      <c r="L1542" s="5" t="n">
        <f aca="false">IF(K1542=INDEX(DealTypes,1),B1542+Spread,IF(K1542=INDEX(DealTypes,2),B1542,IF(OR(K1542=INDEX(DealTypes,3),N(L1541)=0),"",L1541)))</f>
        <v>1.29845</v>
      </c>
      <c r="M1542" s="6" t="str">
        <f aca="false">IF(N1542&lt;&gt;"",IF(COUNTIF(N$3:N1542,N1542)=1,MAX(M$4:M1541)+1,""),"")</f>
        <v/>
      </c>
      <c r="N1542" s="7" t="str">
        <f aca="false">IF(K1542=INDEX(DealTypes,3),IF(I1541=-1,ROUND((B1542-L1541)/Point,0),ROUND((L1541-B1542)/Point,0)),"")</f>
        <v/>
      </c>
      <c r="O1542" s="6" t="str">
        <f aca="false">(IF(AND(N(N1542)&gt;0,I1541=-1),1,IF(AND(N(N1542)&lt;0,I1541=-1),-1,IF(AND(N(N1542)&gt;0,I1541=1),2,IF(AND(N(N1542)&lt;0,I1541=1),-2,"")))))</f>
        <v/>
      </c>
      <c r="P1542" s="0" t="str">
        <f aca="false">IF(N1542&lt;&gt;"",ABS(N1542),"")</f>
        <v/>
      </c>
    </row>
    <row r="1543" customFormat="false" ht="12.8" hidden="false" customHeight="false" outlineLevel="0" collapsed="false">
      <c r="A1543" s="4" t="n">
        <v>43887.5</v>
      </c>
      <c r="B1543" s="5" t="n">
        <v>1.29496</v>
      </c>
      <c r="C1543" s="5" t="n">
        <v>1.29502</v>
      </c>
      <c r="D1543" s="5" t="n">
        <v>1.293</v>
      </c>
      <c r="E1543" s="5" t="n">
        <v>1.29318</v>
      </c>
      <c r="F1543" s="0" t="n">
        <v>3792</v>
      </c>
      <c r="G1543" s="0" t="n">
        <f aca="false">ROW()-3</f>
        <v>1540</v>
      </c>
      <c r="H1543" s="5" t="n">
        <f aca="true">IF(G1543&gt;(MovingPeriod+MovingShift),AVERAGE(INDIRECT("E"&amp;(ROW()-MovingPeriod-MovingShift)&amp;":"&amp;"E"&amp;ROW()-MovingShift)),"")</f>
        <v>1.30002384615385</v>
      </c>
      <c r="I1543" s="0" t="str">
        <f aca="false">IF(AND(B1543&gt;H1543,E1543&lt;H1543),-1,IF(AND(B1543&lt;H1543,E1543&gt;H1543),1,""))</f>
        <v/>
      </c>
      <c r="J1543" s="0" t="n">
        <f aca="false">IF(AND(I1543=-1,J1542=""),-1,IF(AND(I1543=1,J1542=""),1,IF(OR(AND(I1543="",J1542=1),AND(I1543="",J1542=-1),I1543=J1542),J1542,"")))</f>
        <v>-1</v>
      </c>
      <c r="K1543" s="0" t="str">
        <f aca="false">IF(AND(J1542=1,J1541=""),INDEX(DealTypes,1),IF(AND(J1542=-1,J1541=""),INDEX(DealTypes,2),IF(OR(AND(J1542="",J1541=1),AND(J1542="",J1541=-1)),INDEX(DealTypes,3),"")))</f>
        <v/>
      </c>
      <c r="L1543" s="5" t="n">
        <f aca="false">IF(K1543=INDEX(DealTypes,1),B1543+Spread,IF(K1543=INDEX(DealTypes,2),B1543,IF(OR(K1543=INDEX(DealTypes,3),N(L1542)=0),"",L1542)))</f>
        <v>1.29845</v>
      </c>
      <c r="M1543" s="6" t="str">
        <f aca="false">IF(N1543&lt;&gt;"",IF(COUNTIF(N$3:N1543,N1543)=1,MAX(M$4:M1542)+1,""),"")</f>
        <v/>
      </c>
      <c r="N1543" s="7" t="str">
        <f aca="false">IF(K1543=INDEX(DealTypes,3),IF(I1542=-1,ROUND((B1543-L1542)/Point,0),ROUND((L1542-B1543)/Point,0)),"")</f>
        <v/>
      </c>
      <c r="O1543" s="6" t="str">
        <f aca="false">(IF(AND(N(N1543)&gt;0,I1542=-1),1,IF(AND(N(N1543)&lt;0,I1542=-1),-1,IF(AND(N(N1543)&gt;0,I1542=1),2,IF(AND(N(N1543)&lt;0,I1542=1),-2,"")))))</f>
        <v/>
      </c>
      <c r="P1543" s="0" t="str">
        <f aca="false">IF(N1543&lt;&gt;"",ABS(N1543),"")</f>
        <v/>
      </c>
    </row>
    <row r="1544" customFormat="false" ht="12.8" hidden="false" customHeight="false" outlineLevel="0" collapsed="false">
      <c r="A1544" s="4" t="n">
        <v>43887.5416666667</v>
      </c>
      <c r="B1544" s="5" t="n">
        <v>1.29318</v>
      </c>
      <c r="C1544" s="5" t="n">
        <v>1.29419</v>
      </c>
      <c r="D1544" s="5" t="n">
        <v>1.29232</v>
      </c>
      <c r="E1544" s="5" t="n">
        <v>1.29336</v>
      </c>
      <c r="F1544" s="0" t="n">
        <v>4191</v>
      </c>
      <c r="G1544" s="0" t="n">
        <f aca="false">ROW()-3</f>
        <v>1541</v>
      </c>
      <c r="H1544" s="5" t="n">
        <f aca="true">IF(G1544&gt;(MovingPeriod+MovingShift),AVERAGE(INDIRECT("E"&amp;(ROW()-MovingPeriod-MovingShift)&amp;":"&amp;"E"&amp;ROW()-MovingShift)),"")</f>
        <v>1.29997923076923</v>
      </c>
      <c r="I1544" s="0" t="str">
        <f aca="false">IF(AND(B1544&gt;H1544,E1544&lt;H1544),-1,IF(AND(B1544&lt;H1544,E1544&gt;H1544),1,""))</f>
        <v/>
      </c>
      <c r="J1544" s="0" t="n">
        <f aca="false">IF(AND(I1544=-1,J1543=""),-1,IF(AND(I1544=1,J1543=""),1,IF(OR(AND(I1544="",J1543=1),AND(I1544="",J1543=-1),I1544=J1543),J1543,"")))</f>
        <v>-1</v>
      </c>
      <c r="K1544" s="0" t="str">
        <f aca="false">IF(AND(J1543=1,J1542=""),INDEX(DealTypes,1),IF(AND(J1543=-1,J1542=""),INDEX(DealTypes,2),IF(OR(AND(J1543="",J1542=1),AND(J1543="",J1542=-1)),INDEX(DealTypes,3),"")))</f>
        <v/>
      </c>
      <c r="L1544" s="5" t="n">
        <f aca="false">IF(K1544=INDEX(DealTypes,1),B1544+Spread,IF(K1544=INDEX(DealTypes,2),B1544,IF(OR(K1544=INDEX(DealTypes,3),N(L1543)=0),"",L1543)))</f>
        <v>1.29845</v>
      </c>
      <c r="M1544" s="6" t="str">
        <f aca="false">IF(N1544&lt;&gt;"",IF(COUNTIF(N$3:N1544,N1544)=1,MAX(M$4:M1543)+1,""),"")</f>
        <v/>
      </c>
      <c r="N1544" s="7" t="str">
        <f aca="false">IF(K1544=INDEX(DealTypes,3),IF(I1543=-1,ROUND((B1544-L1543)/Point,0),ROUND((L1543-B1544)/Point,0)),"")</f>
        <v/>
      </c>
      <c r="O1544" s="6" t="str">
        <f aca="false">(IF(AND(N(N1544)&gt;0,I1543=-1),1,IF(AND(N(N1544)&lt;0,I1543=-1),-1,IF(AND(N(N1544)&gt;0,I1543=1),2,IF(AND(N(N1544)&lt;0,I1543=1),-2,"")))))</f>
        <v/>
      </c>
      <c r="P1544" s="0" t="str">
        <f aca="false">IF(N1544&lt;&gt;"",ABS(N1544),"")</f>
        <v/>
      </c>
    </row>
    <row r="1545" customFormat="false" ht="12.8" hidden="false" customHeight="false" outlineLevel="0" collapsed="false">
      <c r="A1545" s="4" t="n">
        <v>43887.5833333333</v>
      </c>
      <c r="B1545" s="5" t="n">
        <v>1.29338</v>
      </c>
      <c r="C1545" s="5" t="n">
        <v>1.2938</v>
      </c>
      <c r="D1545" s="5" t="n">
        <v>1.29136</v>
      </c>
      <c r="E1545" s="5" t="n">
        <v>1.2928</v>
      </c>
      <c r="F1545" s="0" t="n">
        <v>4545</v>
      </c>
      <c r="G1545" s="0" t="n">
        <f aca="false">ROW()-3</f>
        <v>1542</v>
      </c>
      <c r="H1545" s="5" t="n">
        <f aca="true">IF(G1545&gt;(MovingPeriod+MovingShift),AVERAGE(INDIRECT("E"&amp;(ROW()-MovingPeriod-MovingShift)&amp;":"&amp;"E"&amp;ROW()-MovingShift)),"")</f>
        <v>1.29977461538462</v>
      </c>
      <c r="I1545" s="0" t="str">
        <f aca="false">IF(AND(B1545&gt;H1545,E1545&lt;H1545),-1,IF(AND(B1545&lt;H1545,E1545&gt;H1545),1,""))</f>
        <v/>
      </c>
      <c r="J1545" s="0" t="n">
        <f aca="false">IF(AND(I1545=-1,J1544=""),-1,IF(AND(I1545=1,J1544=""),1,IF(OR(AND(I1545="",J1544=1),AND(I1545="",J1544=-1),I1545=J1544),J1544,"")))</f>
        <v>-1</v>
      </c>
      <c r="K1545" s="0" t="str">
        <f aca="false">IF(AND(J1544=1,J1543=""),INDEX(DealTypes,1),IF(AND(J1544=-1,J1543=""),INDEX(DealTypes,2),IF(OR(AND(J1544="",J1543=1),AND(J1544="",J1543=-1)),INDEX(DealTypes,3),"")))</f>
        <v/>
      </c>
      <c r="L1545" s="5" t="n">
        <f aca="false">IF(K1545=INDEX(DealTypes,1),B1545+Spread,IF(K1545=INDEX(DealTypes,2),B1545,IF(OR(K1545=INDEX(DealTypes,3),N(L1544)=0),"",L1544)))</f>
        <v>1.29845</v>
      </c>
      <c r="M1545" s="6" t="str">
        <f aca="false">IF(N1545&lt;&gt;"",IF(COUNTIF(N$3:N1545,N1545)=1,MAX(M$4:M1544)+1,""),"")</f>
        <v/>
      </c>
      <c r="N1545" s="7" t="str">
        <f aca="false">IF(K1545=INDEX(DealTypes,3),IF(I1544=-1,ROUND((B1545-L1544)/Point,0),ROUND((L1544-B1545)/Point,0)),"")</f>
        <v/>
      </c>
      <c r="O1545" s="6" t="str">
        <f aca="false">(IF(AND(N(N1545)&gt;0,I1544=-1),1,IF(AND(N(N1545)&lt;0,I1544=-1),-1,IF(AND(N(N1545)&gt;0,I1544=1),2,IF(AND(N(N1545)&lt;0,I1544=1),-2,"")))))</f>
        <v/>
      </c>
      <c r="P1545" s="0" t="str">
        <f aca="false">IF(N1545&lt;&gt;"",ABS(N1545),"")</f>
        <v/>
      </c>
    </row>
    <row r="1546" customFormat="false" ht="12.8" hidden="false" customHeight="false" outlineLevel="0" collapsed="false">
      <c r="A1546" s="4" t="n">
        <v>43887.625</v>
      </c>
      <c r="B1546" s="5" t="n">
        <v>1.2928</v>
      </c>
      <c r="C1546" s="5" t="n">
        <v>1.29419</v>
      </c>
      <c r="D1546" s="5" t="n">
        <v>1.29202</v>
      </c>
      <c r="E1546" s="5" t="n">
        <v>1.29349</v>
      </c>
      <c r="F1546" s="0" t="n">
        <v>4055</v>
      </c>
      <c r="G1546" s="0" t="n">
        <f aca="false">ROW()-3</f>
        <v>1543</v>
      </c>
      <c r="H1546" s="5" t="n">
        <f aca="true">IF(G1546&gt;(MovingPeriod+MovingShift),AVERAGE(INDIRECT("E"&amp;(ROW()-MovingPeriod-MovingShift)&amp;":"&amp;"E"&amp;ROW()-MovingShift)),"")</f>
        <v>1.29961692307692</v>
      </c>
      <c r="I1546" s="6" t="str">
        <f aca="false">IF(AND(B1546&gt;H1546,E1546&lt;H1546),-1,IF(AND(B1546&lt;H1546,E1546&gt;H1546),1,""))</f>
        <v/>
      </c>
      <c r="J1546" s="0" t="n">
        <f aca="false">IF(AND(I1546=-1,J1545=""),-1,IF(AND(I1546=1,J1545=""),1,IF(OR(AND(I1546="",J1545=1),AND(I1546="",J1545=-1),I1546=J1545),J1545,"")))</f>
        <v>-1</v>
      </c>
      <c r="K1546" s="0" t="str">
        <f aca="false">IF(AND(J1545=1,J1544=""),INDEX(DealTypes,1),IF(AND(J1545=-1,J1544=""),INDEX(DealTypes,2),IF(OR(AND(J1545="",J1544=1),AND(J1545="",J1544=-1)),INDEX(DealTypes,3),"")))</f>
        <v/>
      </c>
      <c r="L1546" s="5" t="n">
        <f aca="false">IF(K1546=INDEX(DealTypes,1),B1546+Spread,IF(K1546=INDEX(DealTypes,2),B1546,IF(OR(K1546=INDEX(DealTypes,3),N(L1545)=0),"",L1545)))</f>
        <v>1.29845</v>
      </c>
      <c r="M1546" s="6" t="str">
        <f aca="false">IF(N1546&lt;&gt;"",IF(COUNTIF(N$3:N1546,N1546)=1,MAX(M$4:M1545)+1,""),"")</f>
        <v/>
      </c>
      <c r="N1546" s="7" t="str">
        <f aca="false">IF(K1546=INDEX(DealTypes,3),IF(I1545=-1,ROUND((B1546-L1545)/Point,0),ROUND((L1545-B1546)/Point,0)),"")</f>
        <v/>
      </c>
      <c r="O1546" s="6" t="str">
        <f aca="false">(IF(AND(N(N1546)&gt;0,I1545=-1),1,IF(AND(N(N1546)&lt;0,I1545=-1),-1,IF(AND(N(N1546)&gt;0,I1545=1),2,IF(AND(N(N1546)&lt;0,I1545=1),-2,"")))))</f>
        <v/>
      </c>
      <c r="P1546" s="0" t="str">
        <f aca="false">IF(N1546&lt;&gt;"",ABS(N1546),"")</f>
        <v/>
      </c>
    </row>
    <row r="1547" customFormat="false" ht="12.8" hidden="false" customHeight="false" outlineLevel="0" collapsed="false">
      <c r="A1547" s="4" t="n">
        <v>43887.6666666667</v>
      </c>
      <c r="B1547" s="5" t="n">
        <v>1.29347</v>
      </c>
      <c r="C1547" s="5" t="n">
        <v>1.29504</v>
      </c>
      <c r="D1547" s="5" t="n">
        <v>1.29204</v>
      </c>
      <c r="E1547" s="5" t="n">
        <v>1.29236</v>
      </c>
      <c r="F1547" s="0" t="n">
        <v>4466</v>
      </c>
      <c r="G1547" s="0" t="n">
        <f aca="false">ROW()-3</f>
        <v>1544</v>
      </c>
      <c r="H1547" s="5" t="n">
        <f aca="true">IF(G1547&gt;(MovingPeriod+MovingShift),AVERAGE(INDIRECT("E"&amp;(ROW()-MovingPeriod-MovingShift)&amp;":"&amp;"E"&amp;ROW()-MovingShift)),"")</f>
        <v>1.29941461538462</v>
      </c>
      <c r="I1547" s="0" t="str">
        <f aca="false">IF(AND(B1547&gt;H1547,E1547&lt;H1547),-1,IF(AND(B1547&lt;H1547,E1547&gt;H1547),1,""))</f>
        <v/>
      </c>
      <c r="J1547" s="0" t="n">
        <f aca="false">IF(AND(I1547=-1,J1546=""),-1,IF(AND(I1547=1,J1546=""),1,IF(OR(AND(I1547="",J1546=1),AND(I1547="",J1546=-1),I1547=J1546),J1546,"")))</f>
        <v>-1</v>
      </c>
      <c r="K1547" s="0" t="str">
        <f aca="false">IF(AND(J1546=1,J1545=""),INDEX(DealTypes,1),IF(AND(J1546=-1,J1545=""),INDEX(DealTypes,2),IF(OR(AND(J1546="",J1545=1),AND(J1546="",J1545=-1)),INDEX(DealTypes,3),"")))</f>
        <v/>
      </c>
      <c r="L1547" s="5" t="n">
        <f aca="false">IF(K1547=INDEX(DealTypes,1),B1547+Spread,IF(K1547=INDEX(DealTypes,2),B1547,IF(OR(K1547=INDEX(DealTypes,3),N(L1546)=0),"",L1546)))</f>
        <v>1.29845</v>
      </c>
      <c r="M1547" s="6" t="str">
        <f aca="false">IF(N1547&lt;&gt;"",IF(COUNTIF(N$3:N1547,N1547)=1,MAX(M$4:M1546)+1,""),"")</f>
        <v/>
      </c>
      <c r="N1547" s="7" t="str">
        <f aca="false">IF(K1547=INDEX(DealTypes,3),IF(I1546=-1,ROUND((B1547-L1546)/Point,0),ROUND((L1546-B1547)/Point,0)),"")</f>
        <v/>
      </c>
      <c r="O1547" s="6" t="str">
        <f aca="false">(IF(AND(N(N1547)&gt;0,I1546=-1),1,IF(AND(N(N1547)&lt;0,I1546=-1),-1,IF(AND(N(N1547)&gt;0,I1546=1),2,IF(AND(N(N1547)&lt;0,I1546=1),-2,"")))))</f>
        <v/>
      </c>
      <c r="P1547" s="0" t="str">
        <f aca="false">IF(N1547&lt;&gt;"",ABS(N1547),"")</f>
        <v/>
      </c>
    </row>
    <row r="1548" customFormat="false" ht="12.8" hidden="false" customHeight="false" outlineLevel="0" collapsed="false">
      <c r="A1548" s="4" t="n">
        <v>43887.7083333333</v>
      </c>
      <c r="B1548" s="5" t="n">
        <v>1.29235</v>
      </c>
      <c r="C1548" s="5" t="n">
        <v>1.29335</v>
      </c>
      <c r="D1548" s="5" t="n">
        <v>1.29122</v>
      </c>
      <c r="E1548" s="5" t="n">
        <v>1.29164</v>
      </c>
      <c r="F1548" s="0" t="n">
        <v>4585</v>
      </c>
      <c r="G1548" s="0" t="n">
        <f aca="false">ROW()-3</f>
        <v>1545</v>
      </c>
      <c r="H1548" s="5" t="n">
        <f aca="true">IF(G1548&gt;(MovingPeriod+MovingShift),AVERAGE(INDIRECT("E"&amp;(ROW()-MovingPeriod-MovingShift)&amp;":"&amp;"E"&amp;ROW()-MovingShift)),"")</f>
        <v>1.29903384615385</v>
      </c>
      <c r="I1548" s="0" t="str">
        <f aca="false">IF(AND(B1548&gt;H1548,E1548&lt;H1548),-1,IF(AND(B1548&lt;H1548,E1548&gt;H1548),1,""))</f>
        <v/>
      </c>
      <c r="J1548" s="0" t="n">
        <f aca="false">IF(AND(I1548=-1,J1547=""),-1,IF(AND(I1548=1,J1547=""),1,IF(OR(AND(I1548="",J1547=1),AND(I1548="",J1547=-1),I1548=J1547),J1547,"")))</f>
        <v>-1</v>
      </c>
      <c r="K1548" s="0" t="str">
        <f aca="false">IF(AND(J1547=1,J1546=""),INDEX(DealTypes,1),IF(AND(J1547=-1,J1546=""),INDEX(DealTypes,2),IF(OR(AND(J1547="",J1546=1),AND(J1547="",J1546=-1)),INDEX(DealTypes,3),"")))</f>
        <v/>
      </c>
      <c r="L1548" s="5" t="n">
        <f aca="false">IF(K1548=INDEX(DealTypes,1),B1548+Spread,IF(K1548=INDEX(DealTypes,2),B1548,IF(OR(K1548=INDEX(DealTypes,3),N(L1547)=0),"",L1547)))</f>
        <v>1.29845</v>
      </c>
      <c r="M1548" s="6" t="str">
        <f aca="false">IF(N1548&lt;&gt;"",IF(COUNTIF(N$3:N1548,N1548)=1,MAX(M$4:M1547)+1,""),"")</f>
        <v/>
      </c>
      <c r="N1548" s="7" t="str">
        <f aca="false">IF(K1548=INDEX(DealTypes,3),IF(I1547=-1,ROUND((B1548-L1547)/Point,0),ROUND((L1547-B1548)/Point,0)),"")</f>
        <v/>
      </c>
      <c r="O1548" s="6" t="str">
        <f aca="false">(IF(AND(N(N1548)&gt;0,I1547=-1),1,IF(AND(N(N1548)&lt;0,I1547=-1),-1,IF(AND(N(N1548)&gt;0,I1547=1),2,IF(AND(N(N1548)&lt;0,I1547=1),-2,"")))))</f>
        <v/>
      </c>
      <c r="P1548" s="0" t="str">
        <f aca="false">IF(N1548&lt;&gt;"",ABS(N1548),"")</f>
        <v/>
      </c>
    </row>
    <row r="1549" customFormat="false" ht="12.8" hidden="false" customHeight="false" outlineLevel="0" collapsed="false">
      <c r="A1549" s="4" t="n">
        <v>43887.75</v>
      </c>
      <c r="B1549" s="5" t="n">
        <v>1.29164</v>
      </c>
      <c r="C1549" s="5" t="n">
        <v>1.29298</v>
      </c>
      <c r="D1549" s="5" t="n">
        <v>1.29121</v>
      </c>
      <c r="E1549" s="5" t="n">
        <v>1.29198</v>
      </c>
      <c r="F1549" s="0" t="n">
        <v>3569</v>
      </c>
      <c r="G1549" s="0" t="n">
        <f aca="false">ROW()-3</f>
        <v>1546</v>
      </c>
      <c r="H1549" s="5" t="n">
        <f aca="true">IF(G1549&gt;(MovingPeriod+MovingShift),AVERAGE(INDIRECT("E"&amp;(ROW()-MovingPeriod-MovingShift)&amp;":"&amp;"E"&amp;ROW()-MovingShift)),"")</f>
        <v>1.29848076923077</v>
      </c>
      <c r="I1549" s="0" t="str">
        <f aca="false">IF(AND(B1549&gt;H1549,E1549&lt;H1549),-1,IF(AND(B1549&lt;H1549,E1549&gt;H1549),1,""))</f>
        <v/>
      </c>
      <c r="J1549" s="0" t="n">
        <f aca="false">IF(AND(I1549=-1,J1548=""),-1,IF(AND(I1549=1,J1548=""),1,IF(OR(AND(I1549="",J1548=1),AND(I1549="",J1548=-1),I1549=J1548),J1548,"")))</f>
        <v>-1</v>
      </c>
      <c r="K1549" s="0" t="str">
        <f aca="false">IF(AND(J1548=1,J1547=""),INDEX(DealTypes,1),IF(AND(J1548=-1,J1547=""),INDEX(DealTypes,2),IF(OR(AND(J1548="",J1547=1),AND(J1548="",J1547=-1)),INDEX(DealTypes,3),"")))</f>
        <v/>
      </c>
      <c r="L1549" s="5" t="n">
        <f aca="false">IF(K1549=INDEX(DealTypes,1),B1549+Spread,IF(K1549=INDEX(DealTypes,2),B1549,IF(OR(K1549=INDEX(DealTypes,3),N(L1548)=0),"",L1548)))</f>
        <v>1.29845</v>
      </c>
      <c r="M1549" s="6" t="str">
        <f aca="false">IF(N1549&lt;&gt;"",IF(COUNTIF(N$3:N1549,N1549)=1,MAX(M$4:M1548)+1,""),"")</f>
        <v/>
      </c>
      <c r="N1549" s="7" t="str">
        <f aca="false">IF(K1549=INDEX(DealTypes,3),IF(I1548=-1,ROUND((B1549-L1548)/Point,0),ROUND((L1548-B1549)/Point,0)),"")</f>
        <v/>
      </c>
      <c r="O1549" s="6" t="str">
        <f aca="false">(IF(AND(N(N1549)&gt;0,I1548=-1),1,IF(AND(N(N1549)&lt;0,I1548=-1),-1,IF(AND(N(N1549)&gt;0,I1548=1),2,IF(AND(N(N1549)&lt;0,I1548=1),-2,"")))))</f>
        <v/>
      </c>
      <c r="P1549" s="0" t="str">
        <f aca="false">IF(N1549&lt;&gt;"",ABS(N1549),"")</f>
        <v/>
      </c>
    </row>
    <row r="1550" customFormat="false" ht="12.8" hidden="false" customHeight="false" outlineLevel="0" collapsed="false">
      <c r="A1550" s="4" t="n">
        <v>43887.7916666667</v>
      </c>
      <c r="B1550" s="5" t="n">
        <v>1.29198</v>
      </c>
      <c r="C1550" s="5" t="n">
        <v>1.29217</v>
      </c>
      <c r="D1550" s="5" t="n">
        <v>1.29066</v>
      </c>
      <c r="E1550" s="5" t="n">
        <v>1.29077</v>
      </c>
      <c r="F1550" s="0" t="n">
        <v>2224</v>
      </c>
      <c r="G1550" s="0" t="n">
        <f aca="false">ROW()-3</f>
        <v>1547</v>
      </c>
      <c r="H1550" s="5" t="n">
        <f aca="true">IF(G1550&gt;(MovingPeriod+MovingShift),AVERAGE(INDIRECT("E"&amp;(ROW()-MovingPeriod-MovingShift)&amp;":"&amp;"E"&amp;ROW()-MovingShift)),"")</f>
        <v>1.29797923076923</v>
      </c>
      <c r="I1550" s="0" t="str">
        <f aca="false">IF(AND(B1550&gt;H1550,E1550&lt;H1550),-1,IF(AND(B1550&lt;H1550,E1550&gt;H1550),1,""))</f>
        <v/>
      </c>
      <c r="J1550" s="6" t="n">
        <f aca="false">IF(AND(I1550=-1,J1549=""),-1,IF(AND(I1550=1,J1549=""),1,IF(OR(AND(I1550="",J1549=1),AND(I1550="",J1549=-1),I1550=J1549),J1549,"")))</f>
        <v>-1</v>
      </c>
      <c r="K1550" s="0" t="str">
        <f aca="false">IF(AND(J1549=1,J1548=""),INDEX(DealTypes,1),IF(AND(J1549=-1,J1548=""),INDEX(DealTypes,2),IF(OR(AND(J1549="",J1548=1),AND(J1549="",J1548=-1)),INDEX(DealTypes,3),"")))</f>
        <v/>
      </c>
      <c r="L1550" s="5" t="n">
        <f aca="false">IF(K1550=INDEX(DealTypes,1),B1550+Spread,IF(K1550=INDEX(DealTypes,2),B1550,IF(OR(K1550=INDEX(DealTypes,3),N(L1549)=0),"",L1549)))</f>
        <v>1.29845</v>
      </c>
      <c r="M1550" s="6" t="str">
        <f aca="false">IF(N1550&lt;&gt;"",IF(COUNTIF(N$3:N1550,N1550)=1,MAX(M$4:M1549)+1,""),"")</f>
        <v/>
      </c>
      <c r="N1550" s="7" t="str">
        <f aca="false">IF(K1550=INDEX(DealTypes,3),IF(I1549=-1,ROUND((B1550-L1549)/Point,0),ROUND((L1549-B1550)/Point,0)),"")</f>
        <v/>
      </c>
      <c r="O1550" s="6" t="str">
        <f aca="false">(IF(AND(N(N1550)&gt;0,I1549=-1),1,IF(AND(N(N1550)&lt;0,I1549=-1),-1,IF(AND(N(N1550)&gt;0,I1549=1),2,IF(AND(N(N1550)&lt;0,I1549=1),-2,"")))))</f>
        <v/>
      </c>
      <c r="P1550" s="0" t="str">
        <f aca="false">IF(N1550&lt;&gt;"",ABS(N1550),"")</f>
        <v/>
      </c>
    </row>
    <row r="1551" customFormat="false" ht="12.8" hidden="false" customHeight="false" outlineLevel="0" collapsed="false">
      <c r="A1551" s="4" t="n">
        <v>43887.8333333333</v>
      </c>
      <c r="B1551" s="5" t="n">
        <v>1.29077</v>
      </c>
      <c r="C1551" s="5" t="n">
        <v>1.29135</v>
      </c>
      <c r="D1551" s="5" t="n">
        <v>1.28994</v>
      </c>
      <c r="E1551" s="5" t="n">
        <v>1.29027</v>
      </c>
      <c r="F1551" s="0" t="n">
        <v>3069</v>
      </c>
      <c r="G1551" s="0" t="n">
        <f aca="false">ROW()-3</f>
        <v>1548</v>
      </c>
      <c r="H1551" s="5" t="n">
        <f aca="true">IF(G1551&gt;(MovingPeriod+MovingShift),AVERAGE(INDIRECT("E"&amp;(ROW()-MovingPeriod-MovingShift)&amp;":"&amp;"E"&amp;ROW()-MovingShift)),"")</f>
        <v>1.29740769230769</v>
      </c>
      <c r="I1551" s="0" t="str">
        <f aca="false">IF(AND(B1551&gt;H1551,E1551&lt;H1551),-1,IF(AND(B1551&lt;H1551,E1551&gt;H1551),1,""))</f>
        <v/>
      </c>
      <c r="J1551" s="6" t="n">
        <f aca="false">IF(AND(I1551=-1,J1550=""),-1,IF(AND(I1551=1,J1550=""),1,IF(OR(AND(I1551="",J1550=1),AND(I1551="",J1550=-1),I1551=J1550),J1550,"")))</f>
        <v>-1</v>
      </c>
      <c r="K1551" s="0" t="str">
        <f aca="false">IF(AND(J1550=1,J1549=""),INDEX(DealTypes,1),IF(AND(J1550=-1,J1549=""),INDEX(DealTypes,2),IF(OR(AND(J1550="",J1549=1),AND(J1550="",J1549=-1)),INDEX(DealTypes,3),"")))</f>
        <v/>
      </c>
      <c r="L1551" s="6" t="n">
        <f aca="false">IF(K1551=INDEX(DealTypes,1),B1551+Spread,IF(K1551=INDEX(DealTypes,2),B1551,IF(OR(K1551=INDEX(DealTypes,3),N(L1550)=0),"",L1550)))</f>
        <v>1.29845</v>
      </c>
      <c r="M1551" s="6" t="str">
        <f aca="false">IF(N1551&lt;&gt;"",IF(COUNTIF(N$3:N1551,N1551)=1,MAX(M$4:M1550)+1,""),"")</f>
        <v/>
      </c>
      <c r="N1551" s="7" t="str">
        <f aca="false">IF(K1551=INDEX(DealTypes,3),IF(I1550=-1,ROUND((B1551-L1550)/Point,0),ROUND((L1550-B1551)/Point,0)),"")</f>
        <v/>
      </c>
      <c r="O1551" s="6" t="str">
        <f aca="false">(IF(AND(N(N1551)&gt;0,I1550=-1),1,IF(AND(N(N1551)&lt;0,I1550=-1),-1,IF(AND(N(N1551)&gt;0,I1550=1),2,IF(AND(N(N1551)&lt;0,I1550=1),-2,"")))))</f>
        <v/>
      </c>
      <c r="P1551" s="0" t="str">
        <f aca="false">IF(N1551&lt;&gt;"",ABS(N1551),"")</f>
        <v/>
      </c>
    </row>
    <row r="1552" customFormat="false" ht="12.8" hidden="false" customHeight="false" outlineLevel="0" collapsed="false">
      <c r="A1552" s="4" t="n">
        <v>43887.875</v>
      </c>
      <c r="B1552" s="5" t="n">
        <v>1.29026</v>
      </c>
      <c r="C1552" s="5" t="n">
        <v>1.29168</v>
      </c>
      <c r="D1552" s="5" t="n">
        <v>1.29016</v>
      </c>
      <c r="E1552" s="5" t="n">
        <v>1.29107</v>
      </c>
      <c r="F1552" s="0" t="n">
        <v>3415</v>
      </c>
      <c r="G1552" s="0" t="n">
        <f aca="false">ROW()-3</f>
        <v>1549</v>
      </c>
      <c r="H1552" s="5" t="n">
        <f aca="true">IF(G1552&gt;(MovingPeriod+MovingShift),AVERAGE(INDIRECT("E"&amp;(ROW()-MovingPeriod-MovingShift)&amp;":"&amp;"E"&amp;ROW()-MovingShift)),"")</f>
        <v>1.29691769230769</v>
      </c>
      <c r="I1552" s="0" t="str">
        <f aca="false">IF(AND(B1552&gt;H1552,E1552&lt;H1552),-1,IF(AND(B1552&lt;H1552,E1552&gt;H1552),1,""))</f>
        <v/>
      </c>
      <c r="J1552" s="6" t="n">
        <f aca="false">IF(AND(I1552=-1,J1551=""),-1,IF(AND(I1552=1,J1551=""),1,IF(OR(AND(I1552="",J1551=1),AND(I1552="",J1551=-1),I1552=J1551),J1551,"")))</f>
        <v>-1</v>
      </c>
      <c r="K1552" s="0" t="str">
        <f aca="false">IF(AND(J1551=1,J1550=""),INDEX(DealTypes,1),IF(AND(J1551=-1,J1550=""),INDEX(DealTypes,2),IF(OR(AND(J1551="",J1550=1),AND(J1551="",J1550=-1)),INDEX(DealTypes,3),"")))</f>
        <v/>
      </c>
      <c r="L1552" s="6" t="n">
        <f aca="false">IF(K1552=INDEX(DealTypes,1),B1552+Spread,IF(K1552=INDEX(DealTypes,2),B1552,IF(OR(K1552=INDEX(DealTypes,3),N(L1551)=0),"",L1551)))</f>
        <v>1.29845</v>
      </c>
      <c r="M1552" s="6" t="str">
        <f aca="false">IF(N1552&lt;&gt;"",IF(COUNTIF(N$3:N1552,N1552)=1,MAX(M$4:M1551)+1,""),"")</f>
        <v/>
      </c>
      <c r="N1552" s="7" t="str">
        <f aca="false">IF(K1552=INDEX(DealTypes,3),IF(I1551=-1,ROUND((B1552-L1551)/Point,0),ROUND((L1551-B1552)/Point,0)),"")</f>
        <v/>
      </c>
      <c r="O1552" s="6" t="str">
        <f aca="false">(IF(AND(N(N1552)&gt;0,I1551=-1),1,IF(AND(N(N1552)&lt;0,I1551=-1),-1,IF(AND(N(N1552)&gt;0,I1551=1),2,IF(AND(N(N1552)&lt;0,I1551=1),-2,"")))))</f>
        <v/>
      </c>
      <c r="P1552" s="0" t="str">
        <f aca="false">IF(N1552&lt;&gt;"",ABS(N1552),"")</f>
        <v/>
      </c>
    </row>
    <row r="1553" customFormat="false" ht="12.8" hidden="false" customHeight="false" outlineLevel="0" collapsed="false">
      <c r="A1553" s="4" t="n">
        <v>43887.9166666667</v>
      </c>
      <c r="B1553" s="5" t="n">
        <v>1.29107</v>
      </c>
      <c r="C1553" s="5" t="n">
        <v>1.29145</v>
      </c>
      <c r="D1553" s="5" t="n">
        <v>1.29036</v>
      </c>
      <c r="E1553" s="5" t="n">
        <v>1.29086</v>
      </c>
      <c r="F1553" s="0" t="n">
        <v>2719</v>
      </c>
      <c r="G1553" s="0" t="n">
        <f aca="false">ROW()-3</f>
        <v>1550</v>
      </c>
      <c r="H1553" s="5" t="n">
        <f aca="true">IF(G1553&gt;(MovingPeriod+MovingShift),AVERAGE(INDIRECT("E"&amp;(ROW()-MovingPeriod-MovingShift)&amp;":"&amp;"E"&amp;ROW()-MovingShift)),"")</f>
        <v>1.29628</v>
      </c>
      <c r="I1553" s="6" t="str">
        <f aca="false">IF(AND(B1553&gt;H1553,E1553&lt;H1553),-1,IF(AND(B1553&lt;H1553,E1553&gt;H1553),1,""))</f>
        <v/>
      </c>
      <c r="J1553" s="6" t="n">
        <f aca="false">IF(AND(I1553=-1,J1552=""),-1,IF(AND(I1553=1,J1552=""),1,IF(OR(AND(I1553="",J1552=1),AND(I1553="",J1552=-1),I1553=J1552),J1552,"")))</f>
        <v>-1</v>
      </c>
      <c r="K1553" s="0" t="str">
        <f aca="false">IF(AND(J1552=1,J1551=""),INDEX(DealTypes,1),IF(AND(J1552=-1,J1551=""),INDEX(DealTypes,2),IF(OR(AND(J1552="",J1551=1),AND(J1552="",J1551=-1)),INDEX(DealTypes,3),"")))</f>
        <v/>
      </c>
      <c r="L1553" s="6" t="n">
        <f aca="false">IF(K1553=INDEX(DealTypes,1),B1553+Spread,IF(K1553=INDEX(DealTypes,2),B1553,IF(OR(K1553=INDEX(DealTypes,3),N(L1552)=0),"",L1552)))</f>
        <v>1.29845</v>
      </c>
      <c r="M1553" s="6" t="str">
        <f aca="false">IF(N1553&lt;&gt;"",IF(COUNTIF(N$3:N1553,N1553)=1,MAX(M$4:M1552)+1,""),"")</f>
        <v/>
      </c>
      <c r="N1553" s="7" t="str">
        <f aca="false">IF(K1553=INDEX(DealTypes,3),IF(I1552=-1,ROUND((B1553-L1552)/Point,0),ROUND((L1552-B1553)/Point,0)),"")</f>
        <v/>
      </c>
      <c r="O1553" s="6" t="str">
        <f aca="false">(IF(AND(N(N1553)&gt;0,I1552=-1),1,IF(AND(N(N1553)&lt;0,I1552=-1),-1,IF(AND(N(N1553)&gt;0,I1552=1),2,IF(AND(N(N1553)&lt;0,I1552=1),-2,"")))))</f>
        <v/>
      </c>
      <c r="P1553" s="0" t="str">
        <f aca="false">IF(N1553&lt;&gt;"",ABS(N1553),"")</f>
        <v/>
      </c>
    </row>
    <row r="1554" customFormat="false" ht="12.8" hidden="false" customHeight="false" outlineLevel="0" collapsed="false">
      <c r="A1554" s="4" t="n">
        <v>43887.9583333333</v>
      </c>
      <c r="B1554" s="5" t="n">
        <v>1.29086</v>
      </c>
      <c r="C1554" s="5" t="n">
        <v>1.29088</v>
      </c>
      <c r="D1554" s="5" t="n">
        <v>1.28953</v>
      </c>
      <c r="E1554" s="5" t="n">
        <v>1.28953</v>
      </c>
      <c r="F1554" s="0" t="n">
        <v>1486</v>
      </c>
      <c r="G1554" s="0" t="n">
        <f aca="false">ROW()-3</f>
        <v>1551</v>
      </c>
      <c r="H1554" s="5" t="n">
        <f aca="true">IF(G1554&gt;(MovingPeriod+MovingShift),AVERAGE(INDIRECT("E"&amp;(ROW()-MovingPeriod-MovingShift)&amp;":"&amp;"E"&amp;ROW()-MovingShift)),"")</f>
        <v>1.29565692307692</v>
      </c>
      <c r="I1554" s="0" t="str">
        <f aca="false">IF(AND(B1554&gt;H1554,E1554&lt;H1554),-1,IF(AND(B1554&lt;H1554,E1554&gt;H1554),1,""))</f>
        <v/>
      </c>
      <c r="J1554" s="6" t="n">
        <f aca="false">IF(AND(I1554=-1,J1553=""),-1,IF(AND(I1554=1,J1553=""),1,IF(OR(AND(I1554="",J1553=1),AND(I1554="",J1553=-1),I1554=J1553),J1553,"")))</f>
        <v>-1</v>
      </c>
      <c r="K1554" s="0" t="str">
        <f aca="false">IF(AND(J1553=1,J1552=""),INDEX(DealTypes,1),IF(AND(J1553=-1,J1552=""),INDEX(DealTypes,2),IF(OR(AND(J1553="",J1552=1),AND(J1553="",J1552=-1)),INDEX(DealTypes,3),"")))</f>
        <v/>
      </c>
      <c r="L1554" s="6" t="n">
        <f aca="false">IF(K1554=INDEX(DealTypes,1),B1554+Spread,IF(K1554=INDEX(DealTypes,2),B1554,IF(OR(K1554=INDEX(DealTypes,3),N(L1553)=0),"",L1553)))</f>
        <v>1.29845</v>
      </c>
      <c r="M1554" s="6" t="str">
        <f aca="false">IF(N1554&lt;&gt;"",IF(COUNTIF(N$3:N1554,N1554)=1,MAX(M$4:M1553)+1,""),"")</f>
        <v/>
      </c>
      <c r="N1554" s="7" t="str">
        <f aca="false">IF(K1554=INDEX(DealTypes,3),IF(I1553=-1,ROUND((B1554-L1553)/Point,0),ROUND((L1553-B1554)/Point,0)),"")</f>
        <v/>
      </c>
      <c r="O1554" s="6" t="str">
        <f aca="false">(IF(AND(N(N1554)&gt;0,I1553=-1),1,IF(AND(N(N1554)&lt;0,I1553=-1),-1,IF(AND(N(N1554)&gt;0,I1553=1),2,IF(AND(N(N1554)&lt;0,I1553=1),-2,"")))))</f>
        <v/>
      </c>
      <c r="P1554" s="0" t="str">
        <f aca="false">IF(N1554&lt;&gt;"",ABS(N1554),"")</f>
        <v/>
      </c>
    </row>
    <row r="1555" customFormat="false" ht="12.8" hidden="false" customHeight="false" outlineLevel="0" collapsed="false">
      <c r="A1555" s="4" t="n">
        <v>43888</v>
      </c>
      <c r="B1555" s="5" t="n">
        <v>1.28967</v>
      </c>
      <c r="C1555" s="5" t="n">
        <v>1.29084</v>
      </c>
      <c r="D1555" s="5" t="n">
        <v>1.28943</v>
      </c>
      <c r="E1555" s="5" t="n">
        <v>1.29016</v>
      </c>
      <c r="F1555" s="0" t="n">
        <v>1130</v>
      </c>
      <c r="G1555" s="0" t="n">
        <f aca="false">ROW()-3</f>
        <v>1552</v>
      </c>
      <c r="H1555" s="5" t="n">
        <f aca="true">IF(G1555&gt;(MovingPeriod+MovingShift),AVERAGE(INDIRECT("E"&amp;(ROW()-MovingPeriod-MovingShift)&amp;":"&amp;"E"&amp;ROW()-MovingShift)),"")</f>
        <v>1.29509846153846</v>
      </c>
      <c r="I1555" s="0" t="str">
        <f aca="false">IF(AND(B1555&gt;H1555,E1555&lt;H1555),-1,IF(AND(B1555&lt;H1555,E1555&gt;H1555),1,""))</f>
        <v/>
      </c>
      <c r="J1555" s="6" t="n">
        <f aca="false">IF(AND(I1555=-1,J1554=""),-1,IF(AND(I1555=1,J1554=""),1,IF(OR(AND(I1555="",J1554=1),AND(I1555="",J1554=-1),I1555=J1554),J1554,"")))</f>
        <v>-1</v>
      </c>
      <c r="K1555" s="0" t="str">
        <f aca="false">IF(AND(J1554=1,J1553=""),INDEX(DealTypes,1),IF(AND(J1554=-1,J1553=""),INDEX(DealTypes,2),IF(OR(AND(J1554="",J1553=1),AND(J1554="",J1553=-1)),INDEX(DealTypes,3),"")))</f>
        <v/>
      </c>
      <c r="L1555" s="6" t="n">
        <f aca="false">IF(K1555=INDEX(DealTypes,1),B1555+Spread,IF(K1555=INDEX(DealTypes,2),B1555,IF(OR(K1555=INDEX(DealTypes,3),N(L1554)=0),"",L1554)))</f>
        <v>1.29845</v>
      </c>
      <c r="M1555" s="6" t="str">
        <f aca="false">IF(N1555&lt;&gt;"",IF(COUNTIF(N$3:N1555,N1555)=1,MAX(M$4:M1554)+1,""),"")</f>
        <v/>
      </c>
      <c r="N1555" s="7" t="str">
        <f aca="false">IF(K1555=INDEX(DealTypes,3),IF(I1554=-1,ROUND((B1555-L1554)/Point,0),ROUND((L1554-B1555)/Point,0)),"")</f>
        <v/>
      </c>
      <c r="O1555" s="6" t="str">
        <f aca="false">(IF(AND(N(N1555)&gt;0,I1554=-1),1,IF(AND(N(N1555)&lt;0,I1554=-1),-1,IF(AND(N(N1555)&gt;0,I1554=1),2,IF(AND(N(N1555)&lt;0,I1554=1),-2,"")))))</f>
        <v/>
      </c>
      <c r="P1555" s="0" t="str">
        <f aca="false">IF(N1555&lt;&gt;"",ABS(N1555),"")</f>
        <v/>
      </c>
    </row>
    <row r="1556" customFormat="false" ht="12.8" hidden="false" customHeight="false" outlineLevel="0" collapsed="false">
      <c r="A1556" s="4" t="n">
        <v>43888.0416666667</v>
      </c>
      <c r="B1556" s="5" t="n">
        <v>1.29016</v>
      </c>
      <c r="C1556" s="5" t="n">
        <v>1.29076</v>
      </c>
      <c r="D1556" s="5" t="n">
        <v>1.28989</v>
      </c>
      <c r="E1556" s="5" t="n">
        <v>1.29056</v>
      </c>
      <c r="F1556" s="0" t="n">
        <v>2094</v>
      </c>
      <c r="G1556" s="0" t="n">
        <f aca="false">ROW()-3</f>
        <v>1553</v>
      </c>
      <c r="H1556" s="5" t="n">
        <f aca="true">IF(G1556&gt;(MovingPeriod+MovingShift),AVERAGE(INDIRECT("E"&amp;(ROW()-MovingPeriod-MovingShift)&amp;":"&amp;"E"&amp;ROW()-MovingShift)),"")</f>
        <v>1.29449307692308</v>
      </c>
      <c r="I1556" s="0" t="str">
        <f aca="false">IF(AND(B1556&gt;H1556,E1556&lt;H1556),-1,IF(AND(B1556&lt;H1556,E1556&gt;H1556),1,""))</f>
        <v/>
      </c>
      <c r="J1556" s="6" t="n">
        <f aca="false">IF(AND(I1556=-1,J1555=""),-1,IF(AND(I1556=1,J1555=""),1,IF(OR(AND(I1556="",J1555=1),AND(I1556="",J1555=-1),I1556=J1555),J1555,"")))</f>
        <v>-1</v>
      </c>
      <c r="K1556" s="0" t="str">
        <f aca="false">IF(AND(J1555=1,J1554=""),INDEX(DealTypes,1),IF(AND(J1555=-1,J1554=""),INDEX(DealTypes,2),IF(OR(AND(J1555="",J1554=1),AND(J1555="",J1554=-1)),INDEX(DealTypes,3),"")))</f>
        <v/>
      </c>
      <c r="L1556" s="6" t="n">
        <f aca="false">IF(K1556=INDEX(DealTypes,1),B1556+Spread,IF(K1556=INDEX(DealTypes,2),B1556,IF(OR(K1556=INDEX(DealTypes,3),N(L1555)=0),"",L1555)))</f>
        <v>1.29845</v>
      </c>
      <c r="M1556" s="6" t="str">
        <f aca="false">IF(N1556&lt;&gt;"",IF(COUNTIF(N$3:N1556,N1556)=1,MAX(M$4:M1555)+1,""),"")</f>
        <v/>
      </c>
      <c r="N1556" s="7" t="str">
        <f aca="false">IF(K1556=INDEX(DealTypes,3),IF(I1555=-1,ROUND((B1556-L1555)/Point,0),ROUND((L1555-B1556)/Point,0)),"")</f>
        <v/>
      </c>
      <c r="O1556" s="6" t="str">
        <f aca="false">(IF(AND(N(N1556)&gt;0,I1555=-1),1,IF(AND(N(N1556)&lt;0,I1555=-1),-1,IF(AND(N(N1556)&gt;0,I1555=1),2,IF(AND(N(N1556)&lt;0,I1555=1),-2,"")))))</f>
        <v/>
      </c>
      <c r="P1556" s="0" t="str">
        <f aca="false">IF(N1556&lt;&gt;"",ABS(N1556),"")</f>
        <v/>
      </c>
    </row>
    <row r="1557" customFormat="false" ht="12.8" hidden="false" customHeight="false" outlineLevel="0" collapsed="false">
      <c r="A1557" s="4" t="n">
        <v>43888.0833333333</v>
      </c>
      <c r="B1557" s="5" t="n">
        <v>1.29056</v>
      </c>
      <c r="C1557" s="5" t="n">
        <v>1.29205</v>
      </c>
      <c r="D1557" s="5" t="n">
        <v>1.29029</v>
      </c>
      <c r="E1557" s="5" t="n">
        <v>1.29157</v>
      </c>
      <c r="F1557" s="0" t="n">
        <v>4253</v>
      </c>
      <c r="G1557" s="0" t="n">
        <f aca="false">ROW()-3</f>
        <v>1554</v>
      </c>
      <c r="H1557" s="5" t="n">
        <f aca="true">IF(G1557&gt;(MovingPeriod+MovingShift),AVERAGE(INDIRECT("E"&amp;(ROW()-MovingPeriod-MovingShift)&amp;":"&amp;"E"&amp;ROW()-MovingShift)),"")</f>
        <v>1.29377230769231</v>
      </c>
      <c r="I1557" s="0" t="str">
        <f aca="false">IF(AND(B1557&gt;H1557,E1557&lt;H1557),-1,IF(AND(B1557&lt;H1557,E1557&gt;H1557),1,""))</f>
        <v/>
      </c>
      <c r="J1557" s="6" t="n">
        <f aca="false">IF(AND(I1557=-1,J1556=""),-1,IF(AND(I1557=1,J1556=""),1,IF(OR(AND(I1557="",J1556=1),AND(I1557="",J1556=-1),I1557=J1556),J1556,"")))</f>
        <v>-1</v>
      </c>
      <c r="K1557" s="0" t="str">
        <f aca="false">IF(AND(J1556=1,J1555=""),INDEX(DealTypes,1),IF(AND(J1556=-1,J1555=""),INDEX(DealTypes,2),IF(OR(AND(J1556="",J1555=1),AND(J1556="",J1555=-1)),INDEX(DealTypes,3),"")))</f>
        <v/>
      </c>
      <c r="L1557" s="6" t="n">
        <f aca="false">IF(K1557=INDEX(DealTypes,1),B1557+Spread,IF(K1557=INDEX(DealTypes,2),B1557,IF(OR(K1557=INDEX(DealTypes,3),N(L1556)=0),"",L1556)))</f>
        <v>1.29845</v>
      </c>
      <c r="M1557" s="6" t="str">
        <f aca="false">IF(N1557&lt;&gt;"",IF(COUNTIF(N$3:N1557,N1557)=1,MAX(M$4:M1556)+1,""),"")</f>
        <v/>
      </c>
      <c r="N1557" s="7" t="str">
        <f aca="false">IF(K1557=INDEX(DealTypes,3),IF(I1556=-1,ROUND((B1557-L1556)/Point,0),ROUND((L1556-B1557)/Point,0)),"")</f>
        <v/>
      </c>
      <c r="O1557" s="6" t="str">
        <f aca="false">(IF(AND(N(N1557)&gt;0,I1556=-1),1,IF(AND(N(N1557)&lt;0,I1556=-1),-1,IF(AND(N(N1557)&gt;0,I1556=1),2,IF(AND(N(N1557)&lt;0,I1556=1),-2,"")))))</f>
        <v/>
      </c>
      <c r="P1557" s="0" t="str">
        <f aca="false">IF(N1557&lt;&gt;"",ABS(N1557),"")</f>
        <v/>
      </c>
    </row>
    <row r="1558" customFormat="false" ht="12.8" hidden="false" customHeight="false" outlineLevel="0" collapsed="false">
      <c r="A1558" s="4" t="n">
        <v>43888.125</v>
      </c>
      <c r="B1558" s="5" t="n">
        <v>1.29156</v>
      </c>
      <c r="C1558" s="5" t="n">
        <v>1.29186</v>
      </c>
      <c r="D1558" s="5" t="n">
        <v>1.291</v>
      </c>
      <c r="E1558" s="5" t="n">
        <v>1.29117</v>
      </c>
      <c r="F1558" s="0" t="n">
        <v>2498</v>
      </c>
      <c r="G1558" s="0" t="n">
        <f aca="false">ROW()-3</f>
        <v>1555</v>
      </c>
      <c r="H1558" s="5" t="n">
        <f aca="true">IF(G1558&gt;(MovingPeriod+MovingShift),AVERAGE(INDIRECT("E"&amp;(ROW()-MovingPeriod-MovingShift)&amp;":"&amp;"E"&amp;ROW()-MovingShift)),"")</f>
        <v>1.29320461538462</v>
      </c>
      <c r="I1558" s="0" t="str">
        <f aca="false">IF(AND(B1558&gt;H1558,E1558&lt;H1558),-1,IF(AND(B1558&lt;H1558,E1558&gt;H1558),1,""))</f>
        <v/>
      </c>
      <c r="J1558" s="6" t="n">
        <f aca="false">IF(AND(I1558=-1,J1557=""),-1,IF(AND(I1558=1,J1557=""),1,IF(OR(AND(I1558="",J1557=1),AND(I1558="",J1557=-1),I1558=J1557),J1557,"")))</f>
        <v>-1</v>
      </c>
      <c r="K1558" s="0" t="str">
        <f aca="false">IF(AND(J1557=1,J1556=""),INDEX(DealTypes,1),IF(AND(J1557=-1,J1556=""),INDEX(DealTypes,2),IF(OR(AND(J1557="",J1556=1),AND(J1557="",J1556=-1)),INDEX(DealTypes,3),"")))</f>
        <v/>
      </c>
      <c r="L1558" s="6" t="n">
        <f aca="false">IF(K1558=INDEX(DealTypes,1),B1558+Spread,IF(K1558=INDEX(DealTypes,2),B1558,IF(OR(K1558=INDEX(DealTypes,3),N(L1557)=0),"",L1557)))</f>
        <v>1.29845</v>
      </c>
      <c r="M1558" s="6" t="str">
        <f aca="false">IF(N1558&lt;&gt;"",IF(COUNTIF(N$3:N1558,N1558)=1,MAX(M$4:M1557)+1,""),"")</f>
        <v/>
      </c>
      <c r="N1558" s="7" t="str">
        <f aca="false">IF(K1558=INDEX(DealTypes,3),IF(I1557=-1,ROUND((B1558-L1557)/Point,0),ROUND((L1557-B1558)/Point,0)),"")</f>
        <v/>
      </c>
      <c r="O1558" s="6" t="str">
        <f aca="false">(IF(AND(N(N1558)&gt;0,I1557=-1),1,IF(AND(N(N1558)&lt;0,I1557=-1),-1,IF(AND(N(N1558)&gt;0,I1557=1),2,IF(AND(N(N1558)&lt;0,I1557=1),-2,"")))))</f>
        <v/>
      </c>
      <c r="P1558" s="0" t="str">
        <f aca="false">IF(N1558&lt;&gt;"",ABS(N1558),"")</f>
        <v/>
      </c>
    </row>
    <row r="1559" customFormat="false" ht="12.8" hidden="false" customHeight="false" outlineLevel="0" collapsed="false">
      <c r="A1559" s="4" t="n">
        <v>43888.1666666667</v>
      </c>
      <c r="B1559" s="5" t="n">
        <v>1.29117</v>
      </c>
      <c r="C1559" s="5" t="n">
        <v>1.29276</v>
      </c>
      <c r="D1559" s="5" t="n">
        <v>1.29109</v>
      </c>
      <c r="E1559" s="5" t="n">
        <v>1.29222</v>
      </c>
      <c r="F1559" s="0" t="n">
        <v>2199</v>
      </c>
      <c r="G1559" s="0" t="n">
        <f aca="false">ROW()-3</f>
        <v>1556</v>
      </c>
      <c r="H1559" s="5" t="n">
        <f aca="true">IF(G1559&gt;(MovingPeriod+MovingShift),AVERAGE(INDIRECT("E"&amp;(ROW()-MovingPeriod-MovingShift)&amp;":"&amp;"E"&amp;ROW()-MovingShift)),"")</f>
        <v>1.29262</v>
      </c>
      <c r="I1559" s="0" t="str">
        <f aca="false">IF(AND(B1559&gt;H1559,E1559&lt;H1559),-1,IF(AND(B1559&lt;H1559,E1559&gt;H1559),1,""))</f>
        <v/>
      </c>
      <c r="J1559" s="0" t="n">
        <f aca="false">IF(AND(I1559=-1,J1558=""),-1,IF(AND(I1559=1,J1558=""),1,IF(OR(AND(I1559="",J1558=1),AND(I1559="",J1558=-1),I1559=J1558),J1558,"")))</f>
        <v>-1</v>
      </c>
      <c r="K1559" s="0" t="str">
        <f aca="false">IF(AND(J1558=1,J1557=""),INDEX(DealTypes,1),IF(AND(J1558=-1,J1557=""),INDEX(DealTypes,2),IF(OR(AND(J1558="",J1557=1),AND(J1558="",J1557=-1)),INDEX(DealTypes,3),"")))</f>
        <v/>
      </c>
      <c r="L1559" s="6" t="n">
        <f aca="false">IF(K1559=INDEX(DealTypes,1),B1559+Spread,IF(K1559=INDEX(DealTypes,2),B1559,IF(OR(K1559=INDEX(DealTypes,3),N(L1558)=0),"",L1558)))</f>
        <v>1.29845</v>
      </c>
      <c r="M1559" s="6" t="str">
        <f aca="false">IF(N1559&lt;&gt;"",IF(COUNTIF(N$3:N1559,N1559)=1,MAX(M$4:M1558)+1,""),"")</f>
        <v/>
      </c>
      <c r="N1559" s="7" t="str">
        <f aca="false">IF(K1559=INDEX(DealTypes,3),IF(I1558=-1,ROUND((B1559-L1558)/Point,0),ROUND((L1558-B1559)/Point,0)),"")</f>
        <v/>
      </c>
      <c r="O1559" s="6" t="str">
        <f aca="false">(IF(AND(N(N1559)&gt;0,I1558=-1),1,IF(AND(N(N1559)&lt;0,I1558=-1),-1,IF(AND(N(N1559)&gt;0,I1558=1),2,IF(AND(N(N1559)&lt;0,I1558=1),-2,"")))))</f>
        <v/>
      </c>
      <c r="P1559" s="0" t="str">
        <f aca="false">IF(N1559&lt;&gt;"",ABS(N1559),"")</f>
        <v/>
      </c>
    </row>
    <row r="1560" customFormat="false" ht="12.8" hidden="false" customHeight="false" outlineLevel="0" collapsed="false">
      <c r="A1560" s="4" t="n">
        <v>43888.2083333333</v>
      </c>
      <c r="B1560" s="5" t="n">
        <v>1.29222</v>
      </c>
      <c r="C1560" s="5" t="n">
        <v>1.2924</v>
      </c>
      <c r="D1560" s="5" t="n">
        <v>1.29172</v>
      </c>
      <c r="E1560" s="5" t="n">
        <v>1.2923</v>
      </c>
      <c r="F1560" s="0" t="n">
        <v>2088</v>
      </c>
      <c r="G1560" s="0" t="n">
        <f aca="false">ROW()-3</f>
        <v>1557</v>
      </c>
      <c r="H1560" s="5" t="n">
        <f aca="true">IF(G1560&gt;(MovingPeriod+MovingShift),AVERAGE(INDIRECT("E"&amp;(ROW()-MovingPeriod-MovingShift)&amp;":"&amp;"E"&amp;ROW()-MovingShift)),"")</f>
        <v>1.29202076923077</v>
      </c>
      <c r="I1560" s="0" t="str">
        <f aca="false">IF(AND(B1560&gt;H1560,E1560&lt;H1560),-1,IF(AND(B1560&lt;H1560,E1560&gt;H1560),1,""))</f>
        <v/>
      </c>
      <c r="J1560" s="0" t="n">
        <f aca="false">IF(AND(I1560=-1,J1559=""),-1,IF(AND(I1560=1,J1559=""),1,IF(OR(AND(I1560="",J1559=1),AND(I1560="",J1559=-1),I1560=J1559),J1559,"")))</f>
        <v>-1</v>
      </c>
      <c r="K1560" s="0" t="str">
        <f aca="false">IF(AND(J1559=1,J1558=""),INDEX(DealTypes,1),IF(AND(J1559=-1,J1558=""),INDEX(DealTypes,2),IF(OR(AND(J1559="",J1558=1),AND(J1559="",J1558=-1)),INDEX(DealTypes,3),"")))</f>
        <v/>
      </c>
      <c r="L1560" s="0" t="n">
        <f aca="false">IF(K1560=INDEX(DealTypes,1),B1560+Spread,IF(K1560=INDEX(DealTypes,2),B1560,IF(OR(K1560=INDEX(DealTypes,3),N(L1559)=0),"",L1559)))</f>
        <v>1.29845</v>
      </c>
      <c r="M1560" s="6" t="str">
        <f aca="false">IF(N1560&lt;&gt;"",IF(COUNTIF(N$3:N1560,N1560)=1,MAX(M$4:M1559)+1,""),"")</f>
        <v/>
      </c>
      <c r="N1560" s="7" t="str">
        <f aca="false">IF(K1560=INDEX(DealTypes,3),IF(I1559=-1,ROUND((B1560-L1559)/Point,0),ROUND((L1559-B1560)/Point,0)),"")</f>
        <v/>
      </c>
      <c r="O1560" s="6" t="str">
        <f aca="false">(IF(AND(N(N1560)&gt;0,I1559=-1),1,IF(AND(N(N1560)&lt;0,I1559=-1),-1,IF(AND(N(N1560)&gt;0,I1559=1),2,IF(AND(N(N1560)&lt;0,I1559=1),-2,"")))))</f>
        <v/>
      </c>
      <c r="P1560" s="0" t="str">
        <f aca="false">IF(N1560&lt;&gt;"",ABS(N1560),"")</f>
        <v/>
      </c>
    </row>
    <row r="1561" customFormat="false" ht="12.8" hidden="false" customHeight="false" outlineLevel="0" collapsed="false">
      <c r="A1561" s="4" t="n">
        <v>43888.25</v>
      </c>
      <c r="B1561" s="5" t="n">
        <v>1.2923</v>
      </c>
      <c r="C1561" s="5" t="n">
        <v>1.29309</v>
      </c>
      <c r="D1561" s="5" t="n">
        <v>1.29182</v>
      </c>
      <c r="E1561" s="5" t="n">
        <v>1.29308</v>
      </c>
      <c r="F1561" s="0" t="n">
        <v>1344</v>
      </c>
      <c r="G1561" s="0" t="n">
        <f aca="false">ROW()-3</f>
        <v>1558</v>
      </c>
      <c r="H1561" s="5" t="n">
        <f aca="true">IF(G1561&gt;(MovingPeriod+MovingShift),AVERAGE(INDIRECT("E"&amp;(ROW()-MovingPeriod-MovingShift)&amp;":"&amp;"E"&amp;ROW()-MovingShift)),"")</f>
        <v>1.29165153846154</v>
      </c>
      <c r="I1561" s="0" t="str">
        <f aca="false">IF(AND(B1561&gt;H1561,E1561&lt;H1561),-1,IF(AND(B1561&lt;H1561,E1561&gt;H1561),1,""))</f>
        <v/>
      </c>
      <c r="J1561" s="0" t="n">
        <f aca="false">IF(AND(I1561=-1,J1560=""),-1,IF(AND(I1561=1,J1560=""),1,IF(OR(AND(I1561="",J1560=1),AND(I1561="",J1560=-1),I1561=J1560),J1560,"")))</f>
        <v>-1</v>
      </c>
      <c r="K1561" s="0" t="str">
        <f aca="false">IF(AND(J1560=1,J1559=""),INDEX(DealTypes,1),IF(AND(J1560=-1,J1559=""),INDEX(DealTypes,2),IF(OR(AND(J1560="",J1559=1),AND(J1560="",J1559=-1)),INDEX(DealTypes,3),"")))</f>
        <v/>
      </c>
      <c r="L1561" s="0" t="n">
        <f aca="false">IF(K1561=INDEX(DealTypes,1),B1561+Spread,IF(K1561=INDEX(DealTypes,2),B1561,IF(OR(K1561=INDEX(DealTypes,3),N(L1560)=0),"",L1560)))</f>
        <v>1.29845</v>
      </c>
      <c r="M1561" s="6" t="str">
        <f aca="false">IF(N1561&lt;&gt;"",IF(COUNTIF(N$3:N1561,N1561)=1,MAX(M$4:M1560)+1,""),"")</f>
        <v/>
      </c>
      <c r="N1561" s="7" t="str">
        <f aca="false">IF(K1561=INDEX(DealTypes,3),IF(I1560=-1,ROUND((B1561-L1560)/Point,0),ROUND((L1560-B1561)/Point,0)),"")</f>
        <v/>
      </c>
      <c r="O1561" s="6" t="str">
        <f aca="false">(IF(AND(N(N1561)&gt;0,I1560=-1),1,IF(AND(N(N1561)&lt;0,I1560=-1),-1,IF(AND(N(N1561)&gt;0,I1560=1),2,IF(AND(N(N1561)&lt;0,I1560=1),-2,"")))))</f>
        <v/>
      </c>
      <c r="P1561" s="0" t="str">
        <f aca="false">IF(N1561&lt;&gt;"",ABS(N1561),"")</f>
        <v/>
      </c>
    </row>
    <row r="1562" customFormat="false" ht="12.8" hidden="false" customHeight="false" outlineLevel="0" collapsed="false">
      <c r="A1562" s="4" t="n">
        <v>43888.2916666667</v>
      </c>
      <c r="B1562" s="5" t="n">
        <v>1.29309</v>
      </c>
      <c r="C1562" s="5" t="n">
        <v>1.29358</v>
      </c>
      <c r="D1562" s="5" t="n">
        <v>1.29265</v>
      </c>
      <c r="E1562" s="5" t="n">
        <v>1.29295</v>
      </c>
      <c r="F1562" s="0" t="n">
        <v>2708</v>
      </c>
      <c r="G1562" s="0" t="n">
        <f aca="false">ROW()-3</f>
        <v>1559</v>
      </c>
      <c r="H1562" s="5" t="n">
        <f aca="true">IF(G1562&gt;(MovingPeriod+MovingShift),AVERAGE(INDIRECT("E"&amp;(ROW()-MovingPeriod-MovingShift)&amp;":"&amp;"E"&amp;ROW()-MovingShift)),"")</f>
        <v>1.29145</v>
      </c>
      <c r="I1562" s="0" t="str">
        <f aca="false">IF(AND(B1562&gt;H1562,E1562&lt;H1562),-1,IF(AND(B1562&lt;H1562,E1562&gt;H1562),1,""))</f>
        <v/>
      </c>
      <c r="J1562" s="0" t="n">
        <f aca="false">IF(AND(I1562=-1,J1561=""),-1,IF(AND(I1562=1,J1561=""),1,IF(OR(AND(I1562="",J1561=1),AND(I1562="",J1561=-1),I1562=J1561),J1561,"")))</f>
        <v>-1</v>
      </c>
      <c r="K1562" s="0" t="str">
        <f aca="false">IF(AND(J1561=1,J1560=""),INDEX(DealTypes,1),IF(AND(J1561=-1,J1560=""),INDEX(DealTypes,2),IF(OR(AND(J1561="",J1560=1),AND(J1561="",J1560=-1)),INDEX(DealTypes,3),"")))</f>
        <v/>
      </c>
      <c r="L1562" s="0" t="n">
        <f aca="false">IF(K1562=INDEX(DealTypes,1),B1562+Spread,IF(K1562=INDEX(DealTypes,2),B1562,IF(OR(K1562=INDEX(DealTypes,3),N(L1561)=0),"",L1561)))</f>
        <v>1.29845</v>
      </c>
      <c r="M1562" s="6" t="str">
        <f aca="false">IF(N1562&lt;&gt;"",IF(COUNTIF(N$3:N1562,N1562)=1,MAX(M$4:M1561)+1,""),"")</f>
        <v/>
      </c>
      <c r="N1562" s="7" t="str">
        <f aca="false">IF(K1562=INDEX(DealTypes,3),IF(I1561=-1,ROUND((B1562-L1561)/Point,0),ROUND((L1561-B1562)/Point,0)),"")</f>
        <v/>
      </c>
      <c r="O1562" s="6" t="str">
        <f aca="false">(IF(AND(N(N1562)&gt;0,I1561=-1),1,IF(AND(N(N1562)&lt;0,I1561=-1),-1,IF(AND(N(N1562)&gt;0,I1561=1),2,IF(AND(N(N1562)&lt;0,I1561=1),-2,"")))))</f>
        <v/>
      </c>
      <c r="P1562" s="0" t="str">
        <f aca="false">IF(N1562&lt;&gt;"",ABS(N1562),"")</f>
        <v/>
      </c>
    </row>
    <row r="1563" customFormat="false" ht="12.8" hidden="false" customHeight="false" outlineLevel="0" collapsed="false">
      <c r="A1563" s="4" t="n">
        <v>43888.3333333333</v>
      </c>
      <c r="B1563" s="5" t="n">
        <v>1.29299</v>
      </c>
      <c r="C1563" s="5" t="n">
        <v>1.29375</v>
      </c>
      <c r="D1563" s="5" t="n">
        <v>1.29247</v>
      </c>
      <c r="E1563" s="5" t="n">
        <v>1.29319</v>
      </c>
      <c r="F1563" s="0" t="n">
        <v>2345</v>
      </c>
      <c r="G1563" s="0" t="n">
        <f aca="false">ROW()-3</f>
        <v>1560</v>
      </c>
      <c r="H1563" s="5" t="n">
        <f aca="true">IF(G1563&gt;(MovingPeriod+MovingShift),AVERAGE(INDIRECT("E"&amp;(ROW()-MovingPeriod-MovingShift)&amp;":"&amp;"E"&amp;ROW()-MovingShift)),"")</f>
        <v>1.29131230769231</v>
      </c>
      <c r="I1563" s="0" t="str">
        <f aca="false">IF(AND(B1563&gt;H1563,E1563&lt;H1563),-1,IF(AND(B1563&lt;H1563,E1563&gt;H1563),1,""))</f>
        <v/>
      </c>
      <c r="J1563" s="0" t="n">
        <f aca="false">IF(AND(I1563=-1,J1562=""),-1,IF(AND(I1563=1,J1562=""),1,IF(OR(AND(I1563="",J1562=1),AND(I1563="",J1562=-1),I1563=J1562),J1562,"")))</f>
        <v>-1</v>
      </c>
      <c r="K1563" s="0" t="str">
        <f aca="false">IF(AND(J1562=1,J1561=""),INDEX(DealTypes,1),IF(AND(J1562=-1,J1561=""),INDEX(DealTypes,2),IF(OR(AND(J1562="",J1561=1),AND(J1562="",J1561=-1)),INDEX(DealTypes,3),"")))</f>
        <v/>
      </c>
      <c r="L1563" s="0" t="n">
        <f aca="false">IF(K1563=INDEX(DealTypes,1),B1563+Spread,IF(K1563=INDEX(DealTypes,2),B1563,IF(OR(K1563=INDEX(DealTypes,3),N(L1562)=0),"",L1562)))</f>
        <v>1.29845</v>
      </c>
      <c r="M1563" s="6" t="str">
        <f aca="false">IF(N1563&lt;&gt;"",IF(COUNTIF(N$3:N1563,N1563)=1,MAX(M$4:M1562)+1,""),"")</f>
        <v/>
      </c>
      <c r="N1563" s="7" t="str">
        <f aca="false">IF(K1563=INDEX(DealTypes,3),IF(I1562=-1,ROUND((B1563-L1562)/Point,0),ROUND((L1562-B1563)/Point,0)),"")</f>
        <v/>
      </c>
      <c r="O1563" s="6" t="str">
        <f aca="false">(IF(AND(N(N1563)&gt;0,I1562=-1),1,IF(AND(N(N1563)&lt;0,I1562=-1),-1,IF(AND(N(N1563)&gt;0,I1562=1),2,IF(AND(N(N1563)&lt;0,I1562=1),-2,"")))))</f>
        <v/>
      </c>
      <c r="P1563" s="0" t="str">
        <f aca="false">IF(N1563&lt;&gt;"",ABS(N1563),"")</f>
        <v/>
      </c>
    </row>
    <row r="1564" customFormat="false" ht="12.8" hidden="false" customHeight="false" outlineLevel="0" collapsed="false">
      <c r="A1564" s="4" t="n">
        <v>43888.375</v>
      </c>
      <c r="B1564" s="5" t="n">
        <v>1.29319</v>
      </c>
      <c r="C1564" s="5" t="n">
        <v>1.29369</v>
      </c>
      <c r="D1564" s="5" t="n">
        <v>1.29161</v>
      </c>
      <c r="E1564" s="5" t="n">
        <v>1.29212</v>
      </c>
      <c r="F1564" s="0" t="n">
        <v>4325</v>
      </c>
      <c r="G1564" s="0" t="n">
        <f aca="false">ROW()-3</f>
        <v>1561</v>
      </c>
      <c r="H1564" s="5" t="n">
        <f aca="true">IF(G1564&gt;(MovingPeriod+MovingShift),AVERAGE(INDIRECT("E"&amp;(ROW()-MovingPeriod-MovingShift)&amp;":"&amp;"E"&amp;ROW()-MovingShift)),"")</f>
        <v>1.29118692307692</v>
      </c>
      <c r="I1564" s="0" t="str">
        <f aca="false">IF(AND(B1564&gt;H1564,E1564&lt;H1564),-1,IF(AND(B1564&lt;H1564,E1564&gt;H1564),1,""))</f>
        <v/>
      </c>
      <c r="J1564" s="0" t="n">
        <f aca="false">IF(AND(I1564=-1,J1563=""),-1,IF(AND(I1564=1,J1563=""),1,IF(OR(AND(I1564="",J1563=1),AND(I1564="",J1563=-1),I1564=J1563),J1563,"")))</f>
        <v>-1</v>
      </c>
      <c r="K1564" s="0" t="str">
        <f aca="false">IF(AND(J1563=1,J1562=""),INDEX(DealTypes,1),IF(AND(J1563=-1,J1562=""),INDEX(DealTypes,2),IF(OR(AND(J1563="",J1562=1),AND(J1563="",J1562=-1)),INDEX(DealTypes,3),"")))</f>
        <v/>
      </c>
      <c r="L1564" s="0" t="n">
        <f aca="false">IF(K1564=INDEX(DealTypes,1),B1564+Spread,IF(K1564=INDEX(DealTypes,2),B1564,IF(OR(K1564=INDEX(DealTypes,3),N(L1563)=0),"",L1563)))</f>
        <v>1.29845</v>
      </c>
      <c r="M1564" s="6" t="str">
        <f aca="false">IF(N1564&lt;&gt;"",IF(COUNTIF(N$3:N1564,N1564)=1,MAX(M$4:M1563)+1,""),"")</f>
        <v/>
      </c>
      <c r="N1564" s="7" t="str">
        <f aca="false">IF(K1564=INDEX(DealTypes,3),IF(I1563=-1,ROUND((B1564-L1563)/Point,0),ROUND((L1563-B1564)/Point,0)),"")</f>
        <v/>
      </c>
      <c r="O1564" s="6" t="str">
        <f aca="false">(IF(AND(N(N1564)&gt;0,I1563=-1),1,IF(AND(N(N1564)&lt;0,I1563=-1),-1,IF(AND(N(N1564)&gt;0,I1563=1),2,IF(AND(N(N1564)&lt;0,I1563=1),-2,"")))))</f>
        <v/>
      </c>
      <c r="P1564" s="0" t="str">
        <f aca="false">IF(N1564&lt;&gt;"",ABS(N1564),"")</f>
        <v/>
      </c>
    </row>
    <row r="1565" customFormat="false" ht="12.8" hidden="false" customHeight="false" outlineLevel="0" collapsed="false">
      <c r="A1565" s="4" t="n">
        <v>43888.4166666667</v>
      </c>
      <c r="B1565" s="5" t="n">
        <v>1.29216</v>
      </c>
      <c r="C1565" s="5" t="n">
        <v>1.2946</v>
      </c>
      <c r="D1565" s="5" t="n">
        <v>1.29088</v>
      </c>
      <c r="E1565" s="5" t="n">
        <v>1.29319</v>
      </c>
      <c r="F1565" s="0" t="n">
        <v>5715</v>
      </c>
      <c r="G1565" s="0" t="n">
        <f aca="false">ROW()-3</f>
        <v>1562</v>
      </c>
      <c r="H1565" s="5" t="n">
        <f aca="true">IF(G1565&gt;(MovingPeriod+MovingShift),AVERAGE(INDIRECT("E"&amp;(ROW()-MovingPeriod-MovingShift)&amp;":"&amp;"E"&amp;ROW()-MovingShift)),"")</f>
        <v>1.29108923076923</v>
      </c>
      <c r="I1565" s="6" t="str">
        <f aca="false">IF(AND(B1565&gt;H1565,E1565&lt;H1565),-1,IF(AND(B1565&lt;H1565,E1565&gt;H1565),1,""))</f>
        <v/>
      </c>
      <c r="J1565" s="0" t="n">
        <f aca="false">IF(AND(I1565=-1,J1564=""),-1,IF(AND(I1565=1,J1564=""),1,IF(OR(AND(I1565="",J1564=1),AND(I1565="",J1564=-1),I1565=J1564),J1564,"")))</f>
        <v>-1</v>
      </c>
      <c r="K1565" s="0" t="str">
        <f aca="false">IF(AND(J1564=1,J1563=""),INDEX(DealTypes,1),IF(AND(J1564=-1,J1563=""),INDEX(DealTypes,2),IF(OR(AND(J1564="",J1563=1),AND(J1564="",J1563=-1)),INDEX(DealTypes,3),"")))</f>
        <v/>
      </c>
      <c r="L1565" s="0" t="n">
        <f aca="false">IF(K1565=INDEX(DealTypes,1),B1565+Spread,IF(K1565=INDEX(DealTypes,2),B1565,IF(OR(K1565=INDEX(DealTypes,3),N(L1564)=0),"",L1564)))</f>
        <v>1.29845</v>
      </c>
      <c r="M1565" s="6" t="str">
        <f aca="false">IF(N1565&lt;&gt;"",IF(COUNTIF(N$3:N1565,N1565)=1,MAX(M$4:M1564)+1,""),"")</f>
        <v/>
      </c>
      <c r="N1565" s="7" t="str">
        <f aca="false">IF(K1565=INDEX(DealTypes,3),IF(I1564=-1,ROUND((B1565-L1564)/Point,0),ROUND((L1564-B1565)/Point,0)),"")</f>
        <v/>
      </c>
      <c r="O1565" s="6" t="str">
        <f aca="false">(IF(AND(N(N1565)&gt;0,I1564=-1),1,IF(AND(N(N1565)&lt;0,I1564=-1),-1,IF(AND(N(N1565)&gt;0,I1564=1),2,IF(AND(N(N1565)&lt;0,I1564=1),-2,"")))))</f>
        <v/>
      </c>
      <c r="P1565" s="0" t="str">
        <f aca="false">IF(N1565&lt;&gt;"",ABS(N1565),"")</f>
        <v/>
      </c>
    </row>
    <row r="1566" customFormat="false" ht="12.8" hidden="false" customHeight="false" outlineLevel="0" collapsed="false">
      <c r="A1566" s="4" t="n">
        <v>43888.4583333333</v>
      </c>
      <c r="B1566" s="5" t="n">
        <v>1.29319</v>
      </c>
      <c r="C1566" s="5" t="n">
        <v>1.29352</v>
      </c>
      <c r="D1566" s="5" t="n">
        <v>1.2902</v>
      </c>
      <c r="E1566" s="5" t="n">
        <v>1.2903</v>
      </c>
      <c r="F1566" s="0" t="n">
        <v>4710</v>
      </c>
      <c r="G1566" s="0" t="n">
        <f aca="false">ROW()-3</f>
        <v>1563</v>
      </c>
      <c r="H1566" s="5" t="n">
        <f aca="true">IF(G1566&gt;(MovingPeriod+MovingShift),AVERAGE(INDIRECT("E"&amp;(ROW()-MovingPeriod-MovingShift)&amp;":"&amp;"E"&amp;ROW()-MovingShift)),"")</f>
        <v>1.29108461538462</v>
      </c>
      <c r="I1566" s="6" t="n">
        <f aca="false">IF(AND(B1566&gt;H1566,E1566&lt;H1566),-1,IF(AND(B1566&lt;H1566,E1566&gt;H1566),1,""))</f>
        <v>-1</v>
      </c>
      <c r="J1566" s="0" t="n">
        <f aca="false">IF(AND(I1566=-1,J1565=""),-1,IF(AND(I1566=1,J1565=""),1,IF(OR(AND(I1566="",J1565=1),AND(I1566="",J1565=-1),I1566=J1565),J1565,"")))</f>
        <v>-1</v>
      </c>
      <c r="K1566" s="0" t="str">
        <f aca="false">IF(AND(J1565=1,J1564=""),INDEX(DealTypes,1),IF(AND(J1565=-1,J1564=""),INDEX(DealTypes,2),IF(OR(AND(J1565="",J1564=1),AND(J1565="",J1564=-1)),INDEX(DealTypes,3),"")))</f>
        <v/>
      </c>
      <c r="L1566" s="0" t="n">
        <f aca="false">IF(K1566=INDEX(DealTypes,1),B1566+Spread,IF(K1566=INDEX(DealTypes,2),B1566,IF(OR(K1566=INDEX(DealTypes,3),N(L1565)=0),"",L1565)))</f>
        <v>1.29845</v>
      </c>
      <c r="M1566" s="6" t="str">
        <f aca="false">IF(N1566&lt;&gt;"",IF(COUNTIF(N$3:N1566,N1566)=1,MAX(M$4:M1565)+1,""),"")</f>
        <v/>
      </c>
      <c r="N1566" s="7" t="str">
        <f aca="false">IF(K1566=INDEX(DealTypes,3),IF(I1565=-1,ROUND((B1566-L1565)/Point,0),ROUND((L1565-B1566)/Point,0)),"")</f>
        <v/>
      </c>
      <c r="O1566" s="6" t="str">
        <f aca="false">(IF(AND(N(N1566)&gt;0,I1565=-1),1,IF(AND(N(N1566)&lt;0,I1565=-1),-1,IF(AND(N(N1566)&gt;0,I1565=1),2,IF(AND(N(N1566)&lt;0,I1565=1),-2,"")))))</f>
        <v/>
      </c>
      <c r="P1566" s="0" t="str">
        <f aca="false">IF(N1566&lt;&gt;"",ABS(N1566),"")</f>
        <v/>
      </c>
    </row>
    <row r="1567" customFormat="false" ht="12.8" hidden="false" customHeight="false" outlineLevel="0" collapsed="false">
      <c r="A1567" s="4" t="n">
        <v>43888.5</v>
      </c>
      <c r="B1567" s="5" t="n">
        <v>1.2903</v>
      </c>
      <c r="C1567" s="5" t="n">
        <v>1.2903</v>
      </c>
      <c r="D1567" s="5" t="n">
        <v>1.28675</v>
      </c>
      <c r="E1567" s="5" t="n">
        <v>1.28698</v>
      </c>
      <c r="F1567" s="0" t="n">
        <v>5550</v>
      </c>
      <c r="G1567" s="0" t="n">
        <f aca="false">ROW()-3</f>
        <v>1564</v>
      </c>
      <c r="H1567" s="5" t="n">
        <f aca="true">IF(G1567&gt;(MovingPeriod+MovingShift),AVERAGE(INDIRECT("E"&amp;(ROW()-MovingPeriod-MovingShift)&amp;":"&amp;"E"&amp;ROW()-MovingShift)),"")</f>
        <v>1.29119538461538</v>
      </c>
      <c r="I1567" s="0" t="str">
        <f aca="false">IF(AND(B1567&gt;H1567,E1567&lt;H1567),-1,IF(AND(B1567&lt;H1567,E1567&gt;H1567),1,""))</f>
        <v/>
      </c>
      <c r="J1567" s="0" t="n">
        <f aca="false">IF(AND(I1567=-1,J1566=""),-1,IF(AND(I1567=1,J1566=""),1,IF(OR(AND(I1567="",J1566=1),AND(I1567="",J1566=-1),I1567=J1566),J1566,"")))</f>
        <v>-1</v>
      </c>
      <c r="K1567" s="0" t="str">
        <f aca="false">IF(AND(J1566=1,J1565=""),INDEX(DealTypes,1),IF(AND(J1566=-1,J1565=""),INDEX(DealTypes,2),IF(OR(AND(J1566="",J1565=1),AND(J1566="",J1565=-1)),INDEX(DealTypes,3),"")))</f>
        <v/>
      </c>
      <c r="L1567" s="0" t="n">
        <f aca="false">IF(K1567=INDEX(DealTypes,1),B1567+Spread,IF(K1567=INDEX(DealTypes,2),B1567,IF(OR(K1567=INDEX(DealTypes,3),N(L1566)=0),"",L1566)))</f>
        <v>1.29845</v>
      </c>
      <c r="M1567" s="6" t="str">
        <f aca="false">IF(N1567&lt;&gt;"",IF(COUNTIF(N$3:N1567,N1567)=1,MAX(M$4:M1566)+1,""),"")</f>
        <v/>
      </c>
      <c r="N1567" s="7" t="str">
        <f aca="false">IF(K1567=INDEX(DealTypes,3),IF(I1566=-1,ROUND((B1567-L1566)/Point,0),ROUND((L1566-B1567)/Point,0)),"")</f>
        <v/>
      </c>
      <c r="O1567" s="6" t="str">
        <f aca="false">(IF(AND(N(N1567)&gt;0,I1566=-1),1,IF(AND(N(N1567)&lt;0,I1566=-1),-1,IF(AND(N(N1567)&gt;0,I1566=1),2,IF(AND(N(N1567)&lt;0,I1566=1),-2,"")))))</f>
        <v/>
      </c>
      <c r="P1567" s="0" t="str">
        <f aca="false">IF(N1567&lt;&gt;"",ABS(N1567),"")</f>
        <v/>
      </c>
    </row>
    <row r="1568" customFormat="false" ht="12.8" hidden="false" customHeight="false" outlineLevel="0" collapsed="false">
      <c r="A1568" s="4" t="n">
        <v>43888.5416666667</v>
      </c>
      <c r="B1568" s="5" t="n">
        <v>1.287</v>
      </c>
      <c r="C1568" s="5" t="n">
        <v>1.2878</v>
      </c>
      <c r="D1568" s="5" t="n">
        <v>1.28601</v>
      </c>
      <c r="E1568" s="5" t="n">
        <v>1.28701</v>
      </c>
      <c r="F1568" s="0" t="n">
        <v>4252</v>
      </c>
      <c r="G1568" s="0" t="n">
        <f aca="false">ROW()-3</f>
        <v>1565</v>
      </c>
      <c r="H1568" s="5" t="n">
        <f aca="true">IF(G1568&gt;(MovingPeriod+MovingShift),AVERAGE(INDIRECT("E"&amp;(ROW()-MovingPeriod-MovingShift)&amp;":"&amp;"E"&amp;ROW()-MovingShift)),"")</f>
        <v>1.29127</v>
      </c>
      <c r="I1568" s="0" t="str">
        <f aca="false">IF(AND(B1568&gt;H1568,E1568&lt;H1568),-1,IF(AND(B1568&lt;H1568,E1568&gt;H1568),1,""))</f>
        <v/>
      </c>
      <c r="J1568" s="6" t="n">
        <f aca="false">IF(AND(I1568=-1,J1567=""),-1,IF(AND(I1568=1,J1567=""),1,IF(OR(AND(I1568="",J1567=1),AND(I1568="",J1567=-1),I1568=J1567),J1567,"")))</f>
        <v>-1</v>
      </c>
      <c r="K1568" s="0" t="str">
        <f aca="false">IF(AND(J1567=1,J1566=""),INDEX(DealTypes,1),IF(AND(J1567=-1,J1566=""),INDEX(DealTypes,2),IF(OR(AND(J1567="",J1566=1),AND(J1567="",J1566=-1)),INDEX(DealTypes,3),"")))</f>
        <v/>
      </c>
      <c r="L1568" s="0" t="n">
        <f aca="false">IF(K1568=INDEX(DealTypes,1),B1568+Spread,IF(K1568=INDEX(DealTypes,2),B1568,IF(OR(K1568=INDEX(DealTypes,3),N(L1567)=0),"",L1567)))</f>
        <v>1.29845</v>
      </c>
      <c r="M1568" s="6" t="str">
        <f aca="false">IF(N1568&lt;&gt;"",IF(COUNTIF(N$3:N1568,N1568)=1,MAX(M$4:M1567)+1,""),"")</f>
        <v/>
      </c>
      <c r="N1568" s="7" t="str">
        <f aca="false">IF(K1568=INDEX(DealTypes,3),IF(I1567=-1,ROUND((B1568-L1567)/Point,0),ROUND((L1567-B1568)/Point,0)),"")</f>
        <v/>
      </c>
      <c r="O1568" s="6" t="str">
        <f aca="false">(IF(AND(N(N1568)&gt;0,I1567=-1),1,IF(AND(N(N1568)&lt;0,I1567=-1),-1,IF(AND(N(N1568)&gt;0,I1567=1),2,IF(AND(N(N1568)&lt;0,I1567=1),-2,"")))))</f>
        <v/>
      </c>
      <c r="P1568" s="0" t="str">
        <f aca="false">IF(N1568&lt;&gt;"",ABS(N1568),"")</f>
        <v/>
      </c>
    </row>
    <row r="1569" customFormat="false" ht="12.8" hidden="false" customHeight="false" outlineLevel="0" collapsed="false">
      <c r="A1569" s="4" t="n">
        <v>43888.5833333333</v>
      </c>
      <c r="B1569" s="5" t="n">
        <v>1.28701</v>
      </c>
      <c r="C1569" s="5" t="n">
        <v>1.29001</v>
      </c>
      <c r="D1569" s="5" t="n">
        <v>1.28607</v>
      </c>
      <c r="E1569" s="5" t="n">
        <v>1.28927</v>
      </c>
      <c r="F1569" s="0" t="n">
        <v>4494</v>
      </c>
      <c r="G1569" s="0" t="n">
        <f aca="false">ROW()-3</f>
        <v>1566</v>
      </c>
      <c r="H1569" s="5" t="n">
        <f aca="true">IF(G1569&gt;(MovingPeriod+MovingShift),AVERAGE(INDIRECT("E"&amp;(ROW()-MovingPeriod-MovingShift)&amp;":"&amp;"E"&amp;ROW()-MovingShift)),"")</f>
        <v>1.29145615384615</v>
      </c>
      <c r="I1569" s="0" t="str">
        <f aca="false">IF(AND(B1569&gt;H1569,E1569&lt;H1569),-1,IF(AND(B1569&lt;H1569,E1569&gt;H1569),1,""))</f>
        <v/>
      </c>
      <c r="J1569" s="6" t="n">
        <f aca="false">IF(AND(I1569=-1,J1568=""),-1,IF(AND(I1569=1,J1568=""),1,IF(OR(AND(I1569="",J1568=1),AND(I1569="",J1568=-1),I1569=J1568),J1568,"")))</f>
        <v>-1</v>
      </c>
      <c r="K1569" s="0" t="str">
        <f aca="false">IF(AND(J1568=1,J1567=""),INDEX(DealTypes,1),IF(AND(J1568=-1,J1567=""),INDEX(DealTypes,2),IF(OR(AND(J1568="",J1567=1),AND(J1568="",J1567=-1)),INDEX(DealTypes,3),"")))</f>
        <v/>
      </c>
      <c r="L1569" s="6" t="n">
        <f aca="false">IF(K1569=INDEX(DealTypes,1),B1569+Spread,IF(K1569=INDEX(DealTypes,2),B1569,IF(OR(K1569=INDEX(DealTypes,3),N(L1568)=0),"",L1568)))</f>
        <v>1.29845</v>
      </c>
      <c r="M1569" s="6" t="str">
        <f aca="false">IF(N1569&lt;&gt;"",IF(COUNTIF(N$3:N1569,N1569)=1,MAX(M$4:M1568)+1,""),"")</f>
        <v/>
      </c>
      <c r="N1569" s="7" t="str">
        <f aca="false">IF(K1569=INDEX(DealTypes,3),IF(I1568=-1,ROUND((B1569-L1568)/Point,0),ROUND((L1568-B1569)/Point,0)),"")</f>
        <v/>
      </c>
      <c r="O1569" s="6" t="str">
        <f aca="false">(IF(AND(N(N1569)&gt;0,I1568=-1),1,IF(AND(N(N1569)&lt;0,I1568=-1),-1,IF(AND(N(N1569)&gt;0,I1568=1),2,IF(AND(N(N1569)&lt;0,I1568=1),-2,"")))))</f>
        <v/>
      </c>
      <c r="P1569" s="0" t="str">
        <f aca="false">IF(N1569&lt;&gt;"",ABS(N1569),"")</f>
        <v/>
      </c>
    </row>
    <row r="1570" customFormat="false" ht="12.8" hidden="false" customHeight="false" outlineLevel="0" collapsed="false">
      <c r="A1570" s="4" t="n">
        <v>43888.625</v>
      </c>
      <c r="B1570" s="5" t="n">
        <v>1.28928</v>
      </c>
      <c r="C1570" s="5" t="n">
        <v>1.29171</v>
      </c>
      <c r="D1570" s="5" t="n">
        <v>1.28845</v>
      </c>
      <c r="E1570" s="5" t="n">
        <v>1.28952</v>
      </c>
      <c r="F1570" s="0" t="n">
        <v>5855</v>
      </c>
      <c r="G1570" s="0" t="n">
        <f aca="false">ROW()-3</f>
        <v>1567</v>
      </c>
      <c r="H1570" s="5" t="n">
        <f aca="true">IF(G1570&gt;(MovingPeriod+MovingShift),AVERAGE(INDIRECT("E"&amp;(ROW()-MovingPeriod-MovingShift)&amp;":"&amp;"E"&amp;ROW()-MovingShift)),"")</f>
        <v>1.29159846153846</v>
      </c>
      <c r="I1570" s="0" t="str">
        <f aca="false">IF(AND(B1570&gt;H1570,E1570&lt;H1570),-1,IF(AND(B1570&lt;H1570,E1570&gt;H1570),1,""))</f>
        <v/>
      </c>
      <c r="J1570" s="6" t="n">
        <f aca="false">IF(AND(I1570=-1,J1569=""),-1,IF(AND(I1570=1,J1569=""),1,IF(OR(AND(I1570="",J1569=1),AND(I1570="",J1569=-1),I1570=J1569),J1569,"")))</f>
        <v>-1</v>
      </c>
      <c r="K1570" s="0" t="str">
        <f aca="false">IF(AND(J1569=1,J1568=""),INDEX(DealTypes,1),IF(AND(J1569=-1,J1568=""),INDEX(DealTypes,2),IF(OR(AND(J1569="",J1568=1),AND(J1569="",J1568=-1)),INDEX(DealTypes,3),"")))</f>
        <v/>
      </c>
      <c r="L1570" s="6" t="n">
        <f aca="false">IF(K1570=INDEX(DealTypes,1),B1570+Spread,IF(K1570=INDEX(DealTypes,2),B1570,IF(OR(K1570=INDEX(DealTypes,3),N(L1569)=0),"",L1569)))</f>
        <v>1.29845</v>
      </c>
      <c r="M1570" s="6" t="str">
        <f aca="false">IF(N1570&lt;&gt;"",IF(COUNTIF(N$3:N1570,N1570)=1,MAX(M$4:M1569)+1,""),"")</f>
        <v/>
      </c>
      <c r="N1570" s="7" t="str">
        <f aca="false">IF(K1570=INDEX(DealTypes,3),IF(I1569=-1,ROUND((B1570-L1569)/Point,0),ROUND((L1569-B1570)/Point,0)),"")</f>
        <v/>
      </c>
      <c r="O1570" s="6" t="str">
        <f aca="false">(IF(AND(N(N1570)&gt;0,I1569=-1),1,IF(AND(N(N1570)&lt;0,I1569=-1),-1,IF(AND(N(N1570)&gt;0,I1569=1),2,IF(AND(N(N1570)&lt;0,I1569=1),-2,"")))))</f>
        <v/>
      </c>
      <c r="P1570" s="0" t="str">
        <f aca="false">IF(N1570&lt;&gt;"",ABS(N1570),"")</f>
        <v/>
      </c>
    </row>
    <row r="1571" customFormat="false" ht="12.8" hidden="false" customHeight="false" outlineLevel="0" collapsed="false">
      <c r="A1571" s="4" t="n">
        <v>43888.6666666667</v>
      </c>
      <c r="B1571" s="5" t="n">
        <v>1.28952</v>
      </c>
      <c r="C1571" s="5" t="n">
        <v>1.28952</v>
      </c>
      <c r="D1571" s="5" t="n">
        <v>1.28668</v>
      </c>
      <c r="E1571" s="5" t="n">
        <v>1.28823</v>
      </c>
      <c r="F1571" s="0" t="n">
        <v>5693</v>
      </c>
      <c r="G1571" s="0" t="n">
        <f aca="false">ROW()-3</f>
        <v>1568</v>
      </c>
      <c r="H1571" s="5" t="n">
        <f aca="true">IF(G1571&gt;(MovingPeriod+MovingShift),AVERAGE(INDIRECT("E"&amp;(ROW()-MovingPeriod-MovingShift)&amp;":"&amp;"E"&amp;ROW()-MovingShift)),"")</f>
        <v>1.29176153846154</v>
      </c>
      <c r="I1571" s="0" t="str">
        <f aca="false">IF(AND(B1571&gt;H1571,E1571&lt;H1571),-1,IF(AND(B1571&lt;H1571,E1571&gt;H1571),1,""))</f>
        <v/>
      </c>
      <c r="J1571" s="6" t="n">
        <f aca="false">IF(AND(I1571=-1,J1570=""),-1,IF(AND(I1571=1,J1570=""),1,IF(OR(AND(I1571="",J1570=1),AND(I1571="",J1570=-1),I1571=J1570),J1570,"")))</f>
        <v>-1</v>
      </c>
      <c r="K1571" s="0" t="str">
        <f aca="false">IF(AND(J1570=1,J1569=""),INDEX(DealTypes,1),IF(AND(J1570=-1,J1569=""),INDEX(DealTypes,2),IF(OR(AND(J1570="",J1569=1),AND(J1570="",J1569=-1)),INDEX(DealTypes,3),"")))</f>
        <v/>
      </c>
      <c r="L1571" s="6" t="n">
        <f aca="false">IF(K1571=INDEX(DealTypes,1),B1571+Spread,IF(K1571=INDEX(DealTypes,2),B1571,IF(OR(K1571=INDEX(DealTypes,3),N(L1570)=0),"",L1570)))</f>
        <v>1.29845</v>
      </c>
      <c r="M1571" s="6" t="str">
        <f aca="false">IF(N1571&lt;&gt;"",IF(COUNTIF(N$3:N1571,N1571)=1,MAX(M$4:M1570)+1,""),"")</f>
        <v/>
      </c>
      <c r="N1571" s="7" t="str">
        <f aca="false">IF(K1571=INDEX(DealTypes,3),IF(I1570=-1,ROUND((B1571-L1570)/Point,0),ROUND((L1570-B1571)/Point,0)),"")</f>
        <v/>
      </c>
      <c r="O1571" s="6" t="str">
        <f aca="false">(IF(AND(N(N1571)&gt;0,I1570=-1),1,IF(AND(N(N1571)&lt;0,I1570=-1),-1,IF(AND(N(N1571)&gt;0,I1570=1),2,IF(AND(N(N1571)&lt;0,I1570=1),-2,"")))))</f>
        <v/>
      </c>
      <c r="P1571" s="0" t="str">
        <f aca="false">IF(N1571&lt;&gt;"",ABS(N1571),"")</f>
        <v/>
      </c>
    </row>
    <row r="1572" customFormat="false" ht="12.8" hidden="false" customHeight="false" outlineLevel="0" collapsed="false">
      <c r="A1572" s="4" t="n">
        <v>43888.7083333333</v>
      </c>
      <c r="B1572" s="5" t="n">
        <v>1.28824</v>
      </c>
      <c r="C1572" s="5" t="n">
        <v>1.29021</v>
      </c>
      <c r="D1572" s="5" t="n">
        <v>1.28702</v>
      </c>
      <c r="E1572" s="5" t="n">
        <v>1.28724</v>
      </c>
      <c r="F1572" s="0" t="n">
        <v>6901</v>
      </c>
      <c r="G1572" s="0" t="n">
        <f aca="false">ROW()-3</f>
        <v>1569</v>
      </c>
      <c r="H1572" s="5" t="n">
        <f aca="true">IF(G1572&gt;(MovingPeriod+MovingShift),AVERAGE(INDIRECT("E"&amp;(ROW()-MovingPeriod-MovingShift)&amp;":"&amp;"E"&amp;ROW()-MovingShift)),"")</f>
        <v>1.29171846153846</v>
      </c>
      <c r="I1572" s="0" t="str">
        <f aca="false">IF(AND(B1572&gt;H1572,E1572&lt;H1572),-1,IF(AND(B1572&lt;H1572,E1572&gt;H1572),1,""))</f>
        <v/>
      </c>
      <c r="J1572" s="6" t="n">
        <f aca="false">IF(AND(I1572=-1,J1571=""),-1,IF(AND(I1572=1,J1571=""),1,IF(OR(AND(I1572="",J1571=1),AND(I1572="",J1571=-1),I1572=J1571),J1571,"")))</f>
        <v>-1</v>
      </c>
      <c r="K1572" s="0" t="str">
        <f aca="false">IF(AND(J1571=1,J1570=""),INDEX(DealTypes,1),IF(AND(J1571=-1,J1570=""),INDEX(DealTypes,2),IF(OR(AND(J1571="",J1570=1),AND(J1571="",J1570=-1)),INDEX(DealTypes,3),"")))</f>
        <v/>
      </c>
      <c r="L1572" s="6" t="n">
        <f aca="false">IF(K1572=INDEX(DealTypes,1),B1572+Spread,IF(K1572=INDEX(DealTypes,2),B1572,IF(OR(K1572=INDEX(DealTypes,3),N(L1571)=0),"",L1571)))</f>
        <v>1.29845</v>
      </c>
      <c r="M1572" s="6" t="str">
        <f aca="false">IF(N1572&lt;&gt;"",IF(COUNTIF(N$3:N1572,N1572)=1,MAX(M$4:M1571)+1,""),"")</f>
        <v/>
      </c>
      <c r="N1572" s="7" t="str">
        <f aca="false">IF(K1572=INDEX(DealTypes,3),IF(I1571=-1,ROUND((B1572-L1571)/Point,0),ROUND((L1571-B1572)/Point,0)),"")</f>
        <v/>
      </c>
      <c r="O1572" s="6" t="str">
        <f aca="false">(IF(AND(N(N1572)&gt;0,I1571=-1),1,IF(AND(N(N1572)&lt;0,I1571=-1),-1,IF(AND(N(N1572)&gt;0,I1571=1),2,IF(AND(N(N1572)&lt;0,I1571=1),-2,"")))))</f>
        <v/>
      </c>
      <c r="P1572" s="0" t="str">
        <f aca="false">IF(N1572&lt;&gt;"",ABS(N1572),"")</f>
        <v/>
      </c>
    </row>
    <row r="1573" customFormat="false" ht="12.8" hidden="false" customHeight="false" outlineLevel="0" collapsed="false">
      <c r="A1573" s="4" t="n">
        <v>43888.75</v>
      </c>
      <c r="B1573" s="5" t="n">
        <v>1.28724</v>
      </c>
      <c r="C1573" s="5" t="n">
        <v>1.28818</v>
      </c>
      <c r="D1573" s="5" t="n">
        <v>1.28644</v>
      </c>
      <c r="E1573" s="5" t="n">
        <v>1.28746</v>
      </c>
      <c r="F1573" s="0" t="n">
        <v>4749</v>
      </c>
      <c r="G1573" s="0" t="n">
        <f aca="false">ROW()-3</f>
        <v>1570</v>
      </c>
      <c r="H1573" s="5" t="n">
        <f aca="true">IF(G1573&gt;(MovingPeriod+MovingShift),AVERAGE(INDIRECT("E"&amp;(ROW()-MovingPeriod-MovingShift)&amp;":"&amp;"E"&amp;ROW()-MovingShift)),"")</f>
        <v>1.29152230769231</v>
      </c>
      <c r="I1573" s="0" t="str">
        <f aca="false">IF(AND(B1573&gt;H1573,E1573&lt;H1573),-1,IF(AND(B1573&lt;H1573,E1573&gt;H1573),1,""))</f>
        <v/>
      </c>
      <c r="J1573" s="6" t="n">
        <f aca="false">IF(AND(I1573=-1,J1572=""),-1,IF(AND(I1573=1,J1572=""),1,IF(OR(AND(I1573="",J1572=1),AND(I1573="",J1572=-1),I1573=J1572),J1572,"")))</f>
        <v>-1</v>
      </c>
      <c r="K1573" s="0" t="str">
        <f aca="false">IF(AND(J1572=1,J1571=""),INDEX(DealTypes,1),IF(AND(J1572=-1,J1571=""),INDEX(DealTypes,2),IF(OR(AND(J1572="",J1571=1),AND(J1572="",J1571=-1)),INDEX(DealTypes,3),"")))</f>
        <v/>
      </c>
      <c r="L1573" s="6" t="n">
        <f aca="false">IF(K1573=INDEX(DealTypes,1),B1573+Spread,IF(K1573=INDEX(DealTypes,2),B1573,IF(OR(K1573=INDEX(DealTypes,3),N(L1572)=0),"",L1572)))</f>
        <v>1.29845</v>
      </c>
      <c r="M1573" s="6" t="str">
        <f aca="false">IF(N1573&lt;&gt;"",IF(COUNTIF(N$3:N1573,N1573)=1,MAX(M$4:M1572)+1,""),"")</f>
        <v/>
      </c>
      <c r="N1573" s="7" t="str">
        <f aca="false">IF(K1573=INDEX(DealTypes,3),IF(I1572=-1,ROUND((B1573-L1572)/Point,0),ROUND((L1572-B1573)/Point,0)),"")</f>
        <v/>
      </c>
      <c r="O1573" s="6" t="str">
        <f aca="false">(IF(AND(N(N1573)&gt;0,I1572=-1),1,IF(AND(N(N1573)&lt;0,I1572=-1),-1,IF(AND(N(N1573)&gt;0,I1572=1),2,IF(AND(N(N1573)&lt;0,I1572=1),-2,"")))))</f>
        <v/>
      </c>
      <c r="P1573" s="0" t="str">
        <f aca="false">IF(N1573&lt;&gt;"",ABS(N1573),"")</f>
        <v/>
      </c>
    </row>
    <row r="1574" customFormat="false" ht="12.8" hidden="false" customHeight="false" outlineLevel="0" collapsed="false">
      <c r="A1574" s="4" t="n">
        <v>43888.7916666667</v>
      </c>
      <c r="B1574" s="5" t="n">
        <v>1.28747</v>
      </c>
      <c r="C1574" s="5" t="n">
        <v>1.28859</v>
      </c>
      <c r="D1574" s="5" t="n">
        <v>1.2867</v>
      </c>
      <c r="E1574" s="5" t="n">
        <v>1.28836</v>
      </c>
      <c r="F1574" s="0" t="n">
        <v>3753</v>
      </c>
      <c r="G1574" s="0" t="n">
        <f aca="false">ROW()-3</f>
        <v>1571</v>
      </c>
      <c r="H1574" s="5" t="n">
        <f aca="true">IF(G1574&gt;(MovingPeriod+MovingShift),AVERAGE(INDIRECT("E"&amp;(ROW()-MovingPeriod-MovingShift)&amp;":"&amp;"E"&amp;ROW()-MovingShift)),"")</f>
        <v>1.29128</v>
      </c>
      <c r="I1574" s="0" t="str">
        <f aca="false">IF(AND(B1574&gt;H1574,E1574&lt;H1574),-1,IF(AND(B1574&lt;H1574,E1574&gt;H1574),1,""))</f>
        <v/>
      </c>
      <c r="J1574" s="6" t="n">
        <f aca="false">IF(AND(I1574=-1,J1573=""),-1,IF(AND(I1574=1,J1573=""),1,IF(OR(AND(I1574="",J1573=1),AND(I1574="",J1573=-1),I1574=J1573),J1573,"")))</f>
        <v>-1</v>
      </c>
      <c r="K1574" s="0" t="str">
        <f aca="false">IF(AND(J1573=1,J1572=""),INDEX(DealTypes,1),IF(AND(J1573=-1,J1572=""),INDEX(DealTypes,2),IF(OR(AND(J1573="",J1572=1),AND(J1573="",J1572=-1)),INDEX(DealTypes,3),"")))</f>
        <v/>
      </c>
      <c r="L1574" s="6" t="n">
        <f aca="false">IF(K1574=INDEX(DealTypes,1),B1574+Spread,IF(K1574=INDEX(DealTypes,2),B1574,IF(OR(K1574=INDEX(DealTypes,3),N(L1573)=0),"",L1573)))</f>
        <v>1.29845</v>
      </c>
      <c r="M1574" s="6" t="str">
        <f aca="false">IF(N1574&lt;&gt;"",IF(COUNTIF(N$3:N1574,N1574)=1,MAX(M$4:M1573)+1,""),"")</f>
        <v/>
      </c>
      <c r="N1574" s="7" t="str">
        <f aca="false">IF(K1574=INDEX(DealTypes,3),IF(I1573=-1,ROUND((B1574-L1573)/Point,0),ROUND((L1573-B1574)/Point,0)),"")</f>
        <v/>
      </c>
      <c r="O1574" s="6" t="str">
        <f aca="false">(IF(AND(N(N1574)&gt;0,I1573=-1),1,IF(AND(N(N1574)&lt;0,I1573=-1),-1,IF(AND(N(N1574)&gt;0,I1573=1),2,IF(AND(N(N1574)&lt;0,I1573=1),-2,"")))))</f>
        <v/>
      </c>
      <c r="P1574" s="0" t="str">
        <f aca="false">IF(N1574&lt;&gt;"",ABS(N1574),"")</f>
        <v/>
      </c>
    </row>
    <row r="1575" customFormat="false" ht="12.8" hidden="false" customHeight="false" outlineLevel="0" collapsed="false">
      <c r="A1575" s="4" t="n">
        <v>43888.8333333333</v>
      </c>
      <c r="B1575" s="5" t="n">
        <v>1.28836</v>
      </c>
      <c r="C1575" s="5" t="n">
        <v>1.28943</v>
      </c>
      <c r="D1575" s="5" t="n">
        <v>1.28804</v>
      </c>
      <c r="E1575" s="5" t="n">
        <v>1.28895</v>
      </c>
      <c r="F1575" s="0" t="n">
        <v>3312</v>
      </c>
      <c r="G1575" s="0" t="n">
        <f aca="false">ROW()-3</f>
        <v>1572</v>
      </c>
      <c r="H1575" s="5" t="n">
        <f aca="true">IF(G1575&gt;(MovingPeriod+MovingShift),AVERAGE(INDIRECT("E"&amp;(ROW()-MovingPeriod-MovingShift)&amp;":"&amp;"E"&amp;ROW()-MovingShift)),"")</f>
        <v>1.29118076923077</v>
      </c>
      <c r="I1575" s="0" t="str">
        <f aca="false">IF(AND(B1575&gt;H1575,E1575&lt;H1575),-1,IF(AND(B1575&lt;H1575,E1575&gt;H1575),1,""))</f>
        <v/>
      </c>
      <c r="J1575" s="6" t="n">
        <f aca="false">IF(AND(I1575=-1,J1574=""),-1,IF(AND(I1575=1,J1574=""),1,IF(OR(AND(I1575="",J1574=1),AND(I1575="",J1574=-1),I1575=J1574),J1574,"")))</f>
        <v>-1</v>
      </c>
      <c r="K1575" s="0" t="str">
        <f aca="false">IF(AND(J1574=1,J1573=""),INDEX(DealTypes,1),IF(AND(J1574=-1,J1573=""),INDEX(DealTypes,2),IF(OR(AND(J1574="",J1573=1),AND(J1574="",J1573=-1)),INDEX(DealTypes,3),"")))</f>
        <v/>
      </c>
      <c r="L1575" s="6" t="n">
        <f aca="false">IF(K1575=INDEX(DealTypes,1),B1575+Spread,IF(K1575=INDEX(DealTypes,2),B1575,IF(OR(K1575=INDEX(DealTypes,3),N(L1574)=0),"",L1574)))</f>
        <v>1.29845</v>
      </c>
      <c r="M1575" s="6" t="str">
        <f aca="false">IF(N1575&lt;&gt;"",IF(COUNTIF(N$3:N1575,N1575)=1,MAX(M$4:M1574)+1,""),"")</f>
        <v/>
      </c>
      <c r="N1575" s="7" t="str">
        <f aca="false">IF(K1575=INDEX(DealTypes,3),IF(I1574=-1,ROUND((B1575-L1574)/Point,0),ROUND((L1574-B1575)/Point,0)),"")</f>
        <v/>
      </c>
      <c r="O1575" s="6" t="str">
        <f aca="false">(IF(AND(N(N1575)&gt;0,I1574=-1),1,IF(AND(N(N1575)&lt;0,I1574=-1),-1,IF(AND(N(N1575)&gt;0,I1574=1),2,IF(AND(N(N1575)&lt;0,I1574=1),-2,"")))))</f>
        <v/>
      </c>
      <c r="P1575" s="0" t="str">
        <f aca="false">IF(N1575&lt;&gt;"",ABS(N1575),"")</f>
        <v/>
      </c>
    </row>
    <row r="1576" customFormat="false" ht="12.8" hidden="false" customHeight="false" outlineLevel="0" collapsed="false">
      <c r="A1576" s="4" t="n">
        <v>43888.875</v>
      </c>
      <c r="B1576" s="5" t="n">
        <v>1.28895</v>
      </c>
      <c r="C1576" s="5" t="n">
        <v>1.28936</v>
      </c>
      <c r="D1576" s="5" t="n">
        <v>1.2888</v>
      </c>
      <c r="E1576" s="5" t="n">
        <v>1.28924</v>
      </c>
      <c r="F1576" s="0" t="n">
        <v>2454</v>
      </c>
      <c r="G1576" s="0" t="n">
        <f aca="false">ROW()-3</f>
        <v>1573</v>
      </c>
      <c r="H1576" s="5" t="n">
        <f aca="true">IF(G1576&gt;(MovingPeriod+MovingShift),AVERAGE(INDIRECT("E"&amp;(ROW()-MovingPeriod-MovingShift)&amp;":"&amp;"E"&amp;ROW()-MovingShift)),"")</f>
        <v>1.29102307692308</v>
      </c>
      <c r="I1576" s="0" t="str">
        <f aca="false">IF(AND(B1576&gt;H1576,E1576&lt;H1576),-1,IF(AND(B1576&lt;H1576,E1576&gt;H1576),1,""))</f>
        <v/>
      </c>
      <c r="J1576" s="6" t="n">
        <f aca="false">IF(AND(I1576=-1,J1575=""),-1,IF(AND(I1576=1,J1575=""),1,IF(OR(AND(I1576="",J1575=1),AND(I1576="",J1575=-1),I1576=J1575),J1575,"")))</f>
        <v>-1</v>
      </c>
      <c r="K1576" s="0" t="str">
        <f aca="false">IF(AND(J1575=1,J1574=""),INDEX(DealTypes,1),IF(AND(J1575=-1,J1574=""),INDEX(DealTypes,2),IF(OR(AND(J1575="",J1574=1),AND(J1575="",J1574=-1)),INDEX(DealTypes,3),"")))</f>
        <v/>
      </c>
      <c r="L1576" s="6" t="n">
        <f aca="false">IF(K1576=INDEX(DealTypes,1),B1576+Spread,IF(K1576=INDEX(DealTypes,2),B1576,IF(OR(K1576=INDEX(DealTypes,3),N(L1575)=0),"",L1575)))</f>
        <v>1.29845</v>
      </c>
      <c r="M1576" s="6" t="str">
        <f aca="false">IF(N1576&lt;&gt;"",IF(COUNTIF(N$3:N1576,N1576)=1,MAX(M$4:M1575)+1,""),"")</f>
        <v/>
      </c>
      <c r="N1576" s="7" t="str">
        <f aca="false">IF(K1576=INDEX(DealTypes,3),IF(I1575=-1,ROUND((B1576-L1575)/Point,0),ROUND((L1575-B1576)/Point,0)),"")</f>
        <v/>
      </c>
      <c r="O1576" s="6" t="str">
        <f aca="false">(IF(AND(N(N1576)&gt;0,I1575=-1),1,IF(AND(N(N1576)&lt;0,I1575=-1),-1,IF(AND(N(N1576)&gt;0,I1575=1),2,IF(AND(N(N1576)&lt;0,I1575=1),-2,"")))))</f>
        <v/>
      </c>
      <c r="P1576" s="0" t="str">
        <f aca="false">IF(N1576&lt;&gt;"",ABS(N1576),"")</f>
        <v/>
      </c>
    </row>
    <row r="1577" customFormat="false" ht="12.8" hidden="false" customHeight="false" outlineLevel="0" collapsed="false">
      <c r="A1577" s="4" t="n">
        <v>43888.9166666667</v>
      </c>
      <c r="B1577" s="5" t="n">
        <v>1.28925</v>
      </c>
      <c r="C1577" s="5" t="n">
        <v>1.28946</v>
      </c>
      <c r="D1577" s="5" t="n">
        <v>1.28845</v>
      </c>
      <c r="E1577" s="5" t="n">
        <v>1.28903</v>
      </c>
      <c r="F1577" s="0" t="n">
        <v>2798</v>
      </c>
      <c r="G1577" s="0" t="n">
        <f aca="false">ROW()-3</f>
        <v>1574</v>
      </c>
      <c r="H1577" s="5" t="n">
        <f aca="true">IF(G1577&gt;(MovingPeriod+MovingShift),AVERAGE(INDIRECT("E"&amp;(ROW()-MovingPeriod-MovingShift)&amp;":"&amp;"E"&amp;ROW()-MovingShift)),"")</f>
        <v>1.29079692307692</v>
      </c>
      <c r="I1577" s="0" t="str">
        <f aca="false">IF(AND(B1577&gt;H1577,E1577&lt;H1577),-1,IF(AND(B1577&lt;H1577,E1577&gt;H1577),1,""))</f>
        <v/>
      </c>
      <c r="J1577" s="6" t="n">
        <f aca="false">IF(AND(I1577=-1,J1576=""),-1,IF(AND(I1577=1,J1576=""),1,IF(OR(AND(I1577="",J1576=1),AND(I1577="",J1576=-1),I1577=J1576),J1576,"")))</f>
        <v>-1</v>
      </c>
      <c r="K1577" s="0" t="str">
        <f aca="false">IF(AND(J1576=1,J1575=""),INDEX(DealTypes,1),IF(AND(J1576=-1,J1575=""),INDEX(DealTypes,2),IF(OR(AND(J1576="",J1575=1),AND(J1576="",J1575=-1)),INDEX(DealTypes,3),"")))</f>
        <v/>
      </c>
      <c r="L1577" s="6" t="n">
        <f aca="false">IF(K1577=INDEX(DealTypes,1),B1577+Spread,IF(K1577=INDEX(DealTypes,2),B1577,IF(OR(K1577=INDEX(DealTypes,3),N(L1576)=0),"",L1576)))</f>
        <v>1.29845</v>
      </c>
      <c r="M1577" s="6" t="str">
        <f aca="false">IF(N1577&lt;&gt;"",IF(COUNTIF(N$3:N1577,N1577)=1,MAX(M$4:M1576)+1,""),"")</f>
        <v/>
      </c>
      <c r="N1577" s="7" t="str">
        <f aca="false">IF(K1577=INDEX(DealTypes,3),IF(I1576=-1,ROUND((B1577-L1576)/Point,0),ROUND((L1576-B1577)/Point,0)),"")</f>
        <v/>
      </c>
      <c r="O1577" s="6" t="str">
        <f aca="false">(IF(AND(N(N1577)&gt;0,I1576=-1),1,IF(AND(N(N1577)&lt;0,I1576=-1),-1,IF(AND(N(N1577)&gt;0,I1576=1),2,IF(AND(N(N1577)&lt;0,I1576=1),-2,"")))))</f>
        <v/>
      </c>
      <c r="P1577" s="0" t="str">
        <f aca="false">IF(N1577&lt;&gt;"",ABS(N1577),"")</f>
        <v/>
      </c>
    </row>
    <row r="1578" customFormat="false" ht="12.8" hidden="false" customHeight="false" outlineLevel="0" collapsed="false">
      <c r="A1578" s="4" t="n">
        <v>43888.9583333333</v>
      </c>
      <c r="B1578" s="5" t="n">
        <v>1.28902</v>
      </c>
      <c r="C1578" s="5" t="n">
        <v>1.28947</v>
      </c>
      <c r="D1578" s="5" t="n">
        <v>1.28831</v>
      </c>
      <c r="E1578" s="5" t="n">
        <v>1.28838</v>
      </c>
      <c r="F1578" s="0" t="n">
        <v>1689</v>
      </c>
      <c r="G1578" s="0" t="n">
        <f aca="false">ROW()-3</f>
        <v>1575</v>
      </c>
      <c r="H1578" s="5" t="n">
        <f aca="true">IF(G1578&gt;(MovingPeriod+MovingShift),AVERAGE(INDIRECT("E"&amp;(ROW()-MovingPeriod-MovingShift)&amp;":"&amp;"E"&amp;ROW()-MovingShift)),"")</f>
        <v>1.29041384615385</v>
      </c>
      <c r="I1578" s="0" t="str">
        <f aca="false">IF(AND(B1578&gt;H1578,E1578&lt;H1578),-1,IF(AND(B1578&lt;H1578,E1578&gt;H1578),1,""))</f>
        <v/>
      </c>
      <c r="J1578" s="6" t="n">
        <f aca="false">IF(AND(I1578=-1,J1577=""),-1,IF(AND(I1578=1,J1577=""),1,IF(OR(AND(I1578="",J1577=1),AND(I1578="",J1577=-1),I1578=J1577),J1577,"")))</f>
        <v>-1</v>
      </c>
      <c r="K1578" s="0" t="str">
        <f aca="false">IF(AND(J1577=1,J1576=""),INDEX(DealTypes,1),IF(AND(J1577=-1,J1576=""),INDEX(DealTypes,2),IF(OR(AND(J1577="",J1576=1),AND(J1577="",J1576=-1)),INDEX(DealTypes,3),"")))</f>
        <v/>
      </c>
      <c r="L1578" s="6" t="n">
        <f aca="false">IF(K1578=INDEX(DealTypes,1),B1578+Spread,IF(K1578=INDEX(DealTypes,2),B1578,IF(OR(K1578=INDEX(DealTypes,3),N(L1577)=0),"",L1577)))</f>
        <v>1.29845</v>
      </c>
      <c r="M1578" s="6" t="str">
        <f aca="false">IF(N1578&lt;&gt;"",IF(COUNTIF(N$3:N1578,N1578)=1,MAX(M$4:M1577)+1,""),"")</f>
        <v/>
      </c>
      <c r="N1578" s="7" t="str">
        <f aca="false">IF(K1578=INDEX(DealTypes,3),IF(I1577=-1,ROUND((B1578-L1577)/Point,0),ROUND((L1577-B1578)/Point,0)),"")</f>
        <v/>
      </c>
      <c r="O1578" s="6" t="str">
        <f aca="false">(IF(AND(N(N1578)&gt;0,I1577=-1),1,IF(AND(N(N1578)&lt;0,I1577=-1),-1,IF(AND(N(N1578)&gt;0,I1577=1),2,IF(AND(N(N1578)&lt;0,I1577=1),-2,"")))))</f>
        <v/>
      </c>
      <c r="P1578" s="0" t="str">
        <f aca="false">IF(N1578&lt;&gt;"",ABS(N1578),"")</f>
        <v/>
      </c>
    </row>
    <row r="1579" customFormat="false" ht="12.8" hidden="false" customHeight="false" outlineLevel="0" collapsed="false">
      <c r="A1579" s="4" t="n">
        <v>43889</v>
      </c>
      <c r="B1579" s="5" t="n">
        <v>1.28838</v>
      </c>
      <c r="C1579" s="5" t="n">
        <v>1.28918</v>
      </c>
      <c r="D1579" s="5" t="n">
        <v>1.28774</v>
      </c>
      <c r="E1579" s="5" t="n">
        <v>1.28894</v>
      </c>
      <c r="F1579" s="0" t="n">
        <v>920</v>
      </c>
      <c r="G1579" s="0" t="n">
        <f aca="false">ROW()-3</f>
        <v>1576</v>
      </c>
      <c r="H1579" s="5" t="n">
        <f aca="true">IF(G1579&gt;(MovingPeriod+MovingShift),AVERAGE(INDIRECT("E"&amp;(ROW()-MovingPeriod-MovingShift)&amp;":"&amp;"E"&amp;ROW()-MovingShift)),"")</f>
        <v>1.29004153846154</v>
      </c>
      <c r="I1579" s="6" t="str">
        <f aca="false">IF(AND(B1579&gt;H1579,E1579&lt;H1579),-1,IF(AND(B1579&lt;H1579,E1579&gt;H1579),1,""))</f>
        <v/>
      </c>
      <c r="J1579" s="6" t="n">
        <f aca="false">IF(AND(I1579=-1,J1578=""),-1,IF(AND(I1579=1,J1578=""),1,IF(OR(AND(I1579="",J1578=1),AND(I1579="",J1578=-1),I1579=J1578),J1578,"")))</f>
        <v>-1</v>
      </c>
      <c r="K1579" s="0" t="str">
        <f aca="false">IF(AND(J1578=1,J1577=""),INDEX(DealTypes,1),IF(AND(J1578=-1,J1577=""),INDEX(DealTypes,2),IF(OR(AND(J1578="",J1577=1),AND(J1578="",J1577=-1)),INDEX(DealTypes,3),"")))</f>
        <v/>
      </c>
      <c r="L1579" s="6" t="n">
        <f aca="false">IF(K1579=INDEX(DealTypes,1),B1579+Spread,IF(K1579=INDEX(DealTypes,2),B1579,IF(OR(K1579=INDEX(DealTypes,3),N(L1578)=0),"",L1578)))</f>
        <v>1.29845</v>
      </c>
      <c r="M1579" s="6" t="str">
        <f aca="false">IF(N1579&lt;&gt;"",IF(COUNTIF(N$3:N1579,N1579)=1,MAX(M$4:M1578)+1,""),"")</f>
        <v/>
      </c>
      <c r="N1579" s="7" t="str">
        <f aca="false">IF(K1579=INDEX(DealTypes,3),IF(I1578=-1,ROUND((B1579-L1578)/Point,0),ROUND((L1578-B1579)/Point,0)),"")</f>
        <v/>
      </c>
      <c r="O1579" s="6" t="str">
        <f aca="false">(IF(AND(N(N1579)&gt;0,I1578=-1),1,IF(AND(N(N1579)&lt;0,I1578=-1),-1,IF(AND(N(N1579)&gt;0,I1578=1),2,IF(AND(N(N1579)&lt;0,I1578=1),-2,"")))))</f>
        <v/>
      </c>
      <c r="P1579" s="0" t="str">
        <f aca="false">IF(N1579&lt;&gt;"",ABS(N1579),"")</f>
        <v/>
      </c>
    </row>
    <row r="1580" customFormat="false" ht="12.8" hidden="false" customHeight="false" outlineLevel="0" collapsed="false">
      <c r="A1580" s="4" t="n">
        <v>43889.0416666667</v>
      </c>
      <c r="B1580" s="5" t="n">
        <v>1.28892</v>
      </c>
      <c r="C1580" s="5" t="n">
        <v>1.28942</v>
      </c>
      <c r="D1580" s="5" t="n">
        <v>1.28848</v>
      </c>
      <c r="E1580" s="5" t="n">
        <v>1.28871</v>
      </c>
      <c r="F1580" s="0" t="n">
        <v>2447</v>
      </c>
      <c r="G1580" s="0" t="n">
        <f aca="false">ROW()-3</f>
        <v>1577</v>
      </c>
      <c r="H1580" s="5" t="n">
        <f aca="true">IF(G1580&gt;(MovingPeriod+MovingShift),AVERAGE(INDIRECT("E"&amp;(ROW()-MovingPeriod-MovingShift)&amp;":"&amp;"E"&amp;ROW()-MovingShift)),"")</f>
        <v>1.28967846153846</v>
      </c>
      <c r="I1580" s="0" t="str">
        <f aca="false">IF(AND(B1580&gt;H1580,E1580&lt;H1580),-1,IF(AND(B1580&lt;H1580,E1580&gt;H1580),1,""))</f>
        <v/>
      </c>
      <c r="J1580" s="6" t="n">
        <f aca="false">IF(AND(I1580=-1,J1579=""),-1,IF(AND(I1580=1,J1579=""),1,IF(OR(AND(I1580="",J1579=1),AND(I1580="",J1579=-1),I1580=J1579),J1579,"")))</f>
        <v>-1</v>
      </c>
      <c r="K1580" s="0" t="str">
        <f aca="false">IF(AND(J1579=1,J1578=""),INDEX(DealTypes,1),IF(AND(J1579=-1,J1578=""),INDEX(DealTypes,2),IF(OR(AND(J1579="",J1578=1),AND(J1579="",J1578=-1)),INDEX(DealTypes,3),"")))</f>
        <v/>
      </c>
      <c r="L1580" s="6" t="n">
        <f aca="false">IF(K1580=INDEX(DealTypes,1),B1580+Spread,IF(K1580=INDEX(DealTypes,2),B1580,IF(OR(K1580=INDEX(DealTypes,3),N(L1579)=0),"",L1579)))</f>
        <v>1.29845</v>
      </c>
      <c r="M1580" s="6" t="str">
        <f aca="false">IF(N1580&lt;&gt;"",IF(COUNTIF(N$3:N1580,N1580)=1,MAX(M$4:M1579)+1,""),"")</f>
        <v/>
      </c>
      <c r="N1580" s="7" t="str">
        <f aca="false">IF(K1580=INDEX(DealTypes,3),IF(I1579=-1,ROUND((B1580-L1579)/Point,0),ROUND((L1579-B1580)/Point,0)),"")</f>
        <v/>
      </c>
      <c r="O1580" s="6" t="str">
        <f aca="false">(IF(AND(N(N1580)&gt;0,I1579=-1),1,IF(AND(N(N1580)&lt;0,I1579=-1),-1,IF(AND(N(N1580)&gt;0,I1579=1),2,IF(AND(N(N1580)&lt;0,I1579=1),-2,"")))))</f>
        <v/>
      </c>
      <c r="P1580" s="0" t="str">
        <f aca="false">IF(N1580&lt;&gt;"",ABS(N1580),"")</f>
        <v/>
      </c>
    </row>
    <row r="1581" customFormat="false" ht="12.8" hidden="false" customHeight="false" outlineLevel="0" collapsed="false">
      <c r="A1581" s="4" t="n">
        <v>43889.0833333333</v>
      </c>
      <c r="B1581" s="5" t="n">
        <v>1.28872</v>
      </c>
      <c r="C1581" s="5" t="n">
        <v>1.28961</v>
      </c>
      <c r="D1581" s="5" t="n">
        <v>1.2887</v>
      </c>
      <c r="E1581" s="5" t="n">
        <v>1.28941</v>
      </c>
      <c r="F1581" s="0" t="n">
        <v>2316</v>
      </c>
      <c r="G1581" s="0" t="n">
        <f aca="false">ROW()-3</f>
        <v>1578</v>
      </c>
      <c r="H1581" s="5" t="n">
        <f aca="true">IF(G1581&gt;(MovingPeriod+MovingShift),AVERAGE(INDIRECT("E"&amp;(ROW()-MovingPeriod-MovingShift)&amp;":"&amp;"E"&amp;ROW()-MovingShift)),"")</f>
        <v>1.28937076923077</v>
      </c>
      <c r="I1581" s="6" t="n">
        <f aca="false">IF(AND(B1581&gt;H1581,E1581&lt;H1581),-1,IF(AND(B1581&lt;H1581,E1581&gt;H1581),1,""))</f>
        <v>1</v>
      </c>
      <c r="J1581" s="6" t="str">
        <f aca="false">IF(AND(I1581=-1,J1580=""),-1,IF(AND(I1581=1,J1580=""),1,IF(OR(AND(I1581="",J1580=1),AND(I1581="",J1580=-1),I1581=J1580),J1580,"")))</f>
        <v/>
      </c>
      <c r="K1581" s="0" t="str">
        <f aca="false">IF(AND(J1580=1,J1579=""),INDEX(DealTypes,1),IF(AND(J1580=-1,J1579=""),INDEX(DealTypes,2),IF(OR(AND(J1580="",J1579=1),AND(J1580="",J1579=-1)),INDEX(DealTypes,3),"")))</f>
        <v/>
      </c>
      <c r="L1581" s="6" t="n">
        <f aca="false">IF(K1581=INDEX(DealTypes,1),B1581+Spread,IF(K1581=INDEX(DealTypes,2),B1581,IF(OR(K1581=INDEX(DealTypes,3),N(L1580)=0),"",L1580)))</f>
        <v>1.29845</v>
      </c>
      <c r="M1581" s="6" t="str">
        <f aca="false">IF(N1581&lt;&gt;"",IF(COUNTIF(N$3:N1581,N1581)=1,MAX(M$4:M1580)+1,""),"")</f>
        <v/>
      </c>
      <c r="N1581" s="7" t="str">
        <f aca="false">IF(K1581=INDEX(DealTypes,3),IF(I1580=-1,ROUND((B1581-L1580)/Point,0),ROUND((L1580-B1581)/Point,0)),"")</f>
        <v/>
      </c>
      <c r="O1581" s="6" t="str">
        <f aca="false">(IF(AND(N(N1581)&gt;0,I1580=-1),1,IF(AND(N(N1581)&lt;0,I1580=-1),-1,IF(AND(N(N1581)&gt;0,I1580=1),2,IF(AND(N(N1581)&lt;0,I1580=1),-2,"")))))</f>
        <v/>
      </c>
      <c r="P1581" s="0" t="str">
        <f aca="false">IF(N1581&lt;&gt;"",ABS(N1581),"")</f>
        <v/>
      </c>
    </row>
    <row r="1582" customFormat="false" ht="12.8" hidden="false" customHeight="false" outlineLevel="0" collapsed="false">
      <c r="A1582" s="4" t="n">
        <v>43889.125</v>
      </c>
      <c r="B1582" s="5" t="n">
        <v>1.2894</v>
      </c>
      <c r="C1582" s="5" t="n">
        <v>1.28953</v>
      </c>
      <c r="D1582" s="5" t="n">
        <v>1.28868</v>
      </c>
      <c r="E1582" s="5" t="n">
        <v>1.28899</v>
      </c>
      <c r="F1582" s="0" t="n">
        <v>2495</v>
      </c>
      <c r="G1582" s="0" t="n">
        <f aca="false">ROW()-3</f>
        <v>1579</v>
      </c>
      <c r="H1582" s="5" t="n">
        <f aca="true">IF(G1582&gt;(MovingPeriod+MovingShift),AVERAGE(INDIRECT("E"&amp;(ROW()-MovingPeriod-MovingShift)&amp;":"&amp;"E"&amp;ROW()-MovingShift)),"")</f>
        <v>1.28906692307692</v>
      </c>
      <c r="I1582" s="6" t="n">
        <f aca="false">IF(AND(B1582&gt;H1582,E1582&lt;H1582),-1,IF(AND(B1582&lt;H1582,E1582&gt;H1582),1,""))</f>
        <v>-1</v>
      </c>
      <c r="J1582" s="6" t="n">
        <f aca="false">IF(AND(I1582=-1,J1581=""),-1,IF(AND(I1582=1,J1581=""),1,IF(OR(AND(I1582="",J1581=1),AND(I1582="",J1581=-1),I1582=J1581),J1581,"")))</f>
        <v>-1</v>
      </c>
      <c r="K1582" s="0" t="str">
        <f aca="false">IF(AND(J1581=1,J1580=""),INDEX(DealTypes,1),IF(AND(J1581=-1,J1580=""),INDEX(DealTypes,2),IF(OR(AND(J1581="",J1580=1),AND(J1581="",J1580=-1)),INDEX(DealTypes,3),"")))</f>
        <v>Close</v>
      </c>
      <c r="L1582" s="6" t="str">
        <f aca="false">IF(K1582=INDEX(DealTypes,1),B1582+Spread,IF(K1582=INDEX(DealTypes,2),B1582,IF(OR(K1582=INDEX(DealTypes,3),N(L1581)=0),"",L1581)))</f>
        <v/>
      </c>
      <c r="M1582" s="6" t="n">
        <f aca="false">IF(N1582&lt;&gt;"",IF(COUNTIF(N$3:N1582,N1582)=1,MAX(M$4:M1581)+1,""),"")</f>
        <v>51</v>
      </c>
      <c r="N1582" s="7" t="n">
        <f aca="false">IF(K1582=INDEX(DealTypes,3),IF(I1581=-1,ROUND((B1582-L1581)/Point,0),ROUND((L1581-B1582)/Point,0)),"")</f>
        <v>905</v>
      </c>
      <c r="O1582" s="6" t="n">
        <f aca="false">(IF(AND(N(N1582)&gt;0,I1581=-1),1,IF(AND(N(N1582)&lt;0,I1581=-1),-1,IF(AND(N(N1582)&gt;0,I1581=1),2,IF(AND(N(N1582)&lt;0,I1581=1),-2,"")))))</f>
        <v>2</v>
      </c>
      <c r="P1582" s="0" t="n">
        <f aca="false">IF(N1582&lt;&gt;"",ABS(N1582),"")</f>
        <v>905</v>
      </c>
    </row>
    <row r="1583" customFormat="false" ht="12.8" hidden="false" customHeight="false" outlineLevel="0" collapsed="false">
      <c r="A1583" s="4" t="n">
        <v>43889.1666666667</v>
      </c>
      <c r="B1583" s="5" t="n">
        <v>1.28899</v>
      </c>
      <c r="C1583" s="5" t="n">
        <v>1.289</v>
      </c>
      <c r="D1583" s="5" t="n">
        <v>1.28827</v>
      </c>
      <c r="E1583" s="5" t="n">
        <v>1.28875</v>
      </c>
      <c r="F1583" s="0" t="n">
        <v>3083</v>
      </c>
      <c r="G1583" s="0" t="n">
        <f aca="false">ROW()-3</f>
        <v>1580</v>
      </c>
      <c r="H1583" s="5" t="n">
        <f aca="true">IF(G1583&gt;(MovingPeriod+MovingShift),AVERAGE(INDIRECT("E"&amp;(ROW()-MovingPeriod-MovingShift)&amp;":"&amp;"E"&amp;ROW()-MovingShift)),"")</f>
        <v>1.28882923076923</v>
      </c>
      <c r="I1583" s="6" t="n">
        <f aca="false">IF(AND(B1583&gt;H1583,E1583&lt;H1583),-1,IF(AND(B1583&lt;H1583,E1583&gt;H1583),1,""))</f>
        <v>-1</v>
      </c>
      <c r="J1583" s="6" t="n">
        <f aca="false">IF(AND(I1583=-1,J1582=""),-1,IF(AND(I1583=1,J1582=""),1,IF(OR(AND(I1583="",J1582=1),AND(I1583="",J1582=-1),I1583=J1582),J1582,"")))</f>
        <v>-1</v>
      </c>
      <c r="K1583" s="0" t="str">
        <f aca="false">IF(AND(J1582=1,J1581=""),INDEX(DealTypes,1),IF(AND(J1582=-1,J1581=""),INDEX(DealTypes,2),IF(OR(AND(J1582="",J1581=1),AND(J1582="",J1581=-1)),INDEX(DealTypes,3),"")))</f>
        <v>Sell</v>
      </c>
      <c r="L1583" s="6" t="n">
        <f aca="false">IF(K1583=INDEX(DealTypes,1),B1583+Spread,IF(K1583=INDEX(DealTypes,2),B1583,IF(OR(K1583=INDEX(DealTypes,3),N(L1582)=0),"",L1582)))</f>
        <v>1.28899</v>
      </c>
      <c r="M1583" s="6" t="str">
        <f aca="false">IF(N1583&lt;&gt;"",IF(COUNTIF(N$3:N1583,N1583)=1,MAX(M$4:M1582)+1,""),"")</f>
        <v/>
      </c>
      <c r="N1583" s="7" t="str">
        <f aca="false">IF(K1583=INDEX(DealTypes,3),IF(I1582=-1,ROUND((B1583-L1582)/Point,0),ROUND((L1582-B1583)/Point,0)),"")</f>
        <v/>
      </c>
      <c r="O1583" s="6" t="str">
        <f aca="false">(IF(AND(N(N1583)&gt;0,I1582=-1),1,IF(AND(N(N1583)&lt;0,I1582=-1),-1,IF(AND(N(N1583)&gt;0,I1582=1),2,IF(AND(N(N1583)&lt;0,I1582=1),-2,"")))))</f>
        <v/>
      </c>
      <c r="P1583" s="0" t="str">
        <f aca="false">IF(N1583&lt;&gt;"",ABS(N1583),"")</f>
        <v/>
      </c>
    </row>
    <row r="1584" customFormat="false" ht="12.8" hidden="false" customHeight="false" outlineLevel="0" collapsed="false">
      <c r="A1584" s="4" t="n">
        <v>43889.2083333333</v>
      </c>
      <c r="B1584" s="5" t="n">
        <v>1.28874</v>
      </c>
      <c r="C1584" s="5" t="n">
        <v>1.2888</v>
      </c>
      <c r="D1584" s="5" t="n">
        <v>1.28698</v>
      </c>
      <c r="E1584" s="5" t="n">
        <v>1.2874</v>
      </c>
      <c r="F1584" s="0" t="n">
        <v>2795</v>
      </c>
      <c r="G1584" s="0" t="n">
        <f aca="false">ROW()-3</f>
        <v>1581</v>
      </c>
      <c r="H1584" s="5" t="n">
        <f aca="true">IF(G1584&gt;(MovingPeriod+MovingShift),AVERAGE(INDIRECT("E"&amp;(ROW()-MovingPeriod-MovingShift)&amp;":"&amp;"E"&amp;ROW()-MovingShift)),"")</f>
        <v>1.28845923076923</v>
      </c>
      <c r="I1584" s="6" t="n">
        <f aca="false">IF(AND(B1584&gt;H1584,E1584&lt;H1584),-1,IF(AND(B1584&lt;H1584,E1584&gt;H1584),1,""))</f>
        <v>-1</v>
      </c>
      <c r="J1584" s="6" t="n">
        <f aca="false">IF(AND(I1584=-1,J1583=""),-1,IF(AND(I1584=1,J1583=""),1,IF(OR(AND(I1584="",J1583=1),AND(I1584="",J1583=-1),I1584=J1583),J1583,"")))</f>
        <v>-1</v>
      </c>
      <c r="K1584" s="0" t="str">
        <f aca="false">IF(AND(J1583=1,J1582=""),INDEX(DealTypes,1),IF(AND(J1583=-1,J1582=""),INDEX(DealTypes,2),IF(OR(AND(J1583="",J1582=1),AND(J1583="",J1582=-1)),INDEX(DealTypes,3),"")))</f>
        <v/>
      </c>
      <c r="L1584" s="6" t="n">
        <f aca="false">IF(K1584=INDEX(DealTypes,1),B1584+Spread,IF(K1584=INDEX(DealTypes,2),B1584,IF(OR(K1584=INDEX(DealTypes,3),N(L1583)=0),"",L1583)))</f>
        <v>1.28899</v>
      </c>
      <c r="M1584" s="6" t="str">
        <f aca="false">IF(N1584&lt;&gt;"",IF(COUNTIF(N$3:N1584,N1584)=1,MAX(M$4:M1583)+1,""),"")</f>
        <v/>
      </c>
      <c r="N1584" s="7" t="str">
        <f aca="false">IF(K1584=INDEX(DealTypes,3),IF(I1583=-1,ROUND((B1584-L1583)/Point,0),ROUND((L1583-B1584)/Point,0)),"")</f>
        <v/>
      </c>
      <c r="O1584" s="6" t="str">
        <f aca="false">(IF(AND(N(N1584)&gt;0,I1583=-1),1,IF(AND(N(N1584)&lt;0,I1583=-1),-1,IF(AND(N(N1584)&gt;0,I1583=1),2,IF(AND(N(N1584)&lt;0,I1583=1),-2,"")))))</f>
        <v/>
      </c>
      <c r="P1584" s="0" t="str">
        <f aca="false">IF(N1584&lt;&gt;"",ABS(N1584),"")</f>
        <v/>
      </c>
    </row>
    <row r="1585" customFormat="false" ht="12.8" hidden="false" customHeight="false" outlineLevel="0" collapsed="false">
      <c r="A1585" s="4" t="n">
        <v>43889.25</v>
      </c>
      <c r="B1585" s="5" t="n">
        <v>1.2874</v>
      </c>
      <c r="C1585" s="5" t="n">
        <v>1.28869</v>
      </c>
      <c r="D1585" s="5" t="n">
        <v>1.28705</v>
      </c>
      <c r="E1585" s="5" t="n">
        <v>1.28841</v>
      </c>
      <c r="F1585" s="0" t="n">
        <v>2467</v>
      </c>
      <c r="G1585" s="0" t="n">
        <f aca="false">ROW()-3</f>
        <v>1582</v>
      </c>
      <c r="H1585" s="5" t="n">
        <f aca="true">IF(G1585&gt;(MovingPeriod+MovingShift),AVERAGE(INDIRECT("E"&amp;(ROW()-MovingPeriod-MovingShift)&amp;":"&amp;"E"&amp;ROW()-MovingShift)),"")</f>
        <v>1.28835461538462</v>
      </c>
      <c r="I1585" s="6" t="n">
        <f aca="false">IF(AND(B1585&gt;H1585,E1585&lt;H1585),-1,IF(AND(B1585&lt;H1585,E1585&gt;H1585),1,""))</f>
        <v>1</v>
      </c>
      <c r="J1585" s="6" t="str">
        <f aca="false">IF(AND(I1585=-1,J1584=""),-1,IF(AND(I1585=1,J1584=""),1,IF(OR(AND(I1585="",J1584=1),AND(I1585="",J1584=-1),I1585=J1584),J1584,"")))</f>
        <v/>
      </c>
      <c r="K1585" s="0" t="str">
        <f aca="false">IF(AND(J1584=1,J1583=""),INDEX(DealTypes,1),IF(AND(J1584=-1,J1583=""),INDEX(DealTypes,2),IF(OR(AND(J1584="",J1583=1),AND(J1584="",J1583=-1)),INDEX(DealTypes,3),"")))</f>
        <v/>
      </c>
      <c r="L1585" s="6" t="n">
        <f aca="false">IF(K1585=INDEX(DealTypes,1),B1585+Spread,IF(K1585=INDEX(DealTypes,2),B1585,IF(OR(K1585=INDEX(DealTypes,3),N(L1584)=0),"",L1584)))</f>
        <v>1.28899</v>
      </c>
      <c r="M1585" s="6" t="str">
        <f aca="false">IF(N1585&lt;&gt;"",IF(COUNTIF(N$3:N1585,N1585)=1,MAX(M$4:M1584)+1,""),"")</f>
        <v/>
      </c>
      <c r="N1585" s="7" t="str">
        <f aca="false">IF(K1585=INDEX(DealTypes,3),IF(I1584=-1,ROUND((B1585-L1584)/Point,0),ROUND((L1584-B1585)/Point,0)),"")</f>
        <v/>
      </c>
      <c r="O1585" s="6" t="str">
        <f aca="false">(IF(AND(N(N1585)&gt;0,I1584=-1),1,IF(AND(N(N1585)&lt;0,I1584=-1),-1,IF(AND(N(N1585)&gt;0,I1584=1),2,IF(AND(N(N1585)&lt;0,I1584=1),-2,"")))))</f>
        <v/>
      </c>
      <c r="P1585" s="0" t="str">
        <f aca="false">IF(N1585&lt;&gt;"",ABS(N1585),"")</f>
        <v/>
      </c>
    </row>
    <row r="1586" customFormat="false" ht="12.8" hidden="false" customHeight="false" outlineLevel="0" collapsed="false">
      <c r="A1586" s="4" t="n">
        <v>43889.2916666667</v>
      </c>
      <c r="B1586" s="5" t="n">
        <v>1.2884</v>
      </c>
      <c r="C1586" s="5" t="n">
        <v>1.28891</v>
      </c>
      <c r="D1586" s="5" t="n">
        <v>1.28793</v>
      </c>
      <c r="E1586" s="5" t="n">
        <v>1.2887</v>
      </c>
      <c r="F1586" s="0" t="n">
        <v>2863</v>
      </c>
      <c r="G1586" s="0" t="n">
        <f aca="false">ROW()-3</f>
        <v>1583</v>
      </c>
      <c r="H1586" s="5" t="n">
        <f aca="true">IF(G1586&gt;(MovingPeriod+MovingShift),AVERAGE(INDIRECT("E"&amp;(ROW()-MovingPeriod-MovingShift)&amp;":"&amp;"E"&amp;ROW()-MovingShift)),"")</f>
        <v>1.28848769230769</v>
      </c>
      <c r="I1586" s="0" t="n">
        <f aca="false">IF(AND(B1586&gt;H1586,E1586&lt;H1586),-1,IF(AND(B1586&lt;H1586,E1586&gt;H1586),1,""))</f>
        <v>1</v>
      </c>
      <c r="J1586" s="0" t="n">
        <f aca="false">IF(AND(I1586=-1,J1585=""),-1,IF(AND(I1586=1,J1585=""),1,IF(OR(AND(I1586="",J1585=1),AND(I1586="",J1585=-1),I1586=J1585),J1585,"")))</f>
        <v>1</v>
      </c>
      <c r="K1586" s="0" t="str">
        <f aca="false">IF(AND(J1585=1,J1584=""),INDEX(DealTypes,1),IF(AND(J1585=-1,J1584=""),INDEX(DealTypes,2),IF(OR(AND(J1585="",J1584=1),AND(J1585="",J1584=-1)),INDEX(DealTypes,3),"")))</f>
        <v>Close</v>
      </c>
      <c r="L1586" s="6" t="str">
        <f aca="false">IF(K1586=INDEX(DealTypes,1),B1586+Spread,IF(K1586=INDEX(DealTypes,2),B1586,IF(OR(K1586=INDEX(DealTypes,3),N(L1585)=0),"",L1585)))</f>
        <v/>
      </c>
      <c r="M1586" s="6" t="n">
        <f aca="false">IF(N1586&lt;&gt;"",IF(COUNTIF(N$3:N1586,N1586)=1,MAX(M$4:M1585)+1,""),"")</f>
        <v>52</v>
      </c>
      <c r="N1586" s="7" t="n">
        <f aca="false">IF(K1586=INDEX(DealTypes,3),IF(I1585=-1,ROUND((B1586-L1585)/Point,0),ROUND((L1585-B1586)/Point,0)),"")</f>
        <v>59</v>
      </c>
      <c r="O1586" s="6" t="n">
        <f aca="false">(IF(AND(N(N1586)&gt;0,I1585=-1),1,IF(AND(N(N1586)&lt;0,I1585=-1),-1,IF(AND(N(N1586)&gt;0,I1585=1),2,IF(AND(N(N1586)&lt;0,I1585=1),-2,"")))))</f>
        <v>2</v>
      </c>
      <c r="P1586" s="0" t="n">
        <f aca="false">IF(N1586&lt;&gt;"",ABS(N1586),"")</f>
        <v>59</v>
      </c>
    </row>
    <row r="1587" customFormat="false" ht="12.8" hidden="false" customHeight="false" outlineLevel="0" collapsed="false">
      <c r="A1587" s="4" t="n">
        <v>43889.3333333333</v>
      </c>
      <c r="B1587" s="5" t="n">
        <v>1.28871</v>
      </c>
      <c r="C1587" s="5" t="n">
        <v>1.28961</v>
      </c>
      <c r="D1587" s="5" t="n">
        <v>1.28767</v>
      </c>
      <c r="E1587" s="5" t="n">
        <v>1.28791</v>
      </c>
      <c r="F1587" s="0" t="n">
        <v>3301</v>
      </c>
      <c r="G1587" s="0" t="n">
        <f aca="false">ROW()-3</f>
        <v>1584</v>
      </c>
      <c r="H1587" s="5" t="n">
        <f aca="true">IF(G1587&gt;(MovingPeriod+MovingShift),AVERAGE(INDIRECT("E"&amp;(ROW()-MovingPeriod-MovingShift)&amp;":"&amp;"E"&amp;ROW()-MovingShift)),"")</f>
        <v>1.28867230769231</v>
      </c>
      <c r="I1587" s="6" t="n">
        <f aca="false">IF(AND(B1587&gt;H1587,E1587&lt;H1587),-1,IF(AND(B1587&lt;H1587,E1587&gt;H1587),1,""))</f>
        <v>-1</v>
      </c>
      <c r="J1587" s="0" t="str">
        <f aca="false">IF(AND(I1587=-1,J1586=""),-1,IF(AND(I1587=1,J1586=""),1,IF(OR(AND(I1587="",J1586=1),AND(I1587="",J1586=-1),I1587=J1586),J1586,"")))</f>
        <v/>
      </c>
      <c r="K1587" s="0" t="str">
        <f aca="false">IF(AND(J1586=1,J1585=""),INDEX(DealTypes,1),IF(AND(J1586=-1,J1585=""),INDEX(DealTypes,2),IF(OR(AND(J1586="",J1585=1),AND(J1586="",J1585=-1)),INDEX(DealTypes,3),"")))</f>
        <v>Buy</v>
      </c>
      <c r="L1587" s="0" t="n">
        <f aca="false">IF(K1587=INDEX(DealTypes,1),B1587+Spread,IF(K1587=INDEX(DealTypes,2),B1587,IF(OR(K1587=INDEX(DealTypes,3),N(L1586)=0),"",L1586)))</f>
        <v>1.28879</v>
      </c>
      <c r="M1587" s="6" t="str">
        <f aca="false">IF(N1587&lt;&gt;"",IF(COUNTIF(N$3:N1587,N1587)=1,MAX(M$4:M1586)+1,""),"")</f>
        <v/>
      </c>
      <c r="N1587" s="7" t="str">
        <f aca="false">IF(K1587=INDEX(DealTypes,3),IF(I1586=-1,ROUND((B1587-L1586)/Point,0),ROUND((L1586-B1587)/Point,0)),"")</f>
        <v/>
      </c>
      <c r="O1587" s="6" t="str">
        <f aca="false">(IF(AND(N(N1587)&gt;0,I1586=-1),1,IF(AND(N(N1587)&lt;0,I1586=-1),-1,IF(AND(N(N1587)&gt;0,I1586=1),2,IF(AND(N(N1587)&lt;0,I1586=1),-2,"")))))</f>
        <v/>
      </c>
      <c r="P1587" s="0" t="str">
        <f aca="false">IF(N1587&lt;&gt;"",ABS(N1587),"")</f>
        <v/>
      </c>
    </row>
    <row r="1588" customFormat="false" ht="12.8" hidden="false" customHeight="false" outlineLevel="0" collapsed="false">
      <c r="A1588" s="4" t="n">
        <v>43889.375</v>
      </c>
      <c r="B1588" s="5" t="n">
        <v>1.28791</v>
      </c>
      <c r="C1588" s="5" t="n">
        <v>1.28801</v>
      </c>
      <c r="D1588" s="5" t="n">
        <v>1.28591</v>
      </c>
      <c r="E1588" s="5" t="n">
        <v>1.28625</v>
      </c>
      <c r="F1588" s="0" t="n">
        <v>4980</v>
      </c>
      <c r="G1588" s="0" t="n">
        <f aca="false">ROW()-3</f>
        <v>1585</v>
      </c>
      <c r="H1588" s="5" t="n">
        <f aca="true">IF(G1588&gt;(MovingPeriod+MovingShift),AVERAGE(INDIRECT("E"&amp;(ROW()-MovingPeriod-MovingShift)&amp;":"&amp;"E"&amp;ROW()-MovingShift)),"")</f>
        <v>1.28865076923077</v>
      </c>
      <c r="I1588" s="0" t="str">
        <f aca="false">IF(AND(B1588&gt;H1588,E1588&lt;H1588),-1,IF(AND(B1588&lt;H1588,E1588&gt;H1588),1,""))</f>
        <v/>
      </c>
      <c r="J1588" s="0" t="str">
        <f aca="false">IF(AND(I1588=-1,J1587=""),-1,IF(AND(I1588=1,J1587=""),1,IF(OR(AND(I1588="",J1587=1),AND(I1588="",J1587=-1),I1588=J1587),J1587,"")))</f>
        <v/>
      </c>
      <c r="K1588" s="0" t="str">
        <f aca="false">IF(AND(J1587=1,J1586=""),INDEX(DealTypes,1),IF(AND(J1587=-1,J1586=""),INDEX(DealTypes,2),IF(OR(AND(J1587="",J1586=1),AND(J1587="",J1586=-1)),INDEX(DealTypes,3),"")))</f>
        <v>Close</v>
      </c>
      <c r="L1588" s="0" t="str">
        <f aca="false">IF(K1588=INDEX(DealTypes,1),B1588+Spread,IF(K1588=INDEX(DealTypes,2),B1588,IF(OR(K1588=INDEX(DealTypes,3),N(L1587)=0),"",L1587)))</f>
        <v/>
      </c>
      <c r="M1588" s="6" t="n">
        <f aca="false">IF(N1588&lt;&gt;"",IF(COUNTIF(N$3:N1588,N1588)=1,MAX(M$4:M1587)+1,""),"")</f>
        <v>53</v>
      </c>
      <c r="N1588" s="7" t="n">
        <f aca="false">IF(K1588=INDEX(DealTypes,3),IF(I1587=-1,ROUND((B1588-L1587)/Point,0),ROUND((L1587-B1588)/Point,0)),"")</f>
        <v>-88</v>
      </c>
      <c r="O1588" s="6" t="n">
        <f aca="false">(IF(AND(N(N1588)&gt;0,I1587=-1),1,IF(AND(N(N1588)&lt;0,I1587=-1),-1,IF(AND(N(N1588)&gt;0,I1587=1),2,IF(AND(N(N1588)&lt;0,I1587=1),-2,"")))))</f>
        <v>-1</v>
      </c>
      <c r="P1588" s="0" t="n">
        <f aca="false">IF(N1588&lt;&gt;"",ABS(N1588),"")</f>
        <v>88</v>
      </c>
    </row>
    <row r="1589" customFormat="false" ht="12.8" hidden="false" customHeight="false" outlineLevel="0" collapsed="false">
      <c r="A1589" s="4" t="n">
        <v>43889.4166666667</v>
      </c>
      <c r="B1589" s="5" t="n">
        <v>1.28626</v>
      </c>
      <c r="C1589" s="5" t="n">
        <v>1.28811</v>
      </c>
      <c r="D1589" s="5" t="n">
        <v>1.28616</v>
      </c>
      <c r="E1589" s="5" t="n">
        <v>1.2879</v>
      </c>
      <c r="F1589" s="0" t="n">
        <v>6856</v>
      </c>
      <c r="G1589" s="0" t="n">
        <f aca="false">ROW()-3</f>
        <v>1586</v>
      </c>
      <c r="H1589" s="5" t="n">
        <f aca="true">IF(G1589&gt;(MovingPeriod+MovingShift),AVERAGE(INDIRECT("E"&amp;(ROW()-MovingPeriod-MovingShift)&amp;":"&amp;"E"&amp;ROW()-MovingShift)),"")</f>
        <v>1.28859153846154</v>
      </c>
      <c r="I1589" s="0" t="str">
        <f aca="false">IF(AND(B1589&gt;H1589,E1589&lt;H1589),-1,IF(AND(B1589&lt;H1589,E1589&gt;H1589),1,""))</f>
        <v/>
      </c>
      <c r="J1589" s="6" t="str">
        <f aca="false">IF(AND(I1589=-1,J1588=""),-1,IF(AND(I1589=1,J1588=""),1,IF(OR(AND(I1589="",J1588=1),AND(I1589="",J1588=-1),I1589=J1588),J1588,"")))</f>
        <v/>
      </c>
      <c r="K1589" s="0" t="str">
        <f aca="false">IF(AND(J1588=1,J1587=""),INDEX(DealTypes,1),IF(AND(J1588=-1,J1587=""),INDEX(DealTypes,2),IF(OR(AND(J1588="",J1587=1),AND(J1588="",J1587=-1)),INDEX(DealTypes,3),"")))</f>
        <v/>
      </c>
      <c r="L1589" s="0" t="str">
        <f aca="false">IF(K1589=INDEX(DealTypes,1),B1589+Spread,IF(K1589=INDEX(DealTypes,2),B1589,IF(OR(K1589=INDEX(DealTypes,3),N(L1588)=0),"",L1588)))</f>
        <v/>
      </c>
      <c r="M1589" s="6" t="str">
        <f aca="false">IF(N1589&lt;&gt;"",IF(COUNTIF(N$3:N1589,N1589)=1,MAX(M$4:M1588)+1,""),"")</f>
        <v/>
      </c>
      <c r="N1589" s="7" t="str">
        <f aca="false">IF(K1589=INDEX(DealTypes,3),IF(I1588=-1,ROUND((B1589-L1588)/Point,0),ROUND((L1588-B1589)/Point,0)),"")</f>
        <v/>
      </c>
      <c r="O1589" s="6" t="str">
        <f aca="false">(IF(AND(N(N1589)&gt;0,I1588=-1),1,IF(AND(N(N1589)&lt;0,I1588=-1),-1,IF(AND(N(N1589)&gt;0,I1588=1),2,IF(AND(N(N1589)&lt;0,I1588=1),-2,"")))))</f>
        <v/>
      </c>
      <c r="P1589" s="0" t="str">
        <f aca="false">IF(N1589&lt;&gt;"",ABS(N1589),"")</f>
        <v/>
      </c>
    </row>
    <row r="1590" customFormat="false" ht="12.8" hidden="false" customHeight="false" outlineLevel="0" collapsed="false">
      <c r="A1590" s="4" t="n">
        <v>43889.4583333333</v>
      </c>
      <c r="B1590" s="5" t="n">
        <v>1.2879</v>
      </c>
      <c r="C1590" s="5" t="n">
        <v>1.29196</v>
      </c>
      <c r="D1590" s="5" t="n">
        <v>1.28701</v>
      </c>
      <c r="E1590" s="5" t="n">
        <v>1.29045</v>
      </c>
      <c r="F1590" s="0" t="n">
        <v>5651</v>
      </c>
      <c r="G1590" s="0" t="n">
        <f aca="false">ROW()-3</f>
        <v>1587</v>
      </c>
      <c r="H1590" s="5" t="n">
        <f aca="true">IF(G1590&gt;(MovingPeriod+MovingShift),AVERAGE(INDIRECT("E"&amp;(ROW()-MovingPeriod-MovingShift)&amp;":"&amp;"E"&amp;ROW()-MovingShift)),"")</f>
        <v>1.28852769230769</v>
      </c>
      <c r="I1590" s="6" t="n">
        <f aca="false">IF(AND(B1590&gt;H1590,E1590&lt;H1590),-1,IF(AND(B1590&lt;H1590,E1590&gt;H1590),1,""))</f>
        <v>1</v>
      </c>
      <c r="J1590" s="6" t="n">
        <f aca="false">IF(AND(I1590=-1,J1589=""),-1,IF(AND(I1590=1,J1589=""),1,IF(OR(AND(I1590="",J1589=1),AND(I1590="",J1589=-1),I1590=J1589),J1589,"")))</f>
        <v>1</v>
      </c>
      <c r="K1590" s="0" t="str">
        <f aca="false">IF(AND(J1589=1,J1588=""),INDEX(DealTypes,1),IF(AND(J1589=-1,J1588=""),INDEX(DealTypes,2),IF(OR(AND(J1589="",J1588=1),AND(J1589="",J1588=-1)),INDEX(DealTypes,3),"")))</f>
        <v/>
      </c>
      <c r="L1590" s="6" t="str">
        <f aca="false">IF(K1590=INDEX(DealTypes,1),B1590+Spread,IF(K1590=INDEX(DealTypes,2),B1590,IF(OR(K1590=INDEX(DealTypes,3),N(L1589)=0),"",L1589)))</f>
        <v/>
      </c>
      <c r="M1590" s="6" t="str">
        <f aca="false">IF(N1590&lt;&gt;"",IF(COUNTIF(N$3:N1590,N1590)=1,MAX(M$4:M1589)+1,""),"")</f>
        <v/>
      </c>
      <c r="N1590" s="7" t="str">
        <f aca="false">IF(K1590=INDEX(DealTypes,3),IF(I1589=-1,ROUND((B1590-L1589)/Point,0),ROUND((L1589-B1590)/Point,0)),"")</f>
        <v/>
      </c>
      <c r="O1590" s="6" t="str">
        <f aca="false">(IF(AND(N(N1590)&gt;0,I1589=-1),1,IF(AND(N(N1590)&lt;0,I1589=-1),-1,IF(AND(N(N1590)&gt;0,I1589=1),2,IF(AND(N(N1590)&lt;0,I1589=1),-2,"")))))</f>
        <v/>
      </c>
      <c r="P1590" s="0" t="str">
        <f aca="false">IF(N1590&lt;&gt;"",ABS(N1590),"")</f>
        <v/>
      </c>
    </row>
    <row r="1591" customFormat="false" ht="12.8" hidden="false" customHeight="false" outlineLevel="0" collapsed="false">
      <c r="A1591" s="4" t="n">
        <v>43889.5</v>
      </c>
      <c r="B1591" s="5" t="n">
        <v>1.29045</v>
      </c>
      <c r="C1591" s="5" t="n">
        <v>1.2907</v>
      </c>
      <c r="D1591" s="5" t="n">
        <v>1.28796</v>
      </c>
      <c r="E1591" s="5" t="n">
        <v>1.28825</v>
      </c>
      <c r="F1591" s="0" t="n">
        <v>4583</v>
      </c>
      <c r="G1591" s="0" t="n">
        <f aca="false">ROW()-3</f>
        <v>1588</v>
      </c>
      <c r="H1591" s="5" t="n">
        <f aca="true">IF(G1591&gt;(MovingPeriod+MovingShift),AVERAGE(INDIRECT("E"&amp;(ROW()-MovingPeriod-MovingShift)&amp;":"&amp;"E"&amp;ROW()-MovingShift)),"")</f>
        <v>1.28861769230769</v>
      </c>
      <c r="I1591" s="6" t="n">
        <f aca="false">IF(AND(B1591&gt;H1591,E1591&lt;H1591),-1,IF(AND(B1591&lt;H1591,E1591&gt;H1591),1,""))</f>
        <v>-1</v>
      </c>
      <c r="J1591" s="6" t="str">
        <f aca="false">IF(AND(I1591=-1,J1590=""),-1,IF(AND(I1591=1,J1590=""),1,IF(OR(AND(I1591="",J1590=1),AND(I1591="",J1590=-1),I1591=J1590),J1590,"")))</f>
        <v/>
      </c>
      <c r="K1591" s="0" t="str">
        <f aca="false">IF(AND(J1590=1,J1589=""),INDEX(DealTypes,1),IF(AND(J1590=-1,J1589=""),INDEX(DealTypes,2),IF(OR(AND(J1590="",J1589=1),AND(J1590="",J1589=-1)),INDEX(DealTypes,3),"")))</f>
        <v>Buy</v>
      </c>
      <c r="L1591" s="6" t="n">
        <f aca="false">IF(K1591=INDEX(DealTypes,1),B1591+Spread,IF(K1591=INDEX(DealTypes,2),B1591,IF(OR(K1591=INDEX(DealTypes,3),N(L1590)=0),"",L1590)))</f>
        <v>1.29053</v>
      </c>
      <c r="M1591" s="6" t="str">
        <f aca="false">IF(N1591&lt;&gt;"",IF(COUNTIF(N$3:N1591,N1591)=1,MAX(M$4:M1590)+1,""),"")</f>
        <v/>
      </c>
      <c r="N1591" s="7" t="str">
        <f aca="false">IF(K1591=INDEX(DealTypes,3),IF(I1590=-1,ROUND((B1591-L1590)/Point,0),ROUND((L1590-B1591)/Point,0)),"")</f>
        <v/>
      </c>
      <c r="O1591" s="6" t="str">
        <f aca="false">(IF(AND(N(N1591)&gt;0,I1590=-1),1,IF(AND(N(N1591)&lt;0,I1590=-1),-1,IF(AND(N(N1591)&gt;0,I1590=1),2,IF(AND(N(N1591)&lt;0,I1590=1),-2,"")))))</f>
        <v/>
      </c>
      <c r="P1591" s="0" t="str">
        <f aca="false">IF(N1591&lt;&gt;"",ABS(N1591),"")</f>
        <v/>
      </c>
    </row>
    <row r="1592" customFormat="false" ht="12.8" hidden="false" customHeight="false" outlineLevel="0" collapsed="false">
      <c r="A1592" s="4" t="n">
        <v>43889.5416666667</v>
      </c>
      <c r="B1592" s="5" t="n">
        <v>1.28827</v>
      </c>
      <c r="C1592" s="5" t="n">
        <v>1.2892</v>
      </c>
      <c r="D1592" s="5" t="n">
        <v>1.28668</v>
      </c>
      <c r="E1592" s="5" t="n">
        <v>1.2883</v>
      </c>
      <c r="F1592" s="0" t="n">
        <v>5461</v>
      </c>
      <c r="G1592" s="0" t="n">
        <f aca="false">ROW()-3</f>
        <v>1589</v>
      </c>
      <c r="H1592" s="5" t="n">
        <f aca="true">IF(G1592&gt;(MovingPeriod+MovingShift),AVERAGE(INDIRECT("E"&amp;(ROW()-MovingPeriod-MovingShift)&amp;":"&amp;"E"&amp;ROW()-MovingShift)),"")</f>
        <v>1.28871307692308</v>
      </c>
      <c r="I1592" s="0" t="str">
        <f aca="false">IF(AND(B1592&gt;H1592,E1592&lt;H1592),-1,IF(AND(B1592&lt;H1592,E1592&gt;H1592),1,""))</f>
        <v/>
      </c>
      <c r="J1592" s="6" t="str">
        <f aca="false">IF(AND(I1592=-1,J1591=""),-1,IF(AND(I1592=1,J1591=""),1,IF(OR(AND(I1592="",J1591=1),AND(I1592="",J1591=-1),I1592=J1591),J1591,"")))</f>
        <v/>
      </c>
      <c r="K1592" s="0" t="str">
        <f aca="false">IF(AND(J1591=1,J1590=""),INDEX(DealTypes,1),IF(AND(J1591=-1,J1590=""),INDEX(DealTypes,2),IF(OR(AND(J1591="",J1590=1),AND(J1591="",J1590=-1)),INDEX(DealTypes,3),"")))</f>
        <v>Close</v>
      </c>
      <c r="L1592" s="6" t="str">
        <f aca="false">IF(K1592=INDEX(DealTypes,1),B1592+Spread,IF(K1592=INDEX(DealTypes,2),B1592,IF(OR(K1592=INDEX(DealTypes,3),N(L1591)=0),"",L1591)))</f>
        <v/>
      </c>
      <c r="M1592" s="6" t="n">
        <f aca="false">IF(N1592&lt;&gt;"",IF(COUNTIF(N$3:N1592,N1592)=1,MAX(M$4:M1591)+1,""),"")</f>
        <v>54</v>
      </c>
      <c r="N1592" s="7" t="n">
        <f aca="false">IF(K1592=INDEX(DealTypes,3),IF(I1591=-1,ROUND((B1592-L1591)/Point,0),ROUND((L1591-B1592)/Point,0)),"")</f>
        <v>-226</v>
      </c>
      <c r="O1592" s="6" t="n">
        <f aca="false">(IF(AND(N(N1592)&gt;0,I1591=-1),1,IF(AND(N(N1592)&lt;0,I1591=-1),-1,IF(AND(N(N1592)&gt;0,I1591=1),2,IF(AND(N(N1592)&lt;0,I1591=1),-2,"")))))</f>
        <v>-1</v>
      </c>
      <c r="P1592" s="0" t="n">
        <f aca="false">IF(N1592&lt;&gt;"",ABS(N1592),"")</f>
        <v>226</v>
      </c>
    </row>
    <row r="1593" customFormat="false" ht="12.8" hidden="false" customHeight="false" outlineLevel="0" collapsed="false">
      <c r="A1593" s="4" t="n">
        <v>43889.5833333333</v>
      </c>
      <c r="B1593" s="5" t="n">
        <v>1.2883</v>
      </c>
      <c r="C1593" s="5" t="n">
        <v>1.2892</v>
      </c>
      <c r="D1593" s="5" t="n">
        <v>1.28652</v>
      </c>
      <c r="E1593" s="5" t="n">
        <v>1.28745</v>
      </c>
      <c r="F1593" s="0" t="n">
        <v>4508</v>
      </c>
      <c r="G1593" s="0" t="n">
        <f aca="false">ROW()-3</f>
        <v>1590</v>
      </c>
      <c r="H1593" s="5" t="n">
        <f aca="true">IF(G1593&gt;(MovingPeriod+MovingShift),AVERAGE(INDIRECT("E"&amp;(ROW()-MovingPeriod-MovingShift)&amp;":"&amp;"E"&amp;ROW()-MovingShift)),"")</f>
        <v>1.28867846153846</v>
      </c>
      <c r="I1593" s="0" t="str">
        <f aca="false">IF(AND(B1593&gt;H1593,E1593&lt;H1593),-1,IF(AND(B1593&lt;H1593,E1593&gt;H1593),1,""))</f>
        <v/>
      </c>
      <c r="J1593" s="6" t="str">
        <f aca="false">IF(AND(I1593=-1,J1592=""),-1,IF(AND(I1593=1,J1592=""),1,IF(OR(AND(I1593="",J1592=1),AND(I1593="",J1592=-1),I1593=J1592),J1592,"")))</f>
        <v/>
      </c>
      <c r="K1593" s="0" t="str">
        <f aca="false">IF(AND(J1592=1,J1591=""),INDEX(DealTypes,1),IF(AND(J1592=-1,J1591=""),INDEX(DealTypes,2),IF(OR(AND(J1592="",J1591=1),AND(J1592="",J1591=-1)),INDEX(DealTypes,3),"")))</f>
        <v/>
      </c>
      <c r="L1593" s="6" t="str">
        <f aca="false">IF(K1593=INDEX(DealTypes,1),B1593+Spread,IF(K1593=INDEX(DealTypes,2),B1593,IF(OR(K1593=INDEX(DealTypes,3),N(L1592)=0),"",L1592)))</f>
        <v/>
      </c>
      <c r="M1593" s="6" t="str">
        <f aca="false">IF(N1593&lt;&gt;"",IF(COUNTIF(N$3:N1593,N1593)=1,MAX(M$4:M1592)+1,""),"")</f>
        <v/>
      </c>
      <c r="N1593" s="7" t="str">
        <f aca="false">IF(K1593=INDEX(DealTypes,3),IF(I1592=-1,ROUND((B1593-L1592)/Point,0),ROUND((L1592-B1593)/Point,0)),"")</f>
        <v/>
      </c>
      <c r="O1593" s="6" t="str">
        <f aca="false">(IF(AND(N(N1593)&gt;0,I1592=-1),1,IF(AND(N(N1593)&lt;0,I1592=-1),-1,IF(AND(N(N1593)&gt;0,I1592=1),2,IF(AND(N(N1593)&lt;0,I1592=1),-2,"")))))</f>
        <v/>
      </c>
      <c r="P1593" s="0" t="str">
        <f aca="false">IF(N1593&lt;&gt;"",ABS(N1593),"")</f>
        <v/>
      </c>
    </row>
    <row r="1594" customFormat="false" ht="12.8" hidden="false" customHeight="false" outlineLevel="0" collapsed="false">
      <c r="A1594" s="4" t="n">
        <v>43889.625</v>
      </c>
      <c r="B1594" s="5" t="n">
        <v>1.28745</v>
      </c>
      <c r="C1594" s="5" t="n">
        <v>1.28769</v>
      </c>
      <c r="D1594" s="5" t="n">
        <v>1.28458</v>
      </c>
      <c r="E1594" s="5" t="n">
        <v>1.28553</v>
      </c>
      <c r="F1594" s="0" t="n">
        <v>5407</v>
      </c>
      <c r="G1594" s="0" t="n">
        <f aca="false">ROW()-3</f>
        <v>1591</v>
      </c>
      <c r="H1594" s="5" t="n">
        <f aca="true">IF(G1594&gt;(MovingPeriod+MovingShift),AVERAGE(INDIRECT("E"&amp;(ROW()-MovingPeriod-MovingShift)&amp;":"&amp;"E"&amp;ROW()-MovingShift)),"")</f>
        <v>1.28847076923077</v>
      </c>
      <c r="I1594" s="0" t="str">
        <f aca="false">IF(AND(B1594&gt;H1594,E1594&lt;H1594),-1,IF(AND(B1594&lt;H1594,E1594&gt;H1594),1,""))</f>
        <v/>
      </c>
      <c r="J1594" s="6" t="str">
        <f aca="false">IF(AND(I1594=-1,J1593=""),-1,IF(AND(I1594=1,J1593=""),1,IF(OR(AND(I1594="",J1593=1),AND(I1594="",J1593=-1),I1594=J1593),J1593,"")))</f>
        <v/>
      </c>
      <c r="K1594" s="0" t="str">
        <f aca="false">IF(AND(J1593=1,J1592=""),INDEX(DealTypes,1),IF(AND(J1593=-1,J1592=""),INDEX(DealTypes,2),IF(OR(AND(J1593="",J1592=1),AND(J1593="",J1592=-1)),INDEX(DealTypes,3),"")))</f>
        <v/>
      </c>
      <c r="L1594" s="6" t="str">
        <f aca="false">IF(K1594=INDEX(DealTypes,1),B1594+Spread,IF(K1594=INDEX(DealTypes,2),B1594,IF(OR(K1594=INDEX(DealTypes,3),N(L1593)=0),"",L1593)))</f>
        <v/>
      </c>
      <c r="M1594" s="6" t="str">
        <f aca="false">IF(N1594&lt;&gt;"",IF(COUNTIF(N$3:N1594,N1594)=1,MAX(M$4:M1593)+1,""),"")</f>
        <v/>
      </c>
      <c r="N1594" s="7" t="str">
        <f aca="false">IF(K1594=INDEX(DealTypes,3),IF(I1593=-1,ROUND((B1594-L1593)/Point,0),ROUND((L1593-B1594)/Point,0)),"")</f>
        <v/>
      </c>
      <c r="O1594" s="6" t="str">
        <f aca="false">(IF(AND(N(N1594)&gt;0,I1593=-1),1,IF(AND(N(N1594)&lt;0,I1593=-1),-1,IF(AND(N(N1594)&gt;0,I1593=1),2,IF(AND(N(N1594)&lt;0,I1593=1),-2,"")))))</f>
        <v/>
      </c>
      <c r="P1594" s="0" t="str">
        <f aca="false">IF(N1594&lt;&gt;"",ABS(N1594),"")</f>
        <v/>
      </c>
    </row>
    <row r="1595" customFormat="false" ht="12.8" hidden="false" customHeight="false" outlineLevel="0" collapsed="false">
      <c r="A1595" s="4" t="n">
        <v>43889.6666666667</v>
      </c>
      <c r="B1595" s="5" t="n">
        <v>1.28553</v>
      </c>
      <c r="C1595" s="5" t="n">
        <v>1.28559</v>
      </c>
      <c r="D1595" s="5" t="n">
        <v>1.28206</v>
      </c>
      <c r="E1595" s="5" t="n">
        <v>1.28219</v>
      </c>
      <c r="F1595" s="0" t="n">
        <v>5562</v>
      </c>
      <c r="G1595" s="0" t="n">
        <f aca="false">ROW()-3</f>
        <v>1592</v>
      </c>
      <c r="H1595" s="5" t="n">
        <f aca="true">IF(G1595&gt;(MovingPeriod+MovingShift),AVERAGE(INDIRECT("E"&amp;(ROW()-MovingPeriod-MovingShift)&amp;":"&amp;"E"&amp;ROW()-MovingShift)),"")</f>
        <v>1.28836769230769</v>
      </c>
      <c r="I1595" s="0" t="str">
        <f aca="false">IF(AND(B1595&gt;H1595,E1595&lt;H1595),-1,IF(AND(B1595&lt;H1595,E1595&gt;H1595),1,""))</f>
        <v/>
      </c>
      <c r="J1595" s="6" t="str">
        <f aca="false">IF(AND(I1595=-1,J1594=""),-1,IF(AND(I1595=1,J1594=""),1,IF(OR(AND(I1595="",J1594=1),AND(I1595="",J1594=-1),I1595=J1594),J1594,"")))</f>
        <v/>
      </c>
      <c r="K1595" s="0" t="str">
        <f aca="false">IF(AND(J1594=1,J1593=""),INDEX(DealTypes,1),IF(AND(J1594=-1,J1593=""),INDEX(DealTypes,2),IF(OR(AND(J1594="",J1593=1),AND(J1594="",J1593=-1)),INDEX(DealTypes,3),"")))</f>
        <v/>
      </c>
      <c r="L1595" s="6" t="str">
        <f aca="false">IF(K1595=INDEX(DealTypes,1),B1595+Spread,IF(K1595=INDEX(DealTypes,2),B1595,IF(OR(K1595=INDEX(DealTypes,3),N(L1594)=0),"",L1594)))</f>
        <v/>
      </c>
      <c r="M1595" s="6" t="str">
        <f aca="false">IF(N1595&lt;&gt;"",IF(COUNTIF(N$3:N1595,N1595)=1,MAX(M$4:M1594)+1,""),"")</f>
        <v/>
      </c>
      <c r="N1595" s="7" t="str">
        <f aca="false">IF(K1595=INDEX(DealTypes,3),IF(I1594=-1,ROUND((B1595-L1594)/Point,0),ROUND((L1594-B1595)/Point,0)),"")</f>
        <v/>
      </c>
      <c r="O1595" s="6" t="str">
        <f aca="false">(IF(AND(N(N1595)&gt;0,I1594=-1),1,IF(AND(N(N1595)&lt;0,I1594=-1),-1,IF(AND(N(N1595)&gt;0,I1594=1),2,IF(AND(N(N1595)&lt;0,I1594=1),-2,"")))))</f>
        <v/>
      </c>
      <c r="P1595" s="0" t="str">
        <f aca="false">IF(N1595&lt;&gt;"",ABS(N1595),"")</f>
        <v/>
      </c>
    </row>
    <row r="1596" customFormat="false" ht="12.8" hidden="false" customHeight="false" outlineLevel="0" collapsed="false">
      <c r="A1596" s="4" t="n">
        <v>43889.7083333333</v>
      </c>
      <c r="B1596" s="5" t="n">
        <v>1.2822</v>
      </c>
      <c r="C1596" s="5" t="n">
        <v>1.28333</v>
      </c>
      <c r="D1596" s="5" t="n">
        <v>1.27593</v>
      </c>
      <c r="E1596" s="5" t="n">
        <v>1.27727</v>
      </c>
      <c r="F1596" s="0" t="n">
        <v>6851</v>
      </c>
      <c r="G1596" s="0" t="n">
        <f aca="false">ROW()-3</f>
        <v>1593</v>
      </c>
      <c r="H1596" s="5" t="n">
        <f aca="true">IF(G1596&gt;(MovingPeriod+MovingShift),AVERAGE(INDIRECT("E"&amp;(ROW()-MovingPeriod-MovingShift)&amp;":"&amp;"E"&amp;ROW()-MovingShift)),"")</f>
        <v>1.28847692307692</v>
      </c>
      <c r="I1596" s="0" t="str">
        <f aca="false">IF(AND(B1596&gt;H1596,E1596&lt;H1596),-1,IF(AND(B1596&lt;H1596,E1596&gt;H1596),1,""))</f>
        <v/>
      </c>
      <c r="J1596" s="6" t="str">
        <f aca="false">IF(AND(I1596=-1,J1595=""),-1,IF(AND(I1596=1,J1595=""),1,IF(OR(AND(I1596="",J1595=1),AND(I1596="",J1595=-1),I1596=J1595),J1595,"")))</f>
        <v/>
      </c>
      <c r="K1596" s="0" t="str">
        <f aca="false">IF(AND(J1595=1,J1594=""),INDEX(DealTypes,1),IF(AND(J1595=-1,J1594=""),INDEX(DealTypes,2),IF(OR(AND(J1595="",J1594=1),AND(J1595="",J1594=-1)),INDEX(DealTypes,3),"")))</f>
        <v/>
      </c>
      <c r="L1596" s="6" t="str">
        <f aca="false">IF(K1596=INDEX(DealTypes,1),B1596+Spread,IF(K1596=INDEX(DealTypes,2),B1596,IF(OR(K1596=INDEX(DealTypes,3),N(L1595)=0),"",L1595)))</f>
        <v/>
      </c>
      <c r="M1596" s="6" t="str">
        <f aca="false">IF(N1596&lt;&gt;"",IF(COUNTIF(N$3:N1596,N1596)=1,MAX(M$4:M1595)+1,""),"")</f>
        <v/>
      </c>
      <c r="N1596" s="7" t="str">
        <f aca="false">IF(K1596=INDEX(DealTypes,3),IF(I1595=-1,ROUND((B1596-L1595)/Point,0),ROUND((L1595-B1596)/Point,0)),"")</f>
        <v/>
      </c>
      <c r="O1596" s="6" t="str">
        <f aca="false">(IF(AND(N(N1596)&gt;0,I1595=-1),1,IF(AND(N(N1596)&lt;0,I1595=-1),-1,IF(AND(N(N1596)&gt;0,I1595=1),2,IF(AND(N(N1596)&lt;0,I1595=1),-2,"")))))</f>
        <v/>
      </c>
      <c r="P1596" s="0" t="str">
        <f aca="false">IF(N1596&lt;&gt;"",ABS(N1596),"")</f>
        <v/>
      </c>
    </row>
    <row r="1597" customFormat="false" ht="12.8" hidden="false" customHeight="false" outlineLevel="0" collapsed="false">
      <c r="A1597" s="4" t="n">
        <v>43889.75</v>
      </c>
      <c r="B1597" s="5" t="n">
        <v>1.2773</v>
      </c>
      <c r="C1597" s="5" t="n">
        <v>1.27917</v>
      </c>
      <c r="D1597" s="5" t="n">
        <v>1.27526</v>
      </c>
      <c r="E1597" s="5" t="n">
        <v>1.27761</v>
      </c>
      <c r="F1597" s="0" t="n">
        <v>7919</v>
      </c>
      <c r="G1597" s="0" t="n">
        <f aca="false">ROW()-3</f>
        <v>1594</v>
      </c>
      <c r="H1597" s="5" t="n">
        <f aca="true">IF(G1597&gt;(MovingPeriod+MovingShift),AVERAGE(INDIRECT("E"&amp;(ROW()-MovingPeriod-MovingShift)&amp;":"&amp;"E"&amp;ROW()-MovingShift)),"")</f>
        <v>1.28846692307692</v>
      </c>
      <c r="I1597" s="0" t="str">
        <f aca="false">IF(AND(B1597&gt;H1597,E1597&lt;H1597),-1,IF(AND(B1597&lt;H1597,E1597&gt;H1597),1,""))</f>
        <v/>
      </c>
      <c r="J1597" s="6" t="str">
        <f aca="false">IF(AND(I1597=-1,J1596=""),-1,IF(AND(I1597=1,J1596=""),1,IF(OR(AND(I1597="",J1596=1),AND(I1597="",J1596=-1),I1597=J1596),J1596,"")))</f>
        <v/>
      </c>
      <c r="K1597" s="0" t="str">
        <f aca="false">IF(AND(J1596=1,J1595=""),INDEX(DealTypes,1),IF(AND(J1596=-1,J1595=""),INDEX(DealTypes,2),IF(OR(AND(J1596="",J1595=1),AND(J1596="",J1595=-1)),INDEX(DealTypes,3),"")))</f>
        <v/>
      </c>
      <c r="L1597" s="6" t="str">
        <f aca="false">IF(K1597=INDEX(DealTypes,1),B1597+Spread,IF(K1597=INDEX(DealTypes,2),B1597,IF(OR(K1597=INDEX(DealTypes,3),N(L1596)=0),"",L1596)))</f>
        <v/>
      </c>
      <c r="M1597" s="6" t="str">
        <f aca="false">IF(N1597&lt;&gt;"",IF(COUNTIF(N$3:N1597,N1597)=1,MAX(M$4:M1596)+1,""),"")</f>
        <v/>
      </c>
      <c r="N1597" s="7" t="str">
        <f aca="false">IF(K1597=INDEX(DealTypes,3),IF(I1596=-1,ROUND((B1597-L1596)/Point,0),ROUND((L1596-B1597)/Point,0)),"")</f>
        <v/>
      </c>
      <c r="O1597" s="6" t="str">
        <f aca="false">(IF(AND(N(N1597)&gt;0,I1596=-1),1,IF(AND(N(N1597)&lt;0,I1596=-1),-1,IF(AND(N(N1597)&gt;0,I1596=1),2,IF(AND(N(N1597)&lt;0,I1596=1),-2,"")))))</f>
        <v/>
      </c>
      <c r="P1597" s="0" t="str">
        <f aca="false">IF(N1597&lt;&gt;"",ABS(N1597),"")</f>
        <v/>
      </c>
    </row>
    <row r="1598" customFormat="false" ht="12.8" hidden="false" customHeight="false" outlineLevel="0" collapsed="false">
      <c r="A1598" s="4" t="n">
        <v>43889.7916666667</v>
      </c>
      <c r="B1598" s="5" t="n">
        <v>1.2776</v>
      </c>
      <c r="C1598" s="5" t="n">
        <v>1.27826</v>
      </c>
      <c r="D1598" s="5" t="n">
        <v>1.2754</v>
      </c>
      <c r="E1598" s="5" t="n">
        <v>1.27608</v>
      </c>
      <c r="F1598" s="0" t="n">
        <v>4884</v>
      </c>
      <c r="G1598" s="0" t="n">
        <f aca="false">ROW()-3</f>
        <v>1595</v>
      </c>
      <c r="H1598" s="5" t="n">
        <f aca="true">IF(G1598&gt;(MovingPeriod+MovingShift),AVERAGE(INDIRECT("E"&amp;(ROW()-MovingPeriod-MovingShift)&amp;":"&amp;"E"&amp;ROW()-MovingShift)),"")</f>
        <v>1.28841769230769</v>
      </c>
      <c r="I1598" s="0" t="str">
        <f aca="false">IF(AND(B1598&gt;H1598,E1598&lt;H1598),-1,IF(AND(B1598&lt;H1598,E1598&gt;H1598),1,""))</f>
        <v/>
      </c>
      <c r="J1598" s="6" t="str">
        <f aca="false">IF(AND(I1598=-1,J1597=""),-1,IF(AND(I1598=1,J1597=""),1,IF(OR(AND(I1598="",J1597=1),AND(I1598="",J1597=-1),I1598=J1597),J1597,"")))</f>
        <v/>
      </c>
      <c r="K1598" s="0" t="str">
        <f aca="false">IF(AND(J1597=1,J1596=""),INDEX(DealTypes,1),IF(AND(J1597=-1,J1596=""),INDEX(DealTypes,2),IF(OR(AND(J1597="",J1596=1),AND(J1597="",J1596=-1)),INDEX(DealTypes,3),"")))</f>
        <v/>
      </c>
      <c r="L1598" s="6" t="str">
        <f aca="false">IF(K1598=INDEX(DealTypes,1),B1598+Spread,IF(K1598=INDEX(DealTypes,2),B1598,IF(OR(K1598=INDEX(DealTypes,3),N(L1597)=0),"",L1597)))</f>
        <v/>
      </c>
      <c r="M1598" s="6" t="str">
        <f aca="false">IF(N1598&lt;&gt;"",IF(COUNTIF(N$3:N1598,N1598)=1,MAX(M$4:M1597)+1,""),"")</f>
        <v/>
      </c>
      <c r="N1598" s="7" t="str">
        <f aca="false">IF(K1598=INDEX(DealTypes,3),IF(I1597=-1,ROUND((B1598-L1597)/Point,0),ROUND((L1597-B1598)/Point,0)),"")</f>
        <v/>
      </c>
      <c r="O1598" s="6" t="str">
        <f aca="false">(IF(AND(N(N1598)&gt;0,I1597=-1),1,IF(AND(N(N1598)&lt;0,I1597=-1),-1,IF(AND(N(N1598)&gt;0,I1597=1),2,IF(AND(N(N1598)&lt;0,I1597=1),-2,"")))))</f>
        <v/>
      </c>
      <c r="P1598" s="0" t="str">
        <f aca="false">IF(N1598&lt;&gt;"",ABS(N1598),"")</f>
        <v/>
      </c>
    </row>
    <row r="1599" customFormat="false" ht="12.8" hidden="false" customHeight="false" outlineLevel="0" collapsed="false">
      <c r="A1599" s="4" t="n">
        <v>43889.8333333333</v>
      </c>
      <c r="B1599" s="5" t="n">
        <v>1.27608</v>
      </c>
      <c r="C1599" s="5" t="n">
        <v>1.27609</v>
      </c>
      <c r="D1599" s="5" t="n">
        <v>1.27255</v>
      </c>
      <c r="E1599" s="5" t="n">
        <v>1.27545</v>
      </c>
      <c r="F1599" s="0" t="n">
        <v>4556</v>
      </c>
      <c r="G1599" s="0" t="n">
        <f aca="false">ROW()-3</f>
        <v>1596</v>
      </c>
      <c r="H1599" s="5" t="n">
        <f aca="true">IF(G1599&gt;(MovingPeriod+MovingShift),AVERAGE(INDIRECT("E"&amp;(ROW()-MovingPeriod-MovingShift)&amp;":"&amp;"E"&amp;ROW()-MovingShift)),"")</f>
        <v>1.28832076923077</v>
      </c>
      <c r="I1599" s="0" t="str">
        <f aca="false">IF(AND(B1599&gt;H1599,E1599&lt;H1599),-1,IF(AND(B1599&lt;H1599,E1599&gt;H1599),1,""))</f>
        <v/>
      </c>
      <c r="J1599" s="6" t="str">
        <f aca="false">IF(AND(I1599=-1,J1598=""),-1,IF(AND(I1599=1,J1598=""),1,IF(OR(AND(I1599="",J1598=1),AND(I1599="",J1598=-1),I1599=J1598),J1598,"")))</f>
        <v/>
      </c>
      <c r="K1599" s="0" t="str">
        <f aca="false">IF(AND(J1598=1,J1597=""),INDEX(DealTypes,1),IF(AND(J1598=-1,J1597=""),INDEX(DealTypes,2),IF(OR(AND(J1598="",J1597=1),AND(J1598="",J1597=-1)),INDEX(DealTypes,3),"")))</f>
        <v/>
      </c>
      <c r="L1599" s="6" t="str">
        <f aca="false">IF(K1599=INDEX(DealTypes,1),B1599+Spread,IF(K1599=INDEX(DealTypes,2),B1599,IF(OR(K1599=INDEX(DealTypes,3),N(L1598)=0),"",L1598)))</f>
        <v/>
      </c>
      <c r="M1599" s="6" t="str">
        <f aca="false">IF(N1599&lt;&gt;"",IF(COUNTIF(N$3:N1599,N1599)=1,MAX(M$4:M1598)+1,""),"")</f>
        <v/>
      </c>
      <c r="N1599" s="7" t="str">
        <f aca="false">IF(K1599=INDEX(DealTypes,3),IF(I1598=-1,ROUND((B1599-L1598)/Point,0),ROUND((L1598-B1599)/Point,0)),"")</f>
        <v/>
      </c>
      <c r="O1599" s="6" t="str">
        <f aca="false">(IF(AND(N(N1599)&gt;0,I1598=-1),1,IF(AND(N(N1599)&lt;0,I1598=-1),-1,IF(AND(N(N1599)&gt;0,I1598=1),2,IF(AND(N(N1599)&lt;0,I1598=1),-2,"")))))</f>
        <v/>
      </c>
      <c r="P1599" s="0" t="str">
        <f aca="false">IF(N1599&lt;&gt;"",ABS(N1599),"")</f>
        <v/>
      </c>
    </row>
    <row r="1600" customFormat="false" ht="12.8" hidden="false" customHeight="false" outlineLevel="0" collapsed="false">
      <c r="A1600" s="4" t="n">
        <v>43889.875</v>
      </c>
      <c r="B1600" s="5" t="n">
        <v>1.2754</v>
      </c>
      <c r="C1600" s="5" t="n">
        <v>1.28059</v>
      </c>
      <c r="D1600" s="5" t="n">
        <v>1.2754</v>
      </c>
      <c r="E1600" s="5" t="n">
        <v>1.27916</v>
      </c>
      <c r="F1600" s="0" t="n">
        <v>5366</v>
      </c>
      <c r="G1600" s="0" t="n">
        <f aca="false">ROW()-3</f>
        <v>1597</v>
      </c>
      <c r="H1600" s="5" t="n">
        <f aca="true">IF(G1600&gt;(MovingPeriod+MovingShift),AVERAGE(INDIRECT("E"&amp;(ROW()-MovingPeriod-MovingShift)&amp;":"&amp;"E"&amp;ROW()-MovingShift)),"")</f>
        <v>1.28802230769231</v>
      </c>
      <c r="I1600" s="0" t="str">
        <f aca="false">IF(AND(B1600&gt;H1600,E1600&lt;H1600),-1,IF(AND(B1600&lt;H1600,E1600&gt;H1600),1,""))</f>
        <v/>
      </c>
      <c r="J1600" s="6" t="str">
        <f aca="false">IF(AND(I1600=-1,J1599=""),-1,IF(AND(I1600=1,J1599=""),1,IF(OR(AND(I1600="",J1599=1),AND(I1600="",J1599=-1),I1600=J1599),J1599,"")))</f>
        <v/>
      </c>
      <c r="K1600" s="0" t="str">
        <f aca="false">IF(AND(J1599=1,J1598=""),INDEX(DealTypes,1),IF(AND(J1599=-1,J1598=""),INDEX(DealTypes,2),IF(OR(AND(J1599="",J1598=1),AND(J1599="",J1598=-1)),INDEX(DealTypes,3),"")))</f>
        <v/>
      </c>
      <c r="L1600" s="6" t="str">
        <f aca="false">IF(K1600=INDEX(DealTypes,1),B1600+Spread,IF(K1600=INDEX(DealTypes,2),B1600,IF(OR(K1600=INDEX(DealTypes,3),N(L1599)=0),"",L1599)))</f>
        <v/>
      </c>
      <c r="M1600" s="6" t="str">
        <f aca="false">IF(N1600&lt;&gt;"",IF(COUNTIF(N$3:N1600,N1600)=1,MAX(M$4:M1599)+1,""),"")</f>
        <v/>
      </c>
      <c r="N1600" s="7" t="str">
        <f aca="false">IF(K1600=INDEX(DealTypes,3),IF(I1599=-1,ROUND((B1600-L1599)/Point,0),ROUND((L1599-B1600)/Point,0)),"")</f>
        <v/>
      </c>
      <c r="O1600" s="6" t="str">
        <f aca="false">(IF(AND(N(N1600)&gt;0,I1599=-1),1,IF(AND(N(N1600)&lt;0,I1599=-1),-1,IF(AND(N(N1600)&gt;0,I1599=1),2,IF(AND(N(N1600)&lt;0,I1599=1),-2,"")))))</f>
        <v/>
      </c>
      <c r="P1600" s="0" t="str">
        <f aca="false">IF(N1600&lt;&gt;"",ABS(N1600),"")</f>
        <v/>
      </c>
    </row>
    <row r="1601" customFormat="false" ht="12.8" hidden="false" customHeight="false" outlineLevel="0" collapsed="false">
      <c r="A1601" s="4" t="n">
        <v>43889.9166666667</v>
      </c>
      <c r="B1601" s="5" t="n">
        <v>1.27913</v>
      </c>
      <c r="C1601" s="5" t="n">
        <v>1.28322</v>
      </c>
      <c r="D1601" s="5" t="n">
        <v>1.27874</v>
      </c>
      <c r="E1601" s="5" t="n">
        <v>1.28198</v>
      </c>
      <c r="F1601" s="0" t="n">
        <v>4248</v>
      </c>
      <c r="G1601" s="0" t="n">
        <f aca="false">ROW()-3</f>
        <v>1598</v>
      </c>
      <c r="H1601" s="5" t="n">
        <f aca="true">IF(G1601&gt;(MovingPeriod+MovingShift),AVERAGE(INDIRECT("E"&amp;(ROW()-MovingPeriod-MovingShift)&amp;":"&amp;"E"&amp;ROW()-MovingShift)),"")</f>
        <v>1.28749923076923</v>
      </c>
      <c r="I1601" s="0" t="str">
        <f aca="false">IF(AND(B1601&gt;H1601,E1601&lt;H1601),-1,IF(AND(B1601&lt;H1601,E1601&gt;H1601),1,""))</f>
        <v/>
      </c>
      <c r="J1601" s="6" t="str">
        <f aca="false">IF(AND(I1601=-1,J1600=""),-1,IF(AND(I1601=1,J1600=""),1,IF(OR(AND(I1601="",J1600=1),AND(I1601="",J1600=-1),I1601=J1600),J1600,"")))</f>
        <v/>
      </c>
      <c r="K1601" s="0" t="str">
        <f aca="false">IF(AND(J1600=1,J1599=""),INDEX(DealTypes,1),IF(AND(J1600=-1,J1599=""),INDEX(DealTypes,2),IF(OR(AND(J1600="",J1599=1),AND(J1600="",J1599=-1)),INDEX(DealTypes,3),"")))</f>
        <v/>
      </c>
      <c r="L1601" s="6" t="str">
        <f aca="false">IF(K1601=INDEX(DealTypes,1),B1601+Spread,IF(K1601=INDEX(DealTypes,2),B1601,IF(OR(K1601=INDEX(DealTypes,3),N(L1600)=0),"",L1600)))</f>
        <v/>
      </c>
      <c r="M1601" s="6" t="str">
        <f aca="false">IF(N1601&lt;&gt;"",IF(COUNTIF(N$3:N1601,N1601)=1,MAX(M$4:M1600)+1,""),"")</f>
        <v/>
      </c>
      <c r="N1601" s="7" t="str">
        <f aca="false">IF(K1601=INDEX(DealTypes,3),IF(I1600=-1,ROUND((B1601-L1600)/Point,0),ROUND((L1600-B1601)/Point,0)),"")</f>
        <v/>
      </c>
      <c r="O1601" s="6" t="str">
        <f aca="false">(IF(AND(N(N1601)&gt;0,I1600=-1),1,IF(AND(N(N1601)&lt;0,I1600=-1),-1,IF(AND(N(N1601)&gt;0,I1600=1),2,IF(AND(N(N1601)&lt;0,I1600=1),-2,"")))))</f>
        <v/>
      </c>
      <c r="P1601" s="0" t="str">
        <f aca="false">IF(N1601&lt;&gt;"",ABS(N1601),"")</f>
        <v/>
      </c>
    </row>
    <row r="1602" customFormat="false" ht="12.8" hidden="false" customHeight="false" outlineLevel="0" collapsed="false">
      <c r="A1602" s="4" t="n">
        <v>43889.9583333333</v>
      </c>
      <c r="B1602" s="5" t="n">
        <v>1.28205</v>
      </c>
      <c r="C1602" s="5" t="n">
        <v>1.2827</v>
      </c>
      <c r="D1602" s="5" t="n">
        <v>1.28124</v>
      </c>
      <c r="E1602" s="5" t="n">
        <v>1.28212</v>
      </c>
      <c r="F1602" s="0" t="n">
        <v>1634</v>
      </c>
      <c r="G1602" s="0" t="n">
        <f aca="false">ROW()-3</f>
        <v>1599</v>
      </c>
      <c r="H1602" s="5" t="n">
        <f aca="true">IF(G1602&gt;(MovingPeriod+MovingShift),AVERAGE(INDIRECT("E"&amp;(ROW()-MovingPeriod-MovingShift)&amp;":"&amp;"E"&amp;ROW()-MovingShift)),"")</f>
        <v>1.28661615384615</v>
      </c>
      <c r="I1602" s="0" t="str">
        <f aca="false">IF(AND(B1602&gt;H1602,E1602&lt;H1602),-1,IF(AND(B1602&lt;H1602,E1602&gt;H1602),1,""))</f>
        <v/>
      </c>
      <c r="J1602" s="6" t="str">
        <f aca="false">IF(AND(I1602=-1,J1601=""),-1,IF(AND(I1602=1,J1601=""),1,IF(OR(AND(I1602="",J1601=1),AND(I1602="",J1601=-1),I1602=J1601),J1601,"")))</f>
        <v/>
      </c>
      <c r="K1602" s="0" t="str">
        <f aca="false">IF(AND(J1601=1,J1600=""),INDEX(DealTypes,1),IF(AND(J1601=-1,J1600=""),INDEX(DealTypes,2),IF(OR(AND(J1601="",J1600=1),AND(J1601="",J1600=-1)),INDEX(DealTypes,3),"")))</f>
        <v/>
      </c>
      <c r="L1602" s="6" t="str">
        <f aca="false">IF(K1602=INDEX(DealTypes,1),B1602+Spread,IF(K1602=INDEX(DealTypes,2),B1602,IF(OR(K1602=INDEX(DealTypes,3),N(L1601)=0),"",L1601)))</f>
        <v/>
      </c>
      <c r="M1602" s="6" t="str">
        <f aca="false">IF(N1602&lt;&gt;"",IF(COUNTIF(N$3:N1602,N1602)=1,MAX(M$4:M1601)+1,""),"")</f>
        <v/>
      </c>
      <c r="N1602" s="7" t="str">
        <f aca="false">IF(K1602=INDEX(DealTypes,3),IF(I1601=-1,ROUND((B1602-L1601)/Point,0),ROUND((L1601-B1602)/Point,0)),"")</f>
        <v/>
      </c>
      <c r="O1602" s="6" t="str">
        <f aca="false">(IF(AND(N(N1602)&gt;0,I1601=-1),1,IF(AND(N(N1602)&lt;0,I1601=-1),-1,IF(AND(N(N1602)&gt;0,I1601=1),2,IF(AND(N(N1602)&lt;0,I1601=1),-2,"")))))</f>
        <v/>
      </c>
      <c r="P1602" s="0" t="str">
        <f aca="false">IF(N1602&lt;&gt;"",ABS(N1602),"")</f>
        <v/>
      </c>
    </row>
    <row r="1603" customFormat="false" ht="12.8" hidden="false" customHeight="false" outlineLevel="0" collapsed="false">
      <c r="A1603" s="4" t="n">
        <v>43892</v>
      </c>
      <c r="B1603" s="5" t="n">
        <v>1.27918</v>
      </c>
      <c r="C1603" s="5" t="n">
        <v>1.28218</v>
      </c>
      <c r="D1603" s="5" t="n">
        <v>1.27712</v>
      </c>
      <c r="E1603" s="5" t="n">
        <v>1.27982</v>
      </c>
      <c r="F1603" s="0" t="n">
        <v>868</v>
      </c>
      <c r="G1603" s="0" t="n">
        <f aca="false">ROW()-3</f>
        <v>1600</v>
      </c>
      <c r="H1603" s="5" t="n">
        <f aca="true">IF(G1603&gt;(MovingPeriod+MovingShift),AVERAGE(INDIRECT("E"&amp;(ROW()-MovingPeriod-MovingShift)&amp;":"&amp;"E"&amp;ROW()-MovingShift)),"")</f>
        <v>1.28586307692308</v>
      </c>
      <c r="I1603" s="0" t="str">
        <f aca="false">IF(AND(B1603&gt;H1603,E1603&lt;H1603),-1,IF(AND(B1603&lt;H1603,E1603&gt;H1603),1,""))</f>
        <v/>
      </c>
      <c r="J1603" s="6" t="str">
        <f aca="false">IF(AND(I1603=-1,J1602=""),-1,IF(AND(I1603=1,J1602=""),1,IF(OR(AND(I1603="",J1602=1),AND(I1603="",J1602=-1),I1603=J1602),J1602,"")))</f>
        <v/>
      </c>
      <c r="K1603" s="0" t="str">
        <f aca="false">IF(AND(J1602=1,J1601=""),INDEX(DealTypes,1),IF(AND(J1602=-1,J1601=""),INDEX(DealTypes,2),IF(OR(AND(J1602="",J1601=1),AND(J1602="",J1601=-1)),INDEX(DealTypes,3),"")))</f>
        <v/>
      </c>
      <c r="L1603" s="6" t="str">
        <f aca="false">IF(K1603=INDEX(DealTypes,1),B1603+Spread,IF(K1603=INDEX(DealTypes,2),B1603,IF(OR(K1603=INDEX(DealTypes,3),N(L1602)=0),"",L1602)))</f>
        <v/>
      </c>
      <c r="M1603" s="6" t="str">
        <f aca="false">IF(N1603&lt;&gt;"",IF(COUNTIF(N$3:N1603,N1603)=1,MAX(M$4:M1602)+1,""),"")</f>
        <v/>
      </c>
      <c r="N1603" s="7" t="str">
        <f aca="false">IF(K1603=INDEX(DealTypes,3),IF(I1602=-1,ROUND((B1603-L1602)/Point,0),ROUND((L1602-B1603)/Point,0)),"")</f>
        <v/>
      </c>
      <c r="O1603" s="6" t="str">
        <f aca="false">(IF(AND(N(N1603)&gt;0,I1602=-1),1,IF(AND(N(N1603)&lt;0,I1602=-1),-1,IF(AND(N(N1603)&gt;0,I1602=1),2,IF(AND(N(N1603)&lt;0,I1602=1),-2,"")))))</f>
        <v/>
      </c>
      <c r="P1603" s="0" t="str">
        <f aca="false">IF(N1603&lt;&gt;"",ABS(N1603),"")</f>
        <v/>
      </c>
    </row>
    <row r="1604" customFormat="false" ht="12.8" hidden="false" customHeight="false" outlineLevel="0" collapsed="false">
      <c r="A1604" s="4" t="n">
        <v>43892.0416666667</v>
      </c>
      <c r="B1604" s="5" t="n">
        <v>1.27984</v>
      </c>
      <c r="C1604" s="5" t="n">
        <v>1.28098</v>
      </c>
      <c r="D1604" s="5" t="n">
        <v>1.27917</v>
      </c>
      <c r="E1604" s="5" t="n">
        <v>1.28043</v>
      </c>
      <c r="F1604" s="0" t="n">
        <v>1701</v>
      </c>
      <c r="G1604" s="0" t="n">
        <f aca="false">ROW()-3</f>
        <v>1601</v>
      </c>
      <c r="H1604" s="5" t="n">
        <f aca="true">IF(G1604&gt;(MovingPeriod+MovingShift),AVERAGE(INDIRECT("E"&amp;(ROW()-MovingPeriod-MovingShift)&amp;":"&amp;"E"&amp;ROW()-MovingShift)),"")</f>
        <v>1.28491461538462</v>
      </c>
      <c r="I1604" s="0" t="str">
        <f aca="false">IF(AND(B1604&gt;H1604,E1604&lt;H1604),-1,IF(AND(B1604&lt;H1604,E1604&gt;H1604),1,""))</f>
        <v/>
      </c>
      <c r="J1604" s="6" t="str">
        <f aca="false">IF(AND(I1604=-1,J1603=""),-1,IF(AND(I1604=1,J1603=""),1,IF(OR(AND(I1604="",J1603=1),AND(I1604="",J1603=-1),I1604=J1603),J1603,"")))</f>
        <v/>
      </c>
      <c r="K1604" s="0" t="str">
        <f aca="false">IF(AND(J1603=1,J1602=""),INDEX(DealTypes,1),IF(AND(J1603=-1,J1602=""),INDEX(DealTypes,2),IF(OR(AND(J1603="",J1602=1),AND(J1603="",J1602=-1)),INDEX(DealTypes,3),"")))</f>
        <v/>
      </c>
      <c r="L1604" s="6" t="str">
        <f aca="false">IF(K1604=INDEX(DealTypes,1),B1604+Spread,IF(K1604=INDEX(DealTypes,2),B1604,IF(OR(K1604=INDEX(DealTypes,3),N(L1603)=0),"",L1603)))</f>
        <v/>
      </c>
      <c r="M1604" s="6" t="str">
        <f aca="false">IF(N1604&lt;&gt;"",IF(COUNTIF(N$3:N1604,N1604)=1,MAX(M$4:M1603)+1,""),"")</f>
        <v/>
      </c>
      <c r="N1604" s="7" t="str">
        <f aca="false">IF(K1604=INDEX(DealTypes,3),IF(I1603=-1,ROUND((B1604-L1603)/Point,0),ROUND((L1603-B1604)/Point,0)),"")</f>
        <v/>
      </c>
      <c r="O1604" s="6" t="str">
        <f aca="false">(IF(AND(N(N1604)&gt;0,I1603=-1),1,IF(AND(N(N1604)&lt;0,I1603=-1),-1,IF(AND(N(N1604)&gt;0,I1603=1),2,IF(AND(N(N1604)&lt;0,I1603=1),-2,"")))))</f>
        <v/>
      </c>
      <c r="P1604" s="0" t="str">
        <f aca="false">IF(N1604&lt;&gt;"",ABS(N1604),"")</f>
        <v/>
      </c>
    </row>
    <row r="1605" customFormat="false" ht="12.8" hidden="false" customHeight="false" outlineLevel="0" collapsed="false">
      <c r="A1605" s="4" t="n">
        <v>43892.0833333333</v>
      </c>
      <c r="B1605" s="5" t="n">
        <v>1.28043</v>
      </c>
      <c r="C1605" s="5" t="n">
        <v>1.28148</v>
      </c>
      <c r="D1605" s="5" t="n">
        <v>1.27939</v>
      </c>
      <c r="E1605" s="5" t="n">
        <v>1.28091</v>
      </c>
      <c r="F1605" s="0" t="n">
        <v>2232</v>
      </c>
      <c r="G1605" s="0" t="n">
        <f aca="false">ROW()-3</f>
        <v>1602</v>
      </c>
      <c r="H1605" s="5" t="n">
        <f aca="true">IF(G1605&gt;(MovingPeriod+MovingShift),AVERAGE(INDIRECT("E"&amp;(ROW()-MovingPeriod-MovingShift)&amp;":"&amp;"E"&amp;ROW()-MovingShift)),"")</f>
        <v>1.28389538461538</v>
      </c>
      <c r="I1605" s="0" t="str">
        <f aca="false">IF(AND(B1605&gt;H1605,E1605&lt;H1605),-1,IF(AND(B1605&lt;H1605,E1605&gt;H1605),1,""))</f>
        <v/>
      </c>
      <c r="J1605" s="6" t="str">
        <f aca="false">IF(AND(I1605=-1,J1604=""),-1,IF(AND(I1605=1,J1604=""),1,IF(OR(AND(I1605="",J1604=1),AND(I1605="",J1604=-1),I1605=J1604),J1604,"")))</f>
        <v/>
      </c>
      <c r="K1605" s="0" t="str">
        <f aca="false">IF(AND(J1604=1,J1603=""),INDEX(DealTypes,1),IF(AND(J1604=-1,J1603=""),INDEX(DealTypes,2),IF(OR(AND(J1604="",J1603=1),AND(J1604="",J1603=-1)),INDEX(DealTypes,3),"")))</f>
        <v/>
      </c>
      <c r="L1605" s="6" t="str">
        <f aca="false">IF(K1605=INDEX(DealTypes,1),B1605+Spread,IF(K1605=INDEX(DealTypes,2),B1605,IF(OR(K1605=INDEX(DealTypes,3),N(L1604)=0),"",L1604)))</f>
        <v/>
      </c>
      <c r="M1605" s="6" t="str">
        <f aca="false">IF(N1605&lt;&gt;"",IF(COUNTIF(N$3:N1605,N1605)=1,MAX(M$4:M1604)+1,""),"")</f>
        <v/>
      </c>
      <c r="N1605" s="7" t="str">
        <f aca="false">IF(K1605=INDEX(DealTypes,3),IF(I1604=-1,ROUND((B1605-L1604)/Point,0),ROUND((L1604-B1605)/Point,0)),"")</f>
        <v/>
      </c>
      <c r="O1605" s="6" t="str">
        <f aca="false">(IF(AND(N(N1605)&gt;0,I1604=-1),1,IF(AND(N(N1605)&lt;0,I1604=-1),-1,IF(AND(N(N1605)&gt;0,I1604=1),2,IF(AND(N(N1605)&lt;0,I1604=1),-2,"")))))</f>
        <v/>
      </c>
      <c r="P1605" s="0" t="str">
        <f aca="false">IF(N1605&lt;&gt;"",ABS(N1605),"")</f>
        <v/>
      </c>
    </row>
    <row r="1606" customFormat="false" ht="12.8" hidden="false" customHeight="false" outlineLevel="0" collapsed="false">
      <c r="A1606" s="4" t="n">
        <v>43892.125</v>
      </c>
      <c r="B1606" s="5" t="n">
        <v>1.28097</v>
      </c>
      <c r="C1606" s="5" t="n">
        <v>1.28273</v>
      </c>
      <c r="D1606" s="5" t="n">
        <v>1.28097</v>
      </c>
      <c r="E1606" s="5" t="n">
        <v>1.28158</v>
      </c>
      <c r="F1606" s="0" t="n">
        <v>2975</v>
      </c>
      <c r="G1606" s="0" t="n">
        <f aca="false">ROW()-3</f>
        <v>1603</v>
      </c>
      <c r="H1606" s="5" t="n">
        <f aca="true">IF(G1606&gt;(MovingPeriod+MovingShift),AVERAGE(INDIRECT("E"&amp;(ROW()-MovingPeriod-MovingShift)&amp;":"&amp;"E"&amp;ROW()-MovingShift)),"")</f>
        <v>1.28322230769231</v>
      </c>
      <c r="I1606" s="0" t="str">
        <f aca="false">IF(AND(B1606&gt;H1606,E1606&lt;H1606),-1,IF(AND(B1606&lt;H1606,E1606&gt;H1606),1,""))</f>
        <v/>
      </c>
      <c r="J1606" s="6" t="str">
        <f aca="false">IF(AND(I1606=-1,J1605=""),-1,IF(AND(I1606=1,J1605=""),1,IF(OR(AND(I1606="",J1605=1),AND(I1606="",J1605=-1),I1606=J1605),J1605,"")))</f>
        <v/>
      </c>
      <c r="K1606" s="0" t="str">
        <f aca="false">IF(AND(J1605=1,J1604=""),INDEX(DealTypes,1),IF(AND(J1605=-1,J1604=""),INDEX(DealTypes,2),IF(OR(AND(J1605="",J1604=1),AND(J1605="",J1604=-1)),INDEX(DealTypes,3),"")))</f>
        <v/>
      </c>
      <c r="L1606" s="6" t="str">
        <f aca="false">IF(K1606=INDEX(DealTypes,1),B1606+Spread,IF(K1606=INDEX(DealTypes,2),B1606,IF(OR(K1606=INDEX(DealTypes,3),N(L1605)=0),"",L1605)))</f>
        <v/>
      </c>
      <c r="M1606" s="6" t="str">
        <f aca="false">IF(N1606&lt;&gt;"",IF(COUNTIF(N$3:N1606,N1606)=1,MAX(M$4:M1605)+1,""),"")</f>
        <v/>
      </c>
      <c r="N1606" s="7" t="str">
        <f aca="false">IF(K1606=INDEX(DealTypes,3),IF(I1605=-1,ROUND((B1606-L1605)/Point,0),ROUND((L1605-B1606)/Point,0)),"")</f>
        <v/>
      </c>
      <c r="O1606" s="6" t="str">
        <f aca="false">(IF(AND(N(N1606)&gt;0,I1605=-1),1,IF(AND(N(N1606)&lt;0,I1605=-1),-1,IF(AND(N(N1606)&gt;0,I1605=1),2,IF(AND(N(N1606)&lt;0,I1605=1),-2,"")))))</f>
        <v/>
      </c>
      <c r="P1606" s="0" t="str">
        <f aca="false">IF(N1606&lt;&gt;"",ABS(N1606),"")</f>
        <v/>
      </c>
    </row>
    <row r="1607" customFormat="false" ht="12.8" hidden="false" customHeight="false" outlineLevel="0" collapsed="false">
      <c r="A1607" s="4" t="n">
        <v>43892.1666666667</v>
      </c>
      <c r="B1607" s="5" t="n">
        <v>1.28158</v>
      </c>
      <c r="C1607" s="5" t="n">
        <v>1.28297</v>
      </c>
      <c r="D1607" s="5" t="n">
        <v>1.28141</v>
      </c>
      <c r="E1607" s="5" t="n">
        <v>1.28286</v>
      </c>
      <c r="F1607" s="0" t="n">
        <v>2522</v>
      </c>
      <c r="G1607" s="0" t="n">
        <f aca="false">ROW()-3</f>
        <v>1604</v>
      </c>
      <c r="H1607" s="5" t="n">
        <f aca="true">IF(G1607&gt;(MovingPeriod+MovingShift),AVERAGE(INDIRECT("E"&amp;(ROW()-MovingPeriod-MovingShift)&amp;":"&amp;"E"&amp;ROW()-MovingShift)),"")</f>
        <v>1.28289384615385</v>
      </c>
      <c r="I1607" s="0" t="str">
        <f aca="false">IF(AND(B1607&gt;H1607,E1607&lt;H1607),-1,IF(AND(B1607&lt;H1607,E1607&gt;H1607),1,""))</f>
        <v/>
      </c>
      <c r="J1607" s="6" t="str">
        <f aca="false">IF(AND(I1607=-1,J1606=""),-1,IF(AND(I1607=1,J1606=""),1,IF(OR(AND(I1607="",J1606=1),AND(I1607="",J1606=-1),I1607=J1606),J1606,"")))</f>
        <v/>
      </c>
      <c r="K1607" s="0" t="str">
        <f aca="false">IF(AND(J1606=1,J1605=""),INDEX(DealTypes,1),IF(AND(J1606=-1,J1605=""),INDEX(DealTypes,2),IF(OR(AND(J1606="",J1605=1),AND(J1606="",J1605=-1)),INDEX(DealTypes,3),"")))</f>
        <v/>
      </c>
      <c r="L1607" s="6" t="str">
        <f aca="false">IF(K1607=INDEX(DealTypes,1),B1607+Spread,IF(K1607=INDEX(DealTypes,2),B1607,IF(OR(K1607=INDEX(DealTypes,3),N(L1606)=0),"",L1606)))</f>
        <v/>
      </c>
      <c r="M1607" s="6" t="str">
        <f aca="false">IF(N1607&lt;&gt;"",IF(COUNTIF(N$3:N1607,N1607)=1,MAX(M$4:M1606)+1,""),"")</f>
        <v/>
      </c>
      <c r="N1607" s="7" t="str">
        <f aca="false">IF(K1607=INDEX(DealTypes,3),IF(I1606=-1,ROUND((B1607-L1606)/Point,0),ROUND((L1606-B1607)/Point,0)),"")</f>
        <v/>
      </c>
      <c r="O1607" s="6" t="str">
        <f aca="false">(IF(AND(N(N1607)&gt;0,I1606=-1),1,IF(AND(N(N1607)&lt;0,I1606=-1),-1,IF(AND(N(N1607)&gt;0,I1606=1),2,IF(AND(N(N1607)&lt;0,I1606=1),-2,"")))))</f>
        <v/>
      </c>
      <c r="P1607" s="0" t="str">
        <f aca="false">IF(N1607&lt;&gt;"",ABS(N1607),"")</f>
        <v/>
      </c>
    </row>
    <row r="1608" customFormat="false" ht="12.8" hidden="false" customHeight="false" outlineLevel="0" collapsed="false">
      <c r="A1608" s="4" t="n">
        <v>43892.2083333333</v>
      </c>
      <c r="B1608" s="5" t="n">
        <v>1.28286</v>
      </c>
      <c r="C1608" s="5" t="n">
        <v>1.28373</v>
      </c>
      <c r="D1608" s="5" t="n">
        <v>1.28226</v>
      </c>
      <c r="E1608" s="5" t="n">
        <v>1.28361</v>
      </c>
      <c r="F1608" s="0" t="n">
        <v>2424</v>
      </c>
      <c r="G1608" s="0" t="n">
        <f aca="false">ROW()-3</f>
        <v>1605</v>
      </c>
      <c r="H1608" s="5" t="n">
        <f aca="true">IF(G1608&gt;(MovingPeriod+MovingShift),AVERAGE(INDIRECT("E"&amp;(ROW()-MovingPeriod-MovingShift)&amp;":"&amp;"E"&amp;ROW()-MovingShift)),"")</f>
        <v>1.28244923076923</v>
      </c>
      <c r="I1608" s="0" t="str">
        <f aca="false">IF(AND(B1608&gt;H1608,E1608&lt;H1608),-1,IF(AND(B1608&lt;H1608,E1608&gt;H1608),1,""))</f>
        <v/>
      </c>
      <c r="J1608" s="6" t="str">
        <f aca="false">IF(AND(I1608=-1,J1607=""),-1,IF(AND(I1608=1,J1607=""),1,IF(OR(AND(I1608="",J1607=1),AND(I1608="",J1607=-1),I1608=J1607),J1607,"")))</f>
        <v/>
      </c>
      <c r="K1608" s="0" t="str">
        <f aca="false">IF(AND(J1607=1,J1606=""),INDEX(DealTypes,1),IF(AND(J1607=-1,J1606=""),INDEX(DealTypes,2),IF(OR(AND(J1607="",J1606=1),AND(J1607="",J1606=-1)),INDEX(DealTypes,3),"")))</f>
        <v/>
      </c>
      <c r="L1608" s="6" t="str">
        <f aca="false">IF(K1608=INDEX(DealTypes,1),B1608+Spread,IF(K1608=INDEX(DealTypes,2),B1608,IF(OR(K1608=INDEX(DealTypes,3),N(L1607)=0),"",L1607)))</f>
        <v/>
      </c>
      <c r="M1608" s="6" t="str">
        <f aca="false">IF(N1608&lt;&gt;"",IF(COUNTIF(N$3:N1608,N1608)=1,MAX(M$4:M1607)+1,""),"")</f>
        <v/>
      </c>
      <c r="N1608" s="7" t="str">
        <f aca="false">IF(K1608=INDEX(DealTypes,3),IF(I1607=-1,ROUND((B1608-L1607)/Point,0),ROUND((L1607-B1608)/Point,0)),"")</f>
        <v/>
      </c>
      <c r="O1608" s="6" t="str">
        <f aca="false">(IF(AND(N(N1608)&gt;0,I1607=-1),1,IF(AND(N(N1608)&lt;0,I1607=-1),-1,IF(AND(N(N1608)&gt;0,I1607=1),2,IF(AND(N(N1608)&lt;0,I1607=1),-2,"")))))</f>
        <v/>
      </c>
      <c r="P1608" s="0" t="str">
        <f aca="false">IF(N1608&lt;&gt;"",ABS(N1608),"")</f>
        <v/>
      </c>
    </row>
    <row r="1609" customFormat="false" ht="12.8" hidden="false" customHeight="false" outlineLevel="0" collapsed="false">
      <c r="A1609" s="4" t="n">
        <v>43892.25</v>
      </c>
      <c r="B1609" s="5" t="n">
        <v>1.2836</v>
      </c>
      <c r="C1609" s="5" t="n">
        <v>1.2836</v>
      </c>
      <c r="D1609" s="5" t="n">
        <v>1.28198</v>
      </c>
      <c r="E1609" s="5" t="n">
        <v>1.28242</v>
      </c>
      <c r="F1609" s="0" t="n">
        <v>1961</v>
      </c>
      <c r="G1609" s="0" t="n">
        <f aca="false">ROW()-3</f>
        <v>1606</v>
      </c>
      <c r="H1609" s="5" t="n">
        <f aca="true">IF(G1609&gt;(MovingPeriod+MovingShift),AVERAGE(INDIRECT("E"&amp;(ROW()-MovingPeriod-MovingShift)&amp;":"&amp;"E"&amp;ROW()-MovingShift)),"")</f>
        <v>1.28163153846154</v>
      </c>
      <c r="I1609" s="0" t="str">
        <f aca="false">IF(AND(B1609&gt;H1609,E1609&lt;H1609),-1,IF(AND(B1609&lt;H1609,E1609&gt;H1609),1,""))</f>
        <v/>
      </c>
      <c r="J1609" s="6" t="str">
        <f aca="false">IF(AND(I1609=-1,J1608=""),-1,IF(AND(I1609=1,J1608=""),1,IF(OR(AND(I1609="",J1608=1),AND(I1609="",J1608=-1),I1609=J1608),J1608,"")))</f>
        <v/>
      </c>
      <c r="K1609" s="0" t="str">
        <f aca="false">IF(AND(J1608=1,J1607=""),INDEX(DealTypes,1),IF(AND(J1608=-1,J1607=""),INDEX(DealTypes,2),IF(OR(AND(J1608="",J1607=1),AND(J1608="",J1607=-1)),INDEX(DealTypes,3),"")))</f>
        <v/>
      </c>
      <c r="L1609" s="6" t="str">
        <f aca="false">IF(K1609=INDEX(DealTypes,1),B1609+Spread,IF(K1609=INDEX(DealTypes,2),B1609,IF(OR(K1609=INDEX(DealTypes,3),N(L1608)=0),"",L1608)))</f>
        <v/>
      </c>
      <c r="M1609" s="6" t="str">
        <f aca="false">IF(N1609&lt;&gt;"",IF(COUNTIF(N$3:N1609,N1609)=1,MAX(M$4:M1608)+1,""),"")</f>
        <v/>
      </c>
      <c r="N1609" s="7" t="str">
        <f aca="false">IF(K1609=INDEX(DealTypes,3),IF(I1608=-1,ROUND((B1609-L1608)/Point,0),ROUND((L1608-B1609)/Point,0)),"")</f>
        <v/>
      </c>
      <c r="O1609" s="6" t="str">
        <f aca="false">(IF(AND(N(N1609)&gt;0,I1608=-1),1,IF(AND(N(N1609)&lt;0,I1608=-1),-1,IF(AND(N(N1609)&gt;0,I1608=1),2,IF(AND(N(N1609)&lt;0,I1608=1),-2,"")))))</f>
        <v/>
      </c>
      <c r="P1609" s="0" t="str">
        <f aca="false">IF(N1609&lt;&gt;"",ABS(N1609),"")</f>
        <v/>
      </c>
    </row>
    <row r="1610" customFormat="false" ht="12.8" hidden="false" customHeight="false" outlineLevel="0" collapsed="false">
      <c r="A1610" s="4" t="n">
        <v>43892.2916666667</v>
      </c>
      <c r="B1610" s="5" t="n">
        <v>1.28242</v>
      </c>
      <c r="C1610" s="5" t="n">
        <v>1.28332</v>
      </c>
      <c r="D1610" s="5" t="n">
        <v>1.28208</v>
      </c>
      <c r="E1610" s="5" t="n">
        <v>1.28264</v>
      </c>
      <c r="F1610" s="0" t="n">
        <v>1722</v>
      </c>
      <c r="G1610" s="0" t="n">
        <f aca="false">ROW()-3</f>
        <v>1607</v>
      </c>
      <c r="H1610" s="5" t="n">
        <f aca="true">IF(G1610&gt;(MovingPeriod+MovingShift),AVERAGE(INDIRECT("E"&amp;(ROW()-MovingPeriod-MovingShift)&amp;":"&amp;"E"&amp;ROW()-MovingShift)),"")</f>
        <v>1.28103</v>
      </c>
      <c r="I1610" s="0" t="str">
        <f aca="false">IF(AND(B1610&gt;H1610,E1610&lt;H1610),-1,IF(AND(B1610&lt;H1610,E1610&gt;H1610),1,""))</f>
        <v/>
      </c>
      <c r="J1610" s="6" t="str">
        <f aca="false">IF(AND(I1610=-1,J1609=""),-1,IF(AND(I1610=1,J1609=""),1,IF(OR(AND(I1610="",J1609=1),AND(I1610="",J1609=-1),I1610=J1609),J1609,"")))</f>
        <v/>
      </c>
      <c r="K1610" s="0" t="str">
        <f aca="false">IF(AND(J1609=1,J1608=""),INDEX(DealTypes,1),IF(AND(J1609=-1,J1608=""),INDEX(DealTypes,2),IF(OR(AND(J1609="",J1608=1),AND(J1609="",J1608=-1)),INDEX(DealTypes,3),"")))</f>
        <v/>
      </c>
      <c r="L1610" s="6" t="str">
        <f aca="false">IF(K1610=INDEX(DealTypes,1),B1610+Spread,IF(K1610=INDEX(DealTypes,2),B1610,IF(OR(K1610=INDEX(DealTypes,3),N(L1609)=0),"",L1609)))</f>
        <v/>
      </c>
      <c r="M1610" s="6" t="str">
        <f aca="false">IF(N1610&lt;&gt;"",IF(COUNTIF(N$3:N1610,N1610)=1,MAX(M$4:M1609)+1,""),"")</f>
        <v/>
      </c>
      <c r="N1610" s="7" t="str">
        <f aca="false">IF(K1610=INDEX(DealTypes,3),IF(I1609=-1,ROUND((B1610-L1609)/Point,0),ROUND((L1609-B1610)/Point,0)),"")</f>
        <v/>
      </c>
      <c r="O1610" s="6" t="str">
        <f aca="false">(IF(AND(N(N1610)&gt;0,I1609=-1),1,IF(AND(N(N1610)&lt;0,I1609=-1),-1,IF(AND(N(N1610)&gt;0,I1609=1),2,IF(AND(N(N1610)&lt;0,I1609=1),-2,"")))))</f>
        <v/>
      </c>
      <c r="P1610" s="0" t="str">
        <f aca="false">IF(N1610&lt;&gt;"",ABS(N1610),"")</f>
        <v/>
      </c>
    </row>
    <row r="1611" customFormat="false" ht="12.8" hidden="false" customHeight="false" outlineLevel="0" collapsed="false">
      <c r="A1611" s="4" t="n">
        <v>43892.3333333333</v>
      </c>
      <c r="B1611" s="5" t="n">
        <v>1.28264</v>
      </c>
      <c r="C1611" s="5" t="n">
        <v>1.28506</v>
      </c>
      <c r="D1611" s="5" t="n">
        <v>1.28247</v>
      </c>
      <c r="E1611" s="5" t="n">
        <v>1.28357</v>
      </c>
      <c r="F1611" s="0" t="n">
        <v>2603</v>
      </c>
      <c r="G1611" s="0" t="n">
        <f aca="false">ROW()-3</f>
        <v>1608</v>
      </c>
      <c r="H1611" s="5" t="n">
        <f aca="true">IF(G1611&gt;(MovingPeriod+MovingShift),AVERAGE(INDIRECT("E"&amp;(ROW()-MovingPeriod-MovingShift)&amp;":"&amp;"E"&amp;ROW()-MovingShift)),"")</f>
        <v>1.28046153846154</v>
      </c>
      <c r="I1611" s="0" t="str">
        <f aca="false">IF(AND(B1611&gt;H1611,E1611&lt;H1611),-1,IF(AND(B1611&lt;H1611,E1611&gt;H1611),1,""))</f>
        <v/>
      </c>
      <c r="J1611" s="6" t="str">
        <f aca="false">IF(AND(I1611=-1,J1610=""),-1,IF(AND(I1611=1,J1610=""),1,IF(OR(AND(I1611="",J1610=1),AND(I1611="",J1610=-1),I1611=J1610),J1610,"")))</f>
        <v/>
      </c>
      <c r="K1611" s="0" t="str">
        <f aca="false">IF(AND(J1610=1,J1609=""),INDEX(DealTypes,1),IF(AND(J1610=-1,J1609=""),INDEX(DealTypes,2),IF(OR(AND(J1610="",J1609=1),AND(J1610="",J1609=-1)),INDEX(DealTypes,3),"")))</f>
        <v/>
      </c>
      <c r="L1611" s="6" t="str">
        <f aca="false">IF(K1611=INDEX(DealTypes,1),B1611+Spread,IF(K1611=INDEX(DealTypes,2),B1611,IF(OR(K1611=INDEX(DealTypes,3),N(L1610)=0),"",L1610)))</f>
        <v/>
      </c>
      <c r="M1611" s="6" t="str">
        <f aca="false">IF(N1611&lt;&gt;"",IF(COUNTIF(N$3:N1611,N1611)=1,MAX(M$4:M1610)+1,""),"")</f>
        <v/>
      </c>
      <c r="N1611" s="7" t="str">
        <f aca="false">IF(K1611=INDEX(DealTypes,3),IF(I1610=-1,ROUND((B1611-L1610)/Point,0),ROUND((L1610-B1611)/Point,0)),"")</f>
        <v/>
      </c>
      <c r="O1611" s="6" t="str">
        <f aca="false">(IF(AND(N(N1611)&gt;0,I1610=-1),1,IF(AND(N(N1611)&lt;0,I1610=-1),-1,IF(AND(N(N1611)&gt;0,I1610=1),2,IF(AND(N(N1611)&lt;0,I1610=1),-2,"")))))</f>
        <v/>
      </c>
      <c r="P1611" s="0" t="str">
        <f aca="false">IF(N1611&lt;&gt;"",ABS(N1611),"")</f>
        <v/>
      </c>
    </row>
    <row r="1612" customFormat="false" ht="12.8" hidden="false" customHeight="false" outlineLevel="0" collapsed="false">
      <c r="A1612" s="4" t="n">
        <v>43892.375</v>
      </c>
      <c r="B1612" s="5" t="n">
        <v>1.28357</v>
      </c>
      <c r="C1612" s="5" t="n">
        <v>1.2844</v>
      </c>
      <c r="D1612" s="5" t="n">
        <v>1.28053</v>
      </c>
      <c r="E1612" s="5" t="n">
        <v>1.28059</v>
      </c>
      <c r="F1612" s="0" t="n">
        <v>4789</v>
      </c>
      <c r="G1612" s="0" t="n">
        <f aca="false">ROW()-3</f>
        <v>1609</v>
      </c>
      <c r="H1612" s="5" t="n">
        <f aca="true">IF(G1612&gt;(MovingPeriod+MovingShift),AVERAGE(INDIRECT("E"&amp;(ROW()-MovingPeriod-MovingShift)&amp;":"&amp;"E"&amp;ROW()-MovingShift)),"")</f>
        <v>1.28001</v>
      </c>
      <c r="I1612" s="6" t="str">
        <f aca="false">IF(AND(B1612&gt;H1612,E1612&lt;H1612),-1,IF(AND(B1612&lt;H1612,E1612&gt;H1612),1,""))</f>
        <v/>
      </c>
      <c r="J1612" s="6" t="str">
        <f aca="false">IF(AND(I1612=-1,J1611=""),-1,IF(AND(I1612=1,J1611=""),1,IF(OR(AND(I1612="",J1611=1),AND(I1612="",J1611=-1),I1612=J1611),J1611,"")))</f>
        <v/>
      </c>
      <c r="K1612" s="0" t="str">
        <f aca="false">IF(AND(J1611=1,J1610=""),INDEX(DealTypes,1),IF(AND(J1611=-1,J1610=""),INDEX(DealTypes,2),IF(OR(AND(J1611="",J1610=1),AND(J1611="",J1610=-1)),INDEX(DealTypes,3),"")))</f>
        <v/>
      </c>
      <c r="L1612" s="6" t="str">
        <f aca="false">IF(K1612=INDEX(DealTypes,1),B1612+Spread,IF(K1612=INDEX(DealTypes,2),B1612,IF(OR(K1612=INDEX(DealTypes,3),N(L1611)=0),"",L1611)))</f>
        <v/>
      </c>
      <c r="M1612" s="6" t="str">
        <f aca="false">IF(N1612&lt;&gt;"",IF(COUNTIF(N$3:N1612,N1612)=1,MAX(M$4:M1611)+1,""),"")</f>
        <v/>
      </c>
      <c r="N1612" s="7" t="str">
        <f aca="false">IF(K1612=INDEX(DealTypes,3),IF(I1611=-1,ROUND((B1612-L1611)/Point,0),ROUND((L1611-B1612)/Point,0)),"")</f>
        <v/>
      </c>
      <c r="O1612" s="6" t="str">
        <f aca="false">(IF(AND(N(N1612)&gt;0,I1611=-1),1,IF(AND(N(N1612)&lt;0,I1611=-1),-1,IF(AND(N(N1612)&gt;0,I1611=1),2,IF(AND(N(N1612)&lt;0,I1611=1),-2,"")))))</f>
        <v/>
      </c>
      <c r="P1612" s="0" t="str">
        <f aca="false">IF(N1612&lt;&gt;"",ABS(N1612),"")</f>
        <v/>
      </c>
    </row>
    <row r="1613" customFormat="false" ht="12.8" hidden="false" customHeight="false" outlineLevel="0" collapsed="false">
      <c r="A1613" s="4" t="n">
        <v>43892.4166666667</v>
      </c>
      <c r="B1613" s="5" t="n">
        <v>1.2806</v>
      </c>
      <c r="C1613" s="5" t="n">
        <v>1.28102</v>
      </c>
      <c r="D1613" s="5" t="n">
        <v>1.27609</v>
      </c>
      <c r="E1613" s="5" t="n">
        <v>1.27807</v>
      </c>
      <c r="F1613" s="0" t="n">
        <v>6187</v>
      </c>
      <c r="G1613" s="0" t="n">
        <f aca="false">ROW()-3</f>
        <v>1610</v>
      </c>
      <c r="H1613" s="5" t="n">
        <f aca="true">IF(G1613&gt;(MovingPeriod+MovingShift),AVERAGE(INDIRECT("E"&amp;(ROW()-MovingPeriod-MovingShift)&amp;":"&amp;"E"&amp;ROW()-MovingShift)),"")</f>
        <v>1.27980461538462</v>
      </c>
      <c r="I1613" s="6" t="n">
        <f aca="false">IF(AND(B1613&gt;H1613,E1613&lt;H1613),-1,IF(AND(B1613&lt;H1613,E1613&gt;H1613),1,""))</f>
        <v>-1</v>
      </c>
      <c r="J1613" s="6" t="n">
        <f aca="false">IF(AND(I1613=-1,J1612=""),-1,IF(AND(I1613=1,J1612=""),1,IF(OR(AND(I1613="",J1612=1),AND(I1613="",J1612=-1),I1613=J1612),J1612,"")))</f>
        <v>-1</v>
      </c>
      <c r="K1613" s="0" t="str">
        <f aca="false">IF(AND(J1612=1,J1611=""),INDEX(DealTypes,1),IF(AND(J1612=-1,J1611=""),INDEX(DealTypes,2),IF(OR(AND(J1612="",J1611=1),AND(J1612="",J1611=-1)),INDEX(DealTypes,3),"")))</f>
        <v/>
      </c>
      <c r="L1613" s="6" t="str">
        <f aca="false">IF(K1613=INDEX(DealTypes,1),B1613+Spread,IF(K1613=INDEX(DealTypes,2),B1613,IF(OR(K1613=INDEX(DealTypes,3),N(L1612)=0),"",L1612)))</f>
        <v/>
      </c>
      <c r="M1613" s="6" t="str">
        <f aca="false">IF(N1613&lt;&gt;"",IF(COUNTIF(N$3:N1613,N1613)=1,MAX(M$4:M1612)+1,""),"")</f>
        <v/>
      </c>
      <c r="N1613" s="7" t="str">
        <f aca="false">IF(K1613=INDEX(DealTypes,3),IF(I1612=-1,ROUND((B1613-L1612)/Point,0),ROUND((L1612-B1613)/Point,0)),"")</f>
        <v/>
      </c>
      <c r="O1613" s="6" t="str">
        <f aca="false">(IF(AND(N(N1613)&gt;0,I1612=-1),1,IF(AND(N(N1613)&lt;0,I1612=-1),-1,IF(AND(N(N1613)&gt;0,I1612=1),2,IF(AND(N(N1613)&lt;0,I1612=1),-2,"")))))</f>
        <v/>
      </c>
      <c r="P1613" s="0" t="str">
        <f aca="false">IF(N1613&lt;&gt;"",ABS(N1613),"")</f>
        <v/>
      </c>
    </row>
    <row r="1614" customFormat="false" ht="12.8" hidden="false" customHeight="false" outlineLevel="0" collapsed="false">
      <c r="A1614" s="4" t="n">
        <v>43892.4583333333</v>
      </c>
      <c r="B1614" s="5" t="n">
        <v>1.27807</v>
      </c>
      <c r="C1614" s="5" t="n">
        <v>1.27837</v>
      </c>
      <c r="D1614" s="5" t="n">
        <v>1.27548</v>
      </c>
      <c r="E1614" s="5" t="n">
        <v>1.27649</v>
      </c>
      <c r="F1614" s="0" t="n">
        <v>4707</v>
      </c>
      <c r="G1614" s="0" t="n">
        <f aca="false">ROW()-3</f>
        <v>1611</v>
      </c>
      <c r="H1614" s="5" t="n">
        <f aca="true">IF(G1614&gt;(MovingPeriod+MovingShift),AVERAGE(INDIRECT("E"&amp;(ROW()-MovingPeriod-MovingShift)&amp;":"&amp;"E"&amp;ROW()-MovingShift)),"")</f>
        <v>1.27991384615385</v>
      </c>
      <c r="I1614" s="0" t="str">
        <f aca="false">IF(AND(B1614&gt;H1614,E1614&lt;H1614),-1,IF(AND(B1614&lt;H1614,E1614&gt;H1614),1,""))</f>
        <v/>
      </c>
      <c r="J1614" s="6" t="n">
        <f aca="false">IF(AND(I1614=-1,J1613=""),-1,IF(AND(I1614=1,J1613=""),1,IF(OR(AND(I1614="",J1613=1),AND(I1614="",J1613=-1),I1614=J1613),J1613,"")))</f>
        <v>-1</v>
      </c>
      <c r="K1614" s="0" t="str">
        <f aca="false">IF(AND(J1613=1,J1612=""),INDEX(DealTypes,1),IF(AND(J1613=-1,J1612=""),INDEX(DealTypes,2),IF(OR(AND(J1613="",J1612=1),AND(J1613="",J1612=-1)),INDEX(DealTypes,3),"")))</f>
        <v>Sell</v>
      </c>
      <c r="L1614" s="6" t="n">
        <f aca="false">IF(K1614=INDEX(DealTypes,1),B1614+Spread,IF(K1614=INDEX(DealTypes,2),B1614,IF(OR(K1614=INDEX(DealTypes,3),N(L1613)=0),"",L1613)))</f>
        <v>1.27807</v>
      </c>
      <c r="M1614" s="6" t="str">
        <f aca="false">IF(N1614&lt;&gt;"",IF(COUNTIF(N$3:N1614,N1614)=1,MAX(M$4:M1613)+1,""),"")</f>
        <v/>
      </c>
      <c r="N1614" s="7" t="str">
        <f aca="false">IF(K1614=INDEX(DealTypes,3),IF(I1613=-1,ROUND((B1614-L1613)/Point,0),ROUND((L1613-B1614)/Point,0)),"")</f>
        <v/>
      </c>
      <c r="O1614" s="6" t="str">
        <f aca="false">(IF(AND(N(N1614)&gt;0,I1613=-1),1,IF(AND(N(N1614)&lt;0,I1613=-1),-1,IF(AND(N(N1614)&gt;0,I1613=1),2,IF(AND(N(N1614)&lt;0,I1613=1),-2,"")))))</f>
        <v/>
      </c>
      <c r="P1614" s="0" t="str">
        <f aca="false">IF(N1614&lt;&gt;"",ABS(N1614),"")</f>
        <v/>
      </c>
    </row>
    <row r="1615" customFormat="false" ht="12.8" hidden="false" customHeight="false" outlineLevel="0" collapsed="false">
      <c r="A1615" s="4" t="n">
        <v>43892.5</v>
      </c>
      <c r="B1615" s="5" t="n">
        <v>1.27649</v>
      </c>
      <c r="C1615" s="5" t="n">
        <v>1.27901</v>
      </c>
      <c r="D1615" s="5" t="n">
        <v>1.27583</v>
      </c>
      <c r="E1615" s="5" t="n">
        <v>1.27779</v>
      </c>
      <c r="F1615" s="0" t="n">
        <v>4471</v>
      </c>
      <c r="G1615" s="0" t="n">
        <f aca="false">ROW()-3</f>
        <v>1612</v>
      </c>
      <c r="H1615" s="5" t="n">
        <f aca="true">IF(G1615&gt;(MovingPeriod+MovingShift),AVERAGE(INDIRECT("E"&amp;(ROW()-MovingPeriod-MovingShift)&amp;":"&amp;"E"&amp;ROW()-MovingShift)),"")</f>
        <v>1.28031</v>
      </c>
      <c r="I1615" s="0" t="str">
        <f aca="false">IF(AND(B1615&gt;H1615,E1615&lt;H1615),-1,IF(AND(B1615&lt;H1615,E1615&gt;H1615),1,""))</f>
        <v/>
      </c>
      <c r="J1615" s="6" t="n">
        <f aca="false">IF(AND(I1615=-1,J1614=""),-1,IF(AND(I1615=1,J1614=""),1,IF(OR(AND(I1615="",J1614=1),AND(I1615="",J1614=-1),I1615=J1614),J1614,"")))</f>
        <v>-1</v>
      </c>
      <c r="K1615" s="0" t="str">
        <f aca="false">IF(AND(J1614=1,J1613=""),INDEX(DealTypes,1),IF(AND(J1614=-1,J1613=""),INDEX(DealTypes,2),IF(OR(AND(J1614="",J1613=1),AND(J1614="",J1613=-1)),INDEX(DealTypes,3),"")))</f>
        <v/>
      </c>
      <c r="L1615" s="6" t="n">
        <f aca="false">IF(K1615=INDEX(DealTypes,1),B1615+Spread,IF(K1615=INDEX(DealTypes,2),B1615,IF(OR(K1615=INDEX(DealTypes,3),N(L1614)=0),"",L1614)))</f>
        <v>1.27807</v>
      </c>
      <c r="M1615" s="6" t="str">
        <f aca="false">IF(N1615&lt;&gt;"",IF(COUNTIF(N$3:N1615,N1615)=1,MAX(M$4:M1614)+1,""),"")</f>
        <v/>
      </c>
      <c r="N1615" s="7" t="str">
        <f aca="false">IF(K1615=INDEX(DealTypes,3),IF(I1614=-1,ROUND((B1615-L1614)/Point,0),ROUND((L1614-B1615)/Point,0)),"")</f>
        <v/>
      </c>
      <c r="O1615" s="6" t="str">
        <f aca="false">(IF(AND(N(N1615)&gt;0,I1614=-1),1,IF(AND(N(N1615)&lt;0,I1614=-1),-1,IF(AND(N(N1615)&gt;0,I1614=1),2,IF(AND(N(N1615)&lt;0,I1614=1),-2,"")))))</f>
        <v/>
      </c>
      <c r="P1615" s="0" t="str">
        <f aca="false">IF(N1615&lt;&gt;"",ABS(N1615),"")</f>
        <v/>
      </c>
    </row>
    <row r="1616" customFormat="false" ht="12.8" hidden="false" customHeight="false" outlineLevel="0" collapsed="false">
      <c r="A1616" s="4" t="n">
        <v>43892.5416666667</v>
      </c>
      <c r="B1616" s="5" t="n">
        <v>1.27779</v>
      </c>
      <c r="C1616" s="5" t="n">
        <v>1.27991</v>
      </c>
      <c r="D1616" s="5" t="n">
        <v>1.27518</v>
      </c>
      <c r="E1616" s="5" t="n">
        <v>1.27821</v>
      </c>
      <c r="F1616" s="0" t="n">
        <v>4428</v>
      </c>
      <c r="G1616" s="0" t="n">
        <f aca="false">ROW()-3</f>
        <v>1613</v>
      </c>
      <c r="H1616" s="5" t="n">
        <f aca="true">IF(G1616&gt;(MovingPeriod+MovingShift),AVERAGE(INDIRECT("E"&amp;(ROW()-MovingPeriod-MovingShift)&amp;":"&amp;"E"&amp;ROW()-MovingShift)),"")</f>
        <v>1.28069692307692</v>
      </c>
      <c r="I1616" s="0" t="str">
        <f aca="false">IF(AND(B1616&gt;H1616,E1616&lt;H1616),-1,IF(AND(B1616&lt;H1616,E1616&gt;H1616),1,""))</f>
        <v/>
      </c>
      <c r="J1616" s="6" t="n">
        <f aca="false">IF(AND(I1616=-1,J1615=""),-1,IF(AND(I1616=1,J1615=""),1,IF(OR(AND(I1616="",J1615=1),AND(I1616="",J1615=-1),I1616=J1615),J1615,"")))</f>
        <v>-1</v>
      </c>
      <c r="K1616" s="0" t="str">
        <f aca="false">IF(AND(J1615=1,J1614=""),INDEX(DealTypes,1),IF(AND(J1615=-1,J1614=""),INDEX(DealTypes,2),IF(OR(AND(J1615="",J1614=1),AND(J1615="",J1614=-1)),INDEX(DealTypes,3),"")))</f>
        <v/>
      </c>
      <c r="L1616" s="6" t="n">
        <f aca="false">IF(K1616=INDEX(DealTypes,1),B1616+Spread,IF(K1616=INDEX(DealTypes,2),B1616,IF(OR(K1616=INDEX(DealTypes,3),N(L1615)=0),"",L1615)))</f>
        <v>1.27807</v>
      </c>
      <c r="M1616" s="6" t="str">
        <f aca="false">IF(N1616&lt;&gt;"",IF(COUNTIF(N$3:N1616,N1616)=1,MAX(M$4:M1615)+1,""),"")</f>
        <v/>
      </c>
      <c r="N1616" s="7" t="str">
        <f aca="false">IF(K1616=INDEX(DealTypes,3),IF(I1615=-1,ROUND((B1616-L1615)/Point,0),ROUND((L1615-B1616)/Point,0)),"")</f>
        <v/>
      </c>
      <c r="O1616" s="6" t="str">
        <f aca="false">(IF(AND(N(N1616)&gt;0,I1615=-1),1,IF(AND(N(N1616)&lt;0,I1615=-1),-1,IF(AND(N(N1616)&gt;0,I1615=1),2,IF(AND(N(N1616)&lt;0,I1615=1),-2,"")))))</f>
        <v/>
      </c>
      <c r="P1616" s="0" t="str">
        <f aca="false">IF(N1616&lt;&gt;"",ABS(N1616),"")</f>
        <v/>
      </c>
    </row>
    <row r="1617" customFormat="false" ht="12.8" hidden="false" customHeight="false" outlineLevel="0" collapsed="false">
      <c r="A1617" s="4" t="n">
        <v>43892.5833333333</v>
      </c>
      <c r="B1617" s="5" t="n">
        <v>1.27818</v>
      </c>
      <c r="C1617" s="5" t="n">
        <v>1.27913</v>
      </c>
      <c r="D1617" s="5" t="n">
        <v>1.27457</v>
      </c>
      <c r="E1617" s="5" t="n">
        <v>1.27528</v>
      </c>
      <c r="F1617" s="0" t="n">
        <v>4324</v>
      </c>
      <c r="G1617" s="0" t="n">
        <f aca="false">ROW()-3</f>
        <v>1614</v>
      </c>
      <c r="H1617" s="5" t="n">
        <f aca="true">IF(G1617&gt;(MovingPeriod+MovingShift),AVERAGE(INDIRECT("E"&amp;(ROW()-MovingPeriod-MovingShift)&amp;":"&amp;"E"&amp;ROW()-MovingShift)),"")</f>
        <v>1.28127307692308</v>
      </c>
      <c r="I1617" s="0" t="str">
        <f aca="false">IF(AND(B1617&gt;H1617,E1617&lt;H1617),-1,IF(AND(B1617&lt;H1617,E1617&gt;H1617),1,""))</f>
        <v/>
      </c>
      <c r="J1617" s="6" t="n">
        <f aca="false">IF(AND(I1617=-1,J1616=""),-1,IF(AND(I1617=1,J1616=""),1,IF(OR(AND(I1617="",J1616=1),AND(I1617="",J1616=-1),I1617=J1616),J1616,"")))</f>
        <v>-1</v>
      </c>
      <c r="K1617" s="0" t="str">
        <f aca="false">IF(AND(J1616=1,J1615=""),INDEX(DealTypes,1),IF(AND(J1616=-1,J1615=""),INDEX(DealTypes,2),IF(OR(AND(J1616="",J1615=1),AND(J1616="",J1615=-1)),INDEX(DealTypes,3),"")))</f>
        <v/>
      </c>
      <c r="L1617" s="6" t="n">
        <f aca="false">IF(K1617=INDEX(DealTypes,1),B1617+Spread,IF(K1617=INDEX(DealTypes,2),B1617,IF(OR(K1617=INDEX(DealTypes,3),N(L1616)=0),"",L1616)))</f>
        <v>1.27807</v>
      </c>
      <c r="M1617" s="6" t="str">
        <f aca="false">IF(N1617&lt;&gt;"",IF(COUNTIF(N$3:N1617,N1617)=1,MAX(M$4:M1616)+1,""),"")</f>
        <v/>
      </c>
      <c r="N1617" s="7" t="str">
        <f aca="false">IF(K1617=INDEX(DealTypes,3),IF(I1616=-1,ROUND((B1617-L1616)/Point,0),ROUND((L1616-B1617)/Point,0)),"")</f>
        <v/>
      </c>
      <c r="O1617" s="6" t="str">
        <f aca="false">(IF(AND(N(N1617)&gt;0,I1616=-1),1,IF(AND(N(N1617)&lt;0,I1616=-1),-1,IF(AND(N(N1617)&gt;0,I1616=1),2,IF(AND(N(N1617)&lt;0,I1616=1),-2,"")))))</f>
        <v/>
      </c>
      <c r="P1617" s="0" t="str">
        <f aca="false">IF(N1617&lt;&gt;"",ABS(N1617),"")</f>
        <v/>
      </c>
    </row>
    <row r="1618" customFormat="false" ht="12.8" hidden="false" customHeight="false" outlineLevel="0" collapsed="false">
      <c r="A1618" s="4" t="n">
        <v>43892.625</v>
      </c>
      <c r="B1618" s="5" t="n">
        <v>1.27528</v>
      </c>
      <c r="C1618" s="5" t="n">
        <v>1.27916</v>
      </c>
      <c r="D1618" s="5" t="n">
        <v>1.2746</v>
      </c>
      <c r="E1618" s="5" t="n">
        <v>1.27731</v>
      </c>
      <c r="F1618" s="0" t="n">
        <v>5274</v>
      </c>
      <c r="G1618" s="0" t="n">
        <f aca="false">ROW()-3</f>
        <v>1615</v>
      </c>
      <c r="H1618" s="5" t="n">
        <f aca="true">IF(G1618&gt;(MovingPeriod+MovingShift),AVERAGE(INDIRECT("E"&amp;(ROW()-MovingPeriod-MovingShift)&amp;":"&amp;"E"&amp;ROW()-MovingShift)),"")</f>
        <v>1.28166846153846</v>
      </c>
      <c r="I1618" s="0" t="str">
        <f aca="false">IF(AND(B1618&gt;H1618,E1618&lt;H1618),-1,IF(AND(B1618&lt;H1618,E1618&gt;H1618),1,""))</f>
        <v/>
      </c>
      <c r="J1618" s="6" t="n">
        <f aca="false">IF(AND(I1618=-1,J1617=""),-1,IF(AND(I1618=1,J1617=""),1,IF(OR(AND(I1618="",J1617=1),AND(I1618="",J1617=-1),I1618=J1617),J1617,"")))</f>
        <v>-1</v>
      </c>
      <c r="K1618" s="0" t="str">
        <f aca="false">IF(AND(J1617=1,J1616=""),INDEX(DealTypes,1),IF(AND(J1617=-1,J1616=""),INDEX(DealTypes,2),IF(OR(AND(J1617="",J1616=1),AND(J1617="",J1616=-1)),INDEX(DealTypes,3),"")))</f>
        <v/>
      </c>
      <c r="L1618" s="6" t="n">
        <f aca="false">IF(K1618=INDEX(DealTypes,1),B1618+Spread,IF(K1618=INDEX(DealTypes,2),B1618,IF(OR(K1618=INDEX(DealTypes,3),N(L1617)=0),"",L1617)))</f>
        <v>1.27807</v>
      </c>
      <c r="M1618" s="6" t="str">
        <f aca="false">IF(N1618&lt;&gt;"",IF(COUNTIF(N$3:N1618,N1618)=1,MAX(M$4:M1617)+1,""),"")</f>
        <v/>
      </c>
      <c r="N1618" s="7" t="str">
        <f aca="false">IF(K1618=INDEX(DealTypes,3),IF(I1617=-1,ROUND((B1618-L1617)/Point,0),ROUND((L1617-B1618)/Point,0)),"")</f>
        <v/>
      </c>
      <c r="O1618" s="6" t="str">
        <f aca="false">(IF(AND(N(N1618)&gt;0,I1617=-1),1,IF(AND(N(N1618)&lt;0,I1617=-1),-1,IF(AND(N(N1618)&gt;0,I1617=1),2,IF(AND(N(N1618)&lt;0,I1617=1),-2,"")))))</f>
        <v/>
      </c>
      <c r="P1618" s="0" t="str">
        <f aca="false">IF(N1618&lt;&gt;"",ABS(N1618),"")</f>
        <v/>
      </c>
    </row>
    <row r="1619" customFormat="false" ht="12.8" hidden="false" customHeight="false" outlineLevel="0" collapsed="false">
      <c r="A1619" s="4" t="n">
        <v>43892.6666666667</v>
      </c>
      <c r="B1619" s="5" t="n">
        <v>1.27741</v>
      </c>
      <c r="C1619" s="5" t="n">
        <v>1.27888</v>
      </c>
      <c r="D1619" s="5" t="n">
        <v>1.27611</v>
      </c>
      <c r="E1619" s="5" t="n">
        <v>1.27728</v>
      </c>
      <c r="F1619" s="0" t="n">
        <v>5365</v>
      </c>
      <c r="G1619" s="0" t="n">
        <f aca="false">ROW()-3</f>
        <v>1616</v>
      </c>
      <c r="H1619" s="5" t="n">
        <f aca="true">IF(G1619&gt;(MovingPeriod+MovingShift),AVERAGE(INDIRECT("E"&amp;(ROW()-MovingPeriod-MovingShift)&amp;":"&amp;"E"&amp;ROW()-MovingShift)),"")</f>
        <v>1.28158461538462</v>
      </c>
      <c r="I1619" s="0" t="str">
        <f aca="false">IF(AND(B1619&gt;H1619,E1619&lt;H1619),-1,IF(AND(B1619&lt;H1619,E1619&gt;H1619),1,""))</f>
        <v/>
      </c>
      <c r="J1619" s="6" t="n">
        <f aca="false">IF(AND(I1619=-1,J1618=""),-1,IF(AND(I1619=1,J1618=""),1,IF(OR(AND(I1619="",J1618=1),AND(I1619="",J1618=-1),I1619=J1618),J1618,"")))</f>
        <v>-1</v>
      </c>
      <c r="K1619" s="0" t="str">
        <f aca="false">IF(AND(J1618=1,J1617=""),INDEX(DealTypes,1),IF(AND(J1618=-1,J1617=""),INDEX(DealTypes,2),IF(OR(AND(J1618="",J1617=1),AND(J1618="",J1617=-1)),INDEX(DealTypes,3),"")))</f>
        <v/>
      </c>
      <c r="L1619" s="6" t="n">
        <f aca="false">IF(K1619=INDEX(DealTypes,1),B1619+Spread,IF(K1619=INDEX(DealTypes,2),B1619,IF(OR(K1619=INDEX(DealTypes,3),N(L1618)=0),"",L1618)))</f>
        <v>1.27807</v>
      </c>
      <c r="M1619" s="6" t="str">
        <f aca="false">IF(N1619&lt;&gt;"",IF(COUNTIF(N$3:N1619,N1619)=1,MAX(M$4:M1618)+1,""),"")</f>
        <v/>
      </c>
      <c r="N1619" s="7" t="str">
        <f aca="false">IF(K1619=INDEX(DealTypes,3),IF(I1618=-1,ROUND((B1619-L1618)/Point,0),ROUND((L1618-B1619)/Point,0)),"")</f>
        <v/>
      </c>
      <c r="O1619" s="6" t="str">
        <f aca="false">(IF(AND(N(N1619)&gt;0,I1618=-1),1,IF(AND(N(N1619)&lt;0,I1618=-1),-1,IF(AND(N(N1619)&gt;0,I1618=1),2,IF(AND(N(N1619)&lt;0,I1618=1),-2,"")))))</f>
        <v/>
      </c>
      <c r="P1619" s="0" t="str">
        <f aca="false">IF(N1619&lt;&gt;"",ABS(N1619),"")</f>
        <v/>
      </c>
    </row>
    <row r="1620" customFormat="false" ht="12.8" hidden="false" customHeight="false" outlineLevel="0" collapsed="false">
      <c r="A1620" s="4" t="n">
        <v>43892.7083333333</v>
      </c>
      <c r="B1620" s="5" t="n">
        <v>1.27726</v>
      </c>
      <c r="C1620" s="5" t="n">
        <v>1.2784</v>
      </c>
      <c r="D1620" s="5" t="n">
        <v>1.27398</v>
      </c>
      <c r="E1620" s="5" t="n">
        <v>1.2746</v>
      </c>
      <c r="F1620" s="0" t="n">
        <v>5575</v>
      </c>
      <c r="G1620" s="0" t="n">
        <f aca="false">ROW()-3</f>
        <v>1617</v>
      </c>
      <c r="H1620" s="5" t="n">
        <f aca="true">IF(G1620&gt;(MovingPeriod+MovingShift),AVERAGE(INDIRECT("E"&amp;(ROW()-MovingPeriod-MovingShift)&amp;":"&amp;"E"&amp;ROW()-MovingShift)),"")</f>
        <v>1.28116230769231</v>
      </c>
      <c r="I1620" s="0" t="str">
        <f aca="false">IF(AND(B1620&gt;H1620,E1620&lt;H1620),-1,IF(AND(B1620&lt;H1620,E1620&gt;H1620),1,""))</f>
        <v/>
      </c>
      <c r="J1620" s="6" t="n">
        <f aca="false">IF(AND(I1620=-1,J1619=""),-1,IF(AND(I1620=1,J1619=""),1,IF(OR(AND(I1620="",J1619=1),AND(I1620="",J1619=-1),I1620=J1619),J1619,"")))</f>
        <v>-1</v>
      </c>
      <c r="K1620" s="0" t="str">
        <f aca="false">IF(AND(J1619=1,J1618=""),INDEX(DealTypes,1),IF(AND(J1619=-1,J1618=""),INDEX(DealTypes,2),IF(OR(AND(J1619="",J1618=1),AND(J1619="",J1618=-1)),INDEX(DealTypes,3),"")))</f>
        <v/>
      </c>
      <c r="L1620" s="6" t="n">
        <f aca="false">IF(K1620=INDEX(DealTypes,1),B1620+Spread,IF(K1620=INDEX(DealTypes,2),B1620,IF(OR(K1620=INDEX(DealTypes,3),N(L1619)=0),"",L1619)))</f>
        <v>1.27807</v>
      </c>
      <c r="M1620" s="6" t="str">
        <f aca="false">IF(N1620&lt;&gt;"",IF(COUNTIF(N$3:N1620,N1620)=1,MAX(M$4:M1619)+1,""),"")</f>
        <v/>
      </c>
      <c r="N1620" s="7" t="str">
        <f aca="false">IF(K1620=INDEX(DealTypes,3),IF(I1619=-1,ROUND((B1620-L1619)/Point,0),ROUND((L1619-B1620)/Point,0)),"")</f>
        <v/>
      </c>
      <c r="O1620" s="6" t="str">
        <f aca="false">(IF(AND(N(N1620)&gt;0,I1619=-1),1,IF(AND(N(N1620)&lt;0,I1619=-1),-1,IF(AND(N(N1620)&gt;0,I1619=1),2,IF(AND(N(N1620)&lt;0,I1619=1),-2,"")))))</f>
        <v/>
      </c>
      <c r="P1620" s="0" t="str">
        <f aca="false">IF(N1620&lt;&gt;"",ABS(N1620),"")</f>
        <v/>
      </c>
    </row>
    <row r="1621" customFormat="false" ht="12.8" hidden="false" customHeight="false" outlineLevel="0" collapsed="false">
      <c r="A1621" s="4" t="n">
        <v>43892.75</v>
      </c>
      <c r="B1621" s="5" t="n">
        <v>1.2746</v>
      </c>
      <c r="C1621" s="5" t="n">
        <v>1.27913</v>
      </c>
      <c r="D1621" s="5" t="n">
        <v>1.2742</v>
      </c>
      <c r="E1621" s="5" t="n">
        <v>1.27894</v>
      </c>
      <c r="F1621" s="0" t="n">
        <v>5455</v>
      </c>
      <c r="G1621" s="0" t="n">
        <f aca="false">ROW()-3</f>
        <v>1618</v>
      </c>
      <c r="H1621" s="5" t="n">
        <f aca="true">IF(G1621&gt;(MovingPeriod+MovingShift),AVERAGE(INDIRECT("E"&amp;(ROW()-MovingPeriod-MovingShift)&amp;":"&amp;"E"&amp;ROW()-MovingShift)),"")</f>
        <v>1.28082923076923</v>
      </c>
      <c r="I1621" s="0" t="str">
        <f aca="false">IF(AND(B1621&gt;H1621,E1621&lt;H1621),-1,IF(AND(B1621&lt;H1621,E1621&gt;H1621),1,""))</f>
        <v/>
      </c>
      <c r="J1621" s="6" t="n">
        <f aca="false">IF(AND(I1621=-1,J1620=""),-1,IF(AND(I1621=1,J1620=""),1,IF(OR(AND(I1621="",J1620=1),AND(I1621="",J1620=-1),I1621=J1620),J1620,"")))</f>
        <v>-1</v>
      </c>
      <c r="K1621" s="0" t="str">
        <f aca="false">IF(AND(J1620=1,J1619=""),INDEX(DealTypes,1),IF(AND(J1620=-1,J1619=""),INDEX(DealTypes,2),IF(OR(AND(J1620="",J1619=1),AND(J1620="",J1619=-1)),INDEX(DealTypes,3),"")))</f>
        <v/>
      </c>
      <c r="L1621" s="6" t="n">
        <f aca="false">IF(K1621=INDEX(DealTypes,1),B1621+Spread,IF(K1621=INDEX(DealTypes,2),B1621,IF(OR(K1621=INDEX(DealTypes,3),N(L1620)=0),"",L1620)))</f>
        <v>1.27807</v>
      </c>
      <c r="M1621" s="6" t="str">
        <f aca="false">IF(N1621&lt;&gt;"",IF(COUNTIF(N$3:N1621,N1621)=1,MAX(M$4:M1620)+1,""),"")</f>
        <v/>
      </c>
      <c r="N1621" s="7" t="str">
        <f aca="false">IF(K1621=INDEX(DealTypes,3),IF(I1620=-1,ROUND((B1621-L1620)/Point,0),ROUND((L1620-B1621)/Point,0)),"")</f>
        <v/>
      </c>
      <c r="O1621" s="6" t="str">
        <f aca="false">(IF(AND(N(N1621)&gt;0,I1620=-1),1,IF(AND(N(N1621)&lt;0,I1620=-1),-1,IF(AND(N(N1621)&gt;0,I1620=1),2,IF(AND(N(N1621)&lt;0,I1620=1),-2,"")))))</f>
        <v/>
      </c>
      <c r="P1621" s="0" t="str">
        <f aca="false">IF(N1621&lt;&gt;"",ABS(N1621),"")</f>
        <v/>
      </c>
    </row>
    <row r="1622" customFormat="false" ht="12.8" hidden="false" customHeight="false" outlineLevel="0" collapsed="false">
      <c r="A1622" s="4" t="n">
        <v>43892.7916666667</v>
      </c>
      <c r="B1622" s="5" t="n">
        <v>1.27894</v>
      </c>
      <c r="C1622" s="5" t="n">
        <v>1.28249</v>
      </c>
      <c r="D1622" s="5" t="n">
        <v>1.27888</v>
      </c>
      <c r="E1622" s="5" t="n">
        <v>1.28091</v>
      </c>
      <c r="F1622" s="0" t="n">
        <v>4413</v>
      </c>
      <c r="G1622" s="0" t="n">
        <f aca="false">ROW()-3</f>
        <v>1619</v>
      </c>
      <c r="H1622" s="5" t="n">
        <f aca="true">IF(G1622&gt;(MovingPeriod+MovingShift),AVERAGE(INDIRECT("E"&amp;(ROW()-MovingPeriod-MovingShift)&amp;":"&amp;"E"&amp;ROW()-MovingShift)),"")</f>
        <v>1.28070538461538</v>
      </c>
      <c r="I1622" s="6" t="n">
        <f aca="false">IF(AND(B1622&gt;H1622,E1622&lt;H1622),-1,IF(AND(B1622&lt;H1622,E1622&gt;H1622),1,""))</f>
        <v>1</v>
      </c>
      <c r="J1622" s="6" t="str">
        <f aca="false">IF(AND(I1622=-1,J1621=""),-1,IF(AND(I1622=1,J1621=""),1,IF(OR(AND(I1622="",J1621=1),AND(I1622="",J1621=-1),I1622=J1621),J1621,"")))</f>
        <v/>
      </c>
      <c r="K1622" s="0" t="str">
        <f aca="false">IF(AND(J1621=1,J1620=""),INDEX(DealTypes,1),IF(AND(J1621=-1,J1620=""),INDEX(DealTypes,2),IF(OR(AND(J1621="",J1620=1),AND(J1621="",J1620=-1)),INDEX(DealTypes,3),"")))</f>
        <v/>
      </c>
      <c r="L1622" s="6" t="n">
        <f aca="false">IF(K1622=INDEX(DealTypes,1),B1622+Spread,IF(K1622=INDEX(DealTypes,2),B1622,IF(OR(K1622=INDEX(DealTypes,3),N(L1621)=0),"",L1621)))</f>
        <v>1.27807</v>
      </c>
      <c r="M1622" s="6" t="str">
        <f aca="false">IF(N1622&lt;&gt;"",IF(COUNTIF(N$3:N1622,N1622)=1,MAX(M$4:M1621)+1,""),"")</f>
        <v/>
      </c>
      <c r="N1622" s="7" t="str">
        <f aca="false">IF(K1622=INDEX(DealTypes,3),IF(I1621=-1,ROUND((B1622-L1621)/Point,0),ROUND((L1621-B1622)/Point,0)),"")</f>
        <v/>
      </c>
      <c r="O1622" s="6" t="str">
        <f aca="false">(IF(AND(N(N1622)&gt;0,I1621=-1),1,IF(AND(N(N1622)&lt;0,I1621=-1),-1,IF(AND(N(N1622)&gt;0,I1621=1),2,IF(AND(N(N1622)&lt;0,I1621=1),-2,"")))))</f>
        <v/>
      </c>
      <c r="P1622" s="0" t="str">
        <f aca="false">IF(N1622&lt;&gt;"",ABS(N1622),"")</f>
        <v/>
      </c>
    </row>
    <row r="1623" customFormat="false" ht="12.8" hidden="false" customHeight="false" outlineLevel="0" collapsed="false">
      <c r="A1623" s="4" t="n">
        <v>43892.8333333333</v>
      </c>
      <c r="B1623" s="5" t="n">
        <v>1.2809</v>
      </c>
      <c r="C1623" s="5" t="n">
        <v>1.28133</v>
      </c>
      <c r="D1623" s="5" t="n">
        <v>1.27767</v>
      </c>
      <c r="E1623" s="5" t="n">
        <v>1.27797</v>
      </c>
      <c r="F1623" s="0" t="n">
        <v>3155</v>
      </c>
      <c r="G1623" s="0" t="n">
        <f aca="false">ROW()-3</f>
        <v>1620</v>
      </c>
      <c r="H1623" s="5" t="n">
        <f aca="true">IF(G1623&gt;(MovingPeriod+MovingShift),AVERAGE(INDIRECT("E"&amp;(ROW()-MovingPeriod-MovingShift)&amp;":"&amp;"E"&amp;ROW()-MovingShift)),"")</f>
        <v>1.28030923076923</v>
      </c>
      <c r="I1623" s="6" t="n">
        <f aca="false">IF(AND(B1623&gt;H1623,E1623&lt;H1623),-1,IF(AND(B1623&lt;H1623,E1623&gt;H1623),1,""))</f>
        <v>-1</v>
      </c>
      <c r="J1623" s="6" t="n">
        <f aca="false">IF(AND(I1623=-1,J1622=""),-1,IF(AND(I1623=1,J1622=""),1,IF(OR(AND(I1623="",J1622=1),AND(I1623="",J1622=-1),I1623=J1622),J1622,"")))</f>
        <v>-1</v>
      </c>
      <c r="K1623" s="0" t="str">
        <f aca="false">IF(AND(J1622=1,J1621=""),INDEX(DealTypes,1),IF(AND(J1622=-1,J1621=""),INDEX(DealTypes,2),IF(OR(AND(J1622="",J1621=1),AND(J1622="",J1621=-1)),INDEX(DealTypes,3),"")))</f>
        <v>Close</v>
      </c>
      <c r="L1623" s="6" t="str">
        <f aca="false">IF(K1623=INDEX(DealTypes,1),B1623+Spread,IF(K1623=INDEX(DealTypes,2),B1623,IF(OR(K1623=INDEX(DealTypes,3),N(L1622)=0),"",L1622)))</f>
        <v/>
      </c>
      <c r="M1623" s="6" t="n">
        <f aca="false">IF(N1623&lt;&gt;"",IF(COUNTIF(N$3:N1623,N1623)=1,MAX(M$4:M1622)+1,""),"")</f>
        <v>55</v>
      </c>
      <c r="N1623" s="7" t="n">
        <f aca="false">IF(K1623=INDEX(DealTypes,3),IF(I1622=-1,ROUND((B1623-L1622)/Point,0),ROUND((L1622-B1623)/Point,0)),"")</f>
        <v>-283</v>
      </c>
      <c r="O1623" s="6" t="n">
        <f aca="false">(IF(AND(N(N1623)&gt;0,I1622=-1),1,IF(AND(N(N1623)&lt;0,I1622=-1),-1,IF(AND(N(N1623)&gt;0,I1622=1),2,IF(AND(N(N1623)&lt;0,I1622=1),-2,"")))))</f>
        <v>-2</v>
      </c>
      <c r="P1623" s="0" t="n">
        <f aca="false">IF(N1623&lt;&gt;"",ABS(N1623),"")</f>
        <v>283</v>
      </c>
    </row>
    <row r="1624" customFormat="false" ht="12.8" hidden="false" customHeight="false" outlineLevel="0" collapsed="false">
      <c r="A1624" s="4" t="n">
        <v>43892.875</v>
      </c>
      <c r="B1624" s="5" t="n">
        <v>1.27797</v>
      </c>
      <c r="C1624" s="5" t="n">
        <v>1.27843</v>
      </c>
      <c r="D1624" s="5" t="n">
        <v>1.27671</v>
      </c>
      <c r="E1624" s="5" t="n">
        <v>1.2776</v>
      </c>
      <c r="F1624" s="0" t="n">
        <v>2850</v>
      </c>
      <c r="G1624" s="0" t="n">
        <f aca="false">ROW()-3</f>
        <v>1621</v>
      </c>
      <c r="H1624" s="5" t="n">
        <f aca="true">IF(G1624&gt;(MovingPeriod+MovingShift),AVERAGE(INDIRECT("E"&amp;(ROW()-MovingPeriod-MovingShift)&amp;":"&amp;"E"&amp;ROW()-MovingShift)),"")</f>
        <v>1.28003230769231</v>
      </c>
      <c r="I1624" s="0" t="str">
        <f aca="false">IF(AND(B1624&gt;H1624,E1624&lt;H1624),-1,IF(AND(B1624&lt;H1624,E1624&gt;H1624),1,""))</f>
        <v/>
      </c>
      <c r="J1624" s="6" t="n">
        <f aca="false">IF(AND(I1624=-1,J1623=""),-1,IF(AND(I1624=1,J1623=""),1,IF(OR(AND(I1624="",J1623=1),AND(I1624="",J1623=-1),I1624=J1623),J1623,"")))</f>
        <v>-1</v>
      </c>
      <c r="K1624" s="0" t="str">
        <f aca="false">IF(AND(J1623=1,J1622=""),INDEX(DealTypes,1),IF(AND(J1623=-1,J1622=""),INDEX(DealTypes,2),IF(OR(AND(J1623="",J1622=1),AND(J1623="",J1622=-1)),INDEX(DealTypes,3),"")))</f>
        <v>Sell</v>
      </c>
      <c r="L1624" s="6" t="n">
        <f aca="false">IF(K1624=INDEX(DealTypes,1),B1624+Spread,IF(K1624=INDEX(DealTypes,2),B1624,IF(OR(K1624=INDEX(DealTypes,3),N(L1623)=0),"",L1623)))</f>
        <v>1.27797</v>
      </c>
      <c r="M1624" s="6" t="str">
        <f aca="false">IF(N1624&lt;&gt;"",IF(COUNTIF(N$3:N1624,N1624)=1,MAX(M$4:M1623)+1,""),"")</f>
        <v/>
      </c>
      <c r="N1624" s="7" t="str">
        <f aca="false">IF(K1624=INDEX(DealTypes,3),IF(I1623=-1,ROUND((B1624-L1623)/Point,0),ROUND((L1623-B1624)/Point,0)),"")</f>
        <v/>
      </c>
      <c r="O1624" s="6" t="str">
        <f aca="false">(IF(AND(N(N1624)&gt;0,I1623=-1),1,IF(AND(N(N1624)&lt;0,I1623=-1),-1,IF(AND(N(N1624)&gt;0,I1623=1),2,IF(AND(N(N1624)&lt;0,I1623=1),-2,"")))))</f>
        <v/>
      </c>
      <c r="P1624" s="0" t="str">
        <f aca="false">IF(N1624&lt;&gt;"",ABS(N1624),"")</f>
        <v/>
      </c>
    </row>
    <row r="1625" customFormat="false" ht="12.8" hidden="false" customHeight="false" outlineLevel="0" collapsed="false">
      <c r="A1625" s="4" t="n">
        <v>43892.9166666667</v>
      </c>
      <c r="B1625" s="5" t="n">
        <v>1.27758</v>
      </c>
      <c r="C1625" s="5" t="n">
        <v>1.27759</v>
      </c>
      <c r="D1625" s="5" t="n">
        <v>1.27616</v>
      </c>
      <c r="E1625" s="5" t="n">
        <v>1.27647</v>
      </c>
      <c r="F1625" s="0" t="n">
        <v>3167</v>
      </c>
      <c r="G1625" s="0" t="n">
        <f aca="false">ROW()-3</f>
        <v>1622</v>
      </c>
      <c r="H1625" s="5" t="n">
        <f aca="true">IF(G1625&gt;(MovingPeriod+MovingShift),AVERAGE(INDIRECT("E"&amp;(ROW()-MovingPeriod-MovingShift)&amp;":"&amp;"E"&amp;ROW()-MovingShift)),"")</f>
        <v>1.27970153846154</v>
      </c>
      <c r="I1625" s="0" t="str">
        <f aca="false">IF(AND(B1625&gt;H1625,E1625&lt;H1625),-1,IF(AND(B1625&lt;H1625,E1625&gt;H1625),1,""))</f>
        <v/>
      </c>
      <c r="J1625" s="6" t="n">
        <f aca="false">IF(AND(I1625=-1,J1624=""),-1,IF(AND(I1625=1,J1624=""),1,IF(OR(AND(I1625="",J1624=1),AND(I1625="",J1624=-1),I1625=J1624),J1624,"")))</f>
        <v>-1</v>
      </c>
      <c r="K1625" s="0" t="str">
        <f aca="false">IF(AND(J1624=1,J1623=""),INDEX(DealTypes,1),IF(AND(J1624=-1,J1623=""),INDEX(DealTypes,2),IF(OR(AND(J1624="",J1623=1),AND(J1624="",J1623=-1)),INDEX(DealTypes,3),"")))</f>
        <v/>
      </c>
      <c r="L1625" s="6" t="n">
        <f aca="false">IF(K1625=INDEX(DealTypes,1),B1625+Spread,IF(K1625=INDEX(DealTypes,2),B1625,IF(OR(K1625=INDEX(DealTypes,3),N(L1624)=0),"",L1624)))</f>
        <v>1.27797</v>
      </c>
      <c r="M1625" s="6" t="str">
        <f aca="false">IF(N1625&lt;&gt;"",IF(COUNTIF(N$3:N1625,N1625)=1,MAX(M$4:M1624)+1,""),"")</f>
        <v/>
      </c>
      <c r="N1625" s="7" t="str">
        <f aca="false">IF(K1625=INDEX(DealTypes,3),IF(I1624=-1,ROUND((B1625-L1624)/Point,0),ROUND((L1624-B1625)/Point,0)),"")</f>
        <v/>
      </c>
      <c r="O1625" s="6" t="str">
        <f aca="false">(IF(AND(N(N1625)&gt;0,I1624=-1),1,IF(AND(N(N1625)&lt;0,I1624=-1),-1,IF(AND(N(N1625)&gt;0,I1624=1),2,IF(AND(N(N1625)&lt;0,I1624=1),-2,"")))))</f>
        <v/>
      </c>
      <c r="P1625" s="0" t="str">
        <f aca="false">IF(N1625&lt;&gt;"",ABS(N1625),"")</f>
        <v/>
      </c>
    </row>
    <row r="1626" customFormat="false" ht="12.8" hidden="false" customHeight="false" outlineLevel="0" collapsed="false">
      <c r="A1626" s="4" t="n">
        <v>43892.9583333333</v>
      </c>
      <c r="B1626" s="5" t="n">
        <v>1.27646</v>
      </c>
      <c r="C1626" s="5" t="n">
        <v>1.27677</v>
      </c>
      <c r="D1626" s="5" t="n">
        <v>1.27495</v>
      </c>
      <c r="E1626" s="5" t="n">
        <v>1.27522</v>
      </c>
      <c r="F1626" s="0" t="n">
        <v>1575</v>
      </c>
      <c r="G1626" s="0" t="n">
        <f aca="false">ROW()-3</f>
        <v>1623</v>
      </c>
      <c r="H1626" s="5" t="n">
        <f aca="true">IF(G1626&gt;(MovingPeriod+MovingShift),AVERAGE(INDIRECT("E"&amp;(ROW()-MovingPeriod-MovingShift)&amp;":"&amp;"E"&amp;ROW()-MovingShift)),"")</f>
        <v>1.27906615384615</v>
      </c>
      <c r="I1626" s="0" t="str">
        <f aca="false">IF(AND(B1626&gt;H1626,E1626&lt;H1626),-1,IF(AND(B1626&lt;H1626,E1626&gt;H1626),1,""))</f>
        <v/>
      </c>
      <c r="J1626" s="6" t="n">
        <f aca="false">IF(AND(I1626=-1,J1625=""),-1,IF(AND(I1626=1,J1625=""),1,IF(OR(AND(I1626="",J1625=1),AND(I1626="",J1625=-1),I1626=J1625),J1625,"")))</f>
        <v>-1</v>
      </c>
      <c r="K1626" s="0" t="str">
        <f aca="false">IF(AND(J1625=1,J1624=""),INDEX(DealTypes,1),IF(AND(J1625=-1,J1624=""),INDEX(DealTypes,2),IF(OR(AND(J1625="",J1624=1),AND(J1625="",J1624=-1)),INDEX(DealTypes,3),"")))</f>
        <v/>
      </c>
      <c r="L1626" s="6" t="n">
        <f aca="false">IF(K1626=INDEX(DealTypes,1),B1626+Spread,IF(K1626=INDEX(DealTypes,2),B1626,IF(OR(K1626=INDEX(DealTypes,3),N(L1625)=0),"",L1625)))</f>
        <v>1.27797</v>
      </c>
      <c r="M1626" s="6" t="str">
        <f aca="false">IF(N1626&lt;&gt;"",IF(COUNTIF(N$3:N1626,N1626)=1,MAX(M$4:M1625)+1,""),"")</f>
        <v/>
      </c>
      <c r="N1626" s="7" t="str">
        <f aca="false">IF(K1626=INDEX(DealTypes,3),IF(I1625=-1,ROUND((B1626-L1625)/Point,0),ROUND((L1625-B1626)/Point,0)),"")</f>
        <v/>
      </c>
      <c r="O1626" s="6" t="str">
        <f aca="false">(IF(AND(N(N1626)&gt;0,I1625=-1),1,IF(AND(N(N1626)&lt;0,I1625=-1),-1,IF(AND(N(N1626)&gt;0,I1625=1),2,IF(AND(N(N1626)&lt;0,I1625=1),-2,"")))))</f>
        <v/>
      </c>
      <c r="P1626" s="0" t="str">
        <f aca="false">IF(N1626&lt;&gt;"",ABS(N1626),"")</f>
        <v/>
      </c>
    </row>
    <row r="1627" customFormat="false" ht="12.8" hidden="false" customHeight="false" outlineLevel="0" collapsed="false">
      <c r="A1627" s="4" t="n">
        <v>43893</v>
      </c>
      <c r="B1627" s="5" t="n">
        <v>1.27518</v>
      </c>
      <c r="C1627" s="5" t="n">
        <v>1.27539</v>
      </c>
      <c r="D1627" s="5" t="n">
        <v>1.27379</v>
      </c>
      <c r="E1627" s="5" t="n">
        <v>1.2745</v>
      </c>
      <c r="F1627" s="0" t="n">
        <v>1266</v>
      </c>
      <c r="G1627" s="0" t="n">
        <f aca="false">ROW()-3</f>
        <v>1624</v>
      </c>
      <c r="H1627" s="5" t="n">
        <f aca="true">IF(G1627&gt;(MovingPeriod+MovingShift),AVERAGE(INDIRECT("E"&amp;(ROW()-MovingPeriod-MovingShift)&amp;":"&amp;"E"&amp;ROW()-MovingShift)),"")</f>
        <v>1.27870692307692</v>
      </c>
      <c r="I1627" s="0" t="str">
        <f aca="false">IF(AND(B1627&gt;H1627,E1627&lt;H1627),-1,IF(AND(B1627&lt;H1627,E1627&gt;H1627),1,""))</f>
        <v/>
      </c>
      <c r="J1627" s="6" t="n">
        <f aca="false">IF(AND(I1627=-1,J1626=""),-1,IF(AND(I1627=1,J1626=""),1,IF(OR(AND(I1627="",J1626=1),AND(I1627="",J1626=-1),I1627=J1626),J1626,"")))</f>
        <v>-1</v>
      </c>
      <c r="K1627" s="0" t="str">
        <f aca="false">IF(AND(J1626=1,J1625=""),INDEX(DealTypes,1),IF(AND(J1626=-1,J1625=""),INDEX(DealTypes,2),IF(OR(AND(J1626="",J1625=1),AND(J1626="",J1625=-1)),INDEX(DealTypes,3),"")))</f>
        <v/>
      </c>
      <c r="L1627" s="6" t="n">
        <f aca="false">IF(K1627=INDEX(DealTypes,1),B1627+Spread,IF(K1627=INDEX(DealTypes,2),B1627,IF(OR(K1627=INDEX(DealTypes,3),N(L1626)=0),"",L1626)))</f>
        <v>1.27797</v>
      </c>
      <c r="M1627" s="6" t="str">
        <f aca="false">IF(N1627&lt;&gt;"",IF(COUNTIF(N$3:N1627,N1627)=1,MAX(M$4:M1626)+1,""),"")</f>
        <v/>
      </c>
      <c r="N1627" s="7" t="str">
        <f aca="false">IF(K1627=INDEX(DealTypes,3),IF(I1626=-1,ROUND((B1627-L1626)/Point,0),ROUND((L1626-B1627)/Point,0)),"")</f>
        <v/>
      </c>
      <c r="O1627" s="6" t="str">
        <f aca="false">(IF(AND(N(N1627)&gt;0,I1626=-1),1,IF(AND(N(N1627)&lt;0,I1626=-1),-1,IF(AND(N(N1627)&gt;0,I1626=1),2,IF(AND(N(N1627)&lt;0,I1626=1),-2,"")))))</f>
        <v/>
      </c>
      <c r="P1627" s="0" t="str">
        <f aca="false">IF(N1627&lt;&gt;"",ABS(N1627),"")</f>
        <v/>
      </c>
    </row>
    <row r="1628" customFormat="false" ht="12.8" hidden="false" customHeight="false" outlineLevel="0" collapsed="false">
      <c r="A1628" s="4" t="n">
        <v>43893.0416666667</v>
      </c>
      <c r="B1628" s="5" t="n">
        <v>1.2745</v>
      </c>
      <c r="C1628" s="5" t="n">
        <v>1.27695</v>
      </c>
      <c r="D1628" s="5" t="n">
        <v>1.27445</v>
      </c>
      <c r="E1628" s="5" t="n">
        <v>1.27664</v>
      </c>
      <c r="F1628" s="0" t="n">
        <v>1425</v>
      </c>
      <c r="G1628" s="0" t="n">
        <f aca="false">ROW()-3</f>
        <v>1625</v>
      </c>
      <c r="H1628" s="5" t="n">
        <f aca="true">IF(G1628&gt;(MovingPeriod+MovingShift),AVERAGE(INDIRECT("E"&amp;(ROW()-MovingPeriod-MovingShift)&amp;":"&amp;"E"&amp;ROW()-MovingShift)),"")</f>
        <v>1.27859076923077</v>
      </c>
      <c r="I1628" s="0" t="str">
        <f aca="false">IF(AND(B1628&gt;H1628,E1628&lt;H1628),-1,IF(AND(B1628&lt;H1628,E1628&gt;H1628),1,""))</f>
        <v/>
      </c>
      <c r="J1628" s="6" t="n">
        <f aca="false">IF(AND(I1628=-1,J1627=""),-1,IF(AND(I1628=1,J1627=""),1,IF(OR(AND(I1628="",J1627=1),AND(I1628="",J1627=-1),I1628=J1627),J1627,"")))</f>
        <v>-1</v>
      </c>
      <c r="K1628" s="0" t="str">
        <f aca="false">IF(AND(J1627=1,J1626=""),INDEX(DealTypes,1),IF(AND(J1627=-1,J1626=""),INDEX(DealTypes,2),IF(OR(AND(J1627="",J1626=1),AND(J1627="",J1626=-1)),INDEX(DealTypes,3),"")))</f>
        <v/>
      </c>
      <c r="L1628" s="6" t="n">
        <f aca="false">IF(K1628=INDEX(DealTypes,1),B1628+Spread,IF(K1628=INDEX(DealTypes,2),B1628,IF(OR(K1628=INDEX(DealTypes,3),N(L1627)=0),"",L1627)))</f>
        <v>1.27797</v>
      </c>
      <c r="M1628" s="6" t="str">
        <f aca="false">IF(N1628&lt;&gt;"",IF(COUNTIF(N$3:N1628,N1628)=1,MAX(M$4:M1627)+1,""),"")</f>
        <v/>
      </c>
      <c r="N1628" s="7" t="str">
        <f aca="false">IF(K1628=INDEX(DealTypes,3),IF(I1627=-1,ROUND((B1628-L1627)/Point,0),ROUND((L1627-B1628)/Point,0)),"")</f>
        <v/>
      </c>
      <c r="O1628" s="6" t="str">
        <f aca="false">(IF(AND(N(N1628)&gt;0,I1627=-1),1,IF(AND(N(N1628)&lt;0,I1627=-1),-1,IF(AND(N(N1628)&gt;0,I1627=1),2,IF(AND(N(N1628)&lt;0,I1627=1),-2,"")))))</f>
        <v/>
      </c>
      <c r="P1628" s="0" t="str">
        <f aca="false">IF(N1628&lt;&gt;"",ABS(N1628),"")</f>
        <v/>
      </c>
    </row>
    <row r="1629" customFormat="false" ht="12.8" hidden="false" customHeight="false" outlineLevel="0" collapsed="false">
      <c r="A1629" s="4" t="n">
        <v>43893.0833333333</v>
      </c>
      <c r="B1629" s="5" t="n">
        <v>1.27663</v>
      </c>
      <c r="C1629" s="5" t="n">
        <v>1.27768</v>
      </c>
      <c r="D1629" s="5" t="n">
        <v>1.27646</v>
      </c>
      <c r="E1629" s="5" t="n">
        <v>1.2772</v>
      </c>
      <c r="F1629" s="0" t="n">
        <v>1657</v>
      </c>
      <c r="G1629" s="0" t="n">
        <f aca="false">ROW()-3</f>
        <v>1626</v>
      </c>
      <c r="H1629" s="5" t="n">
        <f aca="true">IF(G1629&gt;(MovingPeriod+MovingShift),AVERAGE(INDIRECT("E"&amp;(ROW()-MovingPeriod-MovingShift)&amp;":"&amp;"E"&amp;ROW()-MovingShift)),"")</f>
        <v>1.27823153846154</v>
      </c>
      <c r="I1629" s="0" t="str">
        <f aca="false">IF(AND(B1629&gt;H1629,E1629&lt;H1629),-1,IF(AND(B1629&lt;H1629,E1629&gt;H1629),1,""))</f>
        <v/>
      </c>
      <c r="J1629" s="6" t="n">
        <f aca="false">IF(AND(I1629=-1,J1628=""),-1,IF(AND(I1629=1,J1628=""),1,IF(OR(AND(I1629="",J1628=1),AND(I1629="",J1628=-1),I1629=J1628),J1628,"")))</f>
        <v>-1</v>
      </c>
      <c r="K1629" s="0" t="str">
        <f aca="false">IF(AND(J1628=1,J1627=""),INDEX(DealTypes,1),IF(AND(J1628=-1,J1627=""),INDEX(DealTypes,2),IF(OR(AND(J1628="",J1627=1),AND(J1628="",J1627=-1)),INDEX(DealTypes,3),"")))</f>
        <v/>
      </c>
      <c r="L1629" s="6" t="n">
        <f aca="false">IF(K1629=INDEX(DealTypes,1),B1629+Spread,IF(K1629=INDEX(DealTypes,2),B1629,IF(OR(K1629=INDEX(DealTypes,3),N(L1628)=0),"",L1628)))</f>
        <v>1.27797</v>
      </c>
      <c r="M1629" s="6" t="str">
        <f aca="false">IF(N1629&lt;&gt;"",IF(COUNTIF(N$3:N1629,N1629)=1,MAX(M$4:M1628)+1,""),"")</f>
        <v/>
      </c>
      <c r="N1629" s="7" t="str">
        <f aca="false">IF(K1629=INDEX(DealTypes,3),IF(I1628=-1,ROUND((B1629-L1628)/Point,0),ROUND((L1628-B1629)/Point,0)),"")</f>
        <v/>
      </c>
      <c r="O1629" s="6" t="str">
        <f aca="false">(IF(AND(N(N1629)&gt;0,I1628=-1),1,IF(AND(N(N1629)&lt;0,I1628=-1),-1,IF(AND(N(N1629)&gt;0,I1628=1),2,IF(AND(N(N1629)&lt;0,I1628=1),-2,"")))))</f>
        <v/>
      </c>
      <c r="P1629" s="0" t="str">
        <f aca="false">IF(N1629&lt;&gt;"",ABS(N1629),"")</f>
        <v/>
      </c>
    </row>
    <row r="1630" customFormat="false" ht="12.8" hidden="false" customHeight="false" outlineLevel="0" collapsed="false">
      <c r="A1630" s="4" t="n">
        <v>43893.125</v>
      </c>
      <c r="B1630" s="5" t="n">
        <v>1.2772</v>
      </c>
      <c r="C1630" s="5" t="n">
        <v>1.27735</v>
      </c>
      <c r="D1630" s="5" t="n">
        <v>1.27583</v>
      </c>
      <c r="E1630" s="5" t="n">
        <v>1.27664</v>
      </c>
      <c r="F1630" s="0" t="n">
        <v>2289</v>
      </c>
      <c r="G1630" s="0" t="n">
        <f aca="false">ROW()-3</f>
        <v>1627</v>
      </c>
      <c r="H1630" s="5" t="n">
        <f aca="true">IF(G1630&gt;(MovingPeriod+MovingShift),AVERAGE(INDIRECT("E"&amp;(ROW()-MovingPeriod-MovingShift)&amp;":"&amp;"E"&amp;ROW()-MovingShift)),"")</f>
        <v>1.27777230769231</v>
      </c>
      <c r="I1630" s="0" t="str">
        <f aca="false">IF(AND(B1630&gt;H1630,E1630&lt;H1630),-1,IF(AND(B1630&lt;H1630,E1630&gt;H1630),1,""))</f>
        <v/>
      </c>
      <c r="J1630" s="6" t="n">
        <f aca="false">IF(AND(I1630=-1,J1629=""),-1,IF(AND(I1630=1,J1629=""),1,IF(OR(AND(I1630="",J1629=1),AND(I1630="",J1629=-1),I1630=J1629),J1629,"")))</f>
        <v>-1</v>
      </c>
      <c r="K1630" s="0" t="str">
        <f aca="false">IF(AND(J1629=1,J1628=""),INDEX(DealTypes,1),IF(AND(J1629=-1,J1628=""),INDEX(DealTypes,2),IF(OR(AND(J1629="",J1628=1),AND(J1629="",J1628=-1)),INDEX(DealTypes,3),"")))</f>
        <v/>
      </c>
      <c r="L1630" s="6" t="n">
        <f aca="false">IF(K1630=INDEX(DealTypes,1),B1630+Spread,IF(K1630=INDEX(DealTypes,2),B1630,IF(OR(K1630=INDEX(DealTypes,3),N(L1629)=0),"",L1629)))</f>
        <v>1.27797</v>
      </c>
      <c r="M1630" s="6" t="str">
        <f aca="false">IF(N1630&lt;&gt;"",IF(COUNTIF(N$3:N1630,N1630)=1,MAX(M$4:M1629)+1,""),"")</f>
        <v/>
      </c>
      <c r="N1630" s="7" t="str">
        <f aca="false">IF(K1630=INDEX(DealTypes,3),IF(I1629=-1,ROUND((B1630-L1629)/Point,0),ROUND((L1629-B1630)/Point,0)),"")</f>
        <v/>
      </c>
      <c r="O1630" s="6" t="str">
        <f aca="false">(IF(AND(N(N1630)&gt;0,I1629=-1),1,IF(AND(N(N1630)&lt;0,I1629=-1),-1,IF(AND(N(N1630)&gt;0,I1629=1),2,IF(AND(N(N1630)&lt;0,I1629=1),-2,"")))))</f>
        <v/>
      </c>
      <c r="P1630" s="0" t="str">
        <f aca="false">IF(N1630&lt;&gt;"",ABS(N1630),"")</f>
        <v/>
      </c>
    </row>
    <row r="1631" customFormat="false" ht="12.8" hidden="false" customHeight="false" outlineLevel="0" collapsed="false">
      <c r="A1631" s="4" t="n">
        <v>43893.1666666667</v>
      </c>
      <c r="B1631" s="5" t="n">
        <v>1.27664</v>
      </c>
      <c r="C1631" s="5" t="n">
        <v>1.27746</v>
      </c>
      <c r="D1631" s="5" t="n">
        <v>1.27633</v>
      </c>
      <c r="E1631" s="5" t="n">
        <v>1.27744</v>
      </c>
      <c r="F1631" s="0" t="n">
        <v>2070</v>
      </c>
      <c r="G1631" s="0" t="n">
        <f aca="false">ROW()-3</f>
        <v>1628</v>
      </c>
      <c r="H1631" s="5" t="n">
        <f aca="true">IF(G1631&gt;(MovingPeriod+MovingShift),AVERAGE(INDIRECT("E"&amp;(ROW()-MovingPeriod-MovingShift)&amp;":"&amp;"E"&amp;ROW()-MovingShift)),"")</f>
        <v>1.27745538461538</v>
      </c>
      <c r="I1631" s="0" t="str">
        <f aca="false">IF(AND(B1631&gt;H1631,E1631&lt;H1631),-1,IF(AND(B1631&lt;H1631,E1631&gt;H1631),1,""))</f>
        <v/>
      </c>
      <c r="J1631" s="6" t="n">
        <f aca="false">IF(AND(I1631=-1,J1630=""),-1,IF(AND(I1631=1,J1630=""),1,IF(OR(AND(I1631="",J1630=1),AND(I1631="",J1630=-1),I1631=J1630),J1630,"")))</f>
        <v>-1</v>
      </c>
      <c r="K1631" s="0" t="str">
        <f aca="false">IF(AND(J1630=1,J1629=""),INDEX(DealTypes,1),IF(AND(J1630=-1,J1629=""),INDEX(DealTypes,2),IF(OR(AND(J1630="",J1629=1),AND(J1630="",J1629=-1)),INDEX(DealTypes,3),"")))</f>
        <v/>
      </c>
      <c r="L1631" s="6" t="n">
        <f aca="false">IF(K1631=INDEX(DealTypes,1),B1631+Spread,IF(K1631=INDEX(DealTypes,2),B1631,IF(OR(K1631=INDEX(DealTypes,3),N(L1630)=0),"",L1630)))</f>
        <v>1.27797</v>
      </c>
      <c r="M1631" s="6" t="str">
        <f aca="false">IF(N1631&lt;&gt;"",IF(COUNTIF(N$3:N1631,N1631)=1,MAX(M$4:M1630)+1,""),"")</f>
        <v/>
      </c>
      <c r="N1631" s="7" t="str">
        <f aca="false">IF(K1631=INDEX(DealTypes,3),IF(I1630=-1,ROUND((B1631-L1630)/Point,0),ROUND((L1630-B1631)/Point,0)),"")</f>
        <v/>
      </c>
      <c r="O1631" s="6" t="str">
        <f aca="false">(IF(AND(N(N1631)&gt;0,I1630=-1),1,IF(AND(N(N1631)&lt;0,I1630=-1),-1,IF(AND(N(N1631)&gt;0,I1630=1),2,IF(AND(N(N1631)&lt;0,I1630=1),-2,"")))))</f>
        <v/>
      </c>
      <c r="P1631" s="0" t="str">
        <f aca="false">IF(N1631&lt;&gt;"",ABS(N1631),"")</f>
        <v/>
      </c>
    </row>
    <row r="1632" customFormat="false" ht="12.8" hidden="false" customHeight="false" outlineLevel="0" collapsed="false">
      <c r="A1632" s="4" t="n">
        <v>43893.2083333333</v>
      </c>
      <c r="B1632" s="5" t="n">
        <v>1.27744</v>
      </c>
      <c r="C1632" s="5" t="n">
        <v>1.27805</v>
      </c>
      <c r="D1632" s="5" t="n">
        <v>1.2773</v>
      </c>
      <c r="E1632" s="5" t="n">
        <v>1.27753</v>
      </c>
      <c r="F1632" s="0" t="n">
        <v>1799</v>
      </c>
      <c r="G1632" s="0" t="n">
        <f aca="false">ROW()-3</f>
        <v>1629</v>
      </c>
      <c r="H1632" s="5" t="n">
        <f aca="true">IF(G1632&gt;(MovingPeriod+MovingShift),AVERAGE(INDIRECT("E"&amp;(ROW()-MovingPeriod-MovingShift)&amp;":"&amp;"E"&amp;ROW()-MovingShift)),"")</f>
        <v>1.27723615384615</v>
      </c>
      <c r="I1632" s="0" t="str">
        <f aca="false">IF(AND(B1632&gt;H1632,E1632&lt;H1632),-1,IF(AND(B1632&lt;H1632,E1632&gt;H1632),1,""))</f>
        <v/>
      </c>
      <c r="J1632" s="6" t="n">
        <f aca="false">IF(AND(I1632=-1,J1631=""),-1,IF(AND(I1632=1,J1631=""),1,IF(OR(AND(I1632="",J1631=1),AND(I1632="",J1631=-1),I1632=J1631),J1631,"")))</f>
        <v>-1</v>
      </c>
      <c r="K1632" s="0" t="str">
        <f aca="false">IF(AND(J1631=1,J1630=""),INDEX(DealTypes,1),IF(AND(J1631=-1,J1630=""),INDEX(DealTypes,2),IF(OR(AND(J1631="",J1630=1),AND(J1631="",J1630=-1)),INDEX(DealTypes,3),"")))</f>
        <v/>
      </c>
      <c r="L1632" s="6" t="n">
        <f aca="false">IF(K1632=INDEX(DealTypes,1),B1632+Spread,IF(K1632=INDEX(DealTypes,2),B1632,IF(OR(K1632=INDEX(DealTypes,3),N(L1631)=0),"",L1631)))</f>
        <v>1.27797</v>
      </c>
      <c r="M1632" s="6" t="str">
        <f aca="false">IF(N1632&lt;&gt;"",IF(COUNTIF(N$3:N1632,N1632)=1,MAX(M$4:M1631)+1,""),"")</f>
        <v/>
      </c>
      <c r="N1632" s="7" t="str">
        <f aca="false">IF(K1632=INDEX(DealTypes,3),IF(I1631=-1,ROUND((B1632-L1631)/Point,0),ROUND((L1631-B1632)/Point,0)),"")</f>
        <v/>
      </c>
      <c r="O1632" s="6" t="str">
        <f aca="false">(IF(AND(N(N1632)&gt;0,I1631=-1),1,IF(AND(N(N1632)&lt;0,I1631=-1),-1,IF(AND(N(N1632)&gt;0,I1631=1),2,IF(AND(N(N1632)&lt;0,I1631=1),-2,"")))))</f>
        <v/>
      </c>
      <c r="P1632" s="0" t="str">
        <f aca="false">IF(N1632&lt;&gt;"",ABS(N1632),"")</f>
        <v/>
      </c>
    </row>
    <row r="1633" customFormat="false" ht="12.8" hidden="false" customHeight="false" outlineLevel="0" collapsed="false">
      <c r="A1633" s="4" t="n">
        <v>43893.25</v>
      </c>
      <c r="B1633" s="5" t="n">
        <v>1.27753</v>
      </c>
      <c r="C1633" s="5" t="n">
        <v>1.27853</v>
      </c>
      <c r="D1633" s="5" t="n">
        <v>1.27739</v>
      </c>
      <c r="E1633" s="5" t="n">
        <v>1.27791</v>
      </c>
      <c r="F1633" s="0" t="n">
        <v>1916</v>
      </c>
      <c r="G1633" s="0" t="n">
        <f aca="false">ROW()-3</f>
        <v>1630</v>
      </c>
      <c r="H1633" s="5" t="n">
        <f aca="true">IF(G1633&gt;(MovingPeriod+MovingShift),AVERAGE(INDIRECT("E"&amp;(ROW()-MovingPeriod-MovingShift)&amp;":"&amp;"E"&amp;ROW()-MovingShift)),"")</f>
        <v>1.27708307692308</v>
      </c>
      <c r="I1633" s="0" t="str">
        <f aca="false">IF(AND(B1633&gt;H1633,E1633&lt;H1633),-1,IF(AND(B1633&lt;H1633,E1633&gt;H1633),1,""))</f>
        <v/>
      </c>
      <c r="J1633" s="6" t="n">
        <f aca="false">IF(AND(I1633=-1,J1632=""),-1,IF(AND(I1633=1,J1632=""),1,IF(OR(AND(I1633="",J1632=1),AND(I1633="",J1632=-1),I1633=J1632),J1632,"")))</f>
        <v>-1</v>
      </c>
      <c r="K1633" s="0" t="str">
        <f aca="false">IF(AND(J1632=1,J1631=""),INDEX(DealTypes,1),IF(AND(J1632=-1,J1631=""),INDEX(DealTypes,2),IF(OR(AND(J1632="",J1631=1),AND(J1632="",J1631=-1)),INDEX(DealTypes,3),"")))</f>
        <v/>
      </c>
      <c r="L1633" s="6" t="n">
        <f aca="false">IF(K1633=INDEX(DealTypes,1),B1633+Spread,IF(K1633=INDEX(DealTypes,2),B1633,IF(OR(K1633=INDEX(DealTypes,3),N(L1632)=0),"",L1632)))</f>
        <v>1.27797</v>
      </c>
      <c r="M1633" s="6" t="str">
        <f aca="false">IF(N1633&lt;&gt;"",IF(COUNTIF(N$3:N1633,N1633)=1,MAX(M$4:M1632)+1,""),"")</f>
        <v/>
      </c>
      <c r="N1633" s="7" t="str">
        <f aca="false">IF(K1633=INDEX(DealTypes,3),IF(I1632=-1,ROUND((B1633-L1632)/Point,0),ROUND((L1632-B1633)/Point,0)),"")</f>
        <v/>
      </c>
      <c r="O1633" s="6" t="str">
        <f aca="false">(IF(AND(N(N1633)&gt;0,I1632=-1),1,IF(AND(N(N1633)&lt;0,I1632=-1),-1,IF(AND(N(N1633)&gt;0,I1632=1),2,IF(AND(N(N1633)&lt;0,I1632=1),-2,"")))))</f>
        <v/>
      </c>
      <c r="P1633" s="0" t="str">
        <f aca="false">IF(N1633&lt;&gt;"",ABS(N1633),"")</f>
        <v/>
      </c>
    </row>
    <row r="1634" customFormat="false" ht="12.8" hidden="false" customHeight="false" outlineLevel="0" collapsed="false">
      <c r="A1634" s="4" t="n">
        <v>43893.2916666667</v>
      </c>
      <c r="B1634" s="5" t="n">
        <v>1.27792</v>
      </c>
      <c r="C1634" s="5" t="n">
        <v>1.27839</v>
      </c>
      <c r="D1634" s="5" t="n">
        <v>1.27763</v>
      </c>
      <c r="E1634" s="5" t="n">
        <v>1.27815</v>
      </c>
      <c r="F1634" s="0" t="n">
        <v>1463</v>
      </c>
      <c r="G1634" s="0" t="n">
        <f aca="false">ROW()-3</f>
        <v>1631</v>
      </c>
      <c r="H1634" s="5" t="n">
        <f aca="true">IF(G1634&gt;(MovingPeriod+MovingShift),AVERAGE(INDIRECT("E"&amp;(ROW()-MovingPeriod-MovingShift)&amp;":"&amp;"E"&amp;ROW()-MovingShift)),"")</f>
        <v>1.27699461538462</v>
      </c>
      <c r="I1634" s="0" t="str">
        <f aca="false">IF(AND(B1634&gt;H1634,E1634&lt;H1634),-1,IF(AND(B1634&lt;H1634,E1634&gt;H1634),1,""))</f>
        <v/>
      </c>
      <c r="J1634" s="6" t="n">
        <f aca="false">IF(AND(I1634=-1,J1633=""),-1,IF(AND(I1634=1,J1633=""),1,IF(OR(AND(I1634="",J1633=1),AND(I1634="",J1633=-1),I1634=J1633),J1633,"")))</f>
        <v>-1</v>
      </c>
      <c r="K1634" s="0" t="str">
        <f aca="false">IF(AND(J1633=1,J1632=""),INDEX(DealTypes,1),IF(AND(J1633=-1,J1632=""),INDEX(DealTypes,2),IF(OR(AND(J1633="",J1632=1),AND(J1633="",J1632=-1)),INDEX(DealTypes,3),"")))</f>
        <v/>
      </c>
      <c r="L1634" s="6" t="n">
        <f aca="false">IF(K1634=INDEX(DealTypes,1),B1634+Spread,IF(K1634=INDEX(DealTypes,2),B1634,IF(OR(K1634=INDEX(DealTypes,3),N(L1633)=0),"",L1633)))</f>
        <v>1.27797</v>
      </c>
      <c r="M1634" s="6" t="str">
        <f aca="false">IF(N1634&lt;&gt;"",IF(COUNTIF(N$3:N1634,N1634)=1,MAX(M$4:M1633)+1,""),"")</f>
        <v/>
      </c>
      <c r="N1634" s="7" t="str">
        <f aca="false">IF(K1634=INDEX(DealTypes,3),IF(I1633=-1,ROUND((B1634-L1633)/Point,0),ROUND((L1633-B1634)/Point,0)),"")</f>
        <v/>
      </c>
      <c r="O1634" s="6" t="str">
        <f aca="false">(IF(AND(N(N1634)&gt;0,I1633=-1),1,IF(AND(N(N1634)&lt;0,I1633=-1),-1,IF(AND(N(N1634)&gt;0,I1633=1),2,IF(AND(N(N1634)&lt;0,I1633=1),-2,"")))))</f>
        <v/>
      </c>
      <c r="P1634" s="0" t="str">
        <f aca="false">IF(N1634&lt;&gt;"",ABS(N1634),"")</f>
        <v/>
      </c>
    </row>
    <row r="1635" customFormat="false" ht="12.8" hidden="false" customHeight="false" outlineLevel="0" collapsed="false">
      <c r="A1635" s="4" t="n">
        <v>43893.3333333333</v>
      </c>
      <c r="B1635" s="5" t="n">
        <v>1.27815</v>
      </c>
      <c r="C1635" s="5" t="n">
        <v>1.27972</v>
      </c>
      <c r="D1635" s="5" t="n">
        <v>1.27787</v>
      </c>
      <c r="E1635" s="5" t="n">
        <v>1.27961</v>
      </c>
      <c r="F1635" s="0" t="n">
        <v>1716</v>
      </c>
      <c r="G1635" s="0" t="n">
        <f aca="false">ROW()-3</f>
        <v>1632</v>
      </c>
      <c r="H1635" s="5" t="n">
        <f aca="true">IF(G1635&gt;(MovingPeriod+MovingShift),AVERAGE(INDIRECT("E"&amp;(ROW()-MovingPeriod-MovingShift)&amp;":"&amp;"E"&amp;ROW()-MovingShift)),"")</f>
        <v>1.27691692307692</v>
      </c>
      <c r="I1635" s="6" t="str">
        <f aca="false">IF(AND(B1635&gt;H1635,E1635&lt;H1635),-1,IF(AND(B1635&lt;H1635,E1635&gt;H1635),1,""))</f>
        <v/>
      </c>
      <c r="J1635" s="6" t="n">
        <f aca="false">IF(AND(I1635=-1,J1634=""),-1,IF(AND(I1635=1,J1634=""),1,IF(OR(AND(I1635="",J1634=1),AND(I1635="",J1634=-1),I1635=J1634),J1634,"")))</f>
        <v>-1</v>
      </c>
      <c r="K1635" s="0" t="str">
        <f aca="false">IF(AND(J1634=1,J1633=""),INDEX(DealTypes,1),IF(AND(J1634=-1,J1633=""),INDEX(DealTypes,2),IF(OR(AND(J1634="",J1633=1),AND(J1634="",J1633=-1)),INDEX(DealTypes,3),"")))</f>
        <v/>
      </c>
      <c r="L1635" s="6" t="n">
        <f aca="false">IF(K1635=INDEX(DealTypes,1),B1635+Spread,IF(K1635=INDEX(DealTypes,2),B1635,IF(OR(K1635=INDEX(DealTypes,3),N(L1634)=0),"",L1634)))</f>
        <v>1.27797</v>
      </c>
      <c r="M1635" s="6" t="str">
        <f aca="false">IF(N1635&lt;&gt;"",IF(COUNTIF(N$3:N1635,N1635)=1,MAX(M$4:M1634)+1,""),"")</f>
        <v/>
      </c>
      <c r="N1635" s="7" t="str">
        <f aca="false">IF(K1635=INDEX(DealTypes,3),IF(I1634=-1,ROUND((B1635-L1634)/Point,0),ROUND((L1634-B1635)/Point,0)),"")</f>
        <v/>
      </c>
      <c r="O1635" s="6" t="str">
        <f aca="false">(IF(AND(N(N1635)&gt;0,I1634=-1),1,IF(AND(N(N1635)&lt;0,I1634=-1),-1,IF(AND(N(N1635)&gt;0,I1634=1),2,IF(AND(N(N1635)&lt;0,I1634=1),-2,"")))))</f>
        <v/>
      </c>
      <c r="P1635" s="0" t="str">
        <f aca="false">IF(N1635&lt;&gt;"",ABS(N1635),"")</f>
        <v/>
      </c>
    </row>
    <row r="1636" customFormat="false" ht="12.8" hidden="false" customHeight="false" outlineLevel="0" collapsed="false">
      <c r="A1636" s="4" t="n">
        <v>43893.375</v>
      </c>
      <c r="B1636" s="5" t="n">
        <v>1.27963</v>
      </c>
      <c r="C1636" s="5" t="n">
        <v>1.28041</v>
      </c>
      <c r="D1636" s="5" t="n">
        <v>1.27771</v>
      </c>
      <c r="E1636" s="5" t="n">
        <v>1.2799</v>
      </c>
      <c r="F1636" s="0" t="n">
        <v>4729</v>
      </c>
      <c r="G1636" s="0" t="n">
        <f aca="false">ROW()-3</f>
        <v>1633</v>
      </c>
      <c r="H1636" s="5" t="n">
        <f aca="true">IF(G1636&gt;(MovingPeriod+MovingShift),AVERAGE(INDIRECT("E"&amp;(ROW()-MovingPeriod-MovingShift)&amp;":"&amp;"E"&amp;ROW()-MovingShift)),"")</f>
        <v>1.27702153846154</v>
      </c>
      <c r="I1636" s="0" t="str">
        <f aca="false">IF(AND(B1636&gt;H1636,E1636&lt;H1636),-1,IF(AND(B1636&lt;H1636,E1636&gt;H1636),1,""))</f>
        <v/>
      </c>
      <c r="J1636" s="6" t="n">
        <f aca="false">IF(AND(I1636=-1,J1635=""),-1,IF(AND(I1636=1,J1635=""),1,IF(OR(AND(I1636="",J1635=1),AND(I1636="",J1635=-1),I1636=J1635),J1635,"")))</f>
        <v>-1</v>
      </c>
      <c r="K1636" s="0" t="str">
        <f aca="false">IF(AND(J1635=1,J1634=""),INDEX(DealTypes,1),IF(AND(J1635=-1,J1634=""),INDEX(DealTypes,2),IF(OR(AND(J1635="",J1634=1),AND(J1635="",J1634=-1)),INDEX(DealTypes,3),"")))</f>
        <v/>
      </c>
      <c r="L1636" s="6" t="n">
        <f aca="false">IF(K1636=INDEX(DealTypes,1),B1636+Spread,IF(K1636=INDEX(DealTypes,2),B1636,IF(OR(K1636=INDEX(DealTypes,3),N(L1635)=0),"",L1635)))</f>
        <v>1.27797</v>
      </c>
      <c r="M1636" s="6" t="str">
        <f aca="false">IF(N1636&lt;&gt;"",IF(COUNTIF(N$3:N1636,N1636)=1,MAX(M$4:M1635)+1,""),"")</f>
        <v/>
      </c>
      <c r="N1636" s="7" t="str">
        <f aca="false">IF(K1636=INDEX(DealTypes,3),IF(I1635=-1,ROUND((B1636-L1635)/Point,0),ROUND((L1635-B1636)/Point,0)),"")</f>
        <v/>
      </c>
      <c r="O1636" s="6" t="str">
        <f aca="false">(IF(AND(N(N1636)&gt;0,I1635=-1),1,IF(AND(N(N1636)&lt;0,I1635=-1),-1,IF(AND(N(N1636)&gt;0,I1635=1),2,IF(AND(N(N1636)&lt;0,I1635=1),-2,"")))))</f>
        <v/>
      </c>
      <c r="P1636" s="0" t="str">
        <f aca="false">IF(N1636&lt;&gt;"",ABS(N1636),"")</f>
        <v/>
      </c>
    </row>
    <row r="1637" customFormat="false" ht="12.8" hidden="false" customHeight="false" outlineLevel="0" collapsed="false">
      <c r="A1637" s="4" t="n">
        <v>43893.4166666667</v>
      </c>
      <c r="B1637" s="5" t="n">
        <v>1.27985</v>
      </c>
      <c r="C1637" s="5" t="n">
        <v>1.28125</v>
      </c>
      <c r="D1637" s="5" t="n">
        <v>1.2765</v>
      </c>
      <c r="E1637" s="5" t="n">
        <v>1.27683</v>
      </c>
      <c r="F1637" s="0" t="n">
        <v>4964</v>
      </c>
      <c r="G1637" s="0" t="n">
        <f aca="false">ROW()-3</f>
        <v>1634</v>
      </c>
      <c r="H1637" s="5" t="n">
        <f aca="true">IF(G1637&gt;(MovingPeriod+MovingShift),AVERAGE(INDIRECT("E"&amp;(ROW()-MovingPeriod-MovingShift)&amp;":"&amp;"E"&amp;ROW()-MovingShift)),"")</f>
        <v>1.27703153846154</v>
      </c>
      <c r="I1637" s="6" t="n">
        <f aca="false">IF(AND(B1637&gt;H1637,E1637&lt;H1637),-1,IF(AND(B1637&lt;H1637,E1637&gt;H1637),1,""))</f>
        <v>-1</v>
      </c>
      <c r="J1637" s="6" t="n">
        <f aca="false">IF(AND(I1637=-1,J1636=""),-1,IF(AND(I1637=1,J1636=""),1,IF(OR(AND(I1637="",J1636=1),AND(I1637="",J1636=-1),I1637=J1636),J1636,"")))</f>
        <v>-1</v>
      </c>
      <c r="K1637" s="0" t="str">
        <f aca="false">IF(AND(J1636=1,J1635=""),INDEX(DealTypes,1),IF(AND(J1636=-1,J1635=""),INDEX(DealTypes,2),IF(OR(AND(J1636="",J1635=1),AND(J1636="",J1635=-1)),INDEX(DealTypes,3),"")))</f>
        <v/>
      </c>
      <c r="L1637" s="6" t="n">
        <f aca="false">IF(K1637=INDEX(DealTypes,1),B1637+Spread,IF(K1637=INDEX(DealTypes,2),B1637,IF(OR(K1637=INDEX(DealTypes,3),N(L1636)=0),"",L1636)))</f>
        <v>1.27797</v>
      </c>
      <c r="M1637" s="6" t="str">
        <f aca="false">IF(N1637&lt;&gt;"",IF(COUNTIF(N$3:N1637,N1637)=1,MAX(M$4:M1636)+1,""),"")</f>
        <v/>
      </c>
      <c r="N1637" s="7" t="str">
        <f aca="false">IF(K1637=INDEX(DealTypes,3),IF(I1636=-1,ROUND((B1637-L1636)/Point,0),ROUND((L1636-B1637)/Point,0)),"")</f>
        <v/>
      </c>
      <c r="O1637" s="6" t="str">
        <f aca="false">(IF(AND(N(N1637)&gt;0,I1636=-1),1,IF(AND(N(N1637)&lt;0,I1636=-1),-1,IF(AND(N(N1637)&gt;0,I1636=1),2,IF(AND(N(N1637)&lt;0,I1636=1),-2,"")))))</f>
        <v/>
      </c>
      <c r="P1637" s="0" t="str">
        <f aca="false">IF(N1637&lt;&gt;"",ABS(N1637),"")</f>
        <v/>
      </c>
    </row>
    <row r="1638" customFormat="false" ht="12.8" hidden="false" customHeight="false" outlineLevel="0" collapsed="false">
      <c r="A1638" s="4" t="n">
        <v>43893.4583333333</v>
      </c>
      <c r="B1638" s="5" t="n">
        <v>1.27681</v>
      </c>
      <c r="C1638" s="5" t="n">
        <v>1.27894</v>
      </c>
      <c r="D1638" s="5" t="n">
        <v>1.27623</v>
      </c>
      <c r="E1638" s="5" t="n">
        <v>1.27794</v>
      </c>
      <c r="F1638" s="0" t="n">
        <v>4656</v>
      </c>
      <c r="G1638" s="0" t="n">
        <f aca="false">ROW()-3</f>
        <v>1635</v>
      </c>
      <c r="H1638" s="5" t="n">
        <f aca="true">IF(G1638&gt;(MovingPeriod+MovingShift),AVERAGE(INDIRECT("E"&amp;(ROW()-MovingPeriod-MovingShift)&amp;":"&amp;"E"&amp;ROW()-MovingShift)),"")</f>
        <v>1.27705076923077</v>
      </c>
      <c r="I1638" s="6" t="n">
        <f aca="false">IF(AND(B1638&gt;H1638,E1638&lt;H1638),-1,IF(AND(B1638&lt;H1638,E1638&gt;H1638),1,""))</f>
        <v>1</v>
      </c>
      <c r="J1638" s="6" t="str">
        <f aca="false">IF(AND(I1638=-1,J1637=""),-1,IF(AND(I1638=1,J1637=""),1,IF(OR(AND(I1638="",J1637=1),AND(I1638="",J1637=-1),I1638=J1637),J1637,"")))</f>
        <v/>
      </c>
      <c r="K1638" s="0" t="str">
        <f aca="false">IF(AND(J1637=1,J1636=""),INDEX(DealTypes,1),IF(AND(J1637=-1,J1636=""),INDEX(DealTypes,2),IF(OR(AND(J1637="",J1636=1),AND(J1637="",J1636=-1)),INDEX(DealTypes,3),"")))</f>
        <v/>
      </c>
      <c r="L1638" s="6" t="n">
        <f aca="false">IF(K1638=INDEX(DealTypes,1),B1638+Spread,IF(K1638=INDEX(DealTypes,2),B1638,IF(OR(K1638=INDEX(DealTypes,3),N(L1637)=0),"",L1637)))</f>
        <v>1.27797</v>
      </c>
      <c r="M1638" s="6" t="str">
        <f aca="false">IF(N1638&lt;&gt;"",IF(COUNTIF(N$3:N1638,N1638)=1,MAX(M$4:M1637)+1,""),"")</f>
        <v/>
      </c>
      <c r="N1638" s="7" t="str">
        <f aca="false">IF(K1638=INDEX(DealTypes,3),IF(I1637=-1,ROUND((B1638-L1637)/Point,0),ROUND((L1637-B1638)/Point,0)),"")</f>
        <v/>
      </c>
      <c r="O1638" s="6" t="str">
        <f aca="false">(IF(AND(N(N1638)&gt;0,I1637=-1),1,IF(AND(N(N1638)&lt;0,I1637=-1),-1,IF(AND(N(N1638)&gt;0,I1637=1),2,IF(AND(N(N1638)&lt;0,I1637=1),-2,"")))))</f>
        <v/>
      </c>
      <c r="P1638" s="0" t="str">
        <f aca="false">IF(N1638&lt;&gt;"",ABS(N1638),"")</f>
        <v/>
      </c>
    </row>
    <row r="1639" customFormat="false" ht="12.8" hidden="false" customHeight="false" outlineLevel="0" collapsed="false">
      <c r="A1639" s="4" t="n">
        <v>43893.5</v>
      </c>
      <c r="B1639" s="5" t="n">
        <v>1.27794</v>
      </c>
      <c r="C1639" s="5" t="n">
        <v>1.28148</v>
      </c>
      <c r="D1639" s="5" t="n">
        <v>1.27786</v>
      </c>
      <c r="E1639" s="5" t="n">
        <v>1.27831</v>
      </c>
      <c r="F1639" s="0" t="n">
        <v>4696</v>
      </c>
      <c r="G1639" s="0" t="n">
        <f aca="false">ROW()-3</f>
        <v>1636</v>
      </c>
      <c r="H1639" s="5" t="n">
        <f aca="true">IF(G1639&gt;(MovingPeriod+MovingShift),AVERAGE(INDIRECT("E"&amp;(ROW()-MovingPeriod-MovingShift)&amp;":"&amp;"E"&amp;ROW()-MovingShift)),"")</f>
        <v>1.27730538461538</v>
      </c>
      <c r="I1639" s="0" t="str">
        <f aca="false">IF(AND(B1639&gt;H1639,E1639&lt;H1639),-1,IF(AND(B1639&lt;H1639,E1639&gt;H1639),1,""))</f>
        <v/>
      </c>
      <c r="J1639" s="0" t="str">
        <f aca="false">IF(AND(I1639=-1,J1638=""),-1,IF(AND(I1639=1,J1638=""),1,IF(OR(AND(I1639="",J1638=1),AND(I1639="",J1638=-1),I1639=J1638),J1638,"")))</f>
        <v/>
      </c>
      <c r="K1639" s="0" t="str">
        <f aca="false">IF(AND(J1638=1,J1637=""),INDEX(DealTypes,1),IF(AND(J1638=-1,J1637=""),INDEX(DealTypes,2),IF(OR(AND(J1638="",J1637=1),AND(J1638="",J1637=-1)),INDEX(DealTypes,3),"")))</f>
        <v>Close</v>
      </c>
      <c r="L1639" s="6" t="str">
        <f aca="false">IF(K1639=INDEX(DealTypes,1),B1639+Spread,IF(K1639=INDEX(DealTypes,2),B1639,IF(OR(K1639=INDEX(DealTypes,3),N(L1638)=0),"",L1638)))</f>
        <v/>
      </c>
      <c r="M1639" s="6" t="n">
        <f aca="false">IF(N1639&lt;&gt;"",IF(COUNTIF(N$3:N1639,N1639)=1,MAX(M$4:M1638)+1,""),"")</f>
        <v>56</v>
      </c>
      <c r="N1639" s="7" t="n">
        <f aca="false">IF(K1639=INDEX(DealTypes,3),IF(I1638=-1,ROUND((B1639-L1638)/Point,0),ROUND((L1638-B1639)/Point,0)),"")</f>
        <v>3</v>
      </c>
      <c r="O1639" s="6" t="n">
        <f aca="false">(IF(AND(N(N1639)&gt;0,I1638=-1),1,IF(AND(N(N1639)&lt;0,I1638=-1),-1,IF(AND(N(N1639)&gt;0,I1638=1),2,IF(AND(N(N1639)&lt;0,I1638=1),-2,"")))))</f>
        <v>2</v>
      </c>
      <c r="P1639" s="0" t="n">
        <f aca="false">IF(N1639&lt;&gt;"",ABS(N1639),"")</f>
        <v>3</v>
      </c>
    </row>
    <row r="1640" customFormat="false" ht="12.8" hidden="false" customHeight="false" outlineLevel="0" collapsed="false">
      <c r="A1640" s="4" t="n">
        <v>43893.5416666667</v>
      </c>
      <c r="B1640" s="5" t="n">
        <v>1.27838</v>
      </c>
      <c r="C1640" s="5" t="n">
        <v>1.28004</v>
      </c>
      <c r="D1640" s="5" t="n">
        <v>1.27715</v>
      </c>
      <c r="E1640" s="5" t="n">
        <v>1.27865</v>
      </c>
      <c r="F1640" s="0" t="n">
        <v>4525</v>
      </c>
      <c r="G1640" s="0" t="n">
        <f aca="false">ROW()-3</f>
        <v>1637</v>
      </c>
      <c r="H1640" s="5" t="n">
        <f aca="true">IF(G1640&gt;(MovingPeriod+MovingShift),AVERAGE(INDIRECT("E"&amp;(ROW()-MovingPeriod-MovingShift)&amp;":"&amp;"E"&amp;ROW()-MovingShift)),"")</f>
        <v>1.27724461538462</v>
      </c>
      <c r="I1640" s="0" t="str">
        <f aca="false">IF(AND(B1640&gt;H1640,E1640&lt;H1640),-1,IF(AND(B1640&lt;H1640,E1640&gt;H1640),1,""))</f>
        <v/>
      </c>
      <c r="J1640" s="6" t="str">
        <f aca="false">IF(AND(I1640=-1,J1639=""),-1,IF(AND(I1640=1,J1639=""),1,IF(OR(AND(I1640="",J1639=1),AND(I1640="",J1639=-1),I1640=J1639),J1639,"")))</f>
        <v/>
      </c>
      <c r="K1640" s="0" t="str">
        <f aca="false">IF(AND(J1639=1,J1638=""),INDEX(DealTypes,1),IF(AND(J1639=-1,J1638=""),INDEX(DealTypes,2),IF(OR(AND(J1639="",J1638=1),AND(J1639="",J1638=-1)),INDEX(DealTypes,3),"")))</f>
        <v/>
      </c>
      <c r="L1640" s="0" t="str">
        <f aca="false">IF(K1640=INDEX(DealTypes,1),B1640+Spread,IF(K1640=INDEX(DealTypes,2),B1640,IF(OR(K1640=INDEX(DealTypes,3),N(L1639)=0),"",L1639)))</f>
        <v/>
      </c>
      <c r="M1640" s="6" t="str">
        <f aca="false">IF(N1640&lt;&gt;"",IF(COUNTIF(N$3:N1640,N1640)=1,MAX(M$4:M1639)+1,""),"")</f>
        <v/>
      </c>
      <c r="N1640" s="7" t="str">
        <f aca="false">IF(K1640=INDEX(DealTypes,3),IF(I1639=-1,ROUND((B1640-L1639)/Point,0),ROUND((L1639-B1640)/Point,0)),"")</f>
        <v/>
      </c>
      <c r="O1640" s="6" t="str">
        <f aca="false">(IF(AND(N(N1640)&gt;0,I1639=-1),1,IF(AND(N(N1640)&lt;0,I1639=-1),-1,IF(AND(N(N1640)&gt;0,I1639=1),2,IF(AND(N(N1640)&lt;0,I1639=1),-2,"")))))</f>
        <v/>
      </c>
      <c r="P1640" s="0" t="str">
        <f aca="false">IF(N1640&lt;&gt;"",ABS(N1640),"")</f>
        <v/>
      </c>
    </row>
    <row r="1641" customFormat="false" ht="12.8" hidden="false" customHeight="false" outlineLevel="0" collapsed="false">
      <c r="A1641" s="4" t="n">
        <v>43893.5833333333</v>
      </c>
      <c r="B1641" s="5" t="n">
        <v>1.2787</v>
      </c>
      <c r="C1641" s="5" t="n">
        <v>1.27965</v>
      </c>
      <c r="D1641" s="5" t="n">
        <v>1.27746</v>
      </c>
      <c r="E1641" s="5" t="n">
        <v>1.27777</v>
      </c>
      <c r="F1641" s="0" t="n">
        <v>4952</v>
      </c>
      <c r="G1641" s="0" t="n">
        <f aca="false">ROW()-3</f>
        <v>1638</v>
      </c>
      <c r="H1641" s="5" t="n">
        <f aca="true">IF(G1641&gt;(MovingPeriod+MovingShift),AVERAGE(INDIRECT("E"&amp;(ROW()-MovingPeriod-MovingShift)&amp;":"&amp;"E"&amp;ROW()-MovingShift)),"")</f>
        <v>1.27714461538462</v>
      </c>
      <c r="I1641" s="0" t="str">
        <f aca="false">IF(AND(B1641&gt;H1641,E1641&lt;H1641),-1,IF(AND(B1641&lt;H1641,E1641&gt;H1641),1,""))</f>
        <v/>
      </c>
      <c r="J1641" s="6" t="str">
        <f aca="false">IF(AND(I1641=-1,J1640=""),-1,IF(AND(I1641=1,J1640=""),1,IF(OR(AND(I1641="",J1640=1),AND(I1641="",J1640=-1),I1641=J1640),J1640,"")))</f>
        <v/>
      </c>
      <c r="K1641" s="0" t="str">
        <f aca="false">IF(AND(J1640=1,J1639=""),INDEX(DealTypes,1),IF(AND(J1640=-1,J1639=""),INDEX(DealTypes,2),IF(OR(AND(J1640="",J1639=1),AND(J1640="",J1639=-1)),INDEX(DealTypes,3),"")))</f>
        <v/>
      </c>
      <c r="L1641" s="6" t="str">
        <f aca="false">IF(K1641=INDEX(DealTypes,1),B1641+Spread,IF(K1641=INDEX(DealTypes,2),B1641,IF(OR(K1641=INDEX(DealTypes,3),N(L1640)=0),"",L1640)))</f>
        <v/>
      </c>
      <c r="M1641" s="6" t="str">
        <f aca="false">IF(N1641&lt;&gt;"",IF(COUNTIF(N$3:N1641,N1641)=1,MAX(M$4:M1640)+1,""),"")</f>
        <v/>
      </c>
      <c r="N1641" s="7" t="str">
        <f aca="false">IF(K1641=INDEX(DealTypes,3),IF(I1640=-1,ROUND((B1641-L1640)/Point,0),ROUND((L1640-B1641)/Point,0)),"")</f>
        <v/>
      </c>
      <c r="O1641" s="6" t="str">
        <f aca="false">(IF(AND(N(N1641)&gt;0,I1640=-1),1,IF(AND(N(N1641)&lt;0,I1640=-1),-1,IF(AND(N(N1641)&gt;0,I1640=1),2,IF(AND(N(N1641)&lt;0,I1640=1),-2,"")))))</f>
        <v/>
      </c>
      <c r="P1641" s="0" t="str">
        <f aca="false">IF(N1641&lt;&gt;"",ABS(N1641),"")</f>
        <v/>
      </c>
    </row>
    <row r="1642" customFormat="false" ht="12.8" hidden="false" customHeight="false" outlineLevel="0" collapsed="false">
      <c r="A1642" s="4" t="n">
        <v>43893.625</v>
      </c>
      <c r="B1642" s="5" t="n">
        <v>1.27777</v>
      </c>
      <c r="C1642" s="5" t="n">
        <v>1.27953</v>
      </c>
      <c r="D1642" s="5" t="n">
        <v>1.27675</v>
      </c>
      <c r="E1642" s="5" t="n">
        <v>1.27935</v>
      </c>
      <c r="F1642" s="0" t="n">
        <v>5232</v>
      </c>
      <c r="G1642" s="0" t="n">
        <f aca="false">ROW()-3</f>
        <v>1639</v>
      </c>
      <c r="H1642" s="5" t="n">
        <f aca="true">IF(G1642&gt;(MovingPeriod+MovingShift),AVERAGE(INDIRECT("E"&amp;(ROW()-MovingPeriod-MovingShift)&amp;":"&amp;"E"&amp;ROW()-MovingShift)),"")</f>
        <v>1.27729307692308</v>
      </c>
      <c r="I1642" s="0" t="str">
        <f aca="false">IF(AND(B1642&gt;H1642,E1642&lt;H1642),-1,IF(AND(B1642&lt;H1642,E1642&gt;H1642),1,""))</f>
        <v/>
      </c>
      <c r="J1642" s="0" t="str">
        <f aca="false">IF(AND(I1642=-1,J1641=""),-1,IF(AND(I1642=1,J1641=""),1,IF(OR(AND(I1642="",J1641=1),AND(I1642="",J1641=-1),I1642=J1641),J1641,"")))</f>
        <v/>
      </c>
      <c r="K1642" s="0" t="str">
        <f aca="false">IF(AND(J1641=1,J1640=""),INDEX(DealTypes,1),IF(AND(J1641=-1,J1640=""),INDEX(DealTypes,2),IF(OR(AND(J1641="",J1640=1),AND(J1641="",J1640=-1)),INDEX(DealTypes,3),"")))</f>
        <v/>
      </c>
      <c r="L1642" s="6" t="str">
        <f aca="false">IF(K1642=INDEX(DealTypes,1),B1642+Spread,IF(K1642=INDEX(DealTypes,2),B1642,IF(OR(K1642=INDEX(DealTypes,3),N(L1641)=0),"",L1641)))</f>
        <v/>
      </c>
      <c r="M1642" s="6" t="str">
        <f aca="false">IF(N1642&lt;&gt;"",IF(COUNTIF(N$3:N1642,N1642)=1,MAX(M$4:M1641)+1,""),"")</f>
        <v/>
      </c>
      <c r="N1642" s="7" t="str">
        <f aca="false">IF(K1642=INDEX(DealTypes,3),IF(I1641=-1,ROUND((B1642-L1641)/Point,0),ROUND((L1641-B1642)/Point,0)),"")</f>
        <v/>
      </c>
      <c r="O1642" s="6" t="str">
        <f aca="false">(IF(AND(N(N1642)&gt;0,I1641=-1),1,IF(AND(N(N1642)&lt;0,I1641=-1),-1,IF(AND(N(N1642)&gt;0,I1641=1),2,IF(AND(N(N1642)&lt;0,I1641=1),-2,"")))))</f>
        <v/>
      </c>
      <c r="P1642" s="0" t="str">
        <f aca="false">IF(N1642&lt;&gt;"",ABS(N1642),"")</f>
        <v/>
      </c>
    </row>
    <row r="1643" customFormat="false" ht="12.8" hidden="false" customHeight="false" outlineLevel="0" collapsed="false">
      <c r="A1643" s="4" t="n">
        <v>43893.6666666667</v>
      </c>
      <c r="B1643" s="5" t="n">
        <v>1.27934</v>
      </c>
      <c r="C1643" s="5" t="n">
        <v>1.28009</v>
      </c>
      <c r="D1643" s="5" t="n">
        <v>1.27803</v>
      </c>
      <c r="E1643" s="5" t="n">
        <v>1.27813</v>
      </c>
      <c r="F1643" s="0" t="n">
        <v>4044</v>
      </c>
      <c r="G1643" s="0" t="n">
        <f aca="false">ROW()-3</f>
        <v>1640</v>
      </c>
      <c r="H1643" s="5" t="n">
        <f aca="true">IF(G1643&gt;(MovingPeriod+MovingShift),AVERAGE(INDIRECT("E"&amp;(ROW()-MovingPeriod-MovingShift)&amp;":"&amp;"E"&amp;ROW()-MovingShift)),"")</f>
        <v>1.27723384615385</v>
      </c>
      <c r="I1643" s="0" t="str">
        <f aca="false">IF(AND(B1643&gt;H1643,E1643&lt;H1643),-1,IF(AND(B1643&lt;H1643,E1643&gt;H1643),1,""))</f>
        <v/>
      </c>
      <c r="J1643" s="0" t="str">
        <f aca="false">IF(AND(I1643=-1,J1642=""),-1,IF(AND(I1643=1,J1642=""),1,IF(OR(AND(I1643="",J1642=1),AND(I1643="",J1642=-1),I1643=J1642),J1642,"")))</f>
        <v/>
      </c>
      <c r="K1643" s="0" t="str">
        <f aca="false">IF(AND(J1642=1,J1641=""),INDEX(DealTypes,1),IF(AND(J1642=-1,J1641=""),INDEX(DealTypes,2),IF(OR(AND(J1642="",J1641=1),AND(J1642="",J1641=-1)),INDEX(DealTypes,3),"")))</f>
        <v/>
      </c>
      <c r="L1643" s="0" t="str">
        <f aca="false">IF(K1643=INDEX(DealTypes,1),B1643+Spread,IF(K1643=INDEX(DealTypes,2),B1643,IF(OR(K1643=INDEX(DealTypes,3),N(L1642)=0),"",L1642)))</f>
        <v/>
      </c>
      <c r="M1643" s="6" t="str">
        <f aca="false">IF(N1643&lt;&gt;"",IF(COUNTIF(N$3:N1643,N1643)=1,MAX(M$4:M1642)+1,""),"")</f>
        <v/>
      </c>
      <c r="N1643" s="7" t="str">
        <f aca="false">IF(K1643=INDEX(DealTypes,3),IF(I1642=-1,ROUND((B1643-L1642)/Point,0),ROUND((L1642-B1643)/Point,0)),"")</f>
        <v/>
      </c>
      <c r="O1643" s="6" t="str">
        <f aca="false">(IF(AND(N(N1643)&gt;0,I1642=-1),1,IF(AND(N(N1643)&lt;0,I1642=-1),-1,IF(AND(N(N1643)&gt;0,I1642=1),2,IF(AND(N(N1643)&lt;0,I1642=1),-2,"")))))</f>
        <v/>
      </c>
      <c r="P1643" s="0" t="str">
        <f aca="false">IF(N1643&lt;&gt;"",ABS(N1643),"")</f>
        <v/>
      </c>
    </row>
    <row r="1644" customFormat="false" ht="12.8" hidden="false" customHeight="false" outlineLevel="0" collapsed="false">
      <c r="A1644" s="4" t="n">
        <v>43893.7083333333</v>
      </c>
      <c r="B1644" s="5" t="n">
        <v>1.27825</v>
      </c>
      <c r="C1644" s="5" t="n">
        <v>1.28317</v>
      </c>
      <c r="D1644" s="5" t="n">
        <v>1.27821</v>
      </c>
      <c r="E1644" s="5" t="n">
        <v>1.28171</v>
      </c>
      <c r="F1644" s="0" t="n">
        <v>8768</v>
      </c>
      <c r="G1644" s="0" t="n">
        <f aca="false">ROW()-3</f>
        <v>1641</v>
      </c>
      <c r="H1644" s="5" t="n">
        <f aca="true">IF(G1644&gt;(MovingPeriod+MovingShift),AVERAGE(INDIRECT("E"&amp;(ROW()-MovingPeriod-MovingShift)&amp;":"&amp;"E"&amp;ROW()-MovingShift)),"")</f>
        <v>1.27734692307692</v>
      </c>
      <c r="I1644" s="0" t="str">
        <f aca="false">IF(AND(B1644&gt;H1644,E1644&lt;H1644),-1,IF(AND(B1644&lt;H1644,E1644&gt;H1644),1,""))</f>
        <v/>
      </c>
      <c r="J1644" s="0" t="str">
        <f aca="false">IF(AND(I1644=-1,J1643=""),-1,IF(AND(I1644=1,J1643=""),1,IF(OR(AND(I1644="",J1643=1),AND(I1644="",J1643=-1),I1644=J1643),J1643,"")))</f>
        <v/>
      </c>
      <c r="K1644" s="0" t="str">
        <f aca="false">IF(AND(J1643=1,J1642=""),INDEX(DealTypes,1),IF(AND(J1643=-1,J1642=""),INDEX(DealTypes,2),IF(OR(AND(J1643="",J1642=1),AND(J1643="",J1642=-1)),INDEX(DealTypes,3),"")))</f>
        <v/>
      </c>
      <c r="L1644" s="0" t="str">
        <f aca="false">IF(K1644=INDEX(DealTypes,1),B1644+Spread,IF(K1644=INDEX(DealTypes,2),B1644,IF(OR(K1644=INDEX(DealTypes,3),N(L1643)=0),"",L1643)))</f>
        <v/>
      </c>
      <c r="M1644" s="6" t="str">
        <f aca="false">IF(N1644&lt;&gt;"",IF(COUNTIF(N$3:N1644,N1644)=1,MAX(M$4:M1643)+1,""),"")</f>
        <v/>
      </c>
      <c r="N1644" s="7" t="str">
        <f aca="false">IF(K1644=INDEX(DealTypes,3),IF(I1643=-1,ROUND((B1644-L1643)/Point,0),ROUND((L1643-B1644)/Point,0)),"")</f>
        <v/>
      </c>
      <c r="O1644" s="6" t="str">
        <f aca="false">(IF(AND(N(N1644)&gt;0,I1643=-1),1,IF(AND(N(N1644)&lt;0,I1643=-1),-1,IF(AND(N(N1644)&gt;0,I1643=1),2,IF(AND(N(N1644)&lt;0,I1643=1),-2,"")))))</f>
        <v/>
      </c>
      <c r="P1644" s="0" t="str">
        <f aca="false">IF(N1644&lt;&gt;"",ABS(N1644),"")</f>
        <v/>
      </c>
    </row>
    <row r="1645" customFormat="false" ht="12.8" hidden="false" customHeight="false" outlineLevel="0" collapsed="false">
      <c r="A1645" s="4" t="n">
        <v>43893.75</v>
      </c>
      <c r="B1645" s="5" t="n">
        <v>1.28168</v>
      </c>
      <c r="C1645" s="5" t="n">
        <v>1.28366</v>
      </c>
      <c r="D1645" s="5" t="n">
        <v>1.27937</v>
      </c>
      <c r="E1645" s="5" t="n">
        <v>1.28258</v>
      </c>
      <c r="F1645" s="0" t="n">
        <v>6647</v>
      </c>
      <c r="G1645" s="0" t="n">
        <f aca="false">ROW()-3</f>
        <v>1642</v>
      </c>
      <c r="H1645" s="5" t="n">
        <f aca="true">IF(G1645&gt;(MovingPeriod+MovingShift),AVERAGE(INDIRECT("E"&amp;(ROW()-MovingPeriod-MovingShift)&amp;":"&amp;"E"&amp;ROW()-MovingShift)),"")</f>
        <v>1.27758461538462</v>
      </c>
      <c r="I1645" s="0" t="str">
        <f aca="false">IF(AND(B1645&gt;H1645,E1645&lt;H1645),-1,IF(AND(B1645&lt;H1645,E1645&gt;H1645),1,""))</f>
        <v/>
      </c>
      <c r="J1645" s="0" t="str">
        <f aca="false">IF(AND(I1645=-1,J1644=""),-1,IF(AND(I1645=1,J1644=""),1,IF(OR(AND(I1645="",J1644=1),AND(I1645="",J1644=-1),I1645=J1644),J1644,"")))</f>
        <v/>
      </c>
      <c r="K1645" s="0" t="str">
        <f aca="false">IF(AND(J1644=1,J1643=""),INDEX(DealTypes,1),IF(AND(J1644=-1,J1643=""),INDEX(DealTypes,2),IF(OR(AND(J1644="",J1643=1),AND(J1644="",J1643=-1)),INDEX(DealTypes,3),"")))</f>
        <v/>
      </c>
      <c r="L1645" s="0" t="str">
        <f aca="false">IF(K1645=INDEX(DealTypes,1),B1645+Spread,IF(K1645=INDEX(DealTypes,2),B1645,IF(OR(K1645=INDEX(DealTypes,3),N(L1644)=0),"",L1644)))</f>
        <v/>
      </c>
      <c r="M1645" s="6" t="str">
        <f aca="false">IF(N1645&lt;&gt;"",IF(COUNTIF(N$3:N1645,N1645)=1,MAX(M$4:M1644)+1,""),"")</f>
        <v/>
      </c>
      <c r="N1645" s="7" t="str">
        <f aca="false">IF(K1645=INDEX(DealTypes,3),IF(I1644=-1,ROUND((B1645-L1644)/Point,0),ROUND((L1644-B1645)/Point,0)),"")</f>
        <v/>
      </c>
      <c r="O1645" s="6" t="str">
        <f aca="false">(IF(AND(N(N1645)&gt;0,I1644=-1),1,IF(AND(N(N1645)&lt;0,I1644=-1),-1,IF(AND(N(N1645)&gt;0,I1644=1),2,IF(AND(N(N1645)&lt;0,I1644=1),-2,"")))))</f>
        <v/>
      </c>
      <c r="P1645" s="0" t="str">
        <f aca="false">IF(N1645&lt;&gt;"",ABS(N1645),"")</f>
        <v/>
      </c>
    </row>
    <row r="1646" customFormat="false" ht="12.8" hidden="false" customHeight="false" outlineLevel="0" collapsed="false">
      <c r="A1646" s="4" t="n">
        <v>43893.7916666667</v>
      </c>
      <c r="B1646" s="5" t="n">
        <v>1.28259</v>
      </c>
      <c r="C1646" s="5" t="n">
        <v>1.28439</v>
      </c>
      <c r="D1646" s="5" t="n">
        <v>1.27997</v>
      </c>
      <c r="E1646" s="5" t="n">
        <v>1.281</v>
      </c>
      <c r="F1646" s="0" t="n">
        <v>3835</v>
      </c>
      <c r="G1646" s="0" t="n">
        <f aca="false">ROW()-3</f>
        <v>1643</v>
      </c>
      <c r="H1646" s="5" t="n">
        <f aca="true">IF(G1646&gt;(MovingPeriod+MovingShift),AVERAGE(INDIRECT("E"&amp;(ROW()-MovingPeriod-MovingShift)&amp;":"&amp;"E"&amp;ROW()-MovingShift)),"")</f>
        <v>1.27790384615385</v>
      </c>
      <c r="I1646" s="0" t="str">
        <f aca="false">IF(AND(B1646&gt;H1646,E1646&lt;H1646),-1,IF(AND(B1646&lt;H1646,E1646&gt;H1646),1,""))</f>
        <v/>
      </c>
      <c r="J1646" s="0" t="str">
        <f aca="false">IF(AND(I1646=-1,J1645=""),-1,IF(AND(I1646=1,J1645=""),1,IF(OR(AND(I1646="",J1645=1),AND(I1646="",J1645=-1),I1646=J1645),J1645,"")))</f>
        <v/>
      </c>
      <c r="K1646" s="0" t="str">
        <f aca="false">IF(AND(J1645=1,J1644=""),INDEX(DealTypes,1),IF(AND(J1645=-1,J1644=""),INDEX(DealTypes,2),IF(OR(AND(J1645="",J1644=1),AND(J1645="",J1644=-1)),INDEX(DealTypes,3),"")))</f>
        <v/>
      </c>
      <c r="L1646" s="0" t="str">
        <f aca="false">IF(K1646=INDEX(DealTypes,1),B1646+Spread,IF(K1646=INDEX(DealTypes,2),B1646,IF(OR(K1646=INDEX(DealTypes,3),N(L1645)=0),"",L1645)))</f>
        <v/>
      </c>
      <c r="M1646" s="6" t="str">
        <f aca="false">IF(N1646&lt;&gt;"",IF(COUNTIF(N$3:N1646,N1646)=1,MAX(M$4:M1645)+1,""),"")</f>
        <v/>
      </c>
      <c r="N1646" s="7" t="str">
        <f aca="false">IF(K1646=INDEX(DealTypes,3),IF(I1645=-1,ROUND((B1646-L1645)/Point,0),ROUND((L1645-B1646)/Point,0)),"")</f>
        <v/>
      </c>
      <c r="O1646" s="6" t="str">
        <f aca="false">(IF(AND(N(N1646)&gt;0,I1645=-1),1,IF(AND(N(N1646)&lt;0,I1645=-1),-1,IF(AND(N(N1646)&gt;0,I1645=1),2,IF(AND(N(N1646)&lt;0,I1645=1),-2,"")))))</f>
        <v/>
      </c>
      <c r="P1646" s="0" t="str">
        <f aca="false">IF(N1646&lt;&gt;"",ABS(N1646),"")</f>
        <v/>
      </c>
    </row>
    <row r="1647" customFormat="false" ht="12.8" hidden="false" customHeight="false" outlineLevel="0" collapsed="false">
      <c r="A1647" s="4" t="n">
        <v>43893.8333333333</v>
      </c>
      <c r="B1647" s="5" t="n">
        <v>1.28102</v>
      </c>
      <c r="C1647" s="5" t="n">
        <v>1.28172</v>
      </c>
      <c r="D1647" s="5" t="n">
        <v>1.27962</v>
      </c>
      <c r="E1647" s="5" t="n">
        <v>1.2802</v>
      </c>
      <c r="F1647" s="0" t="n">
        <v>3311</v>
      </c>
      <c r="G1647" s="0" t="n">
        <f aca="false">ROW()-3</f>
        <v>1644</v>
      </c>
      <c r="H1647" s="5" t="n">
        <f aca="true">IF(G1647&gt;(MovingPeriod+MovingShift),AVERAGE(INDIRECT("E"&amp;(ROW()-MovingPeriod-MovingShift)&amp;":"&amp;"E"&amp;ROW()-MovingShift)),"")</f>
        <v>1.27799076923077</v>
      </c>
      <c r="I1647" s="0" t="str">
        <f aca="false">IF(AND(B1647&gt;H1647,E1647&lt;H1647),-1,IF(AND(B1647&lt;H1647,E1647&gt;H1647),1,""))</f>
        <v/>
      </c>
      <c r="J1647" s="0" t="str">
        <f aca="false">IF(AND(I1647=-1,J1646=""),-1,IF(AND(I1647=1,J1646=""),1,IF(OR(AND(I1647="",J1646=1),AND(I1647="",J1646=-1),I1647=J1646),J1646,"")))</f>
        <v/>
      </c>
      <c r="K1647" s="0" t="str">
        <f aca="false">IF(AND(J1646=1,J1645=""),INDEX(DealTypes,1),IF(AND(J1646=-1,J1645=""),INDEX(DealTypes,2),IF(OR(AND(J1646="",J1645=1),AND(J1646="",J1645=-1)),INDEX(DealTypes,3),"")))</f>
        <v/>
      </c>
      <c r="L1647" s="0" t="str">
        <f aca="false">IF(K1647=INDEX(DealTypes,1),B1647+Spread,IF(K1647=INDEX(DealTypes,2),B1647,IF(OR(K1647=INDEX(DealTypes,3),N(L1646)=0),"",L1646)))</f>
        <v/>
      </c>
      <c r="M1647" s="6" t="str">
        <f aca="false">IF(N1647&lt;&gt;"",IF(COUNTIF(N$3:N1647,N1647)=1,MAX(M$4:M1646)+1,""),"")</f>
        <v/>
      </c>
      <c r="N1647" s="7" t="str">
        <f aca="false">IF(K1647=INDEX(DealTypes,3),IF(I1646=-1,ROUND((B1647-L1646)/Point,0),ROUND((L1646-B1647)/Point,0)),"")</f>
        <v/>
      </c>
      <c r="O1647" s="6" t="str">
        <f aca="false">(IF(AND(N(N1647)&gt;0,I1646=-1),1,IF(AND(N(N1647)&lt;0,I1646=-1),-1,IF(AND(N(N1647)&gt;0,I1646=1),2,IF(AND(N(N1647)&lt;0,I1646=1),-2,"")))))</f>
        <v/>
      </c>
      <c r="P1647" s="0" t="str">
        <f aca="false">IF(N1647&lt;&gt;"",ABS(N1647),"")</f>
        <v/>
      </c>
    </row>
    <row r="1648" customFormat="false" ht="12.8" hidden="false" customHeight="false" outlineLevel="0" collapsed="false">
      <c r="A1648" s="4" t="n">
        <v>43893.875</v>
      </c>
      <c r="B1648" s="5" t="n">
        <v>1.2802</v>
      </c>
      <c r="C1648" s="5" t="n">
        <v>1.2813</v>
      </c>
      <c r="D1648" s="5" t="n">
        <v>1.27967</v>
      </c>
      <c r="E1648" s="5" t="n">
        <v>1.28108</v>
      </c>
      <c r="F1648" s="0" t="n">
        <v>4981</v>
      </c>
      <c r="G1648" s="0" t="n">
        <f aca="false">ROW()-3</f>
        <v>1645</v>
      </c>
      <c r="H1648" s="5" t="n">
        <f aca="true">IF(G1648&gt;(MovingPeriod+MovingShift),AVERAGE(INDIRECT("E"&amp;(ROW()-MovingPeriod-MovingShift)&amp;":"&amp;"E"&amp;ROW()-MovingShift)),"")</f>
        <v>1.27815615384615</v>
      </c>
      <c r="I1648" s="0" t="str">
        <f aca="false">IF(AND(B1648&gt;H1648,E1648&lt;H1648),-1,IF(AND(B1648&lt;H1648,E1648&gt;H1648),1,""))</f>
        <v/>
      </c>
      <c r="J1648" s="0" t="str">
        <f aca="false">IF(AND(I1648=-1,J1647=""),-1,IF(AND(I1648=1,J1647=""),1,IF(OR(AND(I1648="",J1647=1),AND(I1648="",J1647=-1),I1648=J1647),J1647,"")))</f>
        <v/>
      </c>
      <c r="K1648" s="0" t="str">
        <f aca="false">IF(AND(J1647=1,J1646=""),INDEX(DealTypes,1),IF(AND(J1647=-1,J1646=""),INDEX(DealTypes,2),IF(OR(AND(J1647="",J1646=1),AND(J1647="",J1646=-1)),INDEX(DealTypes,3),"")))</f>
        <v/>
      </c>
      <c r="L1648" s="0" t="str">
        <f aca="false">IF(K1648=INDEX(DealTypes,1),B1648+Spread,IF(K1648=INDEX(DealTypes,2),B1648,IF(OR(K1648=INDEX(DealTypes,3),N(L1647)=0),"",L1647)))</f>
        <v/>
      </c>
      <c r="M1648" s="6" t="str">
        <f aca="false">IF(N1648&lt;&gt;"",IF(COUNTIF(N$3:N1648,N1648)=1,MAX(M$4:M1647)+1,""),"")</f>
        <v/>
      </c>
      <c r="N1648" s="7" t="str">
        <f aca="false">IF(K1648=INDEX(DealTypes,3),IF(I1647=-1,ROUND((B1648-L1647)/Point,0),ROUND((L1647-B1648)/Point,0)),"")</f>
        <v/>
      </c>
      <c r="O1648" s="6" t="str">
        <f aca="false">(IF(AND(N(N1648)&gt;0,I1647=-1),1,IF(AND(N(N1648)&lt;0,I1647=-1),-1,IF(AND(N(N1648)&gt;0,I1647=1),2,IF(AND(N(N1648)&lt;0,I1647=1),-2,"")))))</f>
        <v/>
      </c>
      <c r="P1648" s="0" t="str">
        <f aca="false">IF(N1648&lt;&gt;"",ABS(N1648),"")</f>
        <v/>
      </c>
    </row>
    <row r="1649" customFormat="false" ht="12.8" hidden="false" customHeight="false" outlineLevel="0" collapsed="false">
      <c r="A1649" s="4" t="n">
        <v>43893.9166666667</v>
      </c>
      <c r="B1649" s="5" t="n">
        <v>1.28108</v>
      </c>
      <c r="C1649" s="5" t="n">
        <v>1.28148</v>
      </c>
      <c r="D1649" s="5" t="n">
        <v>1.2804</v>
      </c>
      <c r="E1649" s="5" t="n">
        <v>1.28089</v>
      </c>
      <c r="F1649" s="0" t="n">
        <v>3463</v>
      </c>
      <c r="G1649" s="0" t="n">
        <f aca="false">ROW()-3</f>
        <v>1646</v>
      </c>
      <c r="H1649" s="5" t="n">
        <f aca="true">IF(G1649&gt;(MovingPeriod+MovingShift),AVERAGE(INDIRECT("E"&amp;(ROW()-MovingPeriod-MovingShift)&amp;":"&amp;"E"&amp;ROW()-MovingShift)),"")</f>
        <v>1.27827076923077</v>
      </c>
      <c r="I1649" s="0" t="str">
        <f aca="false">IF(AND(B1649&gt;H1649,E1649&lt;H1649),-1,IF(AND(B1649&lt;H1649,E1649&gt;H1649),1,""))</f>
        <v/>
      </c>
      <c r="J1649" s="0" t="str">
        <f aca="false">IF(AND(I1649=-1,J1648=""),-1,IF(AND(I1649=1,J1648=""),1,IF(OR(AND(I1649="",J1648=1),AND(I1649="",J1648=-1),I1649=J1648),J1648,"")))</f>
        <v/>
      </c>
      <c r="K1649" s="0" t="str">
        <f aca="false">IF(AND(J1648=1,J1647=""),INDEX(DealTypes,1),IF(AND(J1648=-1,J1647=""),INDEX(DealTypes,2),IF(OR(AND(J1648="",J1647=1),AND(J1648="",J1647=-1)),INDEX(DealTypes,3),"")))</f>
        <v/>
      </c>
      <c r="L1649" s="0" t="str">
        <f aca="false">IF(K1649=INDEX(DealTypes,1),B1649+Spread,IF(K1649=INDEX(DealTypes,2),B1649,IF(OR(K1649=INDEX(DealTypes,3),N(L1648)=0),"",L1648)))</f>
        <v/>
      </c>
      <c r="M1649" s="6" t="str">
        <f aca="false">IF(N1649&lt;&gt;"",IF(COUNTIF(N$3:N1649,N1649)=1,MAX(M$4:M1648)+1,""),"")</f>
        <v/>
      </c>
      <c r="N1649" s="7" t="str">
        <f aca="false">IF(K1649=INDEX(DealTypes,3),IF(I1648=-1,ROUND((B1649-L1648)/Point,0),ROUND((L1648-B1649)/Point,0)),"")</f>
        <v/>
      </c>
      <c r="O1649" s="6" t="str">
        <f aca="false">(IF(AND(N(N1649)&gt;0,I1648=-1),1,IF(AND(N(N1649)&lt;0,I1648=-1),-1,IF(AND(N(N1649)&gt;0,I1648=1),2,IF(AND(N(N1649)&lt;0,I1648=1),-2,"")))))</f>
        <v/>
      </c>
      <c r="P1649" s="0" t="str">
        <f aca="false">IF(N1649&lt;&gt;"",ABS(N1649),"")</f>
        <v/>
      </c>
    </row>
    <row r="1650" customFormat="false" ht="12.8" hidden="false" customHeight="false" outlineLevel="0" collapsed="false">
      <c r="A1650" s="4" t="n">
        <v>43893.9583333333</v>
      </c>
      <c r="B1650" s="5" t="n">
        <v>1.28086</v>
      </c>
      <c r="C1650" s="5" t="n">
        <v>1.28166</v>
      </c>
      <c r="D1650" s="5" t="n">
        <v>1.28068</v>
      </c>
      <c r="E1650" s="5" t="n">
        <v>1.28107</v>
      </c>
      <c r="F1650" s="0" t="n">
        <v>1005</v>
      </c>
      <c r="G1650" s="0" t="n">
        <f aca="false">ROW()-3</f>
        <v>1647</v>
      </c>
      <c r="H1650" s="5" t="n">
        <f aca="true">IF(G1650&gt;(MovingPeriod+MovingShift),AVERAGE(INDIRECT("E"&amp;(ROW()-MovingPeriod-MovingShift)&amp;":"&amp;"E"&amp;ROW()-MovingShift)),"")</f>
        <v>1.27859923076923</v>
      </c>
      <c r="I1650" s="0" t="str">
        <f aca="false">IF(AND(B1650&gt;H1650,E1650&lt;H1650),-1,IF(AND(B1650&lt;H1650,E1650&gt;H1650),1,""))</f>
        <v/>
      </c>
      <c r="J1650" s="0" t="str">
        <f aca="false">IF(AND(I1650=-1,J1649=""),-1,IF(AND(I1650=1,J1649=""),1,IF(OR(AND(I1650="",J1649=1),AND(I1650="",J1649=-1),I1650=J1649),J1649,"")))</f>
        <v/>
      </c>
      <c r="K1650" s="0" t="str">
        <f aca="false">IF(AND(J1649=1,J1648=""),INDEX(DealTypes,1),IF(AND(J1649=-1,J1648=""),INDEX(DealTypes,2),IF(OR(AND(J1649="",J1648=1),AND(J1649="",J1648=-1)),INDEX(DealTypes,3),"")))</f>
        <v/>
      </c>
      <c r="L1650" s="0" t="str">
        <f aca="false">IF(K1650=INDEX(DealTypes,1),B1650+Spread,IF(K1650=INDEX(DealTypes,2),B1650,IF(OR(K1650=INDEX(DealTypes,3),N(L1649)=0),"",L1649)))</f>
        <v/>
      </c>
      <c r="M1650" s="6" t="str">
        <f aca="false">IF(N1650&lt;&gt;"",IF(COUNTIF(N$3:N1650,N1650)=1,MAX(M$4:M1649)+1,""),"")</f>
        <v/>
      </c>
      <c r="N1650" s="7" t="str">
        <f aca="false">IF(K1650=INDEX(DealTypes,3),IF(I1649=-1,ROUND((B1650-L1649)/Point,0),ROUND((L1649-B1650)/Point,0)),"")</f>
        <v/>
      </c>
      <c r="O1650" s="6" t="str">
        <f aca="false">(IF(AND(N(N1650)&gt;0,I1649=-1),1,IF(AND(N(N1650)&lt;0,I1649=-1),-1,IF(AND(N(N1650)&gt;0,I1649=1),2,IF(AND(N(N1650)&lt;0,I1649=1),-2,"")))))</f>
        <v/>
      </c>
      <c r="P1650" s="0" t="str">
        <f aca="false">IF(N1650&lt;&gt;"",ABS(N1650),"")</f>
        <v/>
      </c>
    </row>
    <row r="1651" customFormat="false" ht="12.8" hidden="false" customHeight="false" outlineLevel="0" collapsed="false">
      <c r="A1651" s="4" t="n">
        <v>43894</v>
      </c>
      <c r="B1651" s="5" t="n">
        <v>1.28103</v>
      </c>
      <c r="C1651" s="5" t="n">
        <v>1.28131</v>
      </c>
      <c r="D1651" s="5" t="n">
        <v>1.28023</v>
      </c>
      <c r="E1651" s="5" t="n">
        <v>1.28075</v>
      </c>
      <c r="F1651" s="0" t="n">
        <v>426</v>
      </c>
      <c r="G1651" s="0" t="n">
        <f aca="false">ROW()-3</f>
        <v>1648</v>
      </c>
      <c r="H1651" s="5" t="n">
        <f aca="true">IF(G1651&gt;(MovingPeriod+MovingShift),AVERAGE(INDIRECT("E"&amp;(ROW()-MovingPeriod-MovingShift)&amp;":"&amp;"E"&amp;ROW()-MovingShift)),"")</f>
        <v>1.27898769230769</v>
      </c>
      <c r="I1651" s="0" t="str">
        <f aca="false">IF(AND(B1651&gt;H1651,E1651&lt;H1651),-1,IF(AND(B1651&lt;H1651,E1651&gt;H1651),1,""))</f>
        <v/>
      </c>
      <c r="J1651" s="0" t="str">
        <f aca="false">IF(AND(I1651=-1,J1650=""),-1,IF(AND(I1651=1,J1650=""),1,IF(OR(AND(I1651="",J1650=1),AND(I1651="",J1650=-1),I1651=J1650),J1650,"")))</f>
        <v/>
      </c>
      <c r="K1651" s="0" t="str">
        <f aca="false">IF(AND(J1650=1,J1649=""),INDEX(DealTypes,1),IF(AND(J1650=-1,J1649=""),INDEX(DealTypes,2),IF(OR(AND(J1650="",J1649=1),AND(J1650="",J1649=-1)),INDEX(DealTypes,3),"")))</f>
        <v/>
      </c>
      <c r="L1651" s="0" t="str">
        <f aca="false">IF(K1651=INDEX(DealTypes,1),B1651+Spread,IF(K1651=INDEX(DealTypes,2),B1651,IF(OR(K1651=INDEX(DealTypes,3),N(L1650)=0),"",L1650)))</f>
        <v/>
      </c>
      <c r="M1651" s="6" t="str">
        <f aca="false">IF(N1651&lt;&gt;"",IF(COUNTIF(N$3:N1651,N1651)=1,MAX(M$4:M1650)+1,""),"")</f>
        <v/>
      </c>
      <c r="N1651" s="7" t="str">
        <f aca="false">IF(K1651=INDEX(DealTypes,3),IF(I1650=-1,ROUND((B1651-L1650)/Point,0),ROUND((L1650-B1651)/Point,0)),"")</f>
        <v/>
      </c>
      <c r="O1651" s="6" t="str">
        <f aca="false">(IF(AND(N(N1651)&gt;0,I1650=-1),1,IF(AND(N(N1651)&lt;0,I1650=-1),-1,IF(AND(N(N1651)&gt;0,I1650=1),2,IF(AND(N(N1651)&lt;0,I1650=1),-2,"")))))</f>
        <v/>
      </c>
      <c r="P1651" s="0" t="str">
        <f aca="false">IF(N1651&lt;&gt;"",ABS(N1651),"")</f>
        <v/>
      </c>
    </row>
    <row r="1652" customFormat="false" ht="12.8" hidden="false" customHeight="false" outlineLevel="0" collapsed="false">
      <c r="A1652" s="4" t="n">
        <v>43894.0416666667</v>
      </c>
      <c r="B1652" s="5" t="n">
        <v>1.2807</v>
      </c>
      <c r="C1652" s="5" t="n">
        <v>1.28301</v>
      </c>
      <c r="D1652" s="5" t="n">
        <v>1.28058</v>
      </c>
      <c r="E1652" s="5" t="n">
        <v>1.28196</v>
      </c>
      <c r="F1652" s="0" t="n">
        <v>1392</v>
      </c>
      <c r="G1652" s="0" t="n">
        <f aca="false">ROW()-3</f>
        <v>1649</v>
      </c>
      <c r="H1652" s="5" t="n">
        <f aca="true">IF(G1652&gt;(MovingPeriod+MovingShift),AVERAGE(INDIRECT("E"&amp;(ROW()-MovingPeriod-MovingShift)&amp;":"&amp;"E"&amp;ROW()-MovingShift)),"")</f>
        <v>1.27922538461538</v>
      </c>
      <c r="I1652" s="0" t="str">
        <f aca="false">IF(AND(B1652&gt;H1652,E1652&lt;H1652),-1,IF(AND(B1652&lt;H1652,E1652&gt;H1652),1,""))</f>
        <v/>
      </c>
      <c r="J1652" s="0" t="str">
        <f aca="false">IF(AND(I1652=-1,J1651=""),-1,IF(AND(I1652=1,J1651=""),1,IF(OR(AND(I1652="",J1651=1),AND(I1652="",J1651=-1),I1652=J1651),J1651,"")))</f>
        <v/>
      </c>
      <c r="K1652" s="0" t="str">
        <f aca="false">IF(AND(J1651=1,J1650=""),INDEX(DealTypes,1),IF(AND(J1651=-1,J1650=""),INDEX(DealTypes,2),IF(OR(AND(J1651="",J1650=1),AND(J1651="",J1650=-1)),INDEX(DealTypes,3),"")))</f>
        <v/>
      </c>
      <c r="L1652" s="0" t="str">
        <f aca="false">IF(K1652=INDEX(DealTypes,1),B1652+Spread,IF(K1652=INDEX(DealTypes,2),B1652,IF(OR(K1652=INDEX(DealTypes,3),N(L1651)=0),"",L1651)))</f>
        <v/>
      </c>
      <c r="M1652" s="6" t="str">
        <f aca="false">IF(N1652&lt;&gt;"",IF(COUNTIF(N$3:N1652,N1652)=1,MAX(M$4:M1651)+1,""),"")</f>
        <v/>
      </c>
      <c r="N1652" s="7" t="str">
        <f aca="false">IF(K1652=INDEX(DealTypes,3),IF(I1651=-1,ROUND((B1652-L1651)/Point,0),ROUND((L1651-B1652)/Point,0)),"")</f>
        <v/>
      </c>
      <c r="O1652" s="6" t="str">
        <f aca="false">(IF(AND(N(N1652)&gt;0,I1651=-1),1,IF(AND(N(N1652)&lt;0,I1651=-1),-1,IF(AND(N(N1652)&gt;0,I1651=1),2,IF(AND(N(N1652)&lt;0,I1651=1),-2,"")))))</f>
        <v/>
      </c>
      <c r="P1652" s="0" t="str">
        <f aca="false">IF(N1652&lt;&gt;"",ABS(N1652),"")</f>
        <v/>
      </c>
    </row>
    <row r="1653" customFormat="false" ht="12.8" hidden="false" customHeight="false" outlineLevel="0" collapsed="false">
      <c r="A1653" s="4" t="n">
        <v>43894.0833333333</v>
      </c>
      <c r="B1653" s="5" t="n">
        <v>1.28196</v>
      </c>
      <c r="C1653" s="5" t="n">
        <v>1.28279</v>
      </c>
      <c r="D1653" s="5" t="n">
        <v>1.28177</v>
      </c>
      <c r="E1653" s="5" t="n">
        <v>1.28261</v>
      </c>
      <c r="F1653" s="0" t="n">
        <v>1884</v>
      </c>
      <c r="G1653" s="0" t="n">
        <f aca="false">ROW()-3</f>
        <v>1650</v>
      </c>
      <c r="H1653" s="5" t="n">
        <f aca="true">IF(G1653&gt;(MovingPeriod+MovingShift),AVERAGE(INDIRECT("E"&amp;(ROW()-MovingPeriod-MovingShift)&amp;":"&amp;"E"&amp;ROW()-MovingShift)),"")</f>
        <v>1.27938307692308</v>
      </c>
      <c r="I1653" s="6" t="str">
        <f aca="false">IF(AND(B1653&gt;H1653,E1653&lt;H1653),-1,IF(AND(B1653&lt;H1653,E1653&gt;H1653),1,""))</f>
        <v/>
      </c>
      <c r="J1653" s="0" t="str">
        <f aca="false">IF(AND(I1653=-1,J1652=""),-1,IF(AND(I1653=1,J1652=""),1,IF(OR(AND(I1653="",J1652=1),AND(I1653="",J1652=-1),I1653=J1652),J1652,"")))</f>
        <v/>
      </c>
      <c r="K1653" s="0" t="str">
        <f aca="false">IF(AND(J1652=1,J1651=""),INDEX(DealTypes,1),IF(AND(J1652=-1,J1651=""),INDEX(DealTypes,2),IF(OR(AND(J1652="",J1651=1),AND(J1652="",J1651=-1)),INDEX(DealTypes,3),"")))</f>
        <v/>
      </c>
      <c r="L1653" s="0" t="str">
        <f aca="false">IF(K1653=INDEX(DealTypes,1),B1653+Spread,IF(K1653=INDEX(DealTypes,2),B1653,IF(OR(K1653=INDEX(DealTypes,3),N(L1652)=0),"",L1652)))</f>
        <v/>
      </c>
      <c r="M1653" s="6" t="str">
        <f aca="false">IF(N1653&lt;&gt;"",IF(COUNTIF(N$3:N1653,N1653)=1,MAX(M$4:M1652)+1,""),"")</f>
        <v/>
      </c>
      <c r="N1653" s="7" t="str">
        <f aca="false">IF(K1653=INDEX(DealTypes,3),IF(I1652=-1,ROUND((B1653-L1652)/Point,0),ROUND((L1652-B1653)/Point,0)),"")</f>
        <v/>
      </c>
      <c r="O1653" s="6" t="str">
        <f aca="false">(IF(AND(N(N1653)&gt;0,I1652=-1),1,IF(AND(N(N1653)&lt;0,I1652=-1),-1,IF(AND(N(N1653)&gt;0,I1652=1),2,IF(AND(N(N1653)&lt;0,I1652=1),-2,"")))))</f>
        <v/>
      </c>
      <c r="P1653" s="0" t="str">
        <f aca="false">IF(N1653&lt;&gt;"",ABS(N1653),"")</f>
        <v/>
      </c>
    </row>
    <row r="1654" customFormat="false" ht="12.8" hidden="false" customHeight="false" outlineLevel="0" collapsed="false">
      <c r="A1654" s="4" t="n">
        <v>43894.125</v>
      </c>
      <c r="B1654" s="5" t="n">
        <v>1.2826</v>
      </c>
      <c r="C1654" s="5" t="n">
        <v>1.28301</v>
      </c>
      <c r="D1654" s="5" t="n">
        <v>1.28175</v>
      </c>
      <c r="E1654" s="5" t="n">
        <v>1.2819</v>
      </c>
      <c r="F1654" s="0" t="n">
        <v>1473</v>
      </c>
      <c r="G1654" s="0" t="n">
        <f aca="false">ROW()-3</f>
        <v>1651</v>
      </c>
      <c r="H1654" s="5" t="n">
        <f aca="true">IF(G1654&gt;(MovingPeriod+MovingShift),AVERAGE(INDIRECT("E"&amp;(ROW()-MovingPeriod-MovingShift)&amp;":"&amp;"E"&amp;ROW()-MovingShift)),"")</f>
        <v>1.27949615384615</v>
      </c>
      <c r="I1654" s="0" t="str">
        <f aca="false">IF(AND(B1654&gt;H1654,E1654&lt;H1654),-1,IF(AND(B1654&lt;H1654,E1654&gt;H1654),1,""))</f>
        <v/>
      </c>
      <c r="J1654" s="0" t="str">
        <f aca="false">IF(AND(I1654=-1,J1653=""),-1,IF(AND(I1654=1,J1653=""),1,IF(OR(AND(I1654="",J1653=1),AND(I1654="",J1653=-1),I1654=J1653),J1653,"")))</f>
        <v/>
      </c>
      <c r="K1654" s="0" t="str">
        <f aca="false">IF(AND(J1653=1,J1652=""),INDEX(DealTypes,1),IF(AND(J1653=-1,J1652=""),INDEX(DealTypes,2),IF(OR(AND(J1653="",J1652=1),AND(J1653="",J1652=-1)),INDEX(DealTypes,3),"")))</f>
        <v/>
      </c>
      <c r="L1654" s="0" t="str">
        <f aca="false">IF(K1654=INDEX(DealTypes,1),B1654+Spread,IF(K1654=INDEX(DealTypes,2),B1654,IF(OR(K1654=INDEX(DealTypes,3),N(L1653)=0),"",L1653)))</f>
        <v/>
      </c>
      <c r="M1654" s="6" t="str">
        <f aca="false">IF(N1654&lt;&gt;"",IF(COUNTIF(N$3:N1654,N1654)=1,MAX(M$4:M1653)+1,""),"")</f>
        <v/>
      </c>
      <c r="N1654" s="7" t="str">
        <f aca="false">IF(K1654=INDEX(DealTypes,3),IF(I1653=-1,ROUND((B1654-L1653)/Point,0),ROUND((L1653-B1654)/Point,0)),"")</f>
        <v/>
      </c>
      <c r="O1654" s="6" t="str">
        <f aca="false">(IF(AND(N(N1654)&gt;0,I1653=-1),1,IF(AND(N(N1654)&lt;0,I1653=-1),-1,IF(AND(N(N1654)&gt;0,I1653=1),2,IF(AND(N(N1654)&lt;0,I1653=1),-2,"")))))</f>
        <v/>
      </c>
      <c r="P1654" s="0" t="str">
        <f aca="false">IF(N1654&lt;&gt;"",ABS(N1654),"")</f>
        <v/>
      </c>
    </row>
    <row r="1655" customFormat="false" ht="12.8" hidden="false" customHeight="false" outlineLevel="0" collapsed="false">
      <c r="A1655" s="4" t="n">
        <v>43894.1666666667</v>
      </c>
      <c r="B1655" s="5" t="n">
        <v>1.2819</v>
      </c>
      <c r="C1655" s="5" t="n">
        <v>1.28258</v>
      </c>
      <c r="D1655" s="5" t="n">
        <v>1.28168</v>
      </c>
      <c r="E1655" s="5" t="n">
        <v>1.2822</v>
      </c>
      <c r="F1655" s="0" t="n">
        <v>1223</v>
      </c>
      <c r="G1655" s="0" t="n">
        <f aca="false">ROW()-3</f>
        <v>1652</v>
      </c>
      <c r="H1655" s="5" t="n">
        <f aca="true">IF(G1655&gt;(MovingPeriod+MovingShift),AVERAGE(INDIRECT("E"&amp;(ROW()-MovingPeriod-MovingShift)&amp;":"&amp;"E"&amp;ROW()-MovingShift)),"")</f>
        <v>1.27957230769231</v>
      </c>
      <c r="I1655" s="6" t="str">
        <f aca="false">IF(AND(B1655&gt;H1655,E1655&lt;H1655),-1,IF(AND(B1655&lt;H1655,E1655&gt;H1655),1,""))</f>
        <v/>
      </c>
      <c r="J1655" s="0" t="str">
        <f aca="false">IF(AND(I1655=-1,J1654=""),-1,IF(AND(I1655=1,J1654=""),1,IF(OR(AND(I1655="",J1654=1),AND(I1655="",J1654=-1),I1655=J1654),J1654,"")))</f>
        <v/>
      </c>
      <c r="K1655" s="0" t="str">
        <f aca="false">IF(AND(J1654=1,J1653=""),INDEX(DealTypes,1),IF(AND(J1654=-1,J1653=""),INDEX(DealTypes,2),IF(OR(AND(J1654="",J1653=1),AND(J1654="",J1653=-1)),INDEX(DealTypes,3),"")))</f>
        <v/>
      </c>
      <c r="L1655" s="0" t="str">
        <f aca="false">IF(K1655=INDEX(DealTypes,1),B1655+Spread,IF(K1655=INDEX(DealTypes,2),B1655,IF(OR(K1655=INDEX(DealTypes,3),N(L1654)=0),"",L1654)))</f>
        <v/>
      </c>
      <c r="M1655" s="6" t="str">
        <f aca="false">IF(N1655&lt;&gt;"",IF(COUNTIF(N$3:N1655,N1655)=1,MAX(M$4:M1654)+1,""),"")</f>
        <v/>
      </c>
      <c r="N1655" s="7" t="str">
        <f aca="false">IF(K1655=INDEX(DealTypes,3),IF(I1654=-1,ROUND((B1655-L1654)/Point,0),ROUND((L1654-B1655)/Point,0)),"")</f>
        <v/>
      </c>
      <c r="O1655" s="6" t="str">
        <f aca="false">(IF(AND(N(N1655)&gt;0,I1654=-1),1,IF(AND(N(N1655)&lt;0,I1654=-1),-1,IF(AND(N(N1655)&gt;0,I1654=1),2,IF(AND(N(N1655)&lt;0,I1654=1),-2,"")))))</f>
        <v/>
      </c>
      <c r="P1655" s="0" t="str">
        <f aca="false">IF(N1655&lt;&gt;"",ABS(N1655),"")</f>
        <v/>
      </c>
    </row>
    <row r="1656" customFormat="false" ht="12.8" hidden="false" customHeight="false" outlineLevel="0" collapsed="false">
      <c r="A1656" s="4" t="n">
        <v>43894.2083333333</v>
      </c>
      <c r="B1656" s="5" t="n">
        <v>1.28221</v>
      </c>
      <c r="C1656" s="5" t="n">
        <v>1.28232</v>
      </c>
      <c r="D1656" s="5" t="n">
        <v>1.28088</v>
      </c>
      <c r="E1656" s="5" t="n">
        <v>1.28129</v>
      </c>
      <c r="F1656" s="0" t="n">
        <v>1347</v>
      </c>
      <c r="G1656" s="0" t="n">
        <f aca="false">ROW()-3</f>
        <v>1653</v>
      </c>
      <c r="H1656" s="5" t="n">
        <f aca="true">IF(G1656&gt;(MovingPeriod+MovingShift),AVERAGE(INDIRECT("E"&amp;(ROW()-MovingPeriod-MovingShift)&amp;":"&amp;"E"&amp;ROW()-MovingShift)),"")</f>
        <v>1.27989846153846</v>
      </c>
      <c r="I1656" s="0" t="str">
        <f aca="false">IF(AND(B1656&gt;H1656,E1656&lt;H1656),-1,IF(AND(B1656&lt;H1656,E1656&gt;H1656),1,""))</f>
        <v/>
      </c>
      <c r="J1656" s="0" t="str">
        <f aca="false">IF(AND(I1656=-1,J1655=""),-1,IF(AND(I1656=1,J1655=""),1,IF(OR(AND(I1656="",J1655=1),AND(I1656="",J1655=-1),I1656=J1655),J1655,"")))</f>
        <v/>
      </c>
      <c r="K1656" s="0" t="str">
        <f aca="false">IF(AND(J1655=1,J1654=""),INDEX(DealTypes,1),IF(AND(J1655=-1,J1654=""),INDEX(DealTypes,2),IF(OR(AND(J1655="",J1654=1),AND(J1655="",J1654=-1)),INDEX(DealTypes,3),"")))</f>
        <v/>
      </c>
      <c r="L1656" s="0" t="str">
        <f aca="false">IF(K1656=INDEX(DealTypes,1),B1656+Spread,IF(K1656=INDEX(DealTypes,2),B1656,IF(OR(K1656=INDEX(DealTypes,3),N(L1655)=0),"",L1655)))</f>
        <v/>
      </c>
      <c r="M1656" s="6" t="str">
        <f aca="false">IF(N1656&lt;&gt;"",IF(COUNTIF(N$3:N1656,N1656)=1,MAX(M$4:M1655)+1,""),"")</f>
        <v/>
      </c>
      <c r="N1656" s="7" t="str">
        <f aca="false">IF(K1656=INDEX(DealTypes,3),IF(I1655=-1,ROUND((B1656-L1655)/Point,0),ROUND((L1655-B1656)/Point,0)),"")</f>
        <v/>
      </c>
      <c r="O1656" s="6" t="str">
        <f aca="false">(IF(AND(N(N1656)&gt;0,I1655=-1),1,IF(AND(N(N1656)&lt;0,I1655=-1),-1,IF(AND(N(N1656)&gt;0,I1655=1),2,IF(AND(N(N1656)&lt;0,I1655=1),-2,"")))))</f>
        <v/>
      </c>
      <c r="P1656" s="0" t="str">
        <f aca="false">IF(N1656&lt;&gt;"",ABS(N1656),"")</f>
        <v/>
      </c>
    </row>
    <row r="1657" customFormat="false" ht="12.8" hidden="false" customHeight="false" outlineLevel="0" collapsed="false">
      <c r="A1657" s="4" t="n">
        <v>43894.25</v>
      </c>
      <c r="B1657" s="5" t="n">
        <v>1.28129</v>
      </c>
      <c r="C1657" s="5" t="n">
        <v>1.28131</v>
      </c>
      <c r="D1657" s="5" t="n">
        <v>1.28069</v>
      </c>
      <c r="E1657" s="5" t="n">
        <v>1.28131</v>
      </c>
      <c r="F1657" s="0" t="n">
        <v>882</v>
      </c>
      <c r="G1657" s="0" t="n">
        <f aca="false">ROW()-3</f>
        <v>1654</v>
      </c>
      <c r="H1657" s="5" t="n">
        <f aca="true">IF(G1657&gt;(MovingPeriod+MovingShift),AVERAGE(INDIRECT("E"&amp;(ROW()-MovingPeriod-MovingShift)&amp;":"&amp;"E"&amp;ROW()-MovingShift)),"")</f>
        <v>1.28011461538462</v>
      </c>
      <c r="I1657" s="0" t="str">
        <f aca="false">IF(AND(B1657&gt;H1657,E1657&lt;H1657),-1,IF(AND(B1657&lt;H1657,E1657&gt;H1657),1,""))</f>
        <v/>
      </c>
      <c r="J1657" s="0" t="str">
        <f aca="false">IF(AND(I1657=-1,J1656=""),-1,IF(AND(I1657=1,J1656=""),1,IF(OR(AND(I1657="",J1656=1),AND(I1657="",J1656=-1),I1657=J1656),J1656,"")))</f>
        <v/>
      </c>
      <c r="K1657" s="0" t="str">
        <f aca="false">IF(AND(J1656=1,J1655=""),INDEX(DealTypes,1),IF(AND(J1656=-1,J1655=""),INDEX(DealTypes,2),IF(OR(AND(J1656="",J1655=1),AND(J1656="",J1655=-1)),INDEX(DealTypes,3),"")))</f>
        <v/>
      </c>
      <c r="L1657" s="0" t="str">
        <f aca="false">IF(K1657=INDEX(DealTypes,1),B1657+Spread,IF(K1657=INDEX(DealTypes,2),B1657,IF(OR(K1657=INDEX(DealTypes,3),N(L1656)=0),"",L1656)))</f>
        <v/>
      </c>
      <c r="M1657" s="6" t="str">
        <f aca="false">IF(N1657&lt;&gt;"",IF(COUNTIF(N$3:N1657,N1657)=1,MAX(M$4:M1656)+1,""),"")</f>
        <v/>
      </c>
      <c r="N1657" s="7" t="str">
        <f aca="false">IF(K1657=INDEX(DealTypes,3),IF(I1656=-1,ROUND((B1657-L1656)/Point,0),ROUND((L1656-B1657)/Point,0)),"")</f>
        <v/>
      </c>
      <c r="O1657" s="6" t="str">
        <f aca="false">(IF(AND(N(N1657)&gt;0,I1656=-1),1,IF(AND(N(N1657)&lt;0,I1656=-1),-1,IF(AND(N(N1657)&gt;0,I1656=1),2,IF(AND(N(N1657)&lt;0,I1656=1),-2,"")))))</f>
        <v/>
      </c>
      <c r="P1657" s="0" t="str">
        <f aca="false">IF(N1657&lt;&gt;"",ABS(N1657),"")</f>
        <v/>
      </c>
    </row>
    <row r="1658" customFormat="false" ht="12.8" hidden="false" customHeight="false" outlineLevel="0" collapsed="false">
      <c r="A1658" s="4" t="n">
        <v>43894.2916666667</v>
      </c>
      <c r="B1658" s="5" t="n">
        <v>1.28131</v>
      </c>
      <c r="C1658" s="5" t="n">
        <v>1.2819</v>
      </c>
      <c r="D1658" s="5" t="n">
        <v>1.28114</v>
      </c>
      <c r="E1658" s="5" t="n">
        <v>1.28122</v>
      </c>
      <c r="F1658" s="0" t="n">
        <v>1072</v>
      </c>
      <c r="G1658" s="0" t="n">
        <f aca="false">ROW()-3</f>
        <v>1655</v>
      </c>
      <c r="H1658" s="5" t="n">
        <f aca="true">IF(G1658&gt;(MovingPeriod+MovingShift),AVERAGE(INDIRECT("E"&amp;(ROW()-MovingPeriod-MovingShift)&amp;":"&amp;"E"&amp;ROW()-MovingShift)),"")</f>
        <v>1.28039538461538</v>
      </c>
      <c r="I1658" s="0" t="str">
        <f aca="false">IF(AND(B1658&gt;H1658,E1658&lt;H1658),-1,IF(AND(B1658&lt;H1658,E1658&gt;H1658),1,""))</f>
        <v/>
      </c>
      <c r="J1658" s="0" t="str">
        <f aca="false">IF(AND(I1658=-1,J1657=""),-1,IF(AND(I1658=1,J1657=""),1,IF(OR(AND(I1658="",J1657=1),AND(I1658="",J1657=-1),I1658=J1657),J1657,"")))</f>
        <v/>
      </c>
      <c r="K1658" s="0" t="str">
        <f aca="false">IF(AND(J1657=1,J1656=""),INDEX(DealTypes,1),IF(AND(J1657=-1,J1656=""),INDEX(DealTypes,2),IF(OR(AND(J1657="",J1656=1),AND(J1657="",J1656=-1)),INDEX(DealTypes,3),"")))</f>
        <v/>
      </c>
      <c r="L1658" s="0" t="str">
        <f aca="false">IF(K1658=INDEX(DealTypes,1),B1658+Spread,IF(K1658=INDEX(DealTypes,2),B1658,IF(OR(K1658=INDEX(DealTypes,3),N(L1657)=0),"",L1657)))</f>
        <v/>
      </c>
      <c r="M1658" s="6" t="str">
        <f aca="false">IF(N1658&lt;&gt;"",IF(COUNTIF(N$3:N1658,N1658)=1,MAX(M$4:M1657)+1,""),"")</f>
        <v/>
      </c>
      <c r="N1658" s="7" t="str">
        <f aca="false">IF(K1658=INDEX(DealTypes,3),IF(I1657=-1,ROUND((B1658-L1657)/Point,0),ROUND((L1657-B1658)/Point,0)),"")</f>
        <v/>
      </c>
      <c r="O1658" s="6" t="str">
        <f aca="false">(IF(AND(N(N1658)&gt;0,I1657=-1),1,IF(AND(N(N1658)&lt;0,I1657=-1),-1,IF(AND(N(N1658)&gt;0,I1657=1),2,IF(AND(N(N1658)&lt;0,I1657=1),-2,"")))))</f>
        <v/>
      </c>
      <c r="P1658" s="0" t="str">
        <f aca="false">IF(N1658&lt;&gt;"",ABS(N1658),"")</f>
        <v/>
      </c>
    </row>
    <row r="1659" customFormat="false" ht="12.8" hidden="false" customHeight="false" outlineLevel="0" collapsed="false">
      <c r="A1659" s="4" t="n">
        <v>43894.3333333333</v>
      </c>
      <c r="B1659" s="5" t="n">
        <v>1.28123</v>
      </c>
      <c r="C1659" s="5" t="n">
        <v>1.28163</v>
      </c>
      <c r="D1659" s="5" t="n">
        <v>1.28061</v>
      </c>
      <c r="E1659" s="5" t="n">
        <v>1.28108</v>
      </c>
      <c r="F1659" s="0" t="n">
        <v>1376</v>
      </c>
      <c r="G1659" s="0" t="n">
        <f aca="false">ROW()-3</f>
        <v>1656</v>
      </c>
      <c r="H1659" s="5" t="n">
        <f aca="true">IF(G1659&gt;(MovingPeriod+MovingShift),AVERAGE(INDIRECT("E"&amp;(ROW()-MovingPeriod-MovingShift)&amp;":"&amp;"E"&amp;ROW()-MovingShift)),"")</f>
        <v>1.2807</v>
      </c>
      <c r="I1659" s="0" t="str">
        <f aca="false">IF(AND(B1659&gt;H1659,E1659&lt;H1659),-1,IF(AND(B1659&lt;H1659,E1659&gt;H1659),1,""))</f>
        <v/>
      </c>
      <c r="J1659" s="0" t="str">
        <f aca="false">IF(AND(I1659=-1,J1658=""),-1,IF(AND(I1659=1,J1658=""),1,IF(OR(AND(I1659="",J1658=1),AND(I1659="",J1658=-1),I1659=J1658),J1658,"")))</f>
        <v/>
      </c>
      <c r="K1659" s="0" t="str">
        <f aca="false">IF(AND(J1658=1,J1657=""),INDEX(DealTypes,1),IF(AND(J1658=-1,J1657=""),INDEX(DealTypes,2),IF(OR(AND(J1658="",J1657=1),AND(J1658="",J1657=-1)),INDEX(DealTypes,3),"")))</f>
        <v/>
      </c>
      <c r="L1659" s="0" t="str">
        <f aca="false">IF(K1659=INDEX(DealTypes,1),B1659+Spread,IF(K1659=INDEX(DealTypes,2),B1659,IF(OR(K1659=INDEX(DealTypes,3),N(L1658)=0),"",L1658)))</f>
        <v/>
      </c>
      <c r="M1659" s="6" t="str">
        <f aca="false">IF(N1659&lt;&gt;"",IF(COUNTIF(N$3:N1659,N1659)=1,MAX(M$4:M1658)+1,""),"")</f>
        <v/>
      </c>
      <c r="N1659" s="7" t="str">
        <f aca="false">IF(K1659=INDEX(DealTypes,3),IF(I1658=-1,ROUND((B1659-L1658)/Point,0),ROUND((L1658-B1659)/Point,0)),"")</f>
        <v/>
      </c>
      <c r="O1659" s="6" t="str">
        <f aca="false">(IF(AND(N(N1659)&gt;0,I1658=-1),1,IF(AND(N(N1659)&lt;0,I1658=-1),-1,IF(AND(N(N1659)&gt;0,I1658=1),2,IF(AND(N(N1659)&lt;0,I1658=1),-2,"")))))</f>
        <v/>
      </c>
      <c r="P1659" s="0" t="str">
        <f aca="false">IF(N1659&lt;&gt;"",ABS(N1659),"")</f>
        <v/>
      </c>
    </row>
    <row r="1660" customFormat="false" ht="12.8" hidden="false" customHeight="false" outlineLevel="0" collapsed="false">
      <c r="A1660" s="4" t="n">
        <v>43894.375</v>
      </c>
      <c r="B1660" s="5" t="n">
        <v>1.28108</v>
      </c>
      <c r="C1660" s="5" t="n">
        <v>1.28131</v>
      </c>
      <c r="D1660" s="5" t="n">
        <v>1.27828</v>
      </c>
      <c r="E1660" s="5" t="n">
        <v>1.2792</v>
      </c>
      <c r="F1660" s="0" t="n">
        <v>3247</v>
      </c>
      <c r="G1660" s="0" t="n">
        <f aca="false">ROW()-3</f>
        <v>1657</v>
      </c>
      <c r="H1660" s="5" t="n">
        <f aca="true">IF(G1660&gt;(MovingPeriod+MovingShift),AVERAGE(INDIRECT("E"&amp;(ROW()-MovingPeriod-MovingShift)&amp;":"&amp;"E"&amp;ROW()-MovingShift)),"")</f>
        <v>1.28101769230769</v>
      </c>
      <c r="I1660" s="6" t="n">
        <f aca="false">IF(AND(B1660&gt;H1660,E1660&lt;H1660),-1,IF(AND(B1660&lt;H1660,E1660&gt;H1660),1,""))</f>
        <v>-1</v>
      </c>
      <c r="J1660" s="0" t="n">
        <f aca="false">IF(AND(I1660=-1,J1659=""),-1,IF(AND(I1660=1,J1659=""),1,IF(OR(AND(I1660="",J1659=1),AND(I1660="",J1659=-1),I1660=J1659),J1659,"")))</f>
        <v>-1</v>
      </c>
      <c r="K1660" s="0" t="str">
        <f aca="false">IF(AND(J1659=1,J1658=""),INDEX(DealTypes,1),IF(AND(J1659=-1,J1658=""),INDEX(DealTypes,2),IF(OR(AND(J1659="",J1658=1),AND(J1659="",J1658=-1)),INDEX(DealTypes,3),"")))</f>
        <v/>
      </c>
      <c r="L1660" s="0" t="str">
        <f aca="false">IF(K1660=INDEX(DealTypes,1),B1660+Spread,IF(K1660=INDEX(DealTypes,2),B1660,IF(OR(K1660=INDEX(DealTypes,3),N(L1659)=0),"",L1659)))</f>
        <v/>
      </c>
      <c r="M1660" s="6" t="str">
        <f aca="false">IF(N1660&lt;&gt;"",IF(COUNTIF(N$3:N1660,N1660)=1,MAX(M$4:M1659)+1,""),"")</f>
        <v/>
      </c>
      <c r="N1660" s="7" t="str">
        <f aca="false">IF(K1660=INDEX(DealTypes,3),IF(I1659=-1,ROUND((B1660-L1659)/Point,0),ROUND((L1659-B1660)/Point,0)),"")</f>
        <v/>
      </c>
      <c r="O1660" s="6" t="str">
        <f aca="false">(IF(AND(N(N1660)&gt;0,I1659=-1),1,IF(AND(N(N1660)&lt;0,I1659=-1),-1,IF(AND(N(N1660)&gt;0,I1659=1),2,IF(AND(N(N1660)&lt;0,I1659=1),-2,"")))))</f>
        <v/>
      </c>
      <c r="P1660" s="0" t="str">
        <f aca="false">IF(N1660&lt;&gt;"",ABS(N1660),"")</f>
        <v/>
      </c>
    </row>
    <row r="1661" customFormat="false" ht="12.8" hidden="false" customHeight="false" outlineLevel="0" collapsed="false">
      <c r="A1661" s="4" t="n">
        <v>43894.4166666667</v>
      </c>
      <c r="B1661" s="5" t="n">
        <v>1.27919</v>
      </c>
      <c r="C1661" s="5" t="n">
        <v>1.27962</v>
      </c>
      <c r="D1661" s="5" t="n">
        <v>1.27801</v>
      </c>
      <c r="E1661" s="5" t="n">
        <v>1.27903</v>
      </c>
      <c r="F1661" s="0" t="n">
        <v>4111</v>
      </c>
      <c r="G1661" s="0" t="n">
        <f aca="false">ROW()-3</f>
        <v>1658</v>
      </c>
      <c r="H1661" s="5" t="n">
        <f aca="true">IF(G1661&gt;(MovingPeriod+MovingShift),AVERAGE(INDIRECT("E"&amp;(ROW()-MovingPeriod-MovingShift)&amp;":"&amp;"E"&amp;ROW()-MovingShift)),"")</f>
        <v>1.28123692307692</v>
      </c>
      <c r="I1661" s="0" t="str">
        <f aca="false">IF(AND(B1661&gt;H1661,E1661&lt;H1661),-1,IF(AND(B1661&lt;H1661,E1661&gt;H1661),1,""))</f>
        <v/>
      </c>
      <c r="J1661" s="0" t="n">
        <f aca="false">IF(AND(I1661=-1,J1660=""),-1,IF(AND(I1661=1,J1660=""),1,IF(OR(AND(I1661="",J1660=1),AND(I1661="",J1660=-1),I1661=J1660),J1660,"")))</f>
        <v>-1</v>
      </c>
      <c r="K1661" s="0" t="str">
        <f aca="false">IF(AND(J1660=1,J1659=""),INDEX(DealTypes,1),IF(AND(J1660=-1,J1659=""),INDEX(DealTypes,2),IF(OR(AND(J1660="",J1659=1),AND(J1660="",J1659=-1)),INDEX(DealTypes,3),"")))</f>
        <v>Sell</v>
      </c>
      <c r="L1661" s="5" t="n">
        <f aca="false">IF(K1661=INDEX(DealTypes,1),B1661+Spread,IF(K1661=INDEX(DealTypes,2),B1661,IF(OR(K1661=INDEX(DealTypes,3),N(L1660)=0),"",L1660)))</f>
        <v>1.27919</v>
      </c>
      <c r="M1661" s="6" t="str">
        <f aca="false">IF(N1661&lt;&gt;"",IF(COUNTIF(N$3:N1661,N1661)=1,MAX(M$4:M1660)+1,""),"")</f>
        <v/>
      </c>
      <c r="N1661" s="7" t="str">
        <f aca="false">IF(K1661=INDEX(DealTypes,3),IF(I1660=-1,ROUND((B1661-L1660)/Point,0),ROUND((L1660-B1661)/Point,0)),"")</f>
        <v/>
      </c>
      <c r="O1661" s="6" t="str">
        <f aca="false">(IF(AND(N(N1661)&gt;0,I1660=-1),1,IF(AND(N(N1661)&lt;0,I1660=-1),-1,IF(AND(N(N1661)&gt;0,I1660=1),2,IF(AND(N(N1661)&lt;0,I1660=1),-2,"")))))</f>
        <v/>
      </c>
      <c r="P1661" s="0" t="str">
        <f aca="false">IF(N1661&lt;&gt;"",ABS(N1661),"")</f>
        <v/>
      </c>
    </row>
    <row r="1662" customFormat="false" ht="12.8" hidden="false" customHeight="false" outlineLevel="0" collapsed="false">
      <c r="A1662" s="4" t="n">
        <v>43894.4583333333</v>
      </c>
      <c r="B1662" s="5" t="n">
        <v>1.27904</v>
      </c>
      <c r="C1662" s="5" t="n">
        <v>1.27941</v>
      </c>
      <c r="D1662" s="5" t="n">
        <v>1.27775</v>
      </c>
      <c r="E1662" s="5" t="n">
        <v>1.27832</v>
      </c>
      <c r="F1662" s="0" t="n">
        <v>3607</v>
      </c>
      <c r="G1662" s="0" t="n">
        <f aca="false">ROW()-3</f>
        <v>1659</v>
      </c>
      <c r="H1662" s="5" t="n">
        <f aca="true">IF(G1662&gt;(MovingPeriod+MovingShift),AVERAGE(INDIRECT("E"&amp;(ROW()-MovingPeriod-MovingShift)&amp;":"&amp;"E"&amp;ROW()-MovingShift)),"")</f>
        <v>1.28148</v>
      </c>
      <c r="I1662" s="0" t="str">
        <f aca="false">IF(AND(B1662&gt;H1662,E1662&lt;H1662),-1,IF(AND(B1662&lt;H1662,E1662&gt;H1662),1,""))</f>
        <v/>
      </c>
      <c r="J1662" s="0" t="n">
        <f aca="false">IF(AND(I1662=-1,J1661=""),-1,IF(AND(I1662=1,J1661=""),1,IF(OR(AND(I1662="",J1661=1),AND(I1662="",J1661=-1),I1662=J1661),J1661,"")))</f>
        <v>-1</v>
      </c>
      <c r="K1662" s="0" t="str">
        <f aca="false">IF(AND(J1661=1,J1660=""),INDEX(DealTypes,1),IF(AND(J1661=-1,J1660=""),INDEX(DealTypes,2),IF(OR(AND(J1661="",J1660=1),AND(J1661="",J1660=-1)),INDEX(DealTypes,3),"")))</f>
        <v/>
      </c>
      <c r="L1662" s="5" t="n">
        <f aca="false">IF(K1662=INDEX(DealTypes,1),B1662+Spread,IF(K1662=INDEX(DealTypes,2),B1662,IF(OR(K1662=INDEX(DealTypes,3),N(L1661)=0),"",L1661)))</f>
        <v>1.27919</v>
      </c>
      <c r="M1662" s="6" t="str">
        <f aca="false">IF(N1662&lt;&gt;"",IF(COUNTIF(N$3:N1662,N1662)=1,MAX(M$4:M1661)+1,""),"")</f>
        <v/>
      </c>
      <c r="N1662" s="7" t="str">
        <f aca="false">IF(K1662=INDEX(DealTypes,3),IF(I1661=-1,ROUND((B1662-L1661)/Point,0),ROUND((L1661-B1662)/Point,0)),"")</f>
        <v/>
      </c>
      <c r="O1662" s="6" t="str">
        <f aca="false">(IF(AND(N(N1662)&gt;0,I1661=-1),1,IF(AND(N(N1662)&lt;0,I1661=-1),-1,IF(AND(N(N1662)&gt;0,I1661=1),2,IF(AND(N(N1662)&lt;0,I1661=1),-2,"")))))</f>
        <v/>
      </c>
      <c r="P1662" s="0" t="str">
        <f aca="false">IF(N1662&lt;&gt;"",ABS(N1662),"")</f>
        <v/>
      </c>
    </row>
    <row r="1663" customFormat="false" ht="12.8" hidden="false" customHeight="false" outlineLevel="0" collapsed="false">
      <c r="A1663" s="4" t="n">
        <v>43894.5</v>
      </c>
      <c r="B1663" s="5" t="n">
        <v>1.27832</v>
      </c>
      <c r="C1663" s="5" t="n">
        <v>1.28008</v>
      </c>
      <c r="D1663" s="5" t="n">
        <v>1.27713</v>
      </c>
      <c r="E1663" s="5" t="n">
        <v>1.27782</v>
      </c>
      <c r="F1663" s="0" t="n">
        <v>4081</v>
      </c>
      <c r="G1663" s="0" t="n">
        <f aca="false">ROW()-3</f>
        <v>1660</v>
      </c>
      <c r="H1663" s="5" t="n">
        <f aca="true">IF(G1663&gt;(MovingPeriod+MovingShift),AVERAGE(INDIRECT("E"&amp;(ROW()-MovingPeriod-MovingShift)&amp;":"&amp;"E"&amp;ROW()-MovingShift)),"")</f>
        <v>1.28144923076923</v>
      </c>
      <c r="I1663" s="0" t="str">
        <f aca="false">IF(AND(B1663&gt;H1663,E1663&lt;H1663),-1,IF(AND(B1663&lt;H1663,E1663&gt;H1663),1,""))</f>
        <v/>
      </c>
      <c r="J1663" s="0" t="n">
        <f aca="false">IF(AND(I1663=-1,J1662=""),-1,IF(AND(I1663=1,J1662=""),1,IF(OR(AND(I1663="",J1662=1),AND(I1663="",J1662=-1),I1663=J1662),J1662,"")))</f>
        <v>-1</v>
      </c>
      <c r="K1663" s="0" t="str">
        <f aca="false">IF(AND(J1662=1,J1661=""),INDEX(DealTypes,1),IF(AND(J1662=-1,J1661=""),INDEX(DealTypes,2),IF(OR(AND(J1662="",J1661=1),AND(J1662="",J1661=-1)),INDEX(DealTypes,3),"")))</f>
        <v/>
      </c>
      <c r="L1663" s="5" t="n">
        <f aca="false">IF(K1663=INDEX(DealTypes,1),B1663+Spread,IF(K1663=INDEX(DealTypes,2),B1663,IF(OR(K1663=INDEX(DealTypes,3),N(L1662)=0),"",L1662)))</f>
        <v>1.27919</v>
      </c>
      <c r="M1663" s="6" t="str">
        <f aca="false">IF(N1663&lt;&gt;"",IF(COUNTIF(N$3:N1663,N1663)=1,MAX(M$4:M1662)+1,""),"")</f>
        <v/>
      </c>
      <c r="N1663" s="7" t="str">
        <f aca="false">IF(K1663=INDEX(DealTypes,3),IF(I1662=-1,ROUND((B1663-L1662)/Point,0),ROUND((L1662-B1663)/Point,0)),"")</f>
        <v/>
      </c>
      <c r="O1663" s="6" t="str">
        <f aca="false">(IF(AND(N(N1663)&gt;0,I1662=-1),1,IF(AND(N(N1663)&lt;0,I1662=-1),-1,IF(AND(N(N1663)&gt;0,I1662=1),2,IF(AND(N(N1663)&lt;0,I1662=1),-2,"")))))</f>
        <v/>
      </c>
      <c r="P1663" s="0" t="str">
        <f aca="false">IF(N1663&lt;&gt;"",ABS(N1663),"")</f>
        <v/>
      </c>
    </row>
    <row r="1664" customFormat="false" ht="12.8" hidden="false" customHeight="false" outlineLevel="0" collapsed="false">
      <c r="A1664" s="4" t="n">
        <v>43894.5416666667</v>
      </c>
      <c r="B1664" s="5" t="n">
        <v>1.27782</v>
      </c>
      <c r="C1664" s="5" t="n">
        <v>1.2814</v>
      </c>
      <c r="D1664" s="5" t="n">
        <v>1.27697</v>
      </c>
      <c r="E1664" s="5" t="n">
        <v>1.27938</v>
      </c>
      <c r="F1664" s="0" t="n">
        <v>3979</v>
      </c>
      <c r="G1664" s="0" t="n">
        <f aca="false">ROW()-3</f>
        <v>1661</v>
      </c>
      <c r="H1664" s="5" t="n">
        <f aca="true">IF(G1664&gt;(MovingPeriod+MovingShift),AVERAGE(INDIRECT("E"&amp;(ROW()-MovingPeriod-MovingShift)&amp;":"&amp;"E"&amp;ROW()-MovingShift)),"")</f>
        <v>1.28134461538462</v>
      </c>
      <c r="I1664" s="0" t="str">
        <f aca="false">IF(AND(B1664&gt;H1664,E1664&lt;H1664),-1,IF(AND(B1664&lt;H1664,E1664&gt;H1664),1,""))</f>
        <v/>
      </c>
      <c r="J1664" s="0" t="n">
        <f aca="false">IF(AND(I1664=-1,J1663=""),-1,IF(AND(I1664=1,J1663=""),1,IF(OR(AND(I1664="",J1663=1),AND(I1664="",J1663=-1),I1664=J1663),J1663,"")))</f>
        <v>-1</v>
      </c>
      <c r="K1664" s="0" t="str">
        <f aca="false">IF(AND(J1663=1,J1662=""),INDEX(DealTypes,1),IF(AND(J1663=-1,J1662=""),INDEX(DealTypes,2),IF(OR(AND(J1663="",J1662=1),AND(J1663="",J1662=-1)),INDEX(DealTypes,3),"")))</f>
        <v/>
      </c>
      <c r="L1664" s="5" t="n">
        <f aca="false">IF(K1664=INDEX(DealTypes,1),B1664+Spread,IF(K1664=INDEX(DealTypes,2),B1664,IF(OR(K1664=INDEX(DealTypes,3),N(L1663)=0),"",L1663)))</f>
        <v>1.27919</v>
      </c>
      <c r="M1664" s="6" t="str">
        <f aca="false">IF(N1664&lt;&gt;"",IF(COUNTIF(N$3:N1664,N1664)=1,MAX(M$4:M1663)+1,""),"")</f>
        <v/>
      </c>
      <c r="N1664" s="7" t="str">
        <f aca="false">IF(K1664=INDEX(DealTypes,3),IF(I1663=-1,ROUND((B1664-L1663)/Point,0),ROUND((L1663-B1664)/Point,0)),"")</f>
        <v/>
      </c>
      <c r="O1664" s="6" t="str">
        <f aca="false">(IF(AND(N(N1664)&gt;0,I1663=-1),1,IF(AND(N(N1664)&lt;0,I1663=-1),-1,IF(AND(N(N1664)&gt;0,I1663=1),2,IF(AND(N(N1664)&lt;0,I1663=1),-2,"")))))</f>
        <v/>
      </c>
      <c r="P1664" s="0" t="str">
        <f aca="false">IF(N1664&lt;&gt;"",ABS(N1664),"")</f>
        <v/>
      </c>
    </row>
    <row r="1665" customFormat="false" ht="12.8" hidden="false" customHeight="false" outlineLevel="0" collapsed="false">
      <c r="A1665" s="4" t="n">
        <v>43894.5833333333</v>
      </c>
      <c r="B1665" s="5" t="n">
        <v>1.27938</v>
      </c>
      <c r="C1665" s="5" t="n">
        <v>1.28277</v>
      </c>
      <c r="D1665" s="5" t="n">
        <v>1.27922</v>
      </c>
      <c r="E1665" s="5" t="n">
        <v>1.27989</v>
      </c>
      <c r="F1665" s="0" t="n">
        <v>3709</v>
      </c>
      <c r="G1665" s="0" t="n">
        <f aca="false">ROW()-3</f>
        <v>1662</v>
      </c>
      <c r="H1665" s="5" t="n">
        <f aca="true">IF(G1665&gt;(MovingPeriod+MovingShift),AVERAGE(INDIRECT("E"&amp;(ROW()-MovingPeriod-MovingShift)&amp;":"&amp;"E"&amp;ROW()-MovingShift)),"")</f>
        <v>1.28135076923077</v>
      </c>
      <c r="I1665" s="0" t="str">
        <f aca="false">IF(AND(B1665&gt;H1665,E1665&lt;H1665),-1,IF(AND(B1665&lt;H1665,E1665&gt;H1665),1,""))</f>
        <v/>
      </c>
      <c r="J1665" s="0" t="n">
        <f aca="false">IF(AND(I1665=-1,J1664=""),-1,IF(AND(I1665=1,J1664=""),1,IF(OR(AND(I1665="",J1664=1),AND(I1665="",J1664=-1),I1665=J1664),J1664,"")))</f>
        <v>-1</v>
      </c>
      <c r="K1665" s="0" t="str">
        <f aca="false">IF(AND(J1664=1,J1663=""),INDEX(DealTypes,1),IF(AND(J1664=-1,J1663=""),INDEX(DealTypes,2),IF(OR(AND(J1664="",J1663=1),AND(J1664="",J1663=-1)),INDEX(DealTypes,3),"")))</f>
        <v/>
      </c>
      <c r="L1665" s="5" t="n">
        <f aca="false">IF(K1665=INDEX(DealTypes,1),B1665+Spread,IF(K1665=INDEX(DealTypes,2),B1665,IF(OR(K1665=INDEX(DealTypes,3),N(L1664)=0),"",L1664)))</f>
        <v>1.27919</v>
      </c>
      <c r="M1665" s="6" t="str">
        <f aca="false">IF(N1665&lt;&gt;"",IF(COUNTIF(N$3:N1665,N1665)=1,MAX(M$4:M1664)+1,""),"")</f>
        <v/>
      </c>
      <c r="N1665" s="7" t="str">
        <f aca="false">IF(K1665=INDEX(DealTypes,3),IF(I1664=-1,ROUND((B1665-L1664)/Point,0),ROUND((L1664-B1665)/Point,0)),"")</f>
        <v/>
      </c>
      <c r="O1665" s="6" t="str">
        <f aca="false">(IF(AND(N(N1665)&gt;0,I1664=-1),1,IF(AND(N(N1665)&lt;0,I1664=-1),-1,IF(AND(N(N1665)&gt;0,I1664=1),2,IF(AND(N(N1665)&lt;0,I1664=1),-2,"")))))</f>
        <v/>
      </c>
      <c r="P1665" s="0" t="str">
        <f aca="false">IF(N1665&lt;&gt;"",ABS(N1665),"")</f>
        <v/>
      </c>
    </row>
    <row r="1666" customFormat="false" ht="12.8" hidden="false" customHeight="false" outlineLevel="0" collapsed="false">
      <c r="A1666" s="4" t="n">
        <v>43894.625</v>
      </c>
      <c r="B1666" s="5" t="n">
        <v>1.2799</v>
      </c>
      <c r="C1666" s="5" t="n">
        <v>1.28317</v>
      </c>
      <c r="D1666" s="5" t="n">
        <v>1.27968</v>
      </c>
      <c r="E1666" s="5" t="n">
        <v>1.28289</v>
      </c>
      <c r="F1666" s="0" t="n">
        <v>3256</v>
      </c>
      <c r="G1666" s="0" t="n">
        <f aca="false">ROW()-3</f>
        <v>1663</v>
      </c>
      <c r="H1666" s="5" t="n">
        <f aca="true">IF(G1666&gt;(MovingPeriod+MovingShift),AVERAGE(INDIRECT("E"&amp;(ROW()-MovingPeriod-MovingShift)&amp;":"&amp;"E"&amp;ROW()-MovingShift)),"")</f>
        <v>1.28127384615385</v>
      </c>
      <c r="I1666" s="6" t="n">
        <f aca="false">IF(AND(B1666&gt;H1666,E1666&lt;H1666),-1,IF(AND(B1666&lt;H1666,E1666&gt;H1666),1,""))</f>
        <v>1</v>
      </c>
      <c r="J1666" s="0" t="str">
        <f aca="false">IF(AND(I1666=-1,J1665=""),-1,IF(AND(I1666=1,J1665=""),1,IF(OR(AND(I1666="",J1665=1),AND(I1666="",J1665=-1),I1666=J1665),J1665,"")))</f>
        <v/>
      </c>
      <c r="K1666" s="0" t="str">
        <f aca="false">IF(AND(J1665=1,J1664=""),INDEX(DealTypes,1),IF(AND(J1665=-1,J1664=""),INDEX(DealTypes,2),IF(OR(AND(J1665="",J1664=1),AND(J1665="",J1664=-1)),INDEX(DealTypes,3),"")))</f>
        <v/>
      </c>
      <c r="L1666" s="5" t="n">
        <f aca="false">IF(K1666=INDEX(DealTypes,1),B1666+Spread,IF(K1666=INDEX(DealTypes,2),B1666,IF(OR(K1666=INDEX(DealTypes,3),N(L1665)=0),"",L1665)))</f>
        <v>1.27919</v>
      </c>
      <c r="M1666" s="6" t="str">
        <f aca="false">IF(N1666&lt;&gt;"",IF(COUNTIF(N$3:N1666,N1666)=1,MAX(M$4:M1665)+1,""),"")</f>
        <v/>
      </c>
      <c r="N1666" s="7" t="str">
        <f aca="false">IF(K1666=INDEX(DealTypes,3),IF(I1665=-1,ROUND((B1666-L1665)/Point,0),ROUND((L1665-B1666)/Point,0)),"")</f>
        <v/>
      </c>
      <c r="O1666" s="6" t="str">
        <f aca="false">(IF(AND(N(N1666)&gt;0,I1665=-1),1,IF(AND(N(N1666)&lt;0,I1665=-1),-1,IF(AND(N(N1666)&gt;0,I1665=1),2,IF(AND(N(N1666)&lt;0,I1665=1),-2,"")))))</f>
        <v/>
      </c>
      <c r="P1666" s="0" t="str">
        <f aca="false">IF(N1666&lt;&gt;"",ABS(N1666),"")</f>
        <v/>
      </c>
    </row>
    <row r="1667" customFormat="false" ht="12.8" hidden="false" customHeight="false" outlineLevel="0" collapsed="false">
      <c r="A1667" s="4" t="n">
        <v>43894.6666666667</v>
      </c>
      <c r="B1667" s="5" t="n">
        <v>1.28288</v>
      </c>
      <c r="C1667" s="5" t="n">
        <v>1.28307</v>
      </c>
      <c r="D1667" s="5" t="n">
        <v>1.28017</v>
      </c>
      <c r="E1667" s="5" t="n">
        <v>1.28248</v>
      </c>
      <c r="F1667" s="0" t="n">
        <v>4369</v>
      </c>
      <c r="G1667" s="0" t="n">
        <f aca="false">ROW()-3</f>
        <v>1664</v>
      </c>
      <c r="H1667" s="5" t="n">
        <f aca="true">IF(G1667&gt;(MovingPeriod+MovingShift),AVERAGE(INDIRECT("E"&amp;(ROW()-MovingPeriod-MovingShift)&amp;":"&amp;"E"&amp;ROW()-MovingShift)),"")</f>
        <v>1.28111615384615</v>
      </c>
      <c r="I1667" s="0" t="str">
        <f aca="false">IF(AND(B1667&gt;H1667,E1667&lt;H1667),-1,IF(AND(B1667&lt;H1667,E1667&gt;H1667),1,""))</f>
        <v/>
      </c>
      <c r="J1667" s="0" t="str">
        <f aca="false">IF(AND(I1667=-1,J1666=""),-1,IF(AND(I1667=1,J1666=""),1,IF(OR(AND(I1667="",J1666=1),AND(I1667="",J1666=-1),I1667=J1666),J1666,"")))</f>
        <v/>
      </c>
      <c r="K1667" s="0" t="str">
        <f aca="false">IF(AND(J1666=1,J1665=""),INDEX(DealTypes,1),IF(AND(J1666=-1,J1665=""),INDEX(DealTypes,2),IF(OR(AND(J1666="",J1665=1),AND(J1666="",J1665=-1)),INDEX(DealTypes,3),"")))</f>
        <v>Close</v>
      </c>
      <c r="L1667" s="0" t="str">
        <f aca="false">IF(K1667=INDEX(DealTypes,1),B1667+Spread,IF(K1667=INDEX(DealTypes,2),B1667,IF(OR(K1667=INDEX(DealTypes,3),N(L1666)=0),"",L1666)))</f>
        <v/>
      </c>
      <c r="M1667" s="6" t="n">
        <f aca="false">IF(N1667&lt;&gt;"",IF(COUNTIF(N$3:N1667,N1667)=1,MAX(M$4:M1666)+1,""),"")</f>
        <v>57</v>
      </c>
      <c r="N1667" s="7" t="n">
        <f aca="false">IF(K1667=INDEX(DealTypes,3),IF(I1666=-1,ROUND((B1667-L1666)/Point,0),ROUND((L1666-B1667)/Point,0)),"")</f>
        <v>-369</v>
      </c>
      <c r="O1667" s="6" t="n">
        <f aca="false">(IF(AND(N(N1667)&gt;0,I1666=-1),1,IF(AND(N(N1667)&lt;0,I1666=-1),-1,IF(AND(N(N1667)&gt;0,I1666=1),2,IF(AND(N(N1667)&lt;0,I1666=1),-2,"")))))</f>
        <v>-2</v>
      </c>
      <c r="P1667" s="0" t="n">
        <f aca="false">IF(N1667&lt;&gt;"",ABS(N1667),"")</f>
        <v>369</v>
      </c>
    </row>
    <row r="1668" customFormat="false" ht="12.8" hidden="false" customHeight="false" outlineLevel="0" collapsed="false">
      <c r="A1668" s="4" t="n">
        <v>43894.7083333333</v>
      </c>
      <c r="B1668" s="5" t="n">
        <v>1.28248</v>
      </c>
      <c r="C1668" s="5" t="n">
        <v>1.28248</v>
      </c>
      <c r="D1668" s="5" t="n">
        <v>1.28028</v>
      </c>
      <c r="E1668" s="5" t="n">
        <v>1.2819</v>
      </c>
      <c r="F1668" s="0" t="n">
        <v>5404</v>
      </c>
      <c r="G1668" s="0" t="n">
        <f aca="false">ROW()-3</f>
        <v>1665</v>
      </c>
      <c r="H1668" s="5" t="n">
        <f aca="true">IF(G1668&gt;(MovingPeriod+MovingShift),AVERAGE(INDIRECT("E"&amp;(ROW()-MovingPeriod-MovingShift)&amp;":"&amp;"E"&amp;ROW()-MovingShift)),"")</f>
        <v>1.28091846153846</v>
      </c>
      <c r="I1668" s="0" t="str">
        <f aca="false">IF(AND(B1668&gt;H1668,E1668&lt;H1668),-1,IF(AND(B1668&lt;H1668,E1668&gt;H1668),1,""))</f>
        <v/>
      </c>
      <c r="J1668" s="0" t="str">
        <f aca="false">IF(AND(I1668=-1,J1667=""),-1,IF(AND(I1668=1,J1667=""),1,IF(OR(AND(I1668="",J1667=1),AND(I1668="",J1667=-1),I1668=J1667),J1667,"")))</f>
        <v/>
      </c>
      <c r="K1668" s="0" t="str">
        <f aca="false">IF(AND(J1667=1,J1666=""),INDEX(DealTypes,1),IF(AND(J1667=-1,J1666=""),INDEX(DealTypes,2),IF(OR(AND(J1667="",J1666=1),AND(J1667="",J1666=-1)),INDEX(DealTypes,3),"")))</f>
        <v/>
      </c>
      <c r="L1668" s="0" t="str">
        <f aca="false">IF(K1668=INDEX(DealTypes,1),B1668+Spread,IF(K1668=INDEX(DealTypes,2),B1668,IF(OR(K1668=INDEX(DealTypes,3),N(L1667)=0),"",L1667)))</f>
        <v/>
      </c>
      <c r="M1668" s="6" t="str">
        <f aca="false">IF(N1668&lt;&gt;"",IF(COUNTIF(N$3:N1668,N1668)=1,MAX(M$4:M1667)+1,""),"")</f>
        <v/>
      </c>
      <c r="N1668" s="7" t="str">
        <f aca="false">IF(K1668=INDEX(DealTypes,3),IF(I1667=-1,ROUND((B1668-L1667)/Point,0),ROUND((L1667-B1668)/Point,0)),"")</f>
        <v/>
      </c>
      <c r="O1668" s="6" t="str">
        <f aca="false">(IF(AND(N(N1668)&gt;0,I1667=-1),1,IF(AND(N(N1668)&lt;0,I1667=-1),-1,IF(AND(N(N1668)&gt;0,I1667=1),2,IF(AND(N(N1668)&lt;0,I1667=1),-2,"")))))</f>
        <v/>
      </c>
      <c r="P1668" s="0" t="str">
        <f aca="false">IF(N1668&lt;&gt;"",ABS(N1668),"")</f>
        <v/>
      </c>
    </row>
    <row r="1669" customFormat="false" ht="12.8" hidden="false" customHeight="false" outlineLevel="0" collapsed="false">
      <c r="A1669" s="4" t="n">
        <v>43894.75</v>
      </c>
      <c r="B1669" s="5" t="n">
        <v>1.28195</v>
      </c>
      <c r="C1669" s="5" t="n">
        <v>1.28461</v>
      </c>
      <c r="D1669" s="5" t="n">
        <v>1.27995</v>
      </c>
      <c r="E1669" s="5" t="n">
        <v>1.28351</v>
      </c>
      <c r="F1669" s="0" t="n">
        <v>4637</v>
      </c>
      <c r="G1669" s="0" t="n">
        <f aca="false">ROW()-3</f>
        <v>1666</v>
      </c>
      <c r="H1669" s="5" t="n">
        <f aca="true">IF(G1669&gt;(MovingPeriod+MovingShift),AVERAGE(INDIRECT("E"&amp;(ROW()-MovingPeriod-MovingShift)&amp;":"&amp;"E"&amp;ROW()-MovingShift)),"")</f>
        <v>1.28066846153846</v>
      </c>
      <c r="I1669" s="6" t="str">
        <f aca="false">IF(AND(B1669&gt;H1669,E1669&lt;H1669),-1,IF(AND(B1669&lt;H1669,E1669&gt;H1669),1,""))</f>
        <v/>
      </c>
      <c r="J1669" s="0" t="str">
        <f aca="false">IF(AND(I1669=-1,J1668=""),-1,IF(AND(I1669=1,J1668=""),1,IF(OR(AND(I1669="",J1668=1),AND(I1669="",J1668=-1),I1669=J1668),J1668,"")))</f>
        <v/>
      </c>
      <c r="K1669" s="0" t="str">
        <f aca="false">IF(AND(J1668=1,J1667=""),INDEX(DealTypes,1),IF(AND(J1668=-1,J1667=""),INDEX(DealTypes,2),IF(OR(AND(J1668="",J1667=1),AND(J1668="",J1667=-1)),INDEX(DealTypes,3),"")))</f>
        <v/>
      </c>
      <c r="L1669" s="0" t="str">
        <f aca="false">IF(K1669=INDEX(DealTypes,1),B1669+Spread,IF(K1669=INDEX(DealTypes,2),B1669,IF(OR(K1669=INDEX(DealTypes,3),N(L1668)=0),"",L1668)))</f>
        <v/>
      </c>
      <c r="M1669" s="6" t="str">
        <f aca="false">IF(N1669&lt;&gt;"",IF(COUNTIF(N$3:N1669,N1669)=1,MAX(M$4:M1668)+1,""),"")</f>
        <v/>
      </c>
      <c r="N1669" s="7" t="str">
        <f aca="false">IF(K1669=INDEX(DealTypes,3),IF(I1668=-1,ROUND((B1669-L1668)/Point,0),ROUND((L1668-B1669)/Point,0)),"")</f>
        <v/>
      </c>
      <c r="O1669" s="6" t="str">
        <f aca="false">(IF(AND(N(N1669)&gt;0,I1668=-1),1,IF(AND(N(N1669)&lt;0,I1668=-1),-1,IF(AND(N(N1669)&gt;0,I1668=1),2,IF(AND(N(N1669)&lt;0,I1668=1),-2,"")))))</f>
        <v/>
      </c>
      <c r="P1669" s="0" t="str">
        <f aca="false">IF(N1669&lt;&gt;"",ABS(N1669),"")</f>
        <v/>
      </c>
    </row>
    <row r="1670" customFormat="false" ht="12.8" hidden="false" customHeight="false" outlineLevel="0" collapsed="false">
      <c r="A1670" s="4" t="n">
        <v>43894.7916666667</v>
      </c>
      <c r="B1670" s="5" t="n">
        <v>1.28351</v>
      </c>
      <c r="C1670" s="5" t="n">
        <v>1.28581</v>
      </c>
      <c r="D1670" s="5" t="n">
        <v>1.2835</v>
      </c>
      <c r="E1670" s="5" t="n">
        <v>1.28418</v>
      </c>
      <c r="F1670" s="0" t="n">
        <v>2328</v>
      </c>
      <c r="G1670" s="0" t="n">
        <f aca="false">ROW()-3</f>
        <v>1667</v>
      </c>
      <c r="H1670" s="5" t="n">
        <f aca="true">IF(G1670&gt;(MovingPeriod+MovingShift),AVERAGE(INDIRECT("E"&amp;(ROW()-MovingPeriod-MovingShift)&amp;":"&amp;"E"&amp;ROW()-MovingShift)),"")</f>
        <v>1.28056307692308</v>
      </c>
      <c r="I1670" s="0" t="str">
        <f aca="false">IF(AND(B1670&gt;H1670,E1670&lt;H1670),-1,IF(AND(B1670&lt;H1670,E1670&gt;H1670),1,""))</f>
        <v/>
      </c>
      <c r="J1670" s="0" t="str">
        <f aca="false">IF(AND(I1670=-1,J1669=""),-1,IF(AND(I1670=1,J1669=""),1,IF(OR(AND(I1670="",J1669=1),AND(I1670="",J1669=-1),I1670=J1669),J1669,"")))</f>
        <v/>
      </c>
      <c r="K1670" s="0" t="str">
        <f aca="false">IF(AND(J1669=1,J1668=""),INDEX(DealTypes,1),IF(AND(J1669=-1,J1668=""),INDEX(DealTypes,2),IF(OR(AND(J1669="",J1668=1),AND(J1669="",J1668=-1)),INDEX(DealTypes,3),"")))</f>
        <v/>
      </c>
      <c r="L1670" s="0" t="str">
        <f aca="false">IF(K1670=INDEX(DealTypes,1),B1670+Spread,IF(K1670=INDEX(DealTypes,2),B1670,IF(OR(K1670=INDEX(DealTypes,3),N(L1669)=0),"",L1669)))</f>
        <v/>
      </c>
      <c r="M1670" s="6" t="str">
        <f aca="false">IF(N1670&lt;&gt;"",IF(COUNTIF(N$3:N1670,N1670)=1,MAX(M$4:M1669)+1,""),"")</f>
        <v/>
      </c>
      <c r="N1670" s="7" t="str">
        <f aca="false">IF(K1670=INDEX(DealTypes,3),IF(I1669=-1,ROUND((B1670-L1669)/Point,0),ROUND((L1669-B1670)/Point,0)),"")</f>
        <v/>
      </c>
      <c r="O1670" s="6" t="str">
        <f aca="false">(IF(AND(N(N1670)&gt;0,I1669=-1),1,IF(AND(N(N1670)&lt;0,I1669=-1),-1,IF(AND(N(N1670)&gt;0,I1669=1),2,IF(AND(N(N1670)&lt;0,I1669=1),-2,"")))))</f>
        <v/>
      </c>
      <c r="P1670" s="0" t="str">
        <f aca="false">IF(N1670&lt;&gt;"",ABS(N1670),"")</f>
        <v/>
      </c>
    </row>
    <row r="1671" customFormat="false" ht="12.8" hidden="false" customHeight="false" outlineLevel="0" collapsed="false">
      <c r="A1671" s="4" t="n">
        <v>43894.8333333333</v>
      </c>
      <c r="B1671" s="5" t="n">
        <v>1.28418</v>
      </c>
      <c r="C1671" s="5" t="n">
        <v>1.28693</v>
      </c>
      <c r="D1671" s="5" t="n">
        <v>1.28418</v>
      </c>
      <c r="E1671" s="5" t="n">
        <v>1.28649</v>
      </c>
      <c r="F1671" s="0" t="n">
        <v>1995</v>
      </c>
      <c r="G1671" s="0" t="n">
        <f aca="false">ROW()-3</f>
        <v>1668</v>
      </c>
      <c r="H1671" s="5" t="n">
        <f aca="true">IF(G1671&gt;(MovingPeriod+MovingShift),AVERAGE(INDIRECT("E"&amp;(ROW()-MovingPeriod-MovingShift)&amp;":"&amp;"E"&amp;ROW()-MovingShift)),"")</f>
        <v>1.28040384615385</v>
      </c>
      <c r="I1671" s="0" t="str">
        <f aca="false">IF(AND(B1671&gt;H1671,E1671&lt;H1671),-1,IF(AND(B1671&lt;H1671,E1671&gt;H1671),1,""))</f>
        <v/>
      </c>
      <c r="J1671" s="0" t="str">
        <f aca="false">IF(AND(I1671=-1,J1670=""),-1,IF(AND(I1671=1,J1670=""),1,IF(OR(AND(I1671="",J1670=1),AND(I1671="",J1670=-1),I1671=J1670),J1670,"")))</f>
        <v/>
      </c>
      <c r="K1671" s="0" t="str">
        <f aca="false">IF(AND(J1670=1,J1669=""),INDEX(DealTypes,1),IF(AND(J1670=-1,J1669=""),INDEX(DealTypes,2),IF(OR(AND(J1670="",J1669=1),AND(J1670="",J1669=-1)),INDEX(DealTypes,3),"")))</f>
        <v/>
      </c>
      <c r="L1671" s="0" t="str">
        <f aca="false">IF(K1671=INDEX(DealTypes,1),B1671+Spread,IF(K1671=INDEX(DealTypes,2),B1671,IF(OR(K1671=INDEX(DealTypes,3),N(L1670)=0),"",L1670)))</f>
        <v/>
      </c>
      <c r="M1671" s="6" t="str">
        <f aca="false">IF(N1671&lt;&gt;"",IF(COUNTIF(N$3:N1671,N1671)=1,MAX(M$4:M1670)+1,""),"")</f>
        <v/>
      </c>
      <c r="N1671" s="7" t="str">
        <f aca="false">IF(K1671=INDEX(DealTypes,3),IF(I1670=-1,ROUND((B1671-L1670)/Point,0),ROUND((L1670-B1671)/Point,0)),"")</f>
        <v/>
      </c>
      <c r="O1671" s="6" t="str">
        <f aca="false">(IF(AND(N(N1671)&gt;0,I1670=-1),1,IF(AND(N(N1671)&lt;0,I1670=-1),-1,IF(AND(N(N1671)&gt;0,I1670=1),2,IF(AND(N(N1671)&lt;0,I1670=1),-2,"")))))</f>
        <v/>
      </c>
      <c r="P1671" s="0" t="str">
        <f aca="false">IF(N1671&lt;&gt;"",ABS(N1671),"")</f>
        <v/>
      </c>
    </row>
    <row r="1672" customFormat="false" ht="12.8" hidden="false" customHeight="false" outlineLevel="0" collapsed="false">
      <c r="A1672" s="4" t="n">
        <v>43894.875</v>
      </c>
      <c r="B1672" s="5" t="n">
        <v>1.28649</v>
      </c>
      <c r="C1672" s="5" t="n">
        <v>1.28719</v>
      </c>
      <c r="D1672" s="5" t="n">
        <v>1.28609</v>
      </c>
      <c r="E1672" s="5" t="n">
        <v>1.2867</v>
      </c>
      <c r="F1672" s="0" t="n">
        <v>1710</v>
      </c>
      <c r="G1672" s="0" t="n">
        <f aca="false">ROW()-3</f>
        <v>1669</v>
      </c>
      <c r="H1672" s="5" t="n">
        <f aca="true">IF(G1672&gt;(MovingPeriod+MovingShift),AVERAGE(INDIRECT("E"&amp;(ROW()-MovingPeriod-MovingShift)&amp;":"&amp;"E"&amp;ROW()-MovingShift)),"")</f>
        <v>1.28042538461538</v>
      </c>
      <c r="I1672" s="0" t="str">
        <f aca="false">IF(AND(B1672&gt;H1672,E1672&lt;H1672),-1,IF(AND(B1672&lt;H1672,E1672&gt;H1672),1,""))</f>
        <v/>
      </c>
      <c r="J1672" s="0" t="str">
        <f aca="false">IF(AND(I1672=-1,J1671=""),-1,IF(AND(I1672=1,J1671=""),1,IF(OR(AND(I1672="",J1671=1),AND(I1672="",J1671=-1),I1672=J1671),J1671,"")))</f>
        <v/>
      </c>
      <c r="K1672" s="0" t="str">
        <f aca="false">IF(AND(J1671=1,J1670=""),INDEX(DealTypes,1),IF(AND(J1671=-1,J1670=""),INDEX(DealTypes,2),IF(OR(AND(J1671="",J1670=1),AND(J1671="",J1670=-1)),INDEX(DealTypes,3),"")))</f>
        <v/>
      </c>
      <c r="L1672" s="0" t="str">
        <f aca="false">IF(K1672=INDEX(DealTypes,1),B1672+Spread,IF(K1672=INDEX(DealTypes,2),B1672,IF(OR(K1672=INDEX(DealTypes,3),N(L1671)=0),"",L1671)))</f>
        <v/>
      </c>
      <c r="M1672" s="6" t="str">
        <f aca="false">IF(N1672&lt;&gt;"",IF(COUNTIF(N$3:N1672,N1672)=1,MAX(M$4:M1671)+1,""),"")</f>
        <v/>
      </c>
      <c r="N1672" s="7" t="str">
        <f aca="false">IF(K1672=INDEX(DealTypes,3),IF(I1671=-1,ROUND((B1672-L1671)/Point,0),ROUND((L1671-B1672)/Point,0)),"")</f>
        <v/>
      </c>
      <c r="O1672" s="6" t="str">
        <f aca="false">(IF(AND(N(N1672)&gt;0,I1671=-1),1,IF(AND(N(N1672)&lt;0,I1671=-1),-1,IF(AND(N(N1672)&gt;0,I1671=1),2,IF(AND(N(N1672)&lt;0,I1671=1),-2,"")))))</f>
        <v/>
      </c>
      <c r="P1672" s="0" t="str">
        <f aca="false">IF(N1672&lt;&gt;"",ABS(N1672),"")</f>
        <v/>
      </c>
    </row>
    <row r="1673" customFormat="false" ht="12.8" hidden="false" customHeight="false" outlineLevel="0" collapsed="false">
      <c r="A1673" s="4" t="n">
        <v>43894.9166666667</v>
      </c>
      <c r="B1673" s="5" t="n">
        <v>1.2867</v>
      </c>
      <c r="C1673" s="5" t="n">
        <v>1.28691</v>
      </c>
      <c r="D1673" s="5" t="n">
        <v>1.28649</v>
      </c>
      <c r="E1673" s="5" t="n">
        <v>1.28671</v>
      </c>
      <c r="F1673" s="0" t="n">
        <v>1085</v>
      </c>
      <c r="G1673" s="0" t="n">
        <f aca="false">ROW()-3</f>
        <v>1670</v>
      </c>
      <c r="H1673" s="5" t="n">
        <f aca="true">IF(G1673&gt;(MovingPeriod+MovingShift),AVERAGE(INDIRECT("E"&amp;(ROW()-MovingPeriod-MovingShift)&amp;":"&amp;"E"&amp;ROW()-MovingShift)),"")</f>
        <v>1.28047</v>
      </c>
      <c r="I1673" s="0" t="str">
        <f aca="false">IF(AND(B1673&gt;H1673,E1673&lt;H1673),-1,IF(AND(B1673&lt;H1673,E1673&gt;H1673),1,""))</f>
        <v/>
      </c>
      <c r="J1673" s="0" t="str">
        <f aca="false">IF(AND(I1673=-1,J1672=""),-1,IF(AND(I1673=1,J1672=""),1,IF(OR(AND(I1673="",J1672=1),AND(I1673="",J1672=-1),I1673=J1672),J1672,"")))</f>
        <v/>
      </c>
      <c r="K1673" s="0" t="str">
        <f aca="false">IF(AND(J1672=1,J1671=""),INDEX(DealTypes,1),IF(AND(J1672=-1,J1671=""),INDEX(DealTypes,2),IF(OR(AND(J1672="",J1671=1),AND(J1672="",J1671=-1)),INDEX(DealTypes,3),"")))</f>
        <v/>
      </c>
      <c r="L1673" s="0" t="str">
        <f aca="false">IF(K1673=INDEX(DealTypes,1),B1673+Spread,IF(K1673=INDEX(DealTypes,2),B1673,IF(OR(K1673=INDEX(DealTypes,3),N(L1672)=0),"",L1672)))</f>
        <v/>
      </c>
      <c r="M1673" s="6" t="str">
        <f aca="false">IF(N1673&lt;&gt;"",IF(COUNTIF(N$3:N1673,N1673)=1,MAX(M$4:M1672)+1,""),"")</f>
        <v/>
      </c>
      <c r="N1673" s="7" t="str">
        <f aca="false">IF(K1673=INDEX(DealTypes,3),IF(I1672=-1,ROUND((B1673-L1672)/Point,0),ROUND((L1672-B1673)/Point,0)),"")</f>
        <v/>
      </c>
      <c r="O1673" s="6" t="str">
        <f aca="false">(IF(AND(N(N1673)&gt;0,I1672=-1),1,IF(AND(N(N1673)&lt;0,I1672=-1),-1,IF(AND(N(N1673)&gt;0,I1672=1),2,IF(AND(N(N1673)&lt;0,I1672=1),-2,"")))))</f>
        <v/>
      </c>
      <c r="P1673" s="0" t="str">
        <f aca="false">IF(N1673&lt;&gt;"",ABS(N1673),"")</f>
        <v/>
      </c>
    </row>
    <row r="1674" customFormat="false" ht="12.8" hidden="false" customHeight="false" outlineLevel="0" collapsed="false">
      <c r="A1674" s="4" t="n">
        <v>43894.9583333333</v>
      </c>
      <c r="B1674" s="5" t="n">
        <v>1.28672</v>
      </c>
      <c r="C1674" s="5" t="n">
        <v>1.28723</v>
      </c>
      <c r="D1674" s="5" t="n">
        <v>1.28626</v>
      </c>
      <c r="E1674" s="5" t="n">
        <v>1.28703</v>
      </c>
      <c r="F1674" s="0" t="n">
        <v>797</v>
      </c>
      <c r="G1674" s="0" t="n">
        <f aca="false">ROW()-3</f>
        <v>1671</v>
      </c>
      <c r="H1674" s="5" t="n">
        <f aca="true">IF(G1674&gt;(MovingPeriod+MovingShift),AVERAGE(INDIRECT("E"&amp;(ROW()-MovingPeriod-MovingShift)&amp;":"&amp;"E"&amp;ROW()-MovingShift)),"")</f>
        <v>1.28044692307692</v>
      </c>
      <c r="I1674" s="0" t="str">
        <f aca="false">IF(AND(B1674&gt;H1674,E1674&lt;H1674),-1,IF(AND(B1674&lt;H1674,E1674&gt;H1674),1,""))</f>
        <v/>
      </c>
      <c r="J1674" s="0" t="str">
        <f aca="false">IF(AND(I1674=-1,J1673=""),-1,IF(AND(I1674=1,J1673=""),1,IF(OR(AND(I1674="",J1673=1),AND(I1674="",J1673=-1),I1674=J1673),J1673,"")))</f>
        <v/>
      </c>
      <c r="K1674" s="0" t="str">
        <f aca="false">IF(AND(J1673=1,J1672=""),INDEX(DealTypes,1),IF(AND(J1673=-1,J1672=""),INDEX(DealTypes,2),IF(OR(AND(J1673="",J1672=1),AND(J1673="",J1672=-1)),INDEX(DealTypes,3),"")))</f>
        <v/>
      </c>
      <c r="L1674" s="0" t="str">
        <f aca="false">IF(K1674=INDEX(DealTypes,1),B1674+Spread,IF(K1674=INDEX(DealTypes,2),B1674,IF(OR(K1674=INDEX(DealTypes,3),N(L1673)=0),"",L1673)))</f>
        <v/>
      </c>
      <c r="M1674" s="6" t="str">
        <f aca="false">IF(N1674&lt;&gt;"",IF(COUNTIF(N$3:N1674,N1674)=1,MAX(M$4:M1673)+1,""),"")</f>
        <v/>
      </c>
      <c r="N1674" s="7" t="str">
        <f aca="false">IF(K1674=INDEX(DealTypes,3),IF(I1673=-1,ROUND((B1674-L1673)/Point,0),ROUND((L1673-B1674)/Point,0)),"")</f>
        <v/>
      </c>
      <c r="O1674" s="6" t="str">
        <f aca="false">(IF(AND(N(N1674)&gt;0,I1673=-1),1,IF(AND(N(N1674)&lt;0,I1673=-1),-1,IF(AND(N(N1674)&gt;0,I1673=1),2,IF(AND(N(N1674)&lt;0,I1673=1),-2,"")))))</f>
        <v/>
      </c>
      <c r="P1674" s="0" t="str">
        <f aca="false">IF(N1674&lt;&gt;"",ABS(N1674),"")</f>
        <v/>
      </c>
    </row>
    <row r="1675" customFormat="false" ht="12.8" hidden="false" customHeight="false" outlineLevel="0" collapsed="false">
      <c r="A1675" s="4" t="n">
        <v>43895</v>
      </c>
      <c r="B1675" s="5" t="n">
        <v>1.287</v>
      </c>
      <c r="C1675" s="5" t="n">
        <v>1.28706</v>
      </c>
      <c r="D1675" s="5" t="n">
        <v>1.28608</v>
      </c>
      <c r="E1675" s="5" t="n">
        <v>1.28609</v>
      </c>
      <c r="F1675" s="0" t="n">
        <v>607</v>
      </c>
      <c r="G1675" s="0" t="n">
        <f aca="false">ROW()-3</f>
        <v>1672</v>
      </c>
      <c r="H1675" s="5" t="n">
        <f aca="true">IF(G1675&gt;(MovingPeriod+MovingShift),AVERAGE(INDIRECT("E"&amp;(ROW()-MovingPeriod-MovingShift)&amp;":"&amp;"E"&amp;ROW()-MovingShift)),"")</f>
        <v>1.28061769230769</v>
      </c>
      <c r="I1675" s="0" t="str">
        <f aca="false">IF(AND(B1675&gt;H1675,E1675&lt;H1675),-1,IF(AND(B1675&lt;H1675,E1675&gt;H1675),1,""))</f>
        <v/>
      </c>
      <c r="J1675" s="0" t="str">
        <f aca="false">IF(AND(I1675=-1,J1674=""),-1,IF(AND(I1675=1,J1674=""),1,IF(OR(AND(I1675="",J1674=1),AND(I1675="",J1674=-1),I1675=J1674),J1674,"")))</f>
        <v/>
      </c>
      <c r="K1675" s="0" t="str">
        <f aca="false">IF(AND(J1674=1,J1673=""),INDEX(DealTypes,1),IF(AND(J1674=-1,J1673=""),INDEX(DealTypes,2),IF(OR(AND(J1674="",J1673=1),AND(J1674="",J1673=-1)),INDEX(DealTypes,3),"")))</f>
        <v/>
      </c>
      <c r="L1675" s="0" t="str">
        <f aca="false">IF(K1675=INDEX(DealTypes,1),B1675+Spread,IF(K1675=INDEX(DealTypes,2),B1675,IF(OR(K1675=INDEX(DealTypes,3),N(L1674)=0),"",L1674)))</f>
        <v/>
      </c>
      <c r="M1675" s="6" t="str">
        <f aca="false">IF(N1675&lt;&gt;"",IF(COUNTIF(N$3:N1675,N1675)=1,MAX(M$4:M1674)+1,""),"")</f>
        <v/>
      </c>
      <c r="N1675" s="7" t="str">
        <f aca="false">IF(K1675=INDEX(DealTypes,3),IF(I1674=-1,ROUND((B1675-L1674)/Point,0),ROUND((L1674-B1675)/Point,0)),"")</f>
        <v/>
      </c>
      <c r="O1675" s="6" t="str">
        <f aca="false">(IF(AND(N(N1675)&gt;0,I1674=-1),1,IF(AND(N(N1675)&lt;0,I1674=-1),-1,IF(AND(N(N1675)&gt;0,I1674=1),2,IF(AND(N(N1675)&lt;0,I1674=1),-2,"")))))</f>
        <v/>
      </c>
      <c r="P1675" s="0" t="str">
        <f aca="false">IF(N1675&lt;&gt;"",ABS(N1675),"")</f>
        <v/>
      </c>
    </row>
    <row r="1676" customFormat="false" ht="12.8" hidden="false" customHeight="false" outlineLevel="0" collapsed="false">
      <c r="A1676" s="4" t="n">
        <v>43895.0416666667</v>
      </c>
      <c r="B1676" s="5" t="n">
        <v>1.28611</v>
      </c>
      <c r="C1676" s="5" t="n">
        <v>1.28727</v>
      </c>
      <c r="D1676" s="5" t="n">
        <v>1.28604</v>
      </c>
      <c r="E1676" s="5" t="n">
        <v>1.28708</v>
      </c>
      <c r="F1676" s="0" t="n">
        <v>826</v>
      </c>
      <c r="G1676" s="0" t="n">
        <f aca="false">ROW()-3</f>
        <v>1673</v>
      </c>
      <c r="H1676" s="5" t="n">
        <f aca="true">IF(G1676&gt;(MovingPeriod+MovingShift),AVERAGE(INDIRECT("E"&amp;(ROW()-MovingPeriod-MovingShift)&amp;":"&amp;"E"&amp;ROW()-MovingShift)),"")</f>
        <v>1.28083846153846</v>
      </c>
      <c r="I1676" s="0" t="str">
        <f aca="false">IF(AND(B1676&gt;H1676,E1676&lt;H1676),-1,IF(AND(B1676&lt;H1676,E1676&gt;H1676),1,""))</f>
        <v/>
      </c>
      <c r="J1676" s="0" t="str">
        <f aca="false">IF(AND(I1676=-1,J1675=""),-1,IF(AND(I1676=1,J1675=""),1,IF(OR(AND(I1676="",J1675=1),AND(I1676="",J1675=-1),I1676=J1675),J1675,"")))</f>
        <v/>
      </c>
      <c r="K1676" s="0" t="str">
        <f aca="false">IF(AND(J1675=1,J1674=""),INDEX(DealTypes,1),IF(AND(J1675=-1,J1674=""),INDEX(DealTypes,2),IF(OR(AND(J1675="",J1674=1),AND(J1675="",J1674=-1)),INDEX(DealTypes,3),"")))</f>
        <v/>
      </c>
      <c r="L1676" s="0" t="str">
        <f aca="false">IF(K1676=INDEX(DealTypes,1),B1676+Spread,IF(K1676=INDEX(DealTypes,2),B1676,IF(OR(K1676=INDEX(DealTypes,3),N(L1675)=0),"",L1675)))</f>
        <v/>
      </c>
      <c r="M1676" s="6" t="str">
        <f aca="false">IF(N1676&lt;&gt;"",IF(COUNTIF(N$3:N1676,N1676)=1,MAX(M$4:M1675)+1,""),"")</f>
        <v/>
      </c>
      <c r="N1676" s="7" t="str">
        <f aca="false">IF(K1676=INDEX(DealTypes,3),IF(I1675=-1,ROUND((B1676-L1675)/Point,0),ROUND((L1675-B1676)/Point,0)),"")</f>
        <v/>
      </c>
      <c r="O1676" s="6" t="str">
        <f aca="false">(IF(AND(N(N1676)&gt;0,I1675=-1),1,IF(AND(N(N1676)&lt;0,I1675=-1),-1,IF(AND(N(N1676)&gt;0,I1675=1),2,IF(AND(N(N1676)&lt;0,I1675=1),-2,"")))))</f>
        <v/>
      </c>
      <c r="P1676" s="0" t="str">
        <f aca="false">IF(N1676&lt;&gt;"",ABS(N1676),"")</f>
        <v/>
      </c>
    </row>
    <row r="1677" customFormat="false" ht="12.8" hidden="false" customHeight="false" outlineLevel="0" collapsed="false">
      <c r="A1677" s="4" t="n">
        <v>43895.0833333333</v>
      </c>
      <c r="B1677" s="5" t="n">
        <v>1.2871</v>
      </c>
      <c r="C1677" s="5" t="n">
        <v>1.28748</v>
      </c>
      <c r="D1677" s="5" t="n">
        <v>1.28665</v>
      </c>
      <c r="E1677" s="5" t="n">
        <v>1.2868</v>
      </c>
      <c r="F1677" s="0" t="n">
        <v>1225</v>
      </c>
      <c r="G1677" s="0" t="n">
        <f aca="false">ROW()-3</f>
        <v>1674</v>
      </c>
      <c r="H1677" s="5" t="n">
        <f aca="true">IF(G1677&gt;(MovingPeriod+MovingShift),AVERAGE(INDIRECT("E"&amp;(ROW()-MovingPeriod-MovingShift)&amp;":"&amp;"E"&amp;ROW()-MovingShift)),"")</f>
        <v>1.28124384615385</v>
      </c>
      <c r="I1677" s="0" t="str">
        <f aca="false">IF(AND(B1677&gt;H1677,E1677&lt;H1677),-1,IF(AND(B1677&lt;H1677,E1677&gt;H1677),1,""))</f>
        <v/>
      </c>
      <c r="J1677" s="0" t="str">
        <f aca="false">IF(AND(I1677=-1,J1676=""),-1,IF(AND(I1677=1,J1676=""),1,IF(OR(AND(I1677="",J1676=1),AND(I1677="",J1676=-1),I1677=J1676),J1676,"")))</f>
        <v/>
      </c>
      <c r="K1677" s="0" t="str">
        <f aca="false">IF(AND(J1676=1,J1675=""),INDEX(DealTypes,1),IF(AND(J1676=-1,J1675=""),INDEX(DealTypes,2),IF(OR(AND(J1676="",J1675=1),AND(J1676="",J1675=-1)),INDEX(DealTypes,3),"")))</f>
        <v/>
      </c>
      <c r="L1677" s="0" t="str">
        <f aca="false">IF(K1677=INDEX(DealTypes,1),B1677+Spread,IF(K1677=INDEX(DealTypes,2),B1677,IF(OR(K1677=INDEX(DealTypes,3),N(L1676)=0),"",L1676)))</f>
        <v/>
      </c>
      <c r="M1677" s="6" t="str">
        <f aca="false">IF(N1677&lt;&gt;"",IF(COUNTIF(N$3:N1677,N1677)=1,MAX(M$4:M1676)+1,""),"")</f>
        <v/>
      </c>
      <c r="N1677" s="7" t="str">
        <f aca="false">IF(K1677=INDEX(DealTypes,3),IF(I1676=-1,ROUND((B1677-L1676)/Point,0),ROUND((L1676-B1677)/Point,0)),"")</f>
        <v/>
      </c>
      <c r="O1677" s="6" t="str">
        <f aca="false">(IF(AND(N(N1677)&gt;0,I1676=-1),1,IF(AND(N(N1677)&lt;0,I1676=-1),-1,IF(AND(N(N1677)&gt;0,I1676=1),2,IF(AND(N(N1677)&lt;0,I1676=1),-2,"")))))</f>
        <v/>
      </c>
      <c r="P1677" s="0" t="str">
        <f aca="false">IF(N1677&lt;&gt;"",ABS(N1677),"")</f>
        <v/>
      </c>
    </row>
    <row r="1678" customFormat="false" ht="12.8" hidden="false" customHeight="false" outlineLevel="0" collapsed="false">
      <c r="A1678" s="4" t="n">
        <v>43895.125</v>
      </c>
      <c r="B1678" s="5" t="n">
        <v>1.2868</v>
      </c>
      <c r="C1678" s="5" t="n">
        <v>1.2869</v>
      </c>
      <c r="D1678" s="5" t="n">
        <v>1.28606</v>
      </c>
      <c r="E1678" s="5" t="n">
        <v>1.28647</v>
      </c>
      <c r="F1678" s="0" t="n">
        <v>1311</v>
      </c>
      <c r="G1678" s="0" t="n">
        <f aca="false">ROW()-3</f>
        <v>1675</v>
      </c>
      <c r="H1678" s="5" t="n">
        <f aca="true">IF(G1678&gt;(MovingPeriod+MovingShift),AVERAGE(INDIRECT("E"&amp;(ROW()-MovingPeriod-MovingShift)&amp;":"&amp;"E"&amp;ROW()-MovingShift)),"")</f>
        <v>1.28167615384615</v>
      </c>
      <c r="I1678" s="6" t="str">
        <f aca="false">IF(AND(B1678&gt;H1678,E1678&lt;H1678),-1,IF(AND(B1678&lt;H1678,E1678&gt;H1678),1,""))</f>
        <v/>
      </c>
      <c r="J1678" s="0" t="str">
        <f aca="false">IF(AND(I1678=-1,J1677=""),-1,IF(AND(I1678=1,J1677=""),1,IF(OR(AND(I1678="",J1677=1),AND(I1678="",J1677=-1),I1678=J1677),J1677,"")))</f>
        <v/>
      </c>
      <c r="K1678" s="0" t="str">
        <f aca="false">IF(AND(J1677=1,J1676=""),INDEX(DealTypes,1),IF(AND(J1677=-1,J1676=""),INDEX(DealTypes,2),IF(OR(AND(J1677="",J1676=1),AND(J1677="",J1676=-1)),INDEX(DealTypes,3),"")))</f>
        <v/>
      </c>
      <c r="L1678" s="0" t="str">
        <f aca="false">IF(K1678=INDEX(DealTypes,1),B1678+Spread,IF(K1678=INDEX(DealTypes,2),B1678,IF(OR(K1678=INDEX(DealTypes,3),N(L1677)=0),"",L1677)))</f>
        <v/>
      </c>
      <c r="M1678" s="6" t="str">
        <f aca="false">IF(N1678&lt;&gt;"",IF(COUNTIF(N$3:N1678,N1678)=1,MAX(M$4:M1677)+1,""),"")</f>
        <v/>
      </c>
      <c r="N1678" s="7" t="str">
        <f aca="false">IF(K1678=INDEX(DealTypes,3),IF(I1677=-1,ROUND((B1678-L1677)/Point,0),ROUND((L1677-B1678)/Point,0)),"")</f>
        <v/>
      </c>
      <c r="O1678" s="6" t="str">
        <f aca="false">(IF(AND(N(N1678)&gt;0,I1677=-1),1,IF(AND(N(N1678)&lt;0,I1677=-1),-1,IF(AND(N(N1678)&gt;0,I1677=1),2,IF(AND(N(N1678)&lt;0,I1677=1),-2,"")))))</f>
        <v/>
      </c>
      <c r="P1678" s="0" t="str">
        <f aca="false">IF(N1678&lt;&gt;"",ABS(N1678),"")</f>
        <v/>
      </c>
    </row>
    <row r="1679" customFormat="false" ht="12.8" hidden="false" customHeight="false" outlineLevel="0" collapsed="false">
      <c r="A1679" s="4" t="n">
        <v>43895.1666666667</v>
      </c>
      <c r="B1679" s="5" t="n">
        <v>1.28647</v>
      </c>
      <c r="C1679" s="5" t="n">
        <v>1.28699</v>
      </c>
      <c r="D1679" s="5" t="n">
        <v>1.28635</v>
      </c>
      <c r="E1679" s="5" t="n">
        <v>1.28697</v>
      </c>
      <c r="F1679" s="0" t="n">
        <v>911</v>
      </c>
      <c r="G1679" s="0" t="n">
        <f aca="false">ROW()-3</f>
        <v>1676</v>
      </c>
      <c r="H1679" s="5" t="n">
        <f aca="true">IF(G1679&gt;(MovingPeriod+MovingShift),AVERAGE(INDIRECT("E"&amp;(ROW()-MovingPeriod-MovingShift)&amp;":"&amp;"E"&amp;ROW()-MovingShift)),"")</f>
        <v>1.28225384615385</v>
      </c>
      <c r="I1679" s="6" t="str">
        <f aca="false">IF(AND(B1679&gt;H1679,E1679&lt;H1679),-1,IF(AND(B1679&lt;H1679,E1679&gt;H1679),1,""))</f>
        <v/>
      </c>
      <c r="J1679" s="0" t="str">
        <f aca="false">IF(AND(I1679=-1,J1678=""),-1,IF(AND(I1679=1,J1678=""),1,IF(OR(AND(I1679="",J1678=1),AND(I1679="",J1678=-1),I1679=J1678),J1678,"")))</f>
        <v/>
      </c>
      <c r="K1679" s="0" t="str">
        <f aca="false">IF(AND(J1678=1,J1677=""),INDEX(DealTypes,1),IF(AND(J1678=-1,J1677=""),INDEX(DealTypes,2),IF(OR(AND(J1678="",J1677=1),AND(J1678="",J1677=-1)),INDEX(DealTypes,3),"")))</f>
        <v/>
      </c>
      <c r="L1679" s="0" t="str">
        <f aca="false">IF(K1679=INDEX(DealTypes,1),B1679+Spread,IF(K1679=INDEX(DealTypes,2),B1679,IF(OR(K1679=INDEX(DealTypes,3),N(L1678)=0),"",L1678)))</f>
        <v/>
      </c>
      <c r="M1679" s="6" t="str">
        <f aca="false">IF(N1679&lt;&gt;"",IF(COUNTIF(N$3:N1679,N1679)=1,MAX(M$4:M1678)+1,""),"")</f>
        <v/>
      </c>
      <c r="N1679" s="7" t="str">
        <f aca="false">IF(K1679=INDEX(DealTypes,3),IF(I1678=-1,ROUND((B1679-L1678)/Point,0),ROUND((L1678-B1679)/Point,0)),"")</f>
        <v/>
      </c>
      <c r="O1679" s="6" t="str">
        <f aca="false">(IF(AND(N(N1679)&gt;0,I1678=-1),1,IF(AND(N(N1679)&lt;0,I1678=-1),-1,IF(AND(N(N1679)&gt;0,I1678=1),2,IF(AND(N(N1679)&lt;0,I1678=1),-2,"")))))</f>
        <v/>
      </c>
      <c r="P1679" s="0" t="str">
        <f aca="false">IF(N1679&lt;&gt;"",ABS(N1679),"")</f>
        <v/>
      </c>
    </row>
    <row r="1680" customFormat="false" ht="12.8" hidden="false" customHeight="false" outlineLevel="0" collapsed="false">
      <c r="A1680" s="4" t="n">
        <v>43895.2083333333</v>
      </c>
      <c r="B1680" s="5" t="n">
        <v>1.28697</v>
      </c>
      <c r="C1680" s="5" t="n">
        <v>1.28727</v>
      </c>
      <c r="D1680" s="5" t="n">
        <v>1.28687</v>
      </c>
      <c r="E1680" s="5" t="n">
        <v>1.28698</v>
      </c>
      <c r="F1680" s="0" t="n">
        <v>829</v>
      </c>
      <c r="G1680" s="0" t="n">
        <f aca="false">ROW()-3</f>
        <v>1677</v>
      </c>
      <c r="H1680" s="5" t="n">
        <f aca="true">IF(G1680&gt;(MovingPeriod+MovingShift),AVERAGE(INDIRECT("E"&amp;(ROW()-MovingPeriod-MovingShift)&amp;":"&amp;"E"&amp;ROW()-MovingShift)),"")</f>
        <v>1.28286923076923</v>
      </c>
      <c r="I1680" s="0" t="str">
        <f aca="false">IF(AND(B1680&gt;H1680,E1680&lt;H1680),-1,IF(AND(B1680&lt;H1680,E1680&gt;H1680),1,""))</f>
        <v/>
      </c>
      <c r="J1680" s="6" t="str">
        <f aca="false">IF(AND(I1680=-1,J1679=""),-1,IF(AND(I1680=1,J1679=""),1,IF(OR(AND(I1680="",J1679=1),AND(I1680="",J1679=-1),I1680=J1679),J1679,"")))</f>
        <v/>
      </c>
      <c r="K1680" s="0" t="str">
        <f aca="false">IF(AND(J1679=1,J1678=""),INDEX(DealTypes,1),IF(AND(J1679=-1,J1678=""),INDEX(DealTypes,2),IF(OR(AND(J1679="",J1678=1),AND(J1679="",J1678=-1)),INDEX(DealTypes,3),"")))</f>
        <v/>
      </c>
      <c r="L1680" s="0" t="str">
        <f aca="false">IF(K1680=INDEX(DealTypes,1),B1680+Spread,IF(K1680=INDEX(DealTypes,2),B1680,IF(OR(K1680=INDEX(DealTypes,3),N(L1679)=0),"",L1679)))</f>
        <v/>
      </c>
      <c r="M1680" s="6" t="str">
        <f aca="false">IF(N1680&lt;&gt;"",IF(COUNTIF(N$3:N1680,N1680)=1,MAX(M$4:M1679)+1,""),"")</f>
        <v/>
      </c>
      <c r="N1680" s="7" t="str">
        <f aca="false">IF(K1680=INDEX(DealTypes,3),IF(I1679=-1,ROUND((B1680-L1679)/Point,0),ROUND((L1679-B1680)/Point,0)),"")</f>
        <v/>
      </c>
      <c r="O1680" s="6" t="str">
        <f aca="false">(IF(AND(N(N1680)&gt;0,I1679=-1),1,IF(AND(N(N1680)&lt;0,I1679=-1),-1,IF(AND(N(N1680)&gt;0,I1679=1),2,IF(AND(N(N1680)&lt;0,I1679=1),-2,"")))))</f>
        <v/>
      </c>
      <c r="P1680" s="0" t="str">
        <f aca="false">IF(N1680&lt;&gt;"",ABS(N1680),"")</f>
        <v/>
      </c>
    </row>
    <row r="1681" customFormat="false" ht="12.8" hidden="false" customHeight="false" outlineLevel="0" collapsed="false">
      <c r="A1681" s="4" t="n">
        <v>43895.25</v>
      </c>
      <c r="B1681" s="5" t="n">
        <v>1.28697</v>
      </c>
      <c r="C1681" s="5" t="n">
        <v>1.28739</v>
      </c>
      <c r="D1681" s="5" t="n">
        <v>1.28679</v>
      </c>
      <c r="E1681" s="5" t="n">
        <v>1.2873</v>
      </c>
      <c r="F1681" s="0" t="n">
        <v>685</v>
      </c>
      <c r="G1681" s="0" t="n">
        <f aca="false">ROW()-3</f>
        <v>1678</v>
      </c>
      <c r="H1681" s="5" t="n">
        <f aca="true">IF(G1681&gt;(MovingPeriod+MovingShift),AVERAGE(INDIRECT("E"&amp;(ROW()-MovingPeriod-MovingShift)&amp;":"&amp;"E"&amp;ROW()-MovingShift)),"")</f>
        <v>1.28346692307692</v>
      </c>
      <c r="I1681" s="0" t="str">
        <f aca="false">IF(AND(B1681&gt;H1681,E1681&lt;H1681),-1,IF(AND(B1681&lt;H1681,E1681&gt;H1681),1,""))</f>
        <v/>
      </c>
      <c r="J1681" s="6" t="str">
        <f aca="false">IF(AND(I1681=-1,J1680=""),-1,IF(AND(I1681=1,J1680=""),1,IF(OR(AND(I1681="",J1680=1),AND(I1681="",J1680=-1),I1681=J1680),J1680,"")))</f>
        <v/>
      </c>
      <c r="K1681" s="0" t="str">
        <f aca="false">IF(AND(J1680=1,J1679=""),INDEX(DealTypes,1),IF(AND(J1680=-1,J1679=""),INDEX(DealTypes,2),IF(OR(AND(J1680="",J1679=1),AND(J1680="",J1679=-1)),INDEX(DealTypes,3),"")))</f>
        <v/>
      </c>
      <c r="L1681" s="6" t="str">
        <f aca="false">IF(K1681=INDEX(DealTypes,1),B1681+Spread,IF(K1681=INDEX(DealTypes,2),B1681,IF(OR(K1681=INDEX(DealTypes,3),N(L1680)=0),"",L1680)))</f>
        <v/>
      </c>
      <c r="M1681" s="6" t="str">
        <f aca="false">IF(N1681&lt;&gt;"",IF(COUNTIF(N$3:N1681,N1681)=1,MAX(M$4:M1680)+1,""),"")</f>
        <v/>
      </c>
      <c r="N1681" s="7" t="str">
        <f aca="false">IF(K1681=INDEX(DealTypes,3),IF(I1680=-1,ROUND((B1681-L1680)/Point,0),ROUND((L1680-B1681)/Point,0)),"")</f>
        <v/>
      </c>
      <c r="O1681" s="6" t="str">
        <f aca="false">(IF(AND(N(N1681)&gt;0,I1680=-1),1,IF(AND(N(N1681)&lt;0,I1680=-1),-1,IF(AND(N(N1681)&gt;0,I1680=1),2,IF(AND(N(N1681)&lt;0,I1680=1),-2,"")))))</f>
        <v/>
      </c>
      <c r="P1681" s="0" t="str">
        <f aca="false">IF(N1681&lt;&gt;"",ABS(N1681),"")</f>
        <v/>
      </c>
    </row>
    <row r="1682" customFormat="false" ht="12.8" hidden="false" customHeight="false" outlineLevel="0" collapsed="false">
      <c r="A1682" s="4" t="n">
        <v>43895.2916666667</v>
      </c>
      <c r="B1682" s="5" t="n">
        <v>1.2873</v>
      </c>
      <c r="C1682" s="5" t="n">
        <v>1.28791</v>
      </c>
      <c r="D1682" s="5" t="n">
        <v>1.28714</v>
      </c>
      <c r="E1682" s="5" t="n">
        <v>1.28765</v>
      </c>
      <c r="F1682" s="0" t="n">
        <v>953</v>
      </c>
      <c r="G1682" s="0" t="n">
        <f aca="false">ROW()-3</f>
        <v>1679</v>
      </c>
      <c r="H1682" s="5" t="n">
        <f aca="true">IF(G1682&gt;(MovingPeriod+MovingShift),AVERAGE(INDIRECT("E"&amp;(ROW()-MovingPeriod-MovingShift)&amp;":"&amp;"E"&amp;ROW()-MovingShift)),"")</f>
        <v>1.28417923076923</v>
      </c>
      <c r="I1682" s="0" t="str">
        <f aca="false">IF(AND(B1682&gt;H1682,E1682&lt;H1682),-1,IF(AND(B1682&lt;H1682,E1682&gt;H1682),1,""))</f>
        <v/>
      </c>
      <c r="J1682" s="6" t="str">
        <f aca="false">IF(AND(I1682=-1,J1681=""),-1,IF(AND(I1682=1,J1681=""),1,IF(OR(AND(I1682="",J1681=1),AND(I1682="",J1681=-1),I1682=J1681),J1681,"")))</f>
        <v/>
      </c>
      <c r="K1682" s="0" t="str">
        <f aca="false">IF(AND(J1681=1,J1680=""),INDEX(DealTypes,1),IF(AND(J1681=-1,J1680=""),INDEX(DealTypes,2),IF(OR(AND(J1681="",J1680=1),AND(J1681="",J1680=-1)),INDEX(DealTypes,3),"")))</f>
        <v/>
      </c>
      <c r="L1682" s="6" t="str">
        <f aca="false">IF(K1682=INDEX(DealTypes,1),B1682+Spread,IF(K1682=INDEX(DealTypes,2),B1682,IF(OR(K1682=INDEX(DealTypes,3),N(L1681)=0),"",L1681)))</f>
        <v/>
      </c>
      <c r="M1682" s="6" t="str">
        <f aca="false">IF(N1682&lt;&gt;"",IF(COUNTIF(N$3:N1682,N1682)=1,MAX(M$4:M1681)+1,""),"")</f>
        <v/>
      </c>
      <c r="N1682" s="7" t="str">
        <f aca="false">IF(K1682=INDEX(DealTypes,3),IF(I1681=-1,ROUND((B1682-L1681)/Point,0),ROUND((L1681-B1682)/Point,0)),"")</f>
        <v/>
      </c>
      <c r="O1682" s="6" t="str">
        <f aca="false">(IF(AND(N(N1682)&gt;0,I1681=-1),1,IF(AND(N(N1682)&lt;0,I1681=-1),-1,IF(AND(N(N1682)&gt;0,I1681=1),2,IF(AND(N(N1682)&lt;0,I1681=1),-2,"")))))</f>
        <v/>
      </c>
      <c r="P1682" s="0" t="str">
        <f aca="false">IF(N1682&lt;&gt;"",ABS(N1682),"")</f>
        <v/>
      </c>
    </row>
    <row r="1683" customFormat="false" ht="12.8" hidden="false" customHeight="false" outlineLevel="0" collapsed="false">
      <c r="A1683" s="4" t="n">
        <v>43895.3333333333</v>
      </c>
      <c r="B1683" s="5" t="n">
        <v>1.28765</v>
      </c>
      <c r="C1683" s="5" t="n">
        <v>1.2889</v>
      </c>
      <c r="D1683" s="5" t="n">
        <v>1.28728</v>
      </c>
      <c r="E1683" s="5" t="n">
        <v>1.2877</v>
      </c>
      <c r="F1683" s="0" t="n">
        <v>1123</v>
      </c>
      <c r="G1683" s="0" t="n">
        <f aca="false">ROW()-3</f>
        <v>1680</v>
      </c>
      <c r="H1683" s="5" t="n">
        <f aca="true">IF(G1683&gt;(MovingPeriod+MovingShift),AVERAGE(INDIRECT("E"&amp;(ROW()-MovingPeriod-MovingShift)&amp;":"&amp;"E"&amp;ROW()-MovingShift)),"")</f>
        <v>1.28475</v>
      </c>
      <c r="I1683" s="6" t="str">
        <f aca="false">IF(AND(B1683&gt;H1683,E1683&lt;H1683),-1,IF(AND(B1683&lt;H1683,E1683&gt;H1683),1,""))</f>
        <v/>
      </c>
      <c r="J1683" s="6" t="str">
        <f aca="false">IF(AND(I1683=-1,J1682=""),-1,IF(AND(I1683=1,J1682=""),1,IF(OR(AND(I1683="",J1682=1),AND(I1683="",J1682=-1),I1683=J1682),J1682,"")))</f>
        <v/>
      </c>
      <c r="K1683" s="0" t="str">
        <f aca="false">IF(AND(J1682=1,J1681=""),INDEX(DealTypes,1),IF(AND(J1682=-1,J1681=""),INDEX(DealTypes,2),IF(OR(AND(J1682="",J1681=1),AND(J1682="",J1681=-1)),INDEX(DealTypes,3),"")))</f>
        <v/>
      </c>
      <c r="L1683" s="6" t="str">
        <f aca="false">IF(K1683=INDEX(DealTypes,1),B1683+Spread,IF(K1683=INDEX(DealTypes,2),B1683,IF(OR(K1683=INDEX(DealTypes,3),N(L1682)=0),"",L1682)))</f>
        <v/>
      </c>
      <c r="M1683" s="6" t="str">
        <f aca="false">IF(N1683&lt;&gt;"",IF(COUNTIF(N$3:N1683,N1683)=1,MAX(M$4:M1682)+1,""),"")</f>
        <v/>
      </c>
      <c r="N1683" s="7" t="str">
        <f aca="false">IF(K1683=INDEX(DealTypes,3),IF(I1682=-1,ROUND((B1683-L1682)/Point,0),ROUND((L1682-B1683)/Point,0)),"")</f>
        <v/>
      </c>
      <c r="O1683" s="6" t="str">
        <f aca="false">(IF(AND(N(N1683)&gt;0,I1682=-1),1,IF(AND(N(N1683)&lt;0,I1682=-1),-1,IF(AND(N(N1683)&gt;0,I1682=1),2,IF(AND(N(N1683)&lt;0,I1682=1),-2,"")))))</f>
        <v/>
      </c>
      <c r="P1683" s="0" t="str">
        <f aca="false">IF(N1683&lt;&gt;"",ABS(N1683),"")</f>
        <v/>
      </c>
    </row>
    <row r="1684" customFormat="false" ht="12.8" hidden="false" customHeight="false" outlineLevel="0" collapsed="false">
      <c r="A1684" s="4" t="n">
        <v>43895.375</v>
      </c>
      <c r="B1684" s="5" t="n">
        <v>1.2877</v>
      </c>
      <c r="C1684" s="5" t="n">
        <v>1.28847</v>
      </c>
      <c r="D1684" s="5" t="n">
        <v>1.28668</v>
      </c>
      <c r="E1684" s="5" t="n">
        <v>1.28739</v>
      </c>
      <c r="F1684" s="0" t="n">
        <v>2935</v>
      </c>
      <c r="G1684" s="0" t="n">
        <f aca="false">ROW()-3</f>
        <v>1681</v>
      </c>
      <c r="H1684" s="5" t="n">
        <f aca="true">IF(G1684&gt;(MovingPeriod+MovingShift),AVERAGE(INDIRECT("E"&amp;(ROW()-MovingPeriod-MovingShift)&amp;":"&amp;"E"&amp;ROW()-MovingShift)),"")</f>
        <v>1.28525615384615</v>
      </c>
      <c r="I1684" s="0" t="str">
        <f aca="false">IF(AND(B1684&gt;H1684,E1684&lt;H1684),-1,IF(AND(B1684&lt;H1684,E1684&gt;H1684),1,""))</f>
        <v/>
      </c>
      <c r="J1684" s="6" t="str">
        <f aca="false">IF(AND(I1684=-1,J1683=""),-1,IF(AND(I1684=1,J1683=""),1,IF(OR(AND(I1684="",J1683=1),AND(I1684="",J1683=-1),I1684=J1683),J1683,"")))</f>
        <v/>
      </c>
      <c r="K1684" s="0" t="str">
        <f aca="false">IF(AND(J1683=1,J1682=""),INDEX(DealTypes,1),IF(AND(J1683=-1,J1682=""),INDEX(DealTypes,2),IF(OR(AND(J1683="",J1682=1),AND(J1683="",J1682=-1)),INDEX(DealTypes,3),"")))</f>
        <v/>
      </c>
      <c r="L1684" s="6" t="str">
        <f aca="false">IF(K1684=INDEX(DealTypes,1),B1684+Spread,IF(K1684=INDEX(DealTypes,2),B1684,IF(OR(K1684=INDEX(DealTypes,3),N(L1683)=0),"",L1683)))</f>
        <v/>
      </c>
      <c r="M1684" s="6" t="str">
        <f aca="false">IF(N1684&lt;&gt;"",IF(COUNTIF(N$3:N1684,N1684)=1,MAX(M$4:M1683)+1,""),"")</f>
        <v/>
      </c>
      <c r="N1684" s="7" t="str">
        <f aca="false">IF(K1684=INDEX(DealTypes,3),IF(I1683=-1,ROUND((B1684-L1683)/Point,0),ROUND((L1683-B1684)/Point,0)),"")</f>
        <v/>
      </c>
      <c r="O1684" s="6" t="str">
        <f aca="false">(IF(AND(N(N1684)&gt;0,I1683=-1),1,IF(AND(N(N1684)&lt;0,I1683=-1),-1,IF(AND(N(N1684)&gt;0,I1683=1),2,IF(AND(N(N1684)&lt;0,I1683=1),-2,"")))))</f>
        <v/>
      </c>
      <c r="P1684" s="0" t="str">
        <f aca="false">IF(N1684&lt;&gt;"",ABS(N1684),"")</f>
        <v/>
      </c>
    </row>
    <row r="1685" customFormat="false" ht="12.8" hidden="false" customHeight="false" outlineLevel="0" collapsed="false">
      <c r="A1685" s="4" t="n">
        <v>43895.4166666667</v>
      </c>
      <c r="B1685" s="5" t="n">
        <v>1.28739</v>
      </c>
      <c r="C1685" s="5" t="n">
        <v>1.29026</v>
      </c>
      <c r="D1685" s="5" t="n">
        <v>1.28686</v>
      </c>
      <c r="E1685" s="5" t="n">
        <v>1.28923</v>
      </c>
      <c r="F1685" s="0" t="n">
        <v>3800</v>
      </c>
      <c r="G1685" s="0" t="n">
        <f aca="false">ROW()-3</f>
        <v>1682</v>
      </c>
      <c r="H1685" s="5" t="n">
        <f aca="true">IF(G1685&gt;(MovingPeriod+MovingShift),AVERAGE(INDIRECT("E"&amp;(ROW()-MovingPeriod-MovingShift)&amp;":"&amp;"E"&amp;ROW()-MovingShift)),"")</f>
        <v>1.28557</v>
      </c>
      <c r="I1685" s="0" t="str">
        <f aca="false">IF(AND(B1685&gt;H1685,E1685&lt;H1685),-1,IF(AND(B1685&lt;H1685,E1685&gt;H1685),1,""))</f>
        <v/>
      </c>
      <c r="J1685" s="6" t="str">
        <f aca="false">IF(AND(I1685=-1,J1684=""),-1,IF(AND(I1685=1,J1684=""),1,IF(OR(AND(I1685="",J1684=1),AND(I1685="",J1684=-1),I1685=J1684),J1684,"")))</f>
        <v/>
      </c>
      <c r="K1685" s="0" t="str">
        <f aca="false">IF(AND(J1684=1,J1683=""),INDEX(DealTypes,1),IF(AND(J1684=-1,J1683=""),INDEX(DealTypes,2),IF(OR(AND(J1684="",J1683=1),AND(J1684="",J1683=-1)),INDEX(DealTypes,3),"")))</f>
        <v/>
      </c>
      <c r="L1685" s="6" t="str">
        <f aca="false">IF(K1685=INDEX(DealTypes,1),B1685+Spread,IF(K1685=INDEX(DealTypes,2),B1685,IF(OR(K1685=INDEX(DealTypes,3),N(L1684)=0),"",L1684)))</f>
        <v/>
      </c>
      <c r="M1685" s="6" t="str">
        <f aca="false">IF(N1685&lt;&gt;"",IF(COUNTIF(N$3:N1685,N1685)=1,MAX(M$4:M1684)+1,""),"")</f>
        <v/>
      </c>
      <c r="N1685" s="7" t="str">
        <f aca="false">IF(K1685=INDEX(DealTypes,3),IF(I1684=-1,ROUND((B1685-L1684)/Point,0),ROUND((L1684-B1685)/Point,0)),"")</f>
        <v/>
      </c>
      <c r="O1685" s="6" t="str">
        <f aca="false">(IF(AND(N(N1685)&gt;0,I1684=-1),1,IF(AND(N(N1685)&lt;0,I1684=-1),-1,IF(AND(N(N1685)&gt;0,I1684=1),2,IF(AND(N(N1685)&lt;0,I1684=1),-2,"")))))</f>
        <v/>
      </c>
      <c r="P1685" s="0" t="str">
        <f aca="false">IF(N1685&lt;&gt;"",ABS(N1685),"")</f>
        <v/>
      </c>
    </row>
    <row r="1686" customFormat="false" ht="12.8" hidden="false" customHeight="false" outlineLevel="0" collapsed="false">
      <c r="A1686" s="4" t="n">
        <v>43895.4583333333</v>
      </c>
      <c r="B1686" s="5" t="n">
        <v>1.28921</v>
      </c>
      <c r="C1686" s="5" t="n">
        <v>1.29226</v>
      </c>
      <c r="D1686" s="5" t="n">
        <v>1.2892</v>
      </c>
      <c r="E1686" s="5" t="n">
        <v>1.29191</v>
      </c>
      <c r="F1686" s="0" t="n">
        <v>3743</v>
      </c>
      <c r="G1686" s="0" t="n">
        <f aca="false">ROW()-3</f>
        <v>1683</v>
      </c>
      <c r="H1686" s="5" t="n">
        <f aca="true">IF(G1686&gt;(MovingPeriod+MovingShift),AVERAGE(INDIRECT("E"&amp;(ROW()-MovingPeriod-MovingShift)&amp;":"&amp;"E"&amp;ROW()-MovingShift)),"")</f>
        <v>1.28591615384615</v>
      </c>
      <c r="I1686" s="0" t="str">
        <f aca="false">IF(AND(B1686&gt;H1686,E1686&lt;H1686),-1,IF(AND(B1686&lt;H1686,E1686&gt;H1686),1,""))</f>
        <v/>
      </c>
      <c r="J1686" s="6" t="str">
        <f aca="false">IF(AND(I1686=-1,J1685=""),-1,IF(AND(I1686=1,J1685=""),1,IF(OR(AND(I1686="",J1685=1),AND(I1686="",J1685=-1),I1686=J1685),J1685,"")))</f>
        <v/>
      </c>
      <c r="K1686" s="0" t="str">
        <f aca="false">IF(AND(J1685=1,J1684=""),INDEX(DealTypes,1),IF(AND(J1685=-1,J1684=""),INDEX(DealTypes,2),IF(OR(AND(J1685="",J1684=1),AND(J1685="",J1684=-1)),INDEX(DealTypes,3),"")))</f>
        <v/>
      </c>
      <c r="L1686" s="6" t="str">
        <f aca="false">IF(K1686=INDEX(DealTypes,1),B1686+Spread,IF(K1686=INDEX(DealTypes,2),B1686,IF(OR(K1686=INDEX(DealTypes,3),N(L1685)=0),"",L1685)))</f>
        <v/>
      </c>
      <c r="M1686" s="6" t="str">
        <f aca="false">IF(N1686&lt;&gt;"",IF(COUNTIF(N$3:N1686,N1686)=1,MAX(M$4:M1685)+1,""),"")</f>
        <v/>
      </c>
      <c r="N1686" s="7" t="str">
        <f aca="false">IF(K1686=INDEX(DealTypes,3),IF(I1685=-1,ROUND((B1686-L1685)/Point,0),ROUND((L1685-B1686)/Point,0)),"")</f>
        <v/>
      </c>
      <c r="O1686" s="6" t="str">
        <f aca="false">(IF(AND(N(N1686)&gt;0,I1685=-1),1,IF(AND(N(N1686)&lt;0,I1685=-1),-1,IF(AND(N(N1686)&gt;0,I1685=1),2,IF(AND(N(N1686)&lt;0,I1685=1),-2,"")))))</f>
        <v/>
      </c>
      <c r="P1686" s="0" t="str">
        <f aca="false">IF(N1686&lt;&gt;"",ABS(N1686),"")</f>
        <v/>
      </c>
    </row>
    <row r="1687" customFormat="false" ht="12.8" hidden="false" customHeight="false" outlineLevel="0" collapsed="false">
      <c r="A1687" s="4" t="n">
        <v>43895.5</v>
      </c>
      <c r="B1687" s="5" t="n">
        <v>1.29191</v>
      </c>
      <c r="C1687" s="5" t="n">
        <v>1.29307</v>
      </c>
      <c r="D1687" s="5" t="n">
        <v>1.29097</v>
      </c>
      <c r="E1687" s="5" t="n">
        <v>1.29157</v>
      </c>
      <c r="F1687" s="0" t="n">
        <v>3580</v>
      </c>
      <c r="G1687" s="0" t="n">
        <f aca="false">ROW()-3</f>
        <v>1684</v>
      </c>
      <c r="H1687" s="5" t="n">
        <f aca="true">IF(G1687&gt;(MovingPeriod+MovingShift),AVERAGE(INDIRECT("E"&amp;(ROW()-MovingPeriod-MovingShift)&amp;":"&amp;"E"&amp;ROW()-MovingShift)),"")</f>
        <v>1.28633153846154</v>
      </c>
      <c r="I1687" s="6" t="str">
        <f aca="false">IF(AND(B1687&gt;H1687,E1687&lt;H1687),-1,IF(AND(B1687&lt;H1687,E1687&gt;H1687),1,""))</f>
        <v/>
      </c>
      <c r="J1687" s="6" t="str">
        <f aca="false">IF(AND(I1687=-1,J1686=""),-1,IF(AND(I1687=1,J1686=""),1,IF(OR(AND(I1687="",J1686=1),AND(I1687="",J1686=-1),I1687=J1686),J1686,"")))</f>
        <v/>
      </c>
      <c r="K1687" s="0" t="str">
        <f aca="false">IF(AND(J1686=1,J1685=""),INDEX(DealTypes,1),IF(AND(J1686=-1,J1685=""),INDEX(DealTypes,2),IF(OR(AND(J1686="",J1685=1),AND(J1686="",J1685=-1)),INDEX(DealTypes,3),"")))</f>
        <v/>
      </c>
      <c r="L1687" s="6" t="str">
        <f aca="false">IF(K1687=INDEX(DealTypes,1),B1687+Spread,IF(K1687=INDEX(DealTypes,2),B1687,IF(OR(K1687=INDEX(DealTypes,3),N(L1686)=0),"",L1686)))</f>
        <v/>
      </c>
      <c r="M1687" s="6" t="str">
        <f aca="false">IF(N1687&lt;&gt;"",IF(COUNTIF(N$3:N1687,N1687)=1,MAX(M$4:M1686)+1,""),"")</f>
        <v/>
      </c>
      <c r="N1687" s="7" t="str">
        <f aca="false">IF(K1687=INDEX(DealTypes,3),IF(I1686=-1,ROUND((B1687-L1686)/Point,0),ROUND((L1686-B1687)/Point,0)),"")</f>
        <v/>
      </c>
      <c r="O1687" s="6" t="str">
        <f aca="false">(IF(AND(N(N1687)&gt;0,I1686=-1),1,IF(AND(N(N1687)&lt;0,I1686=-1),-1,IF(AND(N(N1687)&gt;0,I1686=1),2,IF(AND(N(N1687)&lt;0,I1686=1),-2,"")))))</f>
        <v/>
      </c>
      <c r="P1687" s="0" t="str">
        <f aca="false">IF(N1687&lt;&gt;"",ABS(N1687),"")</f>
        <v/>
      </c>
    </row>
    <row r="1688" customFormat="false" ht="12.8" hidden="false" customHeight="false" outlineLevel="0" collapsed="false">
      <c r="A1688" s="4" t="n">
        <v>43895.5416666667</v>
      </c>
      <c r="B1688" s="5" t="n">
        <v>1.29157</v>
      </c>
      <c r="C1688" s="5" t="n">
        <v>1.29227</v>
      </c>
      <c r="D1688" s="5" t="n">
        <v>1.29015</v>
      </c>
      <c r="E1688" s="5" t="n">
        <v>1.29219</v>
      </c>
      <c r="F1688" s="0" t="n">
        <v>3826</v>
      </c>
      <c r="G1688" s="0" t="n">
        <f aca="false">ROW()-3</f>
        <v>1685</v>
      </c>
      <c r="H1688" s="5" t="n">
        <f aca="true">IF(G1688&gt;(MovingPeriod+MovingShift),AVERAGE(INDIRECT("E"&amp;(ROW()-MovingPeriod-MovingShift)&amp;":"&amp;"E"&amp;ROW()-MovingShift)),"")</f>
        <v>1.28665</v>
      </c>
      <c r="I1688" s="0" t="str">
        <f aca="false">IF(AND(B1688&gt;H1688,E1688&lt;H1688),-1,IF(AND(B1688&lt;H1688,E1688&gt;H1688),1,""))</f>
        <v/>
      </c>
      <c r="J1688" s="0" t="str">
        <f aca="false">IF(AND(I1688=-1,J1687=""),-1,IF(AND(I1688=1,J1687=""),1,IF(OR(AND(I1688="",J1687=1),AND(I1688="",J1687=-1),I1688=J1687),J1687,"")))</f>
        <v/>
      </c>
      <c r="K1688" s="0" t="str">
        <f aca="false">IF(AND(J1687=1,J1686=""),INDEX(DealTypes,1),IF(AND(J1687=-1,J1686=""),INDEX(DealTypes,2),IF(OR(AND(J1687="",J1686=1),AND(J1687="",J1686=-1)),INDEX(DealTypes,3),"")))</f>
        <v/>
      </c>
      <c r="L1688" s="6" t="str">
        <f aca="false">IF(K1688=INDEX(DealTypes,1),B1688+Spread,IF(K1688=INDEX(DealTypes,2),B1688,IF(OR(K1688=INDEX(DealTypes,3),N(L1687)=0),"",L1687)))</f>
        <v/>
      </c>
      <c r="M1688" s="6" t="str">
        <f aca="false">IF(N1688&lt;&gt;"",IF(COUNTIF(N$3:N1688,N1688)=1,MAX(M$4:M1687)+1,""),"")</f>
        <v/>
      </c>
      <c r="N1688" s="7" t="str">
        <f aca="false">IF(K1688=INDEX(DealTypes,3),IF(I1687=-1,ROUND((B1688-L1687)/Point,0),ROUND((L1687-B1688)/Point,0)),"")</f>
        <v/>
      </c>
      <c r="O1688" s="6" t="str">
        <f aca="false">(IF(AND(N(N1688)&gt;0,I1687=-1),1,IF(AND(N(N1688)&lt;0,I1687=-1),-1,IF(AND(N(N1688)&gt;0,I1687=1),2,IF(AND(N(N1688)&lt;0,I1687=1),-2,"")))))</f>
        <v/>
      </c>
      <c r="P1688" s="0" t="str">
        <f aca="false">IF(N1688&lt;&gt;"",ABS(N1688),"")</f>
        <v/>
      </c>
    </row>
    <row r="1689" customFormat="false" ht="12.8" hidden="false" customHeight="false" outlineLevel="0" collapsed="false">
      <c r="A1689" s="4" t="n">
        <v>43895.5833333333</v>
      </c>
      <c r="B1689" s="5" t="n">
        <v>1.29218</v>
      </c>
      <c r="C1689" s="5" t="n">
        <v>1.29361</v>
      </c>
      <c r="D1689" s="5" t="n">
        <v>1.28996</v>
      </c>
      <c r="E1689" s="5" t="n">
        <v>1.29133</v>
      </c>
      <c r="F1689" s="0" t="n">
        <v>4098</v>
      </c>
      <c r="G1689" s="0" t="n">
        <f aca="false">ROW()-3</f>
        <v>1686</v>
      </c>
      <c r="H1689" s="5" t="n">
        <f aca="true">IF(G1689&gt;(MovingPeriod+MovingShift),AVERAGE(INDIRECT("E"&amp;(ROW()-MovingPeriod-MovingShift)&amp;":"&amp;"E"&amp;ROW()-MovingShift)),"")</f>
        <v>1.28692076923077</v>
      </c>
      <c r="I1689" s="0" t="str">
        <f aca="false">IF(AND(B1689&gt;H1689,E1689&lt;H1689),-1,IF(AND(B1689&lt;H1689,E1689&gt;H1689),1,""))</f>
        <v/>
      </c>
      <c r="J1689" s="0" t="str">
        <f aca="false">IF(AND(I1689=-1,J1688=""),-1,IF(AND(I1689=1,J1688=""),1,IF(OR(AND(I1689="",J1688=1),AND(I1689="",J1688=-1),I1689=J1688),J1688,"")))</f>
        <v/>
      </c>
      <c r="K1689" s="0" t="str">
        <f aca="false">IF(AND(J1688=1,J1687=""),INDEX(DealTypes,1),IF(AND(J1688=-1,J1687=""),INDEX(DealTypes,2),IF(OR(AND(J1688="",J1687=1),AND(J1688="",J1687=-1)),INDEX(DealTypes,3),"")))</f>
        <v/>
      </c>
      <c r="L1689" s="0" t="str">
        <f aca="false">IF(K1689=INDEX(DealTypes,1),B1689+Spread,IF(K1689=INDEX(DealTypes,2),B1689,IF(OR(K1689=INDEX(DealTypes,3),N(L1688)=0),"",L1688)))</f>
        <v/>
      </c>
      <c r="M1689" s="6" t="str">
        <f aca="false">IF(N1689&lt;&gt;"",IF(COUNTIF(N$3:N1689,N1689)=1,MAX(M$4:M1688)+1,""),"")</f>
        <v/>
      </c>
      <c r="N1689" s="7" t="str">
        <f aca="false">IF(K1689=INDEX(DealTypes,3),IF(I1688=-1,ROUND((B1689-L1688)/Point,0),ROUND((L1688-B1689)/Point,0)),"")</f>
        <v/>
      </c>
      <c r="O1689" s="6" t="str">
        <f aca="false">(IF(AND(N(N1689)&gt;0,I1688=-1),1,IF(AND(N(N1689)&lt;0,I1688=-1),-1,IF(AND(N(N1689)&gt;0,I1688=1),2,IF(AND(N(N1689)&lt;0,I1688=1),-2,"")))))</f>
        <v/>
      </c>
      <c r="P1689" s="0" t="str">
        <f aca="false">IF(N1689&lt;&gt;"",ABS(N1689),"")</f>
        <v/>
      </c>
    </row>
    <row r="1690" customFormat="false" ht="12.8" hidden="false" customHeight="false" outlineLevel="0" collapsed="false">
      <c r="A1690" s="4" t="n">
        <v>43895.625</v>
      </c>
      <c r="B1690" s="5" t="n">
        <v>1.29133</v>
      </c>
      <c r="C1690" s="5" t="n">
        <v>1.29241</v>
      </c>
      <c r="D1690" s="5" t="n">
        <v>1.29051</v>
      </c>
      <c r="E1690" s="5" t="n">
        <v>1.29189</v>
      </c>
      <c r="F1690" s="0" t="n">
        <v>4114</v>
      </c>
      <c r="G1690" s="0" t="n">
        <f aca="false">ROW()-3</f>
        <v>1687</v>
      </c>
      <c r="H1690" s="5" t="n">
        <f aca="true">IF(G1690&gt;(MovingPeriod+MovingShift),AVERAGE(INDIRECT("E"&amp;(ROW()-MovingPeriod-MovingShift)&amp;":"&amp;"E"&amp;ROW()-MovingShift)),"")</f>
        <v>1.28699</v>
      </c>
      <c r="I1690" s="0" t="str">
        <f aca="false">IF(AND(B1690&gt;H1690,E1690&lt;H1690),-1,IF(AND(B1690&lt;H1690,E1690&gt;H1690),1,""))</f>
        <v/>
      </c>
      <c r="J1690" s="0" t="str">
        <f aca="false">IF(AND(I1690=-1,J1689=""),-1,IF(AND(I1690=1,J1689=""),1,IF(OR(AND(I1690="",J1689=1),AND(I1690="",J1689=-1),I1690=J1689),J1689,"")))</f>
        <v/>
      </c>
      <c r="K1690" s="0" t="str">
        <f aca="false">IF(AND(J1689=1,J1688=""),INDEX(DealTypes,1),IF(AND(J1689=-1,J1688=""),INDEX(DealTypes,2),IF(OR(AND(J1689="",J1688=1),AND(J1689="",J1688=-1)),INDEX(DealTypes,3),"")))</f>
        <v/>
      </c>
      <c r="L1690" s="0" t="str">
        <f aca="false">IF(K1690=INDEX(DealTypes,1),B1690+Spread,IF(K1690=INDEX(DealTypes,2),B1690,IF(OR(K1690=INDEX(DealTypes,3),N(L1689)=0),"",L1689)))</f>
        <v/>
      </c>
      <c r="M1690" s="6" t="str">
        <f aca="false">IF(N1690&lt;&gt;"",IF(COUNTIF(N$3:N1690,N1690)=1,MAX(M$4:M1689)+1,""),"")</f>
        <v/>
      </c>
      <c r="N1690" s="7" t="str">
        <f aca="false">IF(K1690=INDEX(DealTypes,3),IF(I1689=-1,ROUND((B1690-L1689)/Point,0),ROUND((L1689-B1690)/Point,0)),"")</f>
        <v/>
      </c>
      <c r="O1690" s="6" t="str">
        <f aca="false">(IF(AND(N(N1690)&gt;0,I1689=-1),1,IF(AND(N(N1690)&lt;0,I1689=-1),-1,IF(AND(N(N1690)&gt;0,I1689=1),2,IF(AND(N(N1690)&lt;0,I1689=1),-2,"")))))</f>
        <v/>
      </c>
      <c r="P1690" s="0" t="str">
        <f aca="false">IF(N1690&lt;&gt;"",ABS(N1690),"")</f>
        <v/>
      </c>
    </row>
    <row r="1691" customFormat="false" ht="12.8" hidden="false" customHeight="false" outlineLevel="0" collapsed="false">
      <c r="A1691" s="4" t="n">
        <v>43895.6666666667</v>
      </c>
      <c r="B1691" s="5" t="n">
        <v>1.29189</v>
      </c>
      <c r="C1691" s="5" t="n">
        <v>1.29248</v>
      </c>
      <c r="D1691" s="5" t="n">
        <v>1.29129</v>
      </c>
      <c r="E1691" s="5" t="n">
        <v>1.29166</v>
      </c>
      <c r="F1691" s="0" t="n">
        <v>4228</v>
      </c>
      <c r="G1691" s="0" t="n">
        <f aca="false">ROW()-3</f>
        <v>1688</v>
      </c>
      <c r="H1691" s="5" t="n">
        <f aca="true">IF(G1691&gt;(MovingPeriod+MovingShift),AVERAGE(INDIRECT("E"&amp;(ROW()-MovingPeriod-MovingShift)&amp;":"&amp;"E"&amp;ROW()-MovingShift)),"")</f>
        <v>1.28718461538462</v>
      </c>
      <c r="I1691" s="0" t="str">
        <f aca="false">IF(AND(B1691&gt;H1691,E1691&lt;H1691),-1,IF(AND(B1691&lt;H1691,E1691&gt;H1691),1,""))</f>
        <v/>
      </c>
      <c r="J1691" s="0" t="str">
        <f aca="false">IF(AND(I1691=-1,J1690=""),-1,IF(AND(I1691=1,J1690=""),1,IF(OR(AND(I1691="",J1690=1),AND(I1691="",J1690=-1),I1691=J1690),J1690,"")))</f>
        <v/>
      </c>
      <c r="K1691" s="0" t="str">
        <f aca="false">IF(AND(J1690=1,J1689=""),INDEX(DealTypes,1),IF(AND(J1690=-1,J1689=""),INDEX(DealTypes,2),IF(OR(AND(J1690="",J1689=1),AND(J1690="",J1689=-1)),INDEX(DealTypes,3),"")))</f>
        <v/>
      </c>
      <c r="L1691" s="0" t="str">
        <f aca="false">IF(K1691=INDEX(DealTypes,1),B1691+Spread,IF(K1691=INDEX(DealTypes,2),B1691,IF(OR(K1691=INDEX(DealTypes,3),N(L1690)=0),"",L1690)))</f>
        <v/>
      </c>
      <c r="M1691" s="6" t="str">
        <f aca="false">IF(N1691&lt;&gt;"",IF(COUNTIF(N$3:N1691,N1691)=1,MAX(M$4:M1690)+1,""),"")</f>
        <v/>
      </c>
      <c r="N1691" s="7" t="str">
        <f aca="false">IF(K1691=INDEX(DealTypes,3),IF(I1690=-1,ROUND((B1691-L1690)/Point,0),ROUND((L1690-B1691)/Point,0)),"")</f>
        <v/>
      </c>
      <c r="O1691" s="6" t="str">
        <f aca="false">(IF(AND(N(N1691)&gt;0,I1690=-1),1,IF(AND(N(N1691)&lt;0,I1690=-1),-1,IF(AND(N(N1691)&gt;0,I1690=1),2,IF(AND(N(N1691)&lt;0,I1690=1),-2,"")))))</f>
        <v/>
      </c>
      <c r="P1691" s="0" t="str">
        <f aca="false">IF(N1691&lt;&gt;"",ABS(N1691),"")</f>
        <v/>
      </c>
    </row>
    <row r="1692" customFormat="false" ht="12.8" hidden="false" customHeight="false" outlineLevel="0" collapsed="false">
      <c r="A1692" s="4" t="n">
        <v>43895.7083333333</v>
      </c>
      <c r="B1692" s="5" t="n">
        <v>1.29166</v>
      </c>
      <c r="C1692" s="5" t="n">
        <v>1.29337</v>
      </c>
      <c r="D1692" s="5" t="n">
        <v>1.29048</v>
      </c>
      <c r="E1692" s="5" t="n">
        <v>1.29267</v>
      </c>
      <c r="F1692" s="0" t="n">
        <v>4667</v>
      </c>
      <c r="G1692" s="0" t="n">
        <f aca="false">ROW()-3</f>
        <v>1689</v>
      </c>
      <c r="H1692" s="5" t="n">
        <f aca="true">IF(G1692&gt;(MovingPeriod+MovingShift),AVERAGE(INDIRECT("E"&amp;(ROW()-MovingPeriod-MovingShift)&amp;":"&amp;"E"&amp;ROW()-MovingShift)),"")</f>
        <v>1.28758461538462</v>
      </c>
      <c r="I1692" s="0" t="str">
        <f aca="false">IF(AND(B1692&gt;H1692,E1692&lt;H1692),-1,IF(AND(B1692&lt;H1692,E1692&gt;H1692),1,""))</f>
        <v/>
      </c>
      <c r="J1692" s="0" t="str">
        <f aca="false">IF(AND(I1692=-1,J1691=""),-1,IF(AND(I1692=1,J1691=""),1,IF(OR(AND(I1692="",J1691=1),AND(I1692="",J1691=-1),I1692=J1691),J1691,"")))</f>
        <v/>
      </c>
      <c r="K1692" s="0" t="str">
        <f aca="false">IF(AND(J1691=1,J1690=""),INDEX(DealTypes,1),IF(AND(J1691=-1,J1690=""),INDEX(DealTypes,2),IF(OR(AND(J1691="",J1690=1),AND(J1691="",J1690=-1)),INDEX(DealTypes,3),"")))</f>
        <v/>
      </c>
      <c r="L1692" s="0" t="str">
        <f aca="false">IF(K1692=INDEX(DealTypes,1),B1692+Spread,IF(K1692=INDEX(DealTypes,2),B1692,IF(OR(K1692=INDEX(DealTypes,3),N(L1691)=0),"",L1691)))</f>
        <v/>
      </c>
      <c r="M1692" s="6" t="str">
        <f aca="false">IF(N1692&lt;&gt;"",IF(COUNTIF(N$3:N1692,N1692)=1,MAX(M$4:M1691)+1,""),"")</f>
        <v/>
      </c>
      <c r="N1692" s="7" t="str">
        <f aca="false">IF(K1692=INDEX(DealTypes,3),IF(I1691=-1,ROUND((B1692-L1691)/Point,0),ROUND((L1691-B1692)/Point,0)),"")</f>
        <v/>
      </c>
      <c r="O1692" s="6" t="str">
        <f aca="false">(IF(AND(N(N1692)&gt;0,I1691=-1),1,IF(AND(N(N1692)&lt;0,I1691=-1),-1,IF(AND(N(N1692)&gt;0,I1691=1),2,IF(AND(N(N1692)&lt;0,I1691=1),-2,"")))))</f>
        <v/>
      </c>
      <c r="P1692" s="0" t="str">
        <f aca="false">IF(N1692&lt;&gt;"",ABS(N1692),"")</f>
        <v/>
      </c>
    </row>
    <row r="1693" customFormat="false" ht="12.8" hidden="false" customHeight="false" outlineLevel="0" collapsed="false">
      <c r="A1693" s="4" t="n">
        <v>43895.75</v>
      </c>
      <c r="B1693" s="5" t="n">
        <v>1.29269</v>
      </c>
      <c r="C1693" s="5" t="n">
        <v>1.29468</v>
      </c>
      <c r="D1693" s="5" t="n">
        <v>1.29176</v>
      </c>
      <c r="E1693" s="5" t="n">
        <v>1.29378</v>
      </c>
      <c r="F1693" s="0" t="n">
        <v>3897</v>
      </c>
      <c r="G1693" s="0" t="n">
        <f aca="false">ROW()-3</f>
        <v>1690</v>
      </c>
      <c r="H1693" s="5" t="n">
        <f aca="true">IF(G1693&gt;(MovingPeriod+MovingShift),AVERAGE(INDIRECT("E"&amp;(ROW()-MovingPeriod-MovingShift)&amp;":"&amp;"E"&amp;ROW()-MovingShift)),"")</f>
        <v>1.28793384615385</v>
      </c>
      <c r="I1693" s="0" t="str">
        <f aca="false">IF(AND(B1693&gt;H1693,E1693&lt;H1693),-1,IF(AND(B1693&lt;H1693,E1693&gt;H1693),1,""))</f>
        <v/>
      </c>
      <c r="J1693" s="0" t="str">
        <f aca="false">IF(AND(I1693=-1,J1692=""),-1,IF(AND(I1693=1,J1692=""),1,IF(OR(AND(I1693="",J1692=1),AND(I1693="",J1692=-1),I1693=J1692),J1692,"")))</f>
        <v/>
      </c>
      <c r="K1693" s="0" t="str">
        <f aca="false">IF(AND(J1692=1,J1691=""),INDEX(DealTypes,1),IF(AND(J1692=-1,J1691=""),INDEX(DealTypes,2),IF(OR(AND(J1692="",J1691=1),AND(J1692="",J1691=-1)),INDEX(DealTypes,3),"")))</f>
        <v/>
      </c>
      <c r="L1693" s="0" t="str">
        <f aca="false">IF(K1693=INDEX(DealTypes,1),B1693+Spread,IF(K1693=INDEX(DealTypes,2),B1693,IF(OR(K1693=INDEX(DealTypes,3),N(L1692)=0),"",L1692)))</f>
        <v/>
      </c>
      <c r="M1693" s="6" t="str">
        <f aca="false">IF(N1693&lt;&gt;"",IF(COUNTIF(N$3:N1693,N1693)=1,MAX(M$4:M1692)+1,""),"")</f>
        <v/>
      </c>
      <c r="N1693" s="7" t="str">
        <f aca="false">IF(K1693=INDEX(DealTypes,3),IF(I1692=-1,ROUND((B1693-L1692)/Point,0),ROUND((L1692-B1693)/Point,0)),"")</f>
        <v/>
      </c>
      <c r="O1693" s="6" t="str">
        <f aca="false">(IF(AND(N(N1693)&gt;0,I1692=-1),1,IF(AND(N(N1693)&lt;0,I1692=-1),-1,IF(AND(N(N1693)&gt;0,I1692=1),2,IF(AND(N(N1693)&lt;0,I1692=1),-2,"")))))</f>
        <v/>
      </c>
      <c r="P1693" s="0" t="str">
        <f aca="false">IF(N1693&lt;&gt;"",ABS(N1693),"")</f>
        <v/>
      </c>
    </row>
    <row r="1694" customFormat="false" ht="12.8" hidden="false" customHeight="false" outlineLevel="0" collapsed="false">
      <c r="A1694" s="4" t="n">
        <v>43895.7916666667</v>
      </c>
      <c r="B1694" s="5" t="n">
        <v>1.29379</v>
      </c>
      <c r="C1694" s="5" t="n">
        <v>1.29457</v>
      </c>
      <c r="D1694" s="5" t="n">
        <v>1.29302</v>
      </c>
      <c r="E1694" s="5" t="n">
        <v>1.29389</v>
      </c>
      <c r="F1694" s="0" t="n">
        <v>2766</v>
      </c>
      <c r="G1694" s="0" t="n">
        <f aca="false">ROW()-3</f>
        <v>1691</v>
      </c>
      <c r="H1694" s="5" t="n">
        <f aca="true">IF(G1694&gt;(MovingPeriod+MovingShift),AVERAGE(INDIRECT("E"&amp;(ROW()-MovingPeriod-MovingShift)&amp;":"&amp;"E"&amp;ROW()-MovingShift)),"")</f>
        <v>1.28840307692308</v>
      </c>
      <c r="I1694" s="0" t="str">
        <f aca="false">IF(AND(B1694&gt;H1694,E1694&lt;H1694),-1,IF(AND(B1694&lt;H1694,E1694&gt;H1694),1,""))</f>
        <v/>
      </c>
      <c r="J1694" s="0" t="str">
        <f aca="false">IF(AND(I1694=-1,J1693=""),-1,IF(AND(I1694=1,J1693=""),1,IF(OR(AND(I1694="",J1693=1),AND(I1694="",J1693=-1),I1694=J1693),J1693,"")))</f>
        <v/>
      </c>
      <c r="K1694" s="0" t="str">
        <f aca="false">IF(AND(J1693=1,J1692=""),INDEX(DealTypes,1),IF(AND(J1693=-1,J1692=""),INDEX(DealTypes,2),IF(OR(AND(J1693="",J1692=1),AND(J1693="",J1692=-1)),INDEX(DealTypes,3),"")))</f>
        <v/>
      </c>
      <c r="L1694" s="0" t="str">
        <f aca="false">IF(K1694=INDEX(DealTypes,1),B1694+Spread,IF(K1694=INDEX(DealTypes,2),B1694,IF(OR(K1694=INDEX(DealTypes,3),N(L1693)=0),"",L1693)))</f>
        <v/>
      </c>
      <c r="M1694" s="6" t="str">
        <f aca="false">IF(N1694&lt;&gt;"",IF(COUNTIF(N$3:N1694,N1694)=1,MAX(M$4:M1693)+1,""),"")</f>
        <v/>
      </c>
      <c r="N1694" s="7" t="str">
        <f aca="false">IF(K1694=INDEX(DealTypes,3),IF(I1693=-1,ROUND((B1694-L1693)/Point,0),ROUND((L1693-B1694)/Point,0)),"")</f>
        <v/>
      </c>
      <c r="O1694" s="6" t="str">
        <f aca="false">(IF(AND(N(N1694)&gt;0,I1693=-1),1,IF(AND(N(N1694)&lt;0,I1693=-1),-1,IF(AND(N(N1694)&gt;0,I1693=1),2,IF(AND(N(N1694)&lt;0,I1693=1),-2,"")))))</f>
        <v/>
      </c>
      <c r="P1694" s="0" t="str">
        <f aca="false">IF(N1694&lt;&gt;"",ABS(N1694),"")</f>
        <v/>
      </c>
    </row>
    <row r="1695" customFormat="false" ht="12.8" hidden="false" customHeight="false" outlineLevel="0" collapsed="false">
      <c r="A1695" s="4" t="n">
        <v>43895.8333333333</v>
      </c>
      <c r="B1695" s="5" t="n">
        <v>1.29389</v>
      </c>
      <c r="C1695" s="5" t="n">
        <v>1.29413</v>
      </c>
      <c r="D1695" s="5" t="n">
        <v>1.29308</v>
      </c>
      <c r="E1695" s="5" t="n">
        <v>1.29349</v>
      </c>
      <c r="F1695" s="0" t="n">
        <v>2363</v>
      </c>
      <c r="G1695" s="0" t="n">
        <f aca="false">ROW()-3</f>
        <v>1692</v>
      </c>
      <c r="H1695" s="5" t="n">
        <f aca="true">IF(G1695&gt;(MovingPeriod+MovingShift),AVERAGE(INDIRECT("E"&amp;(ROW()-MovingPeriod-MovingShift)&amp;":"&amp;"E"&amp;ROW()-MovingShift)),"")</f>
        <v>1.28873</v>
      </c>
      <c r="I1695" s="0" t="str">
        <f aca="false">IF(AND(B1695&gt;H1695,E1695&lt;H1695),-1,IF(AND(B1695&lt;H1695,E1695&gt;H1695),1,""))</f>
        <v/>
      </c>
      <c r="J1695" s="0" t="str">
        <f aca="false">IF(AND(I1695=-1,J1694=""),-1,IF(AND(I1695=1,J1694=""),1,IF(OR(AND(I1695="",J1694=1),AND(I1695="",J1694=-1),I1695=J1694),J1694,"")))</f>
        <v/>
      </c>
      <c r="K1695" s="0" t="str">
        <f aca="false">IF(AND(J1694=1,J1693=""),INDEX(DealTypes,1),IF(AND(J1694=-1,J1693=""),INDEX(DealTypes,2),IF(OR(AND(J1694="",J1693=1),AND(J1694="",J1693=-1)),INDEX(DealTypes,3),"")))</f>
        <v/>
      </c>
      <c r="L1695" s="0" t="str">
        <f aca="false">IF(K1695=INDEX(DealTypes,1),B1695+Spread,IF(K1695=INDEX(DealTypes,2),B1695,IF(OR(K1695=INDEX(DealTypes,3),N(L1694)=0),"",L1694)))</f>
        <v/>
      </c>
      <c r="M1695" s="6" t="str">
        <f aca="false">IF(N1695&lt;&gt;"",IF(COUNTIF(N$3:N1695,N1695)=1,MAX(M$4:M1694)+1,""),"")</f>
        <v/>
      </c>
      <c r="N1695" s="7" t="str">
        <f aca="false">IF(K1695=INDEX(DealTypes,3),IF(I1694=-1,ROUND((B1695-L1694)/Point,0),ROUND((L1694-B1695)/Point,0)),"")</f>
        <v/>
      </c>
      <c r="O1695" s="6" t="str">
        <f aca="false">(IF(AND(N(N1695)&gt;0,I1694=-1),1,IF(AND(N(N1695)&lt;0,I1694=-1),-1,IF(AND(N(N1695)&gt;0,I1694=1),2,IF(AND(N(N1695)&lt;0,I1694=1),-2,"")))))</f>
        <v/>
      </c>
      <c r="P1695" s="0" t="str">
        <f aca="false">IF(N1695&lt;&gt;"",ABS(N1695),"")</f>
        <v/>
      </c>
    </row>
    <row r="1696" customFormat="false" ht="12.8" hidden="false" customHeight="false" outlineLevel="0" collapsed="false">
      <c r="A1696" s="4" t="n">
        <v>43895.875</v>
      </c>
      <c r="B1696" s="5" t="n">
        <v>1.29348</v>
      </c>
      <c r="C1696" s="5" t="n">
        <v>1.29492</v>
      </c>
      <c r="D1696" s="5" t="n">
        <v>1.29347</v>
      </c>
      <c r="E1696" s="5" t="n">
        <v>1.29441</v>
      </c>
      <c r="F1696" s="0" t="n">
        <v>1985</v>
      </c>
      <c r="G1696" s="0" t="n">
        <f aca="false">ROW()-3</f>
        <v>1693</v>
      </c>
      <c r="H1696" s="5" t="n">
        <f aca="true">IF(G1696&gt;(MovingPeriod+MovingShift),AVERAGE(INDIRECT("E"&amp;(ROW()-MovingPeriod-MovingShift)&amp;":"&amp;"E"&amp;ROW()-MovingShift)),"")</f>
        <v>1.28912153846154</v>
      </c>
      <c r="I1696" s="0" t="str">
        <f aca="false">IF(AND(B1696&gt;H1696,E1696&lt;H1696),-1,IF(AND(B1696&lt;H1696,E1696&gt;H1696),1,""))</f>
        <v/>
      </c>
      <c r="J1696" s="0" t="str">
        <f aca="false">IF(AND(I1696=-1,J1695=""),-1,IF(AND(I1696=1,J1695=""),1,IF(OR(AND(I1696="",J1695=1),AND(I1696="",J1695=-1),I1696=J1695),J1695,"")))</f>
        <v/>
      </c>
      <c r="K1696" s="0" t="str">
        <f aca="false">IF(AND(J1695=1,J1694=""),INDEX(DealTypes,1),IF(AND(J1695=-1,J1694=""),INDEX(DealTypes,2),IF(OR(AND(J1695="",J1694=1),AND(J1695="",J1694=-1)),INDEX(DealTypes,3),"")))</f>
        <v/>
      </c>
      <c r="L1696" s="0" t="str">
        <f aca="false">IF(K1696=INDEX(DealTypes,1),B1696+Spread,IF(K1696=INDEX(DealTypes,2),B1696,IF(OR(K1696=INDEX(DealTypes,3),N(L1695)=0),"",L1695)))</f>
        <v/>
      </c>
      <c r="M1696" s="6" t="str">
        <f aca="false">IF(N1696&lt;&gt;"",IF(COUNTIF(N$3:N1696,N1696)=1,MAX(M$4:M1695)+1,""),"")</f>
        <v/>
      </c>
      <c r="N1696" s="7" t="str">
        <f aca="false">IF(K1696=INDEX(DealTypes,3),IF(I1695=-1,ROUND((B1696-L1695)/Point,0),ROUND((L1695-B1696)/Point,0)),"")</f>
        <v/>
      </c>
      <c r="O1696" s="6" t="str">
        <f aca="false">(IF(AND(N(N1696)&gt;0,I1695=-1),1,IF(AND(N(N1696)&lt;0,I1695=-1),-1,IF(AND(N(N1696)&gt;0,I1695=1),2,IF(AND(N(N1696)&lt;0,I1695=1),-2,"")))))</f>
        <v/>
      </c>
      <c r="P1696" s="0" t="str">
        <f aca="false">IF(N1696&lt;&gt;"",ABS(N1696),"")</f>
        <v/>
      </c>
    </row>
    <row r="1697" customFormat="false" ht="12.8" hidden="false" customHeight="false" outlineLevel="0" collapsed="false">
      <c r="A1697" s="4" t="n">
        <v>43895.9166666667</v>
      </c>
      <c r="B1697" s="5" t="n">
        <v>1.29441</v>
      </c>
      <c r="C1697" s="5" t="n">
        <v>1.29681</v>
      </c>
      <c r="D1697" s="5" t="n">
        <v>1.29397</v>
      </c>
      <c r="E1697" s="5" t="n">
        <v>1.29608</v>
      </c>
      <c r="F1697" s="0" t="n">
        <v>2471</v>
      </c>
      <c r="G1697" s="0" t="n">
        <f aca="false">ROW()-3</f>
        <v>1694</v>
      </c>
      <c r="H1697" s="5" t="n">
        <f aca="true">IF(G1697&gt;(MovingPeriod+MovingShift),AVERAGE(INDIRECT("E"&amp;(ROW()-MovingPeriod-MovingShift)&amp;":"&amp;"E"&amp;ROW()-MovingShift)),"")</f>
        <v>1.28952076923077</v>
      </c>
      <c r="I1697" s="0" t="str">
        <f aca="false">IF(AND(B1697&gt;H1697,E1697&lt;H1697),-1,IF(AND(B1697&lt;H1697,E1697&gt;H1697),1,""))</f>
        <v/>
      </c>
      <c r="J1697" s="0" t="str">
        <f aca="false">IF(AND(I1697=-1,J1696=""),-1,IF(AND(I1697=1,J1696=""),1,IF(OR(AND(I1697="",J1696=1),AND(I1697="",J1696=-1),I1697=J1696),J1696,"")))</f>
        <v/>
      </c>
      <c r="K1697" s="0" t="str">
        <f aca="false">IF(AND(J1696=1,J1695=""),INDEX(DealTypes,1),IF(AND(J1696=-1,J1695=""),INDEX(DealTypes,2),IF(OR(AND(J1696="",J1695=1),AND(J1696="",J1695=-1)),INDEX(DealTypes,3),"")))</f>
        <v/>
      </c>
      <c r="L1697" s="0" t="str">
        <f aca="false">IF(K1697=INDEX(DealTypes,1),B1697+Spread,IF(K1697=INDEX(DealTypes,2),B1697,IF(OR(K1697=INDEX(DealTypes,3),N(L1696)=0),"",L1696)))</f>
        <v/>
      </c>
      <c r="M1697" s="6" t="str">
        <f aca="false">IF(N1697&lt;&gt;"",IF(COUNTIF(N$3:N1697,N1697)=1,MAX(M$4:M1696)+1,""),"")</f>
        <v/>
      </c>
      <c r="N1697" s="7" t="str">
        <f aca="false">IF(K1697=INDEX(DealTypes,3),IF(I1696=-1,ROUND((B1697-L1696)/Point,0),ROUND((L1696-B1697)/Point,0)),"")</f>
        <v/>
      </c>
      <c r="O1697" s="6" t="str">
        <f aca="false">(IF(AND(N(N1697)&gt;0,I1696=-1),1,IF(AND(N(N1697)&lt;0,I1696=-1),-1,IF(AND(N(N1697)&gt;0,I1696=1),2,IF(AND(N(N1697)&lt;0,I1696=1),-2,"")))))</f>
        <v/>
      </c>
      <c r="P1697" s="0" t="str">
        <f aca="false">IF(N1697&lt;&gt;"",ABS(N1697),"")</f>
        <v/>
      </c>
    </row>
    <row r="1698" customFormat="false" ht="12.8" hidden="false" customHeight="false" outlineLevel="0" collapsed="false">
      <c r="A1698" s="4" t="n">
        <v>43895.9583333333</v>
      </c>
      <c r="B1698" s="5" t="n">
        <v>1.29607</v>
      </c>
      <c r="C1698" s="5" t="n">
        <v>1.29654</v>
      </c>
      <c r="D1698" s="5" t="n">
        <v>1.29455</v>
      </c>
      <c r="E1698" s="5" t="n">
        <v>1.29516</v>
      </c>
      <c r="F1698" s="0" t="n">
        <v>1406</v>
      </c>
      <c r="G1698" s="0" t="n">
        <f aca="false">ROW()-3</f>
        <v>1695</v>
      </c>
      <c r="H1698" s="5" t="n">
        <f aca="true">IF(G1698&gt;(MovingPeriod+MovingShift),AVERAGE(INDIRECT("E"&amp;(ROW()-MovingPeriod-MovingShift)&amp;":"&amp;"E"&amp;ROW()-MovingShift)),"")</f>
        <v>1.28995923076923</v>
      </c>
      <c r="I1698" s="0" t="str">
        <f aca="false">IF(AND(B1698&gt;H1698,E1698&lt;H1698),-1,IF(AND(B1698&lt;H1698,E1698&gt;H1698),1,""))</f>
        <v/>
      </c>
      <c r="J1698" s="0" t="str">
        <f aca="false">IF(AND(I1698=-1,J1697=""),-1,IF(AND(I1698=1,J1697=""),1,IF(OR(AND(I1698="",J1697=1),AND(I1698="",J1697=-1),I1698=J1697),J1697,"")))</f>
        <v/>
      </c>
      <c r="K1698" s="0" t="str">
        <f aca="false">IF(AND(J1697=1,J1696=""),INDEX(DealTypes,1),IF(AND(J1697=-1,J1696=""),INDEX(DealTypes,2),IF(OR(AND(J1697="",J1696=1),AND(J1697="",J1696=-1)),INDEX(DealTypes,3),"")))</f>
        <v/>
      </c>
      <c r="L1698" s="0" t="str">
        <f aca="false">IF(K1698=INDEX(DealTypes,1),B1698+Spread,IF(K1698=INDEX(DealTypes,2),B1698,IF(OR(K1698=INDEX(DealTypes,3),N(L1697)=0),"",L1697)))</f>
        <v/>
      </c>
      <c r="M1698" s="6" t="str">
        <f aca="false">IF(N1698&lt;&gt;"",IF(COUNTIF(N$3:N1698,N1698)=1,MAX(M$4:M1697)+1,""),"")</f>
        <v/>
      </c>
      <c r="N1698" s="7" t="str">
        <f aca="false">IF(K1698=INDEX(DealTypes,3),IF(I1697=-1,ROUND((B1698-L1697)/Point,0),ROUND((L1697-B1698)/Point,0)),"")</f>
        <v/>
      </c>
      <c r="O1698" s="6" t="str">
        <f aca="false">(IF(AND(N(N1698)&gt;0,I1697=-1),1,IF(AND(N(N1698)&lt;0,I1697=-1),-1,IF(AND(N(N1698)&gt;0,I1697=1),2,IF(AND(N(N1698)&lt;0,I1697=1),-2,"")))))</f>
        <v/>
      </c>
      <c r="P1698" s="0" t="str">
        <f aca="false">IF(N1698&lt;&gt;"",ABS(N1698),"")</f>
        <v/>
      </c>
    </row>
    <row r="1699" customFormat="false" ht="12.8" hidden="false" customHeight="false" outlineLevel="0" collapsed="false">
      <c r="A1699" s="4" t="n">
        <v>43896</v>
      </c>
      <c r="B1699" s="5" t="n">
        <v>1.29527</v>
      </c>
      <c r="C1699" s="5" t="n">
        <v>1.29532</v>
      </c>
      <c r="D1699" s="5" t="n">
        <v>1.29371</v>
      </c>
      <c r="E1699" s="5" t="n">
        <v>1.29489</v>
      </c>
      <c r="F1699" s="0" t="n">
        <v>285</v>
      </c>
      <c r="G1699" s="0" t="n">
        <f aca="false">ROW()-3</f>
        <v>1696</v>
      </c>
      <c r="H1699" s="5" t="n">
        <f aca="true">IF(G1699&gt;(MovingPeriod+MovingShift),AVERAGE(INDIRECT("E"&amp;(ROW()-MovingPeriod-MovingShift)&amp;":"&amp;"E"&amp;ROW()-MovingShift)),"")</f>
        <v>1.29048230769231</v>
      </c>
      <c r="I1699" s="0" t="str">
        <f aca="false">IF(AND(B1699&gt;H1699,E1699&lt;H1699),-1,IF(AND(B1699&lt;H1699,E1699&gt;H1699),1,""))</f>
        <v/>
      </c>
      <c r="J1699" s="0" t="str">
        <f aca="false">IF(AND(I1699=-1,J1698=""),-1,IF(AND(I1699=1,J1698=""),1,IF(OR(AND(I1699="",J1698=1),AND(I1699="",J1698=-1),I1699=J1698),J1698,"")))</f>
        <v/>
      </c>
      <c r="K1699" s="0" t="str">
        <f aca="false">IF(AND(J1698=1,J1697=""),INDEX(DealTypes,1),IF(AND(J1698=-1,J1697=""),INDEX(DealTypes,2),IF(OR(AND(J1698="",J1697=1),AND(J1698="",J1697=-1)),INDEX(DealTypes,3),"")))</f>
        <v/>
      </c>
      <c r="L1699" s="0" t="str">
        <f aca="false">IF(K1699=INDEX(DealTypes,1),B1699+Spread,IF(K1699=INDEX(DealTypes,2),B1699,IF(OR(K1699=INDEX(DealTypes,3),N(L1698)=0),"",L1698)))</f>
        <v/>
      </c>
      <c r="M1699" s="6" t="str">
        <f aca="false">IF(N1699&lt;&gt;"",IF(COUNTIF(N$3:N1699,N1699)=1,MAX(M$4:M1698)+1,""),"")</f>
        <v/>
      </c>
      <c r="N1699" s="7" t="str">
        <f aca="false">IF(K1699=INDEX(DealTypes,3),IF(I1698=-1,ROUND((B1699-L1698)/Point,0),ROUND((L1698-B1699)/Point,0)),"")</f>
        <v/>
      </c>
      <c r="O1699" s="6" t="str">
        <f aca="false">(IF(AND(N(N1699)&gt;0,I1698=-1),1,IF(AND(N(N1699)&lt;0,I1698=-1),-1,IF(AND(N(N1699)&gt;0,I1698=1),2,IF(AND(N(N1699)&lt;0,I1698=1),-2,"")))))</f>
        <v/>
      </c>
      <c r="P1699" s="0" t="str">
        <f aca="false">IF(N1699&lt;&gt;"",ABS(N1699),"")</f>
        <v/>
      </c>
    </row>
    <row r="1700" customFormat="false" ht="12.8" hidden="false" customHeight="false" outlineLevel="0" collapsed="false">
      <c r="A1700" s="4" t="n">
        <v>43896.0416666667</v>
      </c>
      <c r="B1700" s="5" t="n">
        <v>1.29489</v>
      </c>
      <c r="C1700" s="5" t="n">
        <v>1.29552</v>
      </c>
      <c r="D1700" s="5" t="n">
        <v>1.29488</v>
      </c>
      <c r="E1700" s="5" t="n">
        <v>1.29491</v>
      </c>
      <c r="F1700" s="0" t="n">
        <v>912</v>
      </c>
      <c r="G1700" s="0" t="n">
        <f aca="false">ROW()-3</f>
        <v>1697</v>
      </c>
      <c r="H1700" s="5" t="n">
        <f aca="true">IF(G1700&gt;(MovingPeriod+MovingShift),AVERAGE(INDIRECT("E"&amp;(ROW()-MovingPeriod-MovingShift)&amp;":"&amp;"E"&amp;ROW()-MovingShift)),"")</f>
        <v>1.29098923076923</v>
      </c>
      <c r="I1700" s="0" t="str">
        <f aca="false">IF(AND(B1700&gt;H1700,E1700&lt;H1700),-1,IF(AND(B1700&lt;H1700,E1700&gt;H1700),1,""))</f>
        <v/>
      </c>
      <c r="J1700" s="0" t="str">
        <f aca="false">IF(AND(I1700=-1,J1699=""),-1,IF(AND(I1700=1,J1699=""),1,IF(OR(AND(I1700="",J1699=1),AND(I1700="",J1699=-1),I1700=J1699),J1699,"")))</f>
        <v/>
      </c>
      <c r="K1700" s="0" t="str">
        <f aca="false">IF(AND(J1699=1,J1698=""),INDEX(DealTypes,1),IF(AND(J1699=-1,J1698=""),INDEX(DealTypes,2),IF(OR(AND(J1699="",J1698=1),AND(J1699="",J1698=-1)),INDEX(DealTypes,3),"")))</f>
        <v/>
      </c>
      <c r="L1700" s="0" t="str">
        <f aca="false">IF(K1700=INDEX(DealTypes,1),B1700+Spread,IF(K1700=INDEX(DealTypes,2),B1700,IF(OR(K1700=INDEX(DealTypes,3),N(L1699)=0),"",L1699)))</f>
        <v/>
      </c>
      <c r="M1700" s="6" t="str">
        <f aca="false">IF(N1700&lt;&gt;"",IF(COUNTIF(N$3:N1700,N1700)=1,MAX(M$4:M1699)+1,""),"")</f>
        <v/>
      </c>
      <c r="N1700" s="7" t="str">
        <f aca="false">IF(K1700=INDEX(DealTypes,3),IF(I1699=-1,ROUND((B1700-L1699)/Point,0),ROUND((L1699-B1700)/Point,0)),"")</f>
        <v/>
      </c>
      <c r="O1700" s="6" t="str">
        <f aca="false">(IF(AND(N(N1700)&gt;0,I1699=-1),1,IF(AND(N(N1700)&lt;0,I1699=-1),-1,IF(AND(N(N1700)&gt;0,I1699=1),2,IF(AND(N(N1700)&lt;0,I1699=1),-2,"")))))</f>
        <v/>
      </c>
      <c r="P1700" s="0" t="str">
        <f aca="false">IF(N1700&lt;&gt;"",ABS(N1700),"")</f>
        <v/>
      </c>
    </row>
    <row r="1701" customFormat="false" ht="12.8" hidden="false" customHeight="false" outlineLevel="0" collapsed="false">
      <c r="A1701" s="4" t="n">
        <v>43896.0833333333</v>
      </c>
      <c r="B1701" s="5" t="n">
        <v>1.29491</v>
      </c>
      <c r="C1701" s="5" t="n">
        <v>1.29583</v>
      </c>
      <c r="D1701" s="5" t="n">
        <v>1.29489</v>
      </c>
      <c r="E1701" s="5" t="n">
        <v>1.29545</v>
      </c>
      <c r="F1701" s="0" t="n">
        <v>1896</v>
      </c>
      <c r="G1701" s="0" t="n">
        <f aca="false">ROW()-3</f>
        <v>1698</v>
      </c>
      <c r="H1701" s="5" t="n">
        <f aca="true">IF(G1701&gt;(MovingPeriod+MovingShift),AVERAGE(INDIRECT("E"&amp;(ROW()-MovingPeriod-MovingShift)&amp;":"&amp;"E"&amp;ROW()-MovingShift)),"")</f>
        <v>1.29143846153846</v>
      </c>
      <c r="I1701" s="0" t="str">
        <f aca="false">IF(AND(B1701&gt;H1701,E1701&lt;H1701),-1,IF(AND(B1701&lt;H1701,E1701&gt;H1701),1,""))</f>
        <v/>
      </c>
      <c r="J1701" s="0" t="str">
        <f aca="false">IF(AND(I1701=-1,J1700=""),-1,IF(AND(I1701=1,J1700=""),1,IF(OR(AND(I1701="",J1700=1),AND(I1701="",J1700=-1),I1701=J1700),J1700,"")))</f>
        <v/>
      </c>
      <c r="K1701" s="0" t="str">
        <f aca="false">IF(AND(J1700=1,J1699=""),INDEX(DealTypes,1),IF(AND(J1700=-1,J1699=""),INDEX(DealTypes,2),IF(OR(AND(J1700="",J1699=1),AND(J1700="",J1699=-1)),INDEX(DealTypes,3),"")))</f>
        <v/>
      </c>
      <c r="L1701" s="0" t="str">
        <f aca="false">IF(K1701=INDEX(DealTypes,1),B1701+Spread,IF(K1701=INDEX(DealTypes,2),B1701,IF(OR(K1701=INDEX(DealTypes,3),N(L1700)=0),"",L1700)))</f>
        <v/>
      </c>
      <c r="M1701" s="6" t="str">
        <f aca="false">IF(N1701&lt;&gt;"",IF(COUNTIF(N$3:N1701,N1701)=1,MAX(M$4:M1700)+1,""),"")</f>
        <v/>
      </c>
      <c r="N1701" s="7" t="str">
        <f aca="false">IF(K1701=INDEX(DealTypes,3),IF(I1700=-1,ROUND((B1701-L1700)/Point,0),ROUND((L1700-B1701)/Point,0)),"")</f>
        <v/>
      </c>
      <c r="O1701" s="6" t="str">
        <f aca="false">(IF(AND(N(N1701)&gt;0,I1700=-1),1,IF(AND(N(N1701)&lt;0,I1700=-1),-1,IF(AND(N(N1701)&gt;0,I1700=1),2,IF(AND(N(N1701)&lt;0,I1700=1),-2,"")))))</f>
        <v/>
      </c>
      <c r="P1701" s="0" t="str">
        <f aca="false">IF(N1701&lt;&gt;"",ABS(N1701),"")</f>
        <v/>
      </c>
    </row>
    <row r="1702" customFormat="false" ht="12.8" hidden="false" customHeight="false" outlineLevel="0" collapsed="false">
      <c r="A1702" s="4" t="n">
        <v>43896.125</v>
      </c>
      <c r="B1702" s="5" t="n">
        <v>1.29545</v>
      </c>
      <c r="C1702" s="5" t="n">
        <v>1.29643</v>
      </c>
      <c r="D1702" s="5" t="n">
        <v>1.29511</v>
      </c>
      <c r="E1702" s="5" t="n">
        <v>1.29632</v>
      </c>
      <c r="F1702" s="0" t="n">
        <v>1816</v>
      </c>
      <c r="G1702" s="0" t="n">
        <f aca="false">ROW()-3</f>
        <v>1699</v>
      </c>
      <c r="H1702" s="5" t="n">
        <f aca="true">IF(G1702&gt;(MovingPeriod+MovingShift),AVERAGE(INDIRECT("E"&amp;(ROW()-MovingPeriod-MovingShift)&amp;":"&amp;"E"&amp;ROW()-MovingShift)),"")</f>
        <v>1.29195461538462</v>
      </c>
      <c r="I1702" s="0" t="str">
        <f aca="false">IF(AND(B1702&gt;H1702,E1702&lt;H1702),-1,IF(AND(B1702&lt;H1702,E1702&gt;H1702),1,""))</f>
        <v/>
      </c>
      <c r="J1702" s="0" t="str">
        <f aca="false">IF(AND(I1702=-1,J1701=""),-1,IF(AND(I1702=1,J1701=""),1,IF(OR(AND(I1702="",J1701=1),AND(I1702="",J1701=-1),I1702=J1701),J1701,"")))</f>
        <v/>
      </c>
      <c r="K1702" s="0" t="str">
        <f aca="false">IF(AND(J1701=1,J1700=""),INDEX(DealTypes,1),IF(AND(J1701=-1,J1700=""),INDEX(DealTypes,2),IF(OR(AND(J1701="",J1700=1),AND(J1701="",J1700=-1)),INDEX(DealTypes,3),"")))</f>
        <v/>
      </c>
      <c r="L1702" s="0" t="str">
        <f aca="false">IF(K1702=INDEX(DealTypes,1),B1702+Spread,IF(K1702=INDEX(DealTypes,2),B1702,IF(OR(K1702=INDEX(DealTypes,3),N(L1701)=0),"",L1701)))</f>
        <v/>
      </c>
      <c r="M1702" s="6" t="str">
        <f aca="false">IF(N1702&lt;&gt;"",IF(COUNTIF(N$3:N1702,N1702)=1,MAX(M$4:M1701)+1,""),"")</f>
        <v/>
      </c>
      <c r="N1702" s="7" t="str">
        <f aca="false">IF(K1702=INDEX(DealTypes,3),IF(I1701=-1,ROUND((B1702-L1701)/Point,0),ROUND((L1701-B1702)/Point,0)),"")</f>
        <v/>
      </c>
      <c r="O1702" s="6" t="str">
        <f aca="false">(IF(AND(N(N1702)&gt;0,I1701=-1),1,IF(AND(N(N1702)&lt;0,I1701=-1),-1,IF(AND(N(N1702)&gt;0,I1701=1),2,IF(AND(N(N1702)&lt;0,I1701=1),-2,"")))))</f>
        <v/>
      </c>
      <c r="P1702" s="0" t="str">
        <f aca="false">IF(N1702&lt;&gt;"",ABS(N1702),"")</f>
        <v/>
      </c>
    </row>
    <row r="1703" customFormat="false" ht="12.8" hidden="false" customHeight="false" outlineLevel="0" collapsed="false">
      <c r="A1703" s="4" t="n">
        <v>43896.1666666667</v>
      </c>
      <c r="B1703" s="5" t="n">
        <v>1.29633</v>
      </c>
      <c r="C1703" s="5" t="n">
        <v>1.29654</v>
      </c>
      <c r="D1703" s="5" t="n">
        <v>1.29522</v>
      </c>
      <c r="E1703" s="5" t="n">
        <v>1.2953</v>
      </c>
      <c r="F1703" s="0" t="n">
        <v>1634</v>
      </c>
      <c r="G1703" s="0" t="n">
        <f aca="false">ROW()-3</f>
        <v>1700</v>
      </c>
      <c r="H1703" s="5" t="n">
        <f aca="true">IF(G1703&gt;(MovingPeriod+MovingShift),AVERAGE(INDIRECT("E"&amp;(ROW()-MovingPeriod-MovingShift)&amp;":"&amp;"E"&amp;ROW()-MovingShift)),"")</f>
        <v>1.29262307692308</v>
      </c>
      <c r="I1703" s="6" t="str">
        <f aca="false">IF(AND(B1703&gt;H1703,E1703&lt;H1703),-1,IF(AND(B1703&lt;H1703,E1703&gt;H1703),1,""))</f>
        <v/>
      </c>
      <c r="J1703" s="0" t="str">
        <f aca="false">IF(AND(I1703=-1,J1702=""),-1,IF(AND(I1703=1,J1702=""),1,IF(OR(AND(I1703="",J1702=1),AND(I1703="",J1702=-1),I1703=J1702),J1702,"")))</f>
        <v/>
      </c>
      <c r="K1703" s="0" t="str">
        <f aca="false">IF(AND(J1702=1,J1701=""),INDEX(DealTypes,1),IF(AND(J1702=-1,J1701=""),INDEX(DealTypes,2),IF(OR(AND(J1702="",J1701=1),AND(J1702="",J1701=-1)),INDEX(DealTypes,3),"")))</f>
        <v/>
      </c>
      <c r="L1703" s="0" t="str">
        <f aca="false">IF(K1703=INDEX(DealTypes,1),B1703+Spread,IF(K1703=INDEX(DealTypes,2),B1703,IF(OR(K1703=INDEX(DealTypes,3),N(L1702)=0),"",L1702)))</f>
        <v/>
      </c>
      <c r="M1703" s="6" t="str">
        <f aca="false">IF(N1703&lt;&gt;"",IF(COUNTIF(N$3:N1703,N1703)=1,MAX(M$4:M1702)+1,""),"")</f>
        <v/>
      </c>
      <c r="N1703" s="7" t="str">
        <f aca="false">IF(K1703=INDEX(DealTypes,3),IF(I1702=-1,ROUND((B1703-L1702)/Point,0),ROUND((L1702-B1703)/Point,0)),"")</f>
        <v/>
      </c>
      <c r="O1703" s="6" t="str">
        <f aca="false">(IF(AND(N(N1703)&gt;0,I1702=-1),1,IF(AND(N(N1703)&lt;0,I1702=-1),-1,IF(AND(N(N1703)&gt;0,I1702=1),2,IF(AND(N(N1703)&lt;0,I1702=1),-2,"")))))</f>
        <v/>
      </c>
      <c r="P1703" s="0" t="str">
        <f aca="false">IF(N1703&lt;&gt;"",ABS(N1703),"")</f>
        <v/>
      </c>
    </row>
    <row r="1704" customFormat="false" ht="12.8" hidden="false" customHeight="false" outlineLevel="0" collapsed="false">
      <c r="A1704" s="4" t="n">
        <v>43896.2083333333</v>
      </c>
      <c r="B1704" s="5" t="n">
        <v>1.2953</v>
      </c>
      <c r="C1704" s="5" t="n">
        <v>1.29612</v>
      </c>
      <c r="D1704" s="5" t="n">
        <v>1.29527</v>
      </c>
      <c r="E1704" s="5" t="n">
        <v>1.29592</v>
      </c>
      <c r="F1704" s="0" t="n">
        <v>1300</v>
      </c>
      <c r="G1704" s="0" t="n">
        <f aca="false">ROW()-3</f>
        <v>1701</v>
      </c>
      <c r="H1704" s="5" t="n">
        <f aca="true">IF(G1704&gt;(MovingPeriod+MovingShift),AVERAGE(INDIRECT("E"&amp;(ROW()-MovingPeriod-MovingShift)&amp;":"&amp;"E"&amp;ROW()-MovingShift)),"")</f>
        <v>1.29307923076923</v>
      </c>
      <c r="I1704" s="0" t="str">
        <f aca="false">IF(AND(B1704&gt;H1704,E1704&lt;H1704),-1,IF(AND(B1704&lt;H1704,E1704&gt;H1704),1,""))</f>
        <v/>
      </c>
      <c r="J1704" s="0" t="str">
        <f aca="false">IF(AND(I1704=-1,J1703=""),-1,IF(AND(I1704=1,J1703=""),1,IF(OR(AND(I1704="",J1703=1),AND(I1704="",J1703=-1),I1704=J1703),J1703,"")))</f>
        <v/>
      </c>
      <c r="K1704" s="0" t="str">
        <f aca="false">IF(AND(J1703=1,J1702=""),INDEX(DealTypes,1),IF(AND(J1703=-1,J1702=""),INDEX(DealTypes,2),IF(OR(AND(J1703="",J1702=1),AND(J1703="",J1702=-1)),INDEX(DealTypes,3),"")))</f>
        <v/>
      </c>
      <c r="L1704" s="0" t="str">
        <f aca="false">IF(K1704=INDEX(DealTypes,1),B1704+Spread,IF(K1704=INDEX(DealTypes,2),B1704,IF(OR(K1704=INDEX(DealTypes,3),N(L1703)=0),"",L1703)))</f>
        <v/>
      </c>
      <c r="M1704" s="6" t="str">
        <f aca="false">IF(N1704&lt;&gt;"",IF(COUNTIF(N$3:N1704,N1704)=1,MAX(M$4:M1703)+1,""),"")</f>
        <v/>
      </c>
      <c r="N1704" s="7" t="str">
        <f aca="false">IF(K1704=INDEX(DealTypes,3),IF(I1703=-1,ROUND((B1704-L1703)/Point,0),ROUND((L1703-B1704)/Point,0)),"")</f>
        <v/>
      </c>
      <c r="O1704" s="6" t="str">
        <f aca="false">(IF(AND(N(N1704)&gt;0,I1703=-1),1,IF(AND(N(N1704)&lt;0,I1703=-1),-1,IF(AND(N(N1704)&gt;0,I1703=1),2,IF(AND(N(N1704)&lt;0,I1703=1),-2,"")))))</f>
        <v/>
      </c>
      <c r="P1704" s="0" t="str">
        <f aca="false">IF(N1704&lt;&gt;"",ABS(N1704),"")</f>
        <v/>
      </c>
    </row>
    <row r="1705" customFormat="false" ht="12.8" hidden="false" customHeight="false" outlineLevel="0" collapsed="false">
      <c r="A1705" s="4" t="n">
        <v>43896.25</v>
      </c>
      <c r="B1705" s="5" t="n">
        <v>1.29587</v>
      </c>
      <c r="C1705" s="5" t="n">
        <v>1.29633</v>
      </c>
      <c r="D1705" s="5" t="n">
        <v>1.29528</v>
      </c>
      <c r="E1705" s="5" t="n">
        <v>1.29551</v>
      </c>
      <c r="F1705" s="0" t="n">
        <v>1247</v>
      </c>
      <c r="G1705" s="0" t="n">
        <f aca="false">ROW()-3</f>
        <v>1702</v>
      </c>
      <c r="H1705" s="5" t="n">
        <f aca="true">IF(G1705&gt;(MovingPeriod+MovingShift),AVERAGE(INDIRECT("E"&amp;(ROW()-MovingPeriod-MovingShift)&amp;":"&amp;"E"&amp;ROW()-MovingShift)),"")</f>
        <v>1.29330846153846</v>
      </c>
      <c r="I1705" s="0" t="str">
        <f aca="false">IF(AND(B1705&gt;H1705,E1705&lt;H1705),-1,IF(AND(B1705&lt;H1705,E1705&gt;H1705),1,""))</f>
        <v/>
      </c>
      <c r="J1705" s="0" t="str">
        <f aca="false">IF(AND(I1705=-1,J1704=""),-1,IF(AND(I1705=1,J1704=""),1,IF(OR(AND(I1705="",J1704=1),AND(I1705="",J1704=-1),I1705=J1704),J1704,"")))</f>
        <v/>
      </c>
      <c r="K1705" s="0" t="str">
        <f aca="false">IF(AND(J1704=1,J1703=""),INDEX(DealTypes,1),IF(AND(J1704=-1,J1703=""),INDEX(DealTypes,2),IF(OR(AND(J1704="",J1703=1),AND(J1704="",J1703=-1)),INDEX(DealTypes,3),"")))</f>
        <v/>
      </c>
      <c r="L1705" s="0" t="str">
        <f aca="false">IF(K1705=INDEX(DealTypes,1),B1705+Spread,IF(K1705=INDEX(DealTypes,2),B1705,IF(OR(K1705=INDEX(DealTypes,3),N(L1704)=0),"",L1704)))</f>
        <v/>
      </c>
      <c r="M1705" s="6" t="str">
        <f aca="false">IF(N1705&lt;&gt;"",IF(COUNTIF(N$3:N1705,N1705)=1,MAX(M$4:M1704)+1,""),"")</f>
        <v/>
      </c>
      <c r="N1705" s="7" t="str">
        <f aca="false">IF(K1705=INDEX(DealTypes,3),IF(I1704=-1,ROUND((B1705-L1704)/Point,0),ROUND((L1704-B1705)/Point,0)),"")</f>
        <v/>
      </c>
      <c r="O1705" s="6" t="str">
        <f aca="false">(IF(AND(N(N1705)&gt;0,I1704=-1),1,IF(AND(N(N1705)&lt;0,I1704=-1),-1,IF(AND(N(N1705)&gt;0,I1704=1),2,IF(AND(N(N1705)&lt;0,I1704=1),-2,"")))))</f>
        <v/>
      </c>
      <c r="P1705" s="0" t="str">
        <f aca="false">IF(N1705&lt;&gt;"",ABS(N1705),"")</f>
        <v/>
      </c>
    </row>
    <row r="1706" customFormat="false" ht="12.8" hidden="false" customHeight="false" outlineLevel="0" collapsed="false">
      <c r="A1706" s="4" t="n">
        <v>43896.2916666667</v>
      </c>
      <c r="B1706" s="5" t="n">
        <v>1.29551</v>
      </c>
      <c r="C1706" s="5" t="n">
        <v>1.29574</v>
      </c>
      <c r="D1706" s="5" t="n">
        <v>1.29509</v>
      </c>
      <c r="E1706" s="5" t="n">
        <v>1.29527</v>
      </c>
      <c r="F1706" s="0" t="n">
        <v>998</v>
      </c>
      <c r="G1706" s="0" t="n">
        <f aca="false">ROW()-3</f>
        <v>1703</v>
      </c>
      <c r="H1706" s="5" t="n">
        <f aca="true">IF(G1706&gt;(MovingPeriod+MovingShift),AVERAGE(INDIRECT("E"&amp;(ROW()-MovingPeriod-MovingShift)&amp;":"&amp;"E"&amp;ROW()-MovingShift)),"")</f>
        <v>1.29356538461538</v>
      </c>
      <c r="I1706" s="0" t="str">
        <f aca="false">IF(AND(B1706&gt;H1706,E1706&lt;H1706),-1,IF(AND(B1706&lt;H1706,E1706&gt;H1706),1,""))</f>
        <v/>
      </c>
      <c r="J1706" s="0" t="str">
        <f aca="false">IF(AND(I1706=-1,J1705=""),-1,IF(AND(I1706=1,J1705=""),1,IF(OR(AND(I1706="",J1705=1),AND(I1706="",J1705=-1),I1706=J1705),J1705,"")))</f>
        <v/>
      </c>
      <c r="K1706" s="0" t="str">
        <f aca="false">IF(AND(J1705=1,J1704=""),INDEX(DealTypes,1),IF(AND(J1705=-1,J1704=""),INDEX(DealTypes,2),IF(OR(AND(J1705="",J1704=1),AND(J1705="",J1704=-1)),INDEX(DealTypes,3),"")))</f>
        <v/>
      </c>
      <c r="L1706" s="0" t="str">
        <f aca="false">IF(K1706=INDEX(DealTypes,1),B1706+Spread,IF(K1706=INDEX(DealTypes,2),B1706,IF(OR(K1706=INDEX(DealTypes,3),N(L1705)=0),"",L1705)))</f>
        <v/>
      </c>
      <c r="M1706" s="6" t="str">
        <f aca="false">IF(N1706&lt;&gt;"",IF(COUNTIF(N$3:N1706,N1706)=1,MAX(M$4:M1705)+1,""),"")</f>
        <v/>
      </c>
      <c r="N1706" s="7" t="str">
        <f aca="false">IF(K1706=INDEX(DealTypes,3),IF(I1705=-1,ROUND((B1706-L1705)/Point,0),ROUND((L1705-B1706)/Point,0)),"")</f>
        <v/>
      </c>
      <c r="O1706" s="6" t="str">
        <f aca="false">(IF(AND(N(N1706)&gt;0,I1705=-1),1,IF(AND(N(N1706)&lt;0,I1705=-1),-1,IF(AND(N(N1706)&gt;0,I1705=1),2,IF(AND(N(N1706)&lt;0,I1705=1),-2,"")))))</f>
        <v/>
      </c>
      <c r="P1706" s="0" t="str">
        <f aca="false">IF(N1706&lt;&gt;"",ABS(N1706),"")</f>
        <v/>
      </c>
    </row>
    <row r="1707" customFormat="false" ht="12.8" hidden="false" customHeight="false" outlineLevel="0" collapsed="false">
      <c r="A1707" s="4" t="n">
        <v>43896.3333333333</v>
      </c>
      <c r="B1707" s="5" t="n">
        <v>1.29526</v>
      </c>
      <c r="C1707" s="5" t="n">
        <v>1.29655</v>
      </c>
      <c r="D1707" s="5" t="n">
        <v>1.2949</v>
      </c>
      <c r="E1707" s="5" t="n">
        <v>1.29631</v>
      </c>
      <c r="F1707" s="0" t="n">
        <v>1955</v>
      </c>
      <c r="G1707" s="0" t="n">
        <f aca="false">ROW()-3</f>
        <v>1704</v>
      </c>
      <c r="H1707" s="5" t="n">
        <f aca="true">IF(G1707&gt;(MovingPeriod+MovingShift),AVERAGE(INDIRECT("E"&amp;(ROW()-MovingPeriod-MovingShift)&amp;":"&amp;"E"&amp;ROW()-MovingShift)),"")</f>
        <v>1.29381615384615</v>
      </c>
      <c r="I1707" s="0" t="str">
        <f aca="false">IF(AND(B1707&gt;H1707,E1707&lt;H1707),-1,IF(AND(B1707&lt;H1707,E1707&gt;H1707),1,""))</f>
        <v/>
      </c>
      <c r="J1707" s="0" t="str">
        <f aca="false">IF(AND(I1707=-1,J1706=""),-1,IF(AND(I1707=1,J1706=""),1,IF(OR(AND(I1707="",J1706=1),AND(I1707="",J1706=-1),I1707=J1706),J1706,"")))</f>
        <v/>
      </c>
      <c r="K1707" s="0" t="str">
        <f aca="false">IF(AND(J1706=1,J1705=""),INDEX(DealTypes,1),IF(AND(J1706=-1,J1705=""),INDEX(DealTypes,2),IF(OR(AND(J1706="",J1705=1),AND(J1706="",J1705=-1)),INDEX(DealTypes,3),"")))</f>
        <v/>
      </c>
      <c r="L1707" s="0" t="str">
        <f aca="false">IF(K1707=INDEX(DealTypes,1),B1707+Spread,IF(K1707=INDEX(DealTypes,2),B1707,IF(OR(K1707=INDEX(DealTypes,3),N(L1706)=0),"",L1706)))</f>
        <v/>
      </c>
      <c r="M1707" s="6" t="str">
        <f aca="false">IF(N1707&lt;&gt;"",IF(COUNTIF(N$3:N1707,N1707)=1,MAX(M$4:M1706)+1,""),"")</f>
        <v/>
      </c>
      <c r="N1707" s="7" t="str">
        <f aca="false">IF(K1707=INDEX(DealTypes,3),IF(I1706=-1,ROUND((B1707-L1706)/Point,0),ROUND((L1706-B1707)/Point,0)),"")</f>
        <v/>
      </c>
      <c r="O1707" s="6" t="str">
        <f aca="false">(IF(AND(N(N1707)&gt;0,I1706=-1),1,IF(AND(N(N1707)&lt;0,I1706=-1),-1,IF(AND(N(N1707)&gt;0,I1706=1),2,IF(AND(N(N1707)&lt;0,I1706=1),-2,"")))))</f>
        <v/>
      </c>
      <c r="P1707" s="0" t="str">
        <f aca="false">IF(N1707&lt;&gt;"",ABS(N1707),"")</f>
        <v/>
      </c>
    </row>
    <row r="1708" customFormat="false" ht="12.8" hidden="false" customHeight="false" outlineLevel="0" collapsed="false">
      <c r="A1708" s="4" t="n">
        <v>43896.375</v>
      </c>
      <c r="B1708" s="5" t="n">
        <v>1.29624</v>
      </c>
      <c r="C1708" s="5" t="n">
        <v>1.2977</v>
      </c>
      <c r="D1708" s="5" t="n">
        <v>1.29583</v>
      </c>
      <c r="E1708" s="5" t="n">
        <v>1.29757</v>
      </c>
      <c r="F1708" s="0" t="n">
        <v>4003</v>
      </c>
      <c r="G1708" s="0" t="n">
        <f aca="false">ROW()-3</f>
        <v>1705</v>
      </c>
      <c r="H1708" s="5" t="n">
        <f aca="true">IF(G1708&gt;(MovingPeriod+MovingShift),AVERAGE(INDIRECT("E"&amp;(ROW()-MovingPeriod-MovingShift)&amp;":"&amp;"E"&amp;ROW()-MovingShift)),"")</f>
        <v>1.2942</v>
      </c>
      <c r="I1708" s="0" t="str">
        <f aca="false">IF(AND(B1708&gt;H1708,E1708&lt;H1708),-1,IF(AND(B1708&lt;H1708,E1708&gt;H1708),1,""))</f>
        <v/>
      </c>
      <c r="J1708" s="0" t="str">
        <f aca="false">IF(AND(I1708=-1,J1707=""),-1,IF(AND(I1708=1,J1707=""),1,IF(OR(AND(I1708="",J1707=1),AND(I1708="",J1707=-1),I1708=J1707),J1707,"")))</f>
        <v/>
      </c>
      <c r="K1708" s="0" t="str">
        <f aca="false">IF(AND(J1707=1,J1706=""),INDEX(DealTypes,1),IF(AND(J1707=-1,J1706=""),INDEX(DealTypes,2),IF(OR(AND(J1707="",J1706=1),AND(J1707="",J1706=-1)),INDEX(DealTypes,3),"")))</f>
        <v/>
      </c>
      <c r="L1708" s="0" t="str">
        <f aca="false">IF(K1708=INDEX(DealTypes,1),B1708+Spread,IF(K1708=INDEX(DealTypes,2),B1708,IF(OR(K1708=INDEX(DealTypes,3),N(L1707)=0),"",L1707)))</f>
        <v/>
      </c>
      <c r="M1708" s="6" t="str">
        <f aca="false">IF(N1708&lt;&gt;"",IF(COUNTIF(N$3:N1708,N1708)=1,MAX(M$4:M1707)+1,""),"")</f>
        <v/>
      </c>
      <c r="N1708" s="7" t="str">
        <f aca="false">IF(K1708=INDEX(DealTypes,3),IF(I1707=-1,ROUND((B1708-L1707)/Point,0),ROUND((L1707-B1708)/Point,0)),"")</f>
        <v/>
      </c>
      <c r="O1708" s="6" t="str">
        <f aca="false">(IF(AND(N(N1708)&gt;0,I1707=-1),1,IF(AND(N(N1708)&lt;0,I1707=-1),-1,IF(AND(N(N1708)&gt;0,I1707=1),2,IF(AND(N(N1708)&lt;0,I1707=1),-2,"")))))</f>
        <v/>
      </c>
      <c r="P1708" s="0" t="str">
        <f aca="false">IF(N1708&lt;&gt;"",ABS(N1708),"")</f>
        <v/>
      </c>
    </row>
    <row r="1709" customFormat="false" ht="12.8" hidden="false" customHeight="false" outlineLevel="0" collapsed="false">
      <c r="A1709" s="4" t="n">
        <v>43896.4166666667</v>
      </c>
      <c r="B1709" s="5" t="n">
        <v>1.29756</v>
      </c>
      <c r="C1709" s="5" t="n">
        <v>1.29817</v>
      </c>
      <c r="D1709" s="5" t="n">
        <v>1.29613</v>
      </c>
      <c r="E1709" s="5" t="n">
        <v>1.29703</v>
      </c>
      <c r="F1709" s="0" t="n">
        <v>5487</v>
      </c>
      <c r="G1709" s="0" t="n">
        <f aca="false">ROW()-3</f>
        <v>1706</v>
      </c>
      <c r="H1709" s="5" t="n">
        <f aca="true">IF(G1709&gt;(MovingPeriod+MovingShift),AVERAGE(INDIRECT("E"&amp;(ROW()-MovingPeriod-MovingShift)&amp;":"&amp;"E"&amp;ROW()-MovingShift)),"")</f>
        <v>1.29446230769231</v>
      </c>
      <c r="I1709" s="0" t="str">
        <f aca="false">IF(AND(B1709&gt;H1709,E1709&lt;H1709),-1,IF(AND(B1709&lt;H1709,E1709&gt;H1709),1,""))</f>
        <v/>
      </c>
      <c r="J1709" s="0" t="str">
        <f aca="false">IF(AND(I1709=-1,J1708=""),-1,IF(AND(I1709=1,J1708=""),1,IF(OR(AND(I1709="",J1708=1),AND(I1709="",J1708=-1),I1709=J1708),J1708,"")))</f>
        <v/>
      </c>
      <c r="K1709" s="0" t="str">
        <f aca="false">IF(AND(J1708=1,J1707=""),INDEX(DealTypes,1),IF(AND(J1708=-1,J1707=""),INDEX(DealTypes,2),IF(OR(AND(J1708="",J1707=1),AND(J1708="",J1707=-1)),INDEX(DealTypes,3),"")))</f>
        <v/>
      </c>
      <c r="L1709" s="0" t="str">
        <f aca="false">IF(K1709=INDEX(DealTypes,1),B1709+Spread,IF(K1709=INDEX(DealTypes,2),B1709,IF(OR(K1709=INDEX(DealTypes,3),N(L1708)=0),"",L1708)))</f>
        <v/>
      </c>
      <c r="M1709" s="6" t="str">
        <f aca="false">IF(N1709&lt;&gt;"",IF(COUNTIF(N$3:N1709,N1709)=1,MAX(M$4:M1708)+1,""),"")</f>
        <v/>
      </c>
      <c r="N1709" s="7" t="str">
        <f aca="false">IF(K1709=INDEX(DealTypes,3),IF(I1708=-1,ROUND((B1709-L1708)/Point,0),ROUND((L1708-B1709)/Point,0)),"")</f>
        <v/>
      </c>
      <c r="O1709" s="6" t="str">
        <f aca="false">(IF(AND(N(N1709)&gt;0,I1708=-1),1,IF(AND(N(N1709)&lt;0,I1708=-1),-1,IF(AND(N(N1709)&gt;0,I1708=1),2,IF(AND(N(N1709)&lt;0,I1708=1),-2,"")))))</f>
        <v/>
      </c>
      <c r="P1709" s="0" t="str">
        <f aca="false">IF(N1709&lt;&gt;"",ABS(N1709),"")</f>
        <v/>
      </c>
    </row>
    <row r="1710" customFormat="false" ht="12.8" hidden="false" customHeight="false" outlineLevel="0" collapsed="false">
      <c r="A1710" s="4" t="n">
        <v>43896.4583333333</v>
      </c>
      <c r="B1710" s="5" t="n">
        <v>1.29703</v>
      </c>
      <c r="C1710" s="5" t="n">
        <v>1.29978</v>
      </c>
      <c r="D1710" s="5" t="n">
        <v>1.29669</v>
      </c>
      <c r="E1710" s="5" t="n">
        <v>1.29882</v>
      </c>
      <c r="F1710" s="0" t="n">
        <v>5011</v>
      </c>
      <c r="G1710" s="0" t="n">
        <f aca="false">ROW()-3</f>
        <v>1707</v>
      </c>
      <c r="H1710" s="5" t="n">
        <f aca="true">IF(G1710&gt;(MovingPeriod+MovingShift),AVERAGE(INDIRECT("E"&amp;(ROW()-MovingPeriod-MovingShift)&amp;":"&amp;"E"&amp;ROW()-MovingShift)),"")</f>
        <v>1.29479</v>
      </c>
      <c r="I1710" s="0" t="str">
        <f aca="false">IF(AND(B1710&gt;H1710,E1710&lt;H1710),-1,IF(AND(B1710&lt;H1710,E1710&gt;H1710),1,""))</f>
        <v/>
      </c>
      <c r="J1710" s="0" t="str">
        <f aca="false">IF(AND(I1710=-1,J1709=""),-1,IF(AND(I1710=1,J1709=""),1,IF(OR(AND(I1710="",J1709=1),AND(I1710="",J1709=-1),I1710=J1709),J1709,"")))</f>
        <v/>
      </c>
      <c r="K1710" s="0" t="str">
        <f aca="false">IF(AND(J1709=1,J1708=""),INDEX(DealTypes,1),IF(AND(J1709=-1,J1708=""),INDEX(DealTypes,2),IF(OR(AND(J1709="",J1708=1),AND(J1709="",J1708=-1)),INDEX(DealTypes,3),"")))</f>
        <v/>
      </c>
      <c r="L1710" s="0" t="str">
        <f aca="false">IF(K1710=INDEX(DealTypes,1),B1710+Spread,IF(K1710=INDEX(DealTypes,2),B1710,IF(OR(K1710=INDEX(DealTypes,3),N(L1709)=0),"",L1709)))</f>
        <v/>
      </c>
      <c r="M1710" s="6" t="str">
        <f aca="false">IF(N1710&lt;&gt;"",IF(COUNTIF(N$3:N1710,N1710)=1,MAX(M$4:M1709)+1,""),"")</f>
        <v/>
      </c>
      <c r="N1710" s="7" t="str">
        <f aca="false">IF(K1710=INDEX(DealTypes,3),IF(I1709=-1,ROUND((B1710-L1709)/Point,0),ROUND((L1709-B1710)/Point,0)),"")</f>
        <v/>
      </c>
      <c r="O1710" s="6" t="str">
        <f aca="false">(IF(AND(N(N1710)&gt;0,I1709=-1),1,IF(AND(N(N1710)&lt;0,I1709=-1),-1,IF(AND(N(N1710)&gt;0,I1709=1),2,IF(AND(N(N1710)&lt;0,I1709=1),-2,"")))))</f>
        <v/>
      </c>
      <c r="P1710" s="0" t="str">
        <f aca="false">IF(N1710&lt;&gt;"",ABS(N1710),"")</f>
        <v/>
      </c>
    </row>
    <row r="1711" customFormat="false" ht="12.8" hidden="false" customHeight="false" outlineLevel="0" collapsed="false">
      <c r="A1711" s="4" t="n">
        <v>43896.5</v>
      </c>
      <c r="B1711" s="5" t="n">
        <v>1.29882</v>
      </c>
      <c r="C1711" s="5" t="n">
        <v>1.30146</v>
      </c>
      <c r="D1711" s="5" t="n">
        <v>1.29852</v>
      </c>
      <c r="E1711" s="5" t="n">
        <v>1.29948</v>
      </c>
      <c r="F1711" s="0" t="n">
        <v>5620</v>
      </c>
      <c r="G1711" s="0" t="n">
        <f aca="false">ROW()-3</f>
        <v>1708</v>
      </c>
      <c r="H1711" s="5" t="n">
        <f aca="true">IF(G1711&gt;(MovingPeriod+MovingShift),AVERAGE(INDIRECT("E"&amp;(ROW()-MovingPeriod-MovingShift)&amp;":"&amp;"E"&amp;ROW()-MovingShift)),"")</f>
        <v>1.29500846153846</v>
      </c>
      <c r="I1711" s="0" t="str">
        <f aca="false">IF(AND(B1711&gt;H1711,E1711&lt;H1711),-1,IF(AND(B1711&lt;H1711,E1711&gt;H1711),1,""))</f>
        <v/>
      </c>
      <c r="J1711" s="0" t="str">
        <f aca="false">IF(AND(I1711=-1,J1710=""),-1,IF(AND(I1711=1,J1710=""),1,IF(OR(AND(I1711="",J1710=1),AND(I1711="",J1710=-1),I1711=J1710),J1710,"")))</f>
        <v/>
      </c>
      <c r="K1711" s="0" t="str">
        <f aca="false">IF(AND(J1710=1,J1709=""),INDEX(DealTypes,1),IF(AND(J1710=-1,J1709=""),INDEX(DealTypes,2),IF(OR(AND(J1710="",J1709=1),AND(J1710="",J1709=-1)),INDEX(DealTypes,3),"")))</f>
        <v/>
      </c>
      <c r="L1711" s="0" t="str">
        <f aca="false">IF(K1711=INDEX(DealTypes,1),B1711+Spread,IF(K1711=INDEX(DealTypes,2),B1711,IF(OR(K1711=INDEX(DealTypes,3),N(L1710)=0),"",L1710)))</f>
        <v/>
      </c>
      <c r="M1711" s="6" t="str">
        <f aca="false">IF(N1711&lt;&gt;"",IF(COUNTIF(N$3:N1711,N1711)=1,MAX(M$4:M1710)+1,""),"")</f>
        <v/>
      </c>
      <c r="N1711" s="7" t="str">
        <f aca="false">IF(K1711=INDEX(DealTypes,3),IF(I1710=-1,ROUND((B1711-L1710)/Point,0),ROUND((L1710-B1711)/Point,0)),"")</f>
        <v/>
      </c>
      <c r="O1711" s="6" t="str">
        <f aca="false">(IF(AND(N(N1711)&gt;0,I1710=-1),1,IF(AND(N(N1711)&lt;0,I1710=-1),-1,IF(AND(N(N1711)&gt;0,I1710=1),2,IF(AND(N(N1711)&lt;0,I1710=1),-2,"")))))</f>
        <v/>
      </c>
      <c r="P1711" s="0" t="str">
        <f aca="false">IF(N1711&lt;&gt;"",ABS(N1711),"")</f>
        <v/>
      </c>
    </row>
    <row r="1712" customFormat="false" ht="12.8" hidden="false" customHeight="false" outlineLevel="0" collapsed="false">
      <c r="A1712" s="4" t="n">
        <v>43896.5416666667</v>
      </c>
      <c r="B1712" s="5" t="n">
        <v>1.29948</v>
      </c>
      <c r="C1712" s="5" t="n">
        <v>1.30261</v>
      </c>
      <c r="D1712" s="5" t="n">
        <v>1.29929</v>
      </c>
      <c r="E1712" s="5" t="n">
        <v>1.30104</v>
      </c>
      <c r="F1712" s="0" t="n">
        <v>4928</v>
      </c>
      <c r="G1712" s="0" t="n">
        <f aca="false">ROW()-3</f>
        <v>1709</v>
      </c>
      <c r="H1712" s="5" t="n">
        <f aca="true">IF(G1712&gt;(MovingPeriod+MovingShift),AVERAGE(INDIRECT("E"&amp;(ROW()-MovingPeriod-MovingShift)&amp;":"&amp;"E"&amp;ROW()-MovingShift)),"")</f>
        <v>1.29512307692308</v>
      </c>
      <c r="I1712" s="0" t="str">
        <f aca="false">IF(AND(B1712&gt;H1712,E1712&lt;H1712),-1,IF(AND(B1712&lt;H1712,E1712&gt;H1712),1,""))</f>
        <v/>
      </c>
      <c r="J1712" s="0" t="str">
        <f aca="false">IF(AND(I1712=-1,J1711=""),-1,IF(AND(I1712=1,J1711=""),1,IF(OR(AND(I1712="",J1711=1),AND(I1712="",J1711=-1),I1712=J1711),J1711,"")))</f>
        <v/>
      </c>
      <c r="K1712" s="0" t="str">
        <f aca="false">IF(AND(J1711=1,J1710=""),INDEX(DealTypes,1),IF(AND(J1711=-1,J1710=""),INDEX(DealTypes,2),IF(OR(AND(J1711="",J1710=1),AND(J1711="",J1710=-1)),INDEX(DealTypes,3),"")))</f>
        <v/>
      </c>
      <c r="L1712" s="0" t="str">
        <f aca="false">IF(K1712=INDEX(DealTypes,1),B1712+Spread,IF(K1712=INDEX(DealTypes,2),B1712,IF(OR(K1712=INDEX(DealTypes,3),N(L1711)=0),"",L1711)))</f>
        <v/>
      </c>
      <c r="M1712" s="6" t="str">
        <f aca="false">IF(N1712&lt;&gt;"",IF(COUNTIF(N$3:N1712,N1712)=1,MAX(M$4:M1711)+1,""),"")</f>
        <v/>
      </c>
      <c r="N1712" s="7" t="str">
        <f aca="false">IF(K1712=INDEX(DealTypes,3),IF(I1711=-1,ROUND((B1712-L1711)/Point,0),ROUND((L1711-B1712)/Point,0)),"")</f>
        <v/>
      </c>
      <c r="O1712" s="6" t="str">
        <f aca="false">(IF(AND(N(N1712)&gt;0,I1711=-1),1,IF(AND(N(N1712)&lt;0,I1711=-1),-1,IF(AND(N(N1712)&gt;0,I1711=1),2,IF(AND(N(N1712)&lt;0,I1711=1),-2,"")))))</f>
        <v/>
      </c>
      <c r="P1712" s="0" t="str">
        <f aca="false">IF(N1712&lt;&gt;"",ABS(N1712),"")</f>
        <v/>
      </c>
    </row>
    <row r="1713" customFormat="false" ht="12.8" hidden="false" customHeight="false" outlineLevel="0" collapsed="false">
      <c r="A1713" s="4" t="n">
        <v>43896.5833333333</v>
      </c>
      <c r="B1713" s="5" t="n">
        <v>1.30104</v>
      </c>
      <c r="C1713" s="5" t="n">
        <v>1.30171</v>
      </c>
      <c r="D1713" s="5" t="n">
        <v>1.29889</v>
      </c>
      <c r="E1713" s="5" t="n">
        <v>1.29926</v>
      </c>
      <c r="F1713" s="0" t="n">
        <v>4007</v>
      </c>
      <c r="G1713" s="0" t="n">
        <f aca="false">ROW()-3</f>
        <v>1710</v>
      </c>
      <c r="H1713" s="5" t="n">
        <f aca="true">IF(G1713&gt;(MovingPeriod+MovingShift),AVERAGE(INDIRECT("E"&amp;(ROW()-MovingPeriod-MovingShift)&amp;":"&amp;"E"&amp;ROW()-MovingShift)),"")</f>
        <v>1.29530923076923</v>
      </c>
      <c r="I1713" s="0" t="str">
        <f aca="false">IF(AND(B1713&gt;H1713,E1713&lt;H1713),-1,IF(AND(B1713&lt;H1713,E1713&gt;H1713),1,""))</f>
        <v/>
      </c>
      <c r="J1713" s="0" t="str">
        <f aca="false">IF(AND(I1713=-1,J1712=""),-1,IF(AND(I1713=1,J1712=""),1,IF(OR(AND(I1713="",J1712=1),AND(I1713="",J1712=-1),I1713=J1712),J1712,"")))</f>
        <v/>
      </c>
      <c r="K1713" s="0" t="str">
        <f aca="false">IF(AND(J1712=1,J1711=""),INDEX(DealTypes,1),IF(AND(J1712=-1,J1711=""),INDEX(DealTypes,2),IF(OR(AND(J1712="",J1711=1),AND(J1712="",J1711=-1)),INDEX(DealTypes,3),"")))</f>
        <v/>
      </c>
      <c r="L1713" s="0" t="str">
        <f aca="false">IF(K1713=INDEX(DealTypes,1),B1713+Spread,IF(K1713=INDEX(DealTypes,2),B1713,IF(OR(K1713=INDEX(DealTypes,3),N(L1712)=0),"",L1712)))</f>
        <v/>
      </c>
      <c r="M1713" s="6" t="str">
        <f aca="false">IF(N1713&lt;&gt;"",IF(COUNTIF(N$3:N1713,N1713)=1,MAX(M$4:M1712)+1,""),"")</f>
        <v/>
      </c>
      <c r="N1713" s="7" t="str">
        <f aca="false">IF(K1713=INDEX(DealTypes,3),IF(I1712=-1,ROUND((B1713-L1712)/Point,0),ROUND((L1712-B1713)/Point,0)),"")</f>
        <v/>
      </c>
      <c r="O1713" s="6" t="str">
        <f aca="false">(IF(AND(N(N1713)&gt;0,I1712=-1),1,IF(AND(N(N1713)&lt;0,I1712=-1),-1,IF(AND(N(N1713)&gt;0,I1712=1),2,IF(AND(N(N1713)&lt;0,I1712=1),-2,"")))))</f>
        <v/>
      </c>
      <c r="P1713" s="0" t="str">
        <f aca="false">IF(N1713&lt;&gt;"",ABS(N1713),"")</f>
        <v/>
      </c>
    </row>
    <row r="1714" customFormat="false" ht="12.8" hidden="false" customHeight="false" outlineLevel="0" collapsed="false">
      <c r="A1714" s="4" t="n">
        <v>43896.625</v>
      </c>
      <c r="B1714" s="5" t="n">
        <v>1.29921</v>
      </c>
      <c r="C1714" s="5" t="n">
        <v>1.30128</v>
      </c>
      <c r="D1714" s="5" t="n">
        <v>1.29869</v>
      </c>
      <c r="E1714" s="5" t="n">
        <v>1.2996</v>
      </c>
      <c r="F1714" s="0" t="n">
        <v>5340</v>
      </c>
      <c r="G1714" s="0" t="n">
        <f aca="false">ROW()-3</f>
        <v>1711</v>
      </c>
      <c r="H1714" s="5" t="n">
        <f aca="true">IF(G1714&gt;(MovingPeriod+MovingShift),AVERAGE(INDIRECT("E"&amp;(ROW()-MovingPeriod-MovingShift)&amp;":"&amp;"E"&amp;ROW()-MovingShift)),"")</f>
        <v>1.29562307692308</v>
      </c>
      <c r="I1714" s="0" t="str">
        <f aca="false">IF(AND(B1714&gt;H1714,E1714&lt;H1714),-1,IF(AND(B1714&lt;H1714,E1714&gt;H1714),1,""))</f>
        <v/>
      </c>
      <c r="J1714" s="0" t="str">
        <f aca="false">IF(AND(I1714=-1,J1713=""),-1,IF(AND(I1714=1,J1713=""),1,IF(OR(AND(I1714="",J1713=1),AND(I1714="",J1713=-1),I1714=J1713),J1713,"")))</f>
        <v/>
      </c>
      <c r="K1714" s="0" t="str">
        <f aca="false">IF(AND(J1713=1,J1712=""),INDEX(DealTypes,1),IF(AND(J1713=-1,J1712=""),INDEX(DealTypes,2),IF(OR(AND(J1713="",J1712=1),AND(J1713="",J1712=-1)),INDEX(DealTypes,3),"")))</f>
        <v/>
      </c>
      <c r="L1714" s="0" t="str">
        <f aca="false">IF(K1714=INDEX(DealTypes,1),B1714+Spread,IF(K1714=INDEX(DealTypes,2),B1714,IF(OR(K1714=INDEX(DealTypes,3),N(L1713)=0),"",L1713)))</f>
        <v/>
      </c>
      <c r="M1714" s="6" t="str">
        <f aca="false">IF(N1714&lt;&gt;"",IF(COUNTIF(N$3:N1714,N1714)=1,MAX(M$4:M1713)+1,""),"")</f>
        <v/>
      </c>
      <c r="N1714" s="7" t="str">
        <f aca="false">IF(K1714=INDEX(DealTypes,3),IF(I1713=-1,ROUND((B1714-L1713)/Point,0),ROUND((L1713-B1714)/Point,0)),"")</f>
        <v/>
      </c>
      <c r="O1714" s="6" t="str">
        <f aca="false">(IF(AND(N(N1714)&gt;0,I1713=-1),1,IF(AND(N(N1714)&lt;0,I1713=-1),-1,IF(AND(N(N1714)&gt;0,I1713=1),2,IF(AND(N(N1714)&lt;0,I1713=1),-2,"")))))</f>
        <v/>
      </c>
      <c r="P1714" s="0" t="str">
        <f aca="false">IF(N1714&lt;&gt;"",ABS(N1714),"")</f>
        <v/>
      </c>
    </row>
    <row r="1715" customFormat="false" ht="12.8" hidden="false" customHeight="false" outlineLevel="0" collapsed="false">
      <c r="A1715" s="4" t="n">
        <v>43896.6666666667</v>
      </c>
      <c r="B1715" s="5" t="n">
        <v>1.29953</v>
      </c>
      <c r="C1715" s="5" t="n">
        <v>1.30313</v>
      </c>
      <c r="D1715" s="5" t="n">
        <v>1.29927</v>
      </c>
      <c r="E1715" s="5" t="n">
        <v>1.30291</v>
      </c>
      <c r="F1715" s="0" t="n">
        <v>6233</v>
      </c>
      <c r="G1715" s="0" t="n">
        <f aca="false">ROW()-3</f>
        <v>1712</v>
      </c>
      <c r="H1715" s="5" t="n">
        <f aca="true">IF(G1715&gt;(MovingPeriod+MovingShift),AVERAGE(INDIRECT("E"&amp;(ROW()-MovingPeriod-MovingShift)&amp;":"&amp;"E"&amp;ROW()-MovingShift)),"")</f>
        <v>1.29582461538462</v>
      </c>
      <c r="I1715" s="0" t="str">
        <f aca="false">IF(AND(B1715&gt;H1715,E1715&lt;H1715),-1,IF(AND(B1715&lt;H1715,E1715&gt;H1715),1,""))</f>
        <v/>
      </c>
      <c r="J1715" s="0" t="str">
        <f aca="false">IF(AND(I1715=-1,J1714=""),-1,IF(AND(I1715=1,J1714=""),1,IF(OR(AND(I1715="",J1714=1),AND(I1715="",J1714=-1),I1715=J1714),J1714,"")))</f>
        <v/>
      </c>
      <c r="K1715" s="0" t="str">
        <f aca="false">IF(AND(J1714=1,J1713=""),INDEX(DealTypes,1),IF(AND(J1714=-1,J1713=""),INDEX(DealTypes,2),IF(OR(AND(J1714="",J1713=1),AND(J1714="",J1713=-1)),INDEX(DealTypes,3),"")))</f>
        <v/>
      </c>
      <c r="L1715" s="0" t="str">
        <f aca="false">IF(K1715=INDEX(DealTypes,1),B1715+Spread,IF(K1715=INDEX(DealTypes,2),B1715,IF(OR(K1715=INDEX(DealTypes,3),N(L1714)=0),"",L1714)))</f>
        <v/>
      </c>
      <c r="M1715" s="6" t="str">
        <f aca="false">IF(N1715&lt;&gt;"",IF(COUNTIF(N$3:N1715,N1715)=1,MAX(M$4:M1714)+1,""),"")</f>
        <v/>
      </c>
      <c r="N1715" s="7" t="str">
        <f aca="false">IF(K1715=INDEX(DealTypes,3),IF(I1714=-1,ROUND((B1715-L1714)/Point,0),ROUND((L1714-B1715)/Point,0)),"")</f>
        <v/>
      </c>
      <c r="O1715" s="6" t="str">
        <f aca="false">(IF(AND(N(N1715)&gt;0,I1714=-1),1,IF(AND(N(N1715)&lt;0,I1714=-1),-1,IF(AND(N(N1715)&gt;0,I1714=1),2,IF(AND(N(N1715)&lt;0,I1714=1),-2,"")))))</f>
        <v/>
      </c>
      <c r="P1715" s="0" t="str">
        <f aca="false">IF(N1715&lt;&gt;"",ABS(N1715),"")</f>
        <v/>
      </c>
    </row>
    <row r="1716" customFormat="false" ht="12.8" hidden="false" customHeight="false" outlineLevel="0" collapsed="false">
      <c r="A1716" s="4" t="n">
        <v>43896.7083333333</v>
      </c>
      <c r="B1716" s="5" t="n">
        <v>1.3029</v>
      </c>
      <c r="C1716" s="5" t="n">
        <v>1.30491</v>
      </c>
      <c r="D1716" s="5" t="n">
        <v>1.30231</v>
      </c>
      <c r="E1716" s="5" t="n">
        <v>1.30289</v>
      </c>
      <c r="F1716" s="0" t="n">
        <v>7707</v>
      </c>
      <c r="G1716" s="0" t="n">
        <f aca="false">ROW()-3</f>
        <v>1713</v>
      </c>
      <c r="H1716" s="5" t="n">
        <f aca="true">IF(G1716&gt;(MovingPeriod+MovingShift),AVERAGE(INDIRECT("E"&amp;(ROW()-MovingPeriod-MovingShift)&amp;":"&amp;"E"&amp;ROW()-MovingShift)),"")</f>
        <v>1.29603538461538</v>
      </c>
      <c r="I1716" s="0" t="str">
        <f aca="false">IF(AND(B1716&gt;H1716,E1716&lt;H1716),-1,IF(AND(B1716&lt;H1716,E1716&gt;H1716),1,""))</f>
        <v/>
      </c>
      <c r="J1716" s="0" t="str">
        <f aca="false">IF(AND(I1716=-1,J1715=""),-1,IF(AND(I1716=1,J1715=""),1,IF(OR(AND(I1716="",J1715=1),AND(I1716="",J1715=-1),I1716=J1715),J1715,"")))</f>
        <v/>
      </c>
      <c r="K1716" s="0" t="str">
        <f aca="false">IF(AND(J1715=1,J1714=""),INDEX(DealTypes,1),IF(AND(J1715=-1,J1714=""),INDEX(DealTypes,2),IF(OR(AND(J1715="",J1714=1),AND(J1715="",J1714=-1)),INDEX(DealTypes,3),"")))</f>
        <v/>
      </c>
      <c r="L1716" s="0" t="str">
        <f aca="false">IF(K1716=INDEX(DealTypes,1),B1716+Spread,IF(K1716=INDEX(DealTypes,2),B1716,IF(OR(K1716=INDEX(DealTypes,3),N(L1715)=0),"",L1715)))</f>
        <v/>
      </c>
      <c r="M1716" s="6" t="str">
        <f aca="false">IF(N1716&lt;&gt;"",IF(COUNTIF(N$3:N1716,N1716)=1,MAX(M$4:M1715)+1,""),"")</f>
        <v/>
      </c>
      <c r="N1716" s="7" t="str">
        <f aca="false">IF(K1716=INDEX(DealTypes,3),IF(I1715=-1,ROUND((B1716-L1715)/Point,0),ROUND((L1715-B1716)/Point,0)),"")</f>
        <v/>
      </c>
      <c r="O1716" s="6" t="str">
        <f aca="false">(IF(AND(N(N1716)&gt;0,I1715=-1),1,IF(AND(N(N1716)&lt;0,I1715=-1),-1,IF(AND(N(N1716)&gt;0,I1715=1),2,IF(AND(N(N1716)&lt;0,I1715=1),-2,"")))))</f>
        <v/>
      </c>
      <c r="P1716" s="0" t="str">
        <f aca="false">IF(N1716&lt;&gt;"",ABS(N1716),"")</f>
        <v/>
      </c>
    </row>
    <row r="1717" customFormat="false" ht="12.8" hidden="false" customHeight="false" outlineLevel="0" collapsed="false">
      <c r="A1717" s="4" t="n">
        <v>43896.75</v>
      </c>
      <c r="B1717" s="5" t="n">
        <v>1.30289</v>
      </c>
      <c r="C1717" s="5" t="n">
        <v>1.30444</v>
      </c>
      <c r="D1717" s="5" t="n">
        <v>1.30039</v>
      </c>
      <c r="E1717" s="5" t="n">
        <v>1.30086</v>
      </c>
      <c r="F1717" s="0" t="n">
        <v>5142</v>
      </c>
      <c r="G1717" s="0" t="n">
        <f aca="false">ROW()-3</f>
        <v>1714</v>
      </c>
      <c r="H1717" s="5" t="n">
        <f aca="true">IF(G1717&gt;(MovingPeriod+MovingShift),AVERAGE(INDIRECT("E"&amp;(ROW()-MovingPeriod-MovingShift)&amp;":"&amp;"E"&amp;ROW()-MovingShift)),"")</f>
        <v>1.29636769230769</v>
      </c>
      <c r="I1717" s="0" t="str">
        <f aca="false">IF(AND(B1717&gt;H1717,E1717&lt;H1717),-1,IF(AND(B1717&lt;H1717,E1717&gt;H1717),1,""))</f>
        <v/>
      </c>
      <c r="J1717" s="0" t="str">
        <f aca="false">IF(AND(I1717=-1,J1716=""),-1,IF(AND(I1717=1,J1716=""),1,IF(OR(AND(I1717="",J1716=1),AND(I1717="",J1716=-1),I1717=J1716),J1716,"")))</f>
        <v/>
      </c>
      <c r="K1717" s="0" t="str">
        <f aca="false">IF(AND(J1716=1,J1715=""),INDEX(DealTypes,1),IF(AND(J1716=-1,J1715=""),INDEX(DealTypes,2),IF(OR(AND(J1716="",J1715=1),AND(J1716="",J1715=-1)),INDEX(DealTypes,3),"")))</f>
        <v/>
      </c>
      <c r="L1717" s="0" t="str">
        <f aca="false">IF(K1717=INDEX(DealTypes,1),B1717+Spread,IF(K1717=INDEX(DealTypes,2),B1717,IF(OR(K1717=INDEX(DealTypes,3),N(L1716)=0),"",L1716)))</f>
        <v/>
      </c>
      <c r="M1717" s="6" t="str">
        <f aca="false">IF(N1717&lt;&gt;"",IF(COUNTIF(N$3:N1717,N1717)=1,MAX(M$4:M1716)+1,""),"")</f>
        <v/>
      </c>
      <c r="N1717" s="7" t="str">
        <f aca="false">IF(K1717=INDEX(DealTypes,3),IF(I1716=-1,ROUND((B1717-L1716)/Point,0),ROUND((L1716-B1717)/Point,0)),"")</f>
        <v/>
      </c>
      <c r="O1717" s="6" t="str">
        <f aca="false">(IF(AND(N(N1717)&gt;0,I1716=-1),1,IF(AND(N(N1717)&lt;0,I1716=-1),-1,IF(AND(N(N1717)&gt;0,I1716=1),2,IF(AND(N(N1717)&lt;0,I1716=1),-2,"")))))</f>
        <v/>
      </c>
      <c r="P1717" s="0" t="str">
        <f aca="false">IF(N1717&lt;&gt;"",ABS(N1717),"")</f>
        <v/>
      </c>
    </row>
    <row r="1718" customFormat="false" ht="12.8" hidden="false" customHeight="false" outlineLevel="0" collapsed="false">
      <c r="A1718" s="4" t="n">
        <v>43896.7916666667</v>
      </c>
      <c r="B1718" s="5" t="n">
        <v>1.30086</v>
      </c>
      <c r="C1718" s="5" t="n">
        <v>1.30186</v>
      </c>
      <c r="D1718" s="5" t="n">
        <v>1.29906</v>
      </c>
      <c r="E1718" s="5" t="n">
        <v>1.3003</v>
      </c>
      <c r="F1718" s="0" t="n">
        <v>4167</v>
      </c>
      <c r="G1718" s="0" t="n">
        <f aca="false">ROW()-3</f>
        <v>1715</v>
      </c>
      <c r="H1718" s="5" t="n">
        <f aca="true">IF(G1718&gt;(MovingPeriod+MovingShift),AVERAGE(INDIRECT("E"&amp;(ROW()-MovingPeriod-MovingShift)&amp;":"&amp;"E"&amp;ROW()-MovingShift)),"")</f>
        <v>1.29684076923077</v>
      </c>
      <c r="I1718" s="0" t="str">
        <f aca="false">IF(AND(B1718&gt;H1718,E1718&lt;H1718),-1,IF(AND(B1718&lt;H1718,E1718&gt;H1718),1,""))</f>
        <v/>
      </c>
      <c r="J1718" s="0" t="str">
        <f aca="false">IF(AND(I1718=-1,J1717=""),-1,IF(AND(I1718=1,J1717=""),1,IF(OR(AND(I1718="",J1717=1),AND(I1718="",J1717=-1),I1718=J1717),J1717,"")))</f>
        <v/>
      </c>
      <c r="K1718" s="0" t="str">
        <f aca="false">IF(AND(J1717=1,J1716=""),INDEX(DealTypes,1),IF(AND(J1717=-1,J1716=""),INDEX(DealTypes,2),IF(OR(AND(J1717="",J1716=1),AND(J1717="",J1716=-1)),INDEX(DealTypes,3),"")))</f>
        <v/>
      </c>
      <c r="L1718" s="0" t="str">
        <f aca="false">IF(K1718=INDEX(DealTypes,1),B1718+Spread,IF(K1718=INDEX(DealTypes,2),B1718,IF(OR(K1718=INDEX(DealTypes,3),N(L1717)=0),"",L1717)))</f>
        <v/>
      </c>
      <c r="M1718" s="6" t="str">
        <f aca="false">IF(N1718&lt;&gt;"",IF(COUNTIF(N$3:N1718,N1718)=1,MAX(M$4:M1717)+1,""),"")</f>
        <v/>
      </c>
      <c r="N1718" s="7" t="str">
        <f aca="false">IF(K1718=INDEX(DealTypes,3),IF(I1717=-1,ROUND((B1718-L1717)/Point,0),ROUND((L1717-B1718)/Point,0)),"")</f>
        <v/>
      </c>
      <c r="O1718" s="6" t="str">
        <f aca="false">(IF(AND(N(N1718)&gt;0,I1717=-1),1,IF(AND(N(N1718)&lt;0,I1717=-1),-1,IF(AND(N(N1718)&gt;0,I1717=1),2,IF(AND(N(N1718)&lt;0,I1717=1),-2,"")))))</f>
        <v/>
      </c>
      <c r="P1718" s="0" t="str">
        <f aca="false">IF(N1718&lt;&gt;"",ABS(N1718),"")</f>
        <v/>
      </c>
    </row>
    <row r="1719" customFormat="false" ht="12.8" hidden="false" customHeight="false" outlineLevel="0" collapsed="false">
      <c r="A1719" s="4" t="n">
        <v>43896.8333333333</v>
      </c>
      <c r="B1719" s="5" t="n">
        <v>1.3003</v>
      </c>
      <c r="C1719" s="5" t="n">
        <v>1.30061</v>
      </c>
      <c r="D1719" s="5" t="n">
        <v>1.29936</v>
      </c>
      <c r="E1719" s="5" t="n">
        <v>1.30007</v>
      </c>
      <c r="F1719" s="0" t="n">
        <v>3764</v>
      </c>
      <c r="G1719" s="0" t="n">
        <f aca="false">ROW()-3</f>
        <v>1716</v>
      </c>
      <c r="H1719" s="5" t="n">
        <f aca="true">IF(G1719&gt;(MovingPeriod+MovingShift),AVERAGE(INDIRECT("E"&amp;(ROW()-MovingPeriod-MovingShift)&amp;":"&amp;"E"&amp;ROW()-MovingShift)),"")</f>
        <v>1.29717538461538</v>
      </c>
      <c r="I1719" s="0" t="str">
        <f aca="false">IF(AND(B1719&gt;H1719,E1719&lt;H1719),-1,IF(AND(B1719&lt;H1719,E1719&gt;H1719),1,""))</f>
        <v/>
      </c>
      <c r="J1719" s="0" t="str">
        <f aca="false">IF(AND(I1719=-1,J1718=""),-1,IF(AND(I1719=1,J1718=""),1,IF(OR(AND(I1719="",J1718=1),AND(I1719="",J1718=-1),I1719=J1718),J1718,"")))</f>
        <v/>
      </c>
      <c r="K1719" s="0" t="str">
        <f aca="false">IF(AND(J1718=1,J1717=""),INDEX(DealTypes,1),IF(AND(J1718=-1,J1717=""),INDEX(DealTypes,2),IF(OR(AND(J1718="",J1717=1),AND(J1718="",J1717=-1)),INDEX(DealTypes,3),"")))</f>
        <v/>
      </c>
      <c r="L1719" s="0" t="str">
        <f aca="false">IF(K1719=INDEX(DealTypes,1),B1719+Spread,IF(K1719=INDEX(DealTypes,2),B1719,IF(OR(K1719=INDEX(DealTypes,3),N(L1718)=0),"",L1718)))</f>
        <v/>
      </c>
      <c r="M1719" s="6" t="str">
        <f aca="false">IF(N1719&lt;&gt;"",IF(COUNTIF(N$3:N1719,N1719)=1,MAX(M$4:M1718)+1,""),"")</f>
        <v/>
      </c>
      <c r="N1719" s="7" t="str">
        <f aca="false">IF(K1719=INDEX(DealTypes,3),IF(I1718=-1,ROUND((B1719-L1718)/Point,0),ROUND((L1718-B1719)/Point,0)),"")</f>
        <v/>
      </c>
      <c r="O1719" s="6" t="str">
        <f aca="false">(IF(AND(N(N1719)&gt;0,I1718=-1),1,IF(AND(N(N1719)&lt;0,I1718=-1),-1,IF(AND(N(N1719)&gt;0,I1718=1),2,IF(AND(N(N1719)&lt;0,I1718=1),-2,"")))))</f>
        <v/>
      </c>
      <c r="P1719" s="0" t="str">
        <f aca="false">IF(N1719&lt;&gt;"",ABS(N1719),"")</f>
        <v/>
      </c>
    </row>
    <row r="1720" customFormat="false" ht="12.8" hidden="false" customHeight="false" outlineLevel="0" collapsed="false">
      <c r="A1720" s="4" t="n">
        <v>43896.875</v>
      </c>
      <c r="B1720" s="5" t="n">
        <v>1.30007</v>
      </c>
      <c r="C1720" s="5" t="n">
        <v>1.30201</v>
      </c>
      <c r="D1720" s="5" t="n">
        <v>1.2999</v>
      </c>
      <c r="E1720" s="5" t="n">
        <v>1.30138</v>
      </c>
      <c r="F1720" s="0" t="n">
        <v>3360</v>
      </c>
      <c r="G1720" s="0" t="n">
        <f aca="false">ROW()-3</f>
        <v>1717</v>
      </c>
      <c r="H1720" s="5" t="n">
        <f aca="true">IF(G1720&gt;(MovingPeriod+MovingShift),AVERAGE(INDIRECT("E"&amp;(ROW()-MovingPeriod-MovingShift)&amp;":"&amp;"E"&amp;ROW()-MovingShift)),"")</f>
        <v>1.29749461538462</v>
      </c>
      <c r="I1720" s="0" t="str">
        <f aca="false">IF(AND(B1720&gt;H1720,E1720&lt;H1720),-1,IF(AND(B1720&lt;H1720,E1720&gt;H1720),1,""))</f>
        <v/>
      </c>
      <c r="J1720" s="0" t="str">
        <f aca="false">IF(AND(I1720=-1,J1719=""),-1,IF(AND(I1720=1,J1719=""),1,IF(OR(AND(I1720="",J1719=1),AND(I1720="",J1719=-1),I1720=J1719),J1719,"")))</f>
        <v/>
      </c>
      <c r="K1720" s="0" t="str">
        <f aca="false">IF(AND(J1719=1,J1718=""),INDEX(DealTypes,1),IF(AND(J1719=-1,J1718=""),INDEX(DealTypes,2),IF(OR(AND(J1719="",J1718=1),AND(J1719="",J1718=-1)),INDEX(DealTypes,3),"")))</f>
        <v/>
      </c>
      <c r="L1720" s="0" t="str">
        <f aca="false">IF(K1720=INDEX(DealTypes,1),B1720+Spread,IF(K1720=INDEX(DealTypes,2),B1720,IF(OR(K1720=INDEX(DealTypes,3),N(L1719)=0),"",L1719)))</f>
        <v/>
      </c>
      <c r="M1720" s="6" t="str">
        <f aca="false">IF(N1720&lt;&gt;"",IF(COUNTIF(N$3:N1720,N1720)=1,MAX(M$4:M1719)+1,""),"")</f>
        <v/>
      </c>
      <c r="N1720" s="7" t="str">
        <f aca="false">IF(K1720=INDEX(DealTypes,3),IF(I1719=-1,ROUND((B1720-L1719)/Point,0),ROUND((L1719-B1720)/Point,0)),"")</f>
        <v/>
      </c>
      <c r="O1720" s="6" t="str">
        <f aca="false">(IF(AND(N(N1720)&gt;0,I1719=-1),1,IF(AND(N(N1720)&lt;0,I1719=-1),-1,IF(AND(N(N1720)&gt;0,I1719=1),2,IF(AND(N(N1720)&lt;0,I1719=1),-2,"")))))</f>
        <v/>
      </c>
      <c r="P1720" s="0" t="str">
        <f aca="false">IF(N1720&lt;&gt;"",ABS(N1720),"")</f>
        <v/>
      </c>
    </row>
    <row r="1721" customFormat="false" ht="12.8" hidden="false" customHeight="false" outlineLevel="0" collapsed="false">
      <c r="A1721" s="4" t="n">
        <v>43896.9166666667</v>
      </c>
      <c r="B1721" s="5" t="n">
        <v>1.30133</v>
      </c>
      <c r="C1721" s="5" t="n">
        <v>1.30334</v>
      </c>
      <c r="D1721" s="5" t="n">
        <v>1.3011</v>
      </c>
      <c r="E1721" s="5" t="n">
        <v>1.30323</v>
      </c>
      <c r="F1721" s="0" t="n">
        <v>3929</v>
      </c>
      <c r="G1721" s="0" t="n">
        <f aca="false">ROW()-3</f>
        <v>1718</v>
      </c>
      <c r="H1721" s="5" t="n">
        <f aca="true">IF(G1721&gt;(MovingPeriod+MovingShift),AVERAGE(INDIRECT("E"&amp;(ROW()-MovingPeriod-MovingShift)&amp;":"&amp;"E"&amp;ROW()-MovingShift)),"")</f>
        <v>1.29800153846154</v>
      </c>
      <c r="I1721" s="0" t="str">
        <f aca="false">IF(AND(B1721&gt;H1721,E1721&lt;H1721),-1,IF(AND(B1721&lt;H1721,E1721&gt;H1721),1,""))</f>
        <v/>
      </c>
      <c r="J1721" s="0" t="str">
        <f aca="false">IF(AND(I1721=-1,J1720=""),-1,IF(AND(I1721=1,J1720=""),1,IF(OR(AND(I1721="",J1720=1),AND(I1721="",J1720=-1),I1721=J1720),J1720,"")))</f>
        <v/>
      </c>
      <c r="K1721" s="0" t="str">
        <f aca="false">IF(AND(J1720=1,J1719=""),INDEX(DealTypes,1),IF(AND(J1720=-1,J1719=""),INDEX(DealTypes,2),IF(OR(AND(J1720="",J1719=1),AND(J1720="",J1719=-1)),INDEX(DealTypes,3),"")))</f>
        <v/>
      </c>
      <c r="L1721" s="0" t="str">
        <f aca="false">IF(K1721=INDEX(DealTypes,1),B1721+Spread,IF(K1721=INDEX(DealTypes,2),B1721,IF(OR(K1721=INDEX(DealTypes,3),N(L1720)=0),"",L1720)))</f>
        <v/>
      </c>
      <c r="M1721" s="6" t="str">
        <f aca="false">IF(N1721&lt;&gt;"",IF(COUNTIF(N$3:N1721,N1721)=1,MAX(M$4:M1720)+1,""),"")</f>
        <v/>
      </c>
      <c r="N1721" s="7" t="str">
        <f aca="false">IF(K1721=INDEX(DealTypes,3),IF(I1720=-1,ROUND((B1721-L1720)/Point,0),ROUND((L1720-B1721)/Point,0)),"")</f>
        <v/>
      </c>
      <c r="O1721" s="6" t="str">
        <f aca="false">(IF(AND(N(N1721)&gt;0,I1720=-1),1,IF(AND(N(N1721)&lt;0,I1720=-1),-1,IF(AND(N(N1721)&gt;0,I1720=1),2,IF(AND(N(N1721)&lt;0,I1720=1),-2,"")))))</f>
        <v/>
      </c>
      <c r="P1721" s="0" t="str">
        <f aca="false">IF(N1721&lt;&gt;"",ABS(N1721),"")</f>
        <v/>
      </c>
    </row>
    <row r="1722" customFormat="false" ht="12.8" hidden="false" customHeight="false" outlineLevel="0" collapsed="false">
      <c r="A1722" s="4" t="n">
        <v>43896.9583333333</v>
      </c>
      <c r="B1722" s="5" t="n">
        <v>1.30324</v>
      </c>
      <c r="C1722" s="5" t="n">
        <v>1.30519</v>
      </c>
      <c r="D1722" s="5" t="n">
        <v>1.30324</v>
      </c>
      <c r="E1722" s="5" t="n">
        <v>1.30445</v>
      </c>
      <c r="F1722" s="0" t="n">
        <v>1589</v>
      </c>
      <c r="G1722" s="0" t="n">
        <f aca="false">ROW()-3</f>
        <v>1719</v>
      </c>
      <c r="H1722" s="5" t="n">
        <f aca="true">IF(G1722&gt;(MovingPeriod+MovingShift),AVERAGE(INDIRECT("E"&amp;(ROW()-MovingPeriod-MovingShift)&amp;":"&amp;"E"&amp;ROW()-MovingShift)),"")</f>
        <v>1.29858538461538</v>
      </c>
      <c r="I1722" s="0" t="str">
        <f aca="false">IF(AND(B1722&gt;H1722,E1722&lt;H1722),-1,IF(AND(B1722&lt;H1722,E1722&gt;H1722),1,""))</f>
        <v/>
      </c>
      <c r="J1722" s="0" t="str">
        <f aca="false">IF(AND(I1722=-1,J1721=""),-1,IF(AND(I1722=1,J1721=""),1,IF(OR(AND(I1722="",J1721=1),AND(I1722="",J1721=-1),I1722=J1721),J1721,"")))</f>
        <v/>
      </c>
      <c r="K1722" s="0" t="str">
        <f aca="false">IF(AND(J1721=1,J1720=""),INDEX(DealTypes,1),IF(AND(J1721=-1,J1720=""),INDEX(DealTypes,2),IF(OR(AND(J1721="",J1720=1),AND(J1721="",J1720=-1)),INDEX(DealTypes,3),"")))</f>
        <v/>
      </c>
      <c r="L1722" s="0" t="str">
        <f aca="false">IF(K1722=INDEX(DealTypes,1),B1722+Spread,IF(K1722=INDEX(DealTypes,2),B1722,IF(OR(K1722=INDEX(DealTypes,3),N(L1721)=0),"",L1721)))</f>
        <v/>
      </c>
      <c r="M1722" s="6" t="str">
        <f aca="false">IF(N1722&lt;&gt;"",IF(COUNTIF(N$3:N1722,N1722)=1,MAX(M$4:M1721)+1,""),"")</f>
        <v/>
      </c>
      <c r="N1722" s="7" t="str">
        <f aca="false">IF(K1722=INDEX(DealTypes,3),IF(I1721=-1,ROUND((B1722-L1721)/Point,0),ROUND((L1721-B1722)/Point,0)),"")</f>
        <v/>
      </c>
      <c r="O1722" s="6" t="str">
        <f aca="false">(IF(AND(N(N1722)&gt;0,I1721=-1),1,IF(AND(N(N1722)&lt;0,I1721=-1),-1,IF(AND(N(N1722)&gt;0,I1721=1),2,IF(AND(N(N1722)&lt;0,I1721=1),-2,"")))))</f>
        <v/>
      </c>
      <c r="P1722" s="0" t="str">
        <f aca="false">IF(N1722&lt;&gt;"",ABS(N1722),"")</f>
        <v/>
      </c>
    </row>
    <row r="1723" customFormat="false" ht="12.8" hidden="false" customHeight="false" outlineLevel="0" collapsed="false">
      <c r="A1723" s="4" t="n">
        <v>43899</v>
      </c>
      <c r="B1723" s="5" t="n">
        <v>1.30754</v>
      </c>
      <c r="C1723" s="5" t="n">
        <v>1.31051</v>
      </c>
      <c r="D1723" s="5" t="n">
        <v>1.30753</v>
      </c>
      <c r="E1723" s="5" t="n">
        <v>1.3089</v>
      </c>
      <c r="F1723" s="0" t="n">
        <v>2613</v>
      </c>
      <c r="G1723" s="0" t="n">
        <f aca="false">ROW()-3</f>
        <v>1720</v>
      </c>
      <c r="H1723" s="5" t="n">
        <f aca="true">IF(G1723&gt;(MovingPeriod+MovingShift),AVERAGE(INDIRECT("E"&amp;(ROW()-MovingPeriod-MovingShift)&amp;":"&amp;"E"&amp;ROW()-MovingShift)),"")</f>
        <v>1.29896538461538</v>
      </c>
      <c r="I1723" s="0" t="str">
        <f aca="false">IF(AND(B1723&gt;H1723,E1723&lt;H1723),-1,IF(AND(B1723&lt;H1723,E1723&gt;H1723),1,""))</f>
        <v/>
      </c>
      <c r="J1723" s="0" t="str">
        <f aca="false">IF(AND(I1723=-1,J1722=""),-1,IF(AND(I1723=1,J1722=""),1,IF(OR(AND(I1723="",J1722=1),AND(I1723="",J1722=-1),I1723=J1722),J1722,"")))</f>
        <v/>
      </c>
      <c r="K1723" s="0" t="str">
        <f aca="false">IF(AND(J1722=1,J1721=""),INDEX(DealTypes,1),IF(AND(J1722=-1,J1721=""),INDEX(DealTypes,2),IF(OR(AND(J1722="",J1721=1),AND(J1722="",J1721=-1)),INDEX(DealTypes,3),"")))</f>
        <v/>
      </c>
      <c r="L1723" s="0" t="str">
        <f aca="false">IF(K1723=INDEX(DealTypes,1),B1723+Spread,IF(K1723=INDEX(DealTypes,2),B1723,IF(OR(K1723=INDEX(DealTypes,3),N(L1722)=0),"",L1722)))</f>
        <v/>
      </c>
      <c r="M1723" s="6" t="str">
        <f aca="false">IF(N1723&lt;&gt;"",IF(COUNTIF(N$3:N1723,N1723)=1,MAX(M$4:M1722)+1,""),"")</f>
        <v/>
      </c>
      <c r="N1723" s="7" t="str">
        <f aca="false">IF(K1723=INDEX(DealTypes,3),IF(I1722=-1,ROUND((B1723-L1722)/Point,0),ROUND((L1722-B1723)/Point,0)),"")</f>
        <v/>
      </c>
      <c r="O1723" s="6" t="str">
        <f aca="false">(IF(AND(N(N1723)&gt;0,I1722=-1),1,IF(AND(N(N1723)&lt;0,I1722=-1),-1,IF(AND(N(N1723)&gt;0,I1722=1),2,IF(AND(N(N1723)&lt;0,I1722=1),-2,"")))))</f>
        <v/>
      </c>
      <c r="P1723" s="0" t="str">
        <f aca="false">IF(N1723&lt;&gt;"",ABS(N1723),"")</f>
        <v/>
      </c>
    </row>
    <row r="1724" customFormat="false" ht="12.8" hidden="false" customHeight="false" outlineLevel="0" collapsed="false">
      <c r="A1724" s="4" t="n">
        <v>43899.0416666667</v>
      </c>
      <c r="B1724" s="5" t="n">
        <v>1.30885</v>
      </c>
      <c r="C1724" s="5" t="n">
        <v>1.31054</v>
      </c>
      <c r="D1724" s="5" t="n">
        <v>1.30778</v>
      </c>
      <c r="E1724" s="5" t="n">
        <v>1.3096</v>
      </c>
      <c r="F1724" s="0" t="n">
        <v>3003</v>
      </c>
      <c r="G1724" s="0" t="n">
        <f aca="false">ROW()-3</f>
        <v>1721</v>
      </c>
      <c r="H1724" s="5" t="n">
        <f aca="true">IF(G1724&gt;(MovingPeriod+MovingShift),AVERAGE(INDIRECT("E"&amp;(ROW()-MovingPeriod-MovingShift)&amp;":"&amp;"E"&amp;ROW()-MovingShift)),"")</f>
        <v>1.29933384615385</v>
      </c>
      <c r="I1724" s="0" t="str">
        <f aca="false">IF(AND(B1724&gt;H1724,E1724&lt;H1724),-1,IF(AND(B1724&lt;H1724,E1724&gt;H1724),1,""))</f>
        <v/>
      </c>
      <c r="J1724" s="0" t="str">
        <f aca="false">IF(AND(I1724=-1,J1723=""),-1,IF(AND(I1724=1,J1723=""),1,IF(OR(AND(I1724="",J1723=1),AND(I1724="",J1723=-1),I1724=J1723),J1723,"")))</f>
        <v/>
      </c>
      <c r="K1724" s="0" t="str">
        <f aca="false">IF(AND(J1723=1,J1722=""),INDEX(DealTypes,1),IF(AND(J1723=-1,J1722=""),INDEX(DealTypes,2),IF(OR(AND(J1723="",J1722=1),AND(J1723="",J1722=-1)),INDEX(DealTypes,3),"")))</f>
        <v/>
      </c>
      <c r="L1724" s="0" t="str">
        <f aca="false">IF(K1724=INDEX(DealTypes,1),B1724+Spread,IF(K1724=INDEX(DealTypes,2),B1724,IF(OR(K1724=INDEX(DealTypes,3),N(L1723)=0),"",L1723)))</f>
        <v/>
      </c>
      <c r="M1724" s="6" t="str">
        <f aca="false">IF(N1724&lt;&gt;"",IF(COUNTIF(N$3:N1724,N1724)=1,MAX(M$4:M1723)+1,""),"")</f>
        <v/>
      </c>
      <c r="N1724" s="7" t="str">
        <f aca="false">IF(K1724=INDEX(DealTypes,3),IF(I1723=-1,ROUND((B1724-L1723)/Point,0),ROUND((L1723-B1724)/Point,0)),"")</f>
        <v/>
      </c>
      <c r="O1724" s="6" t="str">
        <f aca="false">(IF(AND(N(N1724)&gt;0,I1723=-1),1,IF(AND(N(N1724)&lt;0,I1723=-1),-1,IF(AND(N(N1724)&gt;0,I1723=1),2,IF(AND(N(N1724)&lt;0,I1723=1),-2,"")))))</f>
        <v/>
      </c>
      <c r="P1724" s="0" t="str">
        <f aca="false">IF(N1724&lt;&gt;"",ABS(N1724),"")</f>
        <v/>
      </c>
    </row>
    <row r="1725" customFormat="false" ht="12.8" hidden="false" customHeight="false" outlineLevel="0" collapsed="false">
      <c r="A1725" s="4" t="n">
        <v>43899.0833333333</v>
      </c>
      <c r="B1725" s="5" t="n">
        <v>1.3096</v>
      </c>
      <c r="C1725" s="5" t="n">
        <v>1.30984</v>
      </c>
      <c r="D1725" s="5" t="n">
        <v>1.3066</v>
      </c>
      <c r="E1725" s="5" t="n">
        <v>1.30725</v>
      </c>
      <c r="F1725" s="0" t="n">
        <v>2640</v>
      </c>
      <c r="G1725" s="0" t="n">
        <f aca="false">ROW()-3</f>
        <v>1722</v>
      </c>
      <c r="H1725" s="5" t="n">
        <f aca="true">IF(G1725&gt;(MovingPeriod+MovingShift),AVERAGE(INDIRECT("E"&amp;(ROW()-MovingPeriod-MovingShift)&amp;":"&amp;"E"&amp;ROW()-MovingShift)),"")</f>
        <v>1.29970307692308</v>
      </c>
      <c r="I1725" s="0" t="str">
        <f aca="false">IF(AND(B1725&gt;H1725,E1725&lt;H1725),-1,IF(AND(B1725&lt;H1725,E1725&gt;H1725),1,""))</f>
        <v/>
      </c>
      <c r="J1725" s="0" t="str">
        <f aca="false">IF(AND(I1725=-1,J1724=""),-1,IF(AND(I1725=1,J1724=""),1,IF(OR(AND(I1725="",J1724=1),AND(I1725="",J1724=-1),I1725=J1724),J1724,"")))</f>
        <v/>
      </c>
      <c r="K1725" s="0" t="str">
        <f aca="false">IF(AND(J1724=1,J1723=""),INDEX(DealTypes,1),IF(AND(J1724=-1,J1723=""),INDEX(DealTypes,2),IF(OR(AND(J1724="",J1723=1),AND(J1724="",J1723=-1)),INDEX(DealTypes,3),"")))</f>
        <v/>
      </c>
      <c r="L1725" s="0" t="str">
        <f aca="false">IF(K1725=INDEX(DealTypes,1),B1725+Spread,IF(K1725=INDEX(DealTypes,2),B1725,IF(OR(K1725=INDEX(DealTypes,3),N(L1724)=0),"",L1724)))</f>
        <v/>
      </c>
      <c r="M1725" s="6" t="str">
        <f aca="false">IF(N1725&lt;&gt;"",IF(COUNTIF(N$3:N1725,N1725)=1,MAX(M$4:M1724)+1,""),"")</f>
        <v/>
      </c>
      <c r="N1725" s="7" t="str">
        <f aca="false">IF(K1725=INDEX(DealTypes,3),IF(I1724=-1,ROUND((B1725-L1724)/Point,0),ROUND((L1724-B1725)/Point,0)),"")</f>
        <v/>
      </c>
      <c r="O1725" s="6" t="str">
        <f aca="false">(IF(AND(N(N1725)&gt;0,I1724=-1),1,IF(AND(N(N1725)&lt;0,I1724=-1),-1,IF(AND(N(N1725)&gt;0,I1724=1),2,IF(AND(N(N1725)&lt;0,I1724=1),-2,"")))))</f>
        <v/>
      </c>
      <c r="P1725" s="0" t="str">
        <f aca="false">IF(N1725&lt;&gt;"",ABS(N1725),"")</f>
        <v/>
      </c>
    </row>
    <row r="1726" customFormat="false" ht="12.8" hidden="false" customHeight="false" outlineLevel="0" collapsed="false">
      <c r="A1726" s="4" t="n">
        <v>43899.125</v>
      </c>
      <c r="B1726" s="5" t="n">
        <v>1.30728</v>
      </c>
      <c r="C1726" s="5" t="n">
        <v>1.31242</v>
      </c>
      <c r="D1726" s="5" t="n">
        <v>1.30638</v>
      </c>
      <c r="E1726" s="5" t="n">
        <v>1.30793</v>
      </c>
      <c r="F1726" s="0" t="n">
        <v>4527</v>
      </c>
      <c r="G1726" s="0" t="n">
        <f aca="false">ROW()-3</f>
        <v>1723</v>
      </c>
      <c r="H1726" s="5" t="n">
        <f aca="true">IF(G1726&gt;(MovingPeriod+MovingShift),AVERAGE(INDIRECT("E"&amp;(ROW()-MovingPeriod-MovingShift)&amp;":"&amp;"E"&amp;ROW()-MovingShift)),"")</f>
        <v>1.30009307692308</v>
      </c>
      <c r="I1726" s="0" t="str">
        <f aca="false">IF(AND(B1726&gt;H1726,E1726&lt;H1726),-1,IF(AND(B1726&lt;H1726,E1726&gt;H1726),1,""))</f>
        <v/>
      </c>
      <c r="J1726" s="0" t="str">
        <f aca="false">IF(AND(I1726=-1,J1725=""),-1,IF(AND(I1726=1,J1725=""),1,IF(OR(AND(I1726="",J1725=1),AND(I1726="",J1725=-1),I1726=J1725),J1725,"")))</f>
        <v/>
      </c>
      <c r="K1726" s="0" t="str">
        <f aca="false">IF(AND(J1725=1,J1724=""),INDEX(DealTypes,1),IF(AND(J1725=-1,J1724=""),INDEX(DealTypes,2),IF(OR(AND(J1725="",J1724=1),AND(J1725="",J1724=-1)),INDEX(DealTypes,3),"")))</f>
        <v/>
      </c>
      <c r="L1726" s="0" t="str">
        <f aca="false">IF(K1726=INDEX(DealTypes,1),B1726+Spread,IF(K1726=INDEX(DealTypes,2),B1726,IF(OR(K1726=INDEX(DealTypes,3),N(L1725)=0),"",L1725)))</f>
        <v/>
      </c>
      <c r="M1726" s="6" t="str">
        <f aca="false">IF(N1726&lt;&gt;"",IF(COUNTIF(N$3:N1726,N1726)=1,MAX(M$4:M1725)+1,""),"")</f>
        <v/>
      </c>
      <c r="N1726" s="7" t="str">
        <f aca="false">IF(K1726=INDEX(DealTypes,3),IF(I1725=-1,ROUND((B1726-L1725)/Point,0),ROUND((L1725-B1726)/Point,0)),"")</f>
        <v/>
      </c>
      <c r="O1726" s="6" t="str">
        <f aca="false">(IF(AND(N(N1726)&gt;0,I1725=-1),1,IF(AND(N(N1726)&lt;0,I1725=-1),-1,IF(AND(N(N1726)&gt;0,I1725=1),2,IF(AND(N(N1726)&lt;0,I1725=1),-2,"")))))</f>
        <v/>
      </c>
      <c r="P1726" s="0" t="str">
        <f aca="false">IF(N1726&lt;&gt;"",ABS(N1726),"")</f>
        <v/>
      </c>
    </row>
    <row r="1727" customFormat="false" ht="12.8" hidden="false" customHeight="false" outlineLevel="0" collapsed="false">
      <c r="A1727" s="4" t="n">
        <v>43899.1666666667</v>
      </c>
      <c r="B1727" s="5" t="n">
        <v>1.30793</v>
      </c>
      <c r="C1727" s="5" t="n">
        <v>1.31122</v>
      </c>
      <c r="D1727" s="5" t="n">
        <v>1.30631</v>
      </c>
      <c r="E1727" s="5" t="n">
        <v>1.30675</v>
      </c>
      <c r="F1727" s="0" t="n">
        <v>3776</v>
      </c>
      <c r="G1727" s="0" t="n">
        <f aca="false">ROW()-3</f>
        <v>1724</v>
      </c>
      <c r="H1727" s="5" t="n">
        <f aca="true">IF(G1727&gt;(MovingPeriod+MovingShift),AVERAGE(INDIRECT("E"&amp;(ROW()-MovingPeriod-MovingShift)&amp;":"&amp;"E"&amp;ROW()-MovingShift)),"")</f>
        <v>1.30052846153846</v>
      </c>
      <c r="I1727" s="0" t="str">
        <f aca="false">IF(AND(B1727&gt;H1727,E1727&lt;H1727),-1,IF(AND(B1727&lt;H1727,E1727&gt;H1727),1,""))</f>
        <v/>
      </c>
      <c r="J1727" s="0" t="str">
        <f aca="false">IF(AND(I1727=-1,J1726=""),-1,IF(AND(I1727=1,J1726=""),1,IF(OR(AND(I1727="",J1726=1),AND(I1727="",J1726=-1),I1727=J1726),J1726,"")))</f>
        <v/>
      </c>
      <c r="K1727" s="0" t="str">
        <f aca="false">IF(AND(J1726=1,J1725=""),INDEX(DealTypes,1),IF(AND(J1726=-1,J1725=""),INDEX(DealTypes,2),IF(OR(AND(J1726="",J1725=1),AND(J1726="",J1725=-1)),INDEX(DealTypes,3),"")))</f>
        <v/>
      </c>
      <c r="L1727" s="0" t="str">
        <f aca="false">IF(K1727=INDEX(DealTypes,1),B1727+Spread,IF(K1727=INDEX(DealTypes,2),B1727,IF(OR(K1727=INDEX(DealTypes,3),N(L1726)=0),"",L1726)))</f>
        <v/>
      </c>
      <c r="M1727" s="6" t="str">
        <f aca="false">IF(N1727&lt;&gt;"",IF(COUNTIF(N$3:N1727,N1727)=1,MAX(M$4:M1726)+1,""),"")</f>
        <v/>
      </c>
      <c r="N1727" s="7" t="str">
        <f aca="false">IF(K1727=INDEX(DealTypes,3),IF(I1726=-1,ROUND((B1727-L1726)/Point,0),ROUND((L1726-B1727)/Point,0)),"")</f>
        <v/>
      </c>
      <c r="O1727" s="6" t="str">
        <f aca="false">(IF(AND(N(N1727)&gt;0,I1726=-1),1,IF(AND(N(N1727)&lt;0,I1726=-1),-1,IF(AND(N(N1727)&gt;0,I1726=1),2,IF(AND(N(N1727)&lt;0,I1726=1),-2,"")))))</f>
        <v/>
      </c>
      <c r="P1727" s="0" t="str">
        <f aca="false">IF(N1727&lt;&gt;"",ABS(N1727),"")</f>
        <v/>
      </c>
    </row>
    <row r="1728" customFormat="false" ht="12.8" hidden="false" customHeight="false" outlineLevel="0" collapsed="false">
      <c r="A1728" s="4" t="n">
        <v>43899.2083333333</v>
      </c>
      <c r="B1728" s="5" t="n">
        <v>1.30675</v>
      </c>
      <c r="C1728" s="5" t="n">
        <v>1.30871</v>
      </c>
      <c r="D1728" s="5" t="n">
        <v>1.30612</v>
      </c>
      <c r="E1728" s="5" t="n">
        <v>1.30783</v>
      </c>
      <c r="F1728" s="0" t="n">
        <v>2940</v>
      </c>
      <c r="G1728" s="0" t="n">
        <f aca="false">ROW()-3</f>
        <v>1725</v>
      </c>
      <c r="H1728" s="5" t="n">
        <f aca="true">IF(G1728&gt;(MovingPeriod+MovingShift),AVERAGE(INDIRECT("E"&amp;(ROW()-MovingPeriod-MovingShift)&amp;":"&amp;"E"&amp;ROW()-MovingShift)),"")</f>
        <v>1.30109923076923</v>
      </c>
      <c r="I1728" s="0" t="str">
        <f aca="false">IF(AND(B1728&gt;H1728,E1728&lt;H1728),-1,IF(AND(B1728&lt;H1728,E1728&gt;H1728),1,""))</f>
        <v/>
      </c>
      <c r="J1728" s="0" t="str">
        <f aca="false">IF(AND(I1728=-1,J1727=""),-1,IF(AND(I1728=1,J1727=""),1,IF(OR(AND(I1728="",J1727=1),AND(I1728="",J1727=-1),I1728=J1727),J1727,"")))</f>
        <v/>
      </c>
      <c r="K1728" s="0" t="str">
        <f aca="false">IF(AND(J1727=1,J1726=""),INDEX(DealTypes,1),IF(AND(J1727=-1,J1726=""),INDEX(DealTypes,2),IF(OR(AND(J1727="",J1726=1),AND(J1727="",J1726=-1)),INDEX(DealTypes,3),"")))</f>
        <v/>
      </c>
      <c r="L1728" s="0" t="str">
        <f aca="false">IF(K1728=INDEX(DealTypes,1),B1728+Spread,IF(K1728=INDEX(DealTypes,2),B1728,IF(OR(K1728=INDEX(DealTypes,3),N(L1727)=0),"",L1727)))</f>
        <v/>
      </c>
      <c r="M1728" s="6" t="str">
        <f aca="false">IF(N1728&lt;&gt;"",IF(COUNTIF(N$3:N1728,N1728)=1,MAX(M$4:M1727)+1,""),"")</f>
        <v/>
      </c>
      <c r="N1728" s="7" t="str">
        <f aca="false">IF(K1728=INDEX(DealTypes,3),IF(I1727=-1,ROUND((B1728-L1727)/Point,0),ROUND((L1727-B1728)/Point,0)),"")</f>
        <v/>
      </c>
      <c r="O1728" s="6" t="str">
        <f aca="false">(IF(AND(N(N1728)&gt;0,I1727=-1),1,IF(AND(N(N1728)&lt;0,I1727=-1),-1,IF(AND(N(N1728)&gt;0,I1727=1),2,IF(AND(N(N1728)&lt;0,I1727=1),-2,"")))))</f>
        <v/>
      </c>
      <c r="P1728" s="0" t="str">
        <f aca="false">IF(N1728&lt;&gt;"",ABS(N1728),"")</f>
        <v/>
      </c>
    </row>
    <row r="1729" customFormat="false" ht="12.8" hidden="false" customHeight="false" outlineLevel="0" collapsed="false">
      <c r="A1729" s="4" t="n">
        <v>43899.25</v>
      </c>
      <c r="B1729" s="5" t="n">
        <v>1.30782</v>
      </c>
      <c r="C1729" s="5" t="n">
        <v>1.30795</v>
      </c>
      <c r="D1729" s="5" t="n">
        <v>1.30605</v>
      </c>
      <c r="E1729" s="5" t="n">
        <v>1.30701</v>
      </c>
      <c r="F1729" s="0" t="n">
        <v>2220</v>
      </c>
      <c r="G1729" s="0" t="n">
        <f aca="false">ROW()-3</f>
        <v>1726</v>
      </c>
      <c r="H1729" s="5" t="n">
        <f aca="true">IF(G1729&gt;(MovingPeriod+MovingShift),AVERAGE(INDIRECT("E"&amp;(ROW()-MovingPeriod-MovingShift)&amp;":"&amp;"E"&amp;ROW()-MovingShift)),"")</f>
        <v>1.30187461538462</v>
      </c>
      <c r="I1729" s="0" t="str">
        <f aca="false">IF(AND(B1729&gt;H1729,E1729&lt;H1729),-1,IF(AND(B1729&lt;H1729,E1729&gt;H1729),1,""))</f>
        <v/>
      </c>
      <c r="J1729" s="0" t="str">
        <f aca="false">IF(AND(I1729=-1,J1728=""),-1,IF(AND(I1729=1,J1728=""),1,IF(OR(AND(I1729="",J1728=1),AND(I1729="",J1728=-1),I1729=J1728),J1728,"")))</f>
        <v/>
      </c>
      <c r="K1729" s="0" t="str">
        <f aca="false">IF(AND(J1728=1,J1727=""),INDEX(DealTypes,1),IF(AND(J1728=-1,J1727=""),INDEX(DealTypes,2),IF(OR(AND(J1728="",J1727=1),AND(J1728="",J1727=-1)),INDEX(DealTypes,3),"")))</f>
        <v/>
      </c>
      <c r="L1729" s="0" t="str">
        <f aca="false">IF(K1729=INDEX(DealTypes,1),B1729+Spread,IF(K1729=INDEX(DealTypes,2),B1729,IF(OR(K1729=INDEX(DealTypes,3),N(L1728)=0),"",L1728)))</f>
        <v/>
      </c>
      <c r="M1729" s="6" t="str">
        <f aca="false">IF(N1729&lt;&gt;"",IF(COUNTIF(N$3:N1729,N1729)=1,MAX(M$4:M1728)+1,""),"")</f>
        <v/>
      </c>
      <c r="N1729" s="7" t="str">
        <f aca="false">IF(K1729=INDEX(DealTypes,3),IF(I1728=-1,ROUND((B1729-L1728)/Point,0),ROUND((L1728-B1729)/Point,0)),"")</f>
        <v/>
      </c>
      <c r="O1729" s="6" t="str">
        <f aca="false">(IF(AND(N(N1729)&gt;0,I1728=-1),1,IF(AND(N(N1729)&lt;0,I1728=-1),-1,IF(AND(N(N1729)&gt;0,I1728=1),2,IF(AND(N(N1729)&lt;0,I1728=1),-2,"")))))</f>
        <v/>
      </c>
      <c r="P1729" s="0" t="str">
        <f aca="false">IF(N1729&lt;&gt;"",ABS(N1729),"")</f>
        <v/>
      </c>
    </row>
    <row r="1730" customFormat="false" ht="12.8" hidden="false" customHeight="false" outlineLevel="0" collapsed="false">
      <c r="A1730" s="4" t="n">
        <v>43899.2916666667</v>
      </c>
      <c r="B1730" s="5" t="n">
        <v>1.30698</v>
      </c>
      <c r="C1730" s="5" t="n">
        <v>1.30775</v>
      </c>
      <c r="D1730" s="5" t="n">
        <v>1.30474</v>
      </c>
      <c r="E1730" s="5" t="n">
        <v>1.30522</v>
      </c>
      <c r="F1730" s="0" t="n">
        <v>2198</v>
      </c>
      <c r="G1730" s="0" t="n">
        <f aca="false">ROW()-3</f>
        <v>1727</v>
      </c>
      <c r="H1730" s="5" t="n">
        <f aca="true">IF(G1730&gt;(MovingPeriod+MovingShift),AVERAGE(INDIRECT("E"&amp;(ROW()-MovingPeriod-MovingShift)&amp;":"&amp;"E"&amp;ROW()-MovingShift)),"")</f>
        <v>1.30265307692308</v>
      </c>
      <c r="I1730" s="0" t="str">
        <f aca="false">IF(AND(B1730&gt;H1730,E1730&lt;H1730),-1,IF(AND(B1730&lt;H1730,E1730&gt;H1730),1,""))</f>
        <v/>
      </c>
      <c r="J1730" s="0" t="str">
        <f aca="false">IF(AND(I1730=-1,J1729=""),-1,IF(AND(I1730=1,J1729=""),1,IF(OR(AND(I1730="",J1729=1),AND(I1730="",J1729=-1),I1730=J1729),J1729,"")))</f>
        <v/>
      </c>
      <c r="K1730" s="0" t="str">
        <f aca="false">IF(AND(J1729=1,J1728=""),INDEX(DealTypes,1),IF(AND(J1729=-1,J1728=""),INDEX(DealTypes,2),IF(OR(AND(J1729="",J1728=1),AND(J1729="",J1728=-1)),INDEX(DealTypes,3),"")))</f>
        <v/>
      </c>
      <c r="L1730" s="0" t="str">
        <f aca="false">IF(K1730=INDEX(DealTypes,1),B1730+Spread,IF(K1730=INDEX(DealTypes,2),B1730,IF(OR(K1730=INDEX(DealTypes,3),N(L1729)=0),"",L1729)))</f>
        <v/>
      </c>
      <c r="M1730" s="6" t="str">
        <f aca="false">IF(N1730&lt;&gt;"",IF(COUNTIF(N$3:N1730,N1730)=1,MAX(M$4:M1729)+1,""),"")</f>
        <v/>
      </c>
      <c r="N1730" s="7" t="str">
        <f aca="false">IF(K1730=INDEX(DealTypes,3),IF(I1729=-1,ROUND((B1730-L1729)/Point,0),ROUND((L1729-B1730)/Point,0)),"")</f>
        <v/>
      </c>
      <c r="O1730" s="6" t="str">
        <f aca="false">(IF(AND(N(N1730)&gt;0,I1729=-1),1,IF(AND(N(N1730)&lt;0,I1729=-1),-1,IF(AND(N(N1730)&gt;0,I1729=1),2,IF(AND(N(N1730)&lt;0,I1729=1),-2,"")))))</f>
        <v/>
      </c>
      <c r="P1730" s="0" t="str">
        <f aca="false">IF(N1730&lt;&gt;"",ABS(N1730),"")</f>
        <v/>
      </c>
    </row>
    <row r="1731" customFormat="false" ht="12.8" hidden="false" customHeight="false" outlineLevel="0" collapsed="false">
      <c r="A1731" s="4" t="n">
        <v>43899.3333333333</v>
      </c>
      <c r="B1731" s="5" t="n">
        <v>1.30522</v>
      </c>
      <c r="C1731" s="5" t="n">
        <v>1.30979</v>
      </c>
      <c r="D1731" s="5" t="n">
        <v>1.30342</v>
      </c>
      <c r="E1731" s="5" t="n">
        <v>1.30936</v>
      </c>
      <c r="F1731" s="0" t="n">
        <v>3701</v>
      </c>
      <c r="G1731" s="0" t="n">
        <f aca="false">ROW()-3</f>
        <v>1728</v>
      </c>
      <c r="H1731" s="5" t="n">
        <f aca="true">IF(G1731&gt;(MovingPeriod+MovingShift),AVERAGE(INDIRECT("E"&amp;(ROW()-MovingPeriod-MovingShift)&amp;":"&amp;"E"&amp;ROW()-MovingShift)),"")</f>
        <v>1.30313076923077</v>
      </c>
      <c r="I1731" s="0" t="str">
        <f aca="false">IF(AND(B1731&gt;H1731,E1731&lt;H1731),-1,IF(AND(B1731&lt;H1731,E1731&gt;H1731),1,""))</f>
        <v/>
      </c>
      <c r="J1731" s="0" t="str">
        <f aca="false">IF(AND(I1731=-1,J1730=""),-1,IF(AND(I1731=1,J1730=""),1,IF(OR(AND(I1731="",J1730=1),AND(I1731="",J1730=-1),I1731=J1730),J1730,"")))</f>
        <v/>
      </c>
      <c r="K1731" s="0" t="str">
        <f aca="false">IF(AND(J1730=1,J1729=""),INDEX(DealTypes,1),IF(AND(J1730=-1,J1729=""),INDEX(DealTypes,2),IF(OR(AND(J1730="",J1729=1),AND(J1730="",J1729=-1)),INDEX(DealTypes,3),"")))</f>
        <v/>
      </c>
      <c r="L1731" s="0" t="str">
        <f aca="false">IF(K1731=INDEX(DealTypes,1),B1731+Spread,IF(K1731=INDEX(DealTypes,2),B1731,IF(OR(K1731=INDEX(DealTypes,3),N(L1730)=0),"",L1730)))</f>
        <v/>
      </c>
      <c r="M1731" s="6" t="str">
        <f aca="false">IF(N1731&lt;&gt;"",IF(COUNTIF(N$3:N1731,N1731)=1,MAX(M$4:M1730)+1,""),"")</f>
        <v/>
      </c>
      <c r="N1731" s="7" t="str">
        <f aca="false">IF(K1731=INDEX(DealTypes,3),IF(I1730=-1,ROUND((B1731-L1730)/Point,0),ROUND((L1730-B1731)/Point,0)),"")</f>
        <v/>
      </c>
      <c r="O1731" s="6" t="str">
        <f aca="false">(IF(AND(N(N1731)&gt;0,I1730=-1),1,IF(AND(N(N1731)&lt;0,I1730=-1),-1,IF(AND(N(N1731)&gt;0,I1730=1),2,IF(AND(N(N1731)&lt;0,I1730=1),-2,"")))))</f>
        <v/>
      </c>
      <c r="P1731" s="0" t="str">
        <f aca="false">IF(N1731&lt;&gt;"",ABS(N1731),"")</f>
        <v/>
      </c>
    </row>
    <row r="1732" customFormat="false" ht="12.8" hidden="false" customHeight="false" outlineLevel="0" collapsed="false">
      <c r="A1732" s="4" t="n">
        <v>43899.375</v>
      </c>
      <c r="B1732" s="5" t="n">
        <v>1.30942</v>
      </c>
      <c r="C1732" s="5" t="n">
        <v>1.31997</v>
      </c>
      <c r="D1732" s="5" t="n">
        <v>1.30922</v>
      </c>
      <c r="E1732" s="5" t="n">
        <v>1.31891</v>
      </c>
      <c r="F1732" s="0" t="n">
        <v>11653</v>
      </c>
      <c r="G1732" s="0" t="n">
        <f aca="false">ROW()-3</f>
        <v>1729</v>
      </c>
      <c r="H1732" s="5" t="n">
        <f aca="true">IF(G1732&gt;(MovingPeriod+MovingShift),AVERAGE(INDIRECT("E"&amp;(ROW()-MovingPeriod-MovingShift)&amp;":"&amp;"E"&amp;ROW()-MovingShift)),"")</f>
        <v>1.30379769230769</v>
      </c>
      <c r="I1732" s="6" t="str">
        <f aca="false">IF(AND(B1732&gt;H1732,E1732&lt;H1732),-1,IF(AND(B1732&lt;H1732,E1732&gt;H1732),1,""))</f>
        <v/>
      </c>
      <c r="J1732" s="0" t="str">
        <f aca="false">IF(AND(I1732=-1,J1731=""),-1,IF(AND(I1732=1,J1731=""),1,IF(OR(AND(I1732="",J1731=1),AND(I1732="",J1731=-1),I1732=J1731),J1731,"")))</f>
        <v/>
      </c>
      <c r="K1732" s="0" t="str">
        <f aca="false">IF(AND(J1731=1,J1730=""),INDEX(DealTypes,1),IF(AND(J1731=-1,J1730=""),INDEX(DealTypes,2),IF(OR(AND(J1731="",J1730=1),AND(J1731="",J1730=-1)),INDEX(DealTypes,3),"")))</f>
        <v/>
      </c>
      <c r="L1732" s="0" t="str">
        <f aca="false">IF(K1732=INDEX(DealTypes,1),B1732+Spread,IF(K1732=INDEX(DealTypes,2),B1732,IF(OR(K1732=INDEX(DealTypes,3),N(L1731)=0),"",L1731)))</f>
        <v/>
      </c>
      <c r="M1732" s="6" t="str">
        <f aca="false">IF(N1732&lt;&gt;"",IF(COUNTIF(N$3:N1732,N1732)=1,MAX(M$4:M1731)+1,""),"")</f>
        <v/>
      </c>
      <c r="N1732" s="7" t="str">
        <f aca="false">IF(K1732=INDEX(DealTypes,3),IF(I1731=-1,ROUND((B1732-L1731)/Point,0),ROUND((L1731-B1732)/Point,0)),"")</f>
        <v/>
      </c>
      <c r="O1732" s="6" t="str">
        <f aca="false">(IF(AND(N(N1732)&gt;0,I1731=-1),1,IF(AND(N(N1732)&lt;0,I1731=-1),-1,IF(AND(N(N1732)&gt;0,I1731=1),2,IF(AND(N(N1732)&lt;0,I1731=1),-2,"")))))</f>
        <v/>
      </c>
      <c r="P1732" s="0" t="str">
        <f aca="false">IF(N1732&lt;&gt;"",ABS(N1732),"")</f>
        <v/>
      </c>
    </row>
    <row r="1733" customFormat="false" ht="12.8" hidden="false" customHeight="false" outlineLevel="0" collapsed="false">
      <c r="A1733" s="4" t="n">
        <v>43899.4166666667</v>
      </c>
      <c r="B1733" s="5" t="n">
        <v>1.31893</v>
      </c>
      <c r="C1733" s="5" t="n">
        <v>1.319</v>
      </c>
      <c r="D1733" s="5" t="n">
        <v>1.31357</v>
      </c>
      <c r="E1733" s="5" t="n">
        <v>1.31424</v>
      </c>
      <c r="F1733" s="0" t="n">
        <v>14698</v>
      </c>
      <c r="G1733" s="0" t="n">
        <f aca="false">ROW()-3</f>
        <v>1730</v>
      </c>
      <c r="H1733" s="5" t="n">
        <f aca="true">IF(G1733&gt;(MovingPeriod+MovingShift),AVERAGE(INDIRECT("E"&amp;(ROW()-MovingPeriod-MovingShift)&amp;":"&amp;"E"&amp;ROW()-MovingShift)),"")</f>
        <v>1.30434769230769</v>
      </c>
      <c r="I1733" s="6" t="str">
        <f aca="false">IF(AND(B1733&gt;H1733,E1733&lt;H1733),-1,IF(AND(B1733&lt;H1733,E1733&gt;H1733),1,""))</f>
        <v/>
      </c>
      <c r="J1733" s="0" t="str">
        <f aca="false">IF(AND(I1733=-1,J1732=""),-1,IF(AND(I1733=1,J1732=""),1,IF(OR(AND(I1733="",J1732=1),AND(I1733="",J1732=-1),I1733=J1732),J1732,"")))</f>
        <v/>
      </c>
      <c r="K1733" s="0" t="str">
        <f aca="false">IF(AND(J1732=1,J1731=""),INDEX(DealTypes,1),IF(AND(J1732=-1,J1731=""),INDEX(DealTypes,2),IF(OR(AND(J1732="",J1731=1),AND(J1732="",J1731=-1)),INDEX(DealTypes,3),"")))</f>
        <v/>
      </c>
      <c r="L1733" s="0" t="str">
        <f aca="false">IF(K1733=INDEX(DealTypes,1),B1733+Spread,IF(K1733=INDEX(DealTypes,2),B1733,IF(OR(K1733=INDEX(DealTypes,3),N(L1732)=0),"",L1732)))</f>
        <v/>
      </c>
      <c r="M1733" s="6" t="str">
        <f aca="false">IF(N1733&lt;&gt;"",IF(COUNTIF(N$3:N1733,N1733)=1,MAX(M$4:M1732)+1,""),"")</f>
        <v/>
      </c>
      <c r="N1733" s="7" t="str">
        <f aca="false">IF(K1733=INDEX(DealTypes,3),IF(I1732=-1,ROUND((B1733-L1732)/Point,0),ROUND((L1732-B1733)/Point,0)),"")</f>
        <v/>
      </c>
      <c r="O1733" s="6" t="str">
        <f aca="false">(IF(AND(N(N1733)&gt;0,I1732=-1),1,IF(AND(N(N1733)&lt;0,I1732=-1),-1,IF(AND(N(N1733)&gt;0,I1732=1),2,IF(AND(N(N1733)&lt;0,I1732=1),-2,"")))))</f>
        <v/>
      </c>
      <c r="P1733" s="0" t="str">
        <f aca="false">IF(N1733&lt;&gt;"",ABS(N1733),"")</f>
        <v/>
      </c>
    </row>
    <row r="1734" customFormat="false" ht="12.8" hidden="false" customHeight="false" outlineLevel="0" collapsed="false">
      <c r="A1734" s="4" t="n">
        <v>43899.4583333333</v>
      </c>
      <c r="B1734" s="5" t="n">
        <v>1.31424</v>
      </c>
      <c r="C1734" s="5" t="n">
        <v>1.31505</v>
      </c>
      <c r="D1734" s="5" t="n">
        <v>1.3116</v>
      </c>
      <c r="E1734" s="5" t="n">
        <v>1.31321</v>
      </c>
      <c r="F1734" s="0" t="n">
        <v>10843</v>
      </c>
      <c r="G1734" s="0" t="n">
        <f aca="false">ROW()-3</f>
        <v>1731</v>
      </c>
      <c r="H1734" s="5" t="n">
        <f aca="true">IF(G1734&gt;(MovingPeriod+MovingShift),AVERAGE(INDIRECT("E"&amp;(ROW()-MovingPeriod-MovingShift)&amp;":"&amp;"E"&amp;ROW()-MovingShift)),"")</f>
        <v>1.30472615384615</v>
      </c>
      <c r="I1734" s="0" t="str">
        <f aca="false">IF(AND(B1734&gt;H1734,E1734&lt;H1734),-1,IF(AND(B1734&lt;H1734,E1734&gt;H1734),1,""))</f>
        <v/>
      </c>
      <c r="J1734" s="0" t="str">
        <f aca="false">IF(AND(I1734=-1,J1733=""),-1,IF(AND(I1734=1,J1733=""),1,IF(OR(AND(I1734="",J1733=1),AND(I1734="",J1733=-1),I1734=J1733),J1733,"")))</f>
        <v/>
      </c>
      <c r="K1734" s="0" t="str">
        <f aca="false">IF(AND(J1733=1,J1732=""),INDEX(DealTypes,1),IF(AND(J1733=-1,J1732=""),INDEX(DealTypes,2),IF(OR(AND(J1733="",J1732=1),AND(J1733="",J1732=-1)),INDEX(DealTypes,3),"")))</f>
        <v/>
      </c>
      <c r="L1734" s="0" t="str">
        <f aca="false">IF(K1734=INDEX(DealTypes,1),B1734+Spread,IF(K1734=INDEX(DealTypes,2),B1734,IF(OR(K1734=INDEX(DealTypes,3),N(L1733)=0),"",L1733)))</f>
        <v/>
      </c>
      <c r="M1734" s="6" t="str">
        <f aca="false">IF(N1734&lt;&gt;"",IF(COUNTIF(N$3:N1734,N1734)=1,MAX(M$4:M1733)+1,""),"")</f>
        <v/>
      </c>
      <c r="N1734" s="7" t="str">
        <f aca="false">IF(K1734=INDEX(DealTypes,3),IF(I1733=-1,ROUND((B1734-L1733)/Point,0),ROUND((L1733-B1734)/Point,0)),"")</f>
        <v/>
      </c>
      <c r="O1734" s="6" t="str">
        <f aca="false">(IF(AND(N(N1734)&gt;0,I1733=-1),1,IF(AND(N(N1734)&lt;0,I1733=-1),-1,IF(AND(N(N1734)&gt;0,I1733=1),2,IF(AND(N(N1734)&lt;0,I1733=1),-2,"")))))</f>
        <v/>
      </c>
      <c r="P1734" s="0" t="str">
        <f aca="false">IF(N1734&lt;&gt;"",ABS(N1734),"")</f>
        <v/>
      </c>
    </row>
    <row r="1735" customFormat="false" ht="12.8" hidden="false" customHeight="false" outlineLevel="0" collapsed="false">
      <c r="A1735" s="4" t="n">
        <v>43899.5</v>
      </c>
      <c r="B1735" s="5" t="n">
        <v>1.31321</v>
      </c>
      <c r="C1735" s="5" t="n">
        <v>1.31428</v>
      </c>
      <c r="D1735" s="5" t="n">
        <v>1.30714</v>
      </c>
      <c r="E1735" s="5" t="n">
        <v>1.30873</v>
      </c>
      <c r="F1735" s="0" t="n">
        <v>9849</v>
      </c>
      <c r="G1735" s="0" t="n">
        <f aca="false">ROW()-3</f>
        <v>1732</v>
      </c>
      <c r="H1735" s="5" t="n">
        <f aca="true">IF(G1735&gt;(MovingPeriod+MovingShift),AVERAGE(INDIRECT("E"&amp;(ROW()-MovingPeriod-MovingShift)&amp;":"&amp;"E"&amp;ROW()-MovingShift)),"")</f>
        <v>1.30504307692308</v>
      </c>
      <c r="I1735" s="0" t="str">
        <f aca="false">IF(AND(B1735&gt;H1735,E1735&lt;H1735),-1,IF(AND(B1735&lt;H1735,E1735&gt;H1735),1,""))</f>
        <v/>
      </c>
      <c r="J1735" s="0" t="str">
        <f aca="false">IF(AND(I1735=-1,J1734=""),-1,IF(AND(I1735=1,J1734=""),1,IF(OR(AND(I1735="",J1734=1),AND(I1735="",J1734=-1),I1735=J1734),J1734,"")))</f>
        <v/>
      </c>
      <c r="K1735" s="0" t="str">
        <f aca="false">IF(AND(J1734=1,J1733=""),INDEX(DealTypes,1),IF(AND(J1734=-1,J1733=""),INDEX(DealTypes,2),IF(OR(AND(J1734="",J1733=1),AND(J1734="",J1733=-1)),INDEX(DealTypes,3),"")))</f>
        <v/>
      </c>
      <c r="L1735" s="0" t="str">
        <f aca="false">IF(K1735=INDEX(DealTypes,1),B1735+Spread,IF(K1735=INDEX(DealTypes,2),B1735,IF(OR(K1735=INDEX(DealTypes,3),N(L1734)=0),"",L1734)))</f>
        <v/>
      </c>
      <c r="M1735" s="6" t="str">
        <f aca="false">IF(N1735&lt;&gt;"",IF(COUNTIF(N$3:N1735,N1735)=1,MAX(M$4:M1734)+1,""),"")</f>
        <v/>
      </c>
      <c r="N1735" s="7" t="str">
        <f aca="false">IF(K1735=INDEX(DealTypes,3),IF(I1734=-1,ROUND((B1735-L1734)/Point,0),ROUND((L1734-B1735)/Point,0)),"")</f>
        <v/>
      </c>
      <c r="O1735" s="6" t="str">
        <f aca="false">(IF(AND(N(N1735)&gt;0,I1734=-1),1,IF(AND(N(N1735)&lt;0,I1734=-1),-1,IF(AND(N(N1735)&gt;0,I1734=1),2,IF(AND(N(N1735)&lt;0,I1734=1),-2,"")))))</f>
        <v/>
      </c>
      <c r="P1735" s="0" t="str">
        <f aca="false">IF(N1735&lt;&gt;"",ABS(N1735),"")</f>
        <v/>
      </c>
    </row>
    <row r="1736" customFormat="false" ht="12.8" hidden="false" customHeight="false" outlineLevel="0" collapsed="false">
      <c r="A1736" s="4" t="n">
        <v>43899.5416666667</v>
      </c>
      <c r="B1736" s="5" t="n">
        <v>1.30878</v>
      </c>
      <c r="C1736" s="5" t="n">
        <v>1.31058</v>
      </c>
      <c r="D1736" s="5" t="n">
        <v>1.30615</v>
      </c>
      <c r="E1736" s="5" t="n">
        <v>1.30952</v>
      </c>
      <c r="F1736" s="0" t="n">
        <v>10773</v>
      </c>
      <c r="G1736" s="0" t="n">
        <f aca="false">ROW()-3</f>
        <v>1733</v>
      </c>
      <c r="H1736" s="5" t="n">
        <f aca="true">IF(G1736&gt;(MovingPeriod+MovingShift),AVERAGE(INDIRECT("E"&amp;(ROW()-MovingPeriod-MovingShift)&amp;":"&amp;"E"&amp;ROW()-MovingShift)),"")</f>
        <v>1.30537846153846</v>
      </c>
      <c r="I1736" s="0" t="str">
        <f aca="false">IF(AND(B1736&gt;H1736,E1736&lt;H1736),-1,IF(AND(B1736&lt;H1736,E1736&gt;H1736),1,""))</f>
        <v/>
      </c>
      <c r="J1736" s="0" t="str">
        <f aca="false">IF(AND(I1736=-1,J1735=""),-1,IF(AND(I1736=1,J1735=""),1,IF(OR(AND(I1736="",J1735=1),AND(I1736="",J1735=-1),I1736=J1735),J1735,"")))</f>
        <v/>
      </c>
      <c r="K1736" s="0" t="str">
        <f aca="false">IF(AND(J1735=1,J1734=""),INDEX(DealTypes,1),IF(AND(J1735=-1,J1734=""),INDEX(DealTypes,2),IF(OR(AND(J1735="",J1734=1),AND(J1735="",J1734=-1)),INDEX(DealTypes,3),"")))</f>
        <v/>
      </c>
      <c r="L1736" s="0" t="str">
        <f aca="false">IF(K1736=INDEX(DealTypes,1),B1736+Spread,IF(K1736=INDEX(DealTypes,2),B1736,IF(OR(K1736=INDEX(DealTypes,3),N(L1735)=0),"",L1735)))</f>
        <v/>
      </c>
      <c r="M1736" s="6" t="str">
        <f aca="false">IF(N1736&lt;&gt;"",IF(COUNTIF(N$3:N1736,N1736)=1,MAX(M$4:M1735)+1,""),"")</f>
        <v/>
      </c>
      <c r="N1736" s="7" t="str">
        <f aca="false">IF(K1736=INDEX(DealTypes,3),IF(I1735=-1,ROUND((B1736-L1735)/Point,0),ROUND((L1735-B1736)/Point,0)),"")</f>
        <v/>
      </c>
      <c r="O1736" s="6" t="str">
        <f aca="false">(IF(AND(N(N1736)&gt;0,I1735=-1),1,IF(AND(N(N1736)&lt;0,I1735=-1),-1,IF(AND(N(N1736)&gt;0,I1735=1),2,IF(AND(N(N1736)&lt;0,I1735=1),-2,"")))))</f>
        <v/>
      </c>
      <c r="P1736" s="0" t="str">
        <f aca="false">IF(N1736&lt;&gt;"",ABS(N1736),"")</f>
        <v/>
      </c>
    </row>
    <row r="1737" customFormat="false" ht="12.8" hidden="false" customHeight="false" outlineLevel="0" collapsed="false">
      <c r="A1737" s="4" t="n">
        <v>43899.5833333333</v>
      </c>
      <c r="B1737" s="5" t="n">
        <v>1.30956</v>
      </c>
      <c r="C1737" s="5" t="n">
        <v>1.31204</v>
      </c>
      <c r="D1737" s="5" t="n">
        <v>1.30839</v>
      </c>
      <c r="E1737" s="5" t="n">
        <v>1.30999</v>
      </c>
      <c r="F1737" s="0" t="n">
        <v>12105</v>
      </c>
      <c r="G1737" s="0" t="n">
        <f aca="false">ROW()-3</f>
        <v>1734</v>
      </c>
      <c r="H1737" s="5" t="n">
        <f aca="true">IF(G1737&gt;(MovingPeriod+MovingShift),AVERAGE(INDIRECT("E"&amp;(ROW()-MovingPeriod-MovingShift)&amp;":"&amp;"E"&amp;ROW()-MovingShift)),"")</f>
        <v>1.30607538461538</v>
      </c>
      <c r="I1737" s="0" t="str">
        <f aca="false">IF(AND(B1737&gt;H1737,E1737&lt;H1737),-1,IF(AND(B1737&lt;H1737,E1737&gt;H1737),1,""))</f>
        <v/>
      </c>
      <c r="J1737" s="6" t="str">
        <f aca="false">IF(AND(I1737=-1,J1736=""),-1,IF(AND(I1737=1,J1736=""),1,IF(OR(AND(I1737="",J1736=1),AND(I1737="",J1736=-1),I1737=J1736),J1736,"")))</f>
        <v/>
      </c>
      <c r="K1737" s="0" t="str">
        <f aca="false">IF(AND(J1736=1,J1735=""),INDEX(DealTypes,1),IF(AND(J1736=-1,J1735=""),INDEX(DealTypes,2),IF(OR(AND(J1736="",J1735=1),AND(J1736="",J1735=-1)),INDEX(DealTypes,3),"")))</f>
        <v/>
      </c>
      <c r="L1737" s="0" t="str">
        <f aca="false">IF(K1737=INDEX(DealTypes,1),B1737+Spread,IF(K1737=INDEX(DealTypes,2),B1737,IF(OR(K1737=INDEX(DealTypes,3),N(L1736)=0),"",L1736)))</f>
        <v/>
      </c>
      <c r="M1737" s="6" t="str">
        <f aca="false">IF(N1737&lt;&gt;"",IF(COUNTIF(N$3:N1737,N1737)=1,MAX(M$4:M1736)+1,""),"")</f>
        <v/>
      </c>
      <c r="N1737" s="7" t="str">
        <f aca="false">IF(K1737=INDEX(DealTypes,3),IF(I1736=-1,ROUND((B1737-L1736)/Point,0),ROUND((L1736-B1737)/Point,0)),"")</f>
        <v/>
      </c>
      <c r="O1737" s="6" t="str">
        <f aca="false">(IF(AND(N(N1737)&gt;0,I1736=-1),1,IF(AND(N(N1737)&lt;0,I1736=-1),-1,IF(AND(N(N1737)&gt;0,I1736=1),2,IF(AND(N(N1737)&lt;0,I1736=1),-2,"")))))</f>
        <v/>
      </c>
      <c r="P1737" s="0" t="str">
        <f aca="false">IF(N1737&lt;&gt;"",ABS(N1737),"")</f>
        <v/>
      </c>
    </row>
    <row r="1738" customFormat="false" ht="12.8" hidden="false" customHeight="false" outlineLevel="0" collapsed="false">
      <c r="A1738" s="4" t="n">
        <v>43899.625</v>
      </c>
      <c r="B1738" s="5" t="n">
        <v>1.30999</v>
      </c>
      <c r="C1738" s="5" t="n">
        <v>1.31289</v>
      </c>
      <c r="D1738" s="5" t="n">
        <v>1.30838</v>
      </c>
      <c r="E1738" s="5" t="n">
        <v>1.30992</v>
      </c>
      <c r="F1738" s="0" t="n">
        <v>17672</v>
      </c>
      <c r="G1738" s="0" t="n">
        <f aca="false">ROW()-3</f>
        <v>1735</v>
      </c>
      <c r="H1738" s="5" t="n">
        <f aca="true">IF(G1738&gt;(MovingPeriod+MovingShift),AVERAGE(INDIRECT("E"&amp;(ROW()-MovingPeriod-MovingShift)&amp;":"&amp;"E"&amp;ROW()-MovingShift)),"")</f>
        <v>1.30752461538462</v>
      </c>
      <c r="I1738" s="0" t="str">
        <f aca="false">IF(AND(B1738&gt;H1738,E1738&lt;H1738),-1,IF(AND(B1738&lt;H1738,E1738&gt;H1738),1,""))</f>
        <v/>
      </c>
      <c r="J1738" s="0" t="str">
        <f aca="false">IF(AND(I1738=-1,J1737=""),-1,IF(AND(I1738=1,J1737=""),1,IF(OR(AND(I1738="",J1737=1),AND(I1738="",J1737=-1),I1738=J1737),J1737,"")))</f>
        <v/>
      </c>
      <c r="K1738" s="0" t="str">
        <f aca="false">IF(AND(J1737=1,J1736=""),INDEX(DealTypes,1),IF(AND(J1737=-1,J1736=""),INDEX(DealTypes,2),IF(OR(AND(J1737="",J1736=1),AND(J1737="",J1736=-1)),INDEX(DealTypes,3),"")))</f>
        <v/>
      </c>
      <c r="L1738" s="6" t="str">
        <f aca="false">IF(K1738=INDEX(DealTypes,1),B1738+Spread,IF(K1738=INDEX(DealTypes,2),B1738,IF(OR(K1738=INDEX(DealTypes,3),N(L1737)=0),"",L1737)))</f>
        <v/>
      </c>
      <c r="M1738" s="6" t="str">
        <f aca="false">IF(N1738&lt;&gt;"",IF(COUNTIF(N$3:N1738,N1738)=1,MAX(M$4:M1737)+1,""),"")</f>
        <v/>
      </c>
      <c r="N1738" s="7" t="str">
        <f aca="false">IF(K1738=INDEX(DealTypes,3),IF(I1737=-1,ROUND((B1738-L1737)/Point,0),ROUND((L1737-B1738)/Point,0)),"")</f>
        <v/>
      </c>
      <c r="O1738" s="6" t="str">
        <f aca="false">(IF(AND(N(N1738)&gt;0,I1737=-1),1,IF(AND(N(N1738)&lt;0,I1737=-1),-1,IF(AND(N(N1738)&gt;0,I1737=1),2,IF(AND(N(N1738)&lt;0,I1737=1),-2,"")))))</f>
        <v/>
      </c>
      <c r="P1738" s="0" t="str">
        <f aca="false">IF(N1738&lt;&gt;"",ABS(N1738),"")</f>
        <v/>
      </c>
    </row>
    <row r="1739" customFormat="false" ht="12.8" hidden="false" customHeight="false" outlineLevel="0" collapsed="false">
      <c r="A1739" s="4" t="n">
        <v>43899.6666666667</v>
      </c>
      <c r="B1739" s="5" t="n">
        <v>1.30992</v>
      </c>
      <c r="C1739" s="5" t="n">
        <v>1.31352</v>
      </c>
      <c r="D1739" s="5" t="n">
        <v>1.30905</v>
      </c>
      <c r="E1739" s="5" t="n">
        <v>1.3135</v>
      </c>
      <c r="F1739" s="0" t="n">
        <v>16772</v>
      </c>
      <c r="G1739" s="0" t="n">
        <f aca="false">ROW()-3</f>
        <v>1736</v>
      </c>
      <c r="H1739" s="5" t="n">
        <f aca="true">IF(G1739&gt;(MovingPeriod+MovingShift),AVERAGE(INDIRECT("E"&amp;(ROW()-MovingPeriod-MovingShift)&amp;":"&amp;"E"&amp;ROW()-MovingShift)),"")</f>
        <v>1.30851384615385</v>
      </c>
      <c r="I1739" s="0" t="str">
        <f aca="false">IF(AND(B1739&gt;H1739,E1739&lt;H1739),-1,IF(AND(B1739&lt;H1739,E1739&gt;H1739),1,""))</f>
        <v/>
      </c>
      <c r="J1739" s="6" t="str">
        <f aca="false">IF(AND(I1739=-1,J1738=""),-1,IF(AND(I1739=1,J1738=""),1,IF(OR(AND(I1739="",J1738=1),AND(I1739="",J1738=-1),I1739=J1738),J1738,"")))</f>
        <v/>
      </c>
      <c r="K1739" s="0" t="str">
        <f aca="false">IF(AND(J1738=1,J1737=""),INDEX(DealTypes,1),IF(AND(J1738=-1,J1737=""),INDEX(DealTypes,2),IF(OR(AND(J1738="",J1737=1),AND(J1738="",J1737=-1)),INDEX(DealTypes,3),"")))</f>
        <v/>
      </c>
      <c r="L1739" s="0" t="str">
        <f aca="false">IF(K1739=INDEX(DealTypes,1),B1739+Spread,IF(K1739=INDEX(DealTypes,2),B1739,IF(OR(K1739=INDEX(DealTypes,3),N(L1738)=0),"",L1738)))</f>
        <v/>
      </c>
      <c r="M1739" s="6" t="str">
        <f aca="false">IF(N1739&lt;&gt;"",IF(COUNTIF(N$3:N1739,N1739)=1,MAX(M$4:M1738)+1,""),"")</f>
        <v/>
      </c>
      <c r="N1739" s="7" t="str">
        <f aca="false">IF(K1739=INDEX(DealTypes,3),IF(I1738=-1,ROUND((B1739-L1738)/Point,0),ROUND((L1738-B1739)/Point,0)),"")</f>
        <v/>
      </c>
      <c r="O1739" s="6" t="str">
        <f aca="false">(IF(AND(N(N1739)&gt;0,I1738=-1),1,IF(AND(N(N1739)&lt;0,I1738=-1),-1,IF(AND(N(N1739)&gt;0,I1738=1),2,IF(AND(N(N1739)&lt;0,I1738=1),-2,"")))))</f>
        <v/>
      </c>
      <c r="P1739" s="0" t="str">
        <f aca="false">IF(N1739&lt;&gt;"",ABS(N1739),"")</f>
        <v/>
      </c>
    </row>
    <row r="1740" customFormat="false" ht="12.8" hidden="false" customHeight="false" outlineLevel="0" collapsed="false">
      <c r="A1740" s="4" t="n">
        <v>43899.7083333333</v>
      </c>
      <c r="B1740" s="5" t="n">
        <v>1.31348</v>
      </c>
      <c r="C1740" s="5" t="n">
        <v>1.31492</v>
      </c>
      <c r="D1740" s="5" t="n">
        <v>1.30978</v>
      </c>
      <c r="E1740" s="5" t="n">
        <v>1.30982</v>
      </c>
      <c r="F1740" s="0" t="n">
        <v>12864</v>
      </c>
      <c r="G1740" s="0" t="n">
        <f aca="false">ROW()-3</f>
        <v>1737</v>
      </c>
      <c r="H1740" s="5" t="n">
        <f aca="true">IF(G1740&gt;(MovingPeriod+MovingShift),AVERAGE(INDIRECT("E"&amp;(ROW()-MovingPeriod-MovingShift)&amp;":"&amp;"E"&amp;ROW()-MovingShift)),"")</f>
        <v>1.30928153846154</v>
      </c>
      <c r="I1740" s="0" t="str">
        <f aca="false">IF(AND(B1740&gt;H1740,E1740&lt;H1740),-1,IF(AND(B1740&lt;H1740,E1740&gt;H1740),1,""))</f>
        <v/>
      </c>
      <c r="J1740" s="6" t="str">
        <f aca="false">IF(AND(I1740=-1,J1739=""),-1,IF(AND(I1740=1,J1739=""),1,IF(OR(AND(I1740="",J1739=1),AND(I1740="",J1739=-1),I1740=J1739),J1739,"")))</f>
        <v/>
      </c>
      <c r="K1740" s="0" t="str">
        <f aca="false">IF(AND(J1739=1,J1738=""),INDEX(DealTypes,1),IF(AND(J1739=-1,J1738=""),INDEX(DealTypes,2),IF(OR(AND(J1739="",J1738=1),AND(J1739="",J1738=-1)),INDEX(DealTypes,3),"")))</f>
        <v/>
      </c>
      <c r="L1740" s="6" t="str">
        <f aca="false">IF(K1740=INDEX(DealTypes,1),B1740+Spread,IF(K1740=INDEX(DealTypes,2),B1740,IF(OR(K1740=INDEX(DealTypes,3),N(L1739)=0),"",L1739)))</f>
        <v/>
      </c>
      <c r="M1740" s="6" t="str">
        <f aca="false">IF(N1740&lt;&gt;"",IF(COUNTIF(N$3:N1740,N1740)=1,MAX(M$4:M1739)+1,""),"")</f>
        <v/>
      </c>
      <c r="N1740" s="7" t="str">
        <f aca="false">IF(K1740=INDEX(DealTypes,3),IF(I1739=-1,ROUND((B1740-L1739)/Point,0),ROUND((L1739-B1740)/Point,0)),"")</f>
        <v/>
      </c>
      <c r="O1740" s="6" t="str">
        <f aca="false">(IF(AND(N(N1740)&gt;0,I1739=-1),1,IF(AND(N(N1740)&lt;0,I1739=-1),-1,IF(AND(N(N1740)&gt;0,I1739=1),2,IF(AND(N(N1740)&lt;0,I1739=1),-2,"")))))</f>
        <v/>
      </c>
      <c r="P1740" s="0" t="str">
        <f aca="false">IF(N1740&lt;&gt;"",ABS(N1740),"")</f>
        <v/>
      </c>
    </row>
    <row r="1741" customFormat="false" ht="12.8" hidden="false" customHeight="false" outlineLevel="0" collapsed="false">
      <c r="A1741" s="4" t="n">
        <v>43899.75</v>
      </c>
      <c r="B1741" s="5" t="n">
        <v>1.30983</v>
      </c>
      <c r="C1741" s="5" t="n">
        <v>1.31422</v>
      </c>
      <c r="D1741" s="5" t="n">
        <v>1.30901</v>
      </c>
      <c r="E1741" s="5" t="n">
        <v>1.31383</v>
      </c>
      <c r="F1741" s="0" t="n">
        <v>13775</v>
      </c>
      <c r="G1741" s="0" t="n">
        <f aca="false">ROW()-3</f>
        <v>1738</v>
      </c>
      <c r="H1741" s="5" t="n">
        <f aca="true">IF(G1741&gt;(MovingPeriod+MovingShift),AVERAGE(INDIRECT("E"&amp;(ROW()-MovingPeriod-MovingShift)&amp;":"&amp;"E"&amp;ROW()-MovingShift)),"")</f>
        <v>1.30961076923077</v>
      </c>
      <c r="I1741" s="0" t="str">
        <f aca="false">IF(AND(B1741&gt;H1741,E1741&lt;H1741),-1,IF(AND(B1741&lt;H1741,E1741&gt;H1741),1,""))</f>
        <v/>
      </c>
      <c r="J1741" s="6" t="str">
        <f aca="false">IF(AND(I1741=-1,J1740=""),-1,IF(AND(I1741=1,J1740=""),1,IF(OR(AND(I1741="",J1740=1),AND(I1741="",J1740=-1),I1741=J1740),J1740,"")))</f>
        <v/>
      </c>
      <c r="K1741" s="0" t="str">
        <f aca="false">IF(AND(J1740=1,J1739=""),INDEX(DealTypes,1),IF(AND(J1740=-1,J1739=""),INDEX(DealTypes,2),IF(OR(AND(J1740="",J1739=1),AND(J1740="",J1739=-1)),INDEX(DealTypes,3),"")))</f>
        <v/>
      </c>
      <c r="L1741" s="6" t="str">
        <f aca="false">IF(K1741=INDEX(DealTypes,1),B1741+Spread,IF(K1741=INDEX(DealTypes,2),B1741,IF(OR(K1741=INDEX(DealTypes,3),N(L1740)=0),"",L1740)))</f>
        <v/>
      </c>
      <c r="M1741" s="6" t="str">
        <f aca="false">IF(N1741&lt;&gt;"",IF(COUNTIF(N$3:N1741,N1741)=1,MAX(M$4:M1740)+1,""),"")</f>
        <v/>
      </c>
      <c r="N1741" s="7" t="str">
        <f aca="false">IF(K1741=INDEX(DealTypes,3),IF(I1740=-1,ROUND((B1741-L1740)/Point,0),ROUND((L1740-B1741)/Point,0)),"")</f>
        <v/>
      </c>
      <c r="O1741" s="6" t="str">
        <f aca="false">(IF(AND(N(N1741)&gt;0,I1740=-1),1,IF(AND(N(N1741)&lt;0,I1740=-1),-1,IF(AND(N(N1741)&gt;0,I1740=1),2,IF(AND(N(N1741)&lt;0,I1740=1),-2,"")))))</f>
        <v/>
      </c>
      <c r="P1741" s="0" t="str">
        <f aca="false">IF(N1741&lt;&gt;"",ABS(N1741),"")</f>
        <v/>
      </c>
    </row>
    <row r="1742" customFormat="false" ht="12.8" hidden="false" customHeight="false" outlineLevel="0" collapsed="false">
      <c r="A1742" s="4" t="n">
        <v>43899.7916666667</v>
      </c>
      <c r="B1742" s="5" t="n">
        <v>1.31383</v>
      </c>
      <c r="C1742" s="5" t="n">
        <v>1.31417</v>
      </c>
      <c r="D1742" s="5" t="n">
        <v>1.31196</v>
      </c>
      <c r="E1742" s="5" t="n">
        <v>1.31203</v>
      </c>
      <c r="F1742" s="0" t="n">
        <v>9373</v>
      </c>
      <c r="G1742" s="0" t="n">
        <f aca="false">ROW()-3</f>
        <v>1739</v>
      </c>
      <c r="H1742" s="5" t="n">
        <f aca="true">IF(G1742&gt;(MovingPeriod+MovingShift),AVERAGE(INDIRECT("E"&amp;(ROW()-MovingPeriod-MovingShift)&amp;":"&amp;"E"&amp;ROW()-MovingShift)),"")</f>
        <v>1.30965846153846</v>
      </c>
      <c r="I1742" s="6" t="str">
        <f aca="false">IF(AND(B1742&gt;H1742,E1742&lt;H1742),-1,IF(AND(B1742&lt;H1742,E1742&gt;H1742),1,""))</f>
        <v/>
      </c>
      <c r="J1742" s="6" t="str">
        <f aca="false">IF(AND(I1742=-1,J1741=""),-1,IF(AND(I1742=1,J1741=""),1,IF(OR(AND(I1742="",J1741=1),AND(I1742="",J1741=-1),I1742=J1741),J1741,"")))</f>
        <v/>
      </c>
      <c r="K1742" s="0" t="str">
        <f aca="false">IF(AND(J1741=1,J1740=""),INDEX(DealTypes,1),IF(AND(J1741=-1,J1740=""),INDEX(DealTypes,2),IF(OR(AND(J1741="",J1740=1),AND(J1741="",J1740=-1)),INDEX(DealTypes,3),"")))</f>
        <v/>
      </c>
      <c r="L1742" s="6" t="str">
        <f aca="false">IF(K1742=INDEX(DealTypes,1),B1742+Spread,IF(K1742=INDEX(DealTypes,2),B1742,IF(OR(K1742=INDEX(DealTypes,3),N(L1741)=0),"",L1741)))</f>
        <v/>
      </c>
      <c r="M1742" s="6" t="str">
        <f aca="false">IF(N1742&lt;&gt;"",IF(COUNTIF(N$3:N1742,N1742)=1,MAX(M$4:M1741)+1,""),"")</f>
        <v/>
      </c>
      <c r="N1742" s="7" t="str">
        <f aca="false">IF(K1742=INDEX(DealTypes,3),IF(I1741=-1,ROUND((B1742-L1741)/Point,0),ROUND((L1741-B1742)/Point,0)),"")</f>
        <v/>
      </c>
      <c r="O1742" s="6" t="str">
        <f aca="false">(IF(AND(N(N1742)&gt;0,I1741=-1),1,IF(AND(N(N1742)&lt;0,I1741=-1),-1,IF(AND(N(N1742)&gt;0,I1741=1),2,IF(AND(N(N1742)&lt;0,I1741=1),-2,"")))))</f>
        <v/>
      </c>
      <c r="P1742" s="0" t="str">
        <f aca="false">IF(N1742&lt;&gt;"",ABS(N1742),"")</f>
        <v/>
      </c>
    </row>
    <row r="1743" customFormat="false" ht="12.8" hidden="false" customHeight="false" outlineLevel="0" collapsed="false">
      <c r="A1743" s="4" t="n">
        <v>43899.8333333333</v>
      </c>
      <c r="B1743" s="5" t="n">
        <v>1.31202</v>
      </c>
      <c r="C1743" s="5" t="n">
        <v>1.31313</v>
      </c>
      <c r="D1743" s="5" t="n">
        <v>1.31081</v>
      </c>
      <c r="E1743" s="5" t="n">
        <v>1.31107</v>
      </c>
      <c r="F1743" s="0" t="n">
        <v>9217</v>
      </c>
      <c r="G1743" s="0" t="n">
        <f aca="false">ROW()-3</f>
        <v>1740</v>
      </c>
      <c r="H1743" s="5" t="n">
        <f aca="true">IF(G1743&gt;(MovingPeriod+MovingShift),AVERAGE(INDIRECT("E"&amp;(ROW()-MovingPeriod-MovingShift)&amp;":"&amp;"E"&amp;ROW()-MovingShift)),"")</f>
        <v>1.30968846153846</v>
      </c>
      <c r="I1743" s="0" t="str">
        <f aca="false">IF(AND(B1743&gt;H1743,E1743&lt;H1743),-1,IF(AND(B1743&lt;H1743,E1743&gt;H1743),1,""))</f>
        <v/>
      </c>
      <c r="J1743" s="6" t="str">
        <f aca="false">IF(AND(I1743=-1,J1742=""),-1,IF(AND(I1743=1,J1742=""),1,IF(OR(AND(I1743="",J1742=1),AND(I1743="",J1742=-1),I1743=J1742),J1742,"")))</f>
        <v/>
      </c>
      <c r="K1743" s="0" t="str">
        <f aca="false">IF(AND(J1742=1,J1741=""),INDEX(DealTypes,1),IF(AND(J1742=-1,J1741=""),INDEX(DealTypes,2),IF(OR(AND(J1742="",J1741=1),AND(J1742="",J1741=-1)),INDEX(DealTypes,3),"")))</f>
        <v/>
      </c>
      <c r="L1743" s="6" t="str">
        <f aca="false">IF(K1743=INDEX(DealTypes,1),B1743+Spread,IF(K1743=INDEX(DealTypes,2),B1743,IF(OR(K1743=INDEX(DealTypes,3),N(L1742)=0),"",L1742)))</f>
        <v/>
      </c>
      <c r="M1743" s="6" t="str">
        <f aca="false">IF(N1743&lt;&gt;"",IF(COUNTIF(N$3:N1743,N1743)=1,MAX(M$4:M1742)+1,""),"")</f>
        <v/>
      </c>
      <c r="N1743" s="7" t="str">
        <f aca="false">IF(K1743=INDEX(DealTypes,3),IF(I1742=-1,ROUND((B1743-L1742)/Point,0),ROUND((L1742-B1743)/Point,0)),"")</f>
        <v/>
      </c>
      <c r="O1743" s="6" t="str">
        <f aca="false">(IF(AND(N(N1743)&gt;0,I1742=-1),1,IF(AND(N(N1743)&lt;0,I1742=-1),-1,IF(AND(N(N1743)&gt;0,I1742=1),2,IF(AND(N(N1743)&lt;0,I1742=1),-2,"")))))</f>
        <v/>
      </c>
      <c r="P1743" s="0" t="str">
        <f aca="false">IF(N1743&lt;&gt;"",ABS(N1743),"")</f>
        <v/>
      </c>
    </row>
    <row r="1744" customFormat="false" ht="12.8" hidden="false" customHeight="false" outlineLevel="0" collapsed="false">
      <c r="A1744" s="4" t="n">
        <v>43899.875</v>
      </c>
      <c r="B1744" s="5" t="n">
        <v>1.31107</v>
      </c>
      <c r="C1744" s="5" t="n">
        <v>1.31136</v>
      </c>
      <c r="D1744" s="5" t="n">
        <v>1.30943</v>
      </c>
      <c r="E1744" s="5" t="n">
        <v>1.31038</v>
      </c>
      <c r="F1744" s="0" t="n">
        <v>7725</v>
      </c>
      <c r="G1744" s="0" t="n">
        <f aca="false">ROW()-3</f>
        <v>1741</v>
      </c>
      <c r="H1744" s="5" t="n">
        <f aca="true">IF(G1744&gt;(MovingPeriod+MovingShift),AVERAGE(INDIRECT("E"&amp;(ROW()-MovingPeriod-MovingShift)&amp;":"&amp;"E"&amp;ROW()-MovingShift)),"")</f>
        <v>1.30989384615385</v>
      </c>
      <c r="I1744" s="0" t="str">
        <f aca="false">IF(AND(B1744&gt;H1744,E1744&lt;H1744),-1,IF(AND(B1744&lt;H1744,E1744&gt;H1744),1,""))</f>
        <v/>
      </c>
      <c r="J1744" s="6" t="str">
        <f aca="false">IF(AND(I1744=-1,J1743=""),-1,IF(AND(I1744=1,J1743=""),1,IF(OR(AND(I1744="",J1743=1),AND(I1744="",J1743=-1),I1744=J1743),J1743,"")))</f>
        <v/>
      </c>
      <c r="K1744" s="0" t="str">
        <f aca="false">IF(AND(J1743=1,J1742=""),INDEX(DealTypes,1),IF(AND(J1743=-1,J1742=""),INDEX(DealTypes,2),IF(OR(AND(J1743="",J1742=1),AND(J1743="",J1742=-1)),INDEX(DealTypes,3),"")))</f>
        <v/>
      </c>
      <c r="L1744" s="6" t="str">
        <f aca="false">IF(K1744=INDEX(DealTypes,1),B1744+Spread,IF(K1744=INDEX(DealTypes,2),B1744,IF(OR(K1744=INDEX(DealTypes,3),N(L1743)=0),"",L1743)))</f>
        <v/>
      </c>
      <c r="M1744" s="6" t="str">
        <f aca="false">IF(N1744&lt;&gt;"",IF(COUNTIF(N$3:N1744,N1744)=1,MAX(M$4:M1743)+1,""),"")</f>
        <v/>
      </c>
      <c r="N1744" s="7" t="str">
        <f aca="false">IF(K1744=INDEX(DealTypes,3),IF(I1743=-1,ROUND((B1744-L1743)/Point,0),ROUND((L1743-B1744)/Point,0)),"")</f>
        <v/>
      </c>
      <c r="O1744" s="6" t="str">
        <f aca="false">(IF(AND(N(N1744)&gt;0,I1743=-1),1,IF(AND(N(N1744)&lt;0,I1743=-1),-1,IF(AND(N(N1744)&gt;0,I1743=1),2,IF(AND(N(N1744)&lt;0,I1743=1),-2,"")))))</f>
        <v/>
      </c>
      <c r="P1744" s="0" t="str">
        <f aca="false">IF(N1744&lt;&gt;"",ABS(N1744),"")</f>
        <v/>
      </c>
    </row>
    <row r="1745" customFormat="false" ht="12.8" hidden="false" customHeight="false" outlineLevel="0" collapsed="false">
      <c r="A1745" s="4" t="n">
        <v>43899.9166666667</v>
      </c>
      <c r="B1745" s="5" t="n">
        <v>1.31036</v>
      </c>
      <c r="C1745" s="5" t="n">
        <v>1.31187</v>
      </c>
      <c r="D1745" s="5" t="n">
        <v>1.3098</v>
      </c>
      <c r="E1745" s="5" t="n">
        <v>1.31131</v>
      </c>
      <c r="F1745" s="0" t="n">
        <v>2439</v>
      </c>
      <c r="G1745" s="0" t="n">
        <f aca="false">ROW()-3</f>
        <v>1742</v>
      </c>
      <c r="H1745" s="5" t="n">
        <f aca="true">IF(G1745&gt;(MovingPeriod+MovingShift),AVERAGE(INDIRECT("E"&amp;(ROW()-MovingPeriod-MovingShift)&amp;":"&amp;"E"&amp;ROW()-MovingShift)),"")</f>
        <v>1.31032230769231</v>
      </c>
      <c r="I1745" s="0" t="str">
        <f aca="false">IF(AND(B1745&gt;H1745,E1745&lt;H1745),-1,IF(AND(B1745&lt;H1745,E1745&gt;H1745),1,""))</f>
        <v/>
      </c>
      <c r="J1745" s="6" t="str">
        <f aca="false">IF(AND(I1745=-1,J1744=""),-1,IF(AND(I1745=1,J1744=""),1,IF(OR(AND(I1745="",J1744=1),AND(I1745="",J1744=-1),I1745=J1744),J1744,"")))</f>
        <v/>
      </c>
      <c r="K1745" s="0" t="str">
        <f aca="false">IF(AND(J1744=1,J1743=""),INDEX(DealTypes,1),IF(AND(J1744=-1,J1743=""),INDEX(DealTypes,2),IF(OR(AND(J1744="",J1743=1),AND(J1744="",J1743=-1)),INDEX(DealTypes,3),"")))</f>
        <v/>
      </c>
      <c r="L1745" s="6" t="str">
        <f aca="false">IF(K1745=INDEX(DealTypes,1),B1745+Spread,IF(K1745=INDEX(DealTypes,2),B1745,IF(OR(K1745=INDEX(DealTypes,3),N(L1744)=0),"",L1744)))</f>
        <v/>
      </c>
      <c r="M1745" s="6" t="str">
        <f aca="false">IF(N1745&lt;&gt;"",IF(COUNTIF(N$3:N1745,N1745)=1,MAX(M$4:M1744)+1,""),"")</f>
        <v/>
      </c>
      <c r="N1745" s="7" t="str">
        <f aca="false">IF(K1745=INDEX(DealTypes,3),IF(I1744=-1,ROUND((B1745-L1744)/Point,0),ROUND((L1744-B1745)/Point,0)),"")</f>
        <v/>
      </c>
      <c r="O1745" s="6" t="str">
        <f aca="false">(IF(AND(N(N1745)&gt;0,I1744=-1),1,IF(AND(N(N1745)&lt;0,I1744=-1),-1,IF(AND(N(N1745)&gt;0,I1744=1),2,IF(AND(N(N1745)&lt;0,I1744=1),-2,"")))))</f>
        <v/>
      </c>
      <c r="P1745" s="0" t="str">
        <f aca="false">IF(N1745&lt;&gt;"",ABS(N1745),"")</f>
        <v/>
      </c>
    </row>
    <row r="1746" customFormat="false" ht="12.8" hidden="false" customHeight="false" outlineLevel="0" collapsed="false">
      <c r="A1746" s="4" t="n">
        <v>43899.9583333333</v>
      </c>
      <c r="B1746" s="5" t="n">
        <v>1.30872</v>
      </c>
      <c r="C1746" s="5" t="n">
        <v>1.31248</v>
      </c>
      <c r="D1746" s="5" t="n">
        <v>1.30752</v>
      </c>
      <c r="E1746" s="5" t="n">
        <v>1.30845</v>
      </c>
      <c r="F1746" s="0" t="n">
        <v>1416</v>
      </c>
      <c r="G1746" s="0" t="n">
        <f aca="false">ROW()-3</f>
        <v>1743</v>
      </c>
      <c r="H1746" s="5" t="n">
        <f aca="true">IF(G1746&gt;(MovingPeriod+MovingShift),AVERAGE(INDIRECT("E"&amp;(ROW()-MovingPeriod-MovingShift)&amp;":"&amp;"E"&amp;ROW()-MovingShift)),"")</f>
        <v>1.31055846153846</v>
      </c>
      <c r="I1746" s="0" t="str">
        <f aca="false">IF(AND(B1746&gt;H1746,E1746&lt;H1746),-1,IF(AND(B1746&lt;H1746,E1746&gt;H1746),1,""))</f>
        <v/>
      </c>
      <c r="J1746" s="6" t="str">
        <f aca="false">IF(AND(I1746=-1,J1745=""),-1,IF(AND(I1746=1,J1745=""),1,IF(OR(AND(I1746="",J1745=1),AND(I1746="",J1745=-1),I1746=J1745),J1745,"")))</f>
        <v/>
      </c>
      <c r="K1746" s="0" t="str">
        <f aca="false">IF(AND(J1745=1,J1744=""),INDEX(DealTypes,1),IF(AND(J1745=-1,J1744=""),INDEX(DealTypes,2),IF(OR(AND(J1745="",J1744=1),AND(J1745="",J1744=-1)),INDEX(DealTypes,3),"")))</f>
        <v/>
      </c>
      <c r="L1746" s="6" t="str">
        <f aca="false">IF(K1746=INDEX(DealTypes,1),B1746+Spread,IF(K1746=INDEX(DealTypes,2),B1746,IF(OR(K1746=INDEX(DealTypes,3),N(L1745)=0),"",L1745)))</f>
        <v/>
      </c>
      <c r="M1746" s="6" t="str">
        <f aca="false">IF(N1746&lt;&gt;"",IF(COUNTIF(N$3:N1746,N1746)=1,MAX(M$4:M1745)+1,""),"")</f>
        <v/>
      </c>
      <c r="N1746" s="7" t="str">
        <f aca="false">IF(K1746=INDEX(DealTypes,3),IF(I1745=-1,ROUND((B1746-L1745)/Point,0),ROUND((L1745-B1746)/Point,0)),"")</f>
        <v/>
      </c>
      <c r="O1746" s="6" t="str">
        <f aca="false">(IF(AND(N(N1746)&gt;0,I1745=-1),1,IF(AND(N(N1746)&lt;0,I1745=-1),-1,IF(AND(N(N1746)&gt;0,I1745=1),2,IF(AND(N(N1746)&lt;0,I1745=1),-2,"")))))</f>
        <v/>
      </c>
      <c r="P1746" s="0" t="str">
        <f aca="false">IF(N1746&lt;&gt;"",ABS(N1746),"")</f>
        <v/>
      </c>
    </row>
    <row r="1747" customFormat="false" ht="12.8" hidden="false" customHeight="false" outlineLevel="0" collapsed="false">
      <c r="A1747" s="4" t="n">
        <v>43900</v>
      </c>
      <c r="B1747" s="5" t="n">
        <v>1.30845</v>
      </c>
      <c r="C1747" s="5" t="n">
        <v>1.31151</v>
      </c>
      <c r="D1747" s="5" t="n">
        <v>1.30834</v>
      </c>
      <c r="E1747" s="5" t="n">
        <v>1.30947</v>
      </c>
      <c r="F1747" s="0" t="n">
        <v>1351</v>
      </c>
      <c r="G1747" s="0" t="n">
        <f aca="false">ROW()-3</f>
        <v>1744</v>
      </c>
      <c r="H1747" s="5" t="n">
        <f aca="true">IF(G1747&gt;(MovingPeriod+MovingShift),AVERAGE(INDIRECT("E"&amp;(ROW()-MovingPeriod-MovingShift)&amp;":"&amp;"E"&amp;ROW()-MovingShift)),"")</f>
        <v>1.31102</v>
      </c>
      <c r="I1747" s="0" t="str">
        <f aca="false">IF(AND(B1747&gt;H1747,E1747&lt;H1747),-1,IF(AND(B1747&lt;H1747,E1747&gt;H1747),1,""))</f>
        <v/>
      </c>
      <c r="J1747" s="6" t="str">
        <f aca="false">IF(AND(I1747=-1,J1746=""),-1,IF(AND(I1747=1,J1746=""),1,IF(OR(AND(I1747="",J1746=1),AND(I1747="",J1746=-1),I1747=J1746),J1746,"")))</f>
        <v/>
      </c>
      <c r="K1747" s="0" t="str">
        <f aca="false">IF(AND(J1746=1,J1745=""),INDEX(DealTypes,1),IF(AND(J1746=-1,J1745=""),INDEX(DealTypes,2),IF(OR(AND(J1746="",J1745=1),AND(J1746="",J1745=-1)),INDEX(DealTypes,3),"")))</f>
        <v/>
      </c>
      <c r="L1747" s="6" t="str">
        <f aca="false">IF(K1747=INDEX(DealTypes,1),B1747+Spread,IF(K1747=INDEX(DealTypes,2),B1747,IF(OR(K1747=INDEX(DealTypes,3),N(L1746)=0),"",L1746)))</f>
        <v/>
      </c>
      <c r="M1747" s="6" t="str">
        <f aca="false">IF(N1747&lt;&gt;"",IF(COUNTIF(N$3:N1747,N1747)=1,MAX(M$4:M1746)+1,""),"")</f>
        <v/>
      </c>
      <c r="N1747" s="7" t="str">
        <f aca="false">IF(K1747=INDEX(DealTypes,3),IF(I1746=-1,ROUND((B1747-L1746)/Point,0),ROUND((L1746-B1747)/Point,0)),"")</f>
        <v/>
      </c>
      <c r="O1747" s="6" t="str">
        <f aca="false">(IF(AND(N(N1747)&gt;0,I1746=-1),1,IF(AND(N(N1747)&lt;0,I1746=-1),-1,IF(AND(N(N1747)&gt;0,I1746=1),2,IF(AND(N(N1747)&lt;0,I1746=1),-2,"")))))</f>
        <v/>
      </c>
      <c r="P1747" s="0" t="str">
        <f aca="false">IF(N1747&lt;&gt;"",ABS(N1747),"")</f>
        <v/>
      </c>
    </row>
    <row r="1748" customFormat="false" ht="12.8" hidden="false" customHeight="false" outlineLevel="0" collapsed="false">
      <c r="A1748" s="4" t="n">
        <v>43900.0416666667</v>
      </c>
      <c r="B1748" s="5" t="n">
        <v>1.30947</v>
      </c>
      <c r="C1748" s="5" t="n">
        <v>1.30968</v>
      </c>
      <c r="D1748" s="5" t="n">
        <v>1.30705</v>
      </c>
      <c r="E1748" s="5" t="n">
        <v>1.30722</v>
      </c>
      <c r="F1748" s="0" t="n">
        <v>3237</v>
      </c>
      <c r="G1748" s="0" t="n">
        <f aca="false">ROW()-3</f>
        <v>1745</v>
      </c>
      <c r="H1748" s="5" t="n">
        <f aca="true">IF(G1748&gt;(MovingPeriod+MovingShift),AVERAGE(INDIRECT("E"&amp;(ROW()-MovingPeriod-MovingShift)&amp;":"&amp;"E"&amp;ROW()-MovingShift)),"")</f>
        <v>1.31140615384615</v>
      </c>
      <c r="I1748" s="0" t="str">
        <f aca="false">IF(AND(B1748&gt;H1748,E1748&lt;H1748),-1,IF(AND(B1748&lt;H1748,E1748&gt;H1748),1,""))</f>
        <v/>
      </c>
      <c r="J1748" s="6" t="str">
        <f aca="false">IF(AND(I1748=-1,J1747=""),-1,IF(AND(I1748=1,J1747=""),1,IF(OR(AND(I1748="",J1747=1),AND(I1748="",J1747=-1),I1748=J1747),J1747,"")))</f>
        <v/>
      </c>
      <c r="K1748" s="0" t="str">
        <f aca="false">IF(AND(J1747=1,J1746=""),INDEX(DealTypes,1),IF(AND(J1747=-1,J1746=""),INDEX(DealTypes,2),IF(OR(AND(J1747="",J1746=1),AND(J1747="",J1746=-1)),INDEX(DealTypes,3),"")))</f>
        <v/>
      </c>
      <c r="L1748" s="6" t="str">
        <f aca="false">IF(K1748=INDEX(DealTypes,1),B1748+Spread,IF(K1748=INDEX(DealTypes,2),B1748,IF(OR(K1748=INDEX(DealTypes,3),N(L1747)=0),"",L1747)))</f>
        <v/>
      </c>
      <c r="M1748" s="6" t="str">
        <f aca="false">IF(N1748&lt;&gt;"",IF(COUNTIF(N$3:N1748,N1748)=1,MAX(M$4:M1747)+1,""),"")</f>
        <v/>
      </c>
      <c r="N1748" s="7" t="str">
        <f aca="false">IF(K1748=INDEX(DealTypes,3),IF(I1747=-1,ROUND((B1748-L1747)/Point,0),ROUND((L1747-B1748)/Point,0)),"")</f>
        <v/>
      </c>
      <c r="O1748" s="6" t="str">
        <f aca="false">(IF(AND(N(N1748)&gt;0,I1747=-1),1,IF(AND(N(N1748)&lt;0,I1747=-1),-1,IF(AND(N(N1748)&gt;0,I1747=1),2,IF(AND(N(N1748)&lt;0,I1747=1),-2,"")))))</f>
        <v/>
      </c>
      <c r="P1748" s="0" t="str">
        <f aca="false">IF(N1748&lt;&gt;"",ABS(N1748),"")</f>
        <v/>
      </c>
    </row>
    <row r="1749" customFormat="false" ht="12.8" hidden="false" customHeight="false" outlineLevel="0" collapsed="false">
      <c r="A1749" s="4" t="n">
        <v>43900.0833333333</v>
      </c>
      <c r="B1749" s="5" t="n">
        <v>1.30722</v>
      </c>
      <c r="C1749" s="5" t="n">
        <v>1.30882</v>
      </c>
      <c r="D1749" s="5" t="n">
        <v>1.30497</v>
      </c>
      <c r="E1749" s="5" t="n">
        <v>1.30509</v>
      </c>
      <c r="F1749" s="0" t="n">
        <v>4344</v>
      </c>
      <c r="G1749" s="0" t="n">
        <f aca="false">ROW()-3</f>
        <v>1746</v>
      </c>
      <c r="H1749" s="5" t="n">
        <f aca="true">IF(G1749&gt;(MovingPeriod+MovingShift),AVERAGE(INDIRECT("E"&amp;(ROW()-MovingPeriod-MovingShift)&amp;":"&amp;"E"&amp;ROW()-MovingShift)),"")</f>
        <v>1.31185615384615</v>
      </c>
      <c r="I1749" s="0" t="str">
        <f aca="false">IF(AND(B1749&gt;H1749,E1749&lt;H1749),-1,IF(AND(B1749&lt;H1749,E1749&gt;H1749),1,""))</f>
        <v/>
      </c>
      <c r="J1749" s="6" t="str">
        <f aca="false">IF(AND(I1749=-1,J1748=""),-1,IF(AND(I1749=1,J1748=""),1,IF(OR(AND(I1749="",J1748=1),AND(I1749="",J1748=-1),I1749=J1748),J1748,"")))</f>
        <v/>
      </c>
      <c r="K1749" s="0" t="str">
        <f aca="false">IF(AND(J1748=1,J1747=""),INDEX(DealTypes,1),IF(AND(J1748=-1,J1747=""),INDEX(DealTypes,2),IF(OR(AND(J1748="",J1747=1),AND(J1748="",J1747=-1)),INDEX(DealTypes,3),"")))</f>
        <v/>
      </c>
      <c r="L1749" s="6" t="str">
        <f aca="false">IF(K1749=INDEX(DealTypes,1),B1749+Spread,IF(K1749=INDEX(DealTypes,2),B1749,IF(OR(K1749=INDEX(DealTypes,3),N(L1748)=0),"",L1748)))</f>
        <v/>
      </c>
      <c r="M1749" s="6" t="str">
        <f aca="false">IF(N1749&lt;&gt;"",IF(COUNTIF(N$3:N1749,N1749)=1,MAX(M$4:M1748)+1,""),"")</f>
        <v/>
      </c>
      <c r="N1749" s="7" t="str">
        <f aca="false">IF(K1749=INDEX(DealTypes,3),IF(I1748=-1,ROUND((B1749-L1748)/Point,0),ROUND((L1748-B1749)/Point,0)),"")</f>
        <v/>
      </c>
      <c r="O1749" s="6" t="str">
        <f aca="false">(IF(AND(N(N1749)&gt;0,I1748=-1),1,IF(AND(N(N1749)&lt;0,I1748=-1),-1,IF(AND(N(N1749)&gt;0,I1748=1),2,IF(AND(N(N1749)&lt;0,I1748=1),-2,"")))))</f>
        <v/>
      </c>
      <c r="P1749" s="0" t="str">
        <f aca="false">IF(N1749&lt;&gt;"",ABS(N1749),"")</f>
        <v/>
      </c>
    </row>
    <row r="1750" customFormat="false" ht="12.8" hidden="false" customHeight="false" outlineLevel="0" collapsed="false">
      <c r="A1750" s="4" t="n">
        <v>43900.125</v>
      </c>
      <c r="B1750" s="5" t="n">
        <v>1.30509</v>
      </c>
      <c r="C1750" s="5" t="n">
        <v>1.30809</v>
      </c>
      <c r="D1750" s="5" t="n">
        <v>1.30398</v>
      </c>
      <c r="E1750" s="5" t="n">
        <v>1.30752</v>
      </c>
      <c r="F1750" s="0" t="n">
        <v>3935</v>
      </c>
      <c r="G1750" s="0" t="n">
        <f aca="false">ROW()-3</f>
        <v>1747</v>
      </c>
      <c r="H1750" s="5" t="n">
        <f aca="true">IF(G1750&gt;(MovingPeriod+MovingShift),AVERAGE(INDIRECT("E"&amp;(ROW()-MovingPeriod-MovingShift)&amp;":"&amp;"E"&amp;ROW()-MovingShift)),"")</f>
        <v>1.31193461538462</v>
      </c>
      <c r="I1750" s="0" t="str">
        <f aca="false">IF(AND(B1750&gt;H1750,E1750&lt;H1750),-1,IF(AND(B1750&lt;H1750,E1750&gt;H1750),1,""))</f>
        <v/>
      </c>
      <c r="J1750" s="6" t="str">
        <f aca="false">IF(AND(I1750=-1,J1749=""),-1,IF(AND(I1750=1,J1749=""),1,IF(OR(AND(I1750="",J1749=1),AND(I1750="",J1749=-1),I1750=J1749),J1749,"")))</f>
        <v/>
      </c>
      <c r="K1750" s="0" t="str">
        <f aca="false">IF(AND(J1749=1,J1748=""),INDEX(DealTypes,1),IF(AND(J1749=-1,J1748=""),INDEX(DealTypes,2),IF(OR(AND(J1749="",J1748=1),AND(J1749="",J1748=-1)),INDEX(DealTypes,3),"")))</f>
        <v/>
      </c>
      <c r="L1750" s="6" t="str">
        <f aca="false">IF(K1750=INDEX(DealTypes,1),B1750+Spread,IF(K1750=INDEX(DealTypes,2),B1750,IF(OR(K1750=INDEX(DealTypes,3),N(L1749)=0),"",L1749)))</f>
        <v/>
      </c>
      <c r="M1750" s="6" t="str">
        <f aca="false">IF(N1750&lt;&gt;"",IF(COUNTIF(N$3:N1750,N1750)=1,MAX(M$4:M1749)+1,""),"")</f>
        <v/>
      </c>
      <c r="N1750" s="7" t="str">
        <f aca="false">IF(K1750=INDEX(DealTypes,3),IF(I1749=-1,ROUND((B1750-L1749)/Point,0),ROUND((L1749-B1750)/Point,0)),"")</f>
        <v/>
      </c>
      <c r="O1750" s="6" t="str">
        <f aca="false">(IF(AND(N(N1750)&gt;0,I1749=-1),1,IF(AND(N(N1750)&lt;0,I1749=-1),-1,IF(AND(N(N1750)&gt;0,I1749=1),2,IF(AND(N(N1750)&lt;0,I1749=1),-2,"")))))</f>
        <v/>
      </c>
      <c r="P1750" s="0" t="str">
        <f aca="false">IF(N1750&lt;&gt;"",ABS(N1750),"")</f>
        <v/>
      </c>
    </row>
    <row r="1751" customFormat="false" ht="12.8" hidden="false" customHeight="false" outlineLevel="0" collapsed="false">
      <c r="A1751" s="4" t="n">
        <v>43900.1666666667</v>
      </c>
      <c r="B1751" s="5" t="n">
        <v>1.30754</v>
      </c>
      <c r="C1751" s="5" t="n">
        <v>1.30838</v>
      </c>
      <c r="D1751" s="5" t="n">
        <v>1.30646</v>
      </c>
      <c r="E1751" s="5" t="n">
        <v>1.30706</v>
      </c>
      <c r="F1751" s="0" t="n">
        <v>3514</v>
      </c>
      <c r="G1751" s="0" t="n">
        <f aca="false">ROW()-3</f>
        <v>1748</v>
      </c>
      <c r="H1751" s="5" t="n">
        <f aca="true">IF(G1751&gt;(MovingPeriod+MovingShift),AVERAGE(INDIRECT("E"&amp;(ROW()-MovingPeriod-MovingShift)&amp;":"&amp;"E"&amp;ROW()-MovingShift)),"")</f>
        <v>1.31135</v>
      </c>
      <c r="I1751" s="0" t="str">
        <f aca="false">IF(AND(B1751&gt;H1751,E1751&lt;H1751),-1,IF(AND(B1751&lt;H1751,E1751&gt;H1751),1,""))</f>
        <v/>
      </c>
      <c r="J1751" s="6" t="str">
        <f aca="false">IF(AND(I1751=-1,J1750=""),-1,IF(AND(I1751=1,J1750=""),1,IF(OR(AND(I1751="",J1750=1),AND(I1751="",J1750=-1),I1751=J1750),J1750,"")))</f>
        <v/>
      </c>
      <c r="K1751" s="0" t="str">
        <f aca="false">IF(AND(J1750=1,J1749=""),INDEX(DealTypes,1),IF(AND(J1750=-1,J1749=""),INDEX(DealTypes,2),IF(OR(AND(J1750="",J1749=1),AND(J1750="",J1749=-1)),INDEX(DealTypes,3),"")))</f>
        <v/>
      </c>
      <c r="L1751" s="6" t="str">
        <f aca="false">IF(K1751=INDEX(DealTypes,1),B1751+Spread,IF(K1751=INDEX(DealTypes,2),B1751,IF(OR(K1751=INDEX(DealTypes,3),N(L1750)=0),"",L1750)))</f>
        <v/>
      </c>
      <c r="M1751" s="6" t="str">
        <f aca="false">IF(N1751&lt;&gt;"",IF(COUNTIF(N$3:N1751,N1751)=1,MAX(M$4:M1750)+1,""),"")</f>
        <v/>
      </c>
      <c r="N1751" s="7" t="str">
        <f aca="false">IF(K1751=INDEX(DealTypes,3),IF(I1750=-1,ROUND((B1751-L1750)/Point,0),ROUND((L1750-B1751)/Point,0)),"")</f>
        <v/>
      </c>
      <c r="O1751" s="6" t="str">
        <f aca="false">(IF(AND(N(N1751)&gt;0,I1750=-1),1,IF(AND(N(N1751)&lt;0,I1750=-1),-1,IF(AND(N(N1751)&gt;0,I1750=1),2,IF(AND(N(N1751)&lt;0,I1750=1),-2,"")))))</f>
        <v/>
      </c>
      <c r="P1751" s="0" t="str">
        <f aca="false">IF(N1751&lt;&gt;"",ABS(N1751),"")</f>
        <v/>
      </c>
    </row>
    <row r="1752" customFormat="false" ht="12.8" hidden="false" customHeight="false" outlineLevel="0" collapsed="false">
      <c r="A1752" s="4" t="n">
        <v>43900.2083333333</v>
      </c>
      <c r="B1752" s="5" t="n">
        <v>1.30706</v>
      </c>
      <c r="C1752" s="5" t="n">
        <v>1.3073</v>
      </c>
      <c r="D1752" s="5" t="n">
        <v>1.30508</v>
      </c>
      <c r="E1752" s="5" t="n">
        <v>1.30595</v>
      </c>
      <c r="F1752" s="0" t="n">
        <v>3914</v>
      </c>
      <c r="G1752" s="0" t="n">
        <f aca="false">ROW()-3</f>
        <v>1749</v>
      </c>
      <c r="H1752" s="5" t="n">
        <f aca="true">IF(G1752&gt;(MovingPeriod+MovingShift),AVERAGE(INDIRECT("E"&amp;(ROW()-MovingPeriod-MovingShift)&amp;":"&amp;"E"&amp;ROW()-MovingShift)),"")</f>
        <v>1.31090461538462</v>
      </c>
      <c r="I1752" s="0" t="str">
        <f aca="false">IF(AND(B1752&gt;H1752,E1752&lt;H1752),-1,IF(AND(B1752&lt;H1752,E1752&gt;H1752),1,""))</f>
        <v/>
      </c>
      <c r="J1752" s="6" t="str">
        <f aca="false">IF(AND(I1752=-1,J1751=""),-1,IF(AND(I1752=1,J1751=""),1,IF(OR(AND(I1752="",J1751=1),AND(I1752="",J1751=-1),I1752=J1751),J1751,"")))</f>
        <v/>
      </c>
      <c r="K1752" s="0" t="str">
        <f aca="false">IF(AND(J1751=1,J1750=""),INDEX(DealTypes,1),IF(AND(J1751=-1,J1750=""),INDEX(DealTypes,2),IF(OR(AND(J1751="",J1750=1),AND(J1751="",J1750=-1)),INDEX(DealTypes,3),"")))</f>
        <v/>
      </c>
      <c r="L1752" s="6" t="str">
        <f aca="false">IF(K1752=INDEX(DealTypes,1),B1752+Spread,IF(K1752=INDEX(DealTypes,2),B1752,IF(OR(K1752=INDEX(DealTypes,3),N(L1751)=0),"",L1751)))</f>
        <v/>
      </c>
      <c r="M1752" s="6" t="str">
        <f aca="false">IF(N1752&lt;&gt;"",IF(COUNTIF(N$3:N1752,N1752)=1,MAX(M$4:M1751)+1,""),"")</f>
        <v/>
      </c>
      <c r="N1752" s="7" t="str">
        <f aca="false">IF(K1752=INDEX(DealTypes,3),IF(I1751=-1,ROUND((B1752-L1751)/Point,0),ROUND((L1751-B1752)/Point,0)),"")</f>
        <v/>
      </c>
      <c r="O1752" s="6" t="str">
        <f aca="false">(IF(AND(N(N1752)&gt;0,I1751=-1),1,IF(AND(N(N1752)&lt;0,I1751=-1),-1,IF(AND(N(N1752)&gt;0,I1751=1),2,IF(AND(N(N1752)&lt;0,I1751=1),-2,"")))))</f>
        <v/>
      </c>
      <c r="P1752" s="0" t="str">
        <f aca="false">IF(N1752&lt;&gt;"",ABS(N1752),"")</f>
        <v/>
      </c>
    </row>
    <row r="1753" customFormat="false" ht="12.8" hidden="false" customHeight="false" outlineLevel="0" collapsed="false">
      <c r="A1753" s="4" t="n">
        <v>43900.25</v>
      </c>
      <c r="B1753" s="5" t="n">
        <v>1.30595</v>
      </c>
      <c r="C1753" s="5" t="n">
        <v>1.3072</v>
      </c>
      <c r="D1753" s="5" t="n">
        <v>1.30583</v>
      </c>
      <c r="E1753" s="5" t="n">
        <v>1.30628</v>
      </c>
      <c r="F1753" s="0" t="n">
        <v>3988</v>
      </c>
      <c r="G1753" s="0" t="n">
        <f aca="false">ROW()-3</f>
        <v>1750</v>
      </c>
      <c r="H1753" s="5" t="n">
        <f aca="true">IF(G1753&gt;(MovingPeriod+MovingShift),AVERAGE(INDIRECT("E"&amp;(ROW()-MovingPeriod-MovingShift)&amp;":"&amp;"E"&amp;ROW()-MovingShift)),"")</f>
        <v>1.31061692307692</v>
      </c>
      <c r="I1753" s="0" t="str">
        <f aca="false">IF(AND(B1753&gt;H1753,E1753&lt;H1753),-1,IF(AND(B1753&lt;H1753,E1753&gt;H1753),1,""))</f>
        <v/>
      </c>
      <c r="J1753" s="6" t="str">
        <f aca="false">IF(AND(I1753=-1,J1752=""),-1,IF(AND(I1753=1,J1752=""),1,IF(OR(AND(I1753="",J1752=1),AND(I1753="",J1752=-1),I1753=J1752),J1752,"")))</f>
        <v/>
      </c>
      <c r="K1753" s="0" t="str">
        <f aca="false">IF(AND(J1752=1,J1751=""),INDEX(DealTypes,1),IF(AND(J1752=-1,J1751=""),INDEX(DealTypes,2),IF(OR(AND(J1752="",J1751=1),AND(J1752="",J1751=-1)),INDEX(DealTypes,3),"")))</f>
        <v/>
      </c>
      <c r="L1753" s="6" t="str">
        <f aca="false">IF(K1753=INDEX(DealTypes,1),B1753+Spread,IF(K1753=INDEX(DealTypes,2),B1753,IF(OR(K1753=INDEX(DealTypes,3),N(L1752)=0),"",L1752)))</f>
        <v/>
      </c>
      <c r="M1753" s="6" t="str">
        <f aca="false">IF(N1753&lt;&gt;"",IF(COUNTIF(N$3:N1753,N1753)=1,MAX(M$4:M1752)+1,""),"")</f>
        <v/>
      </c>
      <c r="N1753" s="7" t="str">
        <f aca="false">IF(K1753=INDEX(DealTypes,3),IF(I1752=-1,ROUND((B1753-L1752)/Point,0),ROUND((L1752-B1753)/Point,0)),"")</f>
        <v/>
      </c>
      <c r="O1753" s="6" t="str">
        <f aca="false">(IF(AND(N(N1753)&gt;0,I1752=-1),1,IF(AND(N(N1753)&lt;0,I1752=-1),-1,IF(AND(N(N1753)&gt;0,I1752=1),2,IF(AND(N(N1753)&lt;0,I1752=1),-2,"")))))</f>
        <v/>
      </c>
      <c r="P1753" s="0" t="str">
        <f aca="false">IF(N1753&lt;&gt;"",ABS(N1753),"")</f>
        <v/>
      </c>
    </row>
    <row r="1754" customFormat="false" ht="12.8" hidden="false" customHeight="false" outlineLevel="0" collapsed="false">
      <c r="A1754" s="4" t="n">
        <v>43900.2916666667</v>
      </c>
      <c r="B1754" s="5" t="n">
        <v>1.30629</v>
      </c>
      <c r="C1754" s="5" t="n">
        <v>1.30638</v>
      </c>
      <c r="D1754" s="5" t="n">
        <v>1.30213</v>
      </c>
      <c r="E1754" s="5" t="n">
        <v>1.30252</v>
      </c>
      <c r="F1754" s="0" t="n">
        <v>4938</v>
      </c>
      <c r="G1754" s="0" t="n">
        <f aca="false">ROW()-3</f>
        <v>1751</v>
      </c>
      <c r="H1754" s="5" t="n">
        <f aca="true">IF(G1754&gt;(MovingPeriod+MovingShift),AVERAGE(INDIRECT("E"&amp;(ROW()-MovingPeriod-MovingShift)&amp;":"&amp;"E"&amp;ROW()-MovingShift)),"")</f>
        <v>1.31050076923077</v>
      </c>
      <c r="I1754" s="0" t="str">
        <f aca="false">IF(AND(B1754&gt;H1754,E1754&lt;H1754),-1,IF(AND(B1754&lt;H1754,E1754&gt;H1754),1,""))</f>
        <v/>
      </c>
      <c r="J1754" s="6" t="str">
        <f aca="false">IF(AND(I1754=-1,J1753=""),-1,IF(AND(I1754=1,J1753=""),1,IF(OR(AND(I1754="",J1753=1),AND(I1754="",J1753=-1),I1754=J1753),J1753,"")))</f>
        <v/>
      </c>
      <c r="K1754" s="0" t="str">
        <f aca="false">IF(AND(J1753=1,J1752=""),INDEX(DealTypes,1),IF(AND(J1753=-1,J1752=""),INDEX(DealTypes,2),IF(OR(AND(J1753="",J1752=1),AND(J1753="",J1752=-1)),INDEX(DealTypes,3),"")))</f>
        <v/>
      </c>
      <c r="L1754" s="6" t="str">
        <f aca="false">IF(K1754=INDEX(DealTypes,1),B1754+Spread,IF(K1754=INDEX(DealTypes,2),B1754,IF(OR(K1754=INDEX(DealTypes,3),N(L1753)=0),"",L1753)))</f>
        <v/>
      </c>
      <c r="M1754" s="6" t="str">
        <f aca="false">IF(N1754&lt;&gt;"",IF(COUNTIF(N$3:N1754,N1754)=1,MAX(M$4:M1753)+1,""),"")</f>
        <v/>
      </c>
      <c r="N1754" s="7" t="str">
        <f aca="false">IF(K1754=INDEX(DealTypes,3),IF(I1753=-1,ROUND((B1754-L1753)/Point,0),ROUND((L1753-B1754)/Point,0)),"")</f>
        <v/>
      </c>
      <c r="O1754" s="6" t="str">
        <f aca="false">(IF(AND(N(N1754)&gt;0,I1753=-1),1,IF(AND(N(N1754)&lt;0,I1753=-1),-1,IF(AND(N(N1754)&gt;0,I1753=1),2,IF(AND(N(N1754)&lt;0,I1753=1),-2,"")))))</f>
        <v/>
      </c>
      <c r="P1754" s="0" t="str">
        <f aca="false">IF(N1754&lt;&gt;"",ABS(N1754),"")</f>
        <v/>
      </c>
    </row>
    <row r="1755" customFormat="false" ht="12.8" hidden="false" customHeight="false" outlineLevel="0" collapsed="false">
      <c r="A1755" s="4" t="n">
        <v>43900.3333333333</v>
      </c>
      <c r="B1755" s="5" t="n">
        <v>1.30252</v>
      </c>
      <c r="C1755" s="5" t="n">
        <v>1.305</v>
      </c>
      <c r="D1755" s="5" t="n">
        <v>1.3016</v>
      </c>
      <c r="E1755" s="5" t="n">
        <v>1.30197</v>
      </c>
      <c r="F1755" s="0" t="n">
        <v>5925</v>
      </c>
      <c r="G1755" s="0" t="n">
        <f aca="false">ROW()-3</f>
        <v>1752</v>
      </c>
      <c r="H1755" s="5" t="n">
        <f aca="true">IF(G1755&gt;(MovingPeriod+MovingShift),AVERAGE(INDIRECT("E"&amp;(ROW()-MovingPeriod-MovingShift)&amp;":"&amp;"E"&amp;ROW()-MovingShift)),"")</f>
        <v>1.31016</v>
      </c>
      <c r="I1755" s="0" t="str">
        <f aca="false">IF(AND(B1755&gt;H1755,E1755&lt;H1755),-1,IF(AND(B1755&lt;H1755,E1755&gt;H1755),1,""))</f>
        <v/>
      </c>
      <c r="J1755" s="6" t="str">
        <f aca="false">IF(AND(I1755=-1,J1754=""),-1,IF(AND(I1755=1,J1754=""),1,IF(OR(AND(I1755="",J1754=1),AND(I1755="",J1754=-1),I1755=J1754),J1754,"")))</f>
        <v/>
      </c>
      <c r="K1755" s="0" t="str">
        <f aca="false">IF(AND(J1754=1,J1753=""),INDEX(DealTypes,1),IF(AND(J1754=-1,J1753=""),INDEX(DealTypes,2),IF(OR(AND(J1754="",J1753=1),AND(J1754="",J1753=-1)),INDEX(DealTypes,3),"")))</f>
        <v/>
      </c>
      <c r="L1755" s="6" t="str">
        <f aca="false">IF(K1755=INDEX(DealTypes,1),B1755+Spread,IF(K1755=INDEX(DealTypes,2),B1755,IF(OR(K1755=INDEX(DealTypes,3),N(L1754)=0),"",L1754)))</f>
        <v/>
      </c>
      <c r="M1755" s="6" t="str">
        <f aca="false">IF(N1755&lt;&gt;"",IF(COUNTIF(N$3:N1755,N1755)=1,MAX(M$4:M1754)+1,""),"")</f>
        <v/>
      </c>
      <c r="N1755" s="7" t="str">
        <f aca="false">IF(K1755=INDEX(DealTypes,3),IF(I1754=-1,ROUND((B1755-L1754)/Point,0),ROUND((L1754-B1755)/Point,0)),"")</f>
        <v/>
      </c>
      <c r="O1755" s="6" t="str">
        <f aca="false">(IF(AND(N(N1755)&gt;0,I1754=-1),1,IF(AND(N(N1755)&lt;0,I1754=-1),-1,IF(AND(N(N1755)&gt;0,I1754=1),2,IF(AND(N(N1755)&lt;0,I1754=1),-2,"")))))</f>
        <v/>
      </c>
      <c r="P1755" s="0" t="str">
        <f aca="false">IF(N1755&lt;&gt;"",ABS(N1755),"")</f>
        <v/>
      </c>
    </row>
    <row r="1756" customFormat="false" ht="12.8" hidden="false" customHeight="false" outlineLevel="0" collapsed="false">
      <c r="A1756" s="4" t="n">
        <v>43900.375</v>
      </c>
      <c r="B1756" s="5" t="n">
        <v>1.30197</v>
      </c>
      <c r="C1756" s="5" t="n">
        <v>1.3069</v>
      </c>
      <c r="D1756" s="5" t="n">
        <v>1.30168</v>
      </c>
      <c r="E1756" s="5" t="n">
        <v>1.30654</v>
      </c>
      <c r="F1756" s="0" t="n">
        <v>10585</v>
      </c>
      <c r="G1756" s="0" t="n">
        <f aca="false">ROW()-3</f>
        <v>1753</v>
      </c>
      <c r="H1756" s="5" t="n">
        <f aca="true">IF(G1756&gt;(MovingPeriod+MovingShift),AVERAGE(INDIRECT("E"&amp;(ROW()-MovingPeriod-MovingShift)&amp;":"&amp;"E"&amp;ROW()-MovingShift)),"")</f>
        <v>1.30997</v>
      </c>
      <c r="I1756" s="0" t="str">
        <f aca="false">IF(AND(B1756&gt;H1756,E1756&lt;H1756),-1,IF(AND(B1756&lt;H1756,E1756&gt;H1756),1,""))</f>
        <v/>
      </c>
      <c r="J1756" s="6" t="str">
        <f aca="false">IF(AND(I1756=-1,J1755=""),-1,IF(AND(I1756=1,J1755=""),1,IF(OR(AND(I1756="",J1755=1),AND(I1756="",J1755=-1),I1756=J1755),J1755,"")))</f>
        <v/>
      </c>
      <c r="K1756" s="0" t="str">
        <f aca="false">IF(AND(J1755=1,J1754=""),INDEX(DealTypes,1),IF(AND(J1755=-1,J1754=""),INDEX(DealTypes,2),IF(OR(AND(J1755="",J1754=1),AND(J1755="",J1754=-1)),INDEX(DealTypes,3),"")))</f>
        <v/>
      </c>
      <c r="L1756" s="6" t="str">
        <f aca="false">IF(K1756=INDEX(DealTypes,1),B1756+Spread,IF(K1756=INDEX(DealTypes,2),B1756,IF(OR(K1756=INDEX(DealTypes,3),N(L1755)=0),"",L1755)))</f>
        <v/>
      </c>
      <c r="M1756" s="6" t="str">
        <f aca="false">IF(N1756&lt;&gt;"",IF(COUNTIF(N$3:N1756,N1756)=1,MAX(M$4:M1755)+1,""),"")</f>
        <v/>
      </c>
      <c r="N1756" s="7" t="str">
        <f aca="false">IF(K1756=INDEX(DealTypes,3),IF(I1755=-1,ROUND((B1756-L1755)/Point,0),ROUND((L1755-B1756)/Point,0)),"")</f>
        <v/>
      </c>
      <c r="O1756" s="6" t="str">
        <f aca="false">(IF(AND(N(N1756)&gt;0,I1755=-1),1,IF(AND(N(N1756)&lt;0,I1755=-1),-1,IF(AND(N(N1756)&gt;0,I1755=1),2,IF(AND(N(N1756)&lt;0,I1755=1),-2,"")))))</f>
        <v/>
      </c>
      <c r="P1756" s="0" t="str">
        <f aca="false">IF(N1756&lt;&gt;"",ABS(N1756),"")</f>
        <v/>
      </c>
    </row>
    <row r="1757" customFormat="false" ht="12.8" hidden="false" customHeight="false" outlineLevel="0" collapsed="false">
      <c r="A1757" s="4" t="n">
        <v>43900.4166666667</v>
      </c>
      <c r="B1757" s="5" t="n">
        <v>1.30654</v>
      </c>
      <c r="C1757" s="5" t="n">
        <v>1.30795</v>
      </c>
      <c r="D1757" s="5" t="n">
        <v>1.30516</v>
      </c>
      <c r="E1757" s="5" t="n">
        <v>1.30583</v>
      </c>
      <c r="F1757" s="0" t="n">
        <v>11808</v>
      </c>
      <c r="G1757" s="0" t="n">
        <f aca="false">ROW()-3</f>
        <v>1754</v>
      </c>
      <c r="H1757" s="5" t="n">
        <f aca="true">IF(G1757&gt;(MovingPeriod+MovingShift),AVERAGE(INDIRECT("E"&amp;(ROW()-MovingPeriod-MovingShift)&amp;":"&amp;"E"&amp;ROW()-MovingShift)),"")</f>
        <v>1.30975</v>
      </c>
      <c r="I1757" s="0" t="str">
        <f aca="false">IF(AND(B1757&gt;H1757,E1757&lt;H1757),-1,IF(AND(B1757&lt;H1757,E1757&gt;H1757),1,""))</f>
        <v/>
      </c>
      <c r="J1757" s="6" t="str">
        <f aca="false">IF(AND(I1757=-1,J1756=""),-1,IF(AND(I1757=1,J1756=""),1,IF(OR(AND(I1757="",J1756=1),AND(I1757="",J1756=-1),I1757=J1756),J1756,"")))</f>
        <v/>
      </c>
      <c r="K1757" s="0" t="str">
        <f aca="false">IF(AND(J1756=1,J1755=""),INDEX(DealTypes,1),IF(AND(J1756=-1,J1755=""),INDEX(DealTypes,2),IF(OR(AND(J1756="",J1755=1),AND(J1756="",J1755=-1)),INDEX(DealTypes,3),"")))</f>
        <v/>
      </c>
      <c r="L1757" s="6" t="str">
        <f aca="false">IF(K1757=INDEX(DealTypes,1),B1757+Spread,IF(K1757=INDEX(DealTypes,2),B1757,IF(OR(K1757=INDEX(DealTypes,3),N(L1756)=0),"",L1756)))</f>
        <v/>
      </c>
      <c r="M1757" s="6" t="str">
        <f aca="false">IF(N1757&lt;&gt;"",IF(COUNTIF(N$3:N1757,N1757)=1,MAX(M$4:M1756)+1,""),"")</f>
        <v/>
      </c>
      <c r="N1757" s="7" t="str">
        <f aca="false">IF(K1757=INDEX(DealTypes,3),IF(I1756=-1,ROUND((B1757-L1756)/Point,0),ROUND((L1756-B1757)/Point,0)),"")</f>
        <v/>
      </c>
      <c r="O1757" s="6" t="str">
        <f aca="false">(IF(AND(N(N1757)&gt;0,I1756=-1),1,IF(AND(N(N1757)&lt;0,I1756=-1),-1,IF(AND(N(N1757)&gt;0,I1756=1),2,IF(AND(N(N1757)&lt;0,I1756=1),-2,"")))))</f>
        <v/>
      </c>
      <c r="P1757" s="0" t="str">
        <f aca="false">IF(N1757&lt;&gt;"",ABS(N1757),"")</f>
        <v/>
      </c>
    </row>
    <row r="1758" customFormat="false" ht="12.8" hidden="false" customHeight="false" outlineLevel="0" collapsed="false">
      <c r="A1758" s="4" t="n">
        <v>43900.4583333333</v>
      </c>
      <c r="B1758" s="5" t="n">
        <v>1.30583</v>
      </c>
      <c r="C1758" s="5" t="n">
        <v>1.30701</v>
      </c>
      <c r="D1758" s="5" t="n">
        <v>1.3048</v>
      </c>
      <c r="E1758" s="5" t="n">
        <v>1.30594</v>
      </c>
      <c r="F1758" s="0" t="n">
        <v>9393</v>
      </c>
      <c r="G1758" s="0" t="n">
        <f aca="false">ROW()-3</f>
        <v>1755</v>
      </c>
      <c r="H1758" s="5" t="n">
        <f aca="true">IF(G1758&gt;(MovingPeriod+MovingShift),AVERAGE(INDIRECT("E"&amp;(ROW()-MovingPeriod-MovingShift)&amp;":"&amp;"E"&amp;ROW()-MovingShift)),"")</f>
        <v>1.30916923076923</v>
      </c>
      <c r="I1758" s="0" t="str">
        <f aca="false">IF(AND(B1758&gt;H1758,E1758&lt;H1758),-1,IF(AND(B1758&lt;H1758,E1758&gt;H1758),1,""))</f>
        <v/>
      </c>
      <c r="J1758" s="6" t="str">
        <f aca="false">IF(AND(I1758=-1,J1757=""),-1,IF(AND(I1758=1,J1757=""),1,IF(OR(AND(I1758="",J1757=1),AND(I1758="",J1757=-1),I1758=J1757),J1757,"")))</f>
        <v/>
      </c>
      <c r="K1758" s="0" t="str">
        <f aca="false">IF(AND(J1757=1,J1756=""),INDEX(DealTypes,1),IF(AND(J1757=-1,J1756=""),INDEX(DealTypes,2),IF(OR(AND(J1757="",J1756=1),AND(J1757="",J1756=-1)),INDEX(DealTypes,3),"")))</f>
        <v/>
      </c>
      <c r="L1758" s="6" t="str">
        <f aca="false">IF(K1758=INDEX(DealTypes,1),B1758+Spread,IF(K1758=INDEX(DealTypes,2),B1758,IF(OR(K1758=INDEX(DealTypes,3),N(L1757)=0),"",L1757)))</f>
        <v/>
      </c>
      <c r="M1758" s="6" t="str">
        <f aca="false">IF(N1758&lt;&gt;"",IF(COUNTIF(N$3:N1758,N1758)=1,MAX(M$4:M1757)+1,""),"")</f>
        <v/>
      </c>
      <c r="N1758" s="7" t="str">
        <f aca="false">IF(K1758=INDEX(DealTypes,3),IF(I1757=-1,ROUND((B1758-L1757)/Point,0),ROUND((L1757-B1758)/Point,0)),"")</f>
        <v/>
      </c>
      <c r="O1758" s="6" t="str">
        <f aca="false">(IF(AND(N(N1758)&gt;0,I1757=-1),1,IF(AND(N(N1758)&lt;0,I1757=-1),-1,IF(AND(N(N1758)&gt;0,I1757=1),2,IF(AND(N(N1758)&lt;0,I1757=1),-2,"")))))</f>
        <v/>
      </c>
      <c r="P1758" s="0" t="str">
        <f aca="false">IF(N1758&lt;&gt;"",ABS(N1758),"")</f>
        <v/>
      </c>
    </row>
    <row r="1759" customFormat="false" ht="12.8" hidden="false" customHeight="false" outlineLevel="0" collapsed="false">
      <c r="A1759" s="4" t="n">
        <v>43900.5</v>
      </c>
      <c r="B1759" s="5" t="n">
        <v>1.30595</v>
      </c>
      <c r="C1759" s="5" t="n">
        <v>1.30595</v>
      </c>
      <c r="D1759" s="5" t="n">
        <v>1.30343</v>
      </c>
      <c r="E1759" s="5" t="n">
        <v>1.30484</v>
      </c>
      <c r="F1759" s="0" t="n">
        <v>9285</v>
      </c>
      <c r="G1759" s="0" t="n">
        <f aca="false">ROW()-3</f>
        <v>1756</v>
      </c>
      <c r="H1759" s="5" t="n">
        <f aca="true">IF(G1759&gt;(MovingPeriod+MovingShift),AVERAGE(INDIRECT("E"&amp;(ROW()-MovingPeriod-MovingShift)&amp;":"&amp;"E"&amp;ROW()-MovingShift)),"")</f>
        <v>1.30889692307692</v>
      </c>
      <c r="I1759" s="0" t="str">
        <f aca="false">IF(AND(B1759&gt;H1759,E1759&lt;H1759),-1,IF(AND(B1759&lt;H1759,E1759&gt;H1759),1,""))</f>
        <v/>
      </c>
      <c r="J1759" s="6" t="str">
        <f aca="false">IF(AND(I1759=-1,J1758=""),-1,IF(AND(I1759=1,J1758=""),1,IF(OR(AND(I1759="",J1758=1),AND(I1759="",J1758=-1),I1759=J1758),J1758,"")))</f>
        <v/>
      </c>
      <c r="K1759" s="0" t="str">
        <f aca="false">IF(AND(J1758=1,J1757=""),INDEX(DealTypes,1),IF(AND(J1758=-1,J1757=""),INDEX(DealTypes,2),IF(OR(AND(J1758="",J1757=1),AND(J1758="",J1757=-1)),INDEX(DealTypes,3),"")))</f>
        <v/>
      </c>
      <c r="L1759" s="6" t="str">
        <f aca="false">IF(K1759=INDEX(DealTypes,1),B1759+Spread,IF(K1759=INDEX(DealTypes,2),B1759,IF(OR(K1759=INDEX(DealTypes,3),N(L1758)=0),"",L1758)))</f>
        <v/>
      </c>
      <c r="M1759" s="6" t="str">
        <f aca="false">IF(N1759&lt;&gt;"",IF(COUNTIF(N$3:N1759,N1759)=1,MAX(M$4:M1758)+1,""),"")</f>
        <v/>
      </c>
      <c r="N1759" s="7" t="str">
        <f aca="false">IF(K1759=INDEX(DealTypes,3),IF(I1758=-1,ROUND((B1759-L1758)/Point,0),ROUND((L1758-B1759)/Point,0)),"")</f>
        <v/>
      </c>
      <c r="O1759" s="6" t="str">
        <f aca="false">(IF(AND(N(N1759)&gt;0,I1758=-1),1,IF(AND(N(N1759)&lt;0,I1758=-1),-1,IF(AND(N(N1759)&gt;0,I1758=1),2,IF(AND(N(N1759)&lt;0,I1758=1),-2,"")))))</f>
        <v/>
      </c>
      <c r="P1759" s="0" t="str">
        <f aca="false">IF(N1759&lt;&gt;"",ABS(N1759),"")</f>
        <v/>
      </c>
    </row>
    <row r="1760" customFormat="false" ht="12.8" hidden="false" customHeight="false" outlineLevel="0" collapsed="false">
      <c r="A1760" s="4" t="n">
        <v>43900.5416666667</v>
      </c>
      <c r="B1760" s="5" t="n">
        <v>1.30484</v>
      </c>
      <c r="C1760" s="5" t="n">
        <v>1.30573</v>
      </c>
      <c r="D1760" s="5" t="n">
        <v>1.30202</v>
      </c>
      <c r="E1760" s="5" t="n">
        <v>1.30367</v>
      </c>
      <c r="F1760" s="0" t="n">
        <v>8085</v>
      </c>
      <c r="G1760" s="0" t="n">
        <f aca="false">ROW()-3</f>
        <v>1757</v>
      </c>
      <c r="H1760" s="5" t="n">
        <f aca="true">IF(G1760&gt;(MovingPeriod+MovingShift),AVERAGE(INDIRECT("E"&amp;(ROW()-MovingPeriod-MovingShift)&amp;":"&amp;"E"&amp;ROW()-MovingShift)),"")</f>
        <v>1.30802692307692</v>
      </c>
      <c r="I1760" s="0" t="str">
        <f aca="false">IF(AND(B1760&gt;H1760,E1760&lt;H1760),-1,IF(AND(B1760&lt;H1760,E1760&gt;H1760),1,""))</f>
        <v/>
      </c>
      <c r="J1760" s="0" t="str">
        <f aca="false">IF(AND(I1760=-1,J1759=""),-1,IF(AND(I1760=1,J1759=""),1,IF(OR(AND(I1760="",J1759=1),AND(I1760="",J1759=-1),I1760=J1759),J1759,"")))</f>
        <v/>
      </c>
      <c r="K1760" s="0" t="str">
        <f aca="false">IF(AND(J1759=1,J1758=""),INDEX(DealTypes,1),IF(AND(J1759=-1,J1758=""),INDEX(DealTypes,2),IF(OR(AND(J1759="",J1758=1),AND(J1759="",J1758=-1)),INDEX(DealTypes,3),"")))</f>
        <v/>
      </c>
      <c r="L1760" s="6" t="str">
        <f aca="false">IF(K1760=INDEX(DealTypes,1),B1760+Spread,IF(K1760=INDEX(DealTypes,2),B1760,IF(OR(K1760=INDEX(DealTypes,3),N(L1759)=0),"",L1759)))</f>
        <v/>
      </c>
      <c r="M1760" s="6" t="str">
        <f aca="false">IF(N1760&lt;&gt;"",IF(COUNTIF(N$3:N1760,N1760)=1,MAX(M$4:M1759)+1,""),"")</f>
        <v/>
      </c>
      <c r="N1760" s="7" t="str">
        <f aca="false">IF(K1760=INDEX(DealTypes,3),IF(I1759=-1,ROUND((B1760-L1759)/Point,0),ROUND((L1759-B1760)/Point,0)),"")</f>
        <v/>
      </c>
      <c r="O1760" s="6" t="str">
        <f aca="false">(IF(AND(N(N1760)&gt;0,I1759=-1),1,IF(AND(N(N1760)&lt;0,I1759=-1),-1,IF(AND(N(N1760)&gt;0,I1759=1),2,IF(AND(N(N1760)&lt;0,I1759=1),-2,"")))))</f>
        <v/>
      </c>
      <c r="P1760" s="0" t="str">
        <f aca="false">IF(N1760&lt;&gt;"",ABS(N1760),"")</f>
        <v/>
      </c>
    </row>
    <row r="1761" customFormat="false" ht="12.8" hidden="false" customHeight="false" outlineLevel="0" collapsed="false">
      <c r="A1761" s="4" t="n">
        <v>43900.5833333333</v>
      </c>
      <c r="B1761" s="5" t="n">
        <v>1.30369</v>
      </c>
      <c r="C1761" s="5" t="n">
        <v>1.30446</v>
      </c>
      <c r="D1761" s="5" t="n">
        <v>1.30176</v>
      </c>
      <c r="E1761" s="5" t="n">
        <v>1.30233</v>
      </c>
      <c r="F1761" s="0" t="n">
        <v>12007</v>
      </c>
      <c r="G1761" s="0" t="n">
        <f aca="false">ROW()-3</f>
        <v>1758</v>
      </c>
      <c r="H1761" s="5" t="n">
        <f aca="true">IF(G1761&gt;(MovingPeriod+MovingShift),AVERAGE(INDIRECT("E"&amp;(ROW()-MovingPeriod-MovingShift)&amp;":"&amp;"E"&amp;ROW()-MovingShift)),"")</f>
        <v>1.30725307692308</v>
      </c>
      <c r="I1761" s="0" t="str">
        <f aca="false">IF(AND(B1761&gt;H1761,E1761&lt;H1761),-1,IF(AND(B1761&lt;H1761,E1761&gt;H1761),1,""))</f>
        <v/>
      </c>
      <c r="J1761" s="0" t="str">
        <f aca="false">IF(AND(I1761=-1,J1760=""),-1,IF(AND(I1761=1,J1760=""),1,IF(OR(AND(I1761="",J1760=1),AND(I1761="",J1760=-1),I1761=J1760),J1760,"")))</f>
        <v/>
      </c>
      <c r="K1761" s="0" t="str">
        <f aca="false">IF(AND(J1760=1,J1759=""),INDEX(DealTypes,1),IF(AND(J1760=-1,J1759=""),INDEX(DealTypes,2),IF(OR(AND(J1760="",J1759=1),AND(J1760="",J1759=-1)),INDEX(DealTypes,3),"")))</f>
        <v/>
      </c>
      <c r="L1761" s="0" t="str">
        <f aca="false">IF(K1761=INDEX(DealTypes,1),B1761+Spread,IF(K1761=INDEX(DealTypes,2),B1761,IF(OR(K1761=INDEX(DealTypes,3),N(L1760)=0),"",L1760)))</f>
        <v/>
      </c>
      <c r="M1761" s="6" t="str">
        <f aca="false">IF(N1761&lt;&gt;"",IF(COUNTIF(N$3:N1761,N1761)=1,MAX(M$4:M1760)+1,""),"")</f>
        <v/>
      </c>
      <c r="N1761" s="7" t="str">
        <f aca="false">IF(K1761=INDEX(DealTypes,3),IF(I1760=-1,ROUND((B1761-L1760)/Point,0),ROUND((L1760-B1761)/Point,0)),"")</f>
        <v/>
      </c>
      <c r="O1761" s="6" t="str">
        <f aca="false">(IF(AND(N(N1761)&gt;0,I1760=-1),1,IF(AND(N(N1761)&lt;0,I1760=-1),-1,IF(AND(N(N1761)&gt;0,I1760=1),2,IF(AND(N(N1761)&lt;0,I1760=1),-2,"")))))</f>
        <v/>
      </c>
      <c r="P1761" s="0" t="str">
        <f aca="false">IF(N1761&lt;&gt;"",ABS(N1761),"")</f>
        <v/>
      </c>
    </row>
    <row r="1762" customFormat="false" ht="12.8" hidden="false" customHeight="false" outlineLevel="0" collapsed="false">
      <c r="A1762" s="4" t="n">
        <v>43900.625</v>
      </c>
      <c r="B1762" s="5" t="n">
        <v>1.30233</v>
      </c>
      <c r="C1762" s="5" t="n">
        <v>1.30384</v>
      </c>
      <c r="D1762" s="5" t="n">
        <v>1.30165</v>
      </c>
      <c r="E1762" s="5" t="n">
        <v>1.30261</v>
      </c>
      <c r="F1762" s="0" t="n">
        <v>12363</v>
      </c>
      <c r="G1762" s="0" t="n">
        <f aca="false">ROW()-3</f>
        <v>1759</v>
      </c>
      <c r="H1762" s="5" t="n">
        <f aca="true">IF(G1762&gt;(MovingPeriod+MovingShift),AVERAGE(INDIRECT("E"&amp;(ROW()-MovingPeriod-MovingShift)&amp;":"&amp;"E"&amp;ROW()-MovingShift)),"")</f>
        <v>1.30690461538462</v>
      </c>
      <c r="I1762" s="0" t="str">
        <f aca="false">IF(AND(B1762&gt;H1762,E1762&lt;H1762),-1,IF(AND(B1762&lt;H1762,E1762&gt;H1762),1,""))</f>
        <v/>
      </c>
      <c r="J1762" s="0" t="str">
        <f aca="false">IF(AND(I1762=-1,J1761=""),-1,IF(AND(I1762=1,J1761=""),1,IF(OR(AND(I1762="",J1761=1),AND(I1762="",J1761=-1),I1762=J1761),J1761,"")))</f>
        <v/>
      </c>
      <c r="K1762" s="0" t="str">
        <f aca="false">IF(AND(J1761=1,J1760=""),INDEX(DealTypes,1),IF(AND(J1761=-1,J1760=""),INDEX(DealTypes,2),IF(OR(AND(J1761="",J1760=1),AND(J1761="",J1760=-1)),INDEX(DealTypes,3),"")))</f>
        <v/>
      </c>
      <c r="L1762" s="0" t="str">
        <f aca="false">IF(K1762=INDEX(DealTypes,1),B1762+Spread,IF(K1762=INDEX(DealTypes,2),B1762,IF(OR(K1762=INDEX(DealTypes,3),N(L1761)=0),"",L1761)))</f>
        <v/>
      </c>
      <c r="M1762" s="6" t="str">
        <f aca="false">IF(N1762&lt;&gt;"",IF(COUNTIF(N$3:N1762,N1762)=1,MAX(M$4:M1761)+1,""),"")</f>
        <v/>
      </c>
      <c r="N1762" s="7" t="str">
        <f aca="false">IF(K1762=INDEX(DealTypes,3),IF(I1761=-1,ROUND((B1762-L1761)/Point,0),ROUND((L1761-B1762)/Point,0)),"")</f>
        <v/>
      </c>
      <c r="O1762" s="6" t="str">
        <f aca="false">(IF(AND(N(N1762)&gt;0,I1761=-1),1,IF(AND(N(N1762)&lt;0,I1761=-1),-1,IF(AND(N(N1762)&gt;0,I1761=1),2,IF(AND(N(N1762)&lt;0,I1761=1),-2,"")))))</f>
        <v/>
      </c>
      <c r="P1762" s="0" t="str">
        <f aca="false">IF(N1762&lt;&gt;"",ABS(N1762),"")</f>
        <v/>
      </c>
    </row>
    <row r="1763" customFormat="false" ht="12.8" hidden="false" customHeight="false" outlineLevel="0" collapsed="false">
      <c r="A1763" s="4" t="n">
        <v>43900.6666666667</v>
      </c>
      <c r="B1763" s="5" t="n">
        <v>1.30262</v>
      </c>
      <c r="C1763" s="5" t="n">
        <v>1.30314</v>
      </c>
      <c r="D1763" s="5" t="n">
        <v>1.29895</v>
      </c>
      <c r="E1763" s="5" t="n">
        <v>1.30067</v>
      </c>
      <c r="F1763" s="0" t="n">
        <v>9877</v>
      </c>
      <c r="G1763" s="0" t="n">
        <f aca="false">ROW()-3</f>
        <v>1760</v>
      </c>
      <c r="H1763" s="5" t="n">
        <f aca="true">IF(G1763&gt;(MovingPeriod+MovingShift),AVERAGE(INDIRECT("E"&amp;(ROW()-MovingPeriod-MovingShift)&amp;":"&amp;"E"&amp;ROW()-MovingShift)),"")</f>
        <v>1.30655461538462</v>
      </c>
      <c r="I1763" s="6" t="str">
        <f aca="false">IF(AND(B1763&gt;H1763,E1763&lt;H1763),-1,IF(AND(B1763&lt;H1763,E1763&gt;H1763),1,""))</f>
        <v/>
      </c>
      <c r="J1763" s="0" t="str">
        <f aca="false">IF(AND(I1763=-1,J1762=""),-1,IF(AND(I1763=1,J1762=""),1,IF(OR(AND(I1763="",J1762=1),AND(I1763="",J1762=-1),I1763=J1762),J1762,"")))</f>
        <v/>
      </c>
      <c r="K1763" s="0" t="str">
        <f aca="false">IF(AND(J1762=1,J1761=""),INDEX(DealTypes,1),IF(AND(J1762=-1,J1761=""),INDEX(DealTypes,2),IF(OR(AND(J1762="",J1761=1),AND(J1762="",J1761=-1)),INDEX(DealTypes,3),"")))</f>
        <v/>
      </c>
      <c r="L1763" s="0" t="str">
        <f aca="false">IF(K1763=INDEX(DealTypes,1),B1763+Spread,IF(K1763=INDEX(DealTypes,2),B1763,IF(OR(K1763=INDEX(DealTypes,3),N(L1762)=0),"",L1762)))</f>
        <v/>
      </c>
      <c r="M1763" s="6" t="str">
        <f aca="false">IF(N1763&lt;&gt;"",IF(COUNTIF(N$3:N1763,N1763)=1,MAX(M$4:M1762)+1,""),"")</f>
        <v/>
      </c>
      <c r="N1763" s="7" t="str">
        <f aca="false">IF(K1763=INDEX(DealTypes,3),IF(I1762=-1,ROUND((B1763-L1762)/Point,0),ROUND((L1762-B1763)/Point,0)),"")</f>
        <v/>
      </c>
      <c r="O1763" s="6" t="str">
        <f aca="false">(IF(AND(N(N1763)&gt;0,I1762=-1),1,IF(AND(N(N1763)&lt;0,I1762=-1),-1,IF(AND(N(N1763)&gt;0,I1762=1),2,IF(AND(N(N1763)&lt;0,I1762=1),-2,"")))))</f>
        <v/>
      </c>
      <c r="P1763" s="0" t="str">
        <f aca="false">IF(N1763&lt;&gt;"",ABS(N1763),"")</f>
        <v/>
      </c>
    </row>
    <row r="1764" customFormat="false" ht="12.8" hidden="false" customHeight="false" outlineLevel="0" collapsed="false">
      <c r="A1764" s="4" t="n">
        <v>43900.7083333333</v>
      </c>
      <c r="B1764" s="5" t="n">
        <v>1.30067</v>
      </c>
      <c r="C1764" s="5" t="n">
        <v>1.30071</v>
      </c>
      <c r="D1764" s="5" t="n">
        <v>1.29311</v>
      </c>
      <c r="E1764" s="5" t="n">
        <v>1.29325</v>
      </c>
      <c r="F1764" s="0" t="n">
        <v>13489</v>
      </c>
      <c r="G1764" s="0" t="n">
        <f aca="false">ROW()-3</f>
        <v>1761</v>
      </c>
      <c r="H1764" s="5" t="n">
        <f aca="true">IF(G1764&gt;(MovingPeriod+MovingShift),AVERAGE(INDIRECT("E"&amp;(ROW()-MovingPeriod-MovingShift)&amp;":"&amp;"E"&amp;ROW()-MovingShift)),"")</f>
        <v>1.30614153846154</v>
      </c>
      <c r="I1764" s="6" t="str">
        <f aca="false">IF(AND(B1764&gt;H1764,E1764&lt;H1764),-1,IF(AND(B1764&lt;H1764,E1764&gt;H1764),1,""))</f>
        <v/>
      </c>
      <c r="J1764" s="0" t="str">
        <f aca="false">IF(AND(I1764=-1,J1763=""),-1,IF(AND(I1764=1,J1763=""),1,IF(OR(AND(I1764="",J1763=1),AND(I1764="",J1763=-1),I1764=J1763),J1763,"")))</f>
        <v/>
      </c>
      <c r="K1764" s="0" t="str">
        <f aca="false">IF(AND(J1763=1,J1762=""),INDEX(DealTypes,1),IF(AND(J1763=-1,J1762=""),INDEX(DealTypes,2),IF(OR(AND(J1763="",J1762=1),AND(J1763="",J1762=-1)),INDEX(DealTypes,3),"")))</f>
        <v/>
      </c>
      <c r="L1764" s="0" t="str">
        <f aca="false">IF(K1764=INDEX(DealTypes,1),B1764+Spread,IF(K1764=INDEX(DealTypes,2),B1764,IF(OR(K1764=INDEX(DealTypes,3),N(L1763)=0),"",L1763)))</f>
        <v/>
      </c>
      <c r="M1764" s="6" t="str">
        <f aca="false">IF(N1764&lt;&gt;"",IF(COUNTIF(N$3:N1764,N1764)=1,MAX(M$4:M1763)+1,""),"")</f>
        <v/>
      </c>
      <c r="N1764" s="7" t="str">
        <f aca="false">IF(K1764=INDEX(DealTypes,3),IF(I1763=-1,ROUND((B1764-L1763)/Point,0),ROUND((L1763-B1764)/Point,0)),"")</f>
        <v/>
      </c>
      <c r="O1764" s="6" t="str">
        <f aca="false">(IF(AND(N(N1764)&gt;0,I1763=-1),1,IF(AND(N(N1764)&lt;0,I1763=-1),-1,IF(AND(N(N1764)&gt;0,I1763=1),2,IF(AND(N(N1764)&lt;0,I1763=1),-2,"")))))</f>
        <v/>
      </c>
      <c r="P1764" s="0" t="str">
        <f aca="false">IF(N1764&lt;&gt;"",ABS(N1764),"")</f>
        <v/>
      </c>
    </row>
    <row r="1765" customFormat="false" ht="12.8" hidden="false" customHeight="false" outlineLevel="0" collapsed="false">
      <c r="A1765" s="4" t="n">
        <v>43900.75</v>
      </c>
      <c r="B1765" s="5" t="n">
        <v>1.29323</v>
      </c>
      <c r="C1765" s="5" t="n">
        <v>1.29474</v>
      </c>
      <c r="D1765" s="5" t="n">
        <v>1.29078</v>
      </c>
      <c r="E1765" s="5" t="n">
        <v>1.29104</v>
      </c>
      <c r="F1765" s="0" t="n">
        <v>13668</v>
      </c>
      <c r="G1765" s="0" t="n">
        <f aca="false">ROW()-3</f>
        <v>1762</v>
      </c>
      <c r="H1765" s="5" t="n">
        <f aca="true">IF(G1765&gt;(MovingPeriod+MovingShift),AVERAGE(INDIRECT("E"&amp;(ROW()-MovingPeriod-MovingShift)&amp;":"&amp;"E"&amp;ROW()-MovingShift)),"")</f>
        <v>1.30586384615385</v>
      </c>
      <c r="I1765" s="0" t="str">
        <f aca="false">IF(AND(B1765&gt;H1765,E1765&lt;H1765),-1,IF(AND(B1765&lt;H1765,E1765&gt;H1765),1,""))</f>
        <v/>
      </c>
      <c r="J1765" s="0" t="str">
        <f aca="false">IF(AND(I1765=-1,J1764=""),-1,IF(AND(I1765=1,J1764=""),1,IF(OR(AND(I1765="",J1764=1),AND(I1765="",J1764=-1),I1765=J1764),J1764,"")))</f>
        <v/>
      </c>
      <c r="K1765" s="0" t="str">
        <f aca="false">IF(AND(J1764=1,J1763=""),INDEX(DealTypes,1),IF(AND(J1764=-1,J1763=""),INDEX(DealTypes,2),IF(OR(AND(J1764="",J1763=1),AND(J1764="",J1763=-1)),INDEX(DealTypes,3),"")))</f>
        <v/>
      </c>
      <c r="L1765" s="0" t="str">
        <f aca="false">IF(K1765=INDEX(DealTypes,1),B1765+Spread,IF(K1765=INDEX(DealTypes,2),B1765,IF(OR(K1765=INDEX(DealTypes,3),N(L1764)=0),"",L1764)))</f>
        <v/>
      </c>
      <c r="M1765" s="6" t="str">
        <f aca="false">IF(N1765&lt;&gt;"",IF(COUNTIF(N$3:N1765,N1765)=1,MAX(M$4:M1764)+1,""),"")</f>
        <v/>
      </c>
      <c r="N1765" s="7" t="str">
        <f aca="false">IF(K1765=INDEX(DealTypes,3),IF(I1764=-1,ROUND((B1765-L1764)/Point,0),ROUND((L1764-B1765)/Point,0)),"")</f>
        <v/>
      </c>
      <c r="O1765" s="6" t="str">
        <f aca="false">(IF(AND(N(N1765)&gt;0,I1764=-1),1,IF(AND(N(N1765)&lt;0,I1764=-1),-1,IF(AND(N(N1765)&gt;0,I1764=1),2,IF(AND(N(N1765)&lt;0,I1764=1),-2,"")))))</f>
        <v/>
      </c>
      <c r="P1765" s="0" t="str">
        <f aca="false">IF(N1765&lt;&gt;"",ABS(N1765),"")</f>
        <v/>
      </c>
    </row>
    <row r="1766" customFormat="false" ht="12.8" hidden="false" customHeight="false" outlineLevel="0" collapsed="false">
      <c r="A1766" s="4" t="n">
        <v>43900.7916666667</v>
      </c>
      <c r="B1766" s="5" t="n">
        <v>1.29104</v>
      </c>
      <c r="C1766" s="5" t="n">
        <v>1.29394</v>
      </c>
      <c r="D1766" s="5" t="n">
        <v>1.28994</v>
      </c>
      <c r="E1766" s="5" t="n">
        <v>1.29252</v>
      </c>
      <c r="F1766" s="0" t="n">
        <v>8955</v>
      </c>
      <c r="G1766" s="0" t="n">
        <f aca="false">ROW()-3</f>
        <v>1763</v>
      </c>
      <c r="H1766" s="5" t="n">
        <f aca="true">IF(G1766&gt;(MovingPeriod+MovingShift),AVERAGE(INDIRECT("E"&amp;(ROW()-MovingPeriod-MovingShift)&amp;":"&amp;"E"&amp;ROW()-MovingShift)),"")</f>
        <v>1.30541769230769</v>
      </c>
      <c r="I1766" s="0" t="str">
        <f aca="false">IF(AND(B1766&gt;H1766,E1766&lt;H1766),-1,IF(AND(B1766&lt;H1766,E1766&gt;H1766),1,""))</f>
        <v/>
      </c>
      <c r="J1766" s="0" t="str">
        <f aca="false">IF(AND(I1766=-1,J1765=""),-1,IF(AND(I1766=1,J1765=""),1,IF(OR(AND(I1766="",J1765=1),AND(I1766="",J1765=-1),I1766=J1765),J1765,"")))</f>
        <v/>
      </c>
      <c r="K1766" s="0" t="str">
        <f aca="false">IF(AND(J1765=1,J1764=""),INDEX(DealTypes,1),IF(AND(J1765=-1,J1764=""),INDEX(DealTypes,2),IF(OR(AND(J1765="",J1764=1),AND(J1765="",J1764=-1)),INDEX(DealTypes,3),"")))</f>
        <v/>
      </c>
      <c r="L1766" s="0" t="str">
        <f aca="false">IF(K1766=INDEX(DealTypes,1),B1766+Spread,IF(K1766=INDEX(DealTypes,2),B1766,IF(OR(K1766=INDEX(DealTypes,3),N(L1765)=0),"",L1765)))</f>
        <v/>
      </c>
      <c r="M1766" s="6" t="str">
        <f aca="false">IF(N1766&lt;&gt;"",IF(COUNTIF(N$3:N1766,N1766)=1,MAX(M$4:M1765)+1,""),"")</f>
        <v/>
      </c>
      <c r="N1766" s="7" t="str">
        <f aca="false">IF(K1766=INDEX(DealTypes,3),IF(I1765=-1,ROUND((B1766-L1765)/Point,0),ROUND((L1765-B1766)/Point,0)),"")</f>
        <v/>
      </c>
      <c r="O1766" s="6" t="str">
        <f aca="false">(IF(AND(N(N1766)&gt;0,I1765=-1),1,IF(AND(N(N1766)&lt;0,I1765=-1),-1,IF(AND(N(N1766)&gt;0,I1765=1),2,IF(AND(N(N1766)&lt;0,I1765=1),-2,"")))))</f>
        <v/>
      </c>
      <c r="P1766" s="0" t="str">
        <f aca="false">IF(N1766&lt;&gt;"",ABS(N1766),"")</f>
        <v/>
      </c>
    </row>
    <row r="1767" customFormat="false" ht="12.8" hidden="false" customHeight="false" outlineLevel="0" collapsed="false">
      <c r="A1767" s="4" t="n">
        <v>43900.8333333333</v>
      </c>
      <c r="B1767" s="5" t="n">
        <v>1.29252</v>
      </c>
      <c r="C1767" s="5" t="n">
        <v>1.29282</v>
      </c>
      <c r="D1767" s="5" t="n">
        <v>1.28938</v>
      </c>
      <c r="E1767" s="5" t="n">
        <v>1.29133</v>
      </c>
      <c r="F1767" s="0" t="n">
        <v>7111</v>
      </c>
      <c r="G1767" s="0" t="n">
        <f aca="false">ROW()-3</f>
        <v>1764</v>
      </c>
      <c r="H1767" s="5" t="n">
        <f aca="true">IF(G1767&gt;(MovingPeriod+MovingShift),AVERAGE(INDIRECT("E"&amp;(ROW()-MovingPeriod-MovingShift)&amp;":"&amp;"E"&amp;ROW()-MovingShift)),"")</f>
        <v>1.30504153846154</v>
      </c>
      <c r="I1767" s="0" t="str">
        <f aca="false">IF(AND(B1767&gt;H1767,E1767&lt;H1767),-1,IF(AND(B1767&lt;H1767,E1767&gt;H1767),1,""))</f>
        <v/>
      </c>
      <c r="J1767" s="0" t="str">
        <f aca="false">IF(AND(I1767=-1,J1766=""),-1,IF(AND(I1767=1,J1766=""),1,IF(OR(AND(I1767="",J1766=1),AND(I1767="",J1766=-1),I1767=J1766),J1766,"")))</f>
        <v/>
      </c>
      <c r="K1767" s="0" t="str">
        <f aca="false">IF(AND(J1766=1,J1765=""),INDEX(DealTypes,1),IF(AND(J1766=-1,J1765=""),INDEX(DealTypes,2),IF(OR(AND(J1766="",J1765=1),AND(J1766="",J1765=-1)),INDEX(DealTypes,3),"")))</f>
        <v/>
      </c>
      <c r="L1767" s="0" t="str">
        <f aca="false">IF(K1767=INDEX(DealTypes,1),B1767+Spread,IF(K1767=INDEX(DealTypes,2),B1767,IF(OR(K1767=INDEX(DealTypes,3),N(L1766)=0),"",L1766)))</f>
        <v/>
      </c>
      <c r="M1767" s="6" t="str">
        <f aca="false">IF(N1767&lt;&gt;"",IF(COUNTIF(N$3:N1767,N1767)=1,MAX(M$4:M1766)+1,""),"")</f>
        <v/>
      </c>
      <c r="N1767" s="7" t="str">
        <f aca="false">IF(K1767=INDEX(DealTypes,3),IF(I1766=-1,ROUND((B1767-L1766)/Point,0),ROUND((L1766-B1767)/Point,0)),"")</f>
        <v/>
      </c>
      <c r="O1767" s="6" t="str">
        <f aca="false">(IF(AND(N(N1767)&gt;0,I1766=-1),1,IF(AND(N(N1767)&lt;0,I1766=-1),-1,IF(AND(N(N1767)&gt;0,I1766=1),2,IF(AND(N(N1767)&lt;0,I1766=1),-2,"")))))</f>
        <v/>
      </c>
      <c r="P1767" s="0" t="str">
        <f aca="false">IF(N1767&lt;&gt;"",ABS(N1767),"")</f>
        <v/>
      </c>
    </row>
    <row r="1768" customFormat="false" ht="12.8" hidden="false" customHeight="false" outlineLevel="0" collapsed="false">
      <c r="A1768" s="4" t="n">
        <v>43900.875</v>
      </c>
      <c r="B1768" s="5" t="n">
        <v>1.29132</v>
      </c>
      <c r="C1768" s="5" t="n">
        <v>1.29243</v>
      </c>
      <c r="D1768" s="5" t="n">
        <v>1.28911</v>
      </c>
      <c r="E1768" s="5" t="n">
        <v>1.29036</v>
      </c>
      <c r="F1768" s="0" t="n">
        <v>7724</v>
      </c>
      <c r="G1768" s="0" t="n">
        <f aca="false">ROW()-3</f>
        <v>1765</v>
      </c>
      <c r="H1768" s="5" t="n">
        <f aca="true">IF(G1768&gt;(MovingPeriod+MovingShift),AVERAGE(INDIRECT("E"&amp;(ROW()-MovingPeriod-MovingShift)&amp;":"&amp;"E"&amp;ROW()-MovingShift)),"")</f>
        <v>1.30485076923077</v>
      </c>
      <c r="I1768" s="0" t="str">
        <f aca="false">IF(AND(B1768&gt;H1768,E1768&lt;H1768),-1,IF(AND(B1768&lt;H1768,E1768&gt;H1768),1,""))</f>
        <v/>
      </c>
      <c r="J1768" s="0" t="str">
        <f aca="false">IF(AND(I1768=-1,J1767=""),-1,IF(AND(I1768=1,J1767=""),1,IF(OR(AND(I1768="",J1767=1),AND(I1768="",J1767=-1),I1768=J1767),J1767,"")))</f>
        <v/>
      </c>
      <c r="K1768" s="0" t="str">
        <f aca="false">IF(AND(J1767=1,J1766=""),INDEX(DealTypes,1),IF(AND(J1767=-1,J1766=""),INDEX(DealTypes,2),IF(OR(AND(J1767="",J1766=1),AND(J1767="",J1766=-1)),INDEX(DealTypes,3),"")))</f>
        <v/>
      </c>
      <c r="L1768" s="0" t="str">
        <f aca="false">IF(K1768=INDEX(DealTypes,1),B1768+Spread,IF(K1768=INDEX(DealTypes,2),B1768,IF(OR(K1768=INDEX(DealTypes,3),N(L1767)=0),"",L1767)))</f>
        <v/>
      </c>
      <c r="M1768" s="6" t="str">
        <f aca="false">IF(N1768&lt;&gt;"",IF(COUNTIF(N$3:N1768,N1768)=1,MAX(M$4:M1767)+1,""),"")</f>
        <v/>
      </c>
      <c r="N1768" s="7" t="str">
        <f aca="false">IF(K1768=INDEX(DealTypes,3),IF(I1767=-1,ROUND((B1768-L1767)/Point,0),ROUND((L1767-B1768)/Point,0)),"")</f>
        <v/>
      </c>
      <c r="O1768" s="6" t="str">
        <f aca="false">(IF(AND(N(N1768)&gt;0,I1767=-1),1,IF(AND(N(N1768)&lt;0,I1767=-1),-1,IF(AND(N(N1768)&gt;0,I1767=1),2,IF(AND(N(N1768)&lt;0,I1767=1),-2,"")))))</f>
        <v/>
      </c>
      <c r="P1768" s="0" t="str">
        <f aca="false">IF(N1768&lt;&gt;"",ABS(N1768),"")</f>
        <v/>
      </c>
    </row>
    <row r="1769" customFormat="false" ht="12.8" hidden="false" customHeight="false" outlineLevel="0" collapsed="false">
      <c r="A1769" s="4" t="n">
        <v>43900.9166666667</v>
      </c>
      <c r="B1769" s="5" t="n">
        <v>1.29036</v>
      </c>
      <c r="C1769" s="5" t="n">
        <v>1.29093</v>
      </c>
      <c r="D1769" s="5" t="n">
        <v>1.28805</v>
      </c>
      <c r="E1769" s="5" t="n">
        <v>1.29054</v>
      </c>
      <c r="F1769" s="0" t="n">
        <v>2763</v>
      </c>
      <c r="G1769" s="0" t="n">
        <f aca="false">ROW()-3</f>
        <v>1766</v>
      </c>
      <c r="H1769" s="5" t="n">
        <f aca="true">IF(G1769&gt;(MovingPeriod+MovingShift),AVERAGE(INDIRECT("E"&amp;(ROW()-MovingPeriod-MovingShift)&amp;":"&amp;"E"&amp;ROW()-MovingShift)),"")</f>
        <v>1.30432384615385</v>
      </c>
      <c r="I1769" s="0" t="str">
        <f aca="false">IF(AND(B1769&gt;H1769,E1769&lt;H1769),-1,IF(AND(B1769&lt;H1769,E1769&gt;H1769),1,""))</f>
        <v/>
      </c>
      <c r="J1769" s="0" t="str">
        <f aca="false">IF(AND(I1769=-1,J1768=""),-1,IF(AND(I1769=1,J1768=""),1,IF(OR(AND(I1769="",J1768=1),AND(I1769="",J1768=-1),I1769=J1768),J1768,"")))</f>
        <v/>
      </c>
      <c r="K1769" s="0" t="str">
        <f aca="false">IF(AND(J1768=1,J1767=""),INDEX(DealTypes,1),IF(AND(J1768=-1,J1767=""),INDEX(DealTypes,2),IF(OR(AND(J1768="",J1767=1),AND(J1768="",J1767=-1)),INDEX(DealTypes,3),"")))</f>
        <v/>
      </c>
      <c r="L1769" s="0" t="str">
        <f aca="false">IF(K1769=INDEX(DealTypes,1),B1769+Spread,IF(K1769=INDEX(DealTypes,2),B1769,IF(OR(K1769=INDEX(DealTypes,3),N(L1768)=0),"",L1768)))</f>
        <v/>
      </c>
      <c r="M1769" s="6" t="str">
        <f aca="false">IF(N1769&lt;&gt;"",IF(COUNTIF(N$3:N1769,N1769)=1,MAX(M$4:M1768)+1,""),"")</f>
        <v/>
      </c>
      <c r="N1769" s="7" t="str">
        <f aca="false">IF(K1769=INDEX(DealTypes,3),IF(I1768=-1,ROUND((B1769-L1768)/Point,0),ROUND((L1768-B1769)/Point,0)),"")</f>
        <v/>
      </c>
      <c r="O1769" s="6" t="str">
        <f aca="false">(IF(AND(N(N1769)&gt;0,I1768=-1),1,IF(AND(N(N1769)&lt;0,I1768=-1),-1,IF(AND(N(N1769)&gt;0,I1768=1),2,IF(AND(N(N1769)&lt;0,I1768=1),-2,"")))))</f>
        <v/>
      </c>
      <c r="P1769" s="0" t="str">
        <f aca="false">IF(N1769&lt;&gt;"",ABS(N1769),"")</f>
        <v/>
      </c>
    </row>
    <row r="1770" customFormat="false" ht="12.8" hidden="false" customHeight="false" outlineLevel="0" collapsed="false">
      <c r="A1770" s="4" t="n">
        <v>43900.9583333333</v>
      </c>
      <c r="B1770" s="5" t="n">
        <v>1.29117</v>
      </c>
      <c r="C1770" s="5" t="n">
        <v>1.29117</v>
      </c>
      <c r="D1770" s="5" t="n">
        <v>1.2858</v>
      </c>
      <c r="E1770" s="5" t="n">
        <v>1.28803</v>
      </c>
      <c r="F1770" s="0" t="n">
        <v>989</v>
      </c>
      <c r="G1770" s="0" t="n">
        <f aca="false">ROW()-3</f>
        <v>1767</v>
      </c>
      <c r="H1770" s="5" t="n">
        <f aca="true">IF(G1770&gt;(MovingPeriod+MovingShift),AVERAGE(INDIRECT("E"&amp;(ROW()-MovingPeriod-MovingShift)&amp;":"&amp;"E"&amp;ROW()-MovingShift)),"")</f>
        <v>1.30326153846154</v>
      </c>
      <c r="I1770" s="0" t="str">
        <f aca="false">IF(AND(B1770&gt;H1770,E1770&lt;H1770),-1,IF(AND(B1770&lt;H1770,E1770&gt;H1770),1,""))</f>
        <v/>
      </c>
      <c r="J1770" s="0" t="str">
        <f aca="false">IF(AND(I1770=-1,J1769=""),-1,IF(AND(I1770=1,J1769=""),1,IF(OR(AND(I1770="",J1769=1),AND(I1770="",J1769=-1),I1770=J1769),J1769,"")))</f>
        <v/>
      </c>
      <c r="K1770" s="0" t="str">
        <f aca="false">IF(AND(J1769=1,J1768=""),INDEX(DealTypes,1),IF(AND(J1769=-1,J1768=""),INDEX(DealTypes,2),IF(OR(AND(J1769="",J1768=1),AND(J1769="",J1768=-1)),INDEX(DealTypes,3),"")))</f>
        <v/>
      </c>
      <c r="L1770" s="0" t="str">
        <f aca="false">IF(K1770=INDEX(DealTypes,1),B1770+Spread,IF(K1770=INDEX(DealTypes,2),B1770,IF(OR(K1770=INDEX(DealTypes,3),N(L1769)=0),"",L1769)))</f>
        <v/>
      </c>
      <c r="M1770" s="6" t="str">
        <f aca="false">IF(N1770&lt;&gt;"",IF(COUNTIF(N$3:N1770,N1770)=1,MAX(M$4:M1769)+1,""),"")</f>
        <v/>
      </c>
      <c r="N1770" s="7" t="str">
        <f aca="false">IF(K1770=INDEX(DealTypes,3),IF(I1769=-1,ROUND((B1770-L1769)/Point,0),ROUND((L1769-B1770)/Point,0)),"")</f>
        <v/>
      </c>
      <c r="O1770" s="6" t="str">
        <f aca="false">(IF(AND(N(N1770)&gt;0,I1769=-1),1,IF(AND(N(N1770)&lt;0,I1769=-1),-1,IF(AND(N(N1770)&gt;0,I1769=1),2,IF(AND(N(N1770)&lt;0,I1769=1),-2,"")))))</f>
        <v/>
      </c>
      <c r="P1770" s="0" t="str">
        <f aca="false">IF(N1770&lt;&gt;"",ABS(N1770),"")</f>
        <v/>
      </c>
    </row>
    <row r="1771" customFormat="false" ht="12.8" hidden="false" customHeight="false" outlineLevel="0" collapsed="false">
      <c r="A1771" s="4" t="n">
        <v>43901</v>
      </c>
      <c r="B1771" s="5" t="n">
        <v>1.28803</v>
      </c>
      <c r="C1771" s="5" t="n">
        <v>1.29042</v>
      </c>
      <c r="D1771" s="5" t="n">
        <v>1.28803</v>
      </c>
      <c r="E1771" s="5" t="n">
        <v>1.29037</v>
      </c>
      <c r="F1771" s="0" t="n">
        <v>792</v>
      </c>
      <c r="G1771" s="0" t="n">
        <f aca="false">ROW()-3</f>
        <v>1768</v>
      </c>
      <c r="H1771" s="5" t="n">
        <f aca="true">IF(G1771&gt;(MovingPeriod+MovingShift),AVERAGE(INDIRECT("E"&amp;(ROW()-MovingPeriod-MovingShift)&amp;":"&amp;"E"&amp;ROW()-MovingShift)),"")</f>
        <v>1.30211461538462</v>
      </c>
      <c r="I1771" s="0" t="str">
        <f aca="false">IF(AND(B1771&gt;H1771,E1771&lt;H1771),-1,IF(AND(B1771&lt;H1771,E1771&gt;H1771),1,""))</f>
        <v/>
      </c>
      <c r="J1771" s="0" t="str">
        <f aca="false">IF(AND(I1771=-1,J1770=""),-1,IF(AND(I1771=1,J1770=""),1,IF(OR(AND(I1771="",J1770=1),AND(I1771="",J1770=-1),I1771=J1770),J1770,"")))</f>
        <v/>
      </c>
      <c r="K1771" s="0" t="str">
        <f aca="false">IF(AND(J1770=1,J1769=""),INDEX(DealTypes,1),IF(AND(J1770=-1,J1769=""),INDEX(DealTypes,2),IF(OR(AND(J1770="",J1769=1),AND(J1770="",J1769=-1)),INDEX(DealTypes,3),"")))</f>
        <v/>
      </c>
      <c r="L1771" s="0" t="str">
        <f aca="false">IF(K1771=INDEX(DealTypes,1),B1771+Spread,IF(K1771=INDEX(DealTypes,2),B1771,IF(OR(K1771=INDEX(DealTypes,3),N(L1770)=0),"",L1770)))</f>
        <v/>
      </c>
      <c r="M1771" s="6" t="str">
        <f aca="false">IF(N1771&lt;&gt;"",IF(COUNTIF(N$3:N1771,N1771)=1,MAX(M$4:M1770)+1,""),"")</f>
        <v/>
      </c>
      <c r="N1771" s="7" t="str">
        <f aca="false">IF(K1771=INDEX(DealTypes,3),IF(I1770=-1,ROUND((B1771-L1770)/Point,0),ROUND((L1770-B1771)/Point,0)),"")</f>
        <v/>
      </c>
      <c r="O1771" s="6" t="str">
        <f aca="false">(IF(AND(N(N1771)&gt;0,I1770=-1),1,IF(AND(N(N1771)&lt;0,I1770=-1),-1,IF(AND(N(N1771)&gt;0,I1770=1),2,IF(AND(N(N1771)&lt;0,I1770=1),-2,"")))))</f>
        <v/>
      </c>
      <c r="P1771" s="0" t="str">
        <f aca="false">IF(N1771&lt;&gt;"",ABS(N1771),"")</f>
        <v/>
      </c>
    </row>
    <row r="1772" customFormat="false" ht="12.8" hidden="false" customHeight="false" outlineLevel="0" collapsed="false">
      <c r="A1772" s="4" t="n">
        <v>43901.0416666667</v>
      </c>
      <c r="B1772" s="5" t="n">
        <v>1.29036</v>
      </c>
      <c r="C1772" s="5" t="n">
        <v>1.29107</v>
      </c>
      <c r="D1772" s="5" t="n">
        <v>1.28996</v>
      </c>
      <c r="E1772" s="5" t="n">
        <v>1.2904</v>
      </c>
      <c r="F1772" s="0" t="n">
        <v>1373</v>
      </c>
      <c r="G1772" s="0" t="n">
        <f aca="false">ROW()-3</f>
        <v>1769</v>
      </c>
      <c r="H1772" s="5" t="n">
        <f aca="true">IF(G1772&gt;(MovingPeriod+MovingShift),AVERAGE(INDIRECT("E"&amp;(ROW()-MovingPeriod-MovingShift)&amp;":"&amp;"E"&amp;ROW()-MovingShift)),"")</f>
        <v>1.30105615384615</v>
      </c>
      <c r="I1772" s="0" t="str">
        <f aca="false">IF(AND(B1772&gt;H1772,E1772&lt;H1772),-1,IF(AND(B1772&lt;H1772,E1772&gt;H1772),1,""))</f>
        <v/>
      </c>
      <c r="J1772" s="0" t="str">
        <f aca="false">IF(AND(I1772=-1,J1771=""),-1,IF(AND(I1772=1,J1771=""),1,IF(OR(AND(I1772="",J1771=1),AND(I1772="",J1771=-1),I1772=J1771),J1771,"")))</f>
        <v/>
      </c>
      <c r="K1772" s="0" t="str">
        <f aca="false">IF(AND(J1771=1,J1770=""),INDEX(DealTypes,1),IF(AND(J1771=-1,J1770=""),INDEX(DealTypes,2),IF(OR(AND(J1771="",J1770=1),AND(J1771="",J1770=-1)),INDEX(DealTypes,3),"")))</f>
        <v/>
      </c>
      <c r="L1772" s="0" t="str">
        <f aca="false">IF(K1772=INDEX(DealTypes,1),B1772+Spread,IF(K1772=INDEX(DealTypes,2),B1772,IF(OR(K1772=INDEX(DealTypes,3),N(L1771)=0),"",L1771)))</f>
        <v/>
      </c>
      <c r="M1772" s="6" t="str">
        <f aca="false">IF(N1772&lt;&gt;"",IF(COUNTIF(N$3:N1772,N1772)=1,MAX(M$4:M1771)+1,""),"")</f>
        <v/>
      </c>
      <c r="N1772" s="7" t="str">
        <f aca="false">IF(K1772=INDEX(DealTypes,3),IF(I1771=-1,ROUND((B1772-L1771)/Point,0),ROUND((L1771-B1772)/Point,0)),"")</f>
        <v/>
      </c>
      <c r="O1772" s="6" t="str">
        <f aca="false">(IF(AND(N(N1772)&gt;0,I1771=-1),1,IF(AND(N(N1772)&lt;0,I1771=-1),-1,IF(AND(N(N1772)&gt;0,I1771=1),2,IF(AND(N(N1772)&lt;0,I1771=1),-2,"")))))</f>
        <v/>
      </c>
      <c r="P1772" s="0" t="str">
        <f aca="false">IF(N1772&lt;&gt;"",ABS(N1772),"")</f>
        <v/>
      </c>
    </row>
    <row r="1773" customFormat="false" ht="12.8" hidden="false" customHeight="false" outlineLevel="0" collapsed="false">
      <c r="A1773" s="4" t="n">
        <v>43901.0833333333</v>
      </c>
      <c r="B1773" s="5" t="n">
        <v>1.2904</v>
      </c>
      <c r="C1773" s="5" t="n">
        <v>1.29095</v>
      </c>
      <c r="D1773" s="5" t="n">
        <v>1.28972</v>
      </c>
      <c r="E1773" s="5" t="n">
        <v>1.29005</v>
      </c>
      <c r="F1773" s="0" t="n">
        <v>2846</v>
      </c>
      <c r="G1773" s="0" t="n">
        <f aca="false">ROW()-3</f>
        <v>1770</v>
      </c>
      <c r="H1773" s="5" t="n">
        <f aca="true">IF(G1773&gt;(MovingPeriod+MovingShift),AVERAGE(INDIRECT("E"&amp;(ROW()-MovingPeriod-MovingShift)&amp;":"&amp;"E"&amp;ROW()-MovingShift)),"")</f>
        <v>1.30019538461538</v>
      </c>
      <c r="I1773" s="0" t="str">
        <f aca="false">IF(AND(B1773&gt;H1773,E1773&lt;H1773),-1,IF(AND(B1773&lt;H1773,E1773&gt;H1773),1,""))</f>
        <v/>
      </c>
      <c r="J1773" s="0" t="str">
        <f aca="false">IF(AND(I1773=-1,J1772=""),-1,IF(AND(I1773=1,J1772=""),1,IF(OR(AND(I1773="",J1772=1),AND(I1773="",J1772=-1),I1773=J1772),J1772,"")))</f>
        <v/>
      </c>
      <c r="K1773" s="0" t="str">
        <f aca="false">IF(AND(J1772=1,J1771=""),INDEX(DealTypes,1),IF(AND(J1772=-1,J1771=""),INDEX(DealTypes,2),IF(OR(AND(J1772="",J1771=1),AND(J1772="",J1771=-1)),INDEX(DealTypes,3),"")))</f>
        <v/>
      </c>
      <c r="L1773" s="0" t="str">
        <f aca="false">IF(K1773=INDEX(DealTypes,1),B1773+Spread,IF(K1773=INDEX(DealTypes,2),B1773,IF(OR(K1773=INDEX(DealTypes,3),N(L1772)=0),"",L1772)))</f>
        <v/>
      </c>
      <c r="M1773" s="6" t="str">
        <f aca="false">IF(N1773&lt;&gt;"",IF(COUNTIF(N$3:N1773,N1773)=1,MAX(M$4:M1772)+1,""),"")</f>
        <v/>
      </c>
      <c r="N1773" s="7" t="str">
        <f aca="false">IF(K1773=INDEX(DealTypes,3),IF(I1772=-1,ROUND((B1773-L1772)/Point,0),ROUND((L1772-B1773)/Point,0)),"")</f>
        <v/>
      </c>
      <c r="O1773" s="6" t="str">
        <f aca="false">(IF(AND(N(N1773)&gt;0,I1772=-1),1,IF(AND(N(N1773)&lt;0,I1772=-1),-1,IF(AND(N(N1773)&gt;0,I1772=1),2,IF(AND(N(N1773)&lt;0,I1772=1),-2,"")))))</f>
        <v/>
      </c>
      <c r="P1773" s="0" t="str">
        <f aca="false">IF(N1773&lt;&gt;"",ABS(N1773),"")</f>
        <v/>
      </c>
    </row>
    <row r="1774" customFormat="false" ht="12.8" hidden="false" customHeight="false" outlineLevel="0" collapsed="false">
      <c r="A1774" s="4" t="n">
        <v>43901.125</v>
      </c>
      <c r="B1774" s="5" t="n">
        <v>1.29005</v>
      </c>
      <c r="C1774" s="5" t="n">
        <v>1.29135</v>
      </c>
      <c r="D1774" s="5" t="n">
        <v>1.28985</v>
      </c>
      <c r="E1774" s="5" t="n">
        <v>1.29055</v>
      </c>
      <c r="F1774" s="0" t="n">
        <v>2051</v>
      </c>
      <c r="G1774" s="0" t="n">
        <f aca="false">ROW()-3</f>
        <v>1771</v>
      </c>
      <c r="H1774" s="5" t="n">
        <f aca="true">IF(G1774&gt;(MovingPeriod+MovingShift),AVERAGE(INDIRECT("E"&amp;(ROW()-MovingPeriod-MovingShift)&amp;":"&amp;"E"&amp;ROW()-MovingShift)),"")</f>
        <v>1.29930230769231</v>
      </c>
      <c r="I1774" s="0" t="str">
        <f aca="false">IF(AND(B1774&gt;H1774,E1774&lt;H1774),-1,IF(AND(B1774&lt;H1774,E1774&gt;H1774),1,""))</f>
        <v/>
      </c>
      <c r="J1774" s="0" t="str">
        <f aca="false">IF(AND(I1774=-1,J1773=""),-1,IF(AND(I1774=1,J1773=""),1,IF(OR(AND(I1774="",J1773=1),AND(I1774="",J1773=-1),I1774=J1773),J1773,"")))</f>
        <v/>
      </c>
      <c r="K1774" s="0" t="str">
        <f aca="false">IF(AND(J1773=1,J1772=""),INDEX(DealTypes,1),IF(AND(J1773=-1,J1772=""),INDEX(DealTypes,2),IF(OR(AND(J1773="",J1772=1),AND(J1773="",J1772=-1)),INDEX(DealTypes,3),"")))</f>
        <v/>
      </c>
      <c r="L1774" s="0" t="str">
        <f aca="false">IF(K1774=INDEX(DealTypes,1),B1774+Spread,IF(K1774=INDEX(DealTypes,2),B1774,IF(OR(K1774=INDEX(DealTypes,3),N(L1773)=0),"",L1773)))</f>
        <v/>
      </c>
      <c r="M1774" s="6" t="str">
        <f aca="false">IF(N1774&lt;&gt;"",IF(COUNTIF(N$3:N1774,N1774)=1,MAX(M$4:M1773)+1,""),"")</f>
        <v/>
      </c>
      <c r="N1774" s="7" t="str">
        <f aca="false">IF(K1774=INDEX(DealTypes,3),IF(I1773=-1,ROUND((B1774-L1773)/Point,0),ROUND((L1773-B1774)/Point,0)),"")</f>
        <v/>
      </c>
      <c r="O1774" s="6" t="str">
        <f aca="false">(IF(AND(N(N1774)&gt;0,I1773=-1),1,IF(AND(N(N1774)&lt;0,I1773=-1),-1,IF(AND(N(N1774)&gt;0,I1773=1),2,IF(AND(N(N1774)&lt;0,I1773=1),-2,"")))))</f>
        <v/>
      </c>
      <c r="P1774" s="0" t="str">
        <f aca="false">IF(N1774&lt;&gt;"",ABS(N1774),"")</f>
        <v/>
      </c>
    </row>
    <row r="1775" customFormat="false" ht="12.8" hidden="false" customHeight="false" outlineLevel="0" collapsed="false">
      <c r="A1775" s="4" t="n">
        <v>43901.1666666667</v>
      </c>
      <c r="B1775" s="5" t="n">
        <v>1.29055</v>
      </c>
      <c r="C1775" s="5" t="n">
        <v>1.29116</v>
      </c>
      <c r="D1775" s="5" t="n">
        <v>1.29038</v>
      </c>
      <c r="E1775" s="5" t="n">
        <v>1.29101</v>
      </c>
      <c r="F1775" s="0" t="n">
        <v>2313</v>
      </c>
      <c r="G1775" s="0" t="n">
        <f aca="false">ROW()-3</f>
        <v>1772</v>
      </c>
      <c r="H1775" s="5" t="n">
        <f aca="true">IF(G1775&gt;(MovingPeriod+MovingShift),AVERAGE(INDIRECT("E"&amp;(ROW()-MovingPeriod-MovingShift)&amp;":"&amp;"E"&amp;ROW()-MovingShift)),"")</f>
        <v>1.29807153846154</v>
      </c>
      <c r="I1775" s="0" t="str">
        <f aca="false">IF(AND(B1775&gt;H1775,E1775&lt;H1775),-1,IF(AND(B1775&lt;H1775,E1775&gt;H1775),1,""))</f>
        <v/>
      </c>
      <c r="J1775" s="0" t="str">
        <f aca="false">IF(AND(I1775=-1,J1774=""),-1,IF(AND(I1775=1,J1774=""),1,IF(OR(AND(I1775="",J1774=1),AND(I1775="",J1774=-1),I1775=J1774),J1774,"")))</f>
        <v/>
      </c>
      <c r="K1775" s="0" t="str">
        <f aca="false">IF(AND(J1774=1,J1773=""),INDEX(DealTypes,1),IF(AND(J1774=-1,J1773=""),INDEX(DealTypes,2),IF(OR(AND(J1774="",J1773=1),AND(J1774="",J1773=-1)),INDEX(DealTypes,3),"")))</f>
        <v/>
      </c>
      <c r="L1775" s="0" t="str">
        <f aca="false">IF(K1775=INDEX(DealTypes,1),B1775+Spread,IF(K1775=INDEX(DealTypes,2),B1775,IF(OR(K1775=INDEX(DealTypes,3),N(L1774)=0),"",L1774)))</f>
        <v/>
      </c>
      <c r="M1775" s="6" t="str">
        <f aca="false">IF(N1775&lt;&gt;"",IF(COUNTIF(N$3:N1775,N1775)=1,MAX(M$4:M1774)+1,""),"")</f>
        <v/>
      </c>
      <c r="N1775" s="7" t="str">
        <f aca="false">IF(K1775=INDEX(DealTypes,3),IF(I1774=-1,ROUND((B1775-L1774)/Point,0),ROUND((L1774-B1775)/Point,0)),"")</f>
        <v/>
      </c>
      <c r="O1775" s="6" t="str">
        <f aca="false">(IF(AND(N(N1775)&gt;0,I1774=-1),1,IF(AND(N(N1775)&lt;0,I1774=-1),-1,IF(AND(N(N1775)&gt;0,I1774=1),2,IF(AND(N(N1775)&lt;0,I1774=1),-2,"")))))</f>
        <v/>
      </c>
      <c r="P1775" s="0" t="str">
        <f aca="false">IF(N1775&lt;&gt;"",ABS(N1775),"")</f>
        <v/>
      </c>
    </row>
    <row r="1776" customFormat="false" ht="12.8" hidden="false" customHeight="false" outlineLevel="0" collapsed="false">
      <c r="A1776" s="4" t="n">
        <v>43901.2083333333</v>
      </c>
      <c r="B1776" s="5" t="n">
        <v>1.29101</v>
      </c>
      <c r="C1776" s="5" t="n">
        <v>1.29235</v>
      </c>
      <c r="D1776" s="5" t="n">
        <v>1.29064</v>
      </c>
      <c r="E1776" s="5" t="n">
        <v>1.29173</v>
      </c>
      <c r="F1776" s="0" t="n">
        <v>2191</v>
      </c>
      <c r="G1776" s="0" t="n">
        <f aca="false">ROW()-3</f>
        <v>1773</v>
      </c>
      <c r="H1776" s="5" t="n">
        <f aca="true">IF(G1776&gt;(MovingPeriod+MovingShift),AVERAGE(INDIRECT("E"&amp;(ROW()-MovingPeriod-MovingShift)&amp;":"&amp;"E"&amp;ROW()-MovingShift)),"")</f>
        <v>1.29670230769231</v>
      </c>
      <c r="I1776" s="0" t="str">
        <f aca="false">IF(AND(B1776&gt;H1776,E1776&lt;H1776),-1,IF(AND(B1776&lt;H1776,E1776&gt;H1776),1,""))</f>
        <v/>
      </c>
      <c r="J1776" s="0" t="str">
        <f aca="false">IF(AND(I1776=-1,J1775=""),-1,IF(AND(I1776=1,J1775=""),1,IF(OR(AND(I1776="",J1775=1),AND(I1776="",J1775=-1),I1776=J1775),J1775,"")))</f>
        <v/>
      </c>
      <c r="K1776" s="0" t="str">
        <f aca="false">IF(AND(J1775=1,J1774=""),INDEX(DealTypes,1),IF(AND(J1775=-1,J1774=""),INDEX(DealTypes,2),IF(OR(AND(J1775="",J1774=1),AND(J1775="",J1774=-1)),INDEX(DealTypes,3),"")))</f>
        <v/>
      </c>
      <c r="L1776" s="0" t="str">
        <f aca="false">IF(K1776=INDEX(DealTypes,1),B1776+Spread,IF(K1776=INDEX(DealTypes,2),B1776,IF(OR(K1776=INDEX(DealTypes,3),N(L1775)=0),"",L1775)))</f>
        <v/>
      </c>
      <c r="M1776" s="6" t="str">
        <f aca="false">IF(N1776&lt;&gt;"",IF(COUNTIF(N$3:N1776,N1776)=1,MAX(M$4:M1775)+1,""),"")</f>
        <v/>
      </c>
      <c r="N1776" s="7" t="str">
        <f aca="false">IF(K1776=INDEX(DealTypes,3),IF(I1775=-1,ROUND((B1776-L1775)/Point,0),ROUND((L1775-B1776)/Point,0)),"")</f>
        <v/>
      </c>
      <c r="O1776" s="6" t="str">
        <f aca="false">(IF(AND(N(N1776)&gt;0,I1775=-1),1,IF(AND(N(N1776)&lt;0,I1775=-1),-1,IF(AND(N(N1776)&gt;0,I1775=1),2,IF(AND(N(N1776)&lt;0,I1775=1),-2,"")))))</f>
        <v/>
      </c>
      <c r="P1776" s="0" t="str">
        <f aca="false">IF(N1776&lt;&gt;"",ABS(N1776),"")</f>
        <v/>
      </c>
    </row>
    <row r="1777" customFormat="false" ht="12.8" hidden="false" customHeight="false" outlineLevel="0" collapsed="false">
      <c r="A1777" s="4" t="n">
        <v>43901.25</v>
      </c>
      <c r="B1777" s="5" t="n">
        <v>1.29173</v>
      </c>
      <c r="C1777" s="5" t="n">
        <v>1.29266</v>
      </c>
      <c r="D1777" s="5" t="n">
        <v>1.29131</v>
      </c>
      <c r="E1777" s="5" t="n">
        <v>1.29252</v>
      </c>
      <c r="F1777" s="0" t="n">
        <v>2369</v>
      </c>
      <c r="G1777" s="0" t="n">
        <f aca="false">ROW()-3</f>
        <v>1774</v>
      </c>
      <c r="H1777" s="5" t="n">
        <f aca="true">IF(G1777&gt;(MovingPeriod+MovingShift),AVERAGE(INDIRECT("E"&amp;(ROW()-MovingPeriod-MovingShift)&amp;":"&amp;"E"&amp;ROW()-MovingShift)),"")</f>
        <v>1.29550461538462</v>
      </c>
      <c r="I1777" s="0" t="str">
        <f aca="false">IF(AND(B1777&gt;H1777,E1777&lt;H1777),-1,IF(AND(B1777&lt;H1777,E1777&gt;H1777),1,""))</f>
        <v/>
      </c>
      <c r="J1777" s="0" t="str">
        <f aca="false">IF(AND(I1777=-1,J1776=""),-1,IF(AND(I1777=1,J1776=""),1,IF(OR(AND(I1777="",J1776=1),AND(I1777="",J1776=-1),I1777=J1776),J1776,"")))</f>
        <v/>
      </c>
      <c r="K1777" s="0" t="str">
        <f aca="false">IF(AND(J1776=1,J1775=""),INDEX(DealTypes,1),IF(AND(J1776=-1,J1775=""),INDEX(DealTypes,2),IF(OR(AND(J1776="",J1775=1),AND(J1776="",J1775=-1)),INDEX(DealTypes,3),"")))</f>
        <v/>
      </c>
      <c r="L1777" s="0" t="str">
        <f aca="false">IF(K1777=INDEX(DealTypes,1),B1777+Spread,IF(K1777=INDEX(DealTypes,2),B1777,IF(OR(K1777=INDEX(DealTypes,3),N(L1776)=0),"",L1776)))</f>
        <v/>
      </c>
      <c r="M1777" s="6" t="str">
        <f aca="false">IF(N1777&lt;&gt;"",IF(COUNTIF(N$3:N1777,N1777)=1,MAX(M$4:M1776)+1,""),"")</f>
        <v/>
      </c>
      <c r="N1777" s="7" t="str">
        <f aca="false">IF(K1777=INDEX(DealTypes,3),IF(I1776=-1,ROUND((B1777-L1776)/Point,0),ROUND((L1776-B1777)/Point,0)),"")</f>
        <v/>
      </c>
      <c r="O1777" s="6" t="str">
        <f aca="false">(IF(AND(N(N1777)&gt;0,I1776=-1),1,IF(AND(N(N1777)&lt;0,I1776=-1),-1,IF(AND(N(N1777)&gt;0,I1776=1),2,IF(AND(N(N1777)&lt;0,I1776=1),-2,"")))))</f>
        <v/>
      </c>
      <c r="P1777" s="0" t="str">
        <f aca="false">IF(N1777&lt;&gt;"",ABS(N1777),"")</f>
        <v/>
      </c>
    </row>
    <row r="1778" customFormat="false" ht="12.8" hidden="false" customHeight="false" outlineLevel="0" collapsed="false">
      <c r="A1778" s="4" t="n">
        <v>43901.2916666667</v>
      </c>
      <c r="B1778" s="5" t="n">
        <v>1.29252</v>
      </c>
      <c r="C1778" s="5" t="n">
        <v>1.29344</v>
      </c>
      <c r="D1778" s="5" t="n">
        <v>1.29214</v>
      </c>
      <c r="E1778" s="5" t="n">
        <v>1.29307</v>
      </c>
      <c r="F1778" s="0" t="n">
        <v>2796</v>
      </c>
      <c r="G1778" s="0" t="n">
        <f aca="false">ROW()-3</f>
        <v>1775</v>
      </c>
      <c r="H1778" s="5" t="n">
        <f aca="true">IF(G1778&gt;(MovingPeriod+MovingShift),AVERAGE(INDIRECT("E"&amp;(ROW()-MovingPeriod-MovingShift)&amp;":"&amp;"E"&amp;ROW()-MovingShift)),"")</f>
        <v>1.29439384615385</v>
      </c>
      <c r="I1778" s="6" t="str">
        <f aca="false">IF(AND(B1778&gt;H1778,E1778&lt;H1778),-1,IF(AND(B1778&lt;H1778,E1778&gt;H1778),1,""))</f>
        <v/>
      </c>
      <c r="J1778" s="0" t="str">
        <f aca="false">IF(AND(I1778=-1,J1777=""),-1,IF(AND(I1778=1,J1777=""),1,IF(OR(AND(I1778="",J1777=1),AND(I1778="",J1777=-1),I1778=J1777),J1777,"")))</f>
        <v/>
      </c>
      <c r="K1778" s="0" t="str">
        <f aca="false">IF(AND(J1777=1,J1776=""),INDEX(DealTypes,1),IF(AND(J1777=-1,J1776=""),INDEX(DealTypes,2),IF(OR(AND(J1777="",J1776=1),AND(J1777="",J1776=-1)),INDEX(DealTypes,3),"")))</f>
        <v/>
      </c>
      <c r="L1778" s="0" t="str">
        <f aca="false">IF(K1778=INDEX(DealTypes,1),B1778+Spread,IF(K1778=INDEX(DealTypes,2),B1778,IF(OR(K1778=INDEX(DealTypes,3),N(L1777)=0),"",L1777)))</f>
        <v/>
      </c>
      <c r="M1778" s="6" t="str">
        <f aca="false">IF(N1778&lt;&gt;"",IF(COUNTIF(N$3:N1778,N1778)=1,MAX(M$4:M1777)+1,""),"")</f>
        <v/>
      </c>
      <c r="N1778" s="7" t="str">
        <f aca="false">IF(K1778=INDEX(DealTypes,3),IF(I1777=-1,ROUND((B1778-L1777)/Point,0),ROUND((L1777-B1778)/Point,0)),"")</f>
        <v/>
      </c>
      <c r="O1778" s="6" t="str">
        <f aca="false">(IF(AND(N(N1778)&gt;0,I1777=-1),1,IF(AND(N(N1778)&lt;0,I1777=-1),-1,IF(AND(N(N1778)&gt;0,I1777=1),2,IF(AND(N(N1778)&lt;0,I1777=1),-2,"")))))</f>
        <v/>
      </c>
      <c r="P1778" s="0" t="str">
        <f aca="false">IF(N1778&lt;&gt;"",ABS(N1778),"")</f>
        <v/>
      </c>
    </row>
    <row r="1779" customFormat="false" ht="12.8" hidden="false" customHeight="false" outlineLevel="0" collapsed="false">
      <c r="A1779" s="4" t="n">
        <v>43901.3333333333</v>
      </c>
      <c r="B1779" s="5" t="n">
        <v>1.29307</v>
      </c>
      <c r="C1779" s="5" t="n">
        <v>1.29366</v>
      </c>
      <c r="D1779" s="5" t="n">
        <v>1.29257</v>
      </c>
      <c r="E1779" s="5" t="n">
        <v>1.29364</v>
      </c>
      <c r="F1779" s="0" t="n">
        <v>4436</v>
      </c>
      <c r="G1779" s="0" t="n">
        <f aca="false">ROW()-3</f>
        <v>1776</v>
      </c>
      <c r="H1779" s="5" t="n">
        <f aca="true">IF(G1779&gt;(MovingPeriod+MovingShift),AVERAGE(INDIRECT("E"&amp;(ROW()-MovingPeriod-MovingShift)&amp;":"&amp;"E"&amp;ROW()-MovingShift)),"")</f>
        <v>1.29334615384615</v>
      </c>
      <c r="I1779" s="6" t="n">
        <f aca="false">IF(AND(B1779&gt;H1779,E1779&lt;H1779),-1,IF(AND(B1779&lt;H1779,E1779&gt;H1779),1,""))</f>
        <v>1</v>
      </c>
      <c r="J1779" s="0" t="n">
        <f aca="false">IF(AND(I1779=-1,J1778=""),-1,IF(AND(I1779=1,J1778=""),1,IF(OR(AND(I1779="",J1778=1),AND(I1779="",J1778=-1),I1779=J1778),J1778,"")))</f>
        <v>1</v>
      </c>
      <c r="K1779" s="0" t="str">
        <f aca="false">IF(AND(J1778=1,J1777=""),INDEX(DealTypes,1),IF(AND(J1778=-1,J1777=""),INDEX(DealTypes,2),IF(OR(AND(J1778="",J1777=1),AND(J1778="",J1777=-1)),INDEX(DealTypes,3),"")))</f>
        <v/>
      </c>
      <c r="L1779" s="0" t="str">
        <f aca="false">IF(K1779=INDEX(DealTypes,1),B1779+Spread,IF(K1779=INDEX(DealTypes,2),B1779,IF(OR(K1779=INDEX(DealTypes,3),N(L1778)=0),"",L1778)))</f>
        <v/>
      </c>
      <c r="M1779" s="6" t="str">
        <f aca="false">IF(N1779&lt;&gt;"",IF(COUNTIF(N$3:N1779,N1779)=1,MAX(M$4:M1778)+1,""),"")</f>
        <v/>
      </c>
      <c r="N1779" s="7" t="str">
        <f aca="false">IF(K1779=INDEX(DealTypes,3),IF(I1778=-1,ROUND((B1779-L1778)/Point,0),ROUND((L1778-B1779)/Point,0)),"")</f>
        <v/>
      </c>
      <c r="O1779" s="6" t="str">
        <f aca="false">(IF(AND(N(N1779)&gt;0,I1778=-1),1,IF(AND(N(N1779)&lt;0,I1778=-1),-1,IF(AND(N(N1779)&gt;0,I1778=1),2,IF(AND(N(N1779)&lt;0,I1778=1),-2,"")))))</f>
        <v/>
      </c>
      <c r="P1779" s="0" t="str">
        <f aca="false">IF(N1779&lt;&gt;"",ABS(N1779),"")</f>
        <v/>
      </c>
    </row>
    <row r="1780" customFormat="false" ht="12.8" hidden="false" customHeight="false" outlineLevel="0" collapsed="false">
      <c r="A1780" s="4" t="n">
        <v>43901.375</v>
      </c>
      <c r="B1780" s="5" t="n">
        <v>1.29362</v>
      </c>
      <c r="C1780" s="5" t="n">
        <v>1.29366</v>
      </c>
      <c r="D1780" s="5" t="n">
        <v>1.28275</v>
      </c>
      <c r="E1780" s="5" t="n">
        <v>1.28986</v>
      </c>
      <c r="F1780" s="0" t="n">
        <v>9674</v>
      </c>
      <c r="G1780" s="0" t="n">
        <f aca="false">ROW()-3</f>
        <v>1777</v>
      </c>
      <c r="H1780" s="5" t="n">
        <f aca="true">IF(G1780&gt;(MovingPeriod+MovingShift),AVERAGE(INDIRECT("E"&amp;(ROW()-MovingPeriod-MovingShift)&amp;":"&amp;"E"&amp;ROW()-MovingShift)),"")</f>
        <v>1.29244</v>
      </c>
      <c r="I1780" s="6" t="n">
        <f aca="false">IF(AND(B1780&gt;H1780,E1780&lt;H1780),-1,IF(AND(B1780&lt;H1780,E1780&gt;H1780),1,""))</f>
        <v>-1</v>
      </c>
      <c r="J1780" s="0" t="str">
        <f aca="false">IF(AND(I1780=-1,J1779=""),-1,IF(AND(I1780=1,J1779=""),1,IF(OR(AND(I1780="",J1779=1),AND(I1780="",J1779=-1),I1780=J1779),J1779,"")))</f>
        <v/>
      </c>
      <c r="K1780" s="0" t="str">
        <f aca="false">IF(AND(J1779=1,J1778=""),INDEX(DealTypes,1),IF(AND(J1779=-1,J1778=""),INDEX(DealTypes,2),IF(OR(AND(J1779="",J1778=1),AND(J1779="",J1778=-1)),INDEX(DealTypes,3),"")))</f>
        <v>Buy</v>
      </c>
      <c r="L1780" s="0" t="n">
        <f aca="false">IF(K1780=INDEX(DealTypes,1),B1780+Spread,IF(K1780=INDEX(DealTypes,2),B1780,IF(OR(K1780=INDEX(DealTypes,3),N(L1779)=0),"",L1779)))</f>
        <v>1.2937</v>
      </c>
      <c r="M1780" s="6" t="str">
        <f aca="false">IF(N1780&lt;&gt;"",IF(COUNTIF(N$3:N1780,N1780)=1,MAX(M$4:M1779)+1,""),"")</f>
        <v/>
      </c>
      <c r="N1780" s="7" t="str">
        <f aca="false">IF(K1780=INDEX(DealTypes,3),IF(I1779=-1,ROUND((B1780-L1779)/Point,0),ROUND((L1779-B1780)/Point,0)),"")</f>
        <v/>
      </c>
      <c r="O1780" s="6" t="str">
        <f aca="false">(IF(AND(N(N1780)&gt;0,I1779=-1),1,IF(AND(N(N1780)&lt;0,I1779=-1),-1,IF(AND(N(N1780)&gt;0,I1779=1),2,IF(AND(N(N1780)&lt;0,I1779=1),-2,"")))))</f>
        <v/>
      </c>
      <c r="P1780" s="0" t="str">
        <f aca="false">IF(N1780&lt;&gt;"",ABS(N1780),"")</f>
        <v/>
      </c>
    </row>
    <row r="1781" customFormat="false" ht="12.8" hidden="false" customHeight="false" outlineLevel="0" collapsed="false">
      <c r="A1781" s="4" t="n">
        <v>43901.4166666667</v>
      </c>
      <c r="B1781" s="5" t="n">
        <v>1.28986</v>
      </c>
      <c r="C1781" s="5" t="n">
        <v>1.29539</v>
      </c>
      <c r="D1781" s="5" t="n">
        <v>1.28964</v>
      </c>
      <c r="E1781" s="5" t="n">
        <v>1.29305</v>
      </c>
      <c r="F1781" s="0" t="n">
        <v>8263</v>
      </c>
      <c r="G1781" s="0" t="n">
        <f aca="false">ROW()-3</f>
        <v>1778</v>
      </c>
      <c r="H1781" s="5" t="n">
        <f aca="true">IF(G1781&gt;(MovingPeriod+MovingShift),AVERAGE(INDIRECT("E"&amp;(ROW()-MovingPeriod-MovingShift)&amp;":"&amp;"E"&amp;ROW()-MovingShift)),"")</f>
        <v>1.29154769230769</v>
      </c>
      <c r="I1781" s="6" t="n">
        <f aca="false">IF(AND(B1781&gt;H1781,E1781&lt;H1781),-1,IF(AND(B1781&lt;H1781,E1781&gt;H1781),1,""))</f>
        <v>1</v>
      </c>
      <c r="J1781" s="0" t="n">
        <f aca="false">IF(AND(I1781=-1,J1780=""),-1,IF(AND(I1781=1,J1780=""),1,IF(OR(AND(I1781="",J1780=1),AND(I1781="",J1780=-1),I1781=J1780),J1780,"")))</f>
        <v>1</v>
      </c>
      <c r="K1781" s="0" t="str">
        <f aca="false">IF(AND(J1780=1,J1779=""),INDEX(DealTypes,1),IF(AND(J1780=-1,J1779=""),INDEX(DealTypes,2),IF(OR(AND(J1780="",J1779=1),AND(J1780="",J1779=-1)),INDEX(DealTypes,3),"")))</f>
        <v>Close</v>
      </c>
      <c r="L1781" s="0" t="str">
        <f aca="false">IF(K1781=INDEX(DealTypes,1),B1781+Spread,IF(K1781=INDEX(DealTypes,2),B1781,IF(OR(K1781=INDEX(DealTypes,3),N(L1780)=0),"",L1780)))</f>
        <v/>
      </c>
      <c r="M1781" s="6" t="n">
        <f aca="false">IF(N1781&lt;&gt;"",IF(COUNTIF(N$3:N1781,N1781)=1,MAX(M$4:M1780)+1,""),"")</f>
        <v>58</v>
      </c>
      <c r="N1781" s="7" t="n">
        <f aca="false">IF(K1781=INDEX(DealTypes,3),IF(I1780=-1,ROUND((B1781-L1780)/Point,0),ROUND((L1780-B1781)/Point,0)),"")</f>
        <v>-384</v>
      </c>
      <c r="O1781" s="6" t="n">
        <f aca="false">(IF(AND(N(N1781)&gt;0,I1780=-1),1,IF(AND(N(N1781)&lt;0,I1780=-1),-1,IF(AND(N(N1781)&gt;0,I1780=1),2,IF(AND(N(N1781)&lt;0,I1780=1),-2,"")))))</f>
        <v>-1</v>
      </c>
      <c r="P1781" s="0" t="n">
        <f aca="false">IF(N1781&lt;&gt;"",ABS(N1781),"")</f>
        <v>384</v>
      </c>
    </row>
    <row r="1782" customFormat="false" ht="12.8" hidden="false" customHeight="false" outlineLevel="0" collapsed="false">
      <c r="A1782" s="4" t="n">
        <v>43901.4583333333</v>
      </c>
      <c r="B1782" s="5" t="n">
        <v>1.29305</v>
      </c>
      <c r="C1782" s="5" t="n">
        <v>1.29761</v>
      </c>
      <c r="D1782" s="5" t="n">
        <v>1.29206</v>
      </c>
      <c r="E1782" s="5" t="n">
        <v>1.29596</v>
      </c>
      <c r="F1782" s="0" t="n">
        <v>6819</v>
      </c>
      <c r="G1782" s="0" t="n">
        <f aca="false">ROW()-3</f>
        <v>1779</v>
      </c>
      <c r="H1782" s="5" t="n">
        <f aca="true">IF(G1782&gt;(MovingPeriod+MovingShift),AVERAGE(INDIRECT("E"&amp;(ROW()-MovingPeriod-MovingShift)&amp;":"&amp;"E"&amp;ROW()-MovingShift)),"")</f>
        <v>1.29086</v>
      </c>
      <c r="I1782" s="6" t="str">
        <f aca="false">IF(AND(B1782&gt;H1782,E1782&lt;H1782),-1,IF(AND(B1782&lt;H1782,E1782&gt;H1782),1,""))</f>
        <v/>
      </c>
      <c r="J1782" s="0" t="n">
        <f aca="false">IF(AND(I1782=-1,J1781=""),-1,IF(AND(I1782=1,J1781=""),1,IF(OR(AND(I1782="",J1781=1),AND(I1782="",J1781=-1),I1782=J1781),J1781,"")))</f>
        <v>1</v>
      </c>
      <c r="K1782" s="0" t="str">
        <f aca="false">IF(AND(J1781=1,J1780=""),INDEX(DealTypes,1),IF(AND(J1781=-1,J1780=""),INDEX(DealTypes,2),IF(OR(AND(J1781="",J1780=1),AND(J1781="",J1780=-1)),INDEX(DealTypes,3),"")))</f>
        <v>Buy</v>
      </c>
      <c r="L1782" s="0" t="n">
        <f aca="false">IF(K1782=INDEX(DealTypes,1),B1782+Spread,IF(K1782=INDEX(DealTypes,2),B1782,IF(OR(K1782=INDEX(DealTypes,3),N(L1781)=0),"",L1781)))</f>
        <v>1.29313</v>
      </c>
      <c r="M1782" s="6" t="str">
        <f aca="false">IF(N1782&lt;&gt;"",IF(COUNTIF(N$3:N1782,N1782)=1,MAX(M$4:M1781)+1,""),"")</f>
        <v/>
      </c>
      <c r="N1782" s="7" t="str">
        <f aca="false">IF(K1782=INDEX(DealTypes,3),IF(I1781=-1,ROUND((B1782-L1781)/Point,0),ROUND((L1781-B1782)/Point,0)),"")</f>
        <v/>
      </c>
      <c r="O1782" s="6" t="str">
        <f aca="false">(IF(AND(N(N1782)&gt;0,I1781=-1),1,IF(AND(N(N1782)&lt;0,I1781=-1),-1,IF(AND(N(N1782)&gt;0,I1781=1),2,IF(AND(N(N1782)&lt;0,I1781=1),-2,"")))))</f>
        <v/>
      </c>
      <c r="P1782" s="0" t="str">
        <f aca="false">IF(N1782&lt;&gt;"",ABS(N1782),"")</f>
        <v/>
      </c>
    </row>
    <row r="1783" customFormat="false" ht="12.8" hidden="false" customHeight="false" outlineLevel="0" collapsed="false">
      <c r="A1783" s="4" t="n">
        <v>43901.5</v>
      </c>
      <c r="B1783" s="5" t="n">
        <v>1.29595</v>
      </c>
      <c r="C1783" s="5" t="n">
        <v>1.29624</v>
      </c>
      <c r="D1783" s="5" t="n">
        <v>1.29229</v>
      </c>
      <c r="E1783" s="5" t="n">
        <v>1.29269</v>
      </c>
      <c r="F1783" s="0" t="n">
        <v>3887</v>
      </c>
      <c r="G1783" s="0" t="n">
        <f aca="false">ROW()-3</f>
        <v>1780</v>
      </c>
      <c r="H1783" s="5" t="n">
        <f aca="true">IF(G1783&gt;(MovingPeriod+MovingShift),AVERAGE(INDIRECT("E"&amp;(ROW()-MovingPeriod-MovingShift)&amp;":"&amp;"E"&amp;ROW()-MovingShift)),"")</f>
        <v>1.29080384615385</v>
      </c>
      <c r="I1783" s="6" t="str">
        <f aca="false">IF(AND(B1783&gt;H1783,E1783&lt;H1783),-1,IF(AND(B1783&lt;H1783,E1783&gt;H1783),1,""))</f>
        <v/>
      </c>
      <c r="J1783" s="0" t="n">
        <f aca="false">IF(AND(I1783=-1,J1782=""),-1,IF(AND(I1783=1,J1782=""),1,IF(OR(AND(I1783="",J1782=1),AND(I1783="",J1782=-1),I1783=J1782),J1782,"")))</f>
        <v>1</v>
      </c>
      <c r="K1783" s="0" t="str">
        <f aca="false">IF(AND(J1782=1,J1781=""),INDEX(DealTypes,1),IF(AND(J1782=-1,J1781=""),INDEX(DealTypes,2),IF(OR(AND(J1782="",J1781=1),AND(J1782="",J1781=-1)),INDEX(DealTypes,3),"")))</f>
        <v/>
      </c>
      <c r="L1783" s="0" t="n">
        <f aca="false">IF(K1783=INDEX(DealTypes,1),B1783+Spread,IF(K1783=INDEX(DealTypes,2),B1783,IF(OR(K1783=INDEX(DealTypes,3),N(L1782)=0),"",L1782)))</f>
        <v>1.29313</v>
      </c>
      <c r="M1783" s="6" t="str">
        <f aca="false">IF(N1783&lt;&gt;"",IF(COUNTIF(N$3:N1783,N1783)=1,MAX(M$4:M1782)+1,""),"")</f>
        <v/>
      </c>
      <c r="N1783" s="7" t="str">
        <f aca="false">IF(K1783=INDEX(DealTypes,3),IF(I1782=-1,ROUND((B1783-L1782)/Point,0),ROUND((L1782-B1783)/Point,0)),"")</f>
        <v/>
      </c>
      <c r="O1783" s="6" t="str">
        <f aca="false">(IF(AND(N(N1783)&gt;0,I1782=-1),1,IF(AND(N(N1783)&lt;0,I1782=-1),-1,IF(AND(N(N1783)&gt;0,I1782=1),2,IF(AND(N(N1783)&lt;0,I1782=1),-2,"")))))</f>
        <v/>
      </c>
      <c r="P1783" s="0" t="str">
        <f aca="false">IF(N1783&lt;&gt;"",ABS(N1783),"")</f>
        <v/>
      </c>
    </row>
    <row r="1784" customFormat="false" ht="12.8" hidden="false" customHeight="false" outlineLevel="0" collapsed="false">
      <c r="A1784" s="4" t="n">
        <v>43901.5416666667</v>
      </c>
      <c r="B1784" s="5" t="n">
        <v>1.29265</v>
      </c>
      <c r="C1784" s="5" t="n">
        <v>1.29321</v>
      </c>
      <c r="D1784" s="5" t="n">
        <v>1.29111</v>
      </c>
      <c r="E1784" s="5" t="n">
        <v>1.29173</v>
      </c>
      <c r="F1784" s="0" t="n">
        <v>4335</v>
      </c>
      <c r="G1784" s="0" t="n">
        <f aca="false">ROW()-3</f>
        <v>1781</v>
      </c>
      <c r="H1784" s="5" t="n">
        <f aca="true">IF(G1784&gt;(MovingPeriod+MovingShift),AVERAGE(INDIRECT("E"&amp;(ROW()-MovingPeriod-MovingShift)&amp;":"&amp;"E"&amp;ROW()-MovingShift)),"")</f>
        <v>1.29096</v>
      </c>
      <c r="I1784" s="0" t="str">
        <f aca="false">IF(AND(B1784&gt;H1784,E1784&lt;H1784),-1,IF(AND(B1784&lt;H1784,E1784&gt;H1784),1,""))</f>
        <v/>
      </c>
      <c r="J1784" s="0" t="n">
        <f aca="false">IF(AND(I1784=-1,J1783=""),-1,IF(AND(I1784=1,J1783=""),1,IF(OR(AND(I1784="",J1783=1),AND(I1784="",J1783=-1),I1784=J1783),J1783,"")))</f>
        <v>1</v>
      </c>
      <c r="K1784" s="0" t="str">
        <f aca="false">IF(AND(J1783=1,J1782=""),INDEX(DealTypes,1),IF(AND(J1783=-1,J1782=""),INDEX(DealTypes,2),IF(OR(AND(J1783="",J1782=1),AND(J1783="",J1782=-1)),INDEX(DealTypes,3),"")))</f>
        <v/>
      </c>
      <c r="L1784" s="0" t="n">
        <f aca="false">IF(K1784=INDEX(DealTypes,1),B1784+Spread,IF(K1784=INDEX(DealTypes,2),B1784,IF(OR(K1784=INDEX(DealTypes,3),N(L1783)=0),"",L1783)))</f>
        <v>1.29313</v>
      </c>
      <c r="M1784" s="6" t="str">
        <f aca="false">IF(N1784&lt;&gt;"",IF(COUNTIF(N$3:N1784,N1784)=1,MAX(M$4:M1783)+1,""),"")</f>
        <v/>
      </c>
      <c r="N1784" s="7" t="str">
        <f aca="false">IF(K1784=INDEX(DealTypes,3),IF(I1783=-1,ROUND((B1784-L1783)/Point,0),ROUND((L1783-B1784)/Point,0)),"")</f>
        <v/>
      </c>
      <c r="O1784" s="6" t="str">
        <f aca="false">(IF(AND(N(N1784)&gt;0,I1783=-1),1,IF(AND(N(N1784)&lt;0,I1783=-1),-1,IF(AND(N(N1784)&gt;0,I1783=1),2,IF(AND(N(N1784)&lt;0,I1783=1),-2,"")))))</f>
        <v/>
      </c>
      <c r="P1784" s="0" t="str">
        <f aca="false">IF(N1784&lt;&gt;"",ABS(N1784),"")</f>
        <v/>
      </c>
    </row>
    <row r="1785" customFormat="false" ht="12.8" hidden="false" customHeight="false" outlineLevel="0" collapsed="false">
      <c r="A1785" s="4" t="n">
        <v>43901.5833333333</v>
      </c>
      <c r="B1785" s="5" t="n">
        <v>1.29173</v>
      </c>
      <c r="C1785" s="5" t="n">
        <v>1.29596</v>
      </c>
      <c r="D1785" s="5" t="n">
        <v>1.29048</v>
      </c>
      <c r="E1785" s="5" t="n">
        <v>1.29397</v>
      </c>
      <c r="F1785" s="0" t="n">
        <v>7211</v>
      </c>
      <c r="G1785" s="0" t="n">
        <f aca="false">ROW()-3</f>
        <v>1782</v>
      </c>
      <c r="H1785" s="5" t="n">
        <f aca="true">IF(G1785&gt;(MovingPeriod+MovingShift),AVERAGE(INDIRECT("E"&amp;(ROW()-MovingPeriod-MovingShift)&amp;":"&amp;"E"&amp;ROW()-MovingShift)),"")</f>
        <v>1.29104615384615</v>
      </c>
      <c r="I1785" s="6" t="str">
        <f aca="false">IF(AND(B1785&gt;H1785,E1785&lt;H1785),-1,IF(AND(B1785&lt;H1785,E1785&gt;H1785),1,""))</f>
        <v/>
      </c>
      <c r="J1785" s="0" t="n">
        <f aca="false">IF(AND(I1785=-1,J1784=""),-1,IF(AND(I1785=1,J1784=""),1,IF(OR(AND(I1785="",J1784=1),AND(I1785="",J1784=-1),I1785=J1784),J1784,"")))</f>
        <v>1</v>
      </c>
      <c r="K1785" s="0" t="str">
        <f aca="false">IF(AND(J1784=1,J1783=""),INDEX(DealTypes,1),IF(AND(J1784=-1,J1783=""),INDEX(DealTypes,2),IF(OR(AND(J1784="",J1783=1),AND(J1784="",J1783=-1)),INDEX(DealTypes,3),"")))</f>
        <v/>
      </c>
      <c r="L1785" s="0" t="n">
        <f aca="false">IF(K1785=INDEX(DealTypes,1),B1785+Spread,IF(K1785=INDEX(DealTypes,2),B1785,IF(OR(K1785=INDEX(DealTypes,3),N(L1784)=0),"",L1784)))</f>
        <v>1.29313</v>
      </c>
      <c r="M1785" s="6" t="str">
        <f aca="false">IF(N1785&lt;&gt;"",IF(COUNTIF(N$3:N1785,N1785)=1,MAX(M$4:M1784)+1,""),"")</f>
        <v/>
      </c>
      <c r="N1785" s="7" t="str">
        <f aca="false">IF(K1785=INDEX(DealTypes,3),IF(I1784=-1,ROUND((B1785-L1784)/Point,0),ROUND((L1784-B1785)/Point,0)),"")</f>
        <v/>
      </c>
      <c r="O1785" s="6" t="str">
        <f aca="false">(IF(AND(N(N1785)&gt;0,I1784=-1),1,IF(AND(N(N1785)&lt;0,I1784=-1),-1,IF(AND(N(N1785)&gt;0,I1784=1),2,IF(AND(N(N1785)&lt;0,I1784=1),-2,"")))))</f>
        <v/>
      </c>
      <c r="P1785" s="0" t="str">
        <f aca="false">IF(N1785&lt;&gt;"",ABS(N1785),"")</f>
        <v/>
      </c>
    </row>
    <row r="1786" customFormat="false" ht="12.8" hidden="false" customHeight="false" outlineLevel="0" collapsed="false">
      <c r="A1786" s="4" t="n">
        <v>43901.625</v>
      </c>
      <c r="B1786" s="5" t="n">
        <v>1.29398</v>
      </c>
      <c r="C1786" s="5" t="n">
        <v>1.29559</v>
      </c>
      <c r="D1786" s="5" t="n">
        <v>1.29115</v>
      </c>
      <c r="E1786" s="5" t="n">
        <v>1.29412</v>
      </c>
      <c r="F1786" s="0" t="n">
        <v>7410</v>
      </c>
      <c r="G1786" s="0" t="n">
        <f aca="false">ROW()-3</f>
        <v>1783</v>
      </c>
      <c r="H1786" s="5" t="n">
        <f aca="true">IF(G1786&gt;(MovingPeriod+MovingShift),AVERAGE(INDIRECT("E"&amp;(ROW()-MovingPeriod-MovingShift)&amp;":"&amp;"E"&amp;ROW()-MovingShift)),"")</f>
        <v>1.29093307692308</v>
      </c>
      <c r="I1786" s="0" t="str">
        <f aca="false">IF(AND(B1786&gt;H1786,E1786&lt;H1786),-1,IF(AND(B1786&lt;H1786,E1786&gt;H1786),1,""))</f>
        <v/>
      </c>
      <c r="J1786" s="6" t="n">
        <f aca="false">IF(AND(I1786=-1,J1785=""),-1,IF(AND(I1786=1,J1785=""),1,IF(OR(AND(I1786="",J1785=1),AND(I1786="",J1785=-1),I1786=J1785),J1785,"")))</f>
        <v>1</v>
      </c>
      <c r="K1786" s="0" t="str">
        <f aca="false">IF(AND(J1785=1,J1784=""),INDEX(DealTypes,1),IF(AND(J1785=-1,J1784=""),INDEX(DealTypes,2),IF(OR(AND(J1785="",J1784=1),AND(J1785="",J1784=-1)),INDEX(DealTypes,3),"")))</f>
        <v/>
      </c>
      <c r="L1786" s="0" t="n">
        <f aca="false">IF(K1786=INDEX(DealTypes,1),B1786+Spread,IF(K1786=INDEX(DealTypes,2),B1786,IF(OR(K1786=INDEX(DealTypes,3),N(L1785)=0),"",L1785)))</f>
        <v>1.29313</v>
      </c>
      <c r="M1786" s="6" t="str">
        <f aca="false">IF(N1786&lt;&gt;"",IF(COUNTIF(N$3:N1786,N1786)=1,MAX(M$4:M1785)+1,""),"")</f>
        <v/>
      </c>
      <c r="N1786" s="7" t="str">
        <f aca="false">IF(K1786=INDEX(DealTypes,3),IF(I1785=-1,ROUND((B1786-L1785)/Point,0),ROUND((L1785-B1786)/Point,0)),"")</f>
        <v/>
      </c>
      <c r="O1786" s="6" t="str">
        <f aca="false">(IF(AND(N(N1786)&gt;0,I1785=-1),1,IF(AND(N(N1786)&lt;0,I1785=-1),-1,IF(AND(N(N1786)&gt;0,I1785=1),2,IF(AND(N(N1786)&lt;0,I1785=1),-2,"")))))</f>
        <v/>
      </c>
      <c r="P1786" s="0" t="str">
        <f aca="false">IF(N1786&lt;&gt;"",ABS(N1786),"")</f>
        <v/>
      </c>
    </row>
    <row r="1787" customFormat="false" ht="12.8" hidden="false" customHeight="false" outlineLevel="0" collapsed="false">
      <c r="A1787" s="4" t="n">
        <v>43901.6666666667</v>
      </c>
      <c r="B1787" s="5" t="n">
        <v>1.29413</v>
      </c>
      <c r="C1787" s="5" t="n">
        <v>1.29641</v>
      </c>
      <c r="D1787" s="5" t="n">
        <v>1.2924</v>
      </c>
      <c r="E1787" s="5" t="n">
        <v>1.29339</v>
      </c>
      <c r="F1787" s="0" t="n">
        <v>7818</v>
      </c>
      <c r="G1787" s="0" t="n">
        <f aca="false">ROW()-3</f>
        <v>1784</v>
      </c>
      <c r="H1787" s="5" t="n">
        <f aca="true">IF(G1787&gt;(MovingPeriod+MovingShift),AVERAGE(INDIRECT("E"&amp;(ROW()-MovingPeriod-MovingShift)&amp;":"&amp;"E"&amp;ROW()-MovingShift)),"")</f>
        <v>1.29114</v>
      </c>
      <c r="I1787" s="0" t="str">
        <f aca="false">IF(AND(B1787&gt;H1787,E1787&lt;H1787),-1,IF(AND(B1787&lt;H1787,E1787&gt;H1787),1,""))</f>
        <v/>
      </c>
      <c r="J1787" s="6" t="n">
        <f aca="false">IF(AND(I1787=-1,J1786=""),-1,IF(AND(I1787=1,J1786=""),1,IF(OR(AND(I1787="",J1786=1),AND(I1787="",J1786=-1),I1787=J1786),J1786,"")))</f>
        <v>1</v>
      </c>
      <c r="K1787" s="0" t="str">
        <f aca="false">IF(AND(J1786=1,J1785=""),INDEX(DealTypes,1),IF(AND(J1786=-1,J1785=""),INDEX(DealTypes,2),IF(OR(AND(J1786="",J1785=1),AND(J1786="",J1785=-1)),INDEX(DealTypes,3),"")))</f>
        <v/>
      </c>
      <c r="L1787" s="6" t="n">
        <f aca="false">IF(K1787=INDEX(DealTypes,1),B1787+Spread,IF(K1787=INDEX(DealTypes,2),B1787,IF(OR(K1787=INDEX(DealTypes,3),N(L1786)=0),"",L1786)))</f>
        <v>1.29313</v>
      </c>
      <c r="M1787" s="6" t="str">
        <f aca="false">IF(N1787&lt;&gt;"",IF(COUNTIF(N$3:N1787,N1787)=1,MAX(M$4:M1786)+1,""),"")</f>
        <v/>
      </c>
      <c r="N1787" s="7" t="str">
        <f aca="false">IF(K1787=INDEX(DealTypes,3),IF(I1786=-1,ROUND((B1787-L1786)/Point,0),ROUND((L1786-B1787)/Point,0)),"")</f>
        <v/>
      </c>
      <c r="O1787" s="6" t="str">
        <f aca="false">(IF(AND(N(N1787)&gt;0,I1786=-1),1,IF(AND(N(N1787)&lt;0,I1786=-1),-1,IF(AND(N(N1787)&gt;0,I1786=1),2,IF(AND(N(N1787)&lt;0,I1786=1),-2,"")))))</f>
        <v/>
      </c>
      <c r="P1787" s="0" t="str">
        <f aca="false">IF(N1787&lt;&gt;"",ABS(N1787),"")</f>
        <v/>
      </c>
    </row>
    <row r="1788" customFormat="false" ht="12.8" hidden="false" customHeight="false" outlineLevel="0" collapsed="false">
      <c r="A1788" s="4" t="n">
        <v>43901.7083333333</v>
      </c>
      <c r="B1788" s="5" t="n">
        <v>1.29339</v>
      </c>
      <c r="C1788" s="5" t="n">
        <v>1.29361</v>
      </c>
      <c r="D1788" s="5" t="n">
        <v>1.28833</v>
      </c>
      <c r="E1788" s="5" t="n">
        <v>1.28859</v>
      </c>
      <c r="F1788" s="0" t="n">
        <v>8007</v>
      </c>
      <c r="G1788" s="0" t="n">
        <f aca="false">ROW()-3</f>
        <v>1785</v>
      </c>
      <c r="H1788" s="5" t="n">
        <f aca="true">IF(G1788&gt;(MovingPeriod+MovingShift),AVERAGE(INDIRECT("E"&amp;(ROW()-MovingPeriod-MovingShift)&amp;":"&amp;"E"&amp;ROW()-MovingShift)),"")</f>
        <v>1.29155692307692</v>
      </c>
      <c r="I1788" s="6" t="n">
        <f aca="false">IF(AND(B1788&gt;H1788,E1788&lt;H1788),-1,IF(AND(B1788&lt;H1788,E1788&gt;H1788),1,""))</f>
        <v>-1</v>
      </c>
      <c r="J1788" s="6" t="str">
        <f aca="false">IF(AND(I1788=-1,J1787=""),-1,IF(AND(I1788=1,J1787=""),1,IF(OR(AND(I1788="",J1787=1),AND(I1788="",J1787=-1),I1788=J1787),J1787,"")))</f>
        <v/>
      </c>
      <c r="K1788" s="0" t="str">
        <f aca="false">IF(AND(J1787=1,J1786=""),INDEX(DealTypes,1),IF(AND(J1787=-1,J1786=""),INDEX(DealTypes,2),IF(OR(AND(J1787="",J1786=1),AND(J1787="",J1786=-1)),INDEX(DealTypes,3),"")))</f>
        <v/>
      </c>
      <c r="L1788" s="6" t="n">
        <f aca="false">IF(K1788=INDEX(DealTypes,1),B1788+Spread,IF(K1788=INDEX(DealTypes,2),B1788,IF(OR(K1788=INDEX(DealTypes,3),N(L1787)=0),"",L1787)))</f>
        <v>1.29313</v>
      </c>
      <c r="M1788" s="6" t="str">
        <f aca="false">IF(N1788&lt;&gt;"",IF(COUNTIF(N$3:N1788,N1788)=1,MAX(M$4:M1787)+1,""),"")</f>
        <v/>
      </c>
      <c r="N1788" s="7" t="str">
        <f aca="false">IF(K1788=INDEX(DealTypes,3),IF(I1787=-1,ROUND((B1788-L1787)/Point,0),ROUND((L1787-B1788)/Point,0)),"")</f>
        <v/>
      </c>
      <c r="O1788" s="6" t="str">
        <f aca="false">(IF(AND(N(N1788)&gt;0,I1787=-1),1,IF(AND(N(N1788)&lt;0,I1787=-1),-1,IF(AND(N(N1788)&gt;0,I1787=1),2,IF(AND(N(N1788)&lt;0,I1787=1),-2,"")))))</f>
        <v/>
      </c>
      <c r="P1788" s="0" t="str">
        <f aca="false">IF(N1788&lt;&gt;"",ABS(N1788),"")</f>
        <v/>
      </c>
    </row>
    <row r="1789" customFormat="false" ht="12.8" hidden="false" customHeight="false" outlineLevel="0" collapsed="false">
      <c r="A1789" s="4" t="n">
        <v>43901.75</v>
      </c>
      <c r="B1789" s="5" t="n">
        <v>1.28859</v>
      </c>
      <c r="C1789" s="5" t="n">
        <v>1.28872</v>
      </c>
      <c r="D1789" s="5" t="n">
        <v>1.28501</v>
      </c>
      <c r="E1789" s="5" t="n">
        <v>1.28558</v>
      </c>
      <c r="F1789" s="0" t="n">
        <v>7687</v>
      </c>
      <c r="G1789" s="0" t="n">
        <f aca="false">ROW()-3</f>
        <v>1786</v>
      </c>
      <c r="H1789" s="5" t="n">
        <f aca="true">IF(G1789&gt;(MovingPeriod+MovingShift),AVERAGE(INDIRECT("E"&amp;(ROW()-MovingPeriod-MovingShift)&amp;":"&amp;"E"&amp;ROW()-MovingShift)),"")</f>
        <v>1.29191538461538</v>
      </c>
      <c r="I1789" s="0" t="str">
        <f aca="false">IF(AND(B1789&gt;H1789,E1789&lt;H1789),-1,IF(AND(B1789&lt;H1789,E1789&gt;H1789),1,""))</f>
        <v/>
      </c>
      <c r="J1789" s="0" t="str">
        <f aca="false">IF(AND(I1789=-1,J1788=""),-1,IF(AND(I1789=1,J1788=""),1,IF(OR(AND(I1789="",J1788=1),AND(I1789="",J1788=-1),I1789=J1788),J1788,"")))</f>
        <v/>
      </c>
      <c r="K1789" s="0" t="str">
        <f aca="false">IF(AND(J1788=1,J1787=""),INDEX(DealTypes,1),IF(AND(J1788=-1,J1787=""),INDEX(DealTypes,2),IF(OR(AND(J1788="",J1787=1),AND(J1788="",J1787=-1)),INDEX(DealTypes,3),"")))</f>
        <v>Close</v>
      </c>
      <c r="L1789" s="6" t="str">
        <f aca="false">IF(K1789=INDEX(DealTypes,1),B1789+Spread,IF(K1789=INDEX(DealTypes,2),B1789,IF(OR(K1789=INDEX(DealTypes,3),N(L1788)=0),"",L1788)))</f>
        <v/>
      </c>
      <c r="M1789" s="6" t="n">
        <f aca="false">IF(N1789&lt;&gt;"",IF(COUNTIF(N$3:N1789,N1789)=1,MAX(M$4:M1788)+1,""),"")</f>
        <v>59</v>
      </c>
      <c r="N1789" s="7" t="n">
        <f aca="false">IF(K1789=INDEX(DealTypes,3),IF(I1788=-1,ROUND((B1789-L1788)/Point,0),ROUND((L1788-B1789)/Point,0)),"")</f>
        <v>-454</v>
      </c>
      <c r="O1789" s="6" t="n">
        <f aca="false">(IF(AND(N(N1789)&gt;0,I1788=-1),1,IF(AND(N(N1789)&lt;0,I1788=-1),-1,IF(AND(N(N1789)&gt;0,I1788=1),2,IF(AND(N(N1789)&lt;0,I1788=1),-2,"")))))</f>
        <v>-1</v>
      </c>
      <c r="P1789" s="0" t="n">
        <f aca="false">IF(N1789&lt;&gt;"",ABS(N1789),"")</f>
        <v>454</v>
      </c>
    </row>
    <row r="1790" customFormat="false" ht="12.8" hidden="false" customHeight="false" outlineLevel="0" collapsed="false">
      <c r="A1790" s="4" t="n">
        <v>43901.7916666667</v>
      </c>
      <c r="B1790" s="5" t="n">
        <v>1.28562</v>
      </c>
      <c r="C1790" s="5" t="n">
        <v>1.28697</v>
      </c>
      <c r="D1790" s="5" t="n">
        <v>1.28459</v>
      </c>
      <c r="E1790" s="5" t="n">
        <v>1.28494</v>
      </c>
      <c r="F1790" s="0" t="n">
        <v>7663</v>
      </c>
      <c r="G1790" s="0" t="n">
        <f aca="false">ROW()-3</f>
        <v>1787</v>
      </c>
      <c r="H1790" s="5" t="n">
        <f aca="true">IF(G1790&gt;(MovingPeriod+MovingShift),AVERAGE(INDIRECT("E"&amp;(ROW()-MovingPeriod-MovingShift)&amp;":"&amp;"E"&amp;ROW()-MovingShift)),"")</f>
        <v>1.29202</v>
      </c>
      <c r="I1790" s="0" t="str">
        <f aca="false">IF(AND(B1790&gt;H1790,E1790&lt;H1790),-1,IF(AND(B1790&lt;H1790,E1790&gt;H1790),1,""))</f>
        <v/>
      </c>
      <c r="J1790" s="0" t="str">
        <f aca="false">IF(AND(I1790=-1,J1789=""),-1,IF(AND(I1790=1,J1789=""),1,IF(OR(AND(I1790="",J1789=1),AND(I1790="",J1789=-1),I1790=J1789),J1789,"")))</f>
        <v/>
      </c>
      <c r="K1790" s="0" t="str">
        <f aca="false">IF(AND(J1789=1,J1788=""),INDEX(DealTypes,1),IF(AND(J1789=-1,J1788=""),INDEX(DealTypes,2),IF(OR(AND(J1789="",J1788=1),AND(J1789="",J1788=-1)),INDEX(DealTypes,3),"")))</f>
        <v/>
      </c>
      <c r="L1790" s="0" t="str">
        <f aca="false">IF(K1790=INDEX(DealTypes,1),B1790+Spread,IF(K1790=INDEX(DealTypes,2),B1790,IF(OR(K1790=INDEX(DealTypes,3),N(L1789)=0),"",L1789)))</f>
        <v/>
      </c>
      <c r="M1790" s="6" t="str">
        <f aca="false">IF(N1790&lt;&gt;"",IF(COUNTIF(N$3:N1790,N1790)=1,MAX(M$4:M1789)+1,""),"")</f>
        <v/>
      </c>
      <c r="N1790" s="7" t="str">
        <f aca="false">IF(K1790=INDEX(DealTypes,3),IF(I1789=-1,ROUND((B1790-L1789)/Point,0),ROUND((L1789-B1790)/Point,0)),"")</f>
        <v/>
      </c>
      <c r="O1790" s="6" t="str">
        <f aca="false">(IF(AND(N(N1790)&gt;0,I1789=-1),1,IF(AND(N(N1790)&lt;0,I1789=-1),-1,IF(AND(N(N1790)&gt;0,I1789=1),2,IF(AND(N(N1790)&lt;0,I1789=1),-2,"")))))</f>
        <v/>
      </c>
      <c r="P1790" s="0" t="str">
        <f aca="false">IF(N1790&lt;&gt;"",ABS(N1790),"")</f>
        <v/>
      </c>
    </row>
    <row r="1791" customFormat="false" ht="12.8" hidden="false" customHeight="false" outlineLevel="0" collapsed="false">
      <c r="A1791" s="4" t="n">
        <v>43901.8333333333</v>
      </c>
      <c r="B1791" s="5" t="n">
        <v>1.28494</v>
      </c>
      <c r="C1791" s="5" t="n">
        <v>1.285</v>
      </c>
      <c r="D1791" s="5" t="n">
        <v>1.28293</v>
      </c>
      <c r="E1791" s="5" t="n">
        <v>1.28391</v>
      </c>
      <c r="F1791" s="0" t="n">
        <v>6316</v>
      </c>
      <c r="G1791" s="0" t="n">
        <f aca="false">ROW()-3</f>
        <v>1788</v>
      </c>
      <c r="H1791" s="5" t="n">
        <f aca="true">IF(G1791&gt;(MovingPeriod+MovingShift),AVERAGE(INDIRECT("E"&amp;(ROW()-MovingPeriod-MovingShift)&amp;":"&amp;"E"&amp;ROW()-MovingShift)),"")</f>
        <v>1.29229461538462</v>
      </c>
      <c r="I1791" s="6" t="str">
        <f aca="false">IF(AND(B1791&gt;H1791,E1791&lt;H1791),-1,IF(AND(B1791&lt;H1791,E1791&gt;H1791),1,""))</f>
        <v/>
      </c>
      <c r="J1791" s="6" t="str">
        <f aca="false">IF(AND(I1791=-1,J1790=""),-1,IF(AND(I1791=1,J1790=""),1,IF(OR(AND(I1791="",J1790=1),AND(I1791="",J1790=-1),I1791=J1790),J1790,"")))</f>
        <v/>
      </c>
      <c r="K1791" s="0" t="str">
        <f aca="false">IF(AND(J1790=1,J1789=""),INDEX(DealTypes,1),IF(AND(J1790=-1,J1789=""),INDEX(DealTypes,2),IF(OR(AND(J1790="",J1789=1),AND(J1790="",J1789=-1)),INDEX(DealTypes,3),"")))</f>
        <v/>
      </c>
      <c r="L1791" s="0" t="str">
        <f aca="false">IF(K1791=INDEX(DealTypes,1),B1791+Spread,IF(K1791=INDEX(DealTypes,2),B1791,IF(OR(K1791=INDEX(DealTypes,3),N(L1790)=0),"",L1790)))</f>
        <v/>
      </c>
      <c r="M1791" s="6" t="str">
        <f aca="false">IF(N1791&lt;&gt;"",IF(COUNTIF(N$3:N1791,N1791)=1,MAX(M$4:M1790)+1,""),"")</f>
        <v/>
      </c>
      <c r="N1791" s="7" t="str">
        <f aca="false">IF(K1791=INDEX(DealTypes,3),IF(I1790=-1,ROUND((B1791-L1790)/Point,0),ROUND((L1790-B1791)/Point,0)),"")</f>
        <v/>
      </c>
      <c r="O1791" s="6" t="str">
        <f aca="false">(IF(AND(N(N1791)&gt;0,I1790=-1),1,IF(AND(N(N1791)&lt;0,I1790=-1),-1,IF(AND(N(N1791)&gt;0,I1790=1),2,IF(AND(N(N1791)&lt;0,I1790=1),-2,"")))))</f>
        <v/>
      </c>
      <c r="P1791" s="0" t="str">
        <f aca="false">IF(N1791&lt;&gt;"",ABS(N1791),"")</f>
        <v/>
      </c>
    </row>
    <row r="1792" customFormat="false" ht="12.8" hidden="false" customHeight="false" outlineLevel="0" collapsed="false">
      <c r="A1792" s="4" t="n">
        <v>43901.875</v>
      </c>
      <c r="B1792" s="5" t="n">
        <v>1.28391</v>
      </c>
      <c r="C1792" s="5" t="n">
        <v>1.28443</v>
      </c>
      <c r="D1792" s="5" t="n">
        <v>1.28045</v>
      </c>
      <c r="E1792" s="5" t="n">
        <v>1.2805</v>
      </c>
      <c r="F1792" s="0" t="n">
        <v>6732</v>
      </c>
      <c r="G1792" s="0" t="n">
        <f aca="false">ROW()-3</f>
        <v>1789</v>
      </c>
      <c r="H1792" s="5" t="n">
        <f aca="true">IF(G1792&gt;(MovingPeriod+MovingShift),AVERAGE(INDIRECT("E"&amp;(ROW()-MovingPeriod-MovingShift)&amp;":"&amp;"E"&amp;ROW()-MovingShift)),"")</f>
        <v>1.29260769230769</v>
      </c>
      <c r="I1792" s="6" t="str">
        <f aca="false">IF(AND(B1792&gt;H1792,E1792&lt;H1792),-1,IF(AND(B1792&lt;H1792,E1792&gt;H1792),1,""))</f>
        <v/>
      </c>
      <c r="J1792" s="6" t="str">
        <f aca="false">IF(AND(I1792=-1,J1791=""),-1,IF(AND(I1792=1,J1791=""),1,IF(OR(AND(I1792="",J1791=1),AND(I1792="",J1791=-1),I1792=J1791),J1791,"")))</f>
        <v/>
      </c>
      <c r="K1792" s="0" t="str">
        <f aca="false">IF(AND(J1791=1,J1790=""),INDEX(DealTypes,1),IF(AND(J1791=-1,J1790=""),INDEX(DealTypes,2),IF(OR(AND(J1791="",J1790=1),AND(J1791="",J1790=-1)),INDEX(DealTypes,3),"")))</f>
        <v/>
      </c>
      <c r="L1792" s="6" t="str">
        <f aca="false">IF(K1792=INDEX(DealTypes,1),B1792+Spread,IF(K1792=INDEX(DealTypes,2),B1792,IF(OR(K1792=INDEX(DealTypes,3),N(L1791)=0),"",L1791)))</f>
        <v/>
      </c>
      <c r="M1792" s="6" t="str">
        <f aca="false">IF(N1792&lt;&gt;"",IF(COUNTIF(N$3:N1792,N1792)=1,MAX(M$4:M1791)+1,""),"")</f>
        <v/>
      </c>
      <c r="N1792" s="7" t="str">
        <f aca="false">IF(K1792=INDEX(DealTypes,3),IF(I1791=-1,ROUND((B1792-L1791)/Point,0),ROUND((L1791-B1792)/Point,0)),"")</f>
        <v/>
      </c>
      <c r="O1792" s="6" t="str">
        <f aca="false">(IF(AND(N(N1792)&gt;0,I1791=-1),1,IF(AND(N(N1792)&lt;0,I1791=-1),-1,IF(AND(N(N1792)&gt;0,I1791=1),2,IF(AND(N(N1792)&lt;0,I1791=1),-2,"")))))</f>
        <v/>
      </c>
      <c r="P1792" s="0" t="str">
        <f aca="false">IF(N1792&lt;&gt;"",ABS(N1792),"")</f>
        <v/>
      </c>
    </row>
    <row r="1793" customFormat="false" ht="12.8" hidden="false" customHeight="false" outlineLevel="0" collapsed="false">
      <c r="A1793" s="4" t="n">
        <v>43901.9166666667</v>
      </c>
      <c r="B1793" s="5" t="n">
        <v>1.28063</v>
      </c>
      <c r="C1793" s="5" t="n">
        <v>1.28276</v>
      </c>
      <c r="D1793" s="5" t="n">
        <v>1.28048</v>
      </c>
      <c r="E1793" s="5" t="n">
        <v>1.28117</v>
      </c>
      <c r="F1793" s="0" t="n">
        <v>1728</v>
      </c>
      <c r="G1793" s="0" t="n">
        <f aca="false">ROW()-3</f>
        <v>1790</v>
      </c>
      <c r="H1793" s="5" t="n">
        <f aca="true">IF(G1793&gt;(MovingPeriod+MovingShift),AVERAGE(INDIRECT("E"&amp;(ROW()-MovingPeriod-MovingShift)&amp;":"&amp;"E"&amp;ROW()-MovingShift)),"")</f>
        <v>1.29282615384615</v>
      </c>
      <c r="I1793" s="0" t="str">
        <f aca="false">IF(AND(B1793&gt;H1793,E1793&lt;H1793),-1,IF(AND(B1793&lt;H1793,E1793&gt;H1793),1,""))</f>
        <v/>
      </c>
      <c r="J1793" s="6" t="str">
        <f aca="false">IF(AND(I1793=-1,J1792=""),-1,IF(AND(I1793=1,J1792=""),1,IF(OR(AND(I1793="",J1792=1),AND(I1793="",J1792=-1),I1793=J1792),J1792,"")))</f>
        <v/>
      </c>
      <c r="K1793" s="0" t="str">
        <f aca="false">IF(AND(J1792=1,J1791=""),INDEX(DealTypes,1),IF(AND(J1792=-1,J1791=""),INDEX(DealTypes,2),IF(OR(AND(J1792="",J1791=1),AND(J1792="",J1791=-1)),INDEX(DealTypes,3),"")))</f>
        <v/>
      </c>
      <c r="L1793" s="6" t="str">
        <f aca="false">IF(K1793=INDEX(DealTypes,1),B1793+Spread,IF(K1793=INDEX(DealTypes,2),B1793,IF(OR(K1793=INDEX(DealTypes,3),N(L1792)=0),"",L1792)))</f>
        <v/>
      </c>
      <c r="M1793" s="6" t="str">
        <f aca="false">IF(N1793&lt;&gt;"",IF(COUNTIF(N$3:N1793,N1793)=1,MAX(M$4:M1792)+1,""),"")</f>
        <v/>
      </c>
      <c r="N1793" s="7" t="str">
        <f aca="false">IF(K1793=INDEX(DealTypes,3),IF(I1792=-1,ROUND((B1793-L1792)/Point,0),ROUND((L1792-B1793)/Point,0)),"")</f>
        <v/>
      </c>
      <c r="O1793" s="6" t="str">
        <f aca="false">(IF(AND(N(N1793)&gt;0,I1792=-1),1,IF(AND(N(N1793)&lt;0,I1792=-1),-1,IF(AND(N(N1793)&gt;0,I1792=1),2,IF(AND(N(N1793)&lt;0,I1792=1),-2,"")))))</f>
        <v/>
      </c>
      <c r="P1793" s="0" t="str">
        <f aca="false">IF(N1793&lt;&gt;"",ABS(N1793),"")</f>
        <v/>
      </c>
    </row>
    <row r="1794" customFormat="false" ht="12.8" hidden="false" customHeight="false" outlineLevel="0" collapsed="false">
      <c r="A1794" s="4" t="n">
        <v>43901.9583333333</v>
      </c>
      <c r="B1794" s="5" t="n">
        <v>1.28158</v>
      </c>
      <c r="C1794" s="5" t="n">
        <v>1.28218</v>
      </c>
      <c r="D1794" s="5" t="n">
        <v>1.28024</v>
      </c>
      <c r="E1794" s="5" t="n">
        <v>1.28173</v>
      </c>
      <c r="F1794" s="0" t="n">
        <v>772</v>
      </c>
      <c r="G1794" s="0" t="n">
        <f aca="false">ROW()-3</f>
        <v>1791</v>
      </c>
      <c r="H1794" s="5" t="n">
        <f aca="true">IF(G1794&gt;(MovingPeriod+MovingShift),AVERAGE(INDIRECT("E"&amp;(ROW()-MovingPeriod-MovingShift)&amp;":"&amp;"E"&amp;ROW()-MovingShift)),"")</f>
        <v>1.29264</v>
      </c>
      <c r="I1794" s="6" t="str">
        <f aca="false">IF(AND(B1794&gt;H1794,E1794&lt;H1794),-1,IF(AND(B1794&lt;H1794,E1794&gt;H1794),1,""))</f>
        <v/>
      </c>
      <c r="J1794" s="6" t="str">
        <f aca="false">IF(AND(I1794=-1,J1793=""),-1,IF(AND(I1794=1,J1793=""),1,IF(OR(AND(I1794="",J1793=1),AND(I1794="",J1793=-1),I1794=J1793),J1793,"")))</f>
        <v/>
      </c>
      <c r="K1794" s="0" t="str">
        <f aca="false">IF(AND(J1793=1,J1792=""),INDEX(DealTypes,1),IF(AND(J1793=-1,J1792=""),INDEX(DealTypes,2),IF(OR(AND(J1793="",J1792=1),AND(J1793="",J1792=-1)),INDEX(DealTypes,3),"")))</f>
        <v/>
      </c>
      <c r="L1794" s="6" t="str">
        <f aca="false">IF(K1794=INDEX(DealTypes,1),B1794+Spread,IF(K1794=INDEX(DealTypes,2),B1794,IF(OR(K1794=INDEX(DealTypes,3),N(L1793)=0),"",L1793)))</f>
        <v/>
      </c>
      <c r="M1794" s="6" t="str">
        <f aca="false">IF(N1794&lt;&gt;"",IF(COUNTIF(N$3:N1794,N1794)=1,MAX(M$4:M1793)+1,""),"")</f>
        <v/>
      </c>
      <c r="N1794" s="7" t="str">
        <f aca="false">IF(K1794=INDEX(DealTypes,3),IF(I1793=-1,ROUND((B1794-L1793)/Point,0),ROUND((L1793-B1794)/Point,0)),"")</f>
        <v/>
      </c>
      <c r="O1794" s="6" t="str">
        <f aca="false">(IF(AND(N(N1794)&gt;0,I1793=-1),1,IF(AND(N(N1794)&lt;0,I1793=-1),-1,IF(AND(N(N1794)&gt;0,I1793=1),2,IF(AND(N(N1794)&lt;0,I1793=1),-2,"")))))</f>
        <v/>
      </c>
      <c r="P1794" s="0" t="str">
        <f aca="false">IF(N1794&lt;&gt;"",ABS(N1794),"")</f>
        <v/>
      </c>
    </row>
    <row r="1795" customFormat="false" ht="12.8" hidden="false" customHeight="false" outlineLevel="0" collapsed="false">
      <c r="A1795" s="4" t="n">
        <v>43902</v>
      </c>
      <c r="B1795" s="5" t="n">
        <v>1.28191</v>
      </c>
      <c r="C1795" s="5" t="n">
        <v>1.28229</v>
      </c>
      <c r="D1795" s="5" t="n">
        <v>1.28122</v>
      </c>
      <c r="E1795" s="5" t="n">
        <v>1.28133</v>
      </c>
      <c r="F1795" s="0" t="n">
        <v>1130</v>
      </c>
      <c r="G1795" s="0" t="n">
        <f aca="false">ROW()-3</f>
        <v>1792</v>
      </c>
      <c r="H1795" s="5" t="n">
        <f aca="true">IF(G1795&gt;(MovingPeriod+MovingShift),AVERAGE(INDIRECT("E"&amp;(ROW()-MovingPeriod-MovingShift)&amp;":"&amp;"E"&amp;ROW()-MovingShift)),"")</f>
        <v>1.29216692307692</v>
      </c>
      <c r="I1795" s="0" t="str">
        <f aca="false">IF(AND(B1795&gt;H1795,E1795&lt;H1795),-1,IF(AND(B1795&lt;H1795,E1795&gt;H1795),1,""))</f>
        <v/>
      </c>
      <c r="J1795" s="0" t="str">
        <f aca="false">IF(AND(I1795=-1,J1794=""),-1,IF(AND(I1795=1,J1794=""),1,IF(OR(AND(I1795="",J1794=1),AND(I1795="",J1794=-1),I1795=J1794),J1794,"")))</f>
        <v/>
      </c>
      <c r="K1795" s="0" t="str">
        <f aca="false">IF(AND(J1794=1,J1793=""),INDEX(DealTypes,1),IF(AND(J1794=-1,J1793=""),INDEX(DealTypes,2),IF(OR(AND(J1794="",J1793=1),AND(J1794="",J1793=-1)),INDEX(DealTypes,3),"")))</f>
        <v/>
      </c>
      <c r="L1795" s="6" t="str">
        <f aca="false">IF(K1795=INDEX(DealTypes,1),B1795+Spread,IF(K1795=INDEX(DealTypes,2),B1795,IF(OR(K1795=INDEX(DealTypes,3),N(L1794)=0),"",L1794)))</f>
        <v/>
      </c>
      <c r="M1795" s="6" t="str">
        <f aca="false">IF(N1795&lt;&gt;"",IF(COUNTIF(N$3:N1795,N1795)=1,MAX(M$4:M1794)+1,""),"")</f>
        <v/>
      </c>
      <c r="N1795" s="7" t="str">
        <f aca="false">IF(K1795=INDEX(DealTypes,3),IF(I1794=-1,ROUND((B1795-L1794)/Point,0),ROUND((L1794-B1795)/Point,0)),"")</f>
        <v/>
      </c>
      <c r="O1795" s="6" t="str">
        <f aca="false">(IF(AND(N(N1795)&gt;0,I1794=-1),1,IF(AND(N(N1795)&lt;0,I1794=-1),-1,IF(AND(N(N1795)&gt;0,I1794=1),2,IF(AND(N(N1795)&lt;0,I1794=1),-2,"")))))</f>
        <v/>
      </c>
      <c r="P1795" s="0" t="str">
        <f aca="false">IF(N1795&lt;&gt;"",ABS(N1795),"")</f>
        <v/>
      </c>
    </row>
    <row r="1796" customFormat="false" ht="12.8" hidden="false" customHeight="false" outlineLevel="0" collapsed="false">
      <c r="A1796" s="4" t="n">
        <v>43902.0416666667</v>
      </c>
      <c r="B1796" s="5" t="n">
        <v>1.28133</v>
      </c>
      <c r="C1796" s="5" t="n">
        <v>1.28203</v>
      </c>
      <c r="D1796" s="5" t="n">
        <v>1.28106</v>
      </c>
      <c r="E1796" s="5" t="n">
        <v>1.2817</v>
      </c>
      <c r="F1796" s="0" t="n">
        <v>1224</v>
      </c>
      <c r="G1796" s="0" t="n">
        <f aca="false">ROW()-3</f>
        <v>1793</v>
      </c>
      <c r="H1796" s="5" t="n">
        <f aca="true">IF(G1796&gt;(MovingPeriod+MovingShift),AVERAGE(INDIRECT("E"&amp;(ROW()-MovingPeriod-MovingShift)&amp;":"&amp;"E"&amp;ROW()-MovingShift)),"")</f>
        <v>1.29158384615385</v>
      </c>
      <c r="I1796" s="0" t="str">
        <f aca="false">IF(AND(B1796&gt;H1796,E1796&lt;H1796),-1,IF(AND(B1796&lt;H1796,E1796&gt;H1796),1,""))</f>
        <v/>
      </c>
      <c r="J1796" s="0" t="str">
        <f aca="false">IF(AND(I1796=-1,J1795=""),-1,IF(AND(I1796=1,J1795=""),1,IF(OR(AND(I1796="",J1795=1),AND(I1796="",J1795=-1),I1796=J1795),J1795,"")))</f>
        <v/>
      </c>
      <c r="K1796" s="0" t="str">
        <f aca="false">IF(AND(J1795=1,J1794=""),INDEX(DealTypes,1),IF(AND(J1795=-1,J1794=""),INDEX(DealTypes,2),IF(OR(AND(J1795="",J1794=1),AND(J1795="",J1794=-1)),INDEX(DealTypes,3),"")))</f>
        <v/>
      </c>
      <c r="L1796" s="0" t="str">
        <f aca="false">IF(K1796=INDEX(DealTypes,1),B1796+Spread,IF(K1796=INDEX(DealTypes,2),B1796,IF(OR(K1796=INDEX(DealTypes,3),N(L1795)=0),"",L1795)))</f>
        <v/>
      </c>
      <c r="M1796" s="6" t="str">
        <f aca="false">IF(N1796&lt;&gt;"",IF(COUNTIF(N$3:N1796,N1796)=1,MAX(M$4:M1795)+1,""),"")</f>
        <v/>
      </c>
      <c r="N1796" s="7" t="str">
        <f aca="false">IF(K1796=INDEX(DealTypes,3),IF(I1795=-1,ROUND((B1796-L1795)/Point,0),ROUND((L1795-B1796)/Point,0)),"")</f>
        <v/>
      </c>
      <c r="O1796" s="6" t="str">
        <f aca="false">(IF(AND(N(N1796)&gt;0,I1795=-1),1,IF(AND(N(N1796)&lt;0,I1795=-1),-1,IF(AND(N(N1796)&gt;0,I1795=1),2,IF(AND(N(N1796)&lt;0,I1795=1),-2,"")))))</f>
        <v/>
      </c>
      <c r="P1796" s="0" t="str">
        <f aca="false">IF(N1796&lt;&gt;"",ABS(N1796),"")</f>
        <v/>
      </c>
    </row>
    <row r="1797" customFormat="false" ht="12.8" hidden="false" customHeight="false" outlineLevel="0" collapsed="false">
      <c r="A1797" s="4" t="n">
        <v>43902.0833333333</v>
      </c>
      <c r="B1797" s="5" t="n">
        <v>1.2817</v>
      </c>
      <c r="C1797" s="5" t="n">
        <v>1.28277</v>
      </c>
      <c r="D1797" s="5" t="n">
        <v>1.28149</v>
      </c>
      <c r="E1797" s="5" t="n">
        <v>1.28196</v>
      </c>
      <c r="F1797" s="0" t="n">
        <v>1716</v>
      </c>
      <c r="G1797" s="0" t="n">
        <f aca="false">ROW()-3</f>
        <v>1794</v>
      </c>
      <c r="H1797" s="5" t="n">
        <f aca="true">IF(G1797&gt;(MovingPeriod+MovingShift),AVERAGE(INDIRECT("E"&amp;(ROW()-MovingPeriod-MovingShift)&amp;":"&amp;"E"&amp;ROW()-MovingShift)),"")</f>
        <v>1.29087923076923</v>
      </c>
      <c r="I1797" s="0" t="str">
        <f aca="false">IF(AND(B1797&gt;H1797,E1797&lt;H1797),-1,IF(AND(B1797&lt;H1797,E1797&gt;H1797),1,""))</f>
        <v/>
      </c>
      <c r="J1797" s="0" t="str">
        <f aca="false">IF(AND(I1797=-1,J1796=""),-1,IF(AND(I1797=1,J1796=""),1,IF(OR(AND(I1797="",J1796=1),AND(I1797="",J1796=-1),I1797=J1796),J1796,"")))</f>
        <v/>
      </c>
      <c r="K1797" s="0" t="str">
        <f aca="false">IF(AND(J1796=1,J1795=""),INDEX(DealTypes,1),IF(AND(J1796=-1,J1795=""),INDEX(DealTypes,2),IF(OR(AND(J1796="",J1795=1),AND(J1796="",J1795=-1)),INDEX(DealTypes,3),"")))</f>
        <v/>
      </c>
      <c r="L1797" s="0" t="str">
        <f aca="false">IF(K1797=INDEX(DealTypes,1),B1797+Spread,IF(K1797=INDEX(DealTypes,2),B1797,IF(OR(K1797=INDEX(DealTypes,3),N(L1796)=0),"",L1796)))</f>
        <v/>
      </c>
      <c r="M1797" s="6" t="str">
        <f aca="false">IF(N1797&lt;&gt;"",IF(COUNTIF(N$3:N1797,N1797)=1,MAX(M$4:M1796)+1,""),"")</f>
        <v/>
      </c>
      <c r="N1797" s="7" t="str">
        <f aca="false">IF(K1797=INDEX(DealTypes,3),IF(I1796=-1,ROUND((B1797-L1796)/Point,0),ROUND((L1796-B1797)/Point,0)),"")</f>
        <v/>
      </c>
      <c r="O1797" s="6" t="str">
        <f aca="false">(IF(AND(N(N1797)&gt;0,I1796=-1),1,IF(AND(N(N1797)&lt;0,I1796=-1),-1,IF(AND(N(N1797)&gt;0,I1796=1),2,IF(AND(N(N1797)&lt;0,I1796=1),-2,"")))))</f>
        <v/>
      </c>
      <c r="P1797" s="0" t="str">
        <f aca="false">IF(N1797&lt;&gt;"",ABS(N1797),"")</f>
        <v/>
      </c>
    </row>
    <row r="1798" customFormat="false" ht="12.8" hidden="false" customHeight="false" outlineLevel="0" collapsed="false">
      <c r="A1798" s="4" t="n">
        <v>43902.125</v>
      </c>
      <c r="B1798" s="5" t="n">
        <v>1.28196</v>
      </c>
      <c r="C1798" s="5" t="n">
        <v>1.28487</v>
      </c>
      <c r="D1798" s="5" t="n">
        <v>1.28153</v>
      </c>
      <c r="E1798" s="5" t="n">
        <v>1.28356</v>
      </c>
      <c r="F1798" s="0" t="n">
        <v>4505</v>
      </c>
      <c r="G1798" s="0" t="n">
        <f aca="false">ROW()-3</f>
        <v>1795</v>
      </c>
      <c r="H1798" s="5" t="n">
        <f aca="true">IF(G1798&gt;(MovingPeriod+MovingShift),AVERAGE(INDIRECT("E"&amp;(ROW()-MovingPeriod-MovingShift)&amp;":"&amp;"E"&amp;ROW()-MovingShift)),"")</f>
        <v>1.28986846153846</v>
      </c>
      <c r="I1798" s="0" t="str">
        <f aca="false">IF(AND(B1798&gt;H1798,E1798&lt;H1798),-1,IF(AND(B1798&lt;H1798,E1798&gt;H1798),1,""))</f>
        <v/>
      </c>
      <c r="J1798" s="0" t="str">
        <f aca="false">IF(AND(I1798=-1,J1797=""),-1,IF(AND(I1798=1,J1797=""),1,IF(OR(AND(I1798="",J1797=1),AND(I1798="",J1797=-1),I1798=J1797),J1797,"")))</f>
        <v/>
      </c>
      <c r="K1798" s="0" t="str">
        <f aca="false">IF(AND(J1797=1,J1796=""),INDEX(DealTypes,1),IF(AND(J1797=-1,J1796=""),INDEX(DealTypes,2),IF(OR(AND(J1797="",J1796=1),AND(J1797="",J1796=-1)),INDEX(DealTypes,3),"")))</f>
        <v/>
      </c>
      <c r="L1798" s="0" t="str">
        <f aca="false">IF(K1798=INDEX(DealTypes,1),B1798+Spread,IF(K1798=INDEX(DealTypes,2),B1798,IF(OR(K1798=INDEX(DealTypes,3),N(L1797)=0),"",L1797)))</f>
        <v/>
      </c>
      <c r="M1798" s="6" t="str">
        <f aca="false">IF(N1798&lt;&gt;"",IF(COUNTIF(N$3:N1798,N1798)=1,MAX(M$4:M1797)+1,""),"")</f>
        <v/>
      </c>
      <c r="N1798" s="7" t="str">
        <f aca="false">IF(K1798=INDEX(DealTypes,3),IF(I1797=-1,ROUND((B1798-L1797)/Point,0),ROUND((L1797-B1798)/Point,0)),"")</f>
        <v/>
      </c>
      <c r="O1798" s="6" t="str">
        <f aca="false">(IF(AND(N(N1798)&gt;0,I1797=-1),1,IF(AND(N(N1798)&lt;0,I1797=-1),-1,IF(AND(N(N1798)&gt;0,I1797=1),2,IF(AND(N(N1798)&lt;0,I1797=1),-2,"")))))</f>
        <v/>
      </c>
      <c r="P1798" s="0" t="str">
        <f aca="false">IF(N1798&lt;&gt;"",ABS(N1798),"")</f>
        <v/>
      </c>
    </row>
    <row r="1799" customFormat="false" ht="12.8" hidden="false" customHeight="false" outlineLevel="0" collapsed="false">
      <c r="A1799" s="4" t="n">
        <v>43902.1666666667</v>
      </c>
      <c r="B1799" s="5" t="n">
        <v>1.28356</v>
      </c>
      <c r="C1799" s="5" t="n">
        <v>1.28435</v>
      </c>
      <c r="D1799" s="5" t="n">
        <v>1.28208</v>
      </c>
      <c r="E1799" s="5" t="n">
        <v>1.2825</v>
      </c>
      <c r="F1799" s="0" t="n">
        <v>3263</v>
      </c>
      <c r="G1799" s="0" t="n">
        <f aca="false">ROW()-3</f>
        <v>1796</v>
      </c>
      <c r="H1799" s="5" t="n">
        <f aca="true">IF(G1799&gt;(MovingPeriod+MovingShift),AVERAGE(INDIRECT("E"&amp;(ROW()-MovingPeriod-MovingShift)&amp;":"&amp;"E"&amp;ROW()-MovingShift)),"")</f>
        <v>1.2892</v>
      </c>
      <c r="I1799" s="0" t="str">
        <f aca="false">IF(AND(B1799&gt;H1799,E1799&lt;H1799),-1,IF(AND(B1799&lt;H1799,E1799&gt;H1799),1,""))</f>
        <v/>
      </c>
      <c r="J1799" s="0" t="str">
        <f aca="false">IF(AND(I1799=-1,J1798=""),-1,IF(AND(I1799=1,J1798=""),1,IF(OR(AND(I1799="",J1798=1),AND(I1799="",J1798=-1),I1799=J1798),J1798,"")))</f>
        <v/>
      </c>
      <c r="K1799" s="0" t="str">
        <f aca="false">IF(AND(J1798=1,J1797=""),INDEX(DealTypes,1),IF(AND(J1798=-1,J1797=""),INDEX(DealTypes,2),IF(OR(AND(J1798="",J1797=1),AND(J1798="",J1797=-1)),INDEX(DealTypes,3),"")))</f>
        <v/>
      </c>
      <c r="L1799" s="0" t="str">
        <f aca="false">IF(K1799=INDEX(DealTypes,1),B1799+Spread,IF(K1799=INDEX(DealTypes,2),B1799,IF(OR(K1799=INDEX(DealTypes,3),N(L1798)=0),"",L1798)))</f>
        <v/>
      </c>
      <c r="M1799" s="6" t="str">
        <f aca="false">IF(N1799&lt;&gt;"",IF(COUNTIF(N$3:N1799,N1799)=1,MAX(M$4:M1798)+1,""),"")</f>
        <v/>
      </c>
      <c r="N1799" s="7" t="str">
        <f aca="false">IF(K1799=INDEX(DealTypes,3),IF(I1798=-1,ROUND((B1799-L1798)/Point,0),ROUND((L1798-B1799)/Point,0)),"")</f>
        <v/>
      </c>
      <c r="O1799" s="6" t="str">
        <f aca="false">(IF(AND(N(N1799)&gt;0,I1798=-1),1,IF(AND(N(N1799)&lt;0,I1798=-1),-1,IF(AND(N(N1799)&gt;0,I1798=1),2,IF(AND(N(N1799)&lt;0,I1798=1),-2,"")))))</f>
        <v/>
      </c>
      <c r="P1799" s="0" t="str">
        <f aca="false">IF(N1799&lt;&gt;"",ABS(N1799),"")</f>
        <v/>
      </c>
    </row>
    <row r="1800" customFormat="false" ht="12.8" hidden="false" customHeight="false" outlineLevel="0" collapsed="false">
      <c r="A1800" s="4" t="n">
        <v>43902.2083333333</v>
      </c>
      <c r="B1800" s="5" t="n">
        <v>1.2825</v>
      </c>
      <c r="C1800" s="5" t="n">
        <v>1.28306</v>
      </c>
      <c r="D1800" s="5" t="n">
        <v>1.28178</v>
      </c>
      <c r="E1800" s="5" t="n">
        <v>1.28236</v>
      </c>
      <c r="F1800" s="0" t="n">
        <v>1671</v>
      </c>
      <c r="G1800" s="0" t="n">
        <f aca="false">ROW()-3</f>
        <v>1797</v>
      </c>
      <c r="H1800" s="5" t="n">
        <f aca="true">IF(G1800&gt;(MovingPeriod+MovingShift),AVERAGE(INDIRECT("E"&amp;(ROW()-MovingPeriod-MovingShift)&amp;":"&amp;"E"&amp;ROW()-MovingShift)),"")</f>
        <v>1.28832923076923</v>
      </c>
      <c r="I1800" s="0" t="str">
        <f aca="false">IF(AND(B1800&gt;H1800,E1800&lt;H1800),-1,IF(AND(B1800&lt;H1800,E1800&gt;H1800),1,""))</f>
        <v/>
      </c>
      <c r="J1800" s="0" t="str">
        <f aca="false">IF(AND(I1800=-1,J1799=""),-1,IF(AND(I1800=1,J1799=""),1,IF(OR(AND(I1800="",J1799=1),AND(I1800="",J1799=-1),I1800=J1799),J1799,"")))</f>
        <v/>
      </c>
      <c r="K1800" s="0" t="str">
        <f aca="false">IF(AND(J1799=1,J1798=""),INDEX(DealTypes,1),IF(AND(J1799=-1,J1798=""),INDEX(DealTypes,2),IF(OR(AND(J1799="",J1798=1),AND(J1799="",J1798=-1)),INDEX(DealTypes,3),"")))</f>
        <v/>
      </c>
      <c r="L1800" s="0" t="str">
        <f aca="false">IF(K1800=INDEX(DealTypes,1),B1800+Spread,IF(K1800=INDEX(DealTypes,2),B1800,IF(OR(K1800=INDEX(DealTypes,3),N(L1799)=0),"",L1799)))</f>
        <v/>
      </c>
      <c r="M1800" s="6" t="str">
        <f aca="false">IF(N1800&lt;&gt;"",IF(COUNTIF(N$3:N1800,N1800)=1,MAX(M$4:M1799)+1,""),"")</f>
        <v/>
      </c>
      <c r="N1800" s="7" t="str">
        <f aca="false">IF(K1800=INDEX(DealTypes,3),IF(I1799=-1,ROUND((B1800-L1799)/Point,0),ROUND((L1799-B1800)/Point,0)),"")</f>
        <v/>
      </c>
      <c r="O1800" s="6" t="str">
        <f aca="false">(IF(AND(N(N1800)&gt;0,I1799=-1),1,IF(AND(N(N1800)&lt;0,I1799=-1),-1,IF(AND(N(N1800)&gt;0,I1799=1),2,IF(AND(N(N1800)&lt;0,I1799=1),-2,"")))))</f>
        <v/>
      </c>
      <c r="P1800" s="0" t="str">
        <f aca="false">IF(N1800&lt;&gt;"",ABS(N1800),"")</f>
        <v/>
      </c>
    </row>
    <row r="1801" customFormat="false" ht="12.8" hidden="false" customHeight="false" outlineLevel="0" collapsed="false">
      <c r="A1801" s="4" t="n">
        <v>43902.25</v>
      </c>
      <c r="B1801" s="5" t="n">
        <v>1.28236</v>
      </c>
      <c r="C1801" s="5" t="n">
        <v>1.28262</v>
      </c>
      <c r="D1801" s="5" t="n">
        <v>1.2811</v>
      </c>
      <c r="E1801" s="5" t="n">
        <v>1.28138</v>
      </c>
      <c r="F1801" s="0" t="n">
        <v>1577</v>
      </c>
      <c r="G1801" s="0" t="n">
        <f aca="false">ROW()-3</f>
        <v>1798</v>
      </c>
      <c r="H1801" s="5" t="n">
        <f aca="true">IF(G1801&gt;(MovingPeriod+MovingShift),AVERAGE(INDIRECT("E"&amp;(ROW()-MovingPeriod-MovingShift)&amp;":"&amp;"E"&amp;ROW()-MovingShift)),"")</f>
        <v>1.28720384615385</v>
      </c>
      <c r="I1801" s="0" t="str">
        <f aca="false">IF(AND(B1801&gt;H1801,E1801&lt;H1801),-1,IF(AND(B1801&lt;H1801,E1801&gt;H1801),1,""))</f>
        <v/>
      </c>
      <c r="J1801" s="0" t="str">
        <f aca="false">IF(AND(I1801=-1,J1800=""),-1,IF(AND(I1801=1,J1800=""),1,IF(OR(AND(I1801="",J1800=1),AND(I1801="",J1800=-1),I1801=J1800),J1800,"")))</f>
        <v/>
      </c>
      <c r="K1801" s="0" t="str">
        <f aca="false">IF(AND(J1800=1,J1799=""),INDEX(DealTypes,1),IF(AND(J1800=-1,J1799=""),INDEX(DealTypes,2),IF(OR(AND(J1800="",J1799=1),AND(J1800="",J1799=-1)),INDEX(DealTypes,3),"")))</f>
        <v/>
      </c>
      <c r="L1801" s="0" t="str">
        <f aca="false">IF(K1801=INDEX(DealTypes,1),B1801+Spread,IF(K1801=INDEX(DealTypes,2),B1801,IF(OR(K1801=INDEX(DealTypes,3),N(L1800)=0),"",L1800)))</f>
        <v/>
      </c>
      <c r="M1801" s="6" t="str">
        <f aca="false">IF(N1801&lt;&gt;"",IF(COUNTIF(N$3:N1801,N1801)=1,MAX(M$4:M1800)+1,""),"")</f>
        <v/>
      </c>
      <c r="N1801" s="7" t="str">
        <f aca="false">IF(K1801=INDEX(DealTypes,3),IF(I1800=-1,ROUND((B1801-L1800)/Point,0),ROUND((L1800-B1801)/Point,0)),"")</f>
        <v/>
      </c>
      <c r="O1801" s="6" t="str">
        <f aca="false">(IF(AND(N(N1801)&gt;0,I1800=-1),1,IF(AND(N(N1801)&lt;0,I1800=-1),-1,IF(AND(N(N1801)&gt;0,I1800=1),2,IF(AND(N(N1801)&lt;0,I1800=1),-2,"")))))</f>
        <v/>
      </c>
      <c r="P1801" s="0" t="str">
        <f aca="false">IF(N1801&lt;&gt;"",ABS(N1801),"")</f>
        <v/>
      </c>
    </row>
    <row r="1802" customFormat="false" ht="12.8" hidden="false" customHeight="false" outlineLevel="0" collapsed="false">
      <c r="A1802" s="4" t="n">
        <v>43902.2916666667</v>
      </c>
      <c r="B1802" s="5" t="n">
        <v>1.28138</v>
      </c>
      <c r="C1802" s="5" t="n">
        <v>1.28222</v>
      </c>
      <c r="D1802" s="5" t="n">
        <v>1.28099</v>
      </c>
      <c r="E1802" s="5" t="n">
        <v>1.28201</v>
      </c>
      <c r="F1802" s="0" t="n">
        <v>1256</v>
      </c>
      <c r="G1802" s="0" t="n">
        <f aca="false">ROW()-3</f>
        <v>1799</v>
      </c>
      <c r="H1802" s="5" t="n">
        <f aca="true">IF(G1802&gt;(MovingPeriod+MovingShift),AVERAGE(INDIRECT("E"&amp;(ROW()-MovingPeriod-MovingShift)&amp;":"&amp;"E"&amp;ROW()-MovingShift)),"")</f>
        <v>1.28635846153846</v>
      </c>
      <c r="I1802" s="6" t="str">
        <f aca="false">IF(AND(B1802&gt;H1802,E1802&lt;H1802),-1,IF(AND(B1802&lt;H1802,E1802&gt;H1802),1,""))</f>
        <v/>
      </c>
      <c r="J1802" s="0" t="str">
        <f aca="false">IF(AND(I1802=-1,J1801=""),-1,IF(AND(I1802=1,J1801=""),1,IF(OR(AND(I1802="",J1801=1),AND(I1802="",J1801=-1),I1802=J1801),J1801,"")))</f>
        <v/>
      </c>
      <c r="K1802" s="0" t="str">
        <f aca="false">IF(AND(J1801=1,J1800=""),INDEX(DealTypes,1),IF(AND(J1801=-1,J1800=""),INDEX(DealTypes,2),IF(OR(AND(J1801="",J1800=1),AND(J1801="",J1800=-1)),INDEX(DealTypes,3),"")))</f>
        <v/>
      </c>
      <c r="L1802" s="0" t="str">
        <f aca="false">IF(K1802=INDEX(DealTypes,1),B1802+Spread,IF(K1802=INDEX(DealTypes,2),B1802,IF(OR(K1802=INDEX(DealTypes,3),N(L1801)=0),"",L1801)))</f>
        <v/>
      </c>
      <c r="M1802" s="6" t="str">
        <f aca="false">IF(N1802&lt;&gt;"",IF(COUNTIF(N$3:N1802,N1802)=1,MAX(M$4:M1801)+1,""),"")</f>
        <v/>
      </c>
      <c r="N1802" s="7" t="str">
        <f aca="false">IF(K1802=INDEX(DealTypes,3),IF(I1801=-1,ROUND((B1802-L1801)/Point,0),ROUND((L1801-B1802)/Point,0)),"")</f>
        <v/>
      </c>
      <c r="O1802" s="6" t="str">
        <f aca="false">(IF(AND(N(N1802)&gt;0,I1801=-1),1,IF(AND(N(N1802)&lt;0,I1801=-1),-1,IF(AND(N(N1802)&gt;0,I1801=1),2,IF(AND(N(N1802)&lt;0,I1801=1),-2,"")))))</f>
        <v/>
      </c>
      <c r="P1802" s="0" t="str">
        <f aca="false">IF(N1802&lt;&gt;"",ABS(N1802),"")</f>
        <v/>
      </c>
    </row>
    <row r="1803" customFormat="false" ht="12.8" hidden="false" customHeight="false" outlineLevel="0" collapsed="false">
      <c r="A1803" s="4" t="n">
        <v>43902.3333333333</v>
      </c>
      <c r="B1803" s="5" t="n">
        <v>1.28201</v>
      </c>
      <c r="C1803" s="5" t="n">
        <v>1.28203</v>
      </c>
      <c r="D1803" s="5" t="n">
        <v>1.27805</v>
      </c>
      <c r="E1803" s="5" t="n">
        <v>1.2797</v>
      </c>
      <c r="F1803" s="0" t="n">
        <v>2268</v>
      </c>
      <c r="G1803" s="0" t="n">
        <f aca="false">ROW()-3</f>
        <v>1800</v>
      </c>
      <c r="H1803" s="5" t="n">
        <f aca="true">IF(G1803&gt;(MovingPeriod+MovingShift),AVERAGE(INDIRECT("E"&amp;(ROW()-MovingPeriod-MovingShift)&amp;":"&amp;"E"&amp;ROW()-MovingShift)),"")</f>
        <v>1.28560692307692</v>
      </c>
      <c r="I1803" s="6" t="str">
        <f aca="false">IF(AND(B1803&gt;H1803,E1803&lt;H1803),-1,IF(AND(B1803&lt;H1803,E1803&gt;H1803),1,""))</f>
        <v/>
      </c>
      <c r="J1803" s="0" t="str">
        <f aca="false">IF(AND(I1803=-1,J1802=""),-1,IF(AND(I1803=1,J1802=""),1,IF(OR(AND(I1803="",J1802=1),AND(I1803="",J1802=-1),I1803=J1802),J1802,"")))</f>
        <v/>
      </c>
      <c r="K1803" s="0" t="str">
        <f aca="false">IF(AND(J1802=1,J1801=""),INDEX(DealTypes,1),IF(AND(J1802=-1,J1801=""),INDEX(DealTypes,2),IF(OR(AND(J1802="",J1801=1),AND(J1802="",J1801=-1)),INDEX(DealTypes,3),"")))</f>
        <v/>
      </c>
      <c r="L1803" s="0" t="str">
        <f aca="false">IF(K1803=INDEX(DealTypes,1),B1803+Spread,IF(K1803=INDEX(DealTypes,2),B1803,IF(OR(K1803=INDEX(DealTypes,3),N(L1802)=0),"",L1802)))</f>
        <v/>
      </c>
      <c r="M1803" s="6" t="str">
        <f aca="false">IF(N1803&lt;&gt;"",IF(COUNTIF(N$3:N1803,N1803)=1,MAX(M$4:M1802)+1,""),"")</f>
        <v/>
      </c>
      <c r="N1803" s="7" t="str">
        <f aca="false">IF(K1803=INDEX(DealTypes,3),IF(I1802=-1,ROUND((B1803-L1802)/Point,0),ROUND((L1802-B1803)/Point,0)),"")</f>
        <v/>
      </c>
      <c r="O1803" s="6" t="str">
        <f aca="false">(IF(AND(N(N1803)&gt;0,I1802=-1),1,IF(AND(N(N1803)&lt;0,I1802=-1),-1,IF(AND(N(N1803)&gt;0,I1802=1),2,IF(AND(N(N1803)&lt;0,I1802=1),-2,"")))))</f>
        <v/>
      </c>
      <c r="P1803" s="0" t="str">
        <f aca="false">IF(N1803&lt;&gt;"",ABS(N1803),"")</f>
        <v/>
      </c>
    </row>
    <row r="1804" customFormat="false" ht="12.8" hidden="false" customHeight="false" outlineLevel="0" collapsed="false">
      <c r="A1804" s="4" t="n">
        <v>43902.375</v>
      </c>
      <c r="B1804" s="5" t="n">
        <v>1.27967</v>
      </c>
      <c r="C1804" s="5" t="n">
        <v>1.28209</v>
      </c>
      <c r="D1804" s="5" t="n">
        <v>1.27907</v>
      </c>
      <c r="E1804" s="5" t="n">
        <v>1.28161</v>
      </c>
      <c r="F1804" s="0" t="n">
        <v>4775</v>
      </c>
      <c r="G1804" s="0" t="n">
        <f aca="false">ROW()-3</f>
        <v>1801</v>
      </c>
      <c r="H1804" s="5" t="n">
        <f aca="true">IF(G1804&gt;(MovingPeriod+MovingShift),AVERAGE(INDIRECT("E"&amp;(ROW()-MovingPeriod-MovingShift)&amp;":"&amp;"E"&amp;ROW()-MovingShift)),"")</f>
        <v>1.28480615384615</v>
      </c>
      <c r="I1804" s="6" t="str">
        <f aca="false">IF(AND(B1804&gt;H1804,E1804&lt;H1804),-1,IF(AND(B1804&lt;H1804,E1804&gt;H1804),1,""))</f>
        <v/>
      </c>
      <c r="J1804" s="0" t="str">
        <f aca="false">IF(AND(I1804=-1,J1803=""),-1,IF(AND(I1804=1,J1803=""),1,IF(OR(AND(I1804="",J1803=1),AND(I1804="",J1803=-1),I1804=J1803),J1803,"")))</f>
        <v/>
      </c>
      <c r="K1804" s="0" t="str">
        <f aca="false">IF(AND(J1803=1,J1802=""),INDEX(DealTypes,1),IF(AND(J1803=-1,J1802=""),INDEX(DealTypes,2),IF(OR(AND(J1803="",J1802=1),AND(J1803="",J1802=-1)),INDEX(DealTypes,3),"")))</f>
        <v/>
      </c>
      <c r="L1804" s="0" t="str">
        <f aca="false">IF(K1804=INDEX(DealTypes,1),B1804+Spread,IF(K1804=INDEX(DealTypes,2),B1804,IF(OR(K1804=INDEX(DealTypes,3),N(L1803)=0),"",L1803)))</f>
        <v/>
      </c>
      <c r="M1804" s="6" t="str">
        <f aca="false">IF(N1804&lt;&gt;"",IF(COUNTIF(N$3:N1804,N1804)=1,MAX(M$4:M1803)+1,""),"")</f>
        <v/>
      </c>
      <c r="N1804" s="7" t="str">
        <f aca="false">IF(K1804=INDEX(DealTypes,3),IF(I1803=-1,ROUND((B1804-L1803)/Point,0),ROUND((L1803-B1804)/Point,0)),"")</f>
        <v/>
      </c>
      <c r="O1804" s="6" t="str">
        <f aca="false">(IF(AND(N(N1804)&gt;0,I1803=-1),1,IF(AND(N(N1804)&lt;0,I1803=-1),-1,IF(AND(N(N1804)&gt;0,I1803=1),2,IF(AND(N(N1804)&lt;0,I1803=1),-2,"")))))</f>
        <v/>
      </c>
      <c r="P1804" s="0" t="str">
        <f aca="false">IF(N1804&lt;&gt;"",ABS(N1804),"")</f>
        <v/>
      </c>
    </row>
    <row r="1805" customFormat="false" ht="12.8" hidden="false" customHeight="false" outlineLevel="0" collapsed="false">
      <c r="A1805" s="4" t="n">
        <v>43902.4166666667</v>
      </c>
      <c r="B1805" s="5" t="n">
        <v>1.28158</v>
      </c>
      <c r="C1805" s="5" t="n">
        <v>1.28283</v>
      </c>
      <c r="D1805" s="5" t="n">
        <v>1.2766</v>
      </c>
      <c r="E1805" s="5" t="n">
        <v>1.27725</v>
      </c>
      <c r="F1805" s="0" t="n">
        <v>5526</v>
      </c>
      <c r="G1805" s="0" t="n">
        <f aca="false">ROW()-3</f>
        <v>1802</v>
      </c>
      <c r="H1805" s="5" t="n">
        <f aca="true">IF(G1805&gt;(MovingPeriod+MovingShift),AVERAGE(INDIRECT("E"&amp;(ROW()-MovingPeriod-MovingShift)&amp;":"&amp;"E"&amp;ROW()-MovingShift)),"")</f>
        <v>1.28391230769231</v>
      </c>
      <c r="I1805" s="0" t="str">
        <f aca="false">IF(AND(B1805&gt;H1805,E1805&lt;H1805),-1,IF(AND(B1805&lt;H1805,E1805&gt;H1805),1,""))</f>
        <v/>
      </c>
      <c r="J1805" s="0" t="str">
        <f aca="false">IF(AND(I1805=-1,J1804=""),-1,IF(AND(I1805=1,J1804=""),1,IF(OR(AND(I1805="",J1804=1),AND(I1805="",J1804=-1),I1805=J1804),J1804,"")))</f>
        <v/>
      </c>
      <c r="K1805" s="0" t="str">
        <f aca="false">IF(AND(J1804=1,J1803=""),INDEX(DealTypes,1),IF(AND(J1804=-1,J1803=""),INDEX(DealTypes,2),IF(OR(AND(J1804="",J1803=1),AND(J1804="",J1803=-1)),INDEX(DealTypes,3),"")))</f>
        <v/>
      </c>
      <c r="L1805" s="0" t="str">
        <f aca="false">IF(K1805=INDEX(DealTypes,1),B1805+Spread,IF(K1805=INDEX(DealTypes,2),B1805,IF(OR(K1805=INDEX(DealTypes,3),N(L1804)=0),"",L1804)))</f>
        <v/>
      </c>
      <c r="M1805" s="6" t="str">
        <f aca="false">IF(N1805&lt;&gt;"",IF(COUNTIF(N$3:N1805,N1805)=1,MAX(M$4:M1804)+1,""),"")</f>
        <v/>
      </c>
      <c r="N1805" s="7" t="str">
        <f aca="false">IF(K1805=INDEX(DealTypes,3),IF(I1804=-1,ROUND((B1805-L1804)/Point,0),ROUND((L1804-B1805)/Point,0)),"")</f>
        <v/>
      </c>
      <c r="O1805" s="6" t="str">
        <f aca="false">(IF(AND(N(N1805)&gt;0,I1804=-1),1,IF(AND(N(N1805)&lt;0,I1804=-1),-1,IF(AND(N(N1805)&gt;0,I1804=1),2,IF(AND(N(N1805)&lt;0,I1804=1),-2,"")))))</f>
        <v/>
      </c>
      <c r="P1805" s="0" t="str">
        <f aca="false">IF(N1805&lt;&gt;"",ABS(N1805),"")</f>
        <v/>
      </c>
    </row>
    <row r="1806" customFormat="false" ht="12.8" hidden="false" customHeight="false" outlineLevel="0" collapsed="false">
      <c r="A1806" s="4" t="n">
        <v>43902.4583333333</v>
      </c>
      <c r="B1806" s="5" t="n">
        <v>1.27733</v>
      </c>
      <c r="C1806" s="5" t="n">
        <v>1.27785</v>
      </c>
      <c r="D1806" s="5" t="n">
        <v>1.27411</v>
      </c>
      <c r="E1806" s="5" t="n">
        <v>1.27482</v>
      </c>
      <c r="F1806" s="0" t="n">
        <v>4460</v>
      </c>
      <c r="G1806" s="0" t="n">
        <f aca="false">ROW()-3</f>
        <v>1803</v>
      </c>
      <c r="H1806" s="5" t="n">
        <f aca="true">IF(G1806&gt;(MovingPeriod+MovingShift),AVERAGE(INDIRECT("E"&amp;(ROW()-MovingPeriod-MovingShift)&amp;":"&amp;"E"&amp;ROW()-MovingShift)),"")</f>
        <v>1.28306384615385</v>
      </c>
      <c r="I1806" s="0" t="str">
        <f aca="false">IF(AND(B1806&gt;H1806,E1806&lt;H1806),-1,IF(AND(B1806&lt;H1806,E1806&gt;H1806),1,""))</f>
        <v/>
      </c>
      <c r="J1806" s="0" t="str">
        <f aca="false">IF(AND(I1806=-1,J1805=""),-1,IF(AND(I1806=1,J1805=""),1,IF(OR(AND(I1806="",J1805=1),AND(I1806="",J1805=-1),I1806=J1805),J1805,"")))</f>
        <v/>
      </c>
      <c r="K1806" s="0" t="str">
        <f aca="false">IF(AND(J1805=1,J1804=""),INDEX(DealTypes,1),IF(AND(J1805=-1,J1804=""),INDEX(DealTypes,2),IF(OR(AND(J1805="",J1804=1),AND(J1805="",J1804=-1)),INDEX(DealTypes,3),"")))</f>
        <v/>
      </c>
      <c r="L1806" s="0" t="str">
        <f aca="false">IF(K1806=INDEX(DealTypes,1),B1806+Spread,IF(K1806=INDEX(DealTypes,2),B1806,IF(OR(K1806=INDEX(DealTypes,3),N(L1805)=0),"",L1805)))</f>
        <v/>
      </c>
      <c r="M1806" s="6" t="str">
        <f aca="false">IF(N1806&lt;&gt;"",IF(COUNTIF(N$3:N1806,N1806)=1,MAX(M$4:M1805)+1,""),"")</f>
        <v/>
      </c>
      <c r="N1806" s="7" t="str">
        <f aca="false">IF(K1806=INDEX(DealTypes,3),IF(I1805=-1,ROUND((B1806-L1805)/Point,0),ROUND((L1805-B1806)/Point,0)),"")</f>
        <v/>
      </c>
      <c r="O1806" s="6" t="str">
        <f aca="false">(IF(AND(N(N1806)&gt;0,I1805=-1),1,IF(AND(N(N1806)&lt;0,I1805=-1),-1,IF(AND(N(N1806)&gt;0,I1805=1),2,IF(AND(N(N1806)&lt;0,I1805=1),-2,"")))))</f>
        <v/>
      </c>
      <c r="P1806" s="0" t="str">
        <f aca="false">IF(N1806&lt;&gt;"",ABS(N1806),"")</f>
        <v/>
      </c>
    </row>
    <row r="1807" customFormat="false" ht="12.8" hidden="false" customHeight="false" outlineLevel="0" collapsed="false">
      <c r="A1807" s="4" t="n">
        <v>43902.5</v>
      </c>
      <c r="B1807" s="5" t="n">
        <v>1.27482</v>
      </c>
      <c r="C1807" s="5" t="n">
        <v>1.27568</v>
      </c>
      <c r="D1807" s="5" t="n">
        <v>1.27346</v>
      </c>
      <c r="E1807" s="5" t="n">
        <v>1.27507</v>
      </c>
      <c r="F1807" s="0" t="n">
        <v>4393</v>
      </c>
      <c r="G1807" s="0" t="n">
        <f aca="false">ROW()-3</f>
        <v>1804</v>
      </c>
      <c r="H1807" s="5" t="n">
        <f aca="true">IF(G1807&gt;(MovingPeriod+MovingShift),AVERAGE(INDIRECT("E"&amp;(ROW()-MovingPeriod-MovingShift)&amp;":"&amp;"E"&amp;ROW()-MovingShift)),"")</f>
        <v>1.28250923076923</v>
      </c>
      <c r="I1807" s="0" t="str">
        <f aca="false">IF(AND(B1807&gt;H1807,E1807&lt;H1807),-1,IF(AND(B1807&lt;H1807,E1807&gt;H1807),1,""))</f>
        <v/>
      </c>
      <c r="J1807" s="0" t="str">
        <f aca="false">IF(AND(I1807=-1,J1806=""),-1,IF(AND(I1807=1,J1806=""),1,IF(OR(AND(I1807="",J1806=1),AND(I1807="",J1806=-1),I1807=J1806),J1806,"")))</f>
        <v/>
      </c>
      <c r="K1807" s="0" t="str">
        <f aca="false">IF(AND(J1806=1,J1805=""),INDEX(DealTypes,1),IF(AND(J1806=-1,J1805=""),INDEX(DealTypes,2),IF(OR(AND(J1806="",J1805=1),AND(J1806="",J1805=-1)),INDEX(DealTypes,3),"")))</f>
        <v/>
      </c>
      <c r="L1807" s="0" t="str">
        <f aca="false">IF(K1807=INDEX(DealTypes,1),B1807+Spread,IF(K1807=INDEX(DealTypes,2),B1807,IF(OR(K1807=INDEX(DealTypes,3),N(L1806)=0),"",L1806)))</f>
        <v/>
      </c>
      <c r="M1807" s="6" t="str">
        <f aca="false">IF(N1807&lt;&gt;"",IF(COUNTIF(N$3:N1807,N1807)=1,MAX(M$4:M1806)+1,""),"")</f>
        <v/>
      </c>
      <c r="N1807" s="7" t="str">
        <f aca="false">IF(K1807=INDEX(DealTypes,3),IF(I1806=-1,ROUND((B1807-L1806)/Point,0),ROUND((L1806-B1807)/Point,0)),"")</f>
        <v/>
      </c>
      <c r="O1807" s="6" t="str">
        <f aca="false">(IF(AND(N(N1807)&gt;0,I1806=-1),1,IF(AND(N(N1807)&lt;0,I1806=-1),-1,IF(AND(N(N1807)&gt;0,I1806=1),2,IF(AND(N(N1807)&lt;0,I1806=1),-2,"")))))</f>
        <v/>
      </c>
      <c r="P1807" s="0" t="str">
        <f aca="false">IF(N1807&lt;&gt;"",ABS(N1807),"")</f>
        <v/>
      </c>
    </row>
    <row r="1808" customFormat="false" ht="12.8" hidden="false" customHeight="false" outlineLevel="0" collapsed="false">
      <c r="A1808" s="4" t="n">
        <v>43902.5416666667</v>
      </c>
      <c r="B1808" s="5" t="n">
        <v>1.27507</v>
      </c>
      <c r="C1808" s="5" t="n">
        <v>1.27629</v>
      </c>
      <c r="D1808" s="5" t="n">
        <v>1.27188</v>
      </c>
      <c r="E1808" s="5" t="n">
        <v>1.27311</v>
      </c>
      <c r="F1808" s="0" t="n">
        <v>5646</v>
      </c>
      <c r="G1808" s="0" t="n">
        <f aca="false">ROW()-3</f>
        <v>1805</v>
      </c>
      <c r="H1808" s="5" t="n">
        <f aca="true">IF(G1808&gt;(MovingPeriod+MovingShift),AVERAGE(INDIRECT("E"&amp;(ROW()-MovingPeriod-MovingShift)&amp;":"&amp;"E"&amp;ROW()-MovingShift)),"")</f>
        <v>1.28223461538462</v>
      </c>
      <c r="I1808" s="0" t="str">
        <f aca="false">IF(AND(B1808&gt;H1808,E1808&lt;H1808),-1,IF(AND(B1808&lt;H1808,E1808&gt;H1808),1,""))</f>
        <v/>
      </c>
      <c r="J1808" s="0" t="str">
        <f aca="false">IF(AND(I1808=-1,J1807=""),-1,IF(AND(I1808=1,J1807=""),1,IF(OR(AND(I1808="",J1807=1),AND(I1808="",J1807=-1),I1808=J1807),J1807,"")))</f>
        <v/>
      </c>
      <c r="K1808" s="0" t="str">
        <f aca="false">IF(AND(J1807=1,J1806=""),INDEX(DealTypes,1),IF(AND(J1807=-1,J1806=""),INDEX(DealTypes,2),IF(OR(AND(J1807="",J1806=1),AND(J1807="",J1806=-1)),INDEX(DealTypes,3),"")))</f>
        <v/>
      </c>
      <c r="L1808" s="0" t="str">
        <f aca="false">IF(K1808=INDEX(DealTypes,1),B1808+Spread,IF(K1808=INDEX(DealTypes,2),B1808,IF(OR(K1808=INDEX(DealTypes,3),N(L1807)=0),"",L1807)))</f>
        <v/>
      </c>
      <c r="M1808" s="6" t="str">
        <f aca="false">IF(N1808&lt;&gt;"",IF(COUNTIF(N$3:N1808,N1808)=1,MAX(M$4:M1807)+1,""),"")</f>
        <v/>
      </c>
      <c r="N1808" s="7" t="str">
        <f aca="false">IF(K1808=INDEX(DealTypes,3),IF(I1807=-1,ROUND((B1808-L1807)/Point,0),ROUND((L1807-B1808)/Point,0)),"")</f>
        <v/>
      </c>
      <c r="O1808" s="6" t="str">
        <f aca="false">(IF(AND(N(N1808)&gt;0,I1807=-1),1,IF(AND(N(N1808)&lt;0,I1807=-1),-1,IF(AND(N(N1808)&gt;0,I1807=1),2,IF(AND(N(N1808)&lt;0,I1807=1),-2,"")))))</f>
        <v/>
      </c>
      <c r="P1808" s="0" t="str">
        <f aca="false">IF(N1808&lt;&gt;"",ABS(N1808),"")</f>
        <v/>
      </c>
    </row>
    <row r="1809" customFormat="false" ht="12.8" hidden="false" customHeight="false" outlineLevel="0" collapsed="false">
      <c r="A1809" s="4" t="n">
        <v>43902.5833333333</v>
      </c>
      <c r="B1809" s="5" t="n">
        <v>1.27308</v>
      </c>
      <c r="C1809" s="5" t="n">
        <v>1.27475</v>
      </c>
      <c r="D1809" s="5" t="n">
        <v>1.26517</v>
      </c>
      <c r="E1809" s="5" t="n">
        <v>1.26585</v>
      </c>
      <c r="F1809" s="0" t="n">
        <v>10282</v>
      </c>
      <c r="G1809" s="0" t="n">
        <f aca="false">ROW()-3</f>
        <v>1806</v>
      </c>
      <c r="H1809" s="5" t="n">
        <f aca="true">IF(G1809&gt;(MovingPeriod+MovingShift),AVERAGE(INDIRECT("E"&amp;(ROW()-MovingPeriod-MovingShift)&amp;":"&amp;"E"&amp;ROW()-MovingShift)),"")</f>
        <v>1.28183153846154</v>
      </c>
      <c r="I1809" s="0" t="str">
        <f aca="false">IF(AND(B1809&gt;H1809,E1809&lt;H1809),-1,IF(AND(B1809&lt;H1809,E1809&gt;H1809),1,""))</f>
        <v/>
      </c>
      <c r="J1809" s="0" t="str">
        <f aca="false">IF(AND(I1809=-1,J1808=""),-1,IF(AND(I1809=1,J1808=""),1,IF(OR(AND(I1809="",J1808=1),AND(I1809="",J1808=-1),I1809=J1808),J1808,"")))</f>
        <v/>
      </c>
      <c r="K1809" s="0" t="str">
        <f aca="false">IF(AND(J1808=1,J1807=""),INDEX(DealTypes,1),IF(AND(J1808=-1,J1807=""),INDEX(DealTypes,2),IF(OR(AND(J1808="",J1807=1),AND(J1808="",J1807=-1)),INDEX(DealTypes,3),"")))</f>
        <v/>
      </c>
      <c r="L1809" s="0" t="str">
        <f aca="false">IF(K1809=INDEX(DealTypes,1),B1809+Spread,IF(K1809=INDEX(DealTypes,2),B1809,IF(OR(K1809=INDEX(DealTypes,3),N(L1808)=0),"",L1808)))</f>
        <v/>
      </c>
      <c r="M1809" s="6" t="str">
        <f aca="false">IF(N1809&lt;&gt;"",IF(COUNTIF(N$3:N1809,N1809)=1,MAX(M$4:M1808)+1,""),"")</f>
        <v/>
      </c>
      <c r="N1809" s="7" t="str">
        <f aca="false">IF(K1809=INDEX(DealTypes,3),IF(I1808=-1,ROUND((B1809-L1808)/Point,0),ROUND((L1808-B1809)/Point,0)),"")</f>
        <v/>
      </c>
      <c r="O1809" s="6" t="str">
        <f aca="false">(IF(AND(N(N1809)&gt;0,I1808=-1),1,IF(AND(N(N1809)&lt;0,I1808=-1),-1,IF(AND(N(N1809)&gt;0,I1808=1),2,IF(AND(N(N1809)&lt;0,I1808=1),-2,"")))))</f>
        <v/>
      </c>
      <c r="P1809" s="0" t="str">
        <f aca="false">IF(N1809&lt;&gt;"",ABS(N1809),"")</f>
        <v/>
      </c>
    </row>
    <row r="1810" customFormat="false" ht="12.8" hidden="false" customHeight="false" outlineLevel="0" collapsed="false">
      <c r="A1810" s="4" t="n">
        <v>43902.625</v>
      </c>
      <c r="B1810" s="5" t="n">
        <v>1.26587</v>
      </c>
      <c r="C1810" s="5" t="n">
        <v>1.26927</v>
      </c>
      <c r="D1810" s="5" t="n">
        <v>1.25942</v>
      </c>
      <c r="E1810" s="5" t="n">
        <v>1.26232</v>
      </c>
      <c r="F1810" s="0" t="n">
        <v>9434</v>
      </c>
      <c r="G1810" s="0" t="n">
        <f aca="false">ROW()-3</f>
        <v>1807</v>
      </c>
      <c r="H1810" s="5" t="n">
        <f aca="true">IF(G1810&gt;(MovingPeriod+MovingShift),AVERAGE(INDIRECT("E"&amp;(ROW()-MovingPeriod-MovingShift)&amp;":"&amp;"E"&amp;ROW()-MovingShift)),"")</f>
        <v>1.28165461538462</v>
      </c>
      <c r="I1810" s="0" t="str">
        <f aca="false">IF(AND(B1810&gt;H1810,E1810&lt;H1810),-1,IF(AND(B1810&lt;H1810,E1810&gt;H1810),1,""))</f>
        <v/>
      </c>
      <c r="J1810" s="0" t="str">
        <f aca="false">IF(AND(I1810=-1,J1809=""),-1,IF(AND(I1810=1,J1809=""),1,IF(OR(AND(I1810="",J1809=1),AND(I1810="",J1809=-1),I1810=J1809),J1809,"")))</f>
        <v/>
      </c>
      <c r="K1810" s="0" t="str">
        <f aca="false">IF(AND(J1809=1,J1808=""),INDEX(DealTypes,1),IF(AND(J1809=-1,J1808=""),INDEX(DealTypes,2),IF(OR(AND(J1809="",J1808=1),AND(J1809="",J1808=-1)),INDEX(DealTypes,3),"")))</f>
        <v/>
      </c>
      <c r="L1810" s="0" t="str">
        <f aca="false">IF(K1810=INDEX(DealTypes,1),B1810+Spread,IF(K1810=INDEX(DealTypes,2),B1810,IF(OR(K1810=INDEX(DealTypes,3),N(L1809)=0),"",L1809)))</f>
        <v/>
      </c>
      <c r="M1810" s="6" t="str">
        <f aca="false">IF(N1810&lt;&gt;"",IF(COUNTIF(N$3:N1810,N1810)=1,MAX(M$4:M1809)+1,""),"")</f>
        <v/>
      </c>
      <c r="N1810" s="7" t="str">
        <f aca="false">IF(K1810=INDEX(DealTypes,3),IF(I1809=-1,ROUND((B1810-L1809)/Point,0),ROUND((L1809-B1810)/Point,0)),"")</f>
        <v/>
      </c>
      <c r="O1810" s="6" t="str">
        <f aca="false">(IF(AND(N(N1810)&gt;0,I1809=-1),1,IF(AND(N(N1810)&lt;0,I1809=-1),-1,IF(AND(N(N1810)&gt;0,I1809=1),2,IF(AND(N(N1810)&lt;0,I1809=1),-2,"")))))</f>
        <v/>
      </c>
      <c r="P1810" s="0" t="str">
        <f aca="false">IF(N1810&lt;&gt;"",ABS(N1810),"")</f>
        <v/>
      </c>
    </row>
    <row r="1811" customFormat="false" ht="12.8" hidden="false" customHeight="false" outlineLevel="0" collapsed="false">
      <c r="A1811" s="4" t="n">
        <v>43902.6666666667</v>
      </c>
      <c r="B1811" s="5" t="n">
        <v>1.26234</v>
      </c>
      <c r="C1811" s="5" t="n">
        <v>1.2635</v>
      </c>
      <c r="D1811" s="5" t="n">
        <v>1.25827</v>
      </c>
      <c r="E1811" s="5" t="n">
        <v>1.26249</v>
      </c>
      <c r="F1811" s="0" t="n">
        <v>10429</v>
      </c>
      <c r="G1811" s="0" t="n">
        <f aca="false">ROW()-3</f>
        <v>1808</v>
      </c>
      <c r="H1811" s="5" t="n">
        <f aca="true">IF(G1811&gt;(MovingPeriod+MovingShift),AVERAGE(INDIRECT("E"&amp;(ROW()-MovingPeriod-MovingShift)&amp;":"&amp;"E"&amp;ROW()-MovingShift)),"")</f>
        <v>1.28140461538462</v>
      </c>
      <c r="I1811" s="0" t="str">
        <f aca="false">IF(AND(B1811&gt;H1811,E1811&lt;H1811),-1,IF(AND(B1811&lt;H1811,E1811&gt;H1811),1,""))</f>
        <v/>
      </c>
      <c r="J1811" s="0" t="str">
        <f aca="false">IF(AND(I1811=-1,J1810=""),-1,IF(AND(I1811=1,J1810=""),1,IF(OR(AND(I1811="",J1810=1),AND(I1811="",J1810=-1),I1811=J1810),J1810,"")))</f>
        <v/>
      </c>
      <c r="K1811" s="0" t="str">
        <f aca="false">IF(AND(J1810=1,J1809=""),INDEX(DealTypes,1),IF(AND(J1810=-1,J1809=""),INDEX(DealTypes,2),IF(OR(AND(J1810="",J1809=1),AND(J1810="",J1809=-1)),INDEX(DealTypes,3),"")))</f>
        <v/>
      </c>
      <c r="L1811" s="0" t="str">
        <f aca="false">IF(K1811=INDEX(DealTypes,1),B1811+Spread,IF(K1811=INDEX(DealTypes,2),B1811,IF(OR(K1811=INDEX(DealTypes,3),N(L1810)=0),"",L1810)))</f>
        <v/>
      </c>
      <c r="M1811" s="6" t="str">
        <f aca="false">IF(N1811&lt;&gt;"",IF(COUNTIF(N$3:N1811,N1811)=1,MAX(M$4:M1810)+1,""),"")</f>
        <v/>
      </c>
      <c r="N1811" s="7" t="str">
        <f aca="false">IF(K1811=INDEX(DealTypes,3),IF(I1810=-1,ROUND((B1811-L1810)/Point,0),ROUND((L1810-B1811)/Point,0)),"")</f>
        <v/>
      </c>
      <c r="O1811" s="6" t="str">
        <f aca="false">(IF(AND(N(N1811)&gt;0,I1810=-1),1,IF(AND(N(N1811)&lt;0,I1810=-1),-1,IF(AND(N(N1811)&gt;0,I1810=1),2,IF(AND(N(N1811)&lt;0,I1810=1),-2,"")))))</f>
        <v/>
      </c>
      <c r="P1811" s="0" t="str">
        <f aca="false">IF(N1811&lt;&gt;"",ABS(N1811),"")</f>
        <v/>
      </c>
    </row>
    <row r="1812" customFormat="false" ht="12.8" hidden="false" customHeight="false" outlineLevel="0" collapsed="false">
      <c r="A1812" s="4" t="n">
        <v>43902.7083333333</v>
      </c>
      <c r="B1812" s="5" t="n">
        <v>1.26249</v>
      </c>
      <c r="C1812" s="5" t="n">
        <v>1.26262</v>
      </c>
      <c r="D1812" s="5" t="n">
        <v>1.25384</v>
      </c>
      <c r="E1812" s="5" t="n">
        <v>1.25395</v>
      </c>
      <c r="F1812" s="0" t="n">
        <v>12220</v>
      </c>
      <c r="G1812" s="0" t="n">
        <f aca="false">ROW()-3</f>
        <v>1809</v>
      </c>
      <c r="H1812" s="5" t="n">
        <f aca="true">IF(G1812&gt;(MovingPeriod+MovingShift),AVERAGE(INDIRECT("E"&amp;(ROW()-MovingPeriod-MovingShift)&amp;":"&amp;"E"&amp;ROW()-MovingShift)),"")</f>
        <v>1.28091615384615</v>
      </c>
      <c r="I1812" s="0" t="str">
        <f aca="false">IF(AND(B1812&gt;H1812,E1812&lt;H1812),-1,IF(AND(B1812&lt;H1812,E1812&gt;H1812),1,""))</f>
        <v/>
      </c>
      <c r="J1812" s="0" t="str">
        <f aca="false">IF(AND(I1812=-1,J1811=""),-1,IF(AND(I1812=1,J1811=""),1,IF(OR(AND(I1812="",J1811=1),AND(I1812="",J1811=-1),I1812=J1811),J1811,"")))</f>
        <v/>
      </c>
      <c r="K1812" s="0" t="str">
        <f aca="false">IF(AND(J1811=1,J1810=""),INDEX(DealTypes,1),IF(AND(J1811=-1,J1810=""),INDEX(DealTypes,2),IF(OR(AND(J1811="",J1810=1),AND(J1811="",J1810=-1)),INDEX(DealTypes,3),"")))</f>
        <v/>
      </c>
      <c r="L1812" s="0" t="str">
        <f aca="false">IF(K1812=INDEX(DealTypes,1),B1812+Spread,IF(K1812=INDEX(DealTypes,2),B1812,IF(OR(K1812=INDEX(DealTypes,3),N(L1811)=0),"",L1811)))</f>
        <v/>
      </c>
      <c r="M1812" s="6" t="str">
        <f aca="false">IF(N1812&lt;&gt;"",IF(COUNTIF(N$3:N1812,N1812)=1,MAX(M$4:M1811)+1,""),"")</f>
        <v/>
      </c>
      <c r="N1812" s="7" t="str">
        <f aca="false">IF(K1812=INDEX(DealTypes,3),IF(I1811=-1,ROUND((B1812-L1811)/Point,0),ROUND((L1811-B1812)/Point,0)),"")</f>
        <v/>
      </c>
      <c r="O1812" s="6" t="str">
        <f aca="false">(IF(AND(N(N1812)&gt;0,I1811=-1),1,IF(AND(N(N1812)&lt;0,I1811=-1),-1,IF(AND(N(N1812)&gt;0,I1811=1),2,IF(AND(N(N1812)&lt;0,I1811=1),-2,"")))))</f>
        <v/>
      </c>
      <c r="P1812" s="0" t="str">
        <f aca="false">IF(N1812&lt;&gt;"",ABS(N1812),"")</f>
        <v/>
      </c>
    </row>
    <row r="1813" customFormat="false" ht="12.8" hidden="false" customHeight="false" outlineLevel="0" collapsed="false">
      <c r="A1813" s="4" t="n">
        <v>43902.75</v>
      </c>
      <c r="B1813" s="5" t="n">
        <v>1.25395</v>
      </c>
      <c r="C1813" s="5" t="n">
        <v>1.25996</v>
      </c>
      <c r="D1813" s="5" t="n">
        <v>1.24902</v>
      </c>
      <c r="E1813" s="5" t="n">
        <v>1.25962</v>
      </c>
      <c r="F1813" s="0" t="n">
        <v>12378</v>
      </c>
      <c r="G1813" s="0" t="n">
        <f aca="false">ROW()-3</f>
        <v>1810</v>
      </c>
      <c r="H1813" s="5" t="n">
        <f aca="true">IF(G1813&gt;(MovingPeriod+MovingShift),AVERAGE(INDIRECT("E"&amp;(ROW()-MovingPeriod-MovingShift)&amp;":"&amp;"E"&amp;ROW()-MovingShift)),"")</f>
        <v>1.28040384615385</v>
      </c>
      <c r="I1813" s="0" t="str">
        <f aca="false">IF(AND(B1813&gt;H1813,E1813&lt;H1813),-1,IF(AND(B1813&lt;H1813,E1813&gt;H1813),1,""))</f>
        <v/>
      </c>
      <c r="J1813" s="0" t="str">
        <f aca="false">IF(AND(I1813=-1,J1812=""),-1,IF(AND(I1813=1,J1812=""),1,IF(OR(AND(I1813="",J1812=1),AND(I1813="",J1812=-1),I1813=J1812),J1812,"")))</f>
        <v/>
      </c>
      <c r="K1813" s="0" t="str">
        <f aca="false">IF(AND(J1812=1,J1811=""),INDEX(DealTypes,1),IF(AND(J1812=-1,J1811=""),INDEX(DealTypes,2),IF(OR(AND(J1812="",J1811=1),AND(J1812="",J1811=-1)),INDEX(DealTypes,3),"")))</f>
        <v/>
      </c>
      <c r="L1813" s="0" t="str">
        <f aca="false">IF(K1813=INDEX(DealTypes,1),B1813+Spread,IF(K1813=INDEX(DealTypes,2),B1813,IF(OR(K1813=INDEX(DealTypes,3),N(L1812)=0),"",L1812)))</f>
        <v/>
      </c>
      <c r="M1813" s="6" t="str">
        <f aca="false">IF(N1813&lt;&gt;"",IF(COUNTIF(N$3:N1813,N1813)=1,MAX(M$4:M1812)+1,""),"")</f>
        <v/>
      </c>
      <c r="N1813" s="7" t="str">
        <f aca="false">IF(K1813=INDEX(DealTypes,3),IF(I1812=-1,ROUND((B1813-L1812)/Point,0),ROUND((L1812-B1813)/Point,0)),"")</f>
        <v/>
      </c>
      <c r="O1813" s="6" t="str">
        <f aca="false">(IF(AND(N(N1813)&gt;0,I1812=-1),1,IF(AND(N(N1813)&lt;0,I1812=-1),-1,IF(AND(N(N1813)&gt;0,I1812=1),2,IF(AND(N(N1813)&lt;0,I1812=1),-2,"")))))</f>
        <v/>
      </c>
      <c r="P1813" s="0" t="str">
        <f aca="false">IF(N1813&lt;&gt;"",ABS(N1813),"")</f>
        <v/>
      </c>
    </row>
    <row r="1814" customFormat="false" ht="12.8" hidden="false" customHeight="false" outlineLevel="0" collapsed="false">
      <c r="A1814" s="4" t="n">
        <v>43902.7916666667</v>
      </c>
      <c r="B1814" s="5" t="n">
        <v>1.2596</v>
      </c>
      <c r="C1814" s="5" t="n">
        <v>1.26286</v>
      </c>
      <c r="D1814" s="5" t="n">
        <v>1.25826</v>
      </c>
      <c r="E1814" s="5" t="n">
        <v>1.26205</v>
      </c>
      <c r="F1814" s="0" t="n">
        <v>10860</v>
      </c>
      <c r="G1814" s="0" t="n">
        <f aca="false">ROW()-3</f>
        <v>1811</v>
      </c>
      <c r="H1814" s="5" t="n">
        <f aca="true">IF(G1814&gt;(MovingPeriod+MovingShift),AVERAGE(INDIRECT("E"&amp;(ROW()-MovingPeriod-MovingShift)&amp;":"&amp;"E"&amp;ROW()-MovingShift)),"")</f>
        <v>1.27977153846154</v>
      </c>
      <c r="I1814" s="0" t="str">
        <f aca="false">IF(AND(B1814&gt;H1814,E1814&lt;H1814),-1,IF(AND(B1814&lt;H1814,E1814&gt;H1814),1,""))</f>
        <v/>
      </c>
      <c r="J1814" s="0" t="str">
        <f aca="false">IF(AND(I1814=-1,J1813=""),-1,IF(AND(I1814=1,J1813=""),1,IF(OR(AND(I1814="",J1813=1),AND(I1814="",J1813=-1),I1814=J1813),J1813,"")))</f>
        <v/>
      </c>
      <c r="K1814" s="0" t="str">
        <f aca="false">IF(AND(J1813=1,J1812=""),INDEX(DealTypes,1),IF(AND(J1813=-1,J1812=""),INDEX(DealTypes,2),IF(OR(AND(J1813="",J1812=1),AND(J1813="",J1812=-1)),INDEX(DealTypes,3),"")))</f>
        <v/>
      </c>
      <c r="L1814" s="0" t="str">
        <f aca="false">IF(K1814=INDEX(DealTypes,1),B1814+Spread,IF(K1814=INDEX(DealTypes,2),B1814,IF(OR(K1814=INDEX(DealTypes,3),N(L1813)=0),"",L1813)))</f>
        <v/>
      </c>
      <c r="M1814" s="6" t="str">
        <f aca="false">IF(N1814&lt;&gt;"",IF(COUNTIF(N$3:N1814,N1814)=1,MAX(M$4:M1813)+1,""),"")</f>
        <v/>
      </c>
      <c r="N1814" s="7" t="str">
        <f aca="false">IF(K1814=INDEX(DealTypes,3),IF(I1813=-1,ROUND((B1814-L1813)/Point,0),ROUND((L1813-B1814)/Point,0)),"")</f>
        <v/>
      </c>
      <c r="O1814" s="6" t="str">
        <f aca="false">(IF(AND(N(N1814)&gt;0,I1813=-1),1,IF(AND(N(N1814)&lt;0,I1813=-1),-1,IF(AND(N(N1814)&gt;0,I1813=1),2,IF(AND(N(N1814)&lt;0,I1813=1),-2,"")))))</f>
        <v/>
      </c>
      <c r="P1814" s="0" t="str">
        <f aca="false">IF(N1814&lt;&gt;"",ABS(N1814),"")</f>
        <v/>
      </c>
    </row>
    <row r="1815" customFormat="false" ht="12.8" hidden="false" customHeight="false" outlineLevel="0" collapsed="false">
      <c r="A1815" s="4" t="n">
        <v>43902.8333333333</v>
      </c>
      <c r="B1815" s="5" t="n">
        <v>1.26207</v>
      </c>
      <c r="C1815" s="5" t="n">
        <v>1.26408</v>
      </c>
      <c r="D1815" s="5" t="n">
        <v>1.25789</v>
      </c>
      <c r="E1815" s="5" t="n">
        <v>1.25813</v>
      </c>
      <c r="F1815" s="0" t="n">
        <v>6821</v>
      </c>
      <c r="G1815" s="0" t="n">
        <f aca="false">ROW()-3</f>
        <v>1812</v>
      </c>
      <c r="H1815" s="5" t="n">
        <f aca="true">IF(G1815&gt;(MovingPeriod+MovingShift),AVERAGE(INDIRECT("E"&amp;(ROW()-MovingPeriod-MovingShift)&amp;":"&amp;"E"&amp;ROW()-MovingShift)),"")</f>
        <v>1.27855230769231</v>
      </c>
      <c r="I1815" s="0" t="str">
        <f aca="false">IF(AND(B1815&gt;H1815,E1815&lt;H1815),-1,IF(AND(B1815&lt;H1815,E1815&gt;H1815),1,""))</f>
        <v/>
      </c>
      <c r="J1815" s="6" t="str">
        <f aca="false">IF(AND(I1815=-1,J1814=""),-1,IF(AND(I1815=1,J1814=""),1,IF(OR(AND(I1815="",J1814=1),AND(I1815="",J1814=-1),I1815=J1814),J1814,"")))</f>
        <v/>
      </c>
      <c r="K1815" s="0" t="str">
        <f aca="false">IF(AND(J1814=1,J1813=""),INDEX(DealTypes,1),IF(AND(J1814=-1,J1813=""),INDEX(DealTypes,2),IF(OR(AND(J1814="",J1813=1),AND(J1814="",J1813=-1)),INDEX(DealTypes,3),"")))</f>
        <v/>
      </c>
      <c r="L1815" s="0" t="str">
        <f aca="false">IF(K1815=INDEX(DealTypes,1),B1815+Spread,IF(K1815=INDEX(DealTypes,2),B1815,IF(OR(K1815=INDEX(DealTypes,3),N(L1814)=0),"",L1814)))</f>
        <v/>
      </c>
      <c r="M1815" s="6" t="str">
        <f aca="false">IF(N1815&lt;&gt;"",IF(COUNTIF(N$3:N1815,N1815)=1,MAX(M$4:M1814)+1,""),"")</f>
        <v/>
      </c>
      <c r="N1815" s="7" t="str">
        <f aca="false">IF(K1815=INDEX(DealTypes,3),IF(I1814=-1,ROUND((B1815-L1814)/Point,0),ROUND((L1814-B1815)/Point,0)),"")</f>
        <v/>
      </c>
      <c r="O1815" s="6" t="str">
        <f aca="false">(IF(AND(N(N1815)&gt;0,I1814=-1),1,IF(AND(N(N1815)&lt;0,I1814=-1),-1,IF(AND(N(N1815)&gt;0,I1814=1),2,IF(AND(N(N1815)&lt;0,I1814=1),-2,"")))))</f>
        <v/>
      </c>
      <c r="P1815" s="0" t="str">
        <f aca="false">IF(N1815&lt;&gt;"",ABS(N1815),"")</f>
        <v/>
      </c>
    </row>
    <row r="1816" customFormat="false" ht="12.8" hidden="false" customHeight="false" outlineLevel="0" collapsed="false">
      <c r="A1816" s="4" t="n">
        <v>43902.875</v>
      </c>
      <c r="B1816" s="5" t="n">
        <v>1.25813</v>
      </c>
      <c r="C1816" s="5" t="n">
        <v>1.26163</v>
      </c>
      <c r="D1816" s="5" t="n">
        <v>1.25761</v>
      </c>
      <c r="E1816" s="5" t="n">
        <v>1.25976</v>
      </c>
      <c r="F1816" s="0" t="n">
        <v>6578</v>
      </c>
      <c r="G1816" s="0" t="n">
        <f aca="false">ROW()-3</f>
        <v>1813</v>
      </c>
      <c r="H1816" s="5" t="n">
        <f aca="true">IF(G1816&gt;(MovingPeriod+MovingShift),AVERAGE(INDIRECT("E"&amp;(ROW()-MovingPeriod-MovingShift)&amp;":"&amp;"E"&amp;ROW()-MovingShift)),"")</f>
        <v>1.27704153846154</v>
      </c>
      <c r="I1816" s="0" t="str">
        <f aca="false">IF(AND(B1816&gt;H1816,E1816&lt;H1816),-1,IF(AND(B1816&lt;H1816,E1816&gt;H1816),1,""))</f>
        <v/>
      </c>
      <c r="J1816" s="6" t="str">
        <f aca="false">IF(AND(I1816=-1,J1815=""),-1,IF(AND(I1816=1,J1815=""),1,IF(OR(AND(I1816="",J1815=1),AND(I1816="",J1815=-1),I1816=J1815),J1815,"")))</f>
        <v/>
      </c>
      <c r="K1816" s="0" t="str">
        <f aca="false">IF(AND(J1815=1,J1814=""),INDEX(DealTypes,1),IF(AND(J1815=-1,J1814=""),INDEX(DealTypes,2),IF(OR(AND(J1815="",J1814=1),AND(J1815="",J1814=-1)),INDEX(DealTypes,3),"")))</f>
        <v/>
      </c>
      <c r="L1816" s="6" t="str">
        <f aca="false">IF(K1816=INDEX(DealTypes,1),B1816+Spread,IF(K1816=INDEX(DealTypes,2),B1816,IF(OR(K1816=INDEX(DealTypes,3),N(L1815)=0),"",L1815)))</f>
        <v/>
      </c>
      <c r="M1816" s="6" t="str">
        <f aca="false">IF(N1816&lt;&gt;"",IF(COUNTIF(N$3:N1816,N1816)=1,MAX(M$4:M1815)+1,""),"")</f>
        <v/>
      </c>
      <c r="N1816" s="7" t="str">
        <f aca="false">IF(K1816=INDEX(DealTypes,3),IF(I1815=-1,ROUND((B1816-L1815)/Point,0),ROUND((L1815-B1816)/Point,0)),"")</f>
        <v/>
      </c>
      <c r="O1816" s="6" t="str">
        <f aca="false">(IF(AND(N(N1816)&gt;0,I1815=-1),1,IF(AND(N(N1816)&lt;0,I1815=-1),-1,IF(AND(N(N1816)&gt;0,I1815=1),2,IF(AND(N(N1816)&lt;0,I1815=1),-2,"")))))</f>
        <v/>
      </c>
      <c r="P1816" s="0" t="str">
        <f aca="false">IF(N1816&lt;&gt;"",ABS(N1816),"")</f>
        <v/>
      </c>
    </row>
    <row r="1817" customFormat="false" ht="12.8" hidden="false" customHeight="false" outlineLevel="0" collapsed="false">
      <c r="A1817" s="4" t="n">
        <v>43902.9166666667</v>
      </c>
      <c r="B1817" s="5" t="n">
        <v>1.25976</v>
      </c>
      <c r="C1817" s="5" t="n">
        <v>1.26119</v>
      </c>
      <c r="D1817" s="5" t="n">
        <v>1.25475</v>
      </c>
      <c r="E1817" s="5" t="n">
        <v>1.25588</v>
      </c>
      <c r="F1817" s="0" t="n">
        <v>3397</v>
      </c>
      <c r="G1817" s="0" t="n">
        <f aca="false">ROW()-3</f>
        <v>1814</v>
      </c>
      <c r="H1817" s="5" t="n">
        <f aca="true">IF(G1817&gt;(MovingPeriod+MovingShift),AVERAGE(INDIRECT("E"&amp;(ROW()-MovingPeriod-MovingShift)&amp;":"&amp;"E"&amp;ROW()-MovingShift)),"")</f>
        <v>1.27542076923077</v>
      </c>
      <c r="I1817" s="0" t="str">
        <f aca="false">IF(AND(B1817&gt;H1817,E1817&lt;H1817),-1,IF(AND(B1817&lt;H1817,E1817&gt;H1817),1,""))</f>
        <v/>
      </c>
      <c r="J1817" s="0" t="str">
        <f aca="false">IF(AND(I1817=-1,J1816=""),-1,IF(AND(I1817=1,J1816=""),1,IF(OR(AND(I1817="",J1816=1),AND(I1817="",J1816=-1),I1817=J1816),J1816,"")))</f>
        <v/>
      </c>
      <c r="K1817" s="0" t="str">
        <f aca="false">IF(AND(J1816=1,J1815=""),INDEX(DealTypes,1),IF(AND(J1816=-1,J1815=""),INDEX(DealTypes,2),IF(OR(AND(J1816="",J1815=1),AND(J1816="",J1815=-1)),INDEX(DealTypes,3),"")))</f>
        <v/>
      </c>
      <c r="L1817" s="6" t="str">
        <f aca="false">IF(K1817=INDEX(DealTypes,1),B1817+Spread,IF(K1817=INDEX(DealTypes,2),B1817,IF(OR(K1817=INDEX(DealTypes,3),N(L1816)=0),"",L1816)))</f>
        <v/>
      </c>
      <c r="M1817" s="6" t="str">
        <f aca="false">IF(N1817&lt;&gt;"",IF(COUNTIF(N$3:N1817,N1817)=1,MAX(M$4:M1816)+1,""),"")</f>
        <v/>
      </c>
      <c r="N1817" s="7" t="str">
        <f aca="false">IF(K1817=INDEX(DealTypes,3),IF(I1816=-1,ROUND((B1817-L1816)/Point,0),ROUND((L1816-B1817)/Point,0)),"")</f>
        <v/>
      </c>
      <c r="O1817" s="6" t="str">
        <f aca="false">(IF(AND(N(N1817)&gt;0,I1816=-1),1,IF(AND(N(N1817)&lt;0,I1816=-1),-1,IF(AND(N(N1817)&gt;0,I1816=1),2,IF(AND(N(N1817)&lt;0,I1816=1),-2,"")))))</f>
        <v/>
      </c>
      <c r="P1817" s="0" t="str">
        <f aca="false">IF(N1817&lt;&gt;"",ABS(N1817),"")</f>
        <v/>
      </c>
    </row>
    <row r="1818" customFormat="false" ht="12.8" hidden="false" customHeight="false" outlineLevel="0" collapsed="false">
      <c r="A1818" s="4" t="n">
        <v>43902.9583333333</v>
      </c>
      <c r="B1818" s="5" t="n">
        <v>1.25653</v>
      </c>
      <c r="C1818" s="5" t="n">
        <v>1.25914</v>
      </c>
      <c r="D1818" s="5" t="n">
        <v>1.25543</v>
      </c>
      <c r="E1818" s="5" t="n">
        <v>1.25731</v>
      </c>
      <c r="F1818" s="0" t="n">
        <v>1054</v>
      </c>
      <c r="G1818" s="0" t="n">
        <f aca="false">ROW()-3</f>
        <v>1815</v>
      </c>
      <c r="H1818" s="5" t="n">
        <f aca="true">IF(G1818&gt;(MovingPeriod+MovingShift),AVERAGE(INDIRECT("E"&amp;(ROW()-MovingPeriod-MovingShift)&amp;":"&amp;"E"&amp;ROW()-MovingShift)),"")</f>
        <v>1.27322461538462</v>
      </c>
      <c r="I1818" s="0" t="str">
        <f aca="false">IF(AND(B1818&gt;H1818,E1818&lt;H1818),-1,IF(AND(B1818&lt;H1818,E1818&gt;H1818),1,""))</f>
        <v/>
      </c>
      <c r="J1818" s="6" t="str">
        <f aca="false">IF(AND(I1818=-1,J1817=""),-1,IF(AND(I1818=1,J1817=""),1,IF(OR(AND(I1818="",J1817=1),AND(I1818="",J1817=-1),I1818=J1817),J1817,"")))</f>
        <v/>
      </c>
      <c r="K1818" s="0" t="str">
        <f aca="false">IF(AND(J1817=1,J1816=""),INDEX(DealTypes,1),IF(AND(J1817=-1,J1816=""),INDEX(DealTypes,2),IF(OR(AND(J1817="",J1816=1),AND(J1817="",J1816=-1)),INDEX(DealTypes,3),"")))</f>
        <v/>
      </c>
      <c r="L1818" s="0" t="str">
        <f aca="false">IF(K1818=INDEX(DealTypes,1),B1818+Spread,IF(K1818=INDEX(DealTypes,2),B1818,IF(OR(K1818=INDEX(DealTypes,3),N(L1817)=0),"",L1817)))</f>
        <v/>
      </c>
      <c r="M1818" s="6" t="str">
        <f aca="false">IF(N1818&lt;&gt;"",IF(COUNTIF(N$3:N1818,N1818)=1,MAX(M$4:M1817)+1,""),"")</f>
        <v/>
      </c>
      <c r="N1818" s="7" t="str">
        <f aca="false">IF(K1818=INDEX(DealTypes,3),IF(I1817=-1,ROUND((B1818-L1817)/Point,0),ROUND((L1817-B1818)/Point,0)),"")</f>
        <v/>
      </c>
      <c r="O1818" s="6" t="str">
        <f aca="false">(IF(AND(N(N1818)&gt;0,I1817=-1),1,IF(AND(N(N1818)&lt;0,I1817=-1),-1,IF(AND(N(N1818)&gt;0,I1817=1),2,IF(AND(N(N1818)&lt;0,I1817=1),-2,"")))))</f>
        <v/>
      </c>
      <c r="P1818" s="0" t="str">
        <f aca="false">IF(N1818&lt;&gt;"",ABS(N1818),"")</f>
        <v/>
      </c>
    </row>
    <row r="1819" customFormat="false" ht="12.8" hidden="false" customHeight="false" outlineLevel="0" collapsed="false">
      <c r="A1819" s="4" t="n">
        <v>43903</v>
      </c>
      <c r="B1819" s="5" t="n">
        <v>1.25735</v>
      </c>
      <c r="C1819" s="5" t="n">
        <v>1.2582</v>
      </c>
      <c r="D1819" s="5" t="n">
        <v>1.25533</v>
      </c>
      <c r="E1819" s="5" t="n">
        <v>1.25727</v>
      </c>
      <c r="F1819" s="0" t="n">
        <v>5518</v>
      </c>
      <c r="G1819" s="0" t="n">
        <f aca="false">ROW()-3</f>
        <v>1816</v>
      </c>
      <c r="H1819" s="5" t="n">
        <f aca="true">IF(G1819&gt;(MovingPeriod+MovingShift),AVERAGE(INDIRECT("E"&amp;(ROW()-MovingPeriod-MovingShift)&amp;":"&amp;"E"&amp;ROW()-MovingShift)),"")</f>
        <v>1.27147538461538</v>
      </c>
      <c r="I1819" s="0" t="str">
        <f aca="false">IF(AND(B1819&gt;H1819,E1819&lt;H1819),-1,IF(AND(B1819&lt;H1819,E1819&gt;H1819),1,""))</f>
        <v/>
      </c>
      <c r="J1819" s="0" t="str">
        <f aca="false">IF(AND(I1819=-1,J1818=""),-1,IF(AND(I1819=1,J1818=""),1,IF(OR(AND(I1819="",J1818=1),AND(I1819="",J1818=-1),I1819=J1818),J1818,"")))</f>
        <v/>
      </c>
      <c r="K1819" s="0" t="str">
        <f aca="false">IF(AND(J1818=1,J1817=""),INDEX(DealTypes,1),IF(AND(J1818=-1,J1817=""),INDEX(DealTypes,2),IF(OR(AND(J1818="",J1817=1),AND(J1818="",J1817=-1)),INDEX(DealTypes,3),"")))</f>
        <v/>
      </c>
      <c r="L1819" s="6" t="str">
        <f aca="false">IF(K1819=INDEX(DealTypes,1),B1819+Spread,IF(K1819=INDEX(DealTypes,2),B1819,IF(OR(K1819=INDEX(DealTypes,3),N(L1818)=0),"",L1818)))</f>
        <v/>
      </c>
      <c r="M1819" s="6" t="str">
        <f aca="false">IF(N1819&lt;&gt;"",IF(COUNTIF(N$3:N1819,N1819)=1,MAX(M$4:M1818)+1,""),"")</f>
        <v/>
      </c>
      <c r="N1819" s="7" t="str">
        <f aca="false">IF(K1819=INDEX(DealTypes,3),IF(I1818=-1,ROUND((B1819-L1818)/Point,0),ROUND((L1818-B1819)/Point,0)),"")</f>
        <v/>
      </c>
      <c r="O1819" s="6" t="str">
        <f aca="false">(IF(AND(N(N1819)&gt;0,I1818=-1),1,IF(AND(N(N1819)&lt;0,I1818=-1),-1,IF(AND(N(N1819)&gt;0,I1818=1),2,IF(AND(N(N1819)&lt;0,I1818=1),-2,"")))))</f>
        <v/>
      </c>
      <c r="P1819" s="0" t="str">
        <f aca="false">IF(N1819&lt;&gt;"",ABS(N1819),"")</f>
        <v/>
      </c>
    </row>
    <row r="1820" customFormat="false" ht="12.8" hidden="false" customHeight="false" outlineLevel="0" collapsed="false">
      <c r="A1820" s="4" t="n">
        <v>43903.0416666667</v>
      </c>
      <c r="B1820" s="5" t="n">
        <v>1.25728</v>
      </c>
      <c r="C1820" s="5" t="n">
        <v>1.25777</v>
      </c>
      <c r="D1820" s="5" t="n">
        <v>1.25637</v>
      </c>
      <c r="E1820" s="5" t="n">
        <v>1.25706</v>
      </c>
      <c r="F1820" s="0" t="n">
        <v>4912</v>
      </c>
      <c r="G1820" s="0" t="n">
        <f aca="false">ROW()-3</f>
        <v>1817</v>
      </c>
      <c r="H1820" s="5" t="n">
        <f aca="true">IF(G1820&gt;(MovingPeriod+MovingShift),AVERAGE(INDIRECT("E"&amp;(ROW()-MovingPeriod-MovingShift)&amp;":"&amp;"E"&amp;ROW()-MovingShift)),"")</f>
        <v>1.26998846153846</v>
      </c>
      <c r="I1820" s="0" t="str">
        <f aca="false">IF(AND(B1820&gt;H1820,E1820&lt;H1820),-1,IF(AND(B1820&lt;H1820,E1820&gt;H1820),1,""))</f>
        <v/>
      </c>
      <c r="J1820" s="0" t="str">
        <f aca="false">IF(AND(I1820=-1,J1819=""),-1,IF(AND(I1820=1,J1819=""),1,IF(OR(AND(I1820="",J1819=1),AND(I1820="",J1819=-1),I1820=J1819),J1819,"")))</f>
        <v/>
      </c>
      <c r="K1820" s="0" t="str">
        <f aca="false">IF(AND(J1819=1,J1818=""),INDEX(DealTypes,1),IF(AND(J1819=-1,J1818=""),INDEX(DealTypes,2),IF(OR(AND(J1819="",J1818=1),AND(J1819="",J1818=-1)),INDEX(DealTypes,3),"")))</f>
        <v/>
      </c>
      <c r="L1820" s="0" t="str">
        <f aca="false">IF(K1820=INDEX(DealTypes,1),B1820+Spread,IF(K1820=INDEX(DealTypes,2),B1820,IF(OR(K1820=INDEX(DealTypes,3),N(L1819)=0),"",L1819)))</f>
        <v/>
      </c>
      <c r="M1820" s="6" t="str">
        <f aca="false">IF(N1820&lt;&gt;"",IF(COUNTIF(N$3:N1820,N1820)=1,MAX(M$4:M1819)+1,""),"")</f>
        <v/>
      </c>
      <c r="N1820" s="7" t="str">
        <f aca="false">IF(K1820=INDEX(DealTypes,3),IF(I1819=-1,ROUND((B1820-L1819)/Point,0),ROUND((L1819-B1820)/Point,0)),"")</f>
        <v/>
      </c>
      <c r="O1820" s="6" t="str">
        <f aca="false">(IF(AND(N(N1820)&gt;0,I1819=-1),1,IF(AND(N(N1820)&lt;0,I1819=-1),-1,IF(AND(N(N1820)&gt;0,I1819=1),2,IF(AND(N(N1820)&lt;0,I1819=1),-2,"")))))</f>
        <v/>
      </c>
      <c r="P1820" s="0" t="str">
        <f aca="false">IF(N1820&lt;&gt;"",ABS(N1820),"")</f>
        <v/>
      </c>
    </row>
    <row r="1821" customFormat="false" ht="12.8" hidden="false" customHeight="false" outlineLevel="0" collapsed="false">
      <c r="A1821" s="4" t="n">
        <v>43903.0833333333</v>
      </c>
      <c r="B1821" s="5" t="n">
        <v>1.25703</v>
      </c>
      <c r="C1821" s="5" t="n">
        <v>1.25731</v>
      </c>
      <c r="D1821" s="5" t="n">
        <v>1.25075</v>
      </c>
      <c r="E1821" s="5" t="n">
        <v>1.25171</v>
      </c>
      <c r="F1821" s="0" t="n">
        <v>4939</v>
      </c>
      <c r="G1821" s="0" t="n">
        <f aca="false">ROW()-3</f>
        <v>1818</v>
      </c>
      <c r="H1821" s="5" t="n">
        <f aca="true">IF(G1821&gt;(MovingPeriod+MovingShift),AVERAGE(INDIRECT("E"&amp;(ROW()-MovingPeriod-MovingShift)&amp;":"&amp;"E"&amp;ROW()-MovingShift)),"")</f>
        <v>1.26815153846154</v>
      </c>
      <c r="I1821" s="0" t="str">
        <f aca="false">IF(AND(B1821&gt;H1821,E1821&lt;H1821),-1,IF(AND(B1821&lt;H1821,E1821&gt;H1821),1,""))</f>
        <v/>
      </c>
      <c r="J1821" s="0" t="str">
        <f aca="false">IF(AND(I1821=-1,J1820=""),-1,IF(AND(I1821=1,J1820=""),1,IF(OR(AND(I1821="",J1820=1),AND(I1821="",J1820=-1),I1821=J1820),J1820,"")))</f>
        <v/>
      </c>
      <c r="K1821" s="0" t="str">
        <f aca="false">IF(AND(J1820=1,J1819=""),INDEX(DealTypes,1),IF(AND(J1820=-1,J1819=""),INDEX(DealTypes,2),IF(OR(AND(J1820="",J1819=1),AND(J1820="",J1819=-1)),INDEX(DealTypes,3),"")))</f>
        <v/>
      </c>
      <c r="L1821" s="0" t="str">
        <f aca="false">IF(K1821=INDEX(DealTypes,1),B1821+Spread,IF(K1821=INDEX(DealTypes,2),B1821,IF(OR(K1821=INDEX(DealTypes,3),N(L1820)=0),"",L1820)))</f>
        <v/>
      </c>
      <c r="M1821" s="6" t="str">
        <f aca="false">IF(N1821&lt;&gt;"",IF(COUNTIF(N$3:N1821,N1821)=1,MAX(M$4:M1820)+1,""),"")</f>
        <v/>
      </c>
      <c r="N1821" s="7" t="str">
        <f aca="false">IF(K1821=INDEX(DealTypes,3),IF(I1820=-1,ROUND((B1821-L1820)/Point,0),ROUND((L1820-B1821)/Point,0)),"")</f>
        <v/>
      </c>
      <c r="O1821" s="6" t="str">
        <f aca="false">(IF(AND(N(N1821)&gt;0,I1820=-1),1,IF(AND(N(N1821)&lt;0,I1820=-1),-1,IF(AND(N(N1821)&gt;0,I1820=1),2,IF(AND(N(N1821)&lt;0,I1820=1),-2,"")))))</f>
        <v/>
      </c>
      <c r="P1821" s="0" t="str">
        <f aca="false">IF(N1821&lt;&gt;"",ABS(N1821),"")</f>
        <v/>
      </c>
    </row>
    <row r="1822" customFormat="false" ht="12.8" hidden="false" customHeight="false" outlineLevel="0" collapsed="false">
      <c r="A1822" s="4" t="n">
        <v>43903.125</v>
      </c>
      <c r="B1822" s="5" t="n">
        <v>1.25172</v>
      </c>
      <c r="C1822" s="5" t="n">
        <v>1.25487</v>
      </c>
      <c r="D1822" s="5" t="n">
        <v>1.25156</v>
      </c>
      <c r="E1822" s="5" t="n">
        <v>1.25422</v>
      </c>
      <c r="F1822" s="0" t="n">
        <v>3261</v>
      </c>
      <c r="G1822" s="0" t="n">
        <f aca="false">ROW()-3</f>
        <v>1819</v>
      </c>
      <c r="H1822" s="5" t="n">
        <f aca="true">IF(G1822&gt;(MovingPeriod+MovingShift),AVERAGE(INDIRECT("E"&amp;(ROW()-MovingPeriod-MovingShift)&amp;":"&amp;"E"&amp;ROW()-MovingShift)),"")</f>
        <v>1.26661769230769</v>
      </c>
      <c r="I1822" s="0" t="str">
        <f aca="false">IF(AND(B1822&gt;H1822,E1822&lt;H1822),-1,IF(AND(B1822&lt;H1822,E1822&gt;H1822),1,""))</f>
        <v/>
      </c>
      <c r="J1822" s="0" t="str">
        <f aca="false">IF(AND(I1822=-1,J1821=""),-1,IF(AND(I1822=1,J1821=""),1,IF(OR(AND(I1822="",J1821=1),AND(I1822="",J1821=-1),I1822=J1821),J1821,"")))</f>
        <v/>
      </c>
      <c r="K1822" s="0" t="str">
        <f aca="false">IF(AND(J1821=1,J1820=""),INDEX(DealTypes,1),IF(AND(J1821=-1,J1820=""),INDEX(DealTypes,2),IF(OR(AND(J1821="",J1820=1),AND(J1821="",J1820=-1)),INDEX(DealTypes,3),"")))</f>
        <v/>
      </c>
      <c r="L1822" s="0" t="str">
        <f aca="false">IF(K1822=INDEX(DealTypes,1),B1822+Spread,IF(K1822=INDEX(DealTypes,2),B1822,IF(OR(K1822=INDEX(DealTypes,3),N(L1821)=0),"",L1821)))</f>
        <v/>
      </c>
      <c r="M1822" s="6" t="str">
        <f aca="false">IF(N1822&lt;&gt;"",IF(COUNTIF(N$3:N1822,N1822)=1,MAX(M$4:M1821)+1,""),"")</f>
        <v/>
      </c>
      <c r="N1822" s="7" t="str">
        <f aca="false">IF(K1822=INDEX(DealTypes,3),IF(I1821=-1,ROUND((B1822-L1821)/Point,0),ROUND((L1821-B1822)/Point,0)),"")</f>
        <v/>
      </c>
      <c r="O1822" s="6" t="str">
        <f aca="false">(IF(AND(N(N1822)&gt;0,I1821=-1),1,IF(AND(N(N1822)&lt;0,I1821=-1),-1,IF(AND(N(N1822)&gt;0,I1821=1),2,IF(AND(N(N1822)&lt;0,I1821=1),-2,"")))))</f>
        <v/>
      </c>
      <c r="P1822" s="0" t="str">
        <f aca="false">IF(N1822&lt;&gt;"",ABS(N1822),"")</f>
        <v/>
      </c>
    </row>
    <row r="1823" customFormat="false" ht="12.8" hidden="false" customHeight="false" outlineLevel="0" collapsed="false">
      <c r="A1823" s="4" t="n">
        <v>43903.1666666667</v>
      </c>
      <c r="B1823" s="5" t="n">
        <v>1.25423</v>
      </c>
      <c r="C1823" s="5" t="n">
        <v>1.25562</v>
      </c>
      <c r="D1823" s="5" t="n">
        <v>1.25368</v>
      </c>
      <c r="E1823" s="5" t="n">
        <v>1.25498</v>
      </c>
      <c r="F1823" s="0" t="n">
        <v>3275</v>
      </c>
      <c r="G1823" s="0" t="n">
        <f aca="false">ROW()-3</f>
        <v>1820</v>
      </c>
      <c r="H1823" s="5" t="n">
        <f aca="true">IF(G1823&gt;(MovingPeriod+MovingShift),AVERAGE(INDIRECT("E"&amp;(ROW()-MovingPeriod-MovingShift)&amp;":"&amp;"E"&amp;ROW()-MovingShift)),"")</f>
        <v>1.26463846153846</v>
      </c>
      <c r="I1823" s="6" t="str">
        <f aca="false">IF(AND(B1823&gt;H1823,E1823&lt;H1823),-1,IF(AND(B1823&lt;H1823,E1823&gt;H1823),1,""))</f>
        <v/>
      </c>
      <c r="J1823" s="0" t="str">
        <f aca="false">IF(AND(I1823=-1,J1822=""),-1,IF(AND(I1823=1,J1822=""),1,IF(OR(AND(I1823="",J1822=1),AND(I1823="",J1822=-1),I1823=J1822),J1822,"")))</f>
        <v/>
      </c>
      <c r="K1823" s="0" t="str">
        <f aca="false">IF(AND(J1822=1,J1821=""),INDEX(DealTypes,1),IF(AND(J1822=-1,J1821=""),INDEX(DealTypes,2),IF(OR(AND(J1822="",J1821=1),AND(J1822="",J1821=-1)),INDEX(DealTypes,3),"")))</f>
        <v/>
      </c>
      <c r="L1823" s="0" t="str">
        <f aca="false">IF(K1823=INDEX(DealTypes,1),B1823+Spread,IF(K1823=INDEX(DealTypes,2),B1823,IF(OR(K1823=INDEX(DealTypes,3),N(L1822)=0),"",L1822)))</f>
        <v/>
      </c>
      <c r="M1823" s="6" t="str">
        <f aca="false">IF(N1823&lt;&gt;"",IF(COUNTIF(N$3:N1823,N1823)=1,MAX(M$4:M1822)+1,""),"")</f>
        <v/>
      </c>
      <c r="N1823" s="7" t="str">
        <f aca="false">IF(K1823=INDEX(DealTypes,3),IF(I1822=-1,ROUND((B1823-L1822)/Point,0),ROUND((L1822-B1823)/Point,0)),"")</f>
        <v/>
      </c>
      <c r="O1823" s="6" t="str">
        <f aca="false">(IF(AND(N(N1823)&gt;0,I1822=-1),1,IF(AND(N(N1823)&lt;0,I1822=-1),-1,IF(AND(N(N1823)&gt;0,I1822=1),2,IF(AND(N(N1823)&lt;0,I1822=1),-2,"")))))</f>
        <v/>
      </c>
      <c r="P1823" s="0" t="str">
        <f aca="false">IF(N1823&lt;&gt;"",ABS(N1823),"")</f>
        <v/>
      </c>
    </row>
    <row r="1824" customFormat="false" ht="12.8" hidden="false" customHeight="false" outlineLevel="0" collapsed="false">
      <c r="A1824" s="4" t="n">
        <v>43903.2083333333</v>
      </c>
      <c r="B1824" s="5" t="n">
        <v>1.25504</v>
      </c>
      <c r="C1824" s="5" t="n">
        <v>1.25566</v>
      </c>
      <c r="D1824" s="5" t="n">
        <v>1.25246</v>
      </c>
      <c r="E1824" s="5" t="n">
        <v>1.25531</v>
      </c>
      <c r="F1824" s="0" t="n">
        <v>2928</v>
      </c>
      <c r="G1824" s="0" t="n">
        <f aca="false">ROW()-3</f>
        <v>1821</v>
      </c>
      <c r="H1824" s="5" t="n">
        <f aca="true">IF(G1824&gt;(MovingPeriod+MovingShift),AVERAGE(INDIRECT("E"&amp;(ROW()-MovingPeriod-MovingShift)&amp;":"&amp;"E"&amp;ROW()-MovingShift)),"")</f>
        <v>1.26310461538462</v>
      </c>
      <c r="I1824" s="6" t="str">
        <f aca="false">IF(AND(B1824&gt;H1824,E1824&lt;H1824),-1,IF(AND(B1824&lt;H1824,E1824&gt;H1824),1,""))</f>
        <v/>
      </c>
      <c r="J1824" s="0" t="str">
        <f aca="false">IF(AND(I1824=-1,J1823=""),-1,IF(AND(I1824=1,J1823=""),1,IF(OR(AND(I1824="",J1823=1),AND(I1824="",J1823=-1),I1824=J1823),J1823,"")))</f>
        <v/>
      </c>
      <c r="K1824" s="0" t="str">
        <f aca="false">IF(AND(J1823=1,J1822=""),INDEX(DealTypes,1),IF(AND(J1823=-1,J1822=""),INDEX(DealTypes,2),IF(OR(AND(J1823="",J1822=1),AND(J1823="",J1822=-1)),INDEX(DealTypes,3),"")))</f>
        <v/>
      </c>
      <c r="L1824" s="0" t="str">
        <f aca="false">IF(K1824=INDEX(DealTypes,1),B1824+Spread,IF(K1824=INDEX(DealTypes,2),B1824,IF(OR(K1824=INDEX(DealTypes,3),N(L1823)=0),"",L1823)))</f>
        <v/>
      </c>
      <c r="M1824" s="6" t="str">
        <f aca="false">IF(N1824&lt;&gt;"",IF(COUNTIF(N$3:N1824,N1824)=1,MAX(M$4:M1823)+1,""),"")</f>
        <v/>
      </c>
      <c r="N1824" s="7" t="str">
        <f aca="false">IF(K1824=INDEX(DealTypes,3),IF(I1823=-1,ROUND((B1824-L1823)/Point,0),ROUND((L1823-B1824)/Point,0)),"")</f>
        <v/>
      </c>
      <c r="O1824" s="6" t="str">
        <f aca="false">(IF(AND(N(N1824)&gt;0,I1823=-1),1,IF(AND(N(N1824)&lt;0,I1823=-1),-1,IF(AND(N(N1824)&gt;0,I1823=1),2,IF(AND(N(N1824)&lt;0,I1823=1),-2,"")))))</f>
        <v/>
      </c>
      <c r="P1824" s="0" t="str">
        <f aca="false">IF(N1824&lt;&gt;"",ABS(N1824),"")</f>
        <v/>
      </c>
    </row>
    <row r="1825" customFormat="false" ht="12.8" hidden="false" customHeight="false" outlineLevel="0" collapsed="false">
      <c r="A1825" s="4" t="n">
        <v>43903.25</v>
      </c>
      <c r="B1825" s="5" t="n">
        <v>1.25531</v>
      </c>
      <c r="C1825" s="5" t="n">
        <v>1.256</v>
      </c>
      <c r="D1825" s="5" t="n">
        <v>1.25363</v>
      </c>
      <c r="E1825" s="5" t="n">
        <v>1.25543</v>
      </c>
      <c r="F1825" s="0" t="n">
        <v>3310</v>
      </c>
      <c r="G1825" s="0" t="n">
        <f aca="false">ROW()-3</f>
        <v>1822</v>
      </c>
      <c r="H1825" s="5" t="n">
        <f aca="true">IF(G1825&gt;(MovingPeriod+MovingShift),AVERAGE(INDIRECT("E"&amp;(ROW()-MovingPeriod-MovingShift)&amp;":"&amp;"E"&amp;ROW()-MovingShift)),"")</f>
        <v>1.26175461538462</v>
      </c>
      <c r="I1825" s="0" t="str">
        <f aca="false">IF(AND(B1825&gt;H1825,E1825&lt;H1825),-1,IF(AND(B1825&lt;H1825,E1825&gt;H1825),1,""))</f>
        <v/>
      </c>
      <c r="J1825" s="0" t="str">
        <f aca="false">IF(AND(I1825=-1,J1824=""),-1,IF(AND(I1825=1,J1824=""),1,IF(OR(AND(I1825="",J1824=1),AND(I1825="",J1824=-1),I1825=J1824),J1824,"")))</f>
        <v/>
      </c>
      <c r="K1825" s="0" t="str">
        <f aca="false">IF(AND(J1824=1,J1823=""),INDEX(DealTypes,1),IF(AND(J1824=-1,J1823=""),INDEX(DealTypes,2),IF(OR(AND(J1824="",J1823=1),AND(J1824="",J1823=-1)),INDEX(DealTypes,3),"")))</f>
        <v/>
      </c>
      <c r="L1825" s="0" t="str">
        <f aca="false">IF(K1825=INDEX(DealTypes,1),B1825+Spread,IF(K1825=INDEX(DealTypes,2),B1825,IF(OR(K1825=INDEX(DealTypes,3),N(L1824)=0),"",L1824)))</f>
        <v/>
      </c>
      <c r="M1825" s="6" t="str">
        <f aca="false">IF(N1825&lt;&gt;"",IF(COUNTIF(N$3:N1825,N1825)=1,MAX(M$4:M1824)+1,""),"")</f>
        <v/>
      </c>
      <c r="N1825" s="7" t="str">
        <f aca="false">IF(K1825=INDEX(DealTypes,3),IF(I1824=-1,ROUND((B1825-L1824)/Point,0),ROUND((L1824-B1825)/Point,0)),"")</f>
        <v/>
      </c>
      <c r="O1825" s="6" t="str">
        <f aca="false">(IF(AND(N(N1825)&gt;0,I1824=-1),1,IF(AND(N(N1825)&lt;0,I1824=-1),-1,IF(AND(N(N1825)&gt;0,I1824=1),2,IF(AND(N(N1825)&lt;0,I1824=1),-2,"")))))</f>
        <v/>
      </c>
      <c r="P1825" s="0" t="str">
        <f aca="false">IF(N1825&lt;&gt;"",ABS(N1825),"")</f>
        <v/>
      </c>
    </row>
    <row r="1826" customFormat="false" ht="12.8" hidden="false" customHeight="false" outlineLevel="0" collapsed="false">
      <c r="A1826" s="4" t="n">
        <v>43903.2916666667</v>
      </c>
      <c r="B1826" s="5" t="n">
        <v>1.25544</v>
      </c>
      <c r="C1826" s="5" t="n">
        <v>1.25703</v>
      </c>
      <c r="D1826" s="5" t="n">
        <v>1.25395</v>
      </c>
      <c r="E1826" s="5" t="n">
        <v>1.25544</v>
      </c>
      <c r="F1826" s="0" t="n">
        <v>4452</v>
      </c>
      <c r="G1826" s="0" t="n">
        <f aca="false">ROW()-3</f>
        <v>1823</v>
      </c>
      <c r="H1826" s="5" t="n">
        <f aca="true">IF(G1826&gt;(MovingPeriod+MovingShift),AVERAGE(INDIRECT("E"&amp;(ROW()-MovingPeriod-MovingShift)&amp;":"&amp;"E"&amp;ROW()-MovingShift)),"")</f>
        <v>1.26036923076923</v>
      </c>
      <c r="I1826" s="0" t="str">
        <f aca="false">IF(AND(B1826&gt;H1826,E1826&lt;H1826),-1,IF(AND(B1826&lt;H1826,E1826&gt;H1826),1,""))</f>
        <v/>
      </c>
      <c r="J1826" s="0" t="str">
        <f aca="false">IF(AND(I1826=-1,J1825=""),-1,IF(AND(I1826=1,J1825=""),1,IF(OR(AND(I1826="",J1825=1),AND(I1826="",J1825=-1),I1826=J1825),J1825,"")))</f>
        <v/>
      </c>
      <c r="K1826" s="0" t="str">
        <f aca="false">IF(AND(J1825=1,J1824=""),INDEX(DealTypes,1),IF(AND(J1825=-1,J1824=""),INDEX(DealTypes,2),IF(OR(AND(J1825="",J1824=1),AND(J1825="",J1824=-1)),INDEX(DealTypes,3),"")))</f>
        <v/>
      </c>
      <c r="L1826" s="0" t="str">
        <f aca="false">IF(K1826=INDEX(DealTypes,1),B1826+Spread,IF(K1826=INDEX(DealTypes,2),B1826,IF(OR(K1826=INDEX(DealTypes,3),N(L1825)=0),"",L1825)))</f>
        <v/>
      </c>
      <c r="M1826" s="6" t="str">
        <f aca="false">IF(N1826&lt;&gt;"",IF(COUNTIF(N$3:N1826,N1826)=1,MAX(M$4:M1825)+1,""),"")</f>
        <v/>
      </c>
      <c r="N1826" s="7" t="str">
        <f aca="false">IF(K1826=INDEX(DealTypes,3),IF(I1825=-1,ROUND((B1826-L1825)/Point,0),ROUND((L1825-B1826)/Point,0)),"")</f>
        <v/>
      </c>
      <c r="O1826" s="6" t="str">
        <f aca="false">(IF(AND(N(N1826)&gt;0,I1825=-1),1,IF(AND(N(N1826)&lt;0,I1825=-1),-1,IF(AND(N(N1826)&gt;0,I1825=1),2,IF(AND(N(N1826)&lt;0,I1825=1),-2,"")))))</f>
        <v/>
      </c>
      <c r="P1826" s="0" t="str">
        <f aca="false">IF(N1826&lt;&gt;"",ABS(N1826),"")</f>
        <v/>
      </c>
    </row>
    <row r="1827" customFormat="false" ht="12.8" hidden="false" customHeight="false" outlineLevel="0" collapsed="false">
      <c r="A1827" s="4" t="n">
        <v>43903.3333333333</v>
      </c>
      <c r="B1827" s="5" t="n">
        <v>1.25544</v>
      </c>
      <c r="C1827" s="5" t="n">
        <v>1.2576</v>
      </c>
      <c r="D1827" s="5" t="n">
        <v>1.25457</v>
      </c>
      <c r="E1827" s="5" t="n">
        <v>1.25553</v>
      </c>
      <c r="F1827" s="0" t="n">
        <v>4621</v>
      </c>
      <c r="G1827" s="0" t="n">
        <f aca="false">ROW()-3</f>
        <v>1824</v>
      </c>
      <c r="H1827" s="5" t="n">
        <f aca="true">IF(G1827&gt;(MovingPeriod+MovingShift),AVERAGE(INDIRECT("E"&amp;(ROW()-MovingPeriod-MovingShift)&amp;":"&amp;"E"&amp;ROW()-MovingShift)),"")</f>
        <v>1.25872307692308</v>
      </c>
      <c r="I1827" s="0" t="str">
        <f aca="false">IF(AND(B1827&gt;H1827,E1827&lt;H1827),-1,IF(AND(B1827&lt;H1827,E1827&gt;H1827),1,""))</f>
        <v/>
      </c>
      <c r="J1827" s="0" t="str">
        <f aca="false">IF(AND(I1827=-1,J1826=""),-1,IF(AND(I1827=1,J1826=""),1,IF(OR(AND(I1827="",J1826=1),AND(I1827="",J1826=-1),I1827=J1826),J1826,"")))</f>
        <v/>
      </c>
      <c r="K1827" s="0" t="str">
        <f aca="false">IF(AND(J1826=1,J1825=""),INDEX(DealTypes,1),IF(AND(J1826=-1,J1825=""),INDEX(DealTypes,2),IF(OR(AND(J1826="",J1825=1),AND(J1826="",J1825=-1)),INDEX(DealTypes,3),"")))</f>
        <v/>
      </c>
      <c r="L1827" s="0" t="str">
        <f aca="false">IF(K1827=INDEX(DealTypes,1),B1827+Spread,IF(K1827=INDEX(DealTypes,2),B1827,IF(OR(K1827=INDEX(DealTypes,3),N(L1826)=0),"",L1826)))</f>
        <v/>
      </c>
      <c r="M1827" s="6" t="str">
        <f aca="false">IF(N1827&lt;&gt;"",IF(COUNTIF(N$3:N1827,N1827)=1,MAX(M$4:M1826)+1,""),"")</f>
        <v/>
      </c>
      <c r="N1827" s="7" t="str">
        <f aca="false">IF(K1827=INDEX(DealTypes,3),IF(I1826=-1,ROUND((B1827-L1826)/Point,0),ROUND((L1826-B1827)/Point,0)),"")</f>
        <v/>
      </c>
      <c r="O1827" s="6" t="str">
        <f aca="false">(IF(AND(N(N1827)&gt;0,I1826=-1),1,IF(AND(N(N1827)&lt;0,I1826=-1),-1,IF(AND(N(N1827)&gt;0,I1826=1),2,IF(AND(N(N1827)&lt;0,I1826=1),-2,"")))))</f>
        <v/>
      </c>
      <c r="P1827" s="0" t="str">
        <f aca="false">IF(N1827&lt;&gt;"",ABS(N1827),"")</f>
        <v/>
      </c>
    </row>
    <row r="1828" customFormat="false" ht="12.8" hidden="false" customHeight="false" outlineLevel="0" collapsed="false">
      <c r="A1828" s="4" t="n">
        <v>43903.375</v>
      </c>
      <c r="B1828" s="5" t="n">
        <v>1.25553</v>
      </c>
      <c r="C1828" s="5" t="n">
        <v>1.25979</v>
      </c>
      <c r="D1828" s="5" t="n">
        <v>1.25533</v>
      </c>
      <c r="E1828" s="5" t="n">
        <v>1.25764</v>
      </c>
      <c r="F1828" s="0" t="n">
        <v>9061</v>
      </c>
      <c r="G1828" s="0" t="n">
        <f aca="false">ROW()-3</f>
        <v>1825</v>
      </c>
      <c r="H1828" s="5" t="n">
        <f aca="true">IF(G1828&gt;(MovingPeriod+MovingShift),AVERAGE(INDIRECT("E"&amp;(ROW()-MovingPeriod-MovingShift)&amp;":"&amp;"E"&amp;ROW()-MovingShift)),"")</f>
        <v>1.25782846153846</v>
      </c>
      <c r="I1828" s="0" t="str">
        <f aca="false">IF(AND(B1828&gt;H1828,E1828&lt;H1828),-1,IF(AND(B1828&lt;H1828,E1828&gt;H1828),1,""))</f>
        <v/>
      </c>
      <c r="J1828" s="0" t="str">
        <f aca="false">IF(AND(I1828=-1,J1827=""),-1,IF(AND(I1828=1,J1827=""),1,IF(OR(AND(I1828="",J1827=1),AND(I1828="",J1827=-1),I1828=J1827),J1827,"")))</f>
        <v/>
      </c>
      <c r="K1828" s="0" t="str">
        <f aca="false">IF(AND(J1827=1,J1826=""),INDEX(DealTypes,1),IF(AND(J1827=-1,J1826=""),INDEX(DealTypes,2),IF(OR(AND(J1827="",J1826=1),AND(J1827="",J1826=-1)),INDEX(DealTypes,3),"")))</f>
        <v/>
      </c>
      <c r="L1828" s="0" t="str">
        <f aca="false">IF(K1828=INDEX(DealTypes,1),B1828+Spread,IF(K1828=INDEX(DealTypes,2),B1828,IF(OR(K1828=INDEX(DealTypes,3),N(L1827)=0),"",L1827)))</f>
        <v/>
      </c>
      <c r="M1828" s="6" t="str">
        <f aca="false">IF(N1828&lt;&gt;"",IF(COUNTIF(N$3:N1828,N1828)=1,MAX(M$4:M1827)+1,""),"")</f>
        <v/>
      </c>
      <c r="N1828" s="7" t="str">
        <f aca="false">IF(K1828=INDEX(DealTypes,3),IF(I1827=-1,ROUND((B1828-L1827)/Point,0),ROUND((L1827-B1828)/Point,0)),"")</f>
        <v/>
      </c>
      <c r="O1828" s="6" t="str">
        <f aca="false">(IF(AND(N(N1828)&gt;0,I1827=-1),1,IF(AND(N(N1828)&lt;0,I1827=-1),-1,IF(AND(N(N1828)&gt;0,I1827=1),2,IF(AND(N(N1828)&lt;0,I1827=1),-2,"")))))</f>
        <v/>
      </c>
      <c r="P1828" s="0" t="str">
        <f aca="false">IF(N1828&lt;&gt;"",ABS(N1828),"")</f>
        <v/>
      </c>
    </row>
    <row r="1829" customFormat="false" ht="12.8" hidden="false" customHeight="false" outlineLevel="0" collapsed="false">
      <c r="A1829" s="4" t="n">
        <v>43903.4166666667</v>
      </c>
      <c r="B1829" s="5" t="n">
        <v>1.25765</v>
      </c>
      <c r="C1829" s="5" t="n">
        <v>1.26239</v>
      </c>
      <c r="D1829" s="5" t="n">
        <v>1.25711</v>
      </c>
      <c r="E1829" s="5" t="n">
        <v>1.25923</v>
      </c>
      <c r="F1829" s="0" t="n">
        <v>6747</v>
      </c>
      <c r="G1829" s="0" t="n">
        <f aca="false">ROW()-3</f>
        <v>1826</v>
      </c>
      <c r="H1829" s="5" t="n">
        <f aca="true">IF(G1829&gt;(MovingPeriod+MovingShift),AVERAGE(INDIRECT("E"&amp;(ROW()-MovingPeriod-MovingShift)&amp;":"&amp;"E"&amp;ROW()-MovingShift)),"")</f>
        <v>1.25726384615385</v>
      </c>
      <c r="I1829" s="0" t="str">
        <f aca="false">IF(AND(B1829&gt;H1829,E1829&lt;H1829),-1,IF(AND(B1829&lt;H1829,E1829&gt;H1829),1,""))</f>
        <v/>
      </c>
      <c r="J1829" s="0" t="str">
        <f aca="false">IF(AND(I1829=-1,J1828=""),-1,IF(AND(I1829=1,J1828=""),1,IF(OR(AND(I1829="",J1828=1),AND(I1829="",J1828=-1),I1829=J1828),J1828,"")))</f>
        <v/>
      </c>
      <c r="K1829" s="0" t="str">
        <f aca="false">IF(AND(J1828=1,J1827=""),INDEX(DealTypes,1),IF(AND(J1828=-1,J1827=""),INDEX(DealTypes,2),IF(OR(AND(J1828="",J1827=1),AND(J1828="",J1827=-1)),INDEX(DealTypes,3),"")))</f>
        <v/>
      </c>
      <c r="L1829" s="0" t="str">
        <f aca="false">IF(K1829=INDEX(DealTypes,1),B1829+Spread,IF(K1829=INDEX(DealTypes,2),B1829,IF(OR(K1829=INDEX(DealTypes,3),N(L1828)=0),"",L1828)))</f>
        <v/>
      </c>
      <c r="M1829" s="6" t="str">
        <f aca="false">IF(N1829&lt;&gt;"",IF(COUNTIF(N$3:N1829,N1829)=1,MAX(M$4:M1828)+1,""),"")</f>
        <v/>
      </c>
      <c r="N1829" s="7" t="str">
        <f aca="false">IF(K1829=INDEX(DealTypes,3),IF(I1828=-1,ROUND((B1829-L1828)/Point,0),ROUND((L1828-B1829)/Point,0)),"")</f>
        <v/>
      </c>
      <c r="O1829" s="6" t="str">
        <f aca="false">(IF(AND(N(N1829)&gt;0,I1828=-1),1,IF(AND(N(N1829)&lt;0,I1828=-1),-1,IF(AND(N(N1829)&gt;0,I1828=1),2,IF(AND(N(N1829)&lt;0,I1828=1),-2,"")))))</f>
        <v/>
      </c>
      <c r="P1829" s="0" t="str">
        <f aca="false">IF(N1829&lt;&gt;"",ABS(N1829),"")</f>
        <v/>
      </c>
    </row>
    <row r="1830" customFormat="false" ht="12.8" hidden="false" customHeight="false" outlineLevel="0" collapsed="false">
      <c r="A1830" s="4" t="n">
        <v>43903.4583333333</v>
      </c>
      <c r="B1830" s="5" t="n">
        <v>1.25923</v>
      </c>
      <c r="C1830" s="5" t="n">
        <v>1.26159</v>
      </c>
      <c r="D1830" s="5" t="n">
        <v>1.25889</v>
      </c>
      <c r="E1830" s="5" t="n">
        <v>1.25904</v>
      </c>
      <c r="F1830" s="0" t="n">
        <v>5051</v>
      </c>
      <c r="G1830" s="0" t="n">
        <f aca="false">ROW()-3</f>
        <v>1827</v>
      </c>
      <c r="H1830" s="5" t="n">
        <f aca="true">IF(G1830&gt;(MovingPeriod+MovingShift),AVERAGE(INDIRECT("E"&amp;(ROW()-MovingPeriod-MovingShift)&amp;":"&amp;"E"&amp;ROW()-MovingShift)),"")</f>
        <v>1.25671153846154</v>
      </c>
      <c r="I1830" s="0" t="str">
        <f aca="false">IF(AND(B1830&gt;H1830,E1830&lt;H1830),-1,IF(AND(B1830&lt;H1830,E1830&gt;H1830),1,""))</f>
        <v/>
      </c>
      <c r="J1830" s="0" t="str">
        <f aca="false">IF(AND(I1830=-1,J1829=""),-1,IF(AND(I1830=1,J1829=""),1,IF(OR(AND(I1830="",J1829=1),AND(I1830="",J1829=-1),I1830=J1829),J1829,"")))</f>
        <v/>
      </c>
      <c r="K1830" s="0" t="str">
        <f aca="false">IF(AND(J1829=1,J1828=""),INDEX(DealTypes,1),IF(AND(J1829=-1,J1828=""),INDEX(DealTypes,2),IF(OR(AND(J1829="",J1828=1),AND(J1829="",J1828=-1)),INDEX(DealTypes,3),"")))</f>
        <v/>
      </c>
      <c r="L1830" s="0" t="str">
        <f aca="false">IF(K1830=INDEX(DealTypes,1),B1830+Spread,IF(K1830=INDEX(DealTypes,2),B1830,IF(OR(K1830=INDEX(DealTypes,3),N(L1829)=0),"",L1829)))</f>
        <v/>
      </c>
      <c r="M1830" s="6" t="str">
        <f aca="false">IF(N1830&lt;&gt;"",IF(COUNTIF(N$3:N1830,N1830)=1,MAX(M$4:M1829)+1,""),"")</f>
        <v/>
      </c>
      <c r="N1830" s="7" t="str">
        <f aca="false">IF(K1830=INDEX(DealTypes,3),IF(I1829=-1,ROUND((B1830-L1829)/Point,0),ROUND((L1829-B1830)/Point,0)),"")</f>
        <v/>
      </c>
      <c r="O1830" s="6" t="str">
        <f aca="false">(IF(AND(N(N1830)&gt;0,I1829=-1),1,IF(AND(N(N1830)&lt;0,I1829=-1),-1,IF(AND(N(N1830)&gt;0,I1829=1),2,IF(AND(N(N1830)&lt;0,I1829=1),-2,"")))))</f>
        <v/>
      </c>
      <c r="P1830" s="0" t="str">
        <f aca="false">IF(N1830&lt;&gt;"",ABS(N1830),"")</f>
        <v/>
      </c>
    </row>
    <row r="1831" customFormat="false" ht="12.8" hidden="false" customHeight="false" outlineLevel="0" collapsed="false">
      <c r="A1831" s="4" t="n">
        <v>43903.5</v>
      </c>
      <c r="B1831" s="5" t="n">
        <v>1.25904</v>
      </c>
      <c r="C1831" s="5" t="n">
        <v>1.2624</v>
      </c>
      <c r="D1831" s="5" t="n">
        <v>1.25718</v>
      </c>
      <c r="E1831" s="5" t="n">
        <v>1.25755</v>
      </c>
      <c r="F1831" s="0" t="n">
        <v>4598</v>
      </c>
      <c r="G1831" s="0" t="n">
        <f aca="false">ROW()-3</f>
        <v>1828</v>
      </c>
      <c r="H1831" s="5" t="n">
        <f aca="true">IF(G1831&gt;(MovingPeriod+MovingShift),AVERAGE(INDIRECT("E"&amp;(ROW()-MovingPeriod-MovingShift)&amp;":"&amp;"E"&amp;ROW()-MovingShift)),"")</f>
        <v>1.25682538461538</v>
      </c>
      <c r="I1831" s="0" t="str">
        <f aca="false">IF(AND(B1831&gt;H1831,E1831&lt;H1831),-1,IF(AND(B1831&lt;H1831,E1831&gt;H1831),1,""))</f>
        <v/>
      </c>
      <c r="J1831" s="0" t="str">
        <f aca="false">IF(AND(I1831=-1,J1830=""),-1,IF(AND(I1831=1,J1830=""),1,IF(OR(AND(I1831="",J1830=1),AND(I1831="",J1830=-1),I1831=J1830),J1830,"")))</f>
        <v/>
      </c>
      <c r="K1831" s="0" t="str">
        <f aca="false">IF(AND(J1830=1,J1829=""),INDEX(DealTypes,1),IF(AND(J1830=-1,J1829=""),INDEX(DealTypes,2),IF(OR(AND(J1830="",J1829=1),AND(J1830="",J1829=-1)),INDEX(DealTypes,3),"")))</f>
        <v/>
      </c>
      <c r="L1831" s="0" t="str">
        <f aca="false">IF(K1831=INDEX(DealTypes,1),B1831+Spread,IF(K1831=INDEX(DealTypes,2),B1831,IF(OR(K1831=INDEX(DealTypes,3),N(L1830)=0),"",L1830)))</f>
        <v/>
      </c>
      <c r="M1831" s="6" t="str">
        <f aca="false">IF(N1831&lt;&gt;"",IF(COUNTIF(N$3:N1831,N1831)=1,MAX(M$4:M1830)+1,""),"")</f>
        <v/>
      </c>
      <c r="N1831" s="7" t="str">
        <f aca="false">IF(K1831=INDEX(DealTypes,3),IF(I1830=-1,ROUND((B1831-L1830)/Point,0),ROUND((L1830-B1831)/Point,0)),"")</f>
        <v/>
      </c>
      <c r="O1831" s="6" t="str">
        <f aca="false">(IF(AND(N(N1831)&gt;0,I1830=-1),1,IF(AND(N(N1831)&lt;0,I1830=-1),-1,IF(AND(N(N1831)&gt;0,I1830=1),2,IF(AND(N(N1831)&lt;0,I1830=1),-2,"")))))</f>
        <v/>
      </c>
      <c r="P1831" s="0" t="str">
        <f aca="false">IF(N1831&lt;&gt;"",ABS(N1831),"")</f>
        <v/>
      </c>
    </row>
    <row r="1832" customFormat="false" ht="12.8" hidden="false" customHeight="false" outlineLevel="0" collapsed="false">
      <c r="A1832" s="4" t="n">
        <v>43903.5416666667</v>
      </c>
      <c r="B1832" s="5" t="n">
        <v>1.25757</v>
      </c>
      <c r="C1832" s="5" t="n">
        <v>1.25873</v>
      </c>
      <c r="D1832" s="5" t="n">
        <v>1.25036</v>
      </c>
      <c r="E1832" s="5" t="n">
        <v>1.25185</v>
      </c>
      <c r="F1832" s="0" t="n">
        <v>5992</v>
      </c>
      <c r="G1832" s="0" t="n">
        <f aca="false">ROW()-3</f>
        <v>1829</v>
      </c>
      <c r="H1832" s="5" t="n">
        <f aca="true">IF(G1832&gt;(MovingPeriod+MovingShift),AVERAGE(INDIRECT("E"&amp;(ROW()-MovingPeriod-MovingShift)&amp;":"&amp;"E"&amp;ROW()-MovingShift)),"")</f>
        <v>1.25650384615385</v>
      </c>
      <c r="I1832" s="6" t="n">
        <f aca="false">IF(AND(B1832&gt;H1832,E1832&lt;H1832),-1,IF(AND(B1832&lt;H1832,E1832&gt;H1832),1,""))</f>
        <v>-1</v>
      </c>
      <c r="J1832" s="0" t="n">
        <f aca="false">IF(AND(I1832=-1,J1831=""),-1,IF(AND(I1832=1,J1831=""),1,IF(OR(AND(I1832="",J1831=1),AND(I1832="",J1831=-1),I1832=J1831),J1831,"")))</f>
        <v>-1</v>
      </c>
      <c r="K1832" s="0" t="str">
        <f aca="false">IF(AND(J1831=1,J1830=""),INDEX(DealTypes,1),IF(AND(J1831=-1,J1830=""),INDEX(DealTypes,2),IF(OR(AND(J1831="",J1830=1),AND(J1831="",J1830=-1)),INDEX(DealTypes,3),"")))</f>
        <v/>
      </c>
      <c r="L1832" s="0" t="str">
        <f aca="false">IF(K1832=INDEX(DealTypes,1),B1832+Spread,IF(K1832=INDEX(DealTypes,2),B1832,IF(OR(K1832=INDEX(DealTypes,3),N(L1831)=0),"",L1831)))</f>
        <v/>
      </c>
      <c r="M1832" s="6" t="str">
        <f aca="false">IF(N1832&lt;&gt;"",IF(COUNTIF(N$3:N1832,N1832)=1,MAX(M$4:M1831)+1,""),"")</f>
        <v/>
      </c>
      <c r="N1832" s="7" t="str">
        <f aca="false">IF(K1832=INDEX(DealTypes,3),IF(I1831=-1,ROUND((B1832-L1831)/Point,0),ROUND((L1831-B1832)/Point,0)),"")</f>
        <v/>
      </c>
      <c r="O1832" s="6" t="str">
        <f aca="false">(IF(AND(N(N1832)&gt;0,I1831=-1),1,IF(AND(N(N1832)&lt;0,I1831=-1),-1,IF(AND(N(N1832)&gt;0,I1831=1),2,IF(AND(N(N1832)&lt;0,I1831=1),-2,"")))))</f>
        <v/>
      </c>
      <c r="P1832" s="0" t="str">
        <f aca="false">IF(N1832&lt;&gt;"",ABS(N1832),"")</f>
        <v/>
      </c>
    </row>
    <row r="1833" customFormat="false" ht="12.8" hidden="false" customHeight="false" outlineLevel="0" collapsed="false">
      <c r="A1833" s="4" t="n">
        <v>43903.5833333333</v>
      </c>
      <c r="B1833" s="5" t="n">
        <v>1.25176</v>
      </c>
      <c r="C1833" s="5" t="n">
        <v>1.25274</v>
      </c>
      <c r="D1833" s="5" t="n">
        <v>1.24571</v>
      </c>
      <c r="E1833" s="5" t="n">
        <v>1.24671</v>
      </c>
      <c r="F1833" s="0" t="n">
        <v>11092</v>
      </c>
      <c r="G1833" s="0" t="n">
        <f aca="false">ROW()-3</f>
        <v>1830</v>
      </c>
      <c r="H1833" s="5" t="n">
        <f aca="true">IF(G1833&gt;(MovingPeriod+MovingShift),AVERAGE(INDIRECT("E"&amp;(ROW()-MovingPeriod-MovingShift)&amp;":"&amp;"E"&amp;ROW()-MovingShift)),"")</f>
        <v>1.25600230769231</v>
      </c>
      <c r="I1833" s="0" t="str">
        <f aca="false">IF(AND(B1833&gt;H1833,E1833&lt;H1833),-1,IF(AND(B1833&lt;H1833,E1833&gt;H1833),1,""))</f>
        <v/>
      </c>
      <c r="J1833" s="0" t="n">
        <f aca="false">IF(AND(I1833=-1,J1832=""),-1,IF(AND(I1833=1,J1832=""),1,IF(OR(AND(I1833="",J1832=1),AND(I1833="",J1832=-1),I1833=J1832),J1832,"")))</f>
        <v>-1</v>
      </c>
      <c r="K1833" s="0" t="str">
        <f aca="false">IF(AND(J1832=1,J1831=""),INDEX(DealTypes,1),IF(AND(J1832=-1,J1831=""),INDEX(DealTypes,2),IF(OR(AND(J1832="",J1831=1),AND(J1832="",J1831=-1)),INDEX(DealTypes,3),"")))</f>
        <v>Sell</v>
      </c>
      <c r="L1833" s="5" t="n">
        <f aca="false">IF(K1833=INDEX(DealTypes,1),B1833+Spread,IF(K1833=INDEX(DealTypes,2),B1833,IF(OR(K1833=INDEX(DealTypes,3),N(L1832)=0),"",L1832)))</f>
        <v>1.25176</v>
      </c>
      <c r="M1833" s="6" t="str">
        <f aca="false">IF(N1833&lt;&gt;"",IF(COUNTIF(N$3:N1833,N1833)=1,MAX(M$4:M1832)+1,""),"")</f>
        <v/>
      </c>
      <c r="N1833" s="7" t="str">
        <f aca="false">IF(K1833=INDEX(DealTypes,3),IF(I1832=-1,ROUND((B1833-L1832)/Point,0),ROUND((L1832-B1833)/Point,0)),"")</f>
        <v/>
      </c>
      <c r="O1833" s="6" t="str">
        <f aca="false">(IF(AND(N(N1833)&gt;0,I1832=-1),1,IF(AND(N(N1833)&lt;0,I1832=-1),-1,IF(AND(N(N1833)&gt;0,I1832=1),2,IF(AND(N(N1833)&lt;0,I1832=1),-2,"")))))</f>
        <v/>
      </c>
      <c r="P1833" s="0" t="str">
        <f aca="false">IF(N1833&lt;&gt;"",ABS(N1833),"")</f>
        <v/>
      </c>
    </row>
    <row r="1834" customFormat="false" ht="12.8" hidden="false" customHeight="false" outlineLevel="0" collapsed="false">
      <c r="A1834" s="4" t="n">
        <v>43903.625</v>
      </c>
      <c r="B1834" s="5" t="n">
        <v>1.24668</v>
      </c>
      <c r="C1834" s="5" t="n">
        <v>1.25107</v>
      </c>
      <c r="D1834" s="5" t="n">
        <v>1.24539</v>
      </c>
      <c r="E1834" s="5" t="n">
        <v>1.25078</v>
      </c>
      <c r="F1834" s="0" t="n">
        <v>10290</v>
      </c>
      <c r="G1834" s="0" t="n">
        <f aca="false">ROW()-3</f>
        <v>1831</v>
      </c>
      <c r="H1834" s="5" t="n">
        <f aca="true">IF(G1834&gt;(MovingPeriod+MovingShift),AVERAGE(INDIRECT("E"&amp;(ROW()-MovingPeriod-MovingShift)&amp;":"&amp;"E"&amp;ROW()-MovingShift)),"")</f>
        <v>1.25596461538462</v>
      </c>
      <c r="I1834" s="0" t="str">
        <f aca="false">IF(AND(B1834&gt;H1834,E1834&lt;H1834),-1,IF(AND(B1834&lt;H1834,E1834&gt;H1834),1,""))</f>
        <v/>
      </c>
      <c r="J1834" s="0" t="n">
        <f aca="false">IF(AND(I1834=-1,J1833=""),-1,IF(AND(I1834=1,J1833=""),1,IF(OR(AND(I1834="",J1833=1),AND(I1834="",J1833=-1),I1834=J1833),J1833,"")))</f>
        <v>-1</v>
      </c>
      <c r="K1834" s="0" t="str">
        <f aca="false">IF(AND(J1833=1,J1832=""),INDEX(DealTypes,1),IF(AND(J1833=-1,J1832=""),INDEX(DealTypes,2),IF(OR(AND(J1833="",J1832=1),AND(J1833="",J1832=-1)),INDEX(DealTypes,3),"")))</f>
        <v/>
      </c>
      <c r="L1834" s="5" t="n">
        <f aca="false">IF(K1834=INDEX(DealTypes,1),B1834+Spread,IF(K1834=INDEX(DealTypes,2),B1834,IF(OR(K1834=INDEX(DealTypes,3),N(L1833)=0),"",L1833)))</f>
        <v>1.25176</v>
      </c>
      <c r="M1834" s="6" t="str">
        <f aca="false">IF(N1834&lt;&gt;"",IF(COUNTIF(N$3:N1834,N1834)=1,MAX(M$4:M1833)+1,""),"")</f>
        <v/>
      </c>
      <c r="N1834" s="7" t="str">
        <f aca="false">IF(K1834=INDEX(DealTypes,3),IF(I1833=-1,ROUND((B1834-L1833)/Point,0),ROUND((L1833-B1834)/Point,0)),"")</f>
        <v/>
      </c>
      <c r="O1834" s="6" t="str">
        <f aca="false">(IF(AND(N(N1834)&gt;0,I1833=-1),1,IF(AND(N(N1834)&lt;0,I1833=-1),-1,IF(AND(N(N1834)&gt;0,I1833=1),2,IF(AND(N(N1834)&lt;0,I1833=1),-2,"")))))</f>
        <v/>
      </c>
      <c r="P1834" s="0" t="str">
        <f aca="false">IF(N1834&lt;&gt;"",ABS(N1834),"")</f>
        <v/>
      </c>
    </row>
    <row r="1835" customFormat="false" ht="12.8" hidden="false" customHeight="false" outlineLevel="0" collapsed="false">
      <c r="A1835" s="4" t="n">
        <v>43903.6666666667</v>
      </c>
      <c r="B1835" s="5" t="n">
        <v>1.25078</v>
      </c>
      <c r="C1835" s="5" t="n">
        <v>1.25206</v>
      </c>
      <c r="D1835" s="5" t="n">
        <v>1.24892</v>
      </c>
      <c r="E1835" s="5" t="n">
        <v>1.25152</v>
      </c>
      <c r="F1835" s="0" t="n">
        <v>11277</v>
      </c>
      <c r="G1835" s="0" t="n">
        <f aca="false">ROW()-3</f>
        <v>1832</v>
      </c>
      <c r="H1835" s="5" t="n">
        <f aca="true">IF(G1835&gt;(MovingPeriod+MovingShift),AVERAGE(INDIRECT("E"&amp;(ROW()-MovingPeriod-MovingShift)&amp;":"&amp;"E"&amp;ROW()-MovingShift)),"")</f>
        <v>1.25592384615385</v>
      </c>
      <c r="I1835" s="0" t="str">
        <f aca="false">IF(AND(B1835&gt;H1835,E1835&lt;H1835),-1,IF(AND(B1835&lt;H1835,E1835&gt;H1835),1,""))</f>
        <v/>
      </c>
      <c r="J1835" s="0" t="n">
        <f aca="false">IF(AND(I1835=-1,J1834=""),-1,IF(AND(I1835=1,J1834=""),1,IF(OR(AND(I1835="",J1834=1),AND(I1835="",J1834=-1),I1835=J1834),J1834,"")))</f>
        <v>-1</v>
      </c>
      <c r="K1835" s="0" t="str">
        <f aca="false">IF(AND(J1834=1,J1833=""),INDEX(DealTypes,1),IF(AND(J1834=-1,J1833=""),INDEX(DealTypes,2),IF(OR(AND(J1834="",J1833=1),AND(J1834="",J1833=-1)),INDEX(DealTypes,3),"")))</f>
        <v/>
      </c>
      <c r="L1835" s="5" t="n">
        <f aca="false">IF(K1835=INDEX(DealTypes,1),B1835+Spread,IF(K1835=INDEX(DealTypes,2),B1835,IF(OR(K1835=INDEX(DealTypes,3),N(L1834)=0),"",L1834)))</f>
        <v>1.25176</v>
      </c>
      <c r="M1835" s="6" t="str">
        <f aca="false">IF(N1835&lt;&gt;"",IF(COUNTIF(N$3:N1835,N1835)=1,MAX(M$4:M1834)+1,""),"")</f>
        <v/>
      </c>
      <c r="N1835" s="7" t="str">
        <f aca="false">IF(K1835=INDEX(DealTypes,3),IF(I1834=-1,ROUND((B1835-L1834)/Point,0),ROUND((L1834-B1835)/Point,0)),"")</f>
        <v/>
      </c>
      <c r="O1835" s="6" t="str">
        <f aca="false">(IF(AND(N(N1835)&gt;0,I1834=-1),1,IF(AND(N(N1835)&lt;0,I1834=-1),-1,IF(AND(N(N1835)&gt;0,I1834=1),2,IF(AND(N(N1835)&lt;0,I1834=1),-2,"")))))</f>
        <v/>
      </c>
      <c r="P1835" s="0" t="str">
        <f aca="false">IF(N1835&lt;&gt;"",ABS(N1835),"")</f>
        <v/>
      </c>
    </row>
    <row r="1836" customFormat="false" ht="12.8" hidden="false" customHeight="false" outlineLevel="0" collapsed="false">
      <c r="A1836" s="4" t="n">
        <v>43903.7083333333</v>
      </c>
      <c r="B1836" s="5" t="n">
        <v>1.25155</v>
      </c>
      <c r="C1836" s="5" t="n">
        <v>1.25181</v>
      </c>
      <c r="D1836" s="5" t="n">
        <v>1.23991</v>
      </c>
      <c r="E1836" s="5" t="n">
        <v>1.24058</v>
      </c>
      <c r="F1836" s="0" t="n">
        <v>11606</v>
      </c>
      <c r="G1836" s="0" t="n">
        <f aca="false">ROW()-3</f>
        <v>1833</v>
      </c>
      <c r="H1836" s="5" t="n">
        <f aca="true">IF(G1836&gt;(MovingPeriod+MovingShift),AVERAGE(INDIRECT("E"&amp;(ROW()-MovingPeriod-MovingShift)&amp;":"&amp;"E"&amp;ROW()-MovingShift)),"")</f>
        <v>1.25616692307692</v>
      </c>
      <c r="I1836" s="0" t="str">
        <f aca="false">IF(AND(B1836&gt;H1836,E1836&lt;H1836),-1,IF(AND(B1836&lt;H1836,E1836&gt;H1836),1,""))</f>
        <v/>
      </c>
      <c r="J1836" s="0" t="n">
        <f aca="false">IF(AND(I1836=-1,J1835=""),-1,IF(AND(I1836=1,J1835=""),1,IF(OR(AND(I1836="",J1835=1),AND(I1836="",J1835=-1),I1836=J1835),J1835,"")))</f>
        <v>-1</v>
      </c>
      <c r="K1836" s="0" t="str">
        <f aca="false">IF(AND(J1835=1,J1834=""),INDEX(DealTypes,1),IF(AND(J1835=-1,J1834=""),INDEX(DealTypes,2),IF(OR(AND(J1835="",J1834=1),AND(J1835="",J1834=-1)),INDEX(DealTypes,3),"")))</f>
        <v/>
      </c>
      <c r="L1836" s="5" t="n">
        <f aca="false">IF(K1836=INDEX(DealTypes,1),B1836+Spread,IF(K1836=INDEX(DealTypes,2),B1836,IF(OR(K1836=INDEX(DealTypes,3),N(L1835)=0),"",L1835)))</f>
        <v>1.25176</v>
      </c>
      <c r="M1836" s="6" t="str">
        <f aca="false">IF(N1836&lt;&gt;"",IF(COUNTIF(N$3:N1836,N1836)=1,MAX(M$4:M1835)+1,""),"")</f>
        <v/>
      </c>
      <c r="N1836" s="7" t="str">
        <f aca="false">IF(K1836=INDEX(DealTypes,3),IF(I1835=-1,ROUND((B1836-L1835)/Point,0),ROUND((L1835-B1836)/Point,0)),"")</f>
        <v/>
      </c>
      <c r="O1836" s="6" t="str">
        <f aca="false">(IF(AND(N(N1836)&gt;0,I1835=-1),1,IF(AND(N(N1836)&lt;0,I1835=-1),-1,IF(AND(N(N1836)&gt;0,I1835=1),2,IF(AND(N(N1836)&lt;0,I1835=1),-2,"")))))</f>
        <v/>
      </c>
      <c r="P1836" s="0" t="str">
        <f aca="false">IF(N1836&lt;&gt;"",ABS(N1836),"")</f>
        <v/>
      </c>
    </row>
    <row r="1837" customFormat="false" ht="12.8" hidden="false" customHeight="false" outlineLevel="0" collapsed="false">
      <c r="A1837" s="4" t="n">
        <v>43903.75</v>
      </c>
      <c r="B1837" s="5" t="n">
        <v>1.24062</v>
      </c>
      <c r="C1837" s="5" t="n">
        <v>1.2409</v>
      </c>
      <c r="D1837" s="5" t="n">
        <v>1.23402</v>
      </c>
      <c r="E1837" s="5" t="n">
        <v>1.23578</v>
      </c>
      <c r="F1837" s="0" t="n">
        <v>11404</v>
      </c>
      <c r="G1837" s="0" t="n">
        <f aca="false">ROW()-3</f>
        <v>1834</v>
      </c>
      <c r="H1837" s="5" t="n">
        <f aca="true">IF(G1837&gt;(MovingPeriod+MovingShift),AVERAGE(INDIRECT("E"&amp;(ROW()-MovingPeriod-MovingShift)&amp;":"&amp;"E"&amp;ROW()-MovingShift)),"")</f>
        <v>1.25618538461538</v>
      </c>
      <c r="I1837" s="0" t="str">
        <f aca="false">IF(AND(B1837&gt;H1837,E1837&lt;H1837),-1,IF(AND(B1837&lt;H1837,E1837&gt;H1837),1,""))</f>
        <v/>
      </c>
      <c r="J1837" s="0" t="n">
        <f aca="false">IF(AND(I1837=-1,J1836=""),-1,IF(AND(I1837=1,J1836=""),1,IF(OR(AND(I1837="",J1836=1),AND(I1837="",J1836=-1),I1837=J1836),J1836,"")))</f>
        <v>-1</v>
      </c>
      <c r="K1837" s="0" t="str">
        <f aca="false">IF(AND(J1836=1,J1835=""),INDEX(DealTypes,1),IF(AND(J1836=-1,J1835=""),INDEX(DealTypes,2),IF(OR(AND(J1836="",J1835=1),AND(J1836="",J1835=-1)),INDEX(DealTypes,3),"")))</f>
        <v/>
      </c>
      <c r="L1837" s="5" t="n">
        <f aca="false">IF(K1837=INDEX(DealTypes,1),B1837+Spread,IF(K1837=INDEX(DealTypes,2),B1837,IF(OR(K1837=INDEX(DealTypes,3),N(L1836)=0),"",L1836)))</f>
        <v>1.25176</v>
      </c>
      <c r="M1837" s="6" t="str">
        <f aca="false">IF(N1837&lt;&gt;"",IF(COUNTIF(N$3:N1837,N1837)=1,MAX(M$4:M1836)+1,""),"")</f>
        <v/>
      </c>
      <c r="N1837" s="7" t="str">
        <f aca="false">IF(K1837=INDEX(DealTypes,3),IF(I1836=-1,ROUND((B1837-L1836)/Point,0),ROUND((L1836-B1837)/Point,0)),"")</f>
        <v/>
      </c>
      <c r="O1837" s="6" t="str">
        <f aca="false">(IF(AND(N(N1837)&gt;0,I1836=-1),1,IF(AND(N(N1837)&lt;0,I1836=-1),-1,IF(AND(N(N1837)&gt;0,I1836=1),2,IF(AND(N(N1837)&lt;0,I1836=1),-2,"")))))</f>
        <v/>
      </c>
      <c r="P1837" s="0" t="str">
        <f aca="false">IF(N1837&lt;&gt;"",ABS(N1837),"")</f>
        <v/>
      </c>
    </row>
    <row r="1838" customFormat="false" ht="12.8" hidden="false" customHeight="false" outlineLevel="0" collapsed="false">
      <c r="A1838" s="4" t="n">
        <v>43903.7916666667</v>
      </c>
      <c r="B1838" s="5" t="n">
        <v>1.23579</v>
      </c>
      <c r="C1838" s="5" t="n">
        <v>1.23714</v>
      </c>
      <c r="D1838" s="5" t="n">
        <v>1.23331</v>
      </c>
      <c r="E1838" s="5" t="n">
        <v>1.23478</v>
      </c>
      <c r="F1838" s="0" t="n">
        <v>10235</v>
      </c>
      <c r="G1838" s="0" t="n">
        <f aca="false">ROW()-3</f>
        <v>1835</v>
      </c>
      <c r="H1838" s="5" t="n">
        <f aca="true">IF(G1838&gt;(MovingPeriod+MovingShift),AVERAGE(INDIRECT("E"&amp;(ROW()-MovingPeriod-MovingShift)&amp;":"&amp;"E"&amp;ROW()-MovingShift)),"")</f>
        <v>1.25576846153846</v>
      </c>
      <c r="I1838" s="0" t="str">
        <f aca="false">IF(AND(B1838&gt;H1838,E1838&lt;H1838),-1,IF(AND(B1838&lt;H1838,E1838&gt;H1838),1,""))</f>
        <v/>
      </c>
      <c r="J1838" s="0" t="n">
        <f aca="false">IF(AND(I1838=-1,J1837=""),-1,IF(AND(I1838=1,J1837=""),1,IF(OR(AND(I1838="",J1837=1),AND(I1838="",J1837=-1),I1838=J1837),J1837,"")))</f>
        <v>-1</v>
      </c>
      <c r="K1838" s="0" t="str">
        <f aca="false">IF(AND(J1837=1,J1836=""),INDEX(DealTypes,1),IF(AND(J1837=-1,J1836=""),INDEX(DealTypes,2),IF(OR(AND(J1837="",J1836=1),AND(J1837="",J1836=-1)),INDEX(DealTypes,3),"")))</f>
        <v/>
      </c>
      <c r="L1838" s="5" t="n">
        <f aca="false">IF(K1838=INDEX(DealTypes,1),B1838+Spread,IF(K1838=INDEX(DealTypes,2),B1838,IF(OR(K1838=INDEX(DealTypes,3),N(L1837)=0),"",L1837)))</f>
        <v>1.25176</v>
      </c>
      <c r="M1838" s="6" t="str">
        <f aca="false">IF(N1838&lt;&gt;"",IF(COUNTIF(N$3:N1838,N1838)=1,MAX(M$4:M1837)+1,""),"")</f>
        <v/>
      </c>
      <c r="N1838" s="7" t="str">
        <f aca="false">IF(K1838=INDEX(DealTypes,3),IF(I1837=-1,ROUND((B1838-L1837)/Point,0),ROUND((L1837-B1838)/Point,0)),"")</f>
        <v/>
      </c>
      <c r="O1838" s="6" t="str">
        <f aca="false">(IF(AND(N(N1838)&gt;0,I1837=-1),1,IF(AND(N(N1838)&lt;0,I1837=-1),-1,IF(AND(N(N1838)&gt;0,I1837=1),2,IF(AND(N(N1838)&lt;0,I1837=1),-2,"")))))</f>
        <v/>
      </c>
      <c r="P1838" s="0" t="str">
        <f aca="false">IF(N1838&lt;&gt;"",ABS(N1838),"")</f>
        <v/>
      </c>
    </row>
    <row r="1839" customFormat="false" ht="12.8" hidden="false" customHeight="false" outlineLevel="0" collapsed="false">
      <c r="A1839" s="4" t="n">
        <v>43903.8333333333</v>
      </c>
      <c r="B1839" s="5" t="n">
        <v>1.23478</v>
      </c>
      <c r="C1839" s="5" t="n">
        <v>1.23487</v>
      </c>
      <c r="D1839" s="5" t="n">
        <v>1.22757</v>
      </c>
      <c r="E1839" s="5" t="n">
        <v>1.23058</v>
      </c>
      <c r="F1839" s="0" t="n">
        <v>9119</v>
      </c>
      <c r="G1839" s="0" t="n">
        <f aca="false">ROW()-3</f>
        <v>1836</v>
      </c>
      <c r="H1839" s="5" t="n">
        <f aca="true">IF(G1839&gt;(MovingPeriod+MovingShift),AVERAGE(INDIRECT("E"&amp;(ROW()-MovingPeriod-MovingShift)&amp;":"&amp;"E"&amp;ROW()-MovingShift)),"")</f>
        <v>1.25497230769231</v>
      </c>
      <c r="I1839" s="0" t="str">
        <f aca="false">IF(AND(B1839&gt;H1839,E1839&lt;H1839),-1,IF(AND(B1839&lt;H1839,E1839&gt;H1839),1,""))</f>
        <v/>
      </c>
      <c r="J1839" s="0" t="n">
        <f aca="false">IF(AND(I1839=-1,J1838=""),-1,IF(AND(I1839=1,J1838=""),1,IF(OR(AND(I1839="",J1838=1),AND(I1839="",J1838=-1),I1839=J1838),J1838,"")))</f>
        <v>-1</v>
      </c>
      <c r="K1839" s="0" t="str">
        <f aca="false">IF(AND(J1838=1,J1837=""),INDEX(DealTypes,1),IF(AND(J1838=-1,J1837=""),INDEX(DealTypes,2),IF(OR(AND(J1838="",J1837=1),AND(J1838="",J1837=-1)),INDEX(DealTypes,3),"")))</f>
        <v/>
      </c>
      <c r="L1839" s="5" t="n">
        <f aca="false">IF(K1839=INDEX(DealTypes,1),B1839+Spread,IF(K1839=INDEX(DealTypes,2),B1839,IF(OR(K1839=INDEX(DealTypes,3),N(L1838)=0),"",L1838)))</f>
        <v>1.25176</v>
      </c>
      <c r="M1839" s="6" t="str">
        <f aca="false">IF(N1839&lt;&gt;"",IF(COUNTIF(N$3:N1839,N1839)=1,MAX(M$4:M1838)+1,""),"")</f>
        <v/>
      </c>
      <c r="N1839" s="7" t="str">
        <f aca="false">IF(K1839=INDEX(DealTypes,3),IF(I1838=-1,ROUND((B1839-L1838)/Point,0),ROUND((L1838-B1839)/Point,0)),"")</f>
        <v/>
      </c>
      <c r="O1839" s="6" t="str">
        <f aca="false">(IF(AND(N(N1839)&gt;0,I1838=-1),1,IF(AND(N(N1839)&lt;0,I1838=-1),-1,IF(AND(N(N1839)&gt;0,I1838=1),2,IF(AND(N(N1839)&lt;0,I1838=1),-2,"")))))</f>
        <v/>
      </c>
      <c r="P1839" s="0" t="str">
        <f aca="false">IF(N1839&lt;&gt;"",ABS(N1839),"")</f>
        <v/>
      </c>
    </row>
    <row r="1840" customFormat="false" ht="12.8" hidden="false" customHeight="false" outlineLevel="0" collapsed="false">
      <c r="A1840" s="4" t="n">
        <v>43903.875</v>
      </c>
      <c r="B1840" s="5" t="n">
        <v>1.23047</v>
      </c>
      <c r="C1840" s="5" t="n">
        <v>1.23613</v>
      </c>
      <c r="D1840" s="5" t="n">
        <v>1.22993</v>
      </c>
      <c r="E1840" s="5" t="n">
        <v>1.23572</v>
      </c>
      <c r="F1840" s="0" t="n">
        <v>5661</v>
      </c>
      <c r="G1840" s="0" t="n">
        <f aca="false">ROW()-3</f>
        <v>1837</v>
      </c>
      <c r="H1840" s="5" t="n">
        <f aca="true">IF(G1840&gt;(MovingPeriod+MovingShift),AVERAGE(INDIRECT("E"&amp;(ROW()-MovingPeriod-MovingShift)&amp;":"&amp;"E"&amp;ROW()-MovingShift)),"")</f>
        <v>1.25490076923077</v>
      </c>
      <c r="I1840" s="6" t="str">
        <f aca="false">IF(AND(B1840&gt;H1840,E1840&lt;H1840),-1,IF(AND(B1840&lt;H1840,E1840&gt;H1840),1,""))</f>
        <v/>
      </c>
      <c r="J1840" s="0" t="n">
        <f aca="false">IF(AND(I1840=-1,J1839=""),-1,IF(AND(I1840=1,J1839=""),1,IF(OR(AND(I1840="",J1839=1),AND(I1840="",J1839=-1),I1840=J1839),J1839,"")))</f>
        <v>-1</v>
      </c>
      <c r="K1840" s="0" t="str">
        <f aca="false">IF(AND(J1839=1,J1838=""),INDEX(DealTypes,1),IF(AND(J1839=-1,J1838=""),INDEX(DealTypes,2),IF(OR(AND(J1839="",J1838=1),AND(J1839="",J1838=-1)),INDEX(DealTypes,3),"")))</f>
        <v/>
      </c>
      <c r="L1840" s="5" t="n">
        <f aca="false">IF(K1840=INDEX(DealTypes,1),B1840+Spread,IF(K1840=INDEX(DealTypes,2),B1840,IF(OR(K1840=INDEX(DealTypes,3),N(L1839)=0),"",L1839)))</f>
        <v>1.25176</v>
      </c>
      <c r="M1840" s="6" t="str">
        <f aca="false">IF(N1840&lt;&gt;"",IF(COUNTIF(N$3:N1840,N1840)=1,MAX(M$4:M1839)+1,""),"")</f>
        <v/>
      </c>
      <c r="N1840" s="7" t="str">
        <f aca="false">IF(K1840=INDEX(DealTypes,3),IF(I1839=-1,ROUND((B1840-L1839)/Point,0),ROUND((L1839-B1840)/Point,0)),"")</f>
        <v/>
      </c>
      <c r="O1840" s="6" t="str">
        <f aca="false">(IF(AND(N(N1840)&gt;0,I1839=-1),1,IF(AND(N(N1840)&lt;0,I1839=-1),-1,IF(AND(N(N1840)&gt;0,I1839=1),2,IF(AND(N(N1840)&lt;0,I1839=1),-2,"")))))</f>
        <v/>
      </c>
      <c r="P1840" s="0" t="str">
        <f aca="false">IF(N1840&lt;&gt;"",ABS(N1840),"")</f>
        <v/>
      </c>
    </row>
    <row r="1841" customFormat="false" ht="12.8" hidden="false" customHeight="false" outlineLevel="0" collapsed="false">
      <c r="A1841" s="4" t="n">
        <v>43903.9166666667</v>
      </c>
      <c r="B1841" s="5" t="n">
        <v>1.23572</v>
      </c>
      <c r="C1841" s="5" t="n">
        <v>1.2359</v>
      </c>
      <c r="D1841" s="5" t="n">
        <v>1.22658</v>
      </c>
      <c r="E1841" s="5" t="n">
        <v>1.22903</v>
      </c>
      <c r="F1841" s="0" t="n">
        <v>3284</v>
      </c>
      <c r="G1841" s="0" t="n">
        <f aca="false">ROW()-3</f>
        <v>1838</v>
      </c>
      <c r="H1841" s="5" t="n">
        <f aca="true">IF(G1841&gt;(MovingPeriod+MovingShift),AVERAGE(INDIRECT("E"&amp;(ROW()-MovingPeriod-MovingShift)&amp;":"&amp;"E"&amp;ROW()-MovingShift)),"")</f>
        <v>1.25469307692308</v>
      </c>
      <c r="I1841" s="6" t="str">
        <f aca="false">IF(AND(B1841&gt;H1841,E1841&lt;H1841),-1,IF(AND(B1841&lt;H1841,E1841&gt;H1841),1,""))</f>
        <v/>
      </c>
      <c r="J1841" s="0" t="n">
        <f aca="false">IF(AND(I1841=-1,J1840=""),-1,IF(AND(I1841=1,J1840=""),1,IF(OR(AND(I1841="",J1840=1),AND(I1841="",J1840=-1),I1841=J1840),J1840,"")))</f>
        <v>-1</v>
      </c>
      <c r="K1841" s="0" t="str">
        <f aca="false">IF(AND(J1840=1,J1839=""),INDEX(DealTypes,1),IF(AND(J1840=-1,J1839=""),INDEX(DealTypes,2),IF(OR(AND(J1840="",J1839=1),AND(J1840="",J1839=-1)),INDEX(DealTypes,3),"")))</f>
        <v/>
      </c>
      <c r="L1841" s="5" t="n">
        <f aca="false">IF(K1841=INDEX(DealTypes,1),B1841+Spread,IF(K1841=INDEX(DealTypes,2),B1841,IF(OR(K1841=INDEX(DealTypes,3),N(L1840)=0),"",L1840)))</f>
        <v>1.25176</v>
      </c>
      <c r="M1841" s="6" t="str">
        <f aca="false">IF(N1841&lt;&gt;"",IF(COUNTIF(N$3:N1841,N1841)=1,MAX(M$4:M1840)+1,""),"")</f>
        <v/>
      </c>
      <c r="N1841" s="7" t="str">
        <f aca="false">IF(K1841=INDEX(DealTypes,3),IF(I1840=-1,ROUND((B1841-L1840)/Point,0),ROUND((L1840-B1841)/Point,0)),"")</f>
        <v/>
      </c>
      <c r="O1841" s="6" t="str">
        <f aca="false">(IF(AND(N(N1841)&gt;0,I1840=-1),1,IF(AND(N(N1841)&lt;0,I1840=-1),-1,IF(AND(N(N1841)&gt;0,I1840=1),2,IF(AND(N(N1841)&lt;0,I1840=1),-2,"")))))</f>
        <v/>
      </c>
      <c r="P1841" s="0" t="str">
        <f aca="false">IF(N1841&lt;&gt;"",ABS(N1841),"")</f>
        <v/>
      </c>
    </row>
    <row r="1842" customFormat="false" ht="12.8" hidden="false" customHeight="false" outlineLevel="0" collapsed="false">
      <c r="A1842" s="4" t="n">
        <v>43906</v>
      </c>
      <c r="B1842" s="5" t="n">
        <v>1.24107</v>
      </c>
      <c r="C1842" s="5" t="n">
        <v>1.242</v>
      </c>
      <c r="D1842" s="5" t="n">
        <v>1.2313</v>
      </c>
      <c r="E1842" s="5" t="n">
        <v>1.24014</v>
      </c>
      <c r="F1842" s="0" t="n">
        <v>9907</v>
      </c>
      <c r="G1842" s="0" t="n">
        <f aca="false">ROW()-3</f>
        <v>1839</v>
      </c>
      <c r="H1842" s="5" t="n">
        <f aca="true">IF(G1842&gt;(MovingPeriod+MovingShift),AVERAGE(INDIRECT("E"&amp;(ROW()-MovingPeriod-MovingShift)&amp;":"&amp;"E"&amp;ROW()-MovingShift)),"")</f>
        <v>1.25358538461538</v>
      </c>
      <c r="I1842" s="0" t="str">
        <f aca="false">IF(AND(B1842&gt;H1842,E1842&lt;H1842),-1,IF(AND(B1842&lt;H1842,E1842&gt;H1842),1,""))</f>
        <v/>
      </c>
      <c r="J1842" s="6" t="n">
        <f aca="false">IF(AND(I1842=-1,J1841=""),-1,IF(AND(I1842=1,J1841=""),1,IF(OR(AND(I1842="",J1841=1),AND(I1842="",J1841=-1),I1842=J1841),J1841,"")))</f>
        <v>-1</v>
      </c>
      <c r="K1842" s="0" t="str">
        <f aca="false">IF(AND(J1841=1,J1840=""),INDEX(DealTypes,1),IF(AND(J1841=-1,J1840=""),INDEX(DealTypes,2),IF(OR(AND(J1841="",J1840=1),AND(J1841="",J1840=-1)),INDEX(DealTypes,3),"")))</f>
        <v/>
      </c>
      <c r="L1842" s="5" t="n">
        <f aca="false">IF(K1842=INDEX(DealTypes,1),B1842+Spread,IF(K1842=INDEX(DealTypes,2),B1842,IF(OR(K1842=INDEX(DealTypes,3),N(L1841)=0),"",L1841)))</f>
        <v>1.25176</v>
      </c>
      <c r="M1842" s="6" t="str">
        <f aca="false">IF(N1842&lt;&gt;"",IF(COUNTIF(N$3:N1842,N1842)=1,MAX(M$4:M1841)+1,""),"")</f>
        <v/>
      </c>
      <c r="N1842" s="7" t="str">
        <f aca="false">IF(K1842=INDEX(DealTypes,3),IF(I1841=-1,ROUND((B1842-L1841)/Point,0),ROUND((L1841-B1842)/Point,0)),"")</f>
        <v/>
      </c>
      <c r="O1842" s="6" t="str">
        <f aca="false">(IF(AND(N(N1842)&gt;0,I1841=-1),1,IF(AND(N(N1842)&lt;0,I1841=-1),-1,IF(AND(N(N1842)&gt;0,I1841=1),2,IF(AND(N(N1842)&lt;0,I1841=1),-2,"")))))</f>
        <v/>
      </c>
      <c r="P1842" s="0" t="str">
        <f aca="false">IF(N1842&lt;&gt;"",ABS(N1842),"")</f>
        <v/>
      </c>
    </row>
    <row r="1843" customFormat="false" ht="12.8" hidden="false" customHeight="false" outlineLevel="0" collapsed="false">
      <c r="A1843" s="4" t="n">
        <v>43906.0416666667</v>
      </c>
      <c r="B1843" s="5" t="n">
        <v>1.24018</v>
      </c>
      <c r="C1843" s="5" t="n">
        <v>1.24191</v>
      </c>
      <c r="D1843" s="5" t="n">
        <v>1.23889</v>
      </c>
      <c r="E1843" s="5" t="n">
        <v>1.23965</v>
      </c>
      <c r="F1843" s="0" t="n">
        <v>8421</v>
      </c>
      <c r="G1843" s="0" t="n">
        <f aca="false">ROW()-3</f>
        <v>1840</v>
      </c>
      <c r="H1843" s="5" t="n">
        <f aca="true">IF(G1843&gt;(MovingPeriod+MovingShift),AVERAGE(INDIRECT("E"&amp;(ROW()-MovingPeriod-MovingShift)&amp;":"&amp;"E"&amp;ROW()-MovingShift)),"")</f>
        <v>1.25208307692308</v>
      </c>
      <c r="I1843" s="0" t="str">
        <f aca="false">IF(AND(B1843&gt;H1843,E1843&lt;H1843),-1,IF(AND(B1843&lt;H1843,E1843&gt;H1843),1,""))</f>
        <v/>
      </c>
      <c r="J1843" s="6" t="n">
        <f aca="false">IF(AND(I1843=-1,J1842=""),-1,IF(AND(I1843=1,J1842=""),1,IF(OR(AND(I1843="",J1842=1),AND(I1843="",J1842=-1),I1843=J1842),J1842,"")))</f>
        <v>-1</v>
      </c>
      <c r="K1843" s="0" t="str">
        <f aca="false">IF(AND(J1842=1,J1841=""),INDEX(DealTypes,1),IF(AND(J1842=-1,J1841=""),INDEX(DealTypes,2),IF(OR(AND(J1842="",J1841=1),AND(J1842="",J1841=-1)),INDEX(DealTypes,3),"")))</f>
        <v/>
      </c>
      <c r="L1843" s="6" t="n">
        <f aca="false">IF(K1843=INDEX(DealTypes,1),B1843+Spread,IF(K1843=INDEX(DealTypes,2),B1843,IF(OR(K1843=INDEX(DealTypes,3),N(L1842)=0),"",L1842)))</f>
        <v>1.25176</v>
      </c>
      <c r="M1843" s="6" t="str">
        <f aca="false">IF(N1843&lt;&gt;"",IF(COUNTIF(N$3:N1843,N1843)=1,MAX(M$4:M1842)+1,""),"")</f>
        <v/>
      </c>
      <c r="N1843" s="7" t="str">
        <f aca="false">IF(K1843=INDEX(DealTypes,3),IF(I1842=-1,ROUND((B1843-L1842)/Point,0),ROUND((L1842-B1843)/Point,0)),"")</f>
        <v/>
      </c>
      <c r="O1843" s="6" t="str">
        <f aca="false">(IF(AND(N(N1843)&gt;0,I1842=-1),1,IF(AND(N(N1843)&lt;0,I1842=-1),-1,IF(AND(N(N1843)&gt;0,I1842=1),2,IF(AND(N(N1843)&lt;0,I1842=1),-2,"")))))</f>
        <v/>
      </c>
      <c r="P1843" s="0" t="str">
        <f aca="false">IF(N1843&lt;&gt;"",ABS(N1843),"")</f>
        <v/>
      </c>
    </row>
    <row r="1844" customFormat="false" ht="12.8" hidden="false" customHeight="false" outlineLevel="0" collapsed="false">
      <c r="A1844" s="4" t="n">
        <v>43906.0833333333</v>
      </c>
      <c r="B1844" s="5" t="n">
        <v>1.23975</v>
      </c>
      <c r="C1844" s="5" t="n">
        <v>1.23983</v>
      </c>
      <c r="D1844" s="5" t="n">
        <v>1.23159</v>
      </c>
      <c r="E1844" s="5" t="n">
        <v>1.2333</v>
      </c>
      <c r="F1844" s="0" t="n">
        <v>9111</v>
      </c>
      <c r="G1844" s="0" t="n">
        <f aca="false">ROW()-3</f>
        <v>1841</v>
      </c>
      <c r="H1844" s="5" t="n">
        <f aca="true">IF(G1844&gt;(MovingPeriod+MovingShift),AVERAGE(INDIRECT("E"&amp;(ROW()-MovingPeriod-MovingShift)&amp;":"&amp;"E"&amp;ROW()-MovingShift)),"")</f>
        <v>1.25049461538462</v>
      </c>
      <c r="I1844" s="0" t="str">
        <f aca="false">IF(AND(B1844&gt;H1844,E1844&lt;H1844),-1,IF(AND(B1844&lt;H1844,E1844&gt;H1844),1,""))</f>
        <v/>
      </c>
      <c r="J1844" s="6" t="n">
        <f aca="false">IF(AND(I1844=-1,J1843=""),-1,IF(AND(I1844=1,J1843=""),1,IF(OR(AND(I1844="",J1843=1),AND(I1844="",J1843=-1),I1844=J1843),J1843,"")))</f>
        <v>-1</v>
      </c>
      <c r="K1844" s="0" t="str">
        <f aca="false">IF(AND(J1843=1,J1842=""),INDEX(DealTypes,1),IF(AND(J1843=-1,J1842=""),INDEX(DealTypes,2),IF(OR(AND(J1843="",J1842=1),AND(J1843="",J1842=-1)),INDEX(DealTypes,3),"")))</f>
        <v/>
      </c>
      <c r="L1844" s="6" t="n">
        <f aca="false">IF(K1844=INDEX(DealTypes,1),B1844+Spread,IF(K1844=INDEX(DealTypes,2),B1844,IF(OR(K1844=INDEX(DealTypes,3),N(L1843)=0),"",L1843)))</f>
        <v>1.25176</v>
      </c>
      <c r="M1844" s="6" t="str">
        <f aca="false">IF(N1844&lt;&gt;"",IF(COUNTIF(N$3:N1844,N1844)=1,MAX(M$4:M1843)+1,""),"")</f>
        <v/>
      </c>
      <c r="N1844" s="7" t="str">
        <f aca="false">IF(K1844=INDEX(DealTypes,3),IF(I1843=-1,ROUND((B1844-L1843)/Point,0),ROUND((L1843-B1844)/Point,0)),"")</f>
        <v/>
      </c>
      <c r="O1844" s="6" t="str">
        <f aca="false">(IF(AND(N(N1844)&gt;0,I1843=-1),1,IF(AND(N(N1844)&lt;0,I1843=-1),-1,IF(AND(N(N1844)&gt;0,I1843=1),2,IF(AND(N(N1844)&lt;0,I1843=1),-2,"")))))</f>
        <v/>
      </c>
      <c r="P1844" s="0" t="str">
        <f aca="false">IF(N1844&lt;&gt;"",ABS(N1844),"")</f>
        <v/>
      </c>
    </row>
    <row r="1845" customFormat="false" ht="12.8" hidden="false" customHeight="false" outlineLevel="0" collapsed="false">
      <c r="A1845" s="4" t="n">
        <v>43906.125</v>
      </c>
      <c r="B1845" s="5" t="n">
        <v>1.2333</v>
      </c>
      <c r="C1845" s="5" t="n">
        <v>1.23379</v>
      </c>
      <c r="D1845" s="5" t="n">
        <v>1.22844</v>
      </c>
      <c r="E1845" s="5" t="n">
        <v>1.23084</v>
      </c>
      <c r="F1845" s="0" t="n">
        <v>7810</v>
      </c>
      <c r="G1845" s="0" t="n">
        <f aca="false">ROW()-3</f>
        <v>1842</v>
      </c>
      <c r="H1845" s="5" t="n">
        <f aca="true">IF(G1845&gt;(MovingPeriod+MovingShift),AVERAGE(INDIRECT("E"&amp;(ROW()-MovingPeriod-MovingShift)&amp;":"&amp;"E"&amp;ROW()-MovingShift)),"")</f>
        <v>1.24858230769231</v>
      </c>
      <c r="I1845" s="6" t="str">
        <f aca="false">IF(AND(B1845&gt;H1845,E1845&lt;H1845),-1,IF(AND(B1845&lt;H1845,E1845&gt;H1845),1,""))</f>
        <v/>
      </c>
      <c r="J1845" s="6" t="n">
        <f aca="false">IF(AND(I1845=-1,J1844=""),-1,IF(AND(I1845=1,J1844=""),1,IF(OR(AND(I1845="",J1844=1),AND(I1845="",J1844=-1),I1845=J1844),J1844,"")))</f>
        <v>-1</v>
      </c>
      <c r="K1845" s="0" t="str">
        <f aca="false">IF(AND(J1844=1,J1843=""),INDEX(DealTypes,1),IF(AND(J1844=-1,J1843=""),INDEX(DealTypes,2),IF(OR(AND(J1844="",J1843=1),AND(J1844="",J1843=-1)),INDEX(DealTypes,3),"")))</f>
        <v/>
      </c>
      <c r="L1845" s="6" t="n">
        <f aca="false">IF(K1845=INDEX(DealTypes,1),B1845+Spread,IF(K1845=INDEX(DealTypes,2),B1845,IF(OR(K1845=INDEX(DealTypes,3),N(L1844)=0),"",L1844)))</f>
        <v>1.25176</v>
      </c>
      <c r="M1845" s="6" t="str">
        <f aca="false">IF(N1845&lt;&gt;"",IF(COUNTIF(N$3:N1845,N1845)=1,MAX(M$4:M1844)+1,""),"")</f>
        <v/>
      </c>
      <c r="N1845" s="7" t="str">
        <f aca="false">IF(K1845=INDEX(DealTypes,3),IF(I1844=-1,ROUND((B1845-L1844)/Point,0),ROUND((L1844-B1845)/Point,0)),"")</f>
        <v/>
      </c>
      <c r="O1845" s="6" t="str">
        <f aca="false">(IF(AND(N(N1845)&gt;0,I1844=-1),1,IF(AND(N(N1845)&lt;0,I1844=-1),-1,IF(AND(N(N1845)&gt;0,I1844=1),2,IF(AND(N(N1845)&lt;0,I1844=1),-2,"")))))</f>
        <v/>
      </c>
      <c r="P1845" s="0" t="str">
        <f aca="false">IF(N1845&lt;&gt;"",ABS(N1845),"")</f>
        <v/>
      </c>
    </row>
    <row r="1846" customFormat="false" ht="12.8" hidden="false" customHeight="false" outlineLevel="0" collapsed="false">
      <c r="A1846" s="4" t="n">
        <v>43906.1666666667</v>
      </c>
      <c r="B1846" s="5" t="n">
        <v>1.23079</v>
      </c>
      <c r="C1846" s="5" t="n">
        <v>1.23308</v>
      </c>
      <c r="D1846" s="5" t="n">
        <v>1.22925</v>
      </c>
      <c r="E1846" s="5" t="n">
        <v>1.2319</v>
      </c>
      <c r="F1846" s="0" t="n">
        <v>3819</v>
      </c>
      <c r="G1846" s="0" t="n">
        <f aca="false">ROW()-3</f>
        <v>1843</v>
      </c>
      <c r="H1846" s="5" t="n">
        <f aca="true">IF(G1846&gt;(MovingPeriod+MovingShift),AVERAGE(INDIRECT("E"&amp;(ROW()-MovingPeriod-MovingShift)&amp;":"&amp;"E"&amp;ROW()-MovingShift)),"")</f>
        <v>1.24705846153846</v>
      </c>
      <c r="I1846" s="6" t="str">
        <f aca="false">IF(AND(B1846&gt;H1846,E1846&lt;H1846),-1,IF(AND(B1846&lt;H1846,E1846&gt;H1846),1,""))</f>
        <v/>
      </c>
      <c r="J1846" s="6" t="n">
        <f aca="false">IF(AND(I1846=-1,J1845=""),-1,IF(AND(I1846=1,J1845=""),1,IF(OR(AND(I1846="",J1845=1),AND(I1846="",J1845=-1),I1846=J1845),J1845,"")))</f>
        <v>-1</v>
      </c>
      <c r="K1846" s="0" t="str">
        <f aca="false">IF(AND(J1845=1,J1844=""),INDEX(DealTypes,1),IF(AND(J1845=-1,J1844=""),INDEX(DealTypes,2),IF(OR(AND(J1845="",J1844=1),AND(J1845="",J1844=-1)),INDEX(DealTypes,3),"")))</f>
        <v/>
      </c>
      <c r="L1846" s="6" t="n">
        <f aca="false">IF(K1846=INDEX(DealTypes,1),B1846+Spread,IF(K1846=INDEX(DealTypes,2),B1846,IF(OR(K1846=INDEX(DealTypes,3),N(L1845)=0),"",L1845)))</f>
        <v>1.25176</v>
      </c>
      <c r="M1846" s="6" t="str">
        <f aca="false">IF(N1846&lt;&gt;"",IF(COUNTIF(N$3:N1846,N1846)=1,MAX(M$4:M1845)+1,""),"")</f>
        <v/>
      </c>
      <c r="N1846" s="7" t="str">
        <f aca="false">IF(K1846=INDEX(DealTypes,3),IF(I1845=-1,ROUND((B1846-L1845)/Point,0),ROUND((L1845-B1846)/Point,0)),"")</f>
        <v/>
      </c>
      <c r="O1846" s="6" t="str">
        <f aca="false">(IF(AND(N(N1846)&gt;0,I1845=-1),1,IF(AND(N(N1846)&lt;0,I1845=-1),-1,IF(AND(N(N1846)&gt;0,I1845=1),2,IF(AND(N(N1846)&lt;0,I1845=1),-2,"")))))</f>
        <v/>
      </c>
      <c r="P1846" s="0" t="str">
        <f aca="false">IF(N1846&lt;&gt;"",ABS(N1846),"")</f>
        <v/>
      </c>
    </row>
    <row r="1847" customFormat="false" ht="12.8" hidden="false" customHeight="false" outlineLevel="0" collapsed="false">
      <c r="A1847" s="4" t="n">
        <v>43906.2083333333</v>
      </c>
      <c r="B1847" s="5" t="n">
        <v>1.23189</v>
      </c>
      <c r="C1847" s="5" t="n">
        <v>1.23579</v>
      </c>
      <c r="D1847" s="5" t="n">
        <v>1.23123</v>
      </c>
      <c r="E1847" s="5" t="n">
        <v>1.23429</v>
      </c>
      <c r="F1847" s="0" t="n">
        <v>3412</v>
      </c>
      <c r="G1847" s="0" t="n">
        <f aca="false">ROW()-3</f>
        <v>1844</v>
      </c>
      <c r="H1847" s="5" t="n">
        <f aca="true">IF(G1847&gt;(MovingPeriod+MovingShift),AVERAGE(INDIRECT("E"&amp;(ROW()-MovingPeriod-MovingShift)&amp;":"&amp;"E"&amp;ROW()-MovingShift)),"")</f>
        <v>1.24485769230769</v>
      </c>
      <c r="I1847" s="0" t="str">
        <f aca="false">IF(AND(B1847&gt;H1847,E1847&lt;H1847),-1,IF(AND(B1847&lt;H1847,E1847&gt;H1847),1,""))</f>
        <v/>
      </c>
      <c r="J1847" s="6" t="n">
        <f aca="false">IF(AND(I1847=-1,J1846=""),-1,IF(AND(I1847=1,J1846=""),1,IF(OR(AND(I1847="",J1846=1),AND(I1847="",J1846=-1),I1847=J1846),J1846,"")))</f>
        <v>-1</v>
      </c>
      <c r="K1847" s="0" t="str">
        <f aca="false">IF(AND(J1846=1,J1845=""),INDEX(DealTypes,1),IF(AND(J1846=-1,J1845=""),INDEX(DealTypes,2),IF(OR(AND(J1846="",J1845=1),AND(J1846="",J1845=-1)),INDEX(DealTypes,3),"")))</f>
        <v/>
      </c>
      <c r="L1847" s="6" t="n">
        <f aca="false">IF(K1847=INDEX(DealTypes,1),B1847+Spread,IF(K1847=INDEX(DealTypes,2),B1847,IF(OR(K1847=INDEX(DealTypes,3),N(L1846)=0),"",L1846)))</f>
        <v>1.25176</v>
      </c>
      <c r="M1847" s="6" t="str">
        <f aca="false">IF(N1847&lt;&gt;"",IF(COUNTIF(N$3:N1847,N1847)=1,MAX(M$4:M1846)+1,""),"")</f>
        <v/>
      </c>
      <c r="N1847" s="7" t="str">
        <f aca="false">IF(K1847=INDEX(DealTypes,3),IF(I1846=-1,ROUND((B1847-L1846)/Point,0),ROUND((L1846-B1847)/Point,0)),"")</f>
        <v/>
      </c>
      <c r="O1847" s="6" t="str">
        <f aca="false">(IF(AND(N(N1847)&gt;0,I1846=-1),1,IF(AND(N(N1847)&lt;0,I1846=-1),-1,IF(AND(N(N1847)&gt;0,I1846=1),2,IF(AND(N(N1847)&lt;0,I1846=1),-2,"")))))</f>
        <v/>
      </c>
      <c r="P1847" s="0" t="str">
        <f aca="false">IF(N1847&lt;&gt;"",ABS(N1847),"")</f>
        <v/>
      </c>
    </row>
    <row r="1848" customFormat="false" ht="12.8" hidden="false" customHeight="false" outlineLevel="0" collapsed="false">
      <c r="A1848" s="4" t="n">
        <v>43906.25</v>
      </c>
      <c r="B1848" s="5" t="n">
        <v>1.23429</v>
      </c>
      <c r="C1848" s="5" t="n">
        <v>1.23491</v>
      </c>
      <c r="D1848" s="5" t="n">
        <v>1.23274</v>
      </c>
      <c r="E1848" s="5" t="n">
        <v>1.2337</v>
      </c>
      <c r="F1848" s="0" t="n">
        <v>1278</v>
      </c>
      <c r="G1848" s="0" t="n">
        <f aca="false">ROW()-3</f>
        <v>1845</v>
      </c>
      <c r="H1848" s="5" t="n">
        <f aca="true">IF(G1848&gt;(MovingPeriod+MovingShift),AVERAGE(INDIRECT("E"&amp;(ROW()-MovingPeriod-MovingShift)&amp;":"&amp;"E"&amp;ROW()-MovingShift)),"")</f>
        <v>1.24338923076923</v>
      </c>
      <c r="I1848" s="0" t="str">
        <f aca="false">IF(AND(B1848&gt;H1848,E1848&lt;H1848),-1,IF(AND(B1848&lt;H1848,E1848&gt;H1848),1,""))</f>
        <v/>
      </c>
      <c r="J1848" s="6" t="n">
        <f aca="false">IF(AND(I1848=-1,J1847=""),-1,IF(AND(I1848=1,J1847=""),1,IF(OR(AND(I1848="",J1847=1),AND(I1848="",J1847=-1),I1848=J1847),J1847,"")))</f>
        <v>-1</v>
      </c>
      <c r="K1848" s="0" t="str">
        <f aca="false">IF(AND(J1847=1,J1846=""),INDEX(DealTypes,1),IF(AND(J1847=-1,J1846=""),INDEX(DealTypes,2),IF(OR(AND(J1847="",J1846=1),AND(J1847="",J1846=-1)),INDEX(DealTypes,3),"")))</f>
        <v/>
      </c>
      <c r="L1848" s="6" t="n">
        <f aca="false">IF(K1848=INDEX(DealTypes,1),B1848+Spread,IF(K1848=INDEX(DealTypes,2),B1848,IF(OR(K1848=INDEX(DealTypes,3),N(L1847)=0),"",L1847)))</f>
        <v>1.25176</v>
      </c>
      <c r="M1848" s="6" t="str">
        <f aca="false">IF(N1848&lt;&gt;"",IF(COUNTIF(N$3:N1848,N1848)=1,MAX(M$4:M1847)+1,""),"")</f>
        <v/>
      </c>
      <c r="N1848" s="7" t="str">
        <f aca="false">IF(K1848=INDEX(DealTypes,3),IF(I1847=-1,ROUND((B1848-L1847)/Point,0),ROUND((L1847-B1848)/Point,0)),"")</f>
        <v/>
      </c>
      <c r="O1848" s="6" t="str">
        <f aca="false">(IF(AND(N(N1848)&gt;0,I1847=-1),1,IF(AND(N(N1848)&lt;0,I1847=-1),-1,IF(AND(N(N1848)&gt;0,I1847=1),2,IF(AND(N(N1848)&lt;0,I1847=1),-2,"")))))</f>
        <v/>
      </c>
      <c r="P1848" s="0" t="str">
        <f aca="false">IF(N1848&lt;&gt;"",ABS(N1848),"")</f>
        <v/>
      </c>
    </row>
    <row r="1849" customFormat="false" ht="12.8" hidden="false" customHeight="false" outlineLevel="0" collapsed="false">
      <c r="A1849" s="4" t="n">
        <v>43906.2916666667</v>
      </c>
      <c r="B1849" s="5" t="n">
        <v>1.2337</v>
      </c>
      <c r="C1849" s="5" t="n">
        <v>1.23482</v>
      </c>
      <c r="D1849" s="5" t="n">
        <v>1.23295</v>
      </c>
      <c r="E1849" s="5" t="n">
        <v>1.23419</v>
      </c>
      <c r="F1849" s="0" t="n">
        <v>2828</v>
      </c>
      <c r="G1849" s="0" t="n">
        <f aca="false">ROW()-3</f>
        <v>1846</v>
      </c>
      <c r="H1849" s="5" t="n">
        <f aca="true">IF(G1849&gt;(MovingPeriod+MovingShift),AVERAGE(INDIRECT("E"&amp;(ROW()-MovingPeriod-MovingShift)&amp;":"&amp;"E"&amp;ROW()-MovingShift)),"")</f>
        <v>1.24189769230769</v>
      </c>
      <c r="I1849" s="6" t="str">
        <f aca="false">IF(AND(B1849&gt;H1849,E1849&lt;H1849),-1,IF(AND(B1849&lt;H1849,E1849&gt;H1849),1,""))</f>
        <v/>
      </c>
      <c r="J1849" s="6" t="n">
        <f aca="false">IF(AND(I1849=-1,J1848=""),-1,IF(AND(I1849=1,J1848=""),1,IF(OR(AND(I1849="",J1848=1),AND(I1849="",J1848=-1),I1849=J1848),J1848,"")))</f>
        <v>-1</v>
      </c>
      <c r="K1849" s="0" t="str">
        <f aca="false">IF(AND(J1848=1,J1847=""),INDEX(DealTypes,1),IF(AND(J1848=-1,J1847=""),INDEX(DealTypes,2),IF(OR(AND(J1848="",J1847=1),AND(J1848="",J1847=-1)),INDEX(DealTypes,3),"")))</f>
        <v/>
      </c>
      <c r="L1849" s="6" t="n">
        <f aca="false">IF(K1849=INDEX(DealTypes,1),B1849+Spread,IF(K1849=INDEX(DealTypes,2),B1849,IF(OR(K1849=INDEX(DealTypes,3),N(L1848)=0),"",L1848)))</f>
        <v>1.25176</v>
      </c>
      <c r="M1849" s="6" t="str">
        <f aca="false">IF(N1849&lt;&gt;"",IF(COUNTIF(N$3:N1849,N1849)=1,MAX(M$4:M1848)+1,""),"")</f>
        <v/>
      </c>
      <c r="N1849" s="7" t="str">
        <f aca="false">IF(K1849=INDEX(DealTypes,3),IF(I1848=-1,ROUND((B1849-L1848)/Point,0),ROUND((L1848-B1849)/Point,0)),"")</f>
        <v/>
      </c>
      <c r="O1849" s="6" t="str">
        <f aca="false">(IF(AND(N(N1849)&gt;0,I1848=-1),1,IF(AND(N(N1849)&lt;0,I1848=-1),-1,IF(AND(N(N1849)&gt;0,I1848=1),2,IF(AND(N(N1849)&lt;0,I1848=1),-2,"")))))</f>
        <v/>
      </c>
      <c r="P1849" s="0" t="str">
        <f aca="false">IF(N1849&lt;&gt;"",ABS(N1849),"")</f>
        <v/>
      </c>
    </row>
    <row r="1850" customFormat="false" ht="12.8" hidden="false" customHeight="false" outlineLevel="0" collapsed="false">
      <c r="A1850" s="4" t="n">
        <v>43906.3333333333</v>
      </c>
      <c r="B1850" s="5" t="n">
        <v>1.23413</v>
      </c>
      <c r="C1850" s="5" t="n">
        <v>1.23719</v>
      </c>
      <c r="D1850" s="5" t="n">
        <v>1.23292</v>
      </c>
      <c r="E1850" s="5" t="n">
        <v>1.23315</v>
      </c>
      <c r="F1850" s="0" t="n">
        <v>5273</v>
      </c>
      <c r="G1850" s="0" t="n">
        <f aca="false">ROW()-3</f>
        <v>1847</v>
      </c>
      <c r="H1850" s="5" t="n">
        <f aca="true">IF(G1850&gt;(MovingPeriod+MovingShift),AVERAGE(INDIRECT("E"&amp;(ROW()-MovingPeriod-MovingShift)&amp;":"&amp;"E"&amp;ROW()-MovingShift)),"")</f>
        <v>1.24003230769231</v>
      </c>
      <c r="I1850" s="0" t="str">
        <f aca="false">IF(AND(B1850&gt;H1850,E1850&lt;H1850),-1,IF(AND(B1850&lt;H1850,E1850&gt;H1850),1,""))</f>
        <v/>
      </c>
      <c r="J1850" s="0" t="n">
        <f aca="false">IF(AND(I1850=-1,J1849=""),-1,IF(AND(I1850=1,J1849=""),1,IF(OR(AND(I1850="",J1849=1),AND(I1850="",J1849=-1),I1850=J1849),J1849,"")))</f>
        <v>-1</v>
      </c>
      <c r="K1850" s="0" t="str">
        <f aca="false">IF(AND(J1849=1,J1848=""),INDEX(DealTypes,1),IF(AND(J1849=-1,J1848=""),INDEX(DealTypes,2),IF(OR(AND(J1849="",J1848=1),AND(J1849="",J1848=-1)),INDEX(DealTypes,3),"")))</f>
        <v/>
      </c>
      <c r="L1850" s="6" t="n">
        <f aca="false">IF(K1850=INDEX(DealTypes,1),B1850+Spread,IF(K1850=INDEX(DealTypes,2),B1850,IF(OR(K1850=INDEX(DealTypes,3),N(L1849)=0),"",L1849)))</f>
        <v>1.25176</v>
      </c>
      <c r="M1850" s="6" t="str">
        <f aca="false">IF(N1850&lt;&gt;"",IF(COUNTIF(N$3:N1850,N1850)=1,MAX(M$4:M1849)+1,""),"")</f>
        <v/>
      </c>
      <c r="N1850" s="7" t="str">
        <f aca="false">IF(K1850=INDEX(DealTypes,3),IF(I1849=-1,ROUND((B1850-L1849)/Point,0),ROUND((L1849-B1850)/Point,0)),"")</f>
        <v/>
      </c>
      <c r="O1850" s="6" t="str">
        <f aca="false">(IF(AND(N(N1850)&gt;0,I1849=-1),1,IF(AND(N(N1850)&lt;0,I1849=-1),-1,IF(AND(N(N1850)&gt;0,I1849=1),2,IF(AND(N(N1850)&lt;0,I1849=1),-2,"")))))</f>
        <v/>
      </c>
      <c r="P1850" s="0" t="str">
        <f aca="false">IF(N1850&lt;&gt;"",ABS(N1850),"")</f>
        <v/>
      </c>
    </row>
    <row r="1851" customFormat="false" ht="12.8" hidden="false" customHeight="false" outlineLevel="0" collapsed="false">
      <c r="A1851" s="4" t="n">
        <v>43906.375</v>
      </c>
      <c r="B1851" s="5" t="n">
        <v>1.23319</v>
      </c>
      <c r="C1851" s="5" t="n">
        <v>1.23709</v>
      </c>
      <c r="D1851" s="5" t="n">
        <v>1.22786</v>
      </c>
      <c r="E1851" s="5" t="n">
        <v>1.22997</v>
      </c>
      <c r="F1851" s="0" t="n">
        <v>10078</v>
      </c>
      <c r="G1851" s="0" t="n">
        <f aca="false">ROW()-3</f>
        <v>1848</v>
      </c>
      <c r="H1851" s="5" t="n">
        <f aca="true">IF(G1851&gt;(MovingPeriod+MovingShift),AVERAGE(INDIRECT("E"&amp;(ROW()-MovingPeriod-MovingShift)&amp;":"&amp;"E"&amp;ROW()-MovingShift)),"")</f>
        <v>1.23841615384615</v>
      </c>
      <c r="I1851" s="0" t="str">
        <f aca="false">IF(AND(B1851&gt;H1851,E1851&lt;H1851),-1,IF(AND(B1851&lt;H1851,E1851&gt;H1851),1,""))</f>
        <v/>
      </c>
      <c r="J1851" s="0" t="n">
        <f aca="false">IF(AND(I1851=-1,J1850=""),-1,IF(AND(I1851=1,J1850=""),1,IF(OR(AND(I1851="",J1850=1),AND(I1851="",J1850=-1),I1851=J1850),J1850,"")))</f>
        <v>-1</v>
      </c>
      <c r="K1851" s="0" t="str">
        <f aca="false">IF(AND(J1850=1,J1849=""),INDEX(DealTypes,1),IF(AND(J1850=-1,J1849=""),INDEX(DealTypes,2),IF(OR(AND(J1850="",J1849=1),AND(J1850="",J1849=-1)),INDEX(DealTypes,3),"")))</f>
        <v/>
      </c>
      <c r="L1851" s="0" t="n">
        <f aca="false">IF(K1851=INDEX(DealTypes,1),B1851+Spread,IF(K1851=INDEX(DealTypes,2),B1851,IF(OR(K1851=INDEX(DealTypes,3),N(L1850)=0),"",L1850)))</f>
        <v>1.25176</v>
      </c>
      <c r="M1851" s="6" t="str">
        <f aca="false">IF(N1851&lt;&gt;"",IF(COUNTIF(N$3:N1851,N1851)=1,MAX(M$4:M1850)+1,""),"")</f>
        <v/>
      </c>
      <c r="N1851" s="7" t="str">
        <f aca="false">IF(K1851=INDEX(DealTypes,3),IF(I1850=-1,ROUND((B1851-L1850)/Point,0),ROUND((L1850-B1851)/Point,0)),"")</f>
        <v/>
      </c>
      <c r="O1851" s="6" t="str">
        <f aca="false">(IF(AND(N(N1851)&gt;0,I1850=-1),1,IF(AND(N(N1851)&lt;0,I1850=-1),-1,IF(AND(N(N1851)&gt;0,I1850=1),2,IF(AND(N(N1851)&lt;0,I1850=1),-2,"")))))</f>
        <v/>
      </c>
      <c r="P1851" s="0" t="str">
        <f aca="false">IF(N1851&lt;&gt;"",ABS(N1851),"")</f>
        <v/>
      </c>
    </row>
    <row r="1852" customFormat="false" ht="12.8" hidden="false" customHeight="false" outlineLevel="0" collapsed="false">
      <c r="A1852" s="4" t="n">
        <v>43906.4166666667</v>
      </c>
      <c r="B1852" s="5" t="n">
        <v>1.23001</v>
      </c>
      <c r="C1852" s="5" t="n">
        <v>1.23732</v>
      </c>
      <c r="D1852" s="5" t="n">
        <v>1.22998</v>
      </c>
      <c r="E1852" s="5" t="n">
        <v>1.2361</v>
      </c>
      <c r="F1852" s="0" t="n">
        <v>8238</v>
      </c>
      <c r="G1852" s="0" t="n">
        <f aca="false">ROW()-3</f>
        <v>1849</v>
      </c>
      <c r="H1852" s="5" t="n">
        <f aca="true">IF(G1852&gt;(MovingPeriod+MovingShift),AVERAGE(INDIRECT("E"&amp;(ROW()-MovingPeriod-MovingShift)&amp;":"&amp;"E"&amp;ROW()-MovingShift)),"")</f>
        <v>1.23727692307692</v>
      </c>
      <c r="I1852" s="0" t="str">
        <f aca="false">IF(AND(B1852&gt;H1852,E1852&lt;H1852),-1,IF(AND(B1852&lt;H1852,E1852&gt;H1852),1,""))</f>
        <v/>
      </c>
      <c r="J1852" s="0" t="n">
        <f aca="false">IF(AND(I1852=-1,J1851=""),-1,IF(AND(I1852=1,J1851=""),1,IF(OR(AND(I1852="",J1851=1),AND(I1852="",J1851=-1),I1852=J1851),J1851,"")))</f>
        <v>-1</v>
      </c>
      <c r="K1852" s="0" t="str">
        <f aca="false">IF(AND(J1851=1,J1850=""),INDEX(DealTypes,1),IF(AND(J1851=-1,J1850=""),INDEX(DealTypes,2),IF(OR(AND(J1851="",J1850=1),AND(J1851="",J1850=-1)),INDEX(DealTypes,3),"")))</f>
        <v/>
      </c>
      <c r="L1852" s="0" t="n">
        <f aca="false">IF(K1852=INDEX(DealTypes,1),B1852+Spread,IF(K1852=INDEX(DealTypes,2),B1852,IF(OR(K1852=INDEX(DealTypes,3),N(L1851)=0),"",L1851)))</f>
        <v>1.25176</v>
      </c>
      <c r="M1852" s="6" t="str">
        <f aca="false">IF(N1852&lt;&gt;"",IF(COUNTIF(N$3:N1852,N1852)=1,MAX(M$4:M1851)+1,""),"")</f>
        <v/>
      </c>
      <c r="N1852" s="7" t="str">
        <f aca="false">IF(K1852=INDEX(DealTypes,3),IF(I1851=-1,ROUND((B1852-L1851)/Point,0),ROUND((L1851-B1852)/Point,0)),"")</f>
        <v/>
      </c>
      <c r="O1852" s="6" t="str">
        <f aca="false">(IF(AND(N(N1852)&gt;0,I1851=-1),1,IF(AND(N(N1852)&lt;0,I1851=-1),-1,IF(AND(N(N1852)&gt;0,I1851=1),2,IF(AND(N(N1852)&lt;0,I1851=1),-2,"")))))</f>
        <v/>
      </c>
      <c r="P1852" s="0" t="str">
        <f aca="false">IF(N1852&lt;&gt;"",ABS(N1852),"")</f>
        <v/>
      </c>
    </row>
    <row r="1853" customFormat="false" ht="12.8" hidden="false" customHeight="false" outlineLevel="0" collapsed="false">
      <c r="A1853" s="4" t="n">
        <v>43906.4583333333</v>
      </c>
      <c r="B1853" s="5" t="n">
        <v>1.2361</v>
      </c>
      <c r="C1853" s="5" t="n">
        <v>1.23618</v>
      </c>
      <c r="D1853" s="5" t="n">
        <v>1.22583</v>
      </c>
      <c r="E1853" s="5" t="n">
        <v>1.22733</v>
      </c>
      <c r="F1853" s="0" t="n">
        <v>6819</v>
      </c>
      <c r="G1853" s="0" t="n">
        <f aca="false">ROW()-3</f>
        <v>1850</v>
      </c>
      <c r="H1853" s="5" t="n">
        <f aca="true">IF(G1853&gt;(MovingPeriod+MovingShift),AVERAGE(INDIRECT("E"&amp;(ROW()-MovingPeriod-MovingShift)&amp;":"&amp;"E"&amp;ROW()-MovingShift)),"")</f>
        <v>1.23600846153846</v>
      </c>
      <c r="I1853" s="6" t="n">
        <f aca="false">IF(AND(B1853&gt;H1853,E1853&lt;H1853),-1,IF(AND(B1853&lt;H1853,E1853&gt;H1853),1,""))</f>
        <v>-1</v>
      </c>
      <c r="J1853" s="0" t="n">
        <f aca="false">IF(AND(I1853=-1,J1852=""),-1,IF(AND(I1853=1,J1852=""),1,IF(OR(AND(I1853="",J1852=1),AND(I1853="",J1852=-1),I1853=J1852),J1852,"")))</f>
        <v>-1</v>
      </c>
      <c r="K1853" s="0" t="str">
        <f aca="false">IF(AND(J1852=1,J1851=""),INDEX(DealTypes,1),IF(AND(J1852=-1,J1851=""),INDEX(DealTypes,2),IF(OR(AND(J1852="",J1851=1),AND(J1852="",J1851=-1)),INDEX(DealTypes,3),"")))</f>
        <v/>
      </c>
      <c r="L1853" s="0" t="n">
        <f aca="false">IF(K1853=INDEX(DealTypes,1),B1853+Spread,IF(K1853=INDEX(DealTypes,2),B1853,IF(OR(K1853=INDEX(DealTypes,3),N(L1852)=0),"",L1852)))</f>
        <v>1.25176</v>
      </c>
      <c r="M1853" s="6" t="str">
        <f aca="false">IF(N1853&lt;&gt;"",IF(COUNTIF(N$3:N1853,N1853)=1,MAX(M$4:M1852)+1,""),"")</f>
        <v/>
      </c>
      <c r="N1853" s="7" t="str">
        <f aca="false">IF(K1853=INDEX(DealTypes,3),IF(I1852=-1,ROUND((B1853-L1852)/Point,0),ROUND((L1852-B1853)/Point,0)),"")</f>
        <v/>
      </c>
      <c r="O1853" s="6" t="str">
        <f aca="false">(IF(AND(N(N1853)&gt;0,I1852=-1),1,IF(AND(N(N1853)&lt;0,I1852=-1),-1,IF(AND(N(N1853)&gt;0,I1852=1),2,IF(AND(N(N1853)&lt;0,I1852=1),-2,"")))))</f>
        <v/>
      </c>
      <c r="P1853" s="0" t="str">
        <f aca="false">IF(N1853&lt;&gt;"",ABS(N1853),"")</f>
        <v/>
      </c>
    </row>
    <row r="1854" customFormat="false" ht="12.8" hidden="false" customHeight="false" outlineLevel="0" collapsed="false">
      <c r="A1854" s="4" t="n">
        <v>43906.5</v>
      </c>
      <c r="B1854" s="5" t="n">
        <v>1.22733</v>
      </c>
      <c r="C1854" s="5" t="n">
        <v>1.23348</v>
      </c>
      <c r="D1854" s="5" t="n">
        <v>1.22647</v>
      </c>
      <c r="E1854" s="5" t="n">
        <v>1.22944</v>
      </c>
      <c r="F1854" s="0" t="n">
        <v>6783</v>
      </c>
      <c r="G1854" s="0" t="n">
        <f aca="false">ROW()-3</f>
        <v>1851</v>
      </c>
      <c r="H1854" s="5" t="n">
        <f aca="true">IF(G1854&gt;(MovingPeriod+MovingShift),AVERAGE(INDIRECT("E"&amp;(ROW()-MovingPeriod-MovingShift)&amp;":"&amp;"E"&amp;ROW()-MovingShift)),"")</f>
        <v>1.23463769230769</v>
      </c>
      <c r="I1854" s="0" t="str">
        <f aca="false">IF(AND(B1854&gt;H1854,E1854&lt;H1854),-1,IF(AND(B1854&lt;H1854,E1854&gt;H1854),1,""))</f>
        <v/>
      </c>
      <c r="J1854" s="0" t="n">
        <f aca="false">IF(AND(I1854=-1,J1853=""),-1,IF(AND(I1854=1,J1853=""),1,IF(OR(AND(I1854="",J1853=1),AND(I1854="",J1853=-1),I1854=J1853),J1853,"")))</f>
        <v>-1</v>
      </c>
      <c r="K1854" s="0" t="str">
        <f aca="false">IF(AND(J1853=1,J1852=""),INDEX(DealTypes,1),IF(AND(J1853=-1,J1852=""),INDEX(DealTypes,2),IF(OR(AND(J1853="",J1852=1),AND(J1853="",J1852=-1)),INDEX(DealTypes,3),"")))</f>
        <v/>
      </c>
      <c r="L1854" s="0" t="n">
        <f aca="false">IF(K1854=INDEX(DealTypes,1),B1854+Spread,IF(K1854=INDEX(DealTypes,2),B1854,IF(OR(K1854=INDEX(DealTypes,3),N(L1853)=0),"",L1853)))</f>
        <v>1.25176</v>
      </c>
      <c r="M1854" s="6" t="str">
        <f aca="false">IF(N1854&lt;&gt;"",IF(COUNTIF(N$3:N1854,N1854)=1,MAX(M$4:M1853)+1,""),"")</f>
        <v/>
      </c>
      <c r="N1854" s="7" t="str">
        <f aca="false">IF(K1854=INDEX(DealTypes,3),IF(I1853=-1,ROUND((B1854-L1853)/Point,0),ROUND((L1853-B1854)/Point,0)),"")</f>
        <v/>
      </c>
      <c r="O1854" s="6" t="str">
        <f aca="false">(IF(AND(N(N1854)&gt;0,I1853=-1),1,IF(AND(N(N1854)&lt;0,I1853=-1),-1,IF(AND(N(N1854)&gt;0,I1853=1),2,IF(AND(N(N1854)&lt;0,I1853=1),-2,"")))))</f>
        <v/>
      </c>
      <c r="P1854" s="0" t="str">
        <f aca="false">IF(N1854&lt;&gt;"",ABS(N1854),"")</f>
        <v/>
      </c>
    </row>
    <row r="1855" customFormat="false" ht="12.8" hidden="false" customHeight="false" outlineLevel="0" collapsed="false">
      <c r="A1855" s="4" t="n">
        <v>43906.5416666667</v>
      </c>
      <c r="B1855" s="5" t="n">
        <v>1.22944</v>
      </c>
      <c r="C1855" s="5" t="n">
        <v>1.23328</v>
      </c>
      <c r="D1855" s="5" t="n">
        <v>1.22703</v>
      </c>
      <c r="E1855" s="5" t="n">
        <v>1.23309</v>
      </c>
      <c r="F1855" s="0" t="n">
        <v>7511</v>
      </c>
      <c r="G1855" s="0" t="n">
        <f aca="false">ROW()-3</f>
        <v>1852</v>
      </c>
      <c r="H1855" s="5" t="n">
        <f aca="true">IF(G1855&gt;(MovingPeriod+MovingShift),AVERAGE(INDIRECT("E"&amp;(ROW()-MovingPeriod-MovingShift)&amp;":"&amp;"E"&amp;ROW()-MovingShift)),"")</f>
        <v>1.23414615384615</v>
      </c>
      <c r="I1855" s="0" t="str">
        <f aca="false">IF(AND(B1855&gt;H1855,E1855&lt;H1855),-1,IF(AND(B1855&lt;H1855,E1855&gt;H1855),1,""))</f>
        <v/>
      </c>
      <c r="J1855" s="0" t="n">
        <f aca="false">IF(AND(I1855=-1,J1854=""),-1,IF(AND(I1855=1,J1854=""),1,IF(OR(AND(I1855="",J1854=1),AND(I1855="",J1854=-1),I1855=J1854),J1854,"")))</f>
        <v>-1</v>
      </c>
      <c r="K1855" s="0" t="str">
        <f aca="false">IF(AND(J1854=1,J1853=""),INDEX(DealTypes,1),IF(AND(J1854=-1,J1853=""),INDEX(DealTypes,2),IF(OR(AND(J1854="",J1853=1),AND(J1854="",J1853=-1)),INDEX(DealTypes,3),"")))</f>
        <v/>
      </c>
      <c r="L1855" s="0" t="n">
        <f aca="false">IF(K1855=INDEX(DealTypes,1),B1855+Spread,IF(K1855=INDEX(DealTypes,2),B1855,IF(OR(K1855=INDEX(DealTypes,3),N(L1854)=0),"",L1854)))</f>
        <v>1.25176</v>
      </c>
      <c r="M1855" s="6" t="str">
        <f aca="false">IF(N1855&lt;&gt;"",IF(COUNTIF(N$3:N1855,N1855)=1,MAX(M$4:M1854)+1,""),"")</f>
        <v/>
      </c>
      <c r="N1855" s="7" t="str">
        <f aca="false">IF(K1855=INDEX(DealTypes,3),IF(I1854=-1,ROUND((B1855-L1854)/Point,0),ROUND((L1854-B1855)/Point,0)),"")</f>
        <v/>
      </c>
      <c r="O1855" s="6" t="str">
        <f aca="false">(IF(AND(N(N1855)&gt;0,I1854=-1),1,IF(AND(N(N1855)&lt;0,I1854=-1),-1,IF(AND(N(N1855)&gt;0,I1854=1),2,IF(AND(N(N1855)&lt;0,I1854=1),-2,"")))))</f>
        <v/>
      </c>
      <c r="P1855" s="0" t="str">
        <f aca="false">IF(N1855&lt;&gt;"",ABS(N1855),"")</f>
        <v/>
      </c>
    </row>
    <row r="1856" customFormat="false" ht="12.8" hidden="false" customHeight="false" outlineLevel="0" collapsed="false">
      <c r="A1856" s="4" t="n">
        <v>43906.5833333333</v>
      </c>
      <c r="B1856" s="5" t="n">
        <v>1.23309</v>
      </c>
      <c r="C1856" s="5" t="n">
        <v>1.23406</v>
      </c>
      <c r="D1856" s="5" t="n">
        <v>1.22643</v>
      </c>
      <c r="E1856" s="5" t="n">
        <v>1.22733</v>
      </c>
      <c r="F1856" s="0" t="n">
        <v>10119</v>
      </c>
      <c r="G1856" s="0" t="n">
        <f aca="false">ROW()-3</f>
        <v>1853</v>
      </c>
      <c r="H1856" s="5" t="n">
        <f aca="true">IF(G1856&gt;(MovingPeriod+MovingShift),AVERAGE(INDIRECT("E"&amp;(ROW()-MovingPeriod-MovingShift)&amp;":"&amp;"E"&amp;ROW()-MovingShift)),"")</f>
        <v>1.23394384615385</v>
      </c>
      <c r="I1856" s="0" t="str">
        <f aca="false">IF(AND(B1856&gt;H1856,E1856&lt;H1856),-1,IF(AND(B1856&lt;H1856,E1856&gt;H1856),1,""))</f>
        <v/>
      </c>
      <c r="J1856" s="0" t="n">
        <f aca="false">IF(AND(I1856=-1,J1855=""),-1,IF(AND(I1856=1,J1855=""),1,IF(OR(AND(I1856="",J1855=1),AND(I1856="",J1855=-1),I1856=J1855),J1855,"")))</f>
        <v>-1</v>
      </c>
      <c r="K1856" s="0" t="str">
        <f aca="false">IF(AND(J1855=1,J1854=""),INDEX(DealTypes,1),IF(AND(J1855=-1,J1854=""),INDEX(DealTypes,2),IF(OR(AND(J1855="",J1854=1),AND(J1855="",J1854=-1)),INDEX(DealTypes,3),"")))</f>
        <v/>
      </c>
      <c r="L1856" s="0" t="n">
        <f aca="false">IF(K1856=INDEX(DealTypes,1),B1856+Spread,IF(K1856=INDEX(DealTypes,2),B1856,IF(OR(K1856=INDEX(DealTypes,3),N(L1855)=0),"",L1855)))</f>
        <v>1.25176</v>
      </c>
      <c r="M1856" s="6" t="str">
        <f aca="false">IF(N1856&lt;&gt;"",IF(COUNTIF(N$3:N1856,N1856)=1,MAX(M$4:M1855)+1,""),"")</f>
        <v/>
      </c>
      <c r="N1856" s="7" t="str">
        <f aca="false">IF(K1856=INDEX(DealTypes,3),IF(I1855=-1,ROUND((B1856-L1855)/Point,0),ROUND((L1855-B1856)/Point,0)),"")</f>
        <v/>
      </c>
      <c r="O1856" s="6" t="str">
        <f aca="false">(IF(AND(N(N1856)&gt;0,I1855=-1),1,IF(AND(N(N1856)&lt;0,I1855=-1),-1,IF(AND(N(N1856)&gt;0,I1855=1),2,IF(AND(N(N1856)&lt;0,I1855=1),-2,"")))))</f>
        <v/>
      </c>
      <c r="P1856" s="0" t="str">
        <f aca="false">IF(N1856&lt;&gt;"",ABS(N1856),"")</f>
        <v/>
      </c>
    </row>
    <row r="1857" customFormat="false" ht="12.8" hidden="false" customHeight="false" outlineLevel="0" collapsed="false">
      <c r="A1857" s="4" t="n">
        <v>43906.625</v>
      </c>
      <c r="B1857" s="5" t="n">
        <v>1.22734</v>
      </c>
      <c r="C1857" s="5" t="n">
        <v>1.23114</v>
      </c>
      <c r="D1857" s="5" t="n">
        <v>1.22291</v>
      </c>
      <c r="E1857" s="5" t="n">
        <v>1.22669</v>
      </c>
      <c r="F1857" s="0" t="n">
        <v>11158</v>
      </c>
      <c r="G1857" s="0" t="n">
        <f aca="false">ROW()-3</f>
        <v>1854</v>
      </c>
      <c r="H1857" s="5" t="n">
        <f aca="true">IF(G1857&gt;(MovingPeriod+MovingShift),AVERAGE(INDIRECT("E"&amp;(ROW()-MovingPeriod-MovingShift)&amp;":"&amp;"E"&amp;ROW()-MovingShift)),"")</f>
        <v>1.23357384615385</v>
      </c>
      <c r="I1857" s="0" t="str">
        <f aca="false">IF(AND(B1857&gt;H1857,E1857&lt;H1857),-1,IF(AND(B1857&lt;H1857,E1857&gt;H1857),1,""))</f>
        <v/>
      </c>
      <c r="J1857" s="0" t="n">
        <f aca="false">IF(AND(I1857=-1,J1856=""),-1,IF(AND(I1857=1,J1856=""),1,IF(OR(AND(I1857="",J1856=1),AND(I1857="",J1856=-1),I1857=J1856),J1856,"")))</f>
        <v>-1</v>
      </c>
      <c r="K1857" s="0" t="str">
        <f aca="false">IF(AND(J1856=1,J1855=""),INDEX(DealTypes,1),IF(AND(J1856=-1,J1855=""),INDEX(DealTypes,2),IF(OR(AND(J1856="",J1855=1),AND(J1856="",J1855=-1)),INDEX(DealTypes,3),"")))</f>
        <v/>
      </c>
      <c r="L1857" s="0" t="n">
        <f aca="false">IF(K1857=INDEX(DealTypes,1),B1857+Spread,IF(K1857=INDEX(DealTypes,2),B1857,IF(OR(K1857=INDEX(DealTypes,3),N(L1856)=0),"",L1856)))</f>
        <v>1.25176</v>
      </c>
      <c r="M1857" s="6" t="str">
        <f aca="false">IF(N1857&lt;&gt;"",IF(COUNTIF(N$3:N1857,N1857)=1,MAX(M$4:M1856)+1,""),"")</f>
        <v/>
      </c>
      <c r="N1857" s="7" t="str">
        <f aca="false">IF(K1857=INDEX(DealTypes,3),IF(I1856=-1,ROUND((B1857-L1856)/Point,0),ROUND((L1856-B1857)/Point,0)),"")</f>
        <v/>
      </c>
      <c r="O1857" s="6" t="str">
        <f aca="false">(IF(AND(N(N1857)&gt;0,I1856=-1),1,IF(AND(N(N1857)&lt;0,I1856=-1),-1,IF(AND(N(N1857)&gt;0,I1856=1),2,IF(AND(N(N1857)&lt;0,I1856=1),-2,"")))))</f>
        <v/>
      </c>
      <c r="P1857" s="0" t="str">
        <f aca="false">IF(N1857&lt;&gt;"",ABS(N1857),"")</f>
        <v/>
      </c>
    </row>
    <row r="1858" customFormat="false" ht="12.8" hidden="false" customHeight="false" outlineLevel="0" collapsed="false">
      <c r="A1858" s="4" t="n">
        <v>43906.6666666667</v>
      </c>
      <c r="B1858" s="5" t="n">
        <v>1.22666</v>
      </c>
      <c r="C1858" s="5" t="n">
        <v>1.22933</v>
      </c>
      <c r="D1858" s="5" t="n">
        <v>1.22153</v>
      </c>
      <c r="E1858" s="5" t="n">
        <v>1.22802</v>
      </c>
      <c r="F1858" s="0" t="n">
        <v>11832</v>
      </c>
      <c r="G1858" s="0" t="n">
        <f aca="false">ROW()-3</f>
        <v>1855</v>
      </c>
      <c r="H1858" s="5" t="n">
        <f aca="true">IF(G1858&gt;(MovingPeriod+MovingShift),AVERAGE(INDIRECT("E"&amp;(ROW()-MovingPeriod-MovingShift)&amp;":"&amp;"E"&amp;ROW()-MovingShift)),"")</f>
        <v>1.23399846153846</v>
      </c>
      <c r="I1858" s="0" t="str">
        <f aca="false">IF(AND(B1858&gt;H1858,E1858&lt;H1858),-1,IF(AND(B1858&lt;H1858,E1858&gt;H1858),1,""))</f>
        <v/>
      </c>
      <c r="J1858" s="0" t="n">
        <f aca="false">IF(AND(I1858=-1,J1857=""),-1,IF(AND(I1858=1,J1857=""),1,IF(OR(AND(I1858="",J1857=1),AND(I1858="",J1857=-1),I1858=J1857),J1857,"")))</f>
        <v>-1</v>
      </c>
      <c r="K1858" s="0" t="str">
        <f aca="false">IF(AND(J1857=1,J1856=""),INDEX(DealTypes,1),IF(AND(J1857=-1,J1856=""),INDEX(DealTypes,2),IF(OR(AND(J1857="",J1856=1),AND(J1857="",J1856=-1)),INDEX(DealTypes,3),"")))</f>
        <v/>
      </c>
      <c r="L1858" s="0" t="n">
        <f aca="false">IF(K1858=INDEX(DealTypes,1),B1858+Spread,IF(K1858=INDEX(DealTypes,2),B1858,IF(OR(K1858=INDEX(DealTypes,3),N(L1857)=0),"",L1857)))</f>
        <v>1.25176</v>
      </c>
      <c r="M1858" s="6" t="str">
        <f aca="false">IF(N1858&lt;&gt;"",IF(COUNTIF(N$3:N1858,N1858)=1,MAX(M$4:M1857)+1,""),"")</f>
        <v/>
      </c>
      <c r="N1858" s="7" t="str">
        <f aca="false">IF(K1858=INDEX(DealTypes,3),IF(I1857=-1,ROUND((B1858-L1857)/Point,0),ROUND((L1857-B1858)/Point,0)),"")</f>
        <v/>
      </c>
      <c r="O1858" s="6" t="str">
        <f aca="false">(IF(AND(N(N1858)&gt;0,I1857=-1),1,IF(AND(N(N1858)&lt;0,I1857=-1),-1,IF(AND(N(N1858)&gt;0,I1857=1),2,IF(AND(N(N1858)&lt;0,I1857=1),-2,"")))))</f>
        <v/>
      </c>
      <c r="P1858" s="0" t="str">
        <f aca="false">IF(N1858&lt;&gt;"",ABS(N1858),"")</f>
        <v/>
      </c>
    </row>
    <row r="1859" customFormat="false" ht="12.8" hidden="false" customHeight="false" outlineLevel="0" collapsed="false">
      <c r="A1859" s="4" t="n">
        <v>43906.7083333333</v>
      </c>
      <c r="B1859" s="5" t="n">
        <v>1.22802</v>
      </c>
      <c r="C1859" s="5" t="n">
        <v>1.23297</v>
      </c>
      <c r="D1859" s="5" t="n">
        <v>1.22686</v>
      </c>
      <c r="E1859" s="5" t="n">
        <v>1.22767</v>
      </c>
      <c r="F1859" s="0" t="n">
        <v>7721</v>
      </c>
      <c r="G1859" s="0" t="n">
        <f aca="false">ROW()-3</f>
        <v>1856</v>
      </c>
      <c r="H1859" s="5" t="n">
        <f aca="true">IF(G1859&gt;(MovingPeriod+MovingShift),AVERAGE(INDIRECT("E"&amp;(ROW()-MovingPeriod-MovingShift)&amp;":"&amp;"E"&amp;ROW()-MovingShift)),"")</f>
        <v>1.23335307692308</v>
      </c>
      <c r="I1859" s="0" t="str">
        <f aca="false">IF(AND(B1859&gt;H1859,E1859&lt;H1859),-1,IF(AND(B1859&lt;H1859,E1859&gt;H1859),1,""))</f>
        <v/>
      </c>
      <c r="J1859" s="0" t="n">
        <f aca="false">IF(AND(I1859=-1,J1858=""),-1,IF(AND(I1859=1,J1858=""),1,IF(OR(AND(I1859="",J1858=1),AND(I1859="",J1858=-1),I1859=J1858),J1858,"")))</f>
        <v>-1</v>
      </c>
      <c r="K1859" s="0" t="str">
        <f aca="false">IF(AND(J1858=1,J1857=""),INDEX(DealTypes,1),IF(AND(J1858=-1,J1857=""),INDEX(DealTypes,2),IF(OR(AND(J1858="",J1857=1),AND(J1858="",J1857=-1)),INDEX(DealTypes,3),"")))</f>
        <v/>
      </c>
      <c r="L1859" s="0" t="n">
        <f aca="false">IF(K1859=INDEX(DealTypes,1),B1859+Spread,IF(K1859=INDEX(DealTypes,2),B1859,IF(OR(K1859=INDEX(DealTypes,3),N(L1858)=0),"",L1858)))</f>
        <v>1.25176</v>
      </c>
      <c r="M1859" s="6" t="str">
        <f aca="false">IF(N1859&lt;&gt;"",IF(COUNTIF(N$3:N1859,N1859)=1,MAX(M$4:M1858)+1,""),"")</f>
        <v/>
      </c>
      <c r="N1859" s="7" t="str">
        <f aca="false">IF(K1859=INDEX(DealTypes,3),IF(I1858=-1,ROUND((B1859-L1858)/Point,0),ROUND((L1858-B1859)/Point,0)),"")</f>
        <v/>
      </c>
      <c r="O1859" s="6" t="str">
        <f aca="false">(IF(AND(N(N1859)&gt;0,I1858=-1),1,IF(AND(N(N1859)&lt;0,I1858=-1),-1,IF(AND(N(N1859)&gt;0,I1858=1),2,IF(AND(N(N1859)&lt;0,I1858=1),-2,"")))))</f>
        <v/>
      </c>
      <c r="P1859" s="0" t="str">
        <f aca="false">IF(N1859&lt;&gt;"",ABS(N1859),"")</f>
        <v/>
      </c>
    </row>
    <row r="1860" customFormat="false" ht="12.8" hidden="false" customHeight="false" outlineLevel="0" collapsed="false">
      <c r="A1860" s="4" t="n">
        <v>43906.75</v>
      </c>
      <c r="B1860" s="5" t="n">
        <v>1.22767</v>
      </c>
      <c r="C1860" s="5" t="n">
        <v>1.23015</v>
      </c>
      <c r="D1860" s="5" t="n">
        <v>1.22336</v>
      </c>
      <c r="E1860" s="5" t="n">
        <v>1.2243</v>
      </c>
      <c r="F1860" s="0" t="n">
        <v>9266</v>
      </c>
      <c r="G1860" s="0" t="n">
        <f aca="false">ROW()-3</f>
        <v>1857</v>
      </c>
      <c r="H1860" s="5" t="n">
        <f aca="true">IF(G1860&gt;(MovingPeriod+MovingShift),AVERAGE(INDIRECT("E"&amp;(ROW()-MovingPeriod-MovingShift)&amp;":"&amp;"E"&amp;ROW()-MovingShift)),"")</f>
        <v>1.23338461538462</v>
      </c>
      <c r="I1860" s="0" t="str">
        <f aca="false">IF(AND(B1860&gt;H1860,E1860&lt;H1860),-1,IF(AND(B1860&lt;H1860,E1860&gt;H1860),1,""))</f>
        <v/>
      </c>
      <c r="J1860" s="0" t="n">
        <f aca="false">IF(AND(I1860=-1,J1859=""),-1,IF(AND(I1860=1,J1859=""),1,IF(OR(AND(I1860="",J1859=1),AND(I1860="",J1859=-1),I1860=J1859),J1859,"")))</f>
        <v>-1</v>
      </c>
      <c r="K1860" s="0" t="str">
        <f aca="false">IF(AND(J1859=1,J1858=""),INDEX(DealTypes,1),IF(AND(J1859=-1,J1858=""),INDEX(DealTypes,2),IF(OR(AND(J1859="",J1858=1),AND(J1859="",J1858=-1)),INDEX(DealTypes,3),"")))</f>
        <v/>
      </c>
      <c r="L1860" s="0" t="n">
        <f aca="false">IF(K1860=INDEX(DealTypes,1),B1860+Spread,IF(K1860=INDEX(DealTypes,2),B1860,IF(OR(K1860=INDEX(DealTypes,3),N(L1859)=0),"",L1859)))</f>
        <v>1.25176</v>
      </c>
      <c r="M1860" s="6" t="str">
        <f aca="false">IF(N1860&lt;&gt;"",IF(COUNTIF(N$3:N1860,N1860)=1,MAX(M$4:M1859)+1,""),"")</f>
        <v/>
      </c>
      <c r="N1860" s="7" t="str">
        <f aca="false">IF(K1860=INDEX(DealTypes,3),IF(I1859=-1,ROUND((B1860-L1859)/Point,0),ROUND((L1859-B1860)/Point,0)),"")</f>
        <v/>
      </c>
      <c r="O1860" s="6" t="str">
        <f aca="false">(IF(AND(N(N1860)&gt;0,I1859=-1),1,IF(AND(N(N1860)&lt;0,I1859=-1),-1,IF(AND(N(N1860)&gt;0,I1859=1),2,IF(AND(N(N1860)&lt;0,I1859=1),-2,"")))))</f>
        <v/>
      </c>
      <c r="P1860" s="0" t="str">
        <f aca="false">IF(N1860&lt;&gt;"",ABS(N1860),"")</f>
        <v/>
      </c>
    </row>
    <row r="1861" customFormat="false" ht="12.8" hidden="false" customHeight="false" outlineLevel="0" collapsed="false">
      <c r="A1861" s="4" t="n">
        <v>43906.7916666667</v>
      </c>
      <c r="B1861" s="5" t="n">
        <v>1.2243</v>
      </c>
      <c r="C1861" s="5" t="n">
        <v>1.22579</v>
      </c>
      <c r="D1861" s="5" t="n">
        <v>1.22018</v>
      </c>
      <c r="E1861" s="5" t="n">
        <v>1.2234</v>
      </c>
      <c r="F1861" s="0" t="n">
        <v>8830</v>
      </c>
      <c r="G1861" s="0" t="n">
        <f aca="false">ROW()-3</f>
        <v>1858</v>
      </c>
      <c r="H1861" s="5" t="n">
        <f aca="true">IF(G1861&gt;(MovingPeriod+MovingShift),AVERAGE(INDIRECT("E"&amp;(ROW()-MovingPeriod-MovingShift)&amp;":"&amp;"E"&amp;ROW()-MovingShift)),"")</f>
        <v>1.23284230769231</v>
      </c>
      <c r="I1861" s="0" t="str">
        <f aca="false">IF(AND(B1861&gt;H1861,E1861&lt;H1861),-1,IF(AND(B1861&lt;H1861,E1861&gt;H1861),1,""))</f>
        <v/>
      </c>
      <c r="J1861" s="0" t="n">
        <f aca="false">IF(AND(I1861=-1,J1860=""),-1,IF(AND(I1861=1,J1860=""),1,IF(OR(AND(I1861="",J1860=1),AND(I1861="",J1860=-1),I1861=J1860),J1860,"")))</f>
        <v>-1</v>
      </c>
      <c r="K1861" s="0" t="str">
        <f aca="false">IF(AND(J1860=1,J1859=""),INDEX(DealTypes,1),IF(AND(J1860=-1,J1859=""),INDEX(DealTypes,2),IF(OR(AND(J1860="",J1859=1),AND(J1860="",J1859=-1)),INDEX(DealTypes,3),"")))</f>
        <v/>
      </c>
      <c r="L1861" s="0" t="n">
        <f aca="false">IF(K1861=INDEX(DealTypes,1),B1861+Spread,IF(K1861=INDEX(DealTypes,2),B1861,IF(OR(K1861=INDEX(DealTypes,3),N(L1860)=0),"",L1860)))</f>
        <v>1.25176</v>
      </c>
      <c r="M1861" s="6" t="str">
        <f aca="false">IF(N1861&lt;&gt;"",IF(COUNTIF(N$3:N1861,N1861)=1,MAX(M$4:M1860)+1,""),"")</f>
        <v/>
      </c>
      <c r="N1861" s="7" t="str">
        <f aca="false">IF(K1861=INDEX(DealTypes,3),IF(I1860=-1,ROUND((B1861-L1860)/Point,0),ROUND((L1860-B1861)/Point,0)),"")</f>
        <v/>
      </c>
      <c r="O1861" s="6" t="str">
        <f aca="false">(IF(AND(N(N1861)&gt;0,I1860=-1),1,IF(AND(N(N1861)&lt;0,I1860=-1),-1,IF(AND(N(N1861)&gt;0,I1860=1),2,IF(AND(N(N1861)&lt;0,I1860=1),-2,"")))))</f>
        <v/>
      </c>
      <c r="P1861" s="0" t="str">
        <f aca="false">IF(N1861&lt;&gt;"",ABS(N1861),"")</f>
        <v/>
      </c>
    </row>
    <row r="1862" customFormat="false" ht="12.8" hidden="false" customHeight="false" outlineLevel="0" collapsed="false">
      <c r="A1862" s="4" t="n">
        <v>43906.8333333333</v>
      </c>
      <c r="B1862" s="5" t="n">
        <v>1.22336</v>
      </c>
      <c r="C1862" s="5" t="n">
        <v>1.22377</v>
      </c>
      <c r="D1862" s="5" t="n">
        <v>1.22058</v>
      </c>
      <c r="E1862" s="5" t="n">
        <v>1.22341</v>
      </c>
      <c r="F1862" s="0" t="n">
        <v>6657</v>
      </c>
      <c r="G1862" s="0" t="n">
        <f aca="false">ROW()-3</f>
        <v>1859</v>
      </c>
      <c r="H1862" s="5" t="n">
        <f aca="true">IF(G1862&gt;(MovingPeriod+MovingShift),AVERAGE(INDIRECT("E"&amp;(ROW()-MovingPeriod-MovingShift)&amp;":"&amp;"E"&amp;ROW()-MovingShift)),"")</f>
        <v>1.23189461538462</v>
      </c>
      <c r="I1862" s="0" t="str">
        <f aca="false">IF(AND(B1862&gt;H1862,E1862&lt;H1862),-1,IF(AND(B1862&lt;H1862,E1862&gt;H1862),1,""))</f>
        <v/>
      </c>
      <c r="J1862" s="0" t="n">
        <f aca="false">IF(AND(I1862=-1,J1861=""),-1,IF(AND(I1862=1,J1861=""),1,IF(OR(AND(I1862="",J1861=1),AND(I1862="",J1861=-1),I1862=J1861),J1861,"")))</f>
        <v>-1</v>
      </c>
      <c r="K1862" s="0" t="str">
        <f aca="false">IF(AND(J1861=1,J1860=""),INDEX(DealTypes,1),IF(AND(J1861=-1,J1860=""),INDEX(DealTypes,2),IF(OR(AND(J1861="",J1860=1),AND(J1861="",J1860=-1)),INDEX(DealTypes,3),"")))</f>
        <v/>
      </c>
      <c r="L1862" s="0" t="n">
        <f aca="false">IF(K1862=INDEX(DealTypes,1),B1862+Spread,IF(K1862=INDEX(DealTypes,2),B1862,IF(OR(K1862=INDEX(DealTypes,3),N(L1861)=0),"",L1861)))</f>
        <v>1.25176</v>
      </c>
      <c r="M1862" s="6" t="str">
        <f aca="false">IF(N1862&lt;&gt;"",IF(COUNTIF(N$3:N1862,N1862)=1,MAX(M$4:M1861)+1,""),"")</f>
        <v/>
      </c>
      <c r="N1862" s="7" t="str">
        <f aca="false">IF(K1862=INDEX(DealTypes,3),IF(I1861=-1,ROUND((B1862-L1861)/Point,0),ROUND((L1861-B1862)/Point,0)),"")</f>
        <v/>
      </c>
      <c r="O1862" s="6" t="str">
        <f aca="false">(IF(AND(N(N1862)&gt;0,I1861=-1),1,IF(AND(N(N1862)&lt;0,I1861=-1),-1,IF(AND(N(N1862)&gt;0,I1861=1),2,IF(AND(N(N1862)&lt;0,I1861=1),-2,"")))))</f>
        <v/>
      </c>
      <c r="P1862" s="0" t="str">
        <f aca="false">IF(N1862&lt;&gt;"",ABS(N1862),"")</f>
        <v/>
      </c>
    </row>
    <row r="1863" customFormat="false" ht="12.8" hidden="false" customHeight="false" outlineLevel="0" collapsed="false">
      <c r="A1863" s="4" t="n">
        <v>43906.875</v>
      </c>
      <c r="B1863" s="5" t="n">
        <v>1.22346</v>
      </c>
      <c r="C1863" s="5" t="n">
        <v>1.22726</v>
      </c>
      <c r="D1863" s="5" t="n">
        <v>1.2231</v>
      </c>
      <c r="E1863" s="5" t="n">
        <v>1.22586</v>
      </c>
      <c r="F1863" s="0" t="n">
        <v>9266</v>
      </c>
      <c r="G1863" s="0" t="n">
        <f aca="false">ROW()-3</f>
        <v>1860</v>
      </c>
      <c r="H1863" s="5" t="n">
        <f aca="true">IF(G1863&gt;(MovingPeriod+MovingShift),AVERAGE(INDIRECT("E"&amp;(ROW()-MovingPeriod-MovingShift)&amp;":"&amp;"E"&amp;ROW()-MovingShift)),"")</f>
        <v>1.23138615384615</v>
      </c>
      <c r="I1863" s="0" t="str">
        <f aca="false">IF(AND(B1863&gt;H1863,E1863&lt;H1863),-1,IF(AND(B1863&lt;H1863,E1863&gt;H1863),1,""))</f>
        <v/>
      </c>
      <c r="J1863" s="0" t="n">
        <f aca="false">IF(AND(I1863=-1,J1862=""),-1,IF(AND(I1863=1,J1862=""),1,IF(OR(AND(I1863="",J1862=1),AND(I1863="",J1862=-1),I1863=J1862),J1862,"")))</f>
        <v>-1</v>
      </c>
      <c r="K1863" s="0" t="str">
        <f aca="false">IF(AND(J1862=1,J1861=""),INDEX(DealTypes,1),IF(AND(J1862=-1,J1861=""),INDEX(DealTypes,2),IF(OR(AND(J1862="",J1861=1),AND(J1862="",J1861=-1)),INDEX(DealTypes,3),"")))</f>
        <v/>
      </c>
      <c r="L1863" s="0" t="n">
        <f aca="false">IF(K1863=INDEX(DealTypes,1),B1863+Spread,IF(K1863=INDEX(DealTypes,2),B1863,IF(OR(K1863=INDEX(DealTypes,3),N(L1862)=0),"",L1862)))</f>
        <v>1.25176</v>
      </c>
      <c r="M1863" s="6" t="str">
        <f aca="false">IF(N1863&lt;&gt;"",IF(COUNTIF(N$3:N1863,N1863)=1,MAX(M$4:M1862)+1,""),"")</f>
        <v/>
      </c>
      <c r="N1863" s="7" t="str">
        <f aca="false">IF(K1863=INDEX(DealTypes,3),IF(I1862=-1,ROUND((B1863-L1862)/Point,0),ROUND((L1862-B1863)/Point,0)),"")</f>
        <v/>
      </c>
      <c r="O1863" s="6" t="str">
        <f aca="false">(IF(AND(N(N1863)&gt;0,I1862=-1),1,IF(AND(N(N1863)&lt;0,I1862=-1),-1,IF(AND(N(N1863)&gt;0,I1862=1),2,IF(AND(N(N1863)&lt;0,I1862=1),-2,"")))))</f>
        <v/>
      </c>
      <c r="P1863" s="0" t="str">
        <f aca="false">IF(N1863&lt;&gt;"",ABS(N1863),"")</f>
        <v/>
      </c>
    </row>
    <row r="1864" customFormat="false" ht="12.8" hidden="false" customHeight="false" outlineLevel="0" collapsed="false">
      <c r="A1864" s="4" t="n">
        <v>43906.9166666667</v>
      </c>
      <c r="B1864" s="5" t="n">
        <v>1.22588</v>
      </c>
      <c r="C1864" s="5" t="n">
        <v>1.22734</v>
      </c>
      <c r="D1864" s="5" t="n">
        <v>1.22316</v>
      </c>
      <c r="E1864" s="5" t="n">
        <v>1.22674</v>
      </c>
      <c r="F1864" s="0" t="n">
        <v>3281</v>
      </c>
      <c r="G1864" s="0" t="n">
        <f aca="false">ROW()-3</f>
        <v>1861</v>
      </c>
      <c r="H1864" s="5" t="n">
        <f aca="true">IF(G1864&gt;(MovingPeriod+MovingShift),AVERAGE(INDIRECT("E"&amp;(ROW()-MovingPeriod-MovingShift)&amp;":"&amp;"E"&amp;ROW()-MovingShift)),"")</f>
        <v>1.23116923076923</v>
      </c>
      <c r="I1864" s="0" t="str">
        <f aca="false">IF(AND(B1864&gt;H1864,E1864&lt;H1864),-1,IF(AND(B1864&lt;H1864,E1864&gt;H1864),1,""))</f>
        <v/>
      </c>
      <c r="J1864" s="0" t="n">
        <f aca="false">IF(AND(I1864=-1,J1863=""),-1,IF(AND(I1864=1,J1863=""),1,IF(OR(AND(I1864="",J1863=1),AND(I1864="",J1863=-1),I1864=J1863),J1863,"")))</f>
        <v>-1</v>
      </c>
      <c r="K1864" s="0" t="str">
        <f aca="false">IF(AND(J1863=1,J1862=""),INDEX(DealTypes,1),IF(AND(J1863=-1,J1862=""),INDEX(DealTypes,2),IF(OR(AND(J1863="",J1862=1),AND(J1863="",J1862=-1)),INDEX(DealTypes,3),"")))</f>
        <v/>
      </c>
      <c r="L1864" s="0" t="n">
        <f aca="false">IF(K1864=INDEX(DealTypes,1),B1864+Spread,IF(K1864=INDEX(DealTypes,2),B1864,IF(OR(K1864=INDEX(DealTypes,3),N(L1863)=0),"",L1863)))</f>
        <v>1.25176</v>
      </c>
      <c r="M1864" s="6" t="str">
        <f aca="false">IF(N1864&lt;&gt;"",IF(COUNTIF(N$3:N1864,N1864)=1,MAX(M$4:M1863)+1,""),"")</f>
        <v/>
      </c>
      <c r="N1864" s="7" t="str">
        <f aca="false">IF(K1864=INDEX(DealTypes,3),IF(I1863=-1,ROUND((B1864-L1863)/Point,0),ROUND((L1863-B1864)/Point,0)),"")</f>
        <v/>
      </c>
      <c r="O1864" s="6" t="str">
        <f aca="false">(IF(AND(N(N1864)&gt;0,I1863=-1),1,IF(AND(N(N1864)&lt;0,I1863=-1),-1,IF(AND(N(N1864)&gt;0,I1863=1),2,IF(AND(N(N1864)&lt;0,I1863=1),-2,"")))))</f>
        <v/>
      </c>
      <c r="P1864" s="0" t="str">
        <f aca="false">IF(N1864&lt;&gt;"",ABS(N1864),"")</f>
        <v/>
      </c>
    </row>
    <row r="1865" customFormat="false" ht="12.8" hidden="false" customHeight="false" outlineLevel="0" collapsed="false">
      <c r="A1865" s="4" t="n">
        <v>43906.9583333333</v>
      </c>
      <c r="B1865" s="5" t="n">
        <v>1.22674</v>
      </c>
      <c r="C1865" s="5" t="n">
        <v>1.22695</v>
      </c>
      <c r="D1865" s="5" t="n">
        <v>1.22253</v>
      </c>
      <c r="E1865" s="5" t="n">
        <v>1.22677</v>
      </c>
      <c r="F1865" s="0" t="n">
        <v>830</v>
      </c>
      <c r="G1865" s="0" t="n">
        <f aca="false">ROW()-3</f>
        <v>1862</v>
      </c>
      <c r="H1865" s="5" t="n">
        <f aca="true">IF(G1865&gt;(MovingPeriod+MovingShift),AVERAGE(INDIRECT("E"&amp;(ROW()-MovingPeriod-MovingShift)&amp;":"&amp;"E"&amp;ROW()-MovingShift)),"")</f>
        <v>1.23084384615385</v>
      </c>
      <c r="I1865" s="0" t="str">
        <f aca="false">IF(AND(B1865&gt;H1865,E1865&lt;H1865),-1,IF(AND(B1865&lt;H1865,E1865&gt;H1865),1,""))</f>
        <v/>
      </c>
      <c r="J1865" s="6" t="n">
        <f aca="false">IF(AND(I1865=-1,J1864=""),-1,IF(AND(I1865=1,J1864=""),1,IF(OR(AND(I1865="",J1864=1),AND(I1865="",J1864=-1),I1865=J1864),J1864,"")))</f>
        <v>-1</v>
      </c>
      <c r="K1865" s="0" t="str">
        <f aca="false">IF(AND(J1864=1,J1863=""),INDEX(DealTypes,1),IF(AND(J1864=-1,J1863=""),INDEX(DealTypes,2),IF(OR(AND(J1864="",J1863=1),AND(J1864="",J1863=-1)),INDEX(DealTypes,3),"")))</f>
        <v/>
      </c>
      <c r="L1865" s="0" t="n">
        <f aca="false">IF(K1865=INDEX(DealTypes,1),B1865+Spread,IF(K1865=INDEX(DealTypes,2),B1865,IF(OR(K1865=INDEX(DealTypes,3),N(L1864)=0),"",L1864)))</f>
        <v>1.25176</v>
      </c>
      <c r="M1865" s="6" t="str">
        <f aca="false">IF(N1865&lt;&gt;"",IF(COUNTIF(N$3:N1865,N1865)=1,MAX(M$4:M1864)+1,""),"")</f>
        <v/>
      </c>
      <c r="N1865" s="7" t="str">
        <f aca="false">IF(K1865=INDEX(DealTypes,3),IF(I1864=-1,ROUND((B1865-L1864)/Point,0),ROUND((L1864-B1865)/Point,0)),"")</f>
        <v/>
      </c>
      <c r="O1865" s="6" t="str">
        <f aca="false">(IF(AND(N(N1865)&gt;0,I1864=-1),1,IF(AND(N(N1865)&lt;0,I1864=-1),-1,IF(AND(N(N1865)&gt;0,I1864=1),2,IF(AND(N(N1865)&lt;0,I1864=1),-2,"")))))</f>
        <v/>
      </c>
      <c r="P1865" s="0" t="str">
        <f aca="false">IF(N1865&lt;&gt;"",ABS(N1865),"")</f>
        <v/>
      </c>
    </row>
    <row r="1866" customFormat="false" ht="12.8" hidden="false" customHeight="false" outlineLevel="0" collapsed="false">
      <c r="A1866" s="4" t="n">
        <v>43907</v>
      </c>
      <c r="B1866" s="5" t="n">
        <v>1.22662</v>
      </c>
      <c r="C1866" s="5" t="n">
        <v>1.2272</v>
      </c>
      <c r="D1866" s="5" t="n">
        <v>1.226</v>
      </c>
      <c r="E1866" s="5" t="n">
        <v>1.22658</v>
      </c>
      <c r="F1866" s="0" t="n">
        <v>2348</v>
      </c>
      <c r="G1866" s="0" t="n">
        <f aca="false">ROW()-3</f>
        <v>1863</v>
      </c>
      <c r="H1866" s="5" t="n">
        <f aca="true">IF(G1866&gt;(MovingPeriod+MovingShift),AVERAGE(INDIRECT("E"&amp;(ROW()-MovingPeriod-MovingShift)&amp;":"&amp;"E"&amp;ROW()-MovingShift)),"")</f>
        <v>1.23007538461538</v>
      </c>
      <c r="I1866" s="6" t="str">
        <f aca="false">IF(AND(B1866&gt;H1866,E1866&lt;H1866),-1,IF(AND(B1866&lt;H1866,E1866&gt;H1866),1,""))</f>
        <v/>
      </c>
      <c r="J1866" s="6" t="n">
        <f aca="false">IF(AND(I1866=-1,J1865=""),-1,IF(AND(I1866=1,J1865=""),1,IF(OR(AND(I1866="",J1865=1),AND(I1866="",J1865=-1),I1866=J1865),J1865,"")))</f>
        <v>-1</v>
      </c>
      <c r="K1866" s="0" t="str">
        <f aca="false">IF(AND(J1865=1,J1864=""),INDEX(DealTypes,1),IF(AND(J1865=-1,J1864=""),INDEX(DealTypes,2),IF(OR(AND(J1865="",J1864=1),AND(J1865="",J1864=-1)),INDEX(DealTypes,3),"")))</f>
        <v/>
      </c>
      <c r="L1866" s="6" t="n">
        <f aca="false">IF(K1866=INDEX(DealTypes,1),B1866+Spread,IF(K1866=INDEX(DealTypes,2),B1866,IF(OR(K1866=INDEX(DealTypes,3),N(L1865)=0),"",L1865)))</f>
        <v>1.25176</v>
      </c>
      <c r="M1866" s="6" t="str">
        <f aca="false">IF(N1866&lt;&gt;"",IF(COUNTIF(N$3:N1866,N1866)=1,MAX(M$4:M1865)+1,""),"")</f>
        <v/>
      </c>
      <c r="N1866" s="7" t="str">
        <f aca="false">IF(K1866=INDEX(DealTypes,3),IF(I1865=-1,ROUND((B1866-L1865)/Point,0),ROUND((L1865-B1866)/Point,0)),"")</f>
        <v/>
      </c>
      <c r="O1866" s="6" t="str">
        <f aca="false">(IF(AND(N(N1866)&gt;0,I1865=-1),1,IF(AND(N(N1866)&lt;0,I1865=-1),-1,IF(AND(N(N1866)&gt;0,I1865=1),2,IF(AND(N(N1866)&lt;0,I1865=1),-2,"")))))</f>
        <v/>
      </c>
      <c r="P1866" s="0" t="str">
        <f aca="false">IF(N1866&lt;&gt;"",ABS(N1866),"")</f>
        <v/>
      </c>
    </row>
    <row r="1867" customFormat="false" ht="12.8" hidden="false" customHeight="false" outlineLevel="0" collapsed="false">
      <c r="A1867" s="4" t="n">
        <v>43907.0416666667</v>
      </c>
      <c r="B1867" s="5" t="n">
        <v>1.22659</v>
      </c>
      <c r="C1867" s="5" t="n">
        <v>1.22724</v>
      </c>
      <c r="D1867" s="5" t="n">
        <v>1.2264</v>
      </c>
      <c r="E1867" s="5" t="n">
        <v>1.22649</v>
      </c>
      <c r="F1867" s="0" t="n">
        <v>9139</v>
      </c>
      <c r="G1867" s="0" t="n">
        <f aca="false">ROW()-3</f>
        <v>1864</v>
      </c>
      <c r="H1867" s="5" t="n">
        <f aca="true">IF(G1867&gt;(MovingPeriod+MovingShift),AVERAGE(INDIRECT("E"&amp;(ROW()-MovingPeriod-MovingShift)&amp;":"&amp;"E"&amp;ROW()-MovingShift)),"")</f>
        <v>1.22928307692308</v>
      </c>
      <c r="I1867" s="0" t="str">
        <f aca="false">IF(AND(B1867&gt;H1867,E1867&lt;H1867),-1,IF(AND(B1867&lt;H1867,E1867&gt;H1867),1,""))</f>
        <v/>
      </c>
      <c r="J1867" s="6" t="n">
        <f aca="false">IF(AND(I1867=-1,J1866=""),-1,IF(AND(I1867=1,J1866=""),1,IF(OR(AND(I1867="",J1866=1),AND(I1867="",J1866=-1),I1867=J1866),J1866,"")))</f>
        <v>-1</v>
      </c>
      <c r="K1867" s="0" t="str">
        <f aca="false">IF(AND(J1866=1,J1865=""),INDEX(DealTypes,1),IF(AND(J1866=-1,J1865=""),INDEX(DealTypes,2),IF(OR(AND(J1866="",J1865=1),AND(J1866="",J1865=-1)),INDEX(DealTypes,3),"")))</f>
        <v/>
      </c>
      <c r="L1867" s="6" t="n">
        <f aca="false">IF(K1867=INDEX(DealTypes,1),B1867+Spread,IF(K1867=INDEX(DealTypes,2),B1867,IF(OR(K1867=INDEX(DealTypes,3),N(L1866)=0),"",L1866)))</f>
        <v>1.25176</v>
      </c>
      <c r="M1867" s="6" t="str">
        <f aca="false">IF(N1867&lt;&gt;"",IF(COUNTIF(N$3:N1867,N1867)=1,MAX(M$4:M1866)+1,""),"")</f>
        <v/>
      </c>
      <c r="N1867" s="7" t="str">
        <f aca="false">IF(K1867=INDEX(DealTypes,3),IF(I1866=-1,ROUND((B1867-L1866)/Point,0),ROUND((L1866-B1867)/Point,0)),"")</f>
        <v/>
      </c>
      <c r="O1867" s="6" t="str">
        <f aca="false">(IF(AND(N(N1867)&gt;0,I1866=-1),1,IF(AND(N(N1867)&lt;0,I1866=-1),-1,IF(AND(N(N1867)&gt;0,I1866=1),2,IF(AND(N(N1867)&lt;0,I1866=1),-2,"")))))</f>
        <v/>
      </c>
      <c r="P1867" s="0" t="str">
        <f aca="false">IF(N1867&lt;&gt;"",ABS(N1867),"")</f>
        <v/>
      </c>
    </row>
    <row r="1868" customFormat="false" ht="12.8" hidden="false" customHeight="false" outlineLevel="0" collapsed="false">
      <c r="A1868" s="4" t="n">
        <v>43907.0833333333</v>
      </c>
      <c r="B1868" s="5" t="n">
        <v>1.22652</v>
      </c>
      <c r="C1868" s="5" t="n">
        <v>1.22685</v>
      </c>
      <c r="D1868" s="5" t="n">
        <v>1.22346</v>
      </c>
      <c r="E1868" s="5" t="n">
        <v>1.22388</v>
      </c>
      <c r="F1868" s="0" t="n">
        <v>8977</v>
      </c>
      <c r="G1868" s="0" t="n">
        <f aca="false">ROW()-3</f>
        <v>1865</v>
      </c>
      <c r="H1868" s="5" t="n">
        <f aca="true">IF(G1868&gt;(MovingPeriod+MovingShift),AVERAGE(INDIRECT("E"&amp;(ROW()-MovingPeriod-MovingShift)&amp;":"&amp;"E"&amp;ROW()-MovingShift)),"")</f>
        <v>1.22845384615385</v>
      </c>
      <c r="I1868" s="0" t="str">
        <f aca="false">IF(AND(B1868&gt;H1868,E1868&lt;H1868),-1,IF(AND(B1868&lt;H1868,E1868&gt;H1868),1,""))</f>
        <v/>
      </c>
      <c r="J1868" s="6" t="n">
        <f aca="false">IF(AND(I1868=-1,J1867=""),-1,IF(AND(I1868=1,J1867=""),1,IF(OR(AND(I1868="",J1867=1),AND(I1868="",J1867=-1),I1868=J1867),J1867,"")))</f>
        <v>-1</v>
      </c>
      <c r="K1868" s="0" t="str">
        <f aca="false">IF(AND(J1867=1,J1866=""),INDEX(DealTypes,1),IF(AND(J1867=-1,J1866=""),INDEX(DealTypes,2),IF(OR(AND(J1867="",J1866=1),AND(J1867="",J1866=-1)),INDEX(DealTypes,3),"")))</f>
        <v/>
      </c>
      <c r="L1868" s="6" t="n">
        <f aca="false">IF(K1868=INDEX(DealTypes,1),B1868+Spread,IF(K1868=INDEX(DealTypes,2),B1868,IF(OR(K1868=INDEX(DealTypes,3),N(L1867)=0),"",L1867)))</f>
        <v>1.25176</v>
      </c>
      <c r="M1868" s="6" t="str">
        <f aca="false">IF(N1868&lt;&gt;"",IF(COUNTIF(N$3:N1868,N1868)=1,MAX(M$4:M1867)+1,""),"")</f>
        <v/>
      </c>
      <c r="N1868" s="7" t="str">
        <f aca="false">IF(K1868=INDEX(DealTypes,3),IF(I1867=-1,ROUND((B1868-L1867)/Point,0),ROUND((L1867-B1868)/Point,0)),"")</f>
        <v/>
      </c>
      <c r="O1868" s="6" t="str">
        <f aca="false">(IF(AND(N(N1868)&gt;0,I1867=-1),1,IF(AND(N(N1868)&lt;0,I1867=-1),-1,IF(AND(N(N1868)&gt;0,I1867=1),2,IF(AND(N(N1868)&lt;0,I1867=1),-2,"")))))</f>
        <v/>
      </c>
      <c r="P1868" s="0" t="str">
        <f aca="false">IF(N1868&lt;&gt;"",ABS(N1868),"")</f>
        <v/>
      </c>
    </row>
    <row r="1869" customFormat="false" ht="12.8" hidden="false" customHeight="false" outlineLevel="0" collapsed="false">
      <c r="A1869" s="4" t="n">
        <v>43907.125</v>
      </c>
      <c r="B1869" s="5" t="n">
        <v>1.22388</v>
      </c>
      <c r="C1869" s="5" t="n">
        <v>1.22514</v>
      </c>
      <c r="D1869" s="5" t="n">
        <v>1.22313</v>
      </c>
      <c r="E1869" s="5" t="n">
        <v>1.22414</v>
      </c>
      <c r="F1869" s="0" t="n">
        <v>7286</v>
      </c>
      <c r="G1869" s="0" t="n">
        <f aca="false">ROW()-3</f>
        <v>1866</v>
      </c>
      <c r="H1869" s="5" t="n">
        <f aca="true">IF(G1869&gt;(MovingPeriod+MovingShift),AVERAGE(INDIRECT("E"&amp;(ROW()-MovingPeriod-MovingShift)&amp;":"&amp;"E"&amp;ROW()-MovingShift)),"")</f>
        <v>1.22789307692308</v>
      </c>
      <c r="I1869" s="0" t="str">
        <f aca="false">IF(AND(B1869&gt;H1869,E1869&lt;H1869),-1,IF(AND(B1869&lt;H1869,E1869&gt;H1869),1,""))</f>
        <v/>
      </c>
      <c r="J1869" s="6" t="n">
        <f aca="false">IF(AND(I1869=-1,J1868=""),-1,IF(AND(I1869=1,J1868=""),1,IF(OR(AND(I1869="",J1868=1),AND(I1869="",J1868=-1),I1869=J1868),J1868,"")))</f>
        <v>-1</v>
      </c>
      <c r="K1869" s="0" t="str">
        <f aca="false">IF(AND(J1868=1,J1867=""),INDEX(DealTypes,1),IF(AND(J1868=-1,J1867=""),INDEX(DealTypes,2),IF(OR(AND(J1868="",J1867=1),AND(J1868="",J1867=-1)),INDEX(DealTypes,3),"")))</f>
        <v/>
      </c>
      <c r="L1869" s="6" t="n">
        <f aca="false">IF(K1869=INDEX(DealTypes,1),B1869+Spread,IF(K1869=INDEX(DealTypes,2),B1869,IF(OR(K1869=INDEX(DealTypes,3),N(L1868)=0),"",L1868)))</f>
        <v>1.25176</v>
      </c>
      <c r="M1869" s="6" t="str">
        <f aca="false">IF(N1869&lt;&gt;"",IF(COUNTIF(N$3:N1869,N1869)=1,MAX(M$4:M1868)+1,""),"")</f>
        <v/>
      </c>
      <c r="N1869" s="7" t="str">
        <f aca="false">IF(K1869=INDEX(DealTypes,3),IF(I1868=-1,ROUND((B1869-L1868)/Point,0),ROUND((L1868-B1869)/Point,0)),"")</f>
        <v/>
      </c>
      <c r="O1869" s="6" t="str">
        <f aca="false">(IF(AND(N(N1869)&gt;0,I1868=-1),1,IF(AND(N(N1869)&lt;0,I1868=-1),-1,IF(AND(N(N1869)&gt;0,I1868=1),2,IF(AND(N(N1869)&lt;0,I1868=1),-2,"")))))</f>
        <v/>
      </c>
      <c r="P1869" s="0" t="str">
        <f aca="false">IF(N1869&lt;&gt;"",ABS(N1869),"")</f>
        <v/>
      </c>
    </row>
    <row r="1870" customFormat="false" ht="12.8" hidden="false" customHeight="false" outlineLevel="0" collapsed="false">
      <c r="A1870" s="4" t="n">
        <v>43907.1666666667</v>
      </c>
      <c r="B1870" s="5" t="n">
        <v>1.22418</v>
      </c>
      <c r="C1870" s="5" t="n">
        <v>1.22624</v>
      </c>
      <c r="D1870" s="5" t="n">
        <v>1.22396</v>
      </c>
      <c r="E1870" s="5" t="n">
        <v>1.22439</v>
      </c>
      <c r="F1870" s="0" t="n">
        <v>8420</v>
      </c>
      <c r="G1870" s="0" t="n">
        <f aca="false">ROW()-3</f>
        <v>1867</v>
      </c>
      <c r="H1870" s="5" t="n">
        <f aca="true">IF(G1870&gt;(MovingPeriod+MovingShift),AVERAGE(INDIRECT("E"&amp;(ROW()-MovingPeriod-MovingShift)&amp;":"&amp;"E"&amp;ROW()-MovingShift)),"")</f>
        <v>1.22764461538462</v>
      </c>
      <c r="I1870" s="0" t="str">
        <f aca="false">IF(AND(B1870&gt;H1870,E1870&lt;H1870),-1,IF(AND(B1870&lt;H1870,E1870&gt;H1870),1,""))</f>
        <v/>
      </c>
      <c r="J1870" s="6" t="n">
        <f aca="false">IF(AND(I1870=-1,J1869=""),-1,IF(AND(I1870=1,J1869=""),1,IF(OR(AND(I1870="",J1869=1),AND(I1870="",J1869=-1),I1870=J1869),J1869,"")))</f>
        <v>-1</v>
      </c>
      <c r="K1870" s="0" t="str">
        <f aca="false">IF(AND(J1869=1,J1868=""),INDEX(DealTypes,1),IF(AND(J1869=-1,J1868=""),INDEX(DealTypes,2),IF(OR(AND(J1869="",J1868=1),AND(J1869="",J1868=-1)),INDEX(DealTypes,3),"")))</f>
        <v/>
      </c>
      <c r="L1870" s="6" t="n">
        <f aca="false">IF(K1870=INDEX(DealTypes,1),B1870+Spread,IF(K1870=INDEX(DealTypes,2),B1870,IF(OR(K1870=INDEX(DealTypes,3),N(L1869)=0),"",L1869)))</f>
        <v>1.25176</v>
      </c>
      <c r="M1870" s="6" t="str">
        <f aca="false">IF(N1870&lt;&gt;"",IF(COUNTIF(N$3:N1870,N1870)=1,MAX(M$4:M1869)+1,""),"")</f>
        <v/>
      </c>
      <c r="N1870" s="7" t="str">
        <f aca="false">IF(K1870=INDEX(DealTypes,3),IF(I1869=-1,ROUND((B1870-L1869)/Point,0),ROUND((L1869-B1870)/Point,0)),"")</f>
        <v/>
      </c>
      <c r="O1870" s="6" t="str">
        <f aca="false">(IF(AND(N(N1870)&gt;0,I1869=-1),1,IF(AND(N(N1870)&lt;0,I1869=-1),-1,IF(AND(N(N1870)&gt;0,I1869=1),2,IF(AND(N(N1870)&lt;0,I1869=1),-2,"")))))</f>
        <v/>
      </c>
      <c r="P1870" s="0" t="str">
        <f aca="false">IF(N1870&lt;&gt;"",ABS(N1870),"")</f>
        <v/>
      </c>
    </row>
    <row r="1871" customFormat="false" ht="12.8" hidden="false" customHeight="false" outlineLevel="0" collapsed="false">
      <c r="A1871" s="4" t="n">
        <v>43907.2083333333</v>
      </c>
      <c r="B1871" s="5" t="n">
        <v>1.22436</v>
      </c>
      <c r="C1871" s="5" t="n">
        <v>1.22647</v>
      </c>
      <c r="D1871" s="5" t="n">
        <v>1.22389</v>
      </c>
      <c r="E1871" s="5" t="n">
        <v>1.22635</v>
      </c>
      <c r="F1871" s="0" t="n">
        <v>7030</v>
      </c>
      <c r="G1871" s="0" t="n">
        <f aca="false">ROW()-3</f>
        <v>1868</v>
      </c>
      <c r="H1871" s="5" t="n">
        <f aca="true">IF(G1871&gt;(MovingPeriod+MovingShift),AVERAGE(INDIRECT("E"&amp;(ROW()-MovingPeriod-MovingShift)&amp;":"&amp;"E"&amp;ROW()-MovingShift)),"")</f>
        <v>1.22692692307692</v>
      </c>
      <c r="I1871" s="0" t="str">
        <f aca="false">IF(AND(B1871&gt;H1871,E1871&lt;H1871),-1,IF(AND(B1871&lt;H1871,E1871&gt;H1871),1,""))</f>
        <v/>
      </c>
      <c r="J1871" s="6" t="n">
        <f aca="false">IF(AND(I1871=-1,J1870=""),-1,IF(AND(I1871=1,J1870=""),1,IF(OR(AND(I1871="",J1870=1),AND(I1871="",J1870=-1),I1871=J1870),J1870,"")))</f>
        <v>-1</v>
      </c>
      <c r="K1871" s="0" t="str">
        <f aca="false">IF(AND(J1870=1,J1869=""),INDEX(DealTypes,1),IF(AND(J1870=-1,J1869=""),INDEX(DealTypes,2),IF(OR(AND(J1870="",J1869=1),AND(J1870="",J1869=-1)),INDEX(DealTypes,3),"")))</f>
        <v/>
      </c>
      <c r="L1871" s="6" t="n">
        <f aca="false">IF(K1871=INDEX(DealTypes,1),B1871+Spread,IF(K1871=INDEX(DealTypes,2),B1871,IF(OR(K1871=INDEX(DealTypes,3),N(L1870)=0),"",L1870)))</f>
        <v>1.25176</v>
      </c>
      <c r="M1871" s="6" t="str">
        <f aca="false">IF(N1871&lt;&gt;"",IF(COUNTIF(N$3:N1871,N1871)=1,MAX(M$4:M1870)+1,""),"")</f>
        <v/>
      </c>
      <c r="N1871" s="7" t="str">
        <f aca="false">IF(K1871=INDEX(DealTypes,3),IF(I1870=-1,ROUND((B1871-L1870)/Point,0),ROUND((L1870-B1871)/Point,0)),"")</f>
        <v/>
      </c>
      <c r="O1871" s="6" t="str">
        <f aca="false">(IF(AND(N(N1871)&gt;0,I1870=-1),1,IF(AND(N(N1871)&lt;0,I1870=-1),-1,IF(AND(N(N1871)&gt;0,I1870=1),2,IF(AND(N(N1871)&lt;0,I1870=1),-2,"")))))</f>
        <v/>
      </c>
      <c r="P1871" s="0" t="str">
        <f aca="false">IF(N1871&lt;&gt;"",ABS(N1871),"")</f>
        <v/>
      </c>
    </row>
    <row r="1872" customFormat="false" ht="12.8" hidden="false" customHeight="false" outlineLevel="0" collapsed="false">
      <c r="A1872" s="4" t="n">
        <v>43907.25</v>
      </c>
      <c r="B1872" s="5" t="n">
        <v>1.22635</v>
      </c>
      <c r="C1872" s="5" t="n">
        <v>1.22661</v>
      </c>
      <c r="D1872" s="5" t="n">
        <v>1.22457</v>
      </c>
      <c r="E1872" s="5" t="n">
        <v>1.22536</v>
      </c>
      <c r="F1872" s="0" t="n">
        <v>4911</v>
      </c>
      <c r="G1872" s="0" t="n">
        <f aca="false">ROW()-3</f>
        <v>1869</v>
      </c>
      <c r="H1872" s="5" t="n">
        <f aca="true">IF(G1872&gt;(MovingPeriod+MovingShift),AVERAGE(INDIRECT("E"&amp;(ROW()-MovingPeriod-MovingShift)&amp;":"&amp;"E"&amp;ROW()-MovingShift)),"")</f>
        <v>1.22686923076923</v>
      </c>
      <c r="I1872" s="0" t="str">
        <f aca="false">IF(AND(B1872&gt;H1872,E1872&lt;H1872),-1,IF(AND(B1872&lt;H1872,E1872&gt;H1872),1,""))</f>
        <v/>
      </c>
      <c r="J1872" s="0" t="n">
        <f aca="false">IF(AND(I1872=-1,J1871=""),-1,IF(AND(I1872=1,J1871=""),1,IF(OR(AND(I1872="",J1871=1),AND(I1872="",J1871=-1),I1872=J1871),J1871,"")))</f>
        <v>-1</v>
      </c>
      <c r="K1872" s="0" t="str">
        <f aca="false">IF(AND(J1871=1,J1870=""),INDEX(DealTypes,1),IF(AND(J1871=-1,J1870=""),INDEX(DealTypes,2),IF(OR(AND(J1871="",J1870=1),AND(J1871="",J1870=-1)),INDEX(DealTypes,3),"")))</f>
        <v/>
      </c>
      <c r="L1872" s="6" t="n">
        <f aca="false">IF(K1872=INDEX(DealTypes,1),B1872+Spread,IF(K1872=INDEX(DealTypes,2),B1872,IF(OR(K1872=INDEX(DealTypes,3),N(L1871)=0),"",L1871)))</f>
        <v>1.25176</v>
      </c>
      <c r="M1872" s="6" t="str">
        <f aca="false">IF(N1872&lt;&gt;"",IF(COUNTIF(N$3:N1872,N1872)=1,MAX(M$4:M1871)+1,""),"")</f>
        <v/>
      </c>
      <c r="N1872" s="7" t="str">
        <f aca="false">IF(K1872=INDEX(DealTypes,3),IF(I1871=-1,ROUND((B1872-L1871)/Point,0),ROUND((L1871-B1872)/Point,0)),"")</f>
        <v/>
      </c>
      <c r="O1872" s="6" t="str">
        <f aca="false">(IF(AND(N(N1872)&gt;0,I1871=-1),1,IF(AND(N(N1872)&lt;0,I1871=-1),-1,IF(AND(N(N1872)&gt;0,I1871=1),2,IF(AND(N(N1872)&lt;0,I1871=1),-2,"")))))</f>
        <v/>
      </c>
      <c r="P1872" s="0" t="str">
        <f aca="false">IF(N1872&lt;&gt;"",ABS(N1872),"")</f>
        <v/>
      </c>
    </row>
    <row r="1873" customFormat="false" ht="12.8" hidden="false" customHeight="false" outlineLevel="0" collapsed="false">
      <c r="A1873" s="4" t="n">
        <v>43907.2916666667</v>
      </c>
      <c r="B1873" s="5" t="n">
        <v>1.22535</v>
      </c>
      <c r="C1873" s="5" t="n">
        <v>1.22579</v>
      </c>
      <c r="D1873" s="5" t="n">
        <v>1.2237</v>
      </c>
      <c r="E1873" s="5" t="n">
        <v>1.22396</v>
      </c>
      <c r="F1873" s="0" t="n">
        <v>2806</v>
      </c>
      <c r="G1873" s="0" t="n">
        <f aca="false">ROW()-3</f>
        <v>1870</v>
      </c>
      <c r="H1873" s="5" t="n">
        <f aca="true">IF(G1873&gt;(MovingPeriod+MovingShift),AVERAGE(INDIRECT("E"&amp;(ROW()-MovingPeriod-MovingShift)&amp;":"&amp;"E"&amp;ROW()-MovingShift)),"")</f>
        <v>1.22664230769231</v>
      </c>
      <c r="I1873" s="0" t="str">
        <f aca="false">IF(AND(B1873&gt;H1873,E1873&lt;H1873),-1,IF(AND(B1873&lt;H1873,E1873&gt;H1873),1,""))</f>
        <v/>
      </c>
      <c r="J1873" s="0" t="n">
        <f aca="false">IF(AND(I1873=-1,J1872=""),-1,IF(AND(I1873=1,J1872=""),1,IF(OR(AND(I1873="",J1872=1),AND(I1873="",J1872=-1),I1873=J1872),J1872,"")))</f>
        <v>-1</v>
      </c>
      <c r="K1873" s="0" t="str">
        <f aca="false">IF(AND(J1872=1,J1871=""),INDEX(DealTypes,1),IF(AND(J1872=-1,J1871=""),INDEX(DealTypes,2),IF(OR(AND(J1872="",J1871=1),AND(J1872="",J1871=-1)),INDEX(DealTypes,3),"")))</f>
        <v/>
      </c>
      <c r="L1873" s="0" t="n">
        <f aca="false">IF(K1873=INDEX(DealTypes,1),B1873+Spread,IF(K1873=INDEX(DealTypes,2),B1873,IF(OR(K1873=INDEX(DealTypes,3),N(L1872)=0),"",L1872)))</f>
        <v>1.25176</v>
      </c>
      <c r="M1873" s="6" t="str">
        <f aca="false">IF(N1873&lt;&gt;"",IF(COUNTIF(N$3:N1873,N1873)=1,MAX(M$4:M1872)+1,""),"")</f>
        <v/>
      </c>
      <c r="N1873" s="7" t="str">
        <f aca="false">IF(K1873=INDEX(DealTypes,3),IF(I1872=-1,ROUND((B1873-L1872)/Point,0),ROUND((L1872-B1873)/Point,0)),"")</f>
        <v/>
      </c>
      <c r="O1873" s="6" t="str">
        <f aca="false">(IF(AND(N(N1873)&gt;0,I1872=-1),1,IF(AND(N(N1873)&lt;0,I1872=-1),-1,IF(AND(N(N1873)&gt;0,I1872=1),2,IF(AND(N(N1873)&lt;0,I1872=1),-2,"")))))</f>
        <v/>
      </c>
      <c r="P1873" s="0" t="str">
        <f aca="false">IF(N1873&lt;&gt;"",ABS(N1873),"")</f>
        <v/>
      </c>
    </row>
    <row r="1874" customFormat="false" ht="12.8" hidden="false" customHeight="false" outlineLevel="0" collapsed="false">
      <c r="A1874" s="4" t="n">
        <v>43907.3333333333</v>
      </c>
      <c r="B1874" s="5" t="n">
        <v>1.22396</v>
      </c>
      <c r="C1874" s="5" t="n">
        <v>1.22421</v>
      </c>
      <c r="D1874" s="5" t="n">
        <v>1.22174</v>
      </c>
      <c r="E1874" s="5" t="n">
        <v>1.22248</v>
      </c>
      <c r="F1874" s="0" t="n">
        <v>5951</v>
      </c>
      <c r="G1874" s="0" t="n">
        <f aca="false">ROW()-3</f>
        <v>1871</v>
      </c>
      <c r="H1874" s="5" t="n">
        <f aca="true">IF(G1874&gt;(MovingPeriod+MovingShift),AVERAGE(INDIRECT("E"&amp;(ROW()-MovingPeriod-MovingShift)&amp;":"&amp;"E"&amp;ROW()-MovingShift)),"")</f>
        <v>1.22593384615385</v>
      </c>
      <c r="I1874" s="0" t="str">
        <f aca="false">IF(AND(B1874&gt;H1874,E1874&lt;H1874),-1,IF(AND(B1874&lt;H1874,E1874&gt;H1874),1,""))</f>
        <v/>
      </c>
      <c r="J1874" s="0" t="n">
        <f aca="false">IF(AND(I1874=-1,J1873=""),-1,IF(AND(I1874=1,J1873=""),1,IF(OR(AND(I1874="",J1873=1),AND(I1874="",J1873=-1),I1874=J1873),J1873,"")))</f>
        <v>-1</v>
      </c>
      <c r="K1874" s="0" t="str">
        <f aca="false">IF(AND(J1873=1,J1872=""),INDEX(DealTypes,1),IF(AND(J1873=-1,J1872=""),INDEX(DealTypes,2),IF(OR(AND(J1873="",J1872=1),AND(J1873="",J1872=-1)),INDEX(DealTypes,3),"")))</f>
        <v/>
      </c>
      <c r="L1874" s="0" t="n">
        <f aca="false">IF(K1874=INDEX(DealTypes,1),B1874+Spread,IF(K1874=INDEX(DealTypes,2),B1874,IF(OR(K1874=INDEX(DealTypes,3),N(L1873)=0),"",L1873)))</f>
        <v>1.25176</v>
      </c>
      <c r="M1874" s="6" t="str">
        <f aca="false">IF(N1874&lt;&gt;"",IF(COUNTIF(N$3:N1874,N1874)=1,MAX(M$4:M1873)+1,""),"")</f>
        <v/>
      </c>
      <c r="N1874" s="7" t="str">
        <f aca="false">IF(K1874=INDEX(DealTypes,3),IF(I1873=-1,ROUND((B1874-L1873)/Point,0),ROUND((L1873-B1874)/Point,0)),"")</f>
        <v/>
      </c>
      <c r="O1874" s="6" t="str">
        <f aca="false">(IF(AND(N(N1874)&gt;0,I1873=-1),1,IF(AND(N(N1874)&lt;0,I1873=-1),-1,IF(AND(N(N1874)&gt;0,I1873=1),2,IF(AND(N(N1874)&lt;0,I1873=1),-2,"")))))</f>
        <v/>
      </c>
      <c r="P1874" s="0" t="str">
        <f aca="false">IF(N1874&lt;&gt;"",ABS(N1874),"")</f>
        <v/>
      </c>
    </row>
    <row r="1875" customFormat="false" ht="12.8" hidden="false" customHeight="false" outlineLevel="0" collapsed="false">
      <c r="A1875" s="4" t="n">
        <v>43907.375</v>
      </c>
      <c r="B1875" s="5" t="n">
        <v>1.22248</v>
      </c>
      <c r="C1875" s="5" t="n">
        <v>1.22372</v>
      </c>
      <c r="D1875" s="5" t="n">
        <v>1.21912</v>
      </c>
      <c r="E1875" s="5" t="n">
        <v>1.21942</v>
      </c>
      <c r="F1875" s="0" t="n">
        <v>10730</v>
      </c>
      <c r="G1875" s="0" t="n">
        <f aca="false">ROW()-3</f>
        <v>1872</v>
      </c>
      <c r="H1875" s="5" t="n">
        <f aca="true">IF(G1875&gt;(MovingPeriod+MovingShift),AVERAGE(INDIRECT("E"&amp;(ROW()-MovingPeriod-MovingShift)&amp;":"&amp;"E"&amp;ROW()-MovingShift)),"")</f>
        <v>1.22568846153846</v>
      </c>
      <c r="I1875" s="0" t="str">
        <f aca="false">IF(AND(B1875&gt;H1875,E1875&lt;H1875),-1,IF(AND(B1875&lt;H1875,E1875&gt;H1875),1,""))</f>
        <v/>
      </c>
      <c r="J1875" s="0" t="n">
        <f aca="false">IF(AND(I1875=-1,J1874=""),-1,IF(AND(I1875=1,J1874=""),1,IF(OR(AND(I1875="",J1874=1),AND(I1875="",J1874=-1),I1875=J1874),J1874,"")))</f>
        <v>-1</v>
      </c>
      <c r="K1875" s="0" t="str">
        <f aca="false">IF(AND(J1874=1,J1873=""),INDEX(DealTypes,1),IF(AND(J1874=-1,J1873=""),INDEX(DealTypes,2),IF(OR(AND(J1874="",J1873=1),AND(J1874="",J1873=-1)),INDEX(DealTypes,3),"")))</f>
        <v/>
      </c>
      <c r="L1875" s="0" t="n">
        <f aca="false">IF(K1875=INDEX(DealTypes,1),B1875+Spread,IF(K1875=INDEX(DealTypes,2),B1875,IF(OR(K1875=INDEX(DealTypes,3),N(L1874)=0),"",L1874)))</f>
        <v>1.25176</v>
      </c>
      <c r="M1875" s="6" t="str">
        <f aca="false">IF(N1875&lt;&gt;"",IF(COUNTIF(N$3:N1875,N1875)=1,MAX(M$4:M1874)+1,""),"")</f>
        <v/>
      </c>
      <c r="N1875" s="7" t="str">
        <f aca="false">IF(K1875=INDEX(DealTypes,3),IF(I1874=-1,ROUND((B1875-L1874)/Point,0),ROUND((L1874-B1875)/Point,0)),"")</f>
        <v/>
      </c>
      <c r="O1875" s="6" t="str">
        <f aca="false">(IF(AND(N(N1875)&gt;0,I1874=-1),1,IF(AND(N(N1875)&lt;0,I1874=-1),-1,IF(AND(N(N1875)&gt;0,I1874=1),2,IF(AND(N(N1875)&lt;0,I1874=1),-2,"")))))</f>
        <v/>
      </c>
      <c r="P1875" s="0" t="str">
        <f aca="false">IF(N1875&lt;&gt;"",ABS(N1875),"")</f>
        <v/>
      </c>
    </row>
    <row r="1876" customFormat="false" ht="12.8" hidden="false" customHeight="false" outlineLevel="0" collapsed="false">
      <c r="A1876" s="4" t="n">
        <v>43907.4166666667</v>
      </c>
      <c r="B1876" s="5" t="n">
        <v>1.21942</v>
      </c>
      <c r="C1876" s="5" t="n">
        <v>1.2241</v>
      </c>
      <c r="D1876" s="5" t="n">
        <v>1.21942</v>
      </c>
      <c r="E1876" s="5" t="n">
        <v>1.22066</v>
      </c>
      <c r="F1876" s="0" t="n">
        <v>10364</v>
      </c>
      <c r="G1876" s="0" t="n">
        <f aca="false">ROW()-3</f>
        <v>1873</v>
      </c>
      <c r="H1876" s="5" t="n">
        <f aca="true">IF(G1876&gt;(MovingPeriod+MovingShift),AVERAGE(INDIRECT("E"&amp;(ROW()-MovingPeriod-MovingShift)&amp;":"&amp;"E"&amp;ROW()-MovingShift)),"")</f>
        <v>1.22551153846154</v>
      </c>
      <c r="I1876" s="0" t="str">
        <f aca="false">IF(AND(B1876&gt;H1876,E1876&lt;H1876),-1,IF(AND(B1876&lt;H1876,E1876&gt;H1876),1,""))</f>
        <v/>
      </c>
      <c r="J1876" s="0" t="n">
        <f aca="false">IF(AND(I1876=-1,J1875=""),-1,IF(AND(I1876=1,J1875=""),1,IF(OR(AND(I1876="",J1875=1),AND(I1876="",J1875=-1),I1876=J1875),J1875,"")))</f>
        <v>-1</v>
      </c>
      <c r="K1876" s="0" t="str">
        <f aca="false">IF(AND(J1875=1,J1874=""),INDEX(DealTypes,1),IF(AND(J1875=-1,J1874=""),INDEX(DealTypes,2),IF(OR(AND(J1875="",J1874=1),AND(J1875="",J1874=-1)),INDEX(DealTypes,3),"")))</f>
        <v/>
      </c>
      <c r="L1876" s="0" t="n">
        <f aca="false">IF(K1876=INDEX(DealTypes,1),B1876+Spread,IF(K1876=INDEX(DealTypes,2),B1876,IF(OR(K1876=INDEX(DealTypes,3),N(L1875)=0),"",L1875)))</f>
        <v>1.25176</v>
      </c>
      <c r="M1876" s="6" t="str">
        <f aca="false">IF(N1876&lt;&gt;"",IF(COUNTIF(N$3:N1876,N1876)=1,MAX(M$4:M1875)+1,""),"")</f>
        <v/>
      </c>
      <c r="N1876" s="7" t="str">
        <f aca="false">IF(K1876=INDEX(DealTypes,3),IF(I1875=-1,ROUND((B1876-L1875)/Point,0),ROUND((L1875-B1876)/Point,0)),"")</f>
        <v/>
      </c>
      <c r="O1876" s="6" t="str">
        <f aca="false">(IF(AND(N(N1876)&gt;0,I1875=-1),1,IF(AND(N(N1876)&lt;0,I1875=-1),-1,IF(AND(N(N1876)&gt;0,I1875=1),2,IF(AND(N(N1876)&lt;0,I1875=1),-2,"")))))</f>
        <v/>
      </c>
      <c r="P1876" s="0" t="str">
        <f aca="false">IF(N1876&lt;&gt;"",ABS(N1876),"")</f>
        <v/>
      </c>
    </row>
    <row r="1877" customFormat="false" ht="12.8" hidden="false" customHeight="false" outlineLevel="0" collapsed="false">
      <c r="A1877" s="4" t="n">
        <v>43907.4583333333</v>
      </c>
      <c r="B1877" s="5" t="n">
        <v>1.22063</v>
      </c>
      <c r="C1877" s="5" t="n">
        <v>1.2217</v>
      </c>
      <c r="D1877" s="5" t="n">
        <v>1.21557</v>
      </c>
      <c r="E1877" s="5" t="n">
        <v>1.21695</v>
      </c>
      <c r="F1877" s="0" t="n">
        <v>8807</v>
      </c>
      <c r="G1877" s="0" t="n">
        <f aca="false">ROW()-3</f>
        <v>1874</v>
      </c>
      <c r="H1877" s="5" t="n">
        <f aca="true">IF(G1877&gt;(MovingPeriod+MovingShift),AVERAGE(INDIRECT("E"&amp;(ROW()-MovingPeriod-MovingShift)&amp;":"&amp;"E"&amp;ROW()-MovingShift)),"")</f>
        <v>1.22538307692308</v>
      </c>
      <c r="I1877" s="0" t="str">
        <f aca="false">IF(AND(B1877&gt;H1877,E1877&lt;H1877),-1,IF(AND(B1877&lt;H1877,E1877&gt;H1877),1,""))</f>
        <v/>
      </c>
      <c r="J1877" s="0" t="n">
        <f aca="false">IF(AND(I1877=-1,J1876=""),-1,IF(AND(I1877=1,J1876=""),1,IF(OR(AND(I1877="",J1876=1),AND(I1877="",J1876=-1),I1877=J1876),J1876,"")))</f>
        <v>-1</v>
      </c>
      <c r="K1877" s="0" t="str">
        <f aca="false">IF(AND(J1876=1,J1875=""),INDEX(DealTypes,1),IF(AND(J1876=-1,J1875=""),INDEX(DealTypes,2),IF(OR(AND(J1876="",J1875=1),AND(J1876="",J1875=-1)),INDEX(DealTypes,3),"")))</f>
        <v/>
      </c>
      <c r="L1877" s="0" t="n">
        <f aca="false">IF(K1877=INDEX(DealTypes,1),B1877+Spread,IF(K1877=INDEX(DealTypes,2),B1877,IF(OR(K1877=INDEX(DealTypes,3),N(L1876)=0),"",L1876)))</f>
        <v>1.25176</v>
      </c>
      <c r="M1877" s="6" t="str">
        <f aca="false">IF(N1877&lt;&gt;"",IF(COUNTIF(N$3:N1877,N1877)=1,MAX(M$4:M1876)+1,""),"")</f>
        <v/>
      </c>
      <c r="N1877" s="7" t="str">
        <f aca="false">IF(K1877=INDEX(DealTypes,3),IF(I1876=-1,ROUND((B1877-L1876)/Point,0),ROUND((L1876-B1877)/Point,0)),"")</f>
        <v/>
      </c>
      <c r="O1877" s="6" t="str">
        <f aca="false">(IF(AND(N(N1877)&gt;0,I1876=-1),1,IF(AND(N(N1877)&lt;0,I1876=-1),-1,IF(AND(N(N1877)&gt;0,I1876=1),2,IF(AND(N(N1877)&lt;0,I1876=1),-2,"")))))</f>
        <v/>
      </c>
      <c r="P1877" s="0" t="str">
        <f aca="false">IF(N1877&lt;&gt;"",ABS(N1877),"")</f>
        <v/>
      </c>
    </row>
    <row r="1878" customFormat="false" ht="12.8" hidden="false" customHeight="false" outlineLevel="0" collapsed="false">
      <c r="A1878" s="4" t="n">
        <v>43907.5</v>
      </c>
      <c r="B1878" s="5" t="n">
        <v>1.21695</v>
      </c>
      <c r="C1878" s="5" t="n">
        <v>1.21742</v>
      </c>
      <c r="D1878" s="5" t="n">
        <v>1.20997</v>
      </c>
      <c r="E1878" s="5" t="n">
        <v>1.20998</v>
      </c>
      <c r="F1878" s="0" t="n">
        <v>7582</v>
      </c>
      <c r="G1878" s="0" t="n">
        <f aca="false">ROW()-3</f>
        <v>1875</v>
      </c>
      <c r="H1878" s="5" t="n">
        <f aca="true">IF(G1878&gt;(MovingPeriod+MovingShift),AVERAGE(INDIRECT("E"&amp;(ROW()-MovingPeriod-MovingShift)&amp;":"&amp;"E"&amp;ROW()-MovingShift)),"")</f>
        <v>1.22520538461538</v>
      </c>
      <c r="I1878" s="0" t="str">
        <f aca="false">IF(AND(B1878&gt;H1878,E1878&lt;H1878),-1,IF(AND(B1878&lt;H1878,E1878&gt;H1878),1,""))</f>
        <v/>
      </c>
      <c r="J1878" s="0" t="n">
        <f aca="false">IF(AND(I1878=-1,J1877=""),-1,IF(AND(I1878=1,J1877=""),1,IF(OR(AND(I1878="",J1877=1),AND(I1878="",J1877=-1),I1878=J1877),J1877,"")))</f>
        <v>-1</v>
      </c>
      <c r="K1878" s="0" t="str">
        <f aca="false">IF(AND(J1877=1,J1876=""),INDEX(DealTypes,1),IF(AND(J1877=-1,J1876=""),INDEX(DealTypes,2),IF(OR(AND(J1877="",J1876=1),AND(J1877="",J1876=-1)),INDEX(DealTypes,3),"")))</f>
        <v/>
      </c>
      <c r="L1878" s="0" t="n">
        <f aca="false">IF(K1878=INDEX(DealTypes,1),B1878+Spread,IF(K1878=INDEX(DealTypes,2),B1878,IF(OR(K1878=INDEX(DealTypes,3),N(L1877)=0),"",L1877)))</f>
        <v>1.25176</v>
      </c>
      <c r="M1878" s="6" t="str">
        <f aca="false">IF(N1878&lt;&gt;"",IF(COUNTIF(N$3:N1878,N1878)=1,MAX(M$4:M1877)+1,""),"")</f>
        <v/>
      </c>
      <c r="N1878" s="7" t="str">
        <f aca="false">IF(K1878=INDEX(DealTypes,3),IF(I1877=-1,ROUND((B1878-L1877)/Point,0),ROUND((L1877-B1878)/Point,0)),"")</f>
        <v/>
      </c>
      <c r="O1878" s="6" t="str">
        <f aca="false">(IF(AND(N(N1878)&gt;0,I1877=-1),1,IF(AND(N(N1878)&lt;0,I1877=-1),-1,IF(AND(N(N1878)&gt;0,I1877=1),2,IF(AND(N(N1878)&lt;0,I1877=1),-2,"")))))</f>
        <v/>
      </c>
      <c r="P1878" s="0" t="str">
        <f aca="false">IF(N1878&lt;&gt;"",ABS(N1878),"")</f>
        <v/>
      </c>
    </row>
    <row r="1879" customFormat="false" ht="12.8" hidden="false" customHeight="false" outlineLevel="0" collapsed="false">
      <c r="A1879" s="4" t="n">
        <v>43907.5416666667</v>
      </c>
      <c r="B1879" s="5" t="n">
        <v>1.20998</v>
      </c>
      <c r="C1879" s="5" t="n">
        <v>1.21352</v>
      </c>
      <c r="D1879" s="5" t="n">
        <v>1.20845</v>
      </c>
      <c r="E1879" s="5" t="n">
        <v>1.21105</v>
      </c>
      <c r="F1879" s="0" t="n">
        <v>6284</v>
      </c>
      <c r="G1879" s="0" t="n">
        <f aca="false">ROW()-3</f>
        <v>1876</v>
      </c>
      <c r="H1879" s="5" t="n">
        <f aca="true">IF(G1879&gt;(MovingPeriod+MovingShift),AVERAGE(INDIRECT("E"&amp;(ROW()-MovingPeriod-MovingShift)&amp;":"&amp;"E"&amp;ROW()-MovingShift)),"")</f>
        <v>1.22517923076923</v>
      </c>
      <c r="I1879" s="0" t="str">
        <f aca="false">IF(AND(B1879&gt;H1879,E1879&lt;H1879),-1,IF(AND(B1879&lt;H1879,E1879&gt;H1879),1,""))</f>
        <v/>
      </c>
      <c r="J1879" s="0" t="n">
        <f aca="false">IF(AND(I1879=-1,J1878=""),-1,IF(AND(I1879=1,J1878=""),1,IF(OR(AND(I1879="",J1878=1),AND(I1879="",J1878=-1),I1879=J1878),J1878,"")))</f>
        <v>-1</v>
      </c>
      <c r="K1879" s="0" t="str">
        <f aca="false">IF(AND(J1878=1,J1877=""),INDEX(DealTypes,1),IF(AND(J1878=-1,J1877=""),INDEX(DealTypes,2),IF(OR(AND(J1878="",J1877=1),AND(J1878="",J1877=-1)),INDEX(DealTypes,3),"")))</f>
        <v/>
      </c>
      <c r="L1879" s="0" t="n">
        <f aca="false">IF(K1879=INDEX(DealTypes,1),B1879+Spread,IF(K1879=INDEX(DealTypes,2),B1879,IF(OR(K1879=INDEX(DealTypes,3),N(L1878)=0),"",L1878)))</f>
        <v>1.25176</v>
      </c>
      <c r="M1879" s="6" t="str">
        <f aca="false">IF(N1879&lt;&gt;"",IF(COUNTIF(N$3:N1879,N1879)=1,MAX(M$4:M1878)+1,""),"")</f>
        <v/>
      </c>
      <c r="N1879" s="7" t="str">
        <f aca="false">IF(K1879=INDEX(DealTypes,3),IF(I1878=-1,ROUND((B1879-L1878)/Point,0),ROUND((L1878-B1879)/Point,0)),"")</f>
        <v/>
      </c>
      <c r="O1879" s="6" t="str">
        <f aca="false">(IF(AND(N(N1879)&gt;0,I1878=-1),1,IF(AND(N(N1879)&lt;0,I1878=-1),-1,IF(AND(N(N1879)&gt;0,I1878=1),2,IF(AND(N(N1879)&lt;0,I1878=1),-2,"")))))</f>
        <v/>
      </c>
      <c r="P1879" s="0" t="str">
        <f aca="false">IF(N1879&lt;&gt;"",ABS(N1879),"")</f>
        <v/>
      </c>
    </row>
    <row r="1880" customFormat="false" ht="12.8" hidden="false" customHeight="false" outlineLevel="0" collapsed="false">
      <c r="A1880" s="4" t="n">
        <v>43907.5833333333</v>
      </c>
      <c r="B1880" s="5" t="n">
        <v>1.21104</v>
      </c>
      <c r="C1880" s="5" t="n">
        <v>1.21132</v>
      </c>
      <c r="D1880" s="5" t="n">
        <v>1.20857</v>
      </c>
      <c r="E1880" s="5" t="n">
        <v>1.20917</v>
      </c>
      <c r="F1880" s="0" t="n">
        <v>10575</v>
      </c>
      <c r="G1880" s="0" t="n">
        <f aca="false">ROW()-3</f>
        <v>1877</v>
      </c>
      <c r="H1880" s="5" t="n">
        <f aca="true">IF(G1880&gt;(MovingPeriod+MovingShift),AVERAGE(INDIRECT("E"&amp;(ROW()-MovingPeriod-MovingShift)&amp;":"&amp;"E"&amp;ROW()-MovingShift)),"")</f>
        <v>1.22510846153846</v>
      </c>
      <c r="I1880" s="0" t="str">
        <f aca="false">IF(AND(B1880&gt;H1880,E1880&lt;H1880),-1,IF(AND(B1880&lt;H1880,E1880&gt;H1880),1,""))</f>
        <v/>
      </c>
      <c r="J1880" s="0" t="n">
        <f aca="false">IF(AND(I1880=-1,J1879=""),-1,IF(AND(I1880=1,J1879=""),1,IF(OR(AND(I1880="",J1879=1),AND(I1880="",J1879=-1),I1880=J1879),J1879,"")))</f>
        <v>-1</v>
      </c>
      <c r="K1880" s="0" t="str">
        <f aca="false">IF(AND(J1879=1,J1878=""),INDEX(DealTypes,1),IF(AND(J1879=-1,J1878=""),INDEX(DealTypes,2),IF(OR(AND(J1879="",J1878=1),AND(J1879="",J1878=-1)),INDEX(DealTypes,3),"")))</f>
        <v/>
      </c>
      <c r="L1880" s="0" t="n">
        <f aca="false">IF(K1880=INDEX(DealTypes,1),B1880+Spread,IF(K1880=INDEX(DealTypes,2),B1880,IF(OR(K1880=INDEX(DealTypes,3),N(L1879)=0),"",L1879)))</f>
        <v>1.25176</v>
      </c>
      <c r="M1880" s="6" t="str">
        <f aca="false">IF(N1880&lt;&gt;"",IF(COUNTIF(N$3:N1880,N1880)=1,MAX(M$4:M1879)+1,""),"")</f>
        <v/>
      </c>
      <c r="N1880" s="7" t="str">
        <f aca="false">IF(K1880=INDEX(DealTypes,3),IF(I1879=-1,ROUND((B1880-L1879)/Point,0),ROUND((L1879-B1880)/Point,0)),"")</f>
        <v/>
      </c>
      <c r="O1880" s="6" t="str">
        <f aca="false">(IF(AND(N(N1880)&gt;0,I1879=-1),1,IF(AND(N(N1880)&lt;0,I1879=-1),-1,IF(AND(N(N1880)&gt;0,I1879=1),2,IF(AND(N(N1880)&lt;0,I1879=1),-2,"")))))</f>
        <v/>
      </c>
      <c r="P1880" s="0" t="str">
        <f aca="false">IF(N1880&lt;&gt;"",ABS(N1880),"")</f>
        <v/>
      </c>
    </row>
    <row r="1881" customFormat="false" ht="12.8" hidden="false" customHeight="false" outlineLevel="0" collapsed="false">
      <c r="A1881" s="4" t="n">
        <v>43907.625</v>
      </c>
      <c r="B1881" s="5" t="n">
        <v>1.20917</v>
      </c>
      <c r="C1881" s="5" t="n">
        <v>1.21061</v>
      </c>
      <c r="D1881" s="5" t="n">
        <v>1.20481</v>
      </c>
      <c r="E1881" s="5" t="n">
        <v>1.20483</v>
      </c>
      <c r="F1881" s="0" t="n">
        <v>9278</v>
      </c>
      <c r="G1881" s="0" t="n">
        <f aca="false">ROW()-3</f>
        <v>1878</v>
      </c>
      <c r="H1881" s="5" t="n">
        <f aca="true">IF(G1881&gt;(MovingPeriod+MovingShift),AVERAGE(INDIRECT("E"&amp;(ROW()-MovingPeriod-MovingShift)&amp;":"&amp;"E"&amp;ROW()-MovingShift)),"")</f>
        <v>1.22480153846154</v>
      </c>
      <c r="I1881" s="0" t="str">
        <f aca="false">IF(AND(B1881&gt;H1881,E1881&lt;H1881),-1,IF(AND(B1881&lt;H1881,E1881&gt;H1881),1,""))</f>
        <v/>
      </c>
      <c r="J1881" s="0" t="n">
        <f aca="false">IF(AND(I1881=-1,J1880=""),-1,IF(AND(I1881=1,J1880=""),1,IF(OR(AND(I1881="",J1880=1),AND(I1881="",J1880=-1),I1881=J1880),J1880,"")))</f>
        <v>-1</v>
      </c>
      <c r="K1881" s="0" t="str">
        <f aca="false">IF(AND(J1880=1,J1879=""),INDEX(DealTypes,1),IF(AND(J1880=-1,J1879=""),INDEX(DealTypes,2),IF(OR(AND(J1880="",J1879=1),AND(J1880="",J1879=-1)),INDEX(DealTypes,3),"")))</f>
        <v/>
      </c>
      <c r="L1881" s="0" t="n">
        <f aca="false">IF(K1881=INDEX(DealTypes,1),B1881+Spread,IF(K1881=INDEX(DealTypes,2),B1881,IF(OR(K1881=INDEX(DealTypes,3),N(L1880)=0),"",L1880)))</f>
        <v>1.25176</v>
      </c>
      <c r="M1881" s="6" t="str">
        <f aca="false">IF(N1881&lt;&gt;"",IF(COUNTIF(N$3:N1881,N1881)=1,MAX(M$4:M1880)+1,""),"")</f>
        <v/>
      </c>
      <c r="N1881" s="7" t="str">
        <f aca="false">IF(K1881=INDEX(DealTypes,3),IF(I1880=-1,ROUND((B1881-L1880)/Point,0),ROUND((L1880-B1881)/Point,0)),"")</f>
        <v/>
      </c>
      <c r="O1881" s="6" t="str">
        <f aca="false">(IF(AND(N(N1881)&gt;0,I1880=-1),1,IF(AND(N(N1881)&lt;0,I1880=-1),-1,IF(AND(N(N1881)&gt;0,I1880=1),2,IF(AND(N(N1881)&lt;0,I1880=1),-2,"")))))</f>
        <v/>
      </c>
      <c r="P1881" s="0" t="str">
        <f aca="false">IF(N1881&lt;&gt;"",ABS(N1881),"")</f>
        <v/>
      </c>
    </row>
    <row r="1882" customFormat="false" ht="12.8" hidden="false" customHeight="false" outlineLevel="0" collapsed="false">
      <c r="A1882" s="4" t="n">
        <v>43907.6666666667</v>
      </c>
      <c r="B1882" s="5" t="n">
        <v>1.20483</v>
      </c>
      <c r="C1882" s="5" t="n">
        <v>1.20986</v>
      </c>
      <c r="D1882" s="5" t="n">
        <v>1.20288</v>
      </c>
      <c r="E1882" s="5" t="n">
        <v>1.20458</v>
      </c>
      <c r="F1882" s="0" t="n">
        <v>12985</v>
      </c>
      <c r="G1882" s="0" t="n">
        <f aca="false">ROW()-3</f>
        <v>1879</v>
      </c>
      <c r="H1882" s="5" t="n">
        <f aca="true">IF(G1882&gt;(MovingPeriod+MovingShift),AVERAGE(INDIRECT("E"&amp;(ROW()-MovingPeriod-MovingShift)&amp;":"&amp;"E"&amp;ROW()-MovingShift)),"")</f>
        <v>1.22440153846154</v>
      </c>
      <c r="I1882" s="0" t="str">
        <f aca="false">IF(AND(B1882&gt;H1882,E1882&lt;H1882),-1,IF(AND(B1882&lt;H1882,E1882&gt;H1882),1,""))</f>
        <v/>
      </c>
      <c r="J1882" s="0" t="n">
        <f aca="false">IF(AND(I1882=-1,J1881=""),-1,IF(AND(I1882=1,J1881=""),1,IF(OR(AND(I1882="",J1881=1),AND(I1882="",J1881=-1),I1882=J1881),J1881,"")))</f>
        <v>-1</v>
      </c>
      <c r="K1882" s="0" t="str">
        <f aca="false">IF(AND(J1881=1,J1880=""),INDEX(DealTypes,1),IF(AND(J1881=-1,J1880=""),INDEX(DealTypes,2),IF(OR(AND(J1881="",J1880=1),AND(J1881="",J1880=-1)),INDEX(DealTypes,3),"")))</f>
        <v/>
      </c>
      <c r="L1882" s="0" t="n">
        <f aca="false">IF(K1882=INDEX(DealTypes,1),B1882+Spread,IF(K1882=INDEX(DealTypes,2),B1882,IF(OR(K1882=INDEX(DealTypes,3),N(L1881)=0),"",L1881)))</f>
        <v>1.25176</v>
      </c>
      <c r="M1882" s="6" t="str">
        <f aca="false">IF(N1882&lt;&gt;"",IF(COUNTIF(N$3:N1882,N1882)=1,MAX(M$4:M1881)+1,""),"")</f>
        <v/>
      </c>
      <c r="N1882" s="7" t="str">
        <f aca="false">IF(K1882=INDEX(DealTypes,3),IF(I1881=-1,ROUND((B1882-L1881)/Point,0),ROUND((L1881-B1882)/Point,0)),"")</f>
        <v/>
      </c>
      <c r="O1882" s="6" t="str">
        <f aca="false">(IF(AND(N(N1882)&gt;0,I1881=-1),1,IF(AND(N(N1882)&lt;0,I1881=-1),-1,IF(AND(N(N1882)&gt;0,I1881=1),2,IF(AND(N(N1882)&lt;0,I1881=1),-2,"")))))</f>
        <v/>
      </c>
      <c r="P1882" s="0" t="str">
        <f aca="false">IF(N1882&lt;&gt;"",ABS(N1882),"")</f>
        <v/>
      </c>
    </row>
    <row r="1883" customFormat="false" ht="12.8" hidden="false" customHeight="false" outlineLevel="0" collapsed="false">
      <c r="A1883" s="4" t="n">
        <v>43907.7083333333</v>
      </c>
      <c r="B1883" s="5" t="n">
        <v>1.20458</v>
      </c>
      <c r="C1883" s="5" t="n">
        <v>1.20733</v>
      </c>
      <c r="D1883" s="5" t="n">
        <v>1.2005</v>
      </c>
      <c r="E1883" s="5" t="n">
        <v>1.20158</v>
      </c>
      <c r="F1883" s="0" t="n">
        <v>11883</v>
      </c>
      <c r="G1883" s="0" t="n">
        <f aca="false">ROW()-3</f>
        <v>1880</v>
      </c>
      <c r="H1883" s="5" t="n">
        <f aca="true">IF(G1883&gt;(MovingPeriod+MovingShift),AVERAGE(INDIRECT("E"&amp;(ROW()-MovingPeriod-MovingShift)&amp;":"&amp;"E"&amp;ROW()-MovingShift)),"")</f>
        <v>1.22364846153846</v>
      </c>
      <c r="I1883" s="0" t="str">
        <f aca="false">IF(AND(B1883&gt;H1883,E1883&lt;H1883),-1,IF(AND(B1883&lt;H1883,E1883&gt;H1883),1,""))</f>
        <v/>
      </c>
      <c r="J1883" s="0" t="n">
        <f aca="false">IF(AND(I1883=-1,J1882=""),-1,IF(AND(I1883=1,J1882=""),1,IF(OR(AND(I1883="",J1882=1),AND(I1883="",J1882=-1),I1883=J1882),J1882,"")))</f>
        <v>-1</v>
      </c>
      <c r="K1883" s="0" t="str">
        <f aca="false">IF(AND(J1882=1,J1881=""),INDEX(DealTypes,1),IF(AND(J1882=-1,J1881=""),INDEX(DealTypes,2),IF(OR(AND(J1882="",J1881=1),AND(J1882="",J1881=-1)),INDEX(DealTypes,3),"")))</f>
        <v/>
      </c>
      <c r="L1883" s="0" t="n">
        <f aca="false">IF(K1883=INDEX(DealTypes,1),B1883+Spread,IF(K1883=INDEX(DealTypes,2),B1883,IF(OR(K1883=INDEX(DealTypes,3),N(L1882)=0),"",L1882)))</f>
        <v>1.25176</v>
      </c>
      <c r="M1883" s="6" t="str">
        <f aca="false">IF(N1883&lt;&gt;"",IF(COUNTIF(N$3:N1883,N1883)=1,MAX(M$4:M1882)+1,""),"")</f>
        <v/>
      </c>
      <c r="N1883" s="7" t="str">
        <f aca="false">IF(K1883=INDEX(DealTypes,3),IF(I1882=-1,ROUND((B1883-L1882)/Point,0),ROUND((L1882-B1883)/Point,0)),"")</f>
        <v/>
      </c>
      <c r="O1883" s="6" t="str">
        <f aca="false">(IF(AND(N(N1883)&gt;0,I1882=-1),1,IF(AND(N(N1883)&lt;0,I1882=-1),-1,IF(AND(N(N1883)&gt;0,I1882=1),2,IF(AND(N(N1883)&lt;0,I1882=1),-2,"")))))</f>
        <v/>
      </c>
      <c r="P1883" s="0" t="str">
        <f aca="false">IF(N1883&lt;&gt;"",ABS(N1883),"")</f>
        <v/>
      </c>
    </row>
    <row r="1884" customFormat="false" ht="12.8" hidden="false" customHeight="false" outlineLevel="0" collapsed="false">
      <c r="A1884" s="4" t="n">
        <v>43907.75</v>
      </c>
      <c r="B1884" s="5" t="n">
        <v>1.20156</v>
      </c>
      <c r="C1884" s="5" t="n">
        <v>1.20574</v>
      </c>
      <c r="D1884" s="5" t="n">
        <v>1.20018</v>
      </c>
      <c r="E1884" s="5" t="n">
        <v>1.20461</v>
      </c>
      <c r="F1884" s="0" t="n">
        <v>8819</v>
      </c>
      <c r="G1884" s="0" t="n">
        <f aca="false">ROW()-3</f>
        <v>1881</v>
      </c>
      <c r="H1884" s="5" t="n">
        <f aca="true">IF(G1884&gt;(MovingPeriod+MovingShift),AVERAGE(INDIRECT("E"&amp;(ROW()-MovingPeriod-MovingShift)&amp;":"&amp;"E"&amp;ROW()-MovingShift)),"")</f>
        <v>1.22235692307692</v>
      </c>
      <c r="I1884" s="0" t="str">
        <f aca="false">IF(AND(B1884&gt;H1884,E1884&lt;H1884),-1,IF(AND(B1884&lt;H1884,E1884&gt;H1884),1,""))</f>
        <v/>
      </c>
      <c r="J1884" s="0" t="n">
        <f aca="false">IF(AND(I1884=-1,J1883=""),-1,IF(AND(I1884=1,J1883=""),1,IF(OR(AND(I1884="",J1883=1),AND(I1884="",J1883=-1),I1884=J1883),J1883,"")))</f>
        <v>-1</v>
      </c>
      <c r="K1884" s="0" t="str">
        <f aca="false">IF(AND(J1883=1,J1882=""),INDEX(DealTypes,1),IF(AND(J1883=-1,J1882=""),INDEX(DealTypes,2),IF(OR(AND(J1883="",J1882=1),AND(J1883="",J1882=-1)),INDEX(DealTypes,3),"")))</f>
        <v/>
      </c>
      <c r="L1884" s="0" t="n">
        <f aca="false">IF(K1884=INDEX(DealTypes,1),B1884+Spread,IF(K1884=INDEX(DealTypes,2),B1884,IF(OR(K1884=INDEX(DealTypes,3),N(L1883)=0),"",L1883)))</f>
        <v>1.25176</v>
      </c>
      <c r="M1884" s="6" t="str">
        <f aca="false">IF(N1884&lt;&gt;"",IF(COUNTIF(N$3:N1884,N1884)=1,MAX(M$4:M1883)+1,""),"")</f>
        <v/>
      </c>
      <c r="N1884" s="7" t="str">
        <f aca="false">IF(K1884=INDEX(DealTypes,3),IF(I1883=-1,ROUND((B1884-L1883)/Point,0),ROUND((L1883-B1884)/Point,0)),"")</f>
        <v/>
      </c>
      <c r="O1884" s="6" t="str">
        <f aca="false">(IF(AND(N(N1884)&gt;0,I1883=-1),1,IF(AND(N(N1884)&lt;0,I1883=-1),-1,IF(AND(N(N1884)&gt;0,I1883=1),2,IF(AND(N(N1884)&lt;0,I1883=1),-2,"")))))</f>
        <v/>
      </c>
      <c r="P1884" s="0" t="str">
        <f aca="false">IF(N1884&lt;&gt;"",ABS(N1884),"")</f>
        <v/>
      </c>
    </row>
    <row r="1885" customFormat="false" ht="12.8" hidden="false" customHeight="false" outlineLevel="0" collapsed="false">
      <c r="A1885" s="4" t="n">
        <v>43907.7916666667</v>
      </c>
      <c r="B1885" s="5" t="n">
        <v>1.2046</v>
      </c>
      <c r="C1885" s="5" t="n">
        <v>1.20969</v>
      </c>
      <c r="D1885" s="5" t="n">
        <v>1.2041</v>
      </c>
      <c r="E1885" s="5" t="n">
        <v>1.20879</v>
      </c>
      <c r="F1885" s="0" t="n">
        <v>8536</v>
      </c>
      <c r="G1885" s="0" t="n">
        <f aca="false">ROW()-3</f>
        <v>1882</v>
      </c>
      <c r="H1885" s="5" t="n">
        <f aca="true">IF(G1885&gt;(MovingPeriod+MovingShift),AVERAGE(INDIRECT("E"&amp;(ROW()-MovingPeriod-MovingShift)&amp;":"&amp;"E"&amp;ROW()-MovingShift)),"")</f>
        <v>1.22116230769231</v>
      </c>
      <c r="I1885" s="0" t="str">
        <f aca="false">IF(AND(B1885&gt;H1885,E1885&lt;H1885),-1,IF(AND(B1885&lt;H1885,E1885&gt;H1885),1,""))</f>
        <v/>
      </c>
      <c r="J1885" s="0" t="n">
        <f aca="false">IF(AND(I1885=-1,J1884=""),-1,IF(AND(I1885=1,J1884=""),1,IF(OR(AND(I1885="",J1884=1),AND(I1885="",J1884=-1),I1885=J1884),J1884,"")))</f>
        <v>-1</v>
      </c>
      <c r="K1885" s="0" t="str">
        <f aca="false">IF(AND(J1884=1,J1883=""),INDEX(DealTypes,1),IF(AND(J1884=-1,J1883=""),INDEX(DealTypes,2),IF(OR(AND(J1884="",J1883=1),AND(J1884="",J1883=-1)),INDEX(DealTypes,3),"")))</f>
        <v/>
      </c>
      <c r="L1885" s="0" t="n">
        <f aca="false">IF(K1885=INDEX(DealTypes,1),B1885+Spread,IF(K1885=INDEX(DealTypes,2),B1885,IF(OR(K1885=INDEX(DealTypes,3),N(L1884)=0),"",L1884)))</f>
        <v>1.25176</v>
      </c>
      <c r="M1885" s="6" t="str">
        <f aca="false">IF(N1885&lt;&gt;"",IF(COUNTIF(N$3:N1885,N1885)=1,MAX(M$4:M1884)+1,""),"")</f>
        <v/>
      </c>
      <c r="N1885" s="7" t="str">
        <f aca="false">IF(K1885=INDEX(DealTypes,3),IF(I1884=-1,ROUND((B1885-L1884)/Point,0),ROUND((L1884-B1885)/Point,0)),"")</f>
        <v/>
      </c>
      <c r="O1885" s="6" t="str">
        <f aca="false">(IF(AND(N(N1885)&gt;0,I1884=-1),1,IF(AND(N(N1885)&lt;0,I1884=-1),-1,IF(AND(N(N1885)&gt;0,I1884=1),2,IF(AND(N(N1885)&lt;0,I1884=1),-2,"")))))</f>
        <v/>
      </c>
      <c r="P1885" s="0" t="str">
        <f aca="false">IF(N1885&lt;&gt;"",ABS(N1885),"")</f>
        <v/>
      </c>
    </row>
    <row r="1886" customFormat="false" ht="12.8" hidden="false" customHeight="false" outlineLevel="0" collapsed="false">
      <c r="A1886" s="4" t="n">
        <v>43907.8333333333</v>
      </c>
      <c r="B1886" s="5" t="n">
        <v>1.2088</v>
      </c>
      <c r="C1886" s="5" t="n">
        <v>1.21141</v>
      </c>
      <c r="D1886" s="5" t="n">
        <v>1.20725</v>
      </c>
      <c r="E1886" s="5" t="n">
        <v>1.20918</v>
      </c>
      <c r="F1886" s="0" t="n">
        <v>5129</v>
      </c>
      <c r="G1886" s="0" t="n">
        <f aca="false">ROW()-3</f>
        <v>1883</v>
      </c>
      <c r="H1886" s="5" t="n">
        <f aca="true">IF(G1886&gt;(MovingPeriod+MovingShift),AVERAGE(INDIRECT("E"&amp;(ROW()-MovingPeriod-MovingShift)&amp;":"&amp;"E"&amp;ROW()-MovingShift)),"")</f>
        <v>1.21983</v>
      </c>
      <c r="I1886" s="0" t="str">
        <f aca="false">IF(AND(B1886&gt;H1886,E1886&lt;H1886),-1,IF(AND(B1886&lt;H1886,E1886&gt;H1886),1,""))</f>
        <v/>
      </c>
      <c r="J1886" s="0" t="n">
        <f aca="false">IF(AND(I1886=-1,J1885=""),-1,IF(AND(I1886=1,J1885=""),1,IF(OR(AND(I1886="",J1885=1),AND(I1886="",J1885=-1),I1886=J1885),J1885,"")))</f>
        <v>-1</v>
      </c>
      <c r="K1886" s="0" t="str">
        <f aca="false">IF(AND(J1885=1,J1884=""),INDEX(DealTypes,1),IF(AND(J1885=-1,J1884=""),INDEX(DealTypes,2),IF(OR(AND(J1885="",J1884=1),AND(J1885="",J1884=-1)),INDEX(DealTypes,3),"")))</f>
        <v/>
      </c>
      <c r="L1886" s="0" t="n">
        <f aca="false">IF(K1886=INDEX(DealTypes,1),B1886+Spread,IF(K1886=INDEX(DealTypes,2),B1886,IF(OR(K1886=INDEX(DealTypes,3),N(L1885)=0),"",L1885)))</f>
        <v>1.25176</v>
      </c>
      <c r="M1886" s="6" t="str">
        <f aca="false">IF(N1886&lt;&gt;"",IF(COUNTIF(N$3:N1886,N1886)=1,MAX(M$4:M1885)+1,""),"")</f>
        <v/>
      </c>
      <c r="N1886" s="7" t="str">
        <f aca="false">IF(K1886=INDEX(DealTypes,3),IF(I1885=-1,ROUND((B1886-L1885)/Point,0),ROUND((L1885-B1886)/Point,0)),"")</f>
        <v/>
      </c>
      <c r="O1886" s="6" t="str">
        <f aca="false">(IF(AND(N(N1886)&gt;0,I1885=-1),1,IF(AND(N(N1886)&lt;0,I1885=-1),-1,IF(AND(N(N1886)&gt;0,I1885=1),2,IF(AND(N(N1886)&lt;0,I1885=1),-2,"")))))</f>
        <v/>
      </c>
      <c r="P1886" s="0" t="str">
        <f aca="false">IF(N1886&lt;&gt;"",ABS(N1886),"")</f>
        <v/>
      </c>
    </row>
    <row r="1887" customFormat="false" ht="12.8" hidden="false" customHeight="false" outlineLevel="0" collapsed="false">
      <c r="A1887" s="4" t="n">
        <v>43907.875</v>
      </c>
      <c r="B1887" s="5" t="n">
        <v>1.20918</v>
      </c>
      <c r="C1887" s="5" t="n">
        <v>1.20969</v>
      </c>
      <c r="D1887" s="5" t="n">
        <v>1.20494</v>
      </c>
      <c r="E1887" s="5" t="n">
        <v>1.20832</v>
      </c>
      <c r="F1887" s="0" t="n">
        <v>6527</v>
      </c>
      <c r="G1887" s="0" t="n">
        <f aca="false">ROW()-3</f>
        <v>1884</v>
      </c>
      <c r="H1887" s="5" t="n">
        <f aca="true">IF(G1887&gt;(MovingPeriod+MovingShift),AVERAGE(INDIRECT("E"&amp;(ROW()-MovingPeriod-MovingShift)&amp;":"&amp;"E"&amp;ROW()-MovingShift)),"")</f>
        <v>1.21836461538462</v>
      </c>
      <c r="I1887" s="0" t="str">
        <f aca="false">IF(AND(B1887&gt;H1887,E1887&lt;H1887),-1,IF(AND(B1887&lt;H1887,E1887&gt;H1887),1,""))</f>
        <v/>
      </c>
      <c r="J1887" s="0" t="n">
        <f aca="false">IF(AND(I1887=-1,J1886=""),-1,IF(AND(I1887=1,J1886=""),1,IF(OR(AND(I1887="",J1886=1),AND(I1887="",J1886=-1),I1887=J1886),J1886,"")))</f>
        <v>-1</v>
      </c>
      <c r="K1887" s="0" t="str">
        <f aca="false">IF(AND(J1886=1,J1885=""),INDEX(DealTypes,1),IF(AND(J1886=-1,J1885=""),INDEX(DealTypes,2),IF(OR(AND(J1886="",J1885=1),AND(J1886="",J1885=-1)),INDEX(DealTypes,3),"")))</f>
        <v/>
      </c>
      <c r="L1887" s="0" t="n">
        <f aca="false">IF(K1887=INDEX(DealTypes,1),B1887+Spread,IF(K1887=INDEX(DealTypes,2),B1887,IF(OR(K1887=INDEX(DealTypes,3),N(L1886)=0),"",L1886)))</f>
        <v>1.25176</v>
      </c>
      <c r="M1887" s="6" t="str">
        <f aca="false">IF(N1887&lt;&gt;"",IF(COUNTIF(N$3:N1887,N1887)=1,MAX(M$4:M1886)+1,""),"")</f>
        <v/>
      </c>
      <c r="N1887" s="7" t="str">
        <f aca="false">IF(K1887=INDEX(DealTypes,3),IF(I1886=-1,ROUND((B1887-L1886)/Point,0),ROUND((L1886-B1887)/Point,0)),"")</f>
        <v/>
      </c>
      <c r="O1887" s="6" t="str">
        <f aca="false">(IF(AND(N(N1887)&gt;0,I1886=-1),1,IF(AND(N(N1887)&lt;0,I1886=-1),-1,IF(AND(N(N1887)&gt;0,I1886=1),2,IF(AND(N(N1887)&lt;0,I1886=1),-2,"")))))</f>
        <v/>
      </c>
      <c r="P1887" s="0" t="str">
        <f aca="false">IF(N1887&lt;&gt;"",ABS(N1887),"")</f>
        <v/>
      </c>
    </row>
    <row r="1888" customFormat="false" ht="12.8" hidden="false" customHeight="false" outlineLevel="0" collapsed="false">
      <c r="A1888" s="4" t="n">
        <v>43907.9166666667</v>
      </c>
      <c r="B1888" s="5" t="n">
        <v>1.20839</v>
      </c>
      <c r="C1888" s="5" t="n">
        <v>1.20929</v>
      </c>
      <c r="D1888" s="5" t="n">
        <v>1.20426</v>
      </c>
      <c r="E1888" s="5" t="n">
        <v>1.20499</v>
      </c>
      <c r="F1888" s="0" t="n">
        <v>2897</v>
      </c>
      <c r="G1888" s="0" t="n">
        <f aca="false">ROW()-3</f>
        <v>1885</v>
      </c>
      <c r="H1888" s="5" t="n">
        <f aca="true">IF(G1888&gt;(MovingPeriod+MovingShift),AVERAGE(INDIRECT("E"&amp;(ROW()-MovingPeriod-MovingShift)&amp;":"&amp;"E"&amp;ROW()-MovingShift)),"")</f>
        <v>1.21686</v>
      </c>
      <c r="I1888" s="0" t="str">
        <f aca="false">IF(AND(B1888&gt;H1888,E1888&lt;H1888),-1,IF(AND(B1888&lt;H1888,E1888&gt;H1888),1,""))</f>
        <v/>
      </c>
      <c r="J1888" s="6" t="n">
        <f aca="false">IF(AND(I1888=-1,J1887=""),-1,IF(AND(I1888=1,J1887=""),1,IF(OR(AND(I1888="",J1887=1),AND(I1888="",J1887=-1),I1888=J1887),J1887,"")))</f>
        <v>-1</v>
      </c>
      <c r="K1888" s="0" t="str">
        <f aca="false">IF(AND(J1887=1,J1886=""),INDEX(DealTypes,1),IF(AND(J1887=-1,J1886=""),INDEX(DealTypes,2),IF(OR(AND(J1887="",J1886=1),AND(J1887="",J1886=-1)),INDEX(DealTypes,3),"")))</f>
        <v/>
      </c>
      <c r="L1888" s="0" t="n">
        <f aca="false">IF(K1888=INDEX(DealTypes,1),B1888+Spread,IF(K1888=INDEX(DealTypes,2),B1888,IF(OR(K1888=INDEX(DealTypes,3),N(L1887)=0),"",L1887)))</f>
        <v>1.25176</v>
      </c>
      <c r="M1888" s="6" t="str">
        <f aca="false">IF(N1888&lt;&gt;"",IF(COUNTIF(N$3:N1888,N1888)=1,MAX(M$4:M1887)+1,""),"")</f>
        <v/>
      </c>
      <c r="N1888" s="7" t="str">
        <f aca="false">IF(K1888=INDEX(DealTypes,3),IF(I1887=-1,ROUND((B1888-L1887)/Point,0),ROUND((L1887-B1888)/Point,0)),"")</f>
        <v/>
      </c>
      <c r="O1888" s="6" t="str">
        <f aca="false">(IF(AND(N(N1888)&gt;0,I1887=-1),1,IF(AND(N(N1888)&lt;0,I1887=-1),-1,IF(AND(N(N1888)&gt;0,I1887=1),2,IF(AND(N(N1888)&lt;0,I1887=1),-2,"")))))</f>
        <v/>
      </c>
      <c r="P1888" s="0" t="str">
        <f aca="false">IF(N1888&lt;&gt;"",ABS(N1888),"")</f>
        <v/>
      </c>
    </row>
    <row r="1889" customFormat="false" ht="12.8" hidden="false" customHeight="false" outlineLevel="0" collapsed="false">
      <c r="A1889" s="4" t="n">
        <v>43907.9583333333</v>
      </c>
      <c r="B1889" s="5" t="n">
        <v>1.20495</v>
      </c>
      <c r="C1889" s="5" t="n">
        <v>1.2066</v>
      </c>
      <c r="D1889" s="5" t="n">
        <v>1.20425</v>
      </c>
      <c r="E1889" s="5" t="n">
        <v>1.20548</v>
      </c>
      <c r="F1889" s="0" t="n">
        <v>771</v>
      </c>
      <c r="G1889" s="0" t="n">
        <f aca="false">ROW()-3</f>
        <v>1886</v>
      </c>
      <c r="H1889" s="5" t="n">
        <f aca="true">IF(G1889&gt;(MovingPeriod+MovingShift),AVERAGE(INDIRECT("E"&amp;(ROW()-MovingPeriod-MovingShift)&amp;":"&amp;"E"&amp;ROW()-MovingShift)),"")</f>
        <v>1.21510538461538</v>
      </c>
      <c r="I1889" s="0" t="str">
        <f aca="false">IF(AND(B1889&gt;H1889,E1889&lt;H1889),-1,IF(AND(B1889&lt;H1889,E1889&gt;H1889),1,""))</f>
        <v/>
      </c>
      <c r="J1889" s="6" t="n">
        <f aca="false">IF(AND(I1889=-1,J1888=""),-1,IF(AND(I1889=1,J1888=""),1,IF(OR(AND(I1889="",J1888=1),AND(I1889="",J1888=-1),I1889=J1888),J1888,"")))</f>
        <v>-1</v>
      </c>
      <c r="K1889" s="0" t="str">
        <f aca="false">IF(AND(J1888=1,J1887=""),INDEX(DealTypes,1),IF(AND(J1888=-1,J1887=""),INDEX(DealTypes,2),IF(OR(AND(J1888="",J1887=1),AND(J1888="",J1887=-1)),INDEX(DealTypes,3),"")))</f>
        <v/>
      </c>
      <c r="L1889" s="6" t="n">
        <f aca="false">IF(K1889=INDEX(DealTypes,1),B1889+Spread,IF(K1889=INDEX(DealTypes,2),B1889,IF(OR(K1889=INDEX(DealTypes,3),N(L1888)=0),"",L1888)))</f>
        <v>1.25176</v>
      </c>
      <c r="M1889" s="6" t="str">
        <f aca="false">IF(N1889&lt;&gt;"",IF(COUNTIF(N$3:N1889,N1889)=1,MAX(M$4:M1888)+1,""),"")</f>
        <v/>
      </c>
      <c r="N1889" s="7" t="str">
        <f aca="false">IF(K1889=INDEX(DealTypes,3),IF(I1888=-1,ROUND((B1889-L1888)/Point,0),ROUND((L1888-B1889)/Point,0)),"")</f>
        <v/>
      </c>
      <c r="O1889" s="6" t="str">
        <f aca="false">(IF(AND(N(N1889)&gt;0,I1888=-1),1,IF(AND(N(N1889)&lt;0,I1888=-1),-1,IF(AND(N(N1889)&gt;0,I1888=1),2,IF(AND(N(N1889)&lt;0,I1888=1),-2,"")))))</f>
        <v/>
      </c>
      <c r="P1889" s="0" t="str">
        <f aca="false">IF(N1889&lt;&gt;"",ABS(N1889),"")</f>
        <v/>
      </c>
    </row>
    <row r="1890" customFormat="false" ht="12.8" hidden="false" customHeight="false" outlineLevel="0" collapsed="false">
      <c r="A1890" s="4" t="n">
        <v>43908</v>
      </c>
      <c r="B1890" s="5" t="n">
        <v>1.20551</v>
      </c>
      <c r="C1890" s="5" t="n">
        <v>1.20891</v>
      </c>
      <c r="D1890" s="5" t="n">
        <v>1.20541</v>
      </c>
      <c r="E1890" s="5" t="n">
        <v>1.20748</v>
      </c>
      <c r="F1890" s="0" t="n">
        <v>3616</v>
      </c>
      <c r="G1890" s="0" t="n">
        <f aca="false">ROW()-3</f>
        <v>1887</v>
      </c>
      <c r="H1890" s="5" t="n">
        <f aca="true">IF(G1890&gt;(MovingPeriod+MovingShift),AVERAGE(INDIRECT("E"&amp;(ROW()-MovingPeriod-MovingShift)&amp;":"&amp;"E"&amp;ROW()-MovingShift)),"")</f>
        <v>1.21343307692308</v>
      </c>
      <c r="I1890" s="0" t="str">
        <f aca="false">IF(AND(B1890&gt;H1890,E1890&lt;H1890),-1,IF(AND(B1890&lt;H1890,E1890&gt;H1890),1,""))</f>
        <v/>
      </c>
      <c r="J1890" s="6" t="n">
        <f aca="false">IF(AND(I1890=-1,J1889=""),-1,IF(AND(I1890=1,J1889=""),1,IF(OR(AND(I1890="",J1889=1),AND(I1890="",J1889=-1),I1890=J1889),J1889,"")))</f>
        <v>-1</v>
      </c>
      <c r="K1890" s="0" t="str">
        <f aca="false">IF(AND(J1889=1,J1888=""),INDEX(DealTypes,1),IF(AND(J1889=-1,J1888=""),INDEX(DealTypes,2),IF(OR(AND(J1889="",J1888=1),AND(J1889="",J1888=-1)),INDEX(DealTypes,3),"")))</f>
        <v/>
      </c>
      <c r="L1890" s="6" t="n">
        <f aca="false">IF(K1890=INDEX(DealTypes,1),B1890+Spread,IF(K1890=INDEX(DealTypes,2),B1890,IF(OR(K1890=INDEX(DealTypes,3),N(L1889)=0),"",L1889)))</f>
        <v>1.25176</v>
      </c>
      <c r="M1890" s="6" t="str">
        <f aca="false">IF(N1890&lt;&gt;"",IF(COUNTIF(N$3:N1890,N1890)=1,MAX(M$4:M1889)+1,""),"")</f>
        <v/>
      </c>
      <c r="N1890" s="7" t="str">
        <f aca="false">IF(K1890=INDEX(DealTypes,3),IF(I1889=-1,ROUND((B1890-L1889)/Point,0),ROUND((L1889-B1890)/Point,0)),"")</f>
        <v/>
      </c>
      <c r="O1890" s="6" t="str">
        <f aca="false">(IF(AND(N(N1890)&gt;0,I1889=-1),1,IF(AND(N(N1890)&lt;0,I1889=-1),-1,IF(AND(N(N1890)&gt;0,I1889=1),2,IF(AND(N(N1890)&lt;0,I1889=1),-2,"")))))</f>
        <v/>
      </c>
      <c r="P1890" s="0" t="str">
        <f aca="false">IF(N1890&lt;&gt;"",ABS(N1890),"")</f>
        <v/>
      </c>
    </row>
    <row r="1891" customFormat="false" ht="12.8" hidden="false" customHeight="false" outlineLevel="0" collapsed="false">
      <c r="A1891" s="4" t="n">
        <v>43908.0416666667</v>
      </c>
      <c r="B1891" s="5" t="n">
        <v>1.20748</v>
      </c>
      <c r="C1891" s="5" t="n">
        <v>1.21209</v>
      </c>
      <c r="D1891" s="5" t="n">
        <v>1.20748</v>
      </c>
      <c r="E1891" s="5" t="n">
        <v>1.2116</v>
      </c>
      <c r="F1891" s="0" t="n">
        <v>4708</v>
      </c>
      <c r="G1891" s="0" t="n">
        <f aca="false">ROW()-3</f>
        <v>1888</v>
      </c>
      <c r="H1891" s="5" t="n">
        <f aca="true">IF(G1891&gt;(MovingPeriod+MovingShift),AVERAGE(INDIRECT("E"&amp;(ROW()-MovingPeriod-MovingShift)&amp;":"&amp;"E"&amp;ROW()-MovingShift)),"")</f>
        <v>1.21215846153846</v>
      </c>
      <c r="I1891" s="0" t="str">
        <f aca="false">IF(AND(B1891&gt;H1891,E1891&lt;H1891),-1,IF(AND(B1891&lt;H1891,E1891&gt;H1891),1,""))</f>
        <v/>
      </c>
      <c r="J1891" s="6" t="n">
        <f aca="false">IF(AND(I1891=-1,J1890=""),-1,IF(AND(I1891=1,J1890=""),1,IF(OR(AND(I1891="",J1890=1),AND(I1891="",J1890=-1),I1891=J1890),J1890,"")))</f>
        <v>-1</v>
      </c>
      <c r="K1891" s="0" t="str">
        <f aca="false">IF(AND(J1890=1,J1889=""),INDEX(DealTypes,1),IF(AND(J1890=-1,J1889=""),INDEX(DealTypes,2),IF(OR(AND(J1890="",J1889=1),AND(J1890="",J1889=-1)),INDEX(DealTypes,3),"")))</f>
        <v/>
      </c>
      <c r="L1891" s="6" t="n">
        <f aca="false">IF(K1891=INDEX(DealTypes,1),B1891+Spread,IF(K1891=INDEX(DealTypes,2),B1891,IF(OR(K1891=INDEX(DealTypes,3),N(L1890)=0),"",L1890)))</f>
        <v>1.25176</v>
      </c>
      <c r="M1891" s="6" t="str">
        <f aca="false">IF(N1891&lt;&gt;"",IF(COUNTIF(N$3:N1891,N1891)=1,MAX(M$4:M1890)+1,""),"")</f>
        <v/>
      </c>
      <c r="N1891" s="7" t="str">
        <f aca="false">IF(K1891=INDEX(DealTypes,3),IF(I1890=-1,ROUND((B1891-L1890)/Point,0),ROUND((L1890-B1891)/Point,0)),"")</f>
        <v/>
      </c>
      <c r="O1891" s="6" t="str">
        <f aca="false">(IF(AND(N(N1891)&gt;0,I1890=-1),1,IF(AND(N(N1891)&lt;0,I1890=-1),-1,IF(AND(N(N1891)&gt;0,I1890=1),2,IF(AND(N(N1891)&lt;0,I1890=1),-2,"")))))</f>
        <v/>
      </c>
      <c r="P1891" s="0" t="str">
        <f aca="false">IF(N1891&lt;&gt;"",ABS(N1891),"")</f>
        <v/>
      </c>
    </row>
    <row r="1892" customFormat="false" ht="12.8" hidden="false" customHeight="false" outlineLevel="0" collapsed="false">
      <c r="A1892" s="4" t="n">
        <v>43908.0833333333</v>
      </c>
      <c r="B1892" s="5" t="n">
        <v>1.2116</v>
      </c>
      <c r="C1892" s="5" t="n">
        <v>1.21174</v>
      </c>
      <c r="D1892" s="5" t="n">
        <v>1.2098</v>
      </c>
      <c r="E1892" s="5" t="n">
        <v>1.21107</v>
      </c>
      <c r="F1892" s="0" t="n">
        <v>4937</v>
      </c>
      <c r="G1892" s="0" t="n">
        <f aca="false">ROW()-3</f>
        <v>1889</v>
      </c>
      <c r="H1892" s="5" t="n">
        <f aca="true">IF(G1892&gt;(MovingPeriod+MovingShift),AVERAGE(INDIRECT("E"&amp;(ROW()-MovingPeriod-MovingShift)&amp;":"&amp;"E"&amp;ROW()-MovingShift)),"")</f>
        <v>1.21102153846154</v>
      </c>
      <c r="I1892" s="0" t="str">
        <f aca="false">IF(AND(B1892&gt;H1892,E1892&lt;H1892),-1,IF(AND(B1892&lt;H1892,E1892&gt;H1892),1,""))</f>
        <v/>
      </c>
      <c r="J1892" s="6" t="n">
        <f aca="false">IF(AND(I1892=-1,J1891=""),-1,IF(AND(I1892=1,J1891=""),1,IF(OR(AND(I1892="",J1891=1),AND(I1892="",J1891=-1),I1892=J1891),J1891,"")))</f>
        <v>-1</v>
      </c>
      <c r="K1892" s="0" t="str">
        <f aca="false">IF(AND(J1891=1,J1890=""),INDEX(DealTypes,1),IF(AND(J1891=-1,J1890=""),INDEX(DealTypes,2),IF(OR(AND(J1891="",J1890=1),AND(J1891="",J1890=-1)),INDEX(DealTypes,3),"")))</f>
        <v/>
      </c>
      <c r="L1892" s="6" t="n">
        <f aca="false">IF(K1892=INDEX(DealTypes,1),B1892+Spread,IF(K1892=INDEX(DealTypes,2),B1892,IF(OR(K1892=INDEX(DealTypes,3),N(L1891)=0),"",L1891)))</f>
        <v>1.25176</v>
      </c>
      <c r="M1892" s="6" t="str">
        <f aca="false">IF(N1892&lt;&gt;"",IF(COUNTIF(N$3:N1892,N1892)=1,MAX(M$4:M1891)+1,""),"")</f>
        <v/>
      </c>
      <c r="N1892" s="7" t="str">
        <f aca="false">IF(K1892=INDEX(DealTypes,3),IF(I1891=-1,ROUND((B1892-L1891)/Point,0),ROUND((L1891-B1892)/Point,0)),"")</f>
        <v/>
      </c>
      <c r="O1892" s="6" t="str">
        <f aca="false">(IF(AND(N(N1892)&gt;0,I1891=-1),1,IF(AND(N(N1892)&lt;0,I1891=-1),-1,IF(AND(N(N1892)&gt;0,I1891=1),2,IF(AND(N(N1892)&lt;0,I1891=1),-2,"")))))</f>
        <v/>
      </c>
      <c r="P1892" s="0" t="str">
        <f aca="false">IF(N1892&lt;&gt;"",ABS(N1892),"")</f>
        <v/>
      </c>
    </row>
    <row r="1893" customFormat="false" ht="12.8" hidden="false" customHeight="false" outlineLevel="0" collapsed="false">
      <c r="A1893" s="4" t="n">
        <v>43908.125</v>
      </c>
      <c r="B1893" s="5" t="n">
        <v>1.21107</v>
      </c>
      <c r="C1893" s="5" t="n">
        <v>1.21286</v>
      </c>
      <c r="D1893" s="5" t="n">
        <v>1.21019</v>
      </c>
      <c r="E1893" s="5" t="n">
        <v>1.2127</v>
      </c>
      <c r="F1893" s="0" t="n">
        <v>3498</v>
      </c>
      <c r="G1893" s="0" t="n">
        <f aca="false">ROW()-3</f>
        <v>1890</v>
      </c>
      <c r="H1893" s="5" t="n">
        <f aca="true">IF(G1893&gt;(MovingPeriod+MovingShift),AVERAGE(INDIRECT("E"&amp;(ROW()-MovingPeriod-MovingShift)&amp;":"&amp;"E"&amp;ROW()-MovingShift)),"")</f>
        <v>1.20993230769231</v>
      </c>
      <c r="I1893" s="0" t="str">
        <f aca="false">IF(AND(B1893&gt;H1893,E1893&lt;H1893),-1,IF(AND(B1893&lt;H1893,E1893&gt;H1893),1,""))</f>
        <v/>
      </c>
      <c r="J1893" s="6" t="n">
        <f aca="false">IF(AND(I1893=-1,J1892=""),-1,IF(AND(I1893=1,J1892=""),1,IF(OR(AND(I1893="",J1892=1),AND(I1893="",J1892=-1),I1893=J1892),J1892,"")))</f>
        <v>-1</v>
      </c>
      <c r="K1893" s="0" t="str">
        <f aca="false">IF(AND(J1892=1,J1891=""),INDEX(DealTypes,1),IF(AND(J1892=-1,J1891=""),INDEX(DealTypes,2),IF(OR(AND(J1892="",J1891=1),AND(J1892="",J1891=-1)),INDEX(DealTypes,3),"")))</f>
        <v/>
      </c>
      <c r="L1893" s="6" t="n">
        <f aca="false">IF(K1893=INDEX(DealTypes,1),B1893+Spread,IF(K1893=INDEX(DealTypes,2),B1893,IF(OR(K1893=INDEX(DealTypes,3),N(L1892)=0),"",L1892)))</f>
        <v>1.25176</v>
      </c>
      <c r="M1893" s="6" t="str">
        <f aca="false">IF(N1893&lt;&gt;"",IF(COUNTIF(N$3:N1893,N1893)=1,MAX(M$4:M1892)+1,""),"")</f>
        <v/>
      </c>
      <c r="N1893" s="7" t="str">
        <f aca="false">IF(K1893=INDEX(DealTypes,3),IF(I1892=-1,ROUND((B1893-L1892)/Point,0),ROUND((L1892-B1893)/Point,0)),"")</f>
        <v/>
      </c>
      <c r="O1893" s="6" t="str">
        <f aca="false">(IF(AND(N(N1893)&gt;0,I1892=-1),1,IF(AND(N(N1893)&lt;0,I1892=-1),-1,IF(AND(N(N1893)&gt;0,I1892=1),2,IF(AND(N(N1893)&lt;0,I1892=1),-2,"")))))</f>
        <v/>
      </c>
      <c r="P1893" s="0" t="str">
        <f aca="false">IF(N1893&lt;&gt;"",ABS(N1893),"")</f>
        <v/>
      </c>
    </row>
    <row r="1894" customFormat="false" ht="12.8" hidden="false" customHeight="false" outlineLevel="0" collapsed="false">
      <c r="A1894" s="4" t="n">
        <v>43908.1666666667</v>
      </c>
      <c r="B1894" s="5" t="n">
        <v>1.2127</v>
      </c>
      <c r="C1894" s="5" t="n">
        <v>1.21296</v>
      </c>
      <c r="D1894" s="5" t="n">
        <v>1.21211</v>
      </c>
      <c r="E1894" s="5" t="n">
        <v>1.21211</v>
      </c>
      <c r="F1894" s="0" t="n">
        <v>2615</v>
      </c>
      <c r="G1894" s="0" t="n">
        <f aca="false">ROW()-3</f>
        <v>1891</v>
      </c>
      <c r="H1894" s="5" t="n">
        <f aca="true">IF(G1894&gt;(MovingPeriod+MovingShift),AVERAGE(INDIRECT("E"&amp;(ROW()-MovingPeriod-MovingShift)&amp;":"&amp;"E"&amp;ROW()-MovingShift)),"")</f>
        <v>1.20882230769231</v>
      </c>
      <c r="I1894" s="6" t="str">
        <f aca="false">IF(AND(B1894&gt;H1894,E1894&lt;H1894),-1,IF(AND(B1894&lt;H1894,E1894&gt;H1894),1,""))</f>
        <v/>
      </c>
      <c r="J1894" s="6" t="n">
        <f aca="false">IF(AND(I1894=-1,J1893=""),-1,IF(AND(I1894=1,J1893=""),1,IF(OR(AND(I1894="",J1893=1),AND(I1894="",J1893=-1),I1894=J1893),J1893,"")))</f>
        <v>-1</v>
      </c>
      <c r="K1894" s="0" t="str">
        <f aca="false">IF(AND(J1893=1,J1892=""),INDEX(DealTypes,1),IF(AND(J1893=-1,J1892=""),INDEX(DealTypes,2),IF(OR(AND(J1893="",J1892=1),AND(J1893="",J1892=-1)),INDEX(DealTypes,3),"")))</f>
        <v/>
      </c>
      <c r="L1894" s="6" t="n">
        <f aca="false">IF(K1894=INDEX(DealTypes,1),B1894+Spread,IF(K1894=INDEX(DealTypes,2),B1894,IF(OR(K1894=INDEX(DealTypes,3),N(L1893)=0),"",L1893)))</f>
        <v>1.25176</v>
      </c>
      <c r="M1894" s="6" t="str">
        <f aca="false">IF(N1894&lt;&gt;"",IF(COUNTIF(N$3:N1894,N1894)=1,MAX(M$4:M1893)+1,""),"")</f>
        <v/>
      </c>
      <c r="N1894" s="7" t="str">
        <f aca="false">IF(K1894=INDEX(DealTypes,3),IF(I1893=-1,ROUND((B1894-L1893)/Point,0),ROUND((L1893-B1894)/Point,0)),"")</f>
        <v/>
      </c>
      <c r="O1894" s="6" t="str">
        <f aca="false">(IF(AND(N(N1894)&gt;0,I1893=-1),1,IF(AND(N(N1894)&lt;0,I1893=-1),-1,IF(AND(N(N1894)&gt;0,I1893=1),2,IF(AND(N(N1894)&lt;0,I1893=1),-2,"")))))</f>
        <v/>
      </c>
      <c r="P1894" s="0" t="str">
        <f aca="false">IF(N1894&lt;&gt;"",ABS(N1894),"")</f>
        <v/>
      </c>
    </row>
    <row r="1895" customFormat="false" ht="12.8" hidden="false" customHeight="false" outlineLevel="0" collapsed="false">
      <c r="A1895" s="4" t="n">
        <v>43908.2083333333</v>
      </c>
      <c r="B1895" s="5" t="n">
        <v>1.21211</v>
      </c>
      <c r="C1895" s="5" t="n">
        <v>1.21276</v>
      </c>
      <c r="D1895" s="5" t="n">
        <v>1.21142</v>
      </c>
      <c r="E1895" s="5" t="n">
        <v>1.21144</v>
      </c>
      <c r="F1895" s="0" t="n">
        <v>3519</v>
      </c>
      <c r="G1895" s="0" t="n">
        <f aca="false">ROW()-3</f>
        <v>1892</v>
      </c>
      <c r="H1895" s="5" t="n">
        <f aca="true">IF(G1895&gt;(MovingPeriod+MovingShift),AVERAGE(INDIRECT("E"&amp;(ROW()-MovingPeriod-MovingShift)&amp;":"&amp;"E"&amp;ROW()-MovingShift)),"")</f>
        <v>1.20765461538462</v>
      </c>
      <c r="I1895" s="0" t="str">
        <f aca="false">IF(AND(B1895&gt;H1895,E1895&lt;H1895),-1,IF(AND(B1895&lt;H1895,E1895&gt;H1895),1,""))</f>
        <v/>
      </c>
      <c r="J1895" s="0" t="n">
        <f aca="false">IF(AND(I1895=-1,J1894=""),-1,IF(AND(I1895=1,J1894=""),1,IF(OR(AND(I1895="",J1894=1),AND(I1895="",J1894=-1),I1895=J1894),J1894,"")))</f>
        <v>-1</v>
      </c>
      <c r="K1895" s="0" t="str">
        <f aca="false">IF(AND(J1894=1,J1893=""),INDEX(DealTypes,1),IF(AND(J1894=-1,J1893=""),INDEX(DealTypes,2),IF(OR(AND(J1894="",J1893=1),AND(J1894="",J1893=-1)),INDEX(DealTypes,3),"")))</f>
        <v/>
      </c>
      <c r="L1895" s="6" t="n">
        <f aca="false">IF(K1895=INDEX(DealTypes,1),B1895+Spread,IF(K1895=INDEX(DealTypes,2),B1895,IF(OR(K1895=INDEX(DealTypes,3),N(L1894)=0),"",L1894)))</f>
        <v>1.25176</v>
      </c>
      <c r="M1895" s="6" t="str">
        <f aca="false">IF(N1895&lt;&gt;"",IF(COUNTIF(N$3:N1895,N1895)=1,MAX(M$4:M1894)+1,""),"")</f>
        <v/>
      </c>
      <c r="N1895" s="7" t="str">
        <f aca="false">IF(K1895=INDEX(DealTypes,3),IF(I1894=-1,ROUND((B1895-L1894)/Point,0),ROUND((L1894-B1895)/Point,0)),"")</f>
        <v/>
      </c>
      <c r="O1895" s="6" t="str">
        <f aca="false">(IF(AND(N(N1895)&gt;0,I1894=-1),1,IF(AND(N(N1895)&lt;0,I1894=-1),-1,IF(AND(N(N1895)&gt;0,I1894=1),2,IF(AND(N(N1895)&lt;0,I1894=1),-2,"")))))</f>
        <v/>
      </c>
      <c r="P1895" s="0" t="str">
        <f aca="false">IF(N1895&lt;&gt;"",ABS(N1895),"")</f>
        <v/>
      </c>
    </row>
    <row r="1896" customFormat="false" ht="12.8" hidden="false" customHeight="false" outlineLevel="0" collapsed="false">
      <c r="A1896" s="4" t="n">
        <v>43908.25</v>
      </c>
      <c r="B1896" s="5" t="n">
        <v>1.21144</v>
      </c>
      <c r="C1896" s="5" t="n">
        <v>1.21195</v>
      </c>
      <c r="D1896" s="5" t="n">
        <v>1.21095</v>
      </c>
      <c r="E1896" s="5" t="n">
        <v>1.21124</v>
      </c>
      <c r="F1896" s="0" t="n">
        <v>3849</v>
      </c>
      <c r="G1896" s="0" t="n">
        <f aca="false">ROW()-3</f>
        <v>1893</v>
      </c>
      <c r="H1896" s="5" t="n">
        <f aca="true">IF(G1896&gt;(MovingPeriod+MovingShift),AVERAGE(INDIRECT("E"&amp;(ROW()-MovingPeriod-MovingShift)&amp;":"&amp;"E"&amp;ROW()-MovingShift)),"")</f>
        <v>1.20692615384615</v>
      </c>
      <c r="I1896" s="0" t="str">
        <f aca="false">IF(AND(B1896&gt;H1896,E1896&lt;H1896),-1,IF(AND(B1896&lt;H1896,E1896&gt;H1896),1,""))</f>
        <v/>
      </c>
      <c r="J1896" s="0" t="n">
        <f aca="false">IF(AND(I1896=-1,J1895=""),-1,IF(AND(I1896=1,J1895=""),1,IF(OR(AND(I1896="",J1895=1),AND(I1896="",J1895=-1),I1896=J1895),J1895,"")))</f>
        <v>-1</v>
      </c>
      <c r="K1896" s="0" t="str">
        <f aca="false">IF(AND(J1895=1,J1894=""),INDEX(DealTypes,1),IF(AND(J1895=-1,J1894=""),INDEX(DealTypes,2),IF(OR(AND(J1895="",J1894=1),AND(J1895="",J1894=-1)),INDEX(DealTypes,3),"")))</f>
        <v/>
      </c>
      <c r="L1896" s="0" t="n">
        <f aca="false">IF(K1896=INDEX(DealTypes,1),B1896+Spread,IF(K1896=INDEX(DealTypes,2),B1896,IF(OR(K1896=INDEX(DealTypes,3),N(L1895)=0),"",L1895)))</f>
        <v>1.25176</v>
      </c>
      <c r="M1896" s="6" t="str">
        <f aca="false">IF(N1896&lt;&gt;"",IF(COUNTIF(N$3:N1896,N1896)=1,MAX(M$4:M1895)+1,""),"")</f>
        <v/>
      </c>
      <c r="N1896" s="7" t="str">
        <f aca="false">IF(K1896=INDEX(DealTypes,3),IF(I1895=-1,ROUND((B1896-L1895)/Point,0),ROUND((L1895-B1896)/Point,0)),"")</f>
        <v/>
      </c>
      <c r="O1896" s="6" t="str">
        <f aca="false">(IF(AND(N(N1896)&gt;0,I1895=-1),1,IF(AND(N(N1896)&lt;0,I1895=-1),-1,IF(AND(N(N1896)&gt;0,I1895=1),2,IF(AND(N(N1896)&lt;0,I1895=1),-2,"")))))</f>
        <v/>
      </c>
      <c r="P1896" s="0" t="str">
        <f aca="false">IF(N1896&lt;&gt;"",ABS(N1896),"")</f>
        <v/>
      </c>
    </row>
    <row r="1897" customFormat="false" ht="12.8" hidden="false" customHeight="false" outlineLevel="0" collapsed="false">
      <c r="A1897" s="4" t="n">
        <v>43908.2916666667</v>
      </c>
      <c r="B1897" s="5" t="n">
        <v>1.21123</v>
      </c>
      <c r="C1897" s="5" t="n">
        <v>1.21135</v>
      </c>
      <c r="D1897" s="5" t="n">
        <v>1.21</v>
      </c>
      <c r="E1897" s="5" t="n">
        <v>1.21001</v>
      </c>
      <c r="F1897" s="0" t="n">
        <v>3070</v>
      </c>
      <c r="G1897" s="0" t="n">
        <f aca="false">ROW()-3</f>
        <v>1894</v>
      </c>
      <c r="H1897" s="5" t="n">
        <f aca="true">IF(G1897&gt;(MovingPeriod+MovingShift),AVERAGE(INDIRECT("E"&amp;(ROW()-MovingPeriod-MovingShift)&amp;":"&amp;"E"&amp;ROW()-MovingShift)),"")</f>
        <v>1.20705076923077</v>
      </c>
      <c r="I1897" s="6" t="str">
        <f aca="false">IF(AND(B1897&gt;H1897,E1897&lt;H1897),-1,IF(AND(B1897&lt;H1897,E1897&gt;H1897),1,""))</f>
        <v/>
      </c>
      <c r="J1897" s="0" t="n">
        <f aca="false">IF(AND(I1897=-1,J1896=""),-1,IF(AND(I1897=1,J1896=""),1,IF(OR(AND(I1897="",J1896=1),AND(I1897="",J1896=-1),I1897=J1896),J1896,"")))</f>
        <v>-1</v>
      </c>
      <c r="K1897" s="0" t="str">
        <f aca="false">IF(AND(J1896=1,J1895=""),INDEX(DealTypes,1),IF(AND(J1896=-1,J1895=""),INDEX(DealTypes,2),IF(OR(AND(J1896="",J1895=1),AND(J1896="",J1895=-1)),INDEX(DealTypes,3),"")))</f>
        <v/>
      </c>
      <c r="L1897" s="0" t="n">
        <f aca="false">IF(K1897=INDEX(DealTypes,1),B1897+Spread,IF(K1897=INDEX(DealTypes,2),B1897,IF(OR(K1897=INDEX(DealTypes,3),N(L1896)=0),"",L1896)))</f>
        <v>1.25176</v>
      </c>
      <c r="M1897" s="6" t="str">
        <f aca="false">IF(N1897&lt;&gt;"",IF(COUNTIF(N$3:N1897,N1897)=1,MAX(M$4:M1896)+1,""),"")</f>
        <v/>
      </c>
      <c r="N1897" s="7" t="str">
        <f aca="false">IF(K1897=INDEX(DealTypes,3),IF(I1896=-1,ROUND((B1897-L1896)/Point,0),ROUND((L1896-B1897)/Point,0)),"")</f>
        <v/>
      </c>
      <c r="O1897" s="6" t="str">
        <f aca="false">(IF(AND(N(N1897)&gt;0,I1896=-1),1,IF(AND(N(N1897)&lt;0,I1896=-1),-1,IF(AND(N(N1897)&gt;0,I1896=1),2,IF(AND(N(N1897)&lt;0,I1896=1),-2,"")))))</f>
        <v/>
      </c>
      <c r="P1897" s="0" t="str">
        <f aca="false">IF(N1897&lt;&gt;"",ABS(N1897),"")</f>
        <v/>
      </c>
    </row>
    <row r="1898" customFormat="false" ht="12.8" hidden="false" customHeight="false" outlineLevel="0" collapsed="false">
      <c r="A1898" s="4" t="n">
        <v>43908.3333333333</v>
      </c>
      <c r="B1898" s="5" t="n">
        <v>1.21001</v>
      </c>
      <c r="C1898" s="5" t="n">
        <v>1.2105</v>
      </c>
      <c r="D1898" s="5" t="n">
        <v>1.20817</v>
      </c>
      <c r="E1898" s="5" t="n">
        <v>1.20941</v>
      </c>
      <c r="F1898" s="0" t="n">
        <v>4632</v>
      </c>
      <c r="G1898" s="0" t="n">
        <f aca="false">ROW()-3</f>
        <v>1895</v>
      </c>
      <c r="H1898" s="5" t="n">
        <f aca="true">IF(G1898&gt;(MovingPeriod+MovingShift),AVERAGE(INDIRECT("E"&amp;(ROW()-MovingPeriod-MovingShift)&amp;":"&amp;"E"&amp;ROW()-MovingShift)),"")</f>
        <v>1.20705230769231</v>
      </c>
      <c r="I1898" s="0" t="str">
        <f aca="false">IF(AND(B1898&gt;H1898,E1898&lt;H1898),-1,IF(AND(B1898&lt;H1898,E1898&gt;H1898),1,""))</f>
        <v/>
      </c>
      <c r="J1898" s="0" t="n">
        <f aca="false">IF(AND(I1898=-1,J1897=""),-1,IF(AND(I1898=1,J1897=""),1,IF(OR(AND(I1898="",J1897=1),AND(I1898="",J1897=-1),I1898=J1897),J1897,"")))</f>
        <v>-1</v>
      </c>
      <c r="K1898" s="0" t="str">
        <f aca="false">IF(AND(J1897=1,J1896=""),INDEX(DealTypes,1),IF(AND(J1897=-1,J1896=""),INDEX(DealTypes,2),IF(OR(AND(J1897="",J1896=1),AND(J1897="",J1896=-1)),INDEX(DealTypes,3),"")))</f>
        <v/>
      </c>
      <c r="L1898" s="0" t="n">
        <f aca="false">IF(K1898=INDEX(DealTypes,1),B1898+Spread,IF(K1898=INDEX(DealTypes,2),B1898,IF(OR(K1898=INDEX(DealTypes,3),N(L1897)=0),"",L1897)))</f>
        <v>1.25176</v>
      </c>
      <c r="M1898" s="6" t="str">
        <f aca="false">IF(N1898&lt;&gt;"",IF(COUNTIF(N$3:N1898,N1898)=1,MAX(M$4:M1897)+1,""),"")</f>
        <v/>
      </c>
      <c r="N1898" s="7" t="str">
        <f aca="false">IF(K1898=INDEX(DealTypes,3),IF(I1897=-1,ROUND((B1898-L1897)/Point,0),ROUND((L1897-B1898)/Point,0)),"")</f>
        <v/>
      </c>
      <c r="O1898" s="6" t="str">
        <f aca="false">(IF(AND(N(N1898)&gt;0,I1897=-1),1,IF(AND(N(N1898)&lt;0,I1897=-1),-1,IF(AND(N(N1898)&gt;0,I1897=1),2,IF(AND(N(N1898)&lt;0,I1897=1),-2,"")))))</f>
        <v/>
      </c>
      <c r="P1898" s="0" t="str">
        <f aca="false">IF(N1898&lt;&gt;"",ABS(N1898),"")</f>
        <v/>
      </c>
    </row>
    <row r="1899" customFormat="false" ht="12.8" hidden="false" customHeight="false" outlineLevel="0" collapsed="false">
      <c r="A1899" s="4" t="n">
        <v>43908.375</v>
      </c>
      <c r="B1899" s="5" t="n">
        <v>1.20939</v>
      </c>
      <c r="C1899" s="5" t="n">
        <v>1.20975</v>
      </c>
      <c r="D1899" s="5" t="n">
        <v>1.20198</v>
      </c>
      <c r="E1899" s="5" t="n">
        <v>1.20279</v>
      </c>
      <c r="F1899" s="0" t="n">
        <v>9410</v>
      </c>
      <c r="G1899" s="0" t="n">
        <f aca="false">ROW()-3</f>
        <v>1896</v>
      </c>
      <c r="H1899" s="5" t="n">
        <f aca="true">IF(G1899&gt;(MovingPeriod+MovingShift),AVERAGE(INDIRECT("E"&amp;(ROW()-MovingPeriod-MovingShift)&amp;":"&amp;"E"&amp;ROW()-MovingShift)),"")</f>
        <v>1.20732384615385</v>
      </c>
      <c r="I1899" s="6" t="n">
        <f aca="false">IF(AND(B1899&gt;H1899,E1899&lt;H1899),-1,IF(AND(B1899&lt;H1899,E1899&gt;H1899),1,""))</f>
        <v>-1</v>
      </c>
      <c r="J1899" s="0" t="n">
        <f aca="false">IF(AND(I1899=-1,J1898=""),-1,IF(AND(I1899=1,J1898=""),1,IF(OR(AND(I1899="",J1898=1),AND(I1899="",J1898=-1),I1899=J1898),J1898,"")))</f>
        <v>-1</v>
      </c>
      <c r="K1899" s="0" t="str">
        <f aca="false">IF(AND(J1898=1,J1897=""),INDEX(DealTypes,1),IF(AND(J1898=-1,J1897=""),INDEX(DealTypes,2),IF(OR(AND(J1898="",J1897=1),AND(J1898="",J1897=-1)),INDEX(DealTypes,3),"")))</f>
        <v/>
      </c>
      <c r="L1899" s="0" t="n">
        <f aca="false">IF(K1899=INDEX(DealTypes,1),B1899+Spread,IF(K1899=INDEX(DealTypes,2),B1899,IF(OR(K1899=INDEX(DealTypes,3),N(L1898)=0),"",L1898)))</f>
        <v>1.25176</v>
      </c>
      <c r="M1899" s="6" t="str">
        <f aca="false">IF(N1899&lt;&gt;"",IF(COUNTIF(N$3:N1899,N1899)=1,MAX(M$4:M1898)+1,""),"")</f>
        <v/>
      </c>
      <c r="N1899" s="7" t="str">
        <f aca="false">IF(K1899=INDEX(DealTypes,3),IF(I1898=-1,ROUND((B1899-L1898)/Point,0),ROUND((L1898-B1899)/Point,0)),"")</f>
        <v/>
      </c>
      <c r="O1899" s="6" t="str">
        <f aca="false">(IF(AND(N(N1899)&gt;0,I1898=-1),1,IF(AND(N(N1899)&lt;0,I1898=-1),-1,IF(AND(N(N1899)&gt;0,I1898=1),2,IF(AND(N(N1899)&lt;0,I1898=1),-2,"")))))</f>
        <v/>
      </c>
      <c r="P1899" s="0" t="str">
        <f aca="false">IF(N1899&lt;&gt;"",ABS(N1899),"")</f>
        <v/>
      </c>
    </row>
    <row r="1900" customFormat="false" ht="12.8" hidden="false" customHeight="false" outlineLevel="0" collapsed="false">
      <c r="A1900" s="4" t="n">
        <v>43908.4166666667</v>
      </c>
      <c r="B1900" s="5" t="n">
        <v>1.20276</v>
      </c>
      <c r="C1900" s="5" t="n">
        <v>1.20681</v>
      </c>
      <c r="D1900" s="5" t="n">
        <v>1.2008</v>
      </c>
      <c r="E1900" s="5" t="n">
        <v>1.20175</v>
      </c>
      <c r="F1900" s="0" t="n">
        <v>9395</v>
      </c>
      <c r="G1900" s="0" t="n">
        <f aca="false">ROW()-3</f>
        <v>1897</v>
      </c>
      <c r="H1900" s="5" t="n">
        <f aca="true">IF(G1900&gt;(MovingPeriod+MovingShift),AVERAGE(INDIRECT("E"&amp;(ROW()-MovingPeriod-MovingShift)&amp;":"&amp;"E"&amp;ROW()-MovingShift)),"")</f>
        <v>1.20788384615385</v>
      </c>
      <c r="I1900" s="0" t="str">
        <f aca="false">IF(AND(B1900&gt;H1900,E1900&lt;H1900),-1,IF(AND(B1900&lt;H1900,E1900&gt;H1900),1,""))</f>
        <v/>
      </c>
      <c r="J1900" s="0" t="n">
        <f aca="false">IF(AND(I1900=-1,J1899=""),-1,IF(AND(I1900=1,J1899=""),1,IF(OR(AND(I1900="",J1899=1),AND(I1900="",J1899=-1),I1900=J1899),J1899,"")))</f>
        <v>-1</v>
      </c>
      <c r="K1900" s="0" t="str">
        <f aca="false">IF(AND(J1899=1,J1898=""),INDEX(DealTypes,1),IF(AND(J1899=-1,J1898=""),INDEX(DealTypes,2),IF(OR(AND(J1899="",J1898=1),AND(J1899="",J1898=-1)),INDEX(DealTypes,3),"")))</f>
        <v/>
      </c>
      <c r="L1900" s="0" t="n">
        <f aca="false">IF(K1900=INDEX(DealTypes,1),B1900+Spread,IF(K1900=INDEX(DealTypes,2),B1900,IF(OR(K1900=INDEX(DealTypes,3),N(L1899)=0),"",L1899)))</f>
        <v>1.25176</v>
      </c>
      <c r="M1900" s="6" t="str">
        <f aca="false">IF(N1900&lt;&gt;"",IF(COUNTIF(N$3:N1900,N1900)=1,MAX(M$4:M1899)+1,""),"")</f>
        <v/>
      </c>
      <c r="N1900" s="7" t="str">
        <f aca="false">IF(K1900=INDEX(DealTypes,3),IF(I1899=-1,ROUND((B1900-L1899)/Point,0),ROUND((L1899-B1900)/Point,0)),"")</f>
        <v/>
      </c>
      <c r="O1900" s="6" t="str">
        <f aca="false">(IF(AND(N(N1900)&gt;0,I1899=-1),1,IF(AND(N(N1900)&lt;0,I1899=-1),-1,IF(AND(N(N1900)&gt;0,I1899=1),2,IF(AND(N(N1900)&lt;0,I1899=1),-2,"")))))</f>
        <v/>
      </c>
      <c r="P1900" s="0" t="str">
        <f aca="false">IF(N1900&lt;&gt;"",ABS(N1900),"")</f>
        <v/>
      </c>
    </row>
    <row r="1901" customFormat="false" ht="12.8" hidden="false" customHeight="false" outlineLevel="0" collapsed="false">
      <c r="A1901" s="4" t="n">
        <v>43908.4583333333</v>
      </c>
      <c r="B1901" s="5" t="n">
        <v>1.20175</v>
      </c>
      <c r="C1901" s="5" t="n">
        <v>1.20439</v>
      </c>
      <c r="D1901" s="5" t="n">
        <v>1.19856</v>
      </c>
      <c r="E1901" s="5" t="n">
        <v>1.20188</v>
      </c>
      <c r="F1901" s="0" t="n">
        <v>10600</v>
      </c>
      <c r="G1901" s="0" t="n">
        <f aca="false">ROW()-3</f>
        <v>1898</v>
      </c>
      <c r="H1901" s="5" t="n">
        <f aca="true">IF(G1901&gt;(MovingPeriod+MovingShift),AVERAGE(INDIRECT("E"&amp;(ROW()-MovingPeriod-MovingShift)&amp;":"&amp;"E"&amp;ROW()-MovingShift)),"")</f>
        <v>1.20841153846154</v>
      </c>
      <c r="I1901" s="6" t="str">
        <f aca="false">IF(AND(B1901&gt;H1901,E1901&lt;H1901),-1,IF(AND(B1901&lt;H1901,E1901&gt;H1901),1,""))</f>
        <v/>
      </c>
      <c r="J1901" s="0" t="n">
        <f aca="false">IF(AND(I1901=-1,J1900=""),-1,IF(AND(I1901=1,J1900=""),1,IF(OR(AND(I1901="",J1900=1),AND(I1901="",J1900=-1),I1901=J1900),J1900,"")))</f>
        <v>-1</v>
      </c>
      <c r="K1901" s="0" t="str">
        <f aca="false">IF(AND(J1900=1,J1899=""),INDEX(DealTypes,1),IF(AND(J1900=-1,J1899=""),INDEX(DealTypes,2),IF(OR(AND(J1900="",J1899=1),AND(J1900="",J1899=-1)),INDEX(DealTypes,3),"")))</f>
        <v/>
      </c>
      <c r="L1901" s="0" t="n">
        <f aca="false">IF(K1901=INDEX(DealTypes,1),B1901+Spread,IF(K1901=INDEX(DealTypes,2),B1901,IF(OR(K1901=INDEX(DealTypes,3),N(L1900)=0),"",L1900)))</f>
        <v>1.25176</v>
      </c>
      <c r="M1901" s="6" t="str">
        <f aca="false">IF(N1901&lt;&gt;"",IF(COUNTIF(N$3:N1901,N1901)=1,MAX(M$4:M1900)+1,""),"")</f>
        <v/>
      </c>
      <c r="N1901" s="7" t="str">
        <f aca="false">IF(K1901=INDEX(DealTypes,3),IF(I1900=-1,ROUND((B1901-L1900)/Point,0),ROUND((L1900-B1901)/Point,0)),"")</f>
        <v/>
      </c>
      <c r="O1901" s="6" t="str">
        <f aca="false">(IF(AND(N(N1901)&gt;0,I1900=-1),1,IF(AND(N(N1901)&lt;0,I1900=-1),-1,IF(AND(N(N1901)&gt;0,I1900=1),2,IF(AND(N(N1901)&lt;0,I1900=1),-2,"")))))</f>
        <v/>
      </c>
      <c r="P1901" s="0" t="str">
        <f aca="false">IF(N1901&lt;&gt;"",ABS(N1901),"")</f>
        <v/>
      </c>
    </row>
    <row r="1902" customFormat="false" ht="12.8" hidden="false" customHeight="false" outlineLevel="0" collapsed="false">
      <c r="A1902" s="4" t="n">
        <v>43908.5</v>
      </c>
      <c r="B1902" s="5" t="n">
        <v>1.20188</v>
      </c>
      <c r="C1902" s="5" t="n">
        <v>1.20405</v>
      </c>
      <c r="D1902" s="5" t="n">
        <v>1.19863</v>
      </c>
      <c r="E1902" s="5" t="n">
        <v>1.19913</v>
      </c>
      <c r="F1902" s="0" t="n">
        <v>9703</v>
      </c>
      <c r="G1902" s="0" t="n">
        <f aca="false">ROW()-3</f>
        <v>1899</v>
      </c>
      <c r="H1902" s="5" t="n">
        <f aca="true">IF(G1902&gt;(MovingPeriod+MovingShift),AVERAGE(INDIRECT("E"&amp;(ROW()-MovingPeriod-MovingShift)&amp;":"&amp;"E"&amp;ROW()-MovingShift)),"")</f>
        <v>1.20915461538462</v>
      </c>
      <c r="I1902" s="6" t="str">
        <f aca="false">IF(AND(B1902&gt;H1902,E1902&lt;H1902),-1,IF(AND(B1902&lt;H1902,E1902&gt;H1902),1,""))</f>
        <v/>
      </c>
      <c r="J1902" s="0" t="n">
        <f aca="false">IF(AND(I1902=-1,J1901=""),-1,IF(AND(I1902=1,J1901=""),1,IF(OR(AND(I1902="",J1901=1),AND(I1902="",J1901=-1),I1902=J1901),J1901,"")))</f>
        <v>-1</v>
      </c>
      <c r="K1902" s="0" t="str">
        <f aca="false">IF(AND(J1901=1,J1900=""),INDEX(DealTypes,1),IF(AND(J1901=-1,J1900=""),INDEX(DealTypes,2),IF(OR(AND(J1901="",J1900=1),AND(J1901="",J1900=-1)),INDEX(DealTypes,3),"")))</f>
        <v/>
      </c>
      <c r="L1902" s="0" t="n">
        <f aca="false">IF(K1902=INDEX(DealTypes,1),B1902+Spread,IF(K1902=INDEX(DealTypes,2),B1902,IF(OR(K1902=INDEX(DealTypes,3),N(L1901)=0),"",L1901)))</f>
        <v>1.25176</v>
      </c>
      <c r="M1902" s="6" t="str">
        <f aca="false">IF(N1902&lt;&gt;"",IF(COUNTIF(N$3:N1902,N1902)=1,MAX(M$4:M1901)+1,""),"")</f>
        <v/>
      </c>
      <c r="N1902" s="7" t="str">
        <f aca="false">IF(K1902=INDEX(DealTypes,3),IF(I1901=-1,ROUND((B1902-L1901)/Point,0),ROUND((L1901-B1902)/Point,0)),"")</f>
        <v/>
      </c>
      <c r="O1902" s="6" t="str">
        <f aca="false">(IF(AND(N(N1902)&gt;0,I1901=-1),1,IF(AND(N(N1902)&lt;0,I1901=-1),-1,IF(AND(N(N1902)&gt;0,I1901=1),2,IF(AND(N(N1902)&lt;0,I1901=1),-2,"")))))</f>
        <v/>
      </c>
      <c r="P1902" s="0" t="str">
        <f aca="false">IF(N1902&lt;&gt;"",ABS(N1902),"")</f>
        <v/>
      </c>
    </row>
    <row r="1903" customFormat="false" ht="12.8" hidden="false" customHeight="false" outlineLevel="0" collapsed="false">
      <c r="A1903" s="4" t="n">
        <v>43908.5416666667</v>
      </c>
      <c r="B1903" s="5" t="n">
        <v>1.19913</v>
      </c>
      <c r="C1903" s="5" t="n">
        <v>1.19972</v>
      </c>
      <c r="D1903" s="5" t="n">
        <v>1.1871</v>
      </c>
      <c r="E1903" s="5" t="n">
        <v>1.19179</v>
      </c>
      <c r="F1903" s="0" t="n">
        <v>9401</v>
      </c>
      <c r="G1903" s="0" t="n">
        <f aca="false">ROW()-3</f>
        <v>1900</v>
      </c>
      <c r="H1903" s="5" t="n">
        <f aca="true">IF(G1903&gt;(MovingPeriod+MovingShift),AVERAGE(INDIRECT("E"&amp;(ROW()-MovingPeriod-MovingShift)&amp;":"&amp;"E"&amp;ROW()-MovingShift)),"")</f>
        <v>1.20957</v>
      </c>
      <c r="I1903" s="0" t="str">
        <f aca="false">IF(AND(B1903&gt;H1903,E1903&lt;H1903),-1,IF(AND(B1903&lt;H1903,E1903&gt;H1903),1,""))</f>
        <v/>
      </c>
      <c r="J1903" s="0" t="n">
        <f aca="false">IF(AND(I1903=-1,J1902=""),-1,IF(AND(I1903=1,J1902=""),1,IF(OR(AND(I1903="",J1902=1),AND(I1903="",J1902=-1),I1903=J1902),J1902,"")))</f>
        <v>-1</v>
      </c>
      <c r="K1903" s="0" t="str">
        <f aca="false">IF(AND(J1902=1,J1901=""),INDEX(DealTypes,1),IF(AND(J1902=-1,J1901=""),INDEX(DealTypes,2),IF(OR(AND(J1902="",J1901=1),AND(J1902="",J1901=-1)),INDEX(DealTypes,3),"")))</f>
        <v/>
      </c>
      <c r="L1903" s="0" t="n">
        <f aca="false">IF(K1903=INDEX(DealTypes,1),B1903+Spread,IF(K1903=INDEX(DealTypes,2),B1903,IF(OR(K1903=INDEX(DealTypes,3),N(L1902)=0),"",L1902)))</f>
        <v>1.25176</v>
      </c>
      <c r="M1903" s="6" t="str">
        <f aca="false">IF(N1903&lt;&gt;"",IF(COUNTIF(N$3:N1903,N1903)=1,MAX(M$4:M1902)+1,""),"")</f>
        <v/>
      </c>
      <c r="N1903" s="7" t="str">
        <f aca="false">IF(K1903=INDEX(DealTypes,3),IF(I1902=-1,ROUND((B1903-L1902)/Point,0),ROUND((L1902-B1903)/Point,0)),"")</f>
        <v/>
      </c>
      <c r="O1903" s="6" t="str">
        <f aca="false">(IF(AND(N(N1903)&gt;0,I1902=-1),1,IF(AND(N(N1903)&lt;0,I1902=-1),-1,IF(AND(N(N1903)&gt;0,I1902=1),2,IF(AND(N(N1903)&lt;0,I1902=1),-2,"")))))</f>
        <v/>
      </c>
      <c r="P1903" s="0" t="str">
        <f aca="false">IF(N1903&lt;&gt;"",ABS(N1903),"")</f>
        <v/>
      </c>
    </row>
    <row r="1904" customFormat="false" ht="12.8" hidden="false" customHeight="false" outlineLevel="0" collapsed="false">
      <c r="A1904" s="4" t="n">
        <v>43908.5833333333</v>
      </c>
      <c r="B1904" s="5" t="n">
        <v>1.19179</v>
      </c>
      <c r="C1904" s="5" t="n">
        <v>1.19179</v>
      </c>
      <c r="D1904" s="5" t="n">
        <v>1.1827</v>
      </c>
      <c r="E1904" s="5" t="n">
        <v>1.18434</v>
      </c>
      <c r="F1904" s="0" t="n">
        <v>9767</v>
      </c>
      <c r="G1904" s="0" t="n">
        <f aca="false">ROW()-3</f>
        <v>1901</v>
      </c>
      <c r="H1904" s="5" t="n">
        <f aca="true">IF(G1904&gt;(MovingPeriod+MovingShift),AVERAGE(INDIRECT("E"&amp;(ROW()-MovingPeriod-MovingShift)&amp;":"&amp;"E"&amp;ROW()-MovingShift)),"")</f>
        <v>1.20961769230769</v>
      </c>
      <c r="I1904" s="0" t="str">
        <f aca="false">IF(AND(B1904&gt;H1904,E1904&lt;H1904),-1,IF(AND(B1904&lt;H1904,E1904&gt;H1904),1,""))</f>
        <v/>
      </c>
      <c r="J1904" s="0" t="n">
        <f aca="false">IF(AND(I1904=-1,J1903=""),-1,IF(AND(I1904=1,J1903=""),1,IF(OR(AND(I1904="",J1903=1),AND(I1904="",J1903=-1),I1904=J1903),J1903,"")))</f>
        <v>-1</v>
      </c>
      <c r="K1904" s="0" t="str">
        <f aca="false">IF(AND(J1903=1,J1902=""),INDEX(DealTypes,1),IF(AND(J1903=-1,J1902=""),INDEX(DealTypes,2),IF(OR(AND(J1903="",J1902=1),AND(J1903="",J1902=-1)),INDEX(DealTypes,3),"")))</f>
        <v/>
      </c>
      <c r="L1904" s="0" t="n">
        <f aca="false">IF(K1904=INDEX(DealTypes,1),B1904+Spread,IF(K1904=INDEX(DealTypes,2),B1904,IF(OR(K1904=INDEX(DealTypes,3),N(L1903)=0),"",L1903)))</f>
        <v>1.25176</v>
      </c>
      <c r="M1904" s="6" t="str">
        <f aca="false">IF(N1904&lt;&gt;"",IF(COUNTIF(N$3:N1904,N1904)=1,MAX(M$4:M1903)+1,""),"")</f>
        <v/>
      </c>
      <c r="N1904" s="7" t="str">
        <f aca="false">IF(K1904=INDEX(DealTypes,3),IF(I1903=-1,ROUND((B1904-L1903)/Point,0),ROUND((L1903-B1904)/Point,0)),"")</f>
        <v/>
      </c>
      <c r="O1904" s="6" t="str">
        <f aca="false">(IF(AND(N(N1904)&gt;0,I1903=-1),1,IF(AND(N(N1904)&lt;0,I1903=-1),-1,IF(AND(N(N1904)&gt;0,I1903=1),2,IF(AND(N(N1904)&lt;0,I1903=1),-2,"")))))</f>
        <v/>
      </c>
      <c r="P1904" s="0" t="str">
        <f aca="false">IF(N1904&lt;&gt;"",ABS(N1904),"")</f>
        <v/>
      </c>
    </row>
    <row r="1905" customFormat="false" ht="12.8" hidden="false" customHeight="false" outlineLevel="0" collapsed="false">
      <c r="A1905" s="4" t="n">
        <v>43908.625</v>
      </c>
      <c r="B1905" s="5" t="n">
        <v>1.18434</v>
      </c>
      <c r="C1905" s="5" t="n">
        <v>1.18767</v>
      </c>
      <c r="D1905" s="5" t="n">
        <v>1.17567</v>
      </c>
      <c r="E1905" s="5" t="n">
        <v>1.17904</v>
      </c>
      <c r="F1905" s="0" t="n">
        <v>10982</v>
      </c>
      <c r="G1905" s="0" t="n">
        <f aca="false">ROW()-3</f>
        <v>1902</v>
      </c>
      <c r="H1905" s="5" t="n">
        <f aca="true">IF(G1905&gt;(MovingPeriod+MovingShift),AVERAGE(INDIRECT("E"&amp;(ROW()-MovingPeriod-MovingShift)&amp;":"&amp;"E"&amp;ROW()-MovingShift)),"")</f>
        <v>1.20912615384615</v>
      </c>
      <c r="I1905" s="0" t="str">
        <f aca="false">IF(AND(B1905&gt;H1905,E1905&lt;H1905),-1,IF(AND(B1905&lt;H1905,E1905&gt;H1905),1,""))</f>
        <v/>
      </c>
      <c r="J1905" s="6" t="n">
        <f aca="false">IF(AND(I1905=-1,J1904=""),-1,IF(AND(I1905=1,J1904=""),1,IF(OR(AND(I1905="",J1904=1),AND(I1905="",J1904=-1),I1905=J1904),J1904,"")))</f>
        <v>-1</v>
      </c>
      <c r="K1905" s="0" t="str">
        <f aca="false">IF(AND(J1904=1,J1903=""),INDEX(DealTypes,1),IF(AND(J1904=-1,J1903=""),INDEX(DealTypes,2),IF(OR(AND(J1904="",J1903=1),AND(J1904="",J1903=-1)),INDEX(DealTypes,3),"")))</f>
        <v/>
      </c>
      <c r="L1905" s="0" t="n">
        <f aca="false">IF(K1905=INDEX(DealTypes,1),B1905+Spread,IF(K1905=INDEX(DealTypes,2),B1905,IF(OR(K1905=INDEX(DealTypes,3),N(L1904)=0),"",L1904)))</f>
        <v>1.25176</v>
      </c>
      <c r="M1905" s="6" t="str">
        <f aca="false">IF(N1905&lt;&gt;"",IF(COUNTIF(N$3:N1905,N1905)=1,MAX(M$4:M1904)+1,""),"")</f>
        <v/>
      </c>
      <c r="N1905" s="7" t="str">
        <f aca="false">IF(K1905=INDEX(DealTypes,3),IF(I1904=-1,ROUND((B1905-L1904)/Point,0),ROUND((L1904-B1905)/Point,0)),"")</f>
        <v/>
      </c>
      <c r="O1905" s="6" t="str">
        <f aca="false">(IF(AND(N(N1905)&gt;0,I1904=-1),1,IF(AND(N(N1905)&lt;0,I1904=-1),-1,IF(AND(N(N1905)&gt;0,I1904=1),2,IF(AND(N(N1905)&lt;0,I1904=1),-2,"")))))</f>
        <v/>
      </c>
      <c r="P1905" s="0" t="str">
        <f aca="false">IF(N1905&lt;&gt;"",ABS(N1905),"")</f>
        <v/>
      </c>
    </row>
    <row r="1906" customFormat="false" ht="12.8" hidden="false" customHeight="false" outlineLevel="0" collapsed="false">
      <c r="A1906" s="4" t="n">
        <v>43908.6666666667</v>
      </c>
      <c r="B1906" s="5" t="n">
        <v>1.17904</v>
      </c>
      <c r="C1906" s="5" t="n">
        <v>1.18505</v>
      </c>
      <c r="D1906" s="5" t="n">
        <v>1.17784</v>
      </c>
      <c r="E1906" s="5" t="n">
        <v>1.17859</v>
      </c>
      <c r="F1906" s="0" t="n">
        <v>10155</v>
      </c>
      <c r="G1906" s="0" t="n">
        <f aca="false">ROW()-3</f>
        <v>1903</v>
      </c>
      <c r="H1906" s="5" t="n">
        <f aca="true">IF(G1906&gt;(MovingPeriod+MovingShift),AVERAGE(INDIRECT("E"&amp;(ROW()-MovingPeriod-MovingShift)&amp;":"&amp;"E"&amp;ROW()-MovingShift)),"")</f>
        <v>1.20862076923077</v>
      </c>
      <c r="I1906" s="0" t="str">
        <f aca="false">IF(AND(B1906&gt;H1906,E1906&lt;H1906),-1,IF(AND(B1906&lt;H1906,E1906&gt;H1906),1,""))</f>
        <v/>
      </c>
      <c r="J1906" s="6" t="n">
        <f aca="false">IF(AND(I1906=-1,J1905=""),-1,IF(AND(I1906=1,J1905=""),1,IF(OR(AND(I1906="",J1905=1),AND(I1906="",J1905=-1),I1906=J1905),J1905,"")))</f>
        <v>-1</v>
      </c>
      <c r="K1906" s="0" t="str">
        <f aca="false">IF(AND(J1905=1,J1904=""),INDEX(DealTypes,1),IF(AND(J1905=-1,J1904=""),INDEX(DealTypes,2),IF(OR(AND(J1905="",J1904=1),AND(J1905="",J1904=-1)),INDEX(DealTypes,3),"")))</f>
        <v/>
      </c>
      <c r="L1906" s="6" t="n">
        <f aca="false">IF(K1906=INDEX(DealTypes,1),B1906+Spread,IF(K1906=INDEX(DealTypes,2),B1906,IF(OR(K1906=INDEX(DealTypes,3),N(L1905)=0),"",L1905)))</f>
        <v>1.25176</v>
      </c>
      <c r="M1906" s="6" t="str">
        <f aca="false">IF(N1906&lt;&gt;"",IF(COUNTIF(N$3:N1906,N1906)=1,MAX(M$4:M1905)+1,""),"")</f>
        <v/>
      </c>
      <c r="N1906" s="7" t="str">
        <f aca="false">IF(K1906=INDEX(DealTypes,3),IF(I1905=-1,ROUND((B1906-L1905)/Point,0),ROUND((L1905-B1906)/Point,0)),"")</f>
        <v/>
      </c>
      <c r="O1906" s="6" t="str">
        <f aca="false">(IF(AND(N(N1906)&gt;0,I1905=-1),1,IF(AND(N(N1906)&lt;0,I1905=-1),-1,IF(AND(N(N1906)&gt;0,I1905=1),2,IF(AND(N(N1906)&lt;0,I1905=1),-2,"")))))</f>
        <v/>
      </c>
      <c r="P1906" s="0" t="str">
        <f aca="false">IF(N1906&lt;&gt;"",ABS(N1906),"")</f>
        <v/>
      </c>
    </row>
    <row r="1907" customFormat="false" ht="12.8" hidden="false" customHeight="false" outlineLevel="0" collapsed="false">
      <c r="A1907" s="4" t="n">
        <v>43908.7083333333</v>
      </c>
      <c r="B1907" s="5" t="n">
        <v>1.17859</v>
      </c>
      <c r="C1907" s="5" t="n">
        <v>1.17993</v>
      </c>
      <c r="D1907" s="5" t="n">
        <v>1.17439</v>
      </c>
      <c r="E1907" s="5" t="n">
        <v>1.17622</v>
      </c>
      <c r="F1907" s="0" t="n">
        <v>10338</v>
      </c>
      <c r="G1907" s="0" t="n">
        <f aca="false">ROW()-3</f>
        <v>1904</v>
      </c>
      <c r="H1907" s="5" t="n">
        <f aca="true">IF(G1907&gt;(MovingPeriod+MovingShift),AVERAGE(INDIRECT("E"&amp;(ROW()-MovingPeriod-MovingShift)&amp;":"&amp;"E"&amp;ROW()-MovingShift)),"")</f>
        <v>1.20838153846154</v>
      </c>
      <c r="I1907" s="0" t="str">
        <f aca="false">IF(AND(B1907&gt;H1907,E1907&lt;H1907),-1,IF(AND(B1907&lt;H1907,E1907&gt;H1907),1,""))</f>
        <v/>
      </c>
      <c r="J1907" s="0" t="n">
        <f aca="false">IF(AND(I1907=-1,J1906=""),-1,IF(AND(I1907=1,J1906=""),1,IF(OR(AND(I1907="",J1906=1),AND(I1907="",J1906=-1),I1907=J1906),J1906,"")))</f>
        <v>-1</v>
      </c>
      <c r="K1907" s="0" t="str">
        <f aca="false">IF(AND(J1906=1,J1905=""),INDEX(DealTypes,1),IF(AND(J1906=-1,J1905=""),INDEX(DealTypes,2),IF(OR(AND(J1906="",J1905=1),AND(J1906="",J1905=-1)),INDEX(DealTypes,3),"")))</f>
        <v/>
      </c>
      <c r="L1907" s="6" t="n">
        <f aca="false">IF(K1907=INDEX(DealTypes,1),B1907+Spread,IF(K1907=INDEX(DealTypes,2),B1907,IF(OR(K1907=INDEX(DealTypes,3),N(L1906)=0),"",L1906)))</f>
        <v>1.25176</v>
      </c>
      <c r="M1907" s="6" t="str">
        <f aca="false">IF(N1907&lt;&gt;"",IF(COUNTIF(N$3:N1907,N1907)=1,MAX(M$4:M1906)+1,""),"")</f>
        <v/>
      </c>
      <c r="N1907" s="7" t="str">
        <f aca="false">IF(K1907=INDEX(DealTypes,3),IF(I1906=-1,ROUND((B1907-L1906)/Point,0),ROUND((L1906-B1907)/Point,0)),"")</f>
        <v/>
      </c>
      <c r="O1907" s="6" t="str">
        <f aca="false">(IF(AND(N(N1907)&gt;0,I1906=-1),1,IF(AND(N(N1907)&lt;0,I1906=-1),-1,IF(AND(N(N1907)&gt;0,I1906=1),2,IF(AND(N(N1907)&lt;0,I1906=1),-2,"")))))</f>
        <v/>
      </c>
      <c r="P1907" s="0" t="str">
        <f aca="false">IF(N1907&lt;&gt;"",ABS(N1907),"")</f>
        <v/>
      </c>
    </row>
    <row r="1908" customFormat="false" ht="12.8" hidden="false" customHeight="false" outlineLevel="0" collapsed="false">
      <c r="A1908" s="4" t="n">
        <v>43908.75</v>
      </c>
      <c r="B1908" s="5" t="n">
        <v>1.17622</v>
      </c>
      <c r="C1908" s="5" t="n">
        <v>1.17686</v>
      </c>
      <c r="D1908" s="5" t="n">
        <v>1.14515</v>
      </c>
      <c r="E1908" s="5" t="n">
        <v>1.15451</v>
      </c>
      <c r="F1908" s="0" t="n">
        <v>12215</v>
      </c>
      <c r="G1908" s="0" t="n">
        <f aca="false">ROW()-3</f>
        <v>1905</v>
      </c>
      <c r="H1908" s="5" t="n">
        <f aca="true">IF(G1908&gt;(MovingPeriod+MovingShift),AVERAGE(INDIRECT("E"&amp;(ROW()-MovingPeriod-MovingShift)&amp;":"&amp;"E"&amp;ROW()-MovingShift)),"")</f>
        <v>1.20789307692308</v>
      </c>
      <c r="I1908" s="0" t="str">
        <f aca="false">IF(AND(B1908&gt;H1908,E1908&lt;H1908),-1,IF(AND(B1908&lt;H1908,E1908&gt;H1908),1,""))</f>
        <v/>
      </c>
      <c r="J1908" s="0" t="n">
        <f aca="false">IF(AND(I1908=-1,J1907=""),-1,IF(AND(I1908=1,J1907=""),1,IF(OR(AND(I1908="",J1907=1),AND(I1908="",J1907=-1),I1908=J1907),J1907,"")))</f>
        <v>-1</v>
      </c>
      <c r="K1908" s="0" t="str">
        <f aca="false">IF(AND(J1907=1,J1906=""),INDEX(DealTypes,1),IF(AND(J1907=-1,J1906=""),INDEX(DealTypes,2),IF(OR(AND(J1907="",J1906=1),AND(J1907="",J1906=-1)),INDEX(DealTypes,3),"")))</f>
        <v/>
      </c>
      <c r="L1908" s="0" t="n">
        <f aca="false">IF(K1908=INDEX(DealTypes,1),B1908+Spread,IF(K1908=INDEX(DealTypes,2),B1908,IF(OR(K1908=INDEX(DealTypes,3),N(L1907)=0),"",L1907)))</f>
        <v>1.25176</v>
      </c>
      <c r="M1908" s="6" t="str">
        <f aca="false">IF(N1908&lt;&gt;"",IF(COUNTIF(N$3:N1908,N1908)=1,MAX(M$4:M1907)+1,""),"")</f>
        <v/>
      </c>
      <c r="N1908" s="7" t="str">
        <f aca="false">IF(K1908=INDEX(DealTypes,3),IF(I1907=-1,ROUND((B1908-L1907)/Point,0),ROUND((L1907-B1908)/Point,0)),"")</f>
        <v/>
      </c>
      <c r="O1908" s="6" t="str">
        <f aca="false">(IF(AND(N(N1908)&gt;0,I1907=-1),1,IF(AND(N(N1908)&lt;0,I1907=-1),-1,IF(AND(N(N1908)&gt;0,I1907=1),2,IF(AND(N(N1908)&lt;0,I1907=1),-2,"")))))</f>
        <v/>
      </c>
      <c r="P1908" s="0" t="str">
        <f aca="false">IF(N1908&lt;&gt;"",ABS(N1908),"")</f>
        <v/>
      </c>
    </row>
    <row r="1909" customFormat="false" ht="12.8" hidden="false" customHeight="false" outlineLevel="0" collapsed="false">
      <c r="A1909" s="4" t="n">
        <v>43908.7916666667</v>
      </c>
      <c r="B1909" s="5" t="n">
        <v>1.15451</v>
      </c>
      <c r="C1909" s="5" t="n">
        <v>1.16534</v>
      </c>
      <c r="D1909" s="5" t="n">
        <v>1.14878</v>
      </c>
      <c r="E1909" s="5" t="n">
        <v>1.16372</v>
      </c>
      <c r="F1909" s="0" t="n">
        <v>12898</v>
      </c>
      <c r="G1909" s="0" t="n">
        <f aca="false">ROW()-3</f>
        <v>1906</v>
      </c>
      <c r="H1909" s="5" t="n">
        <f aca="true">IF(G1909&gt;(MovingPeriod+MovingShift),AVERAGE(INDIRECT("E"&amp;(ROW()-MovingPeriod-MovingShift)&amp;":"&amp;"E"&amp;ROW()-MovingShift)),"")</f>
        <v>1.20668615384615</v>
      </c>
      <c r="I1909" s="6" t="str">
        <f aca="false">IF(AND(B1909&gt;H1909,E1909&lt;H1909),-1,IF(AND(B1909&lt;H1909,E1909&gt;H1909),1,""))</f>
        <v/>
      </c>
      <c r="J1909" s="0" t="n">
        <f aca="false">IF(AND(I1909=-1,J1908=""),-1,IF(AND(I1909=1,J1908=""),1,IF(OR(AND(I1909="",J1908=1),AND(I1909="",J1908=-1),I1909=J1908),J1908,"")))</f>
        <v>-1</v>
      </c>
      <c r="K1909" s="0" t="str">
        <f aca="false">IF(AND(J1908=1,J1907=""),INDEX(DealTypes,1),IF(AND(J1908=-1,J1907=""),INDEX(DealTypes,2),IF(OR(AND(J1908="",J1907=1),AND(J1908="",J1907=-1)),INDEX(DealTypes,3),"")))</f>
        <v/>
      </c>
      <c r="L1909" s="0" t="n">
        <f aca="false">IF(K1909=INDEX(DealTypes,1),B1909+Spread,IF(K1909=INDEX(DealTypes,2),B1909,IF(OR(K1909=INDEX(DealTypes,3),N(L1908)=0),"",L1908)))</f>
        <v>1.25176</v>
      </c>
      <c r="M1909" s="6" t="str">
        <f aca="false">IF(N1909&lt;&gt;"",IF(COUNTIF(N$3:N1909,N1909)=1,MAX(M$4:M1908)+1,""),"")</f>
        <v/>
      </c>
      <c r="N1909" s="7" t="str">
        <f aca="false">IF(K1909=INDEX(DealTypes,3),IF(I1908=-1,ROUND((B1909-L1908)/Point,0),ROUND((L1908-B1909)/Point,0)),"")</f>
        <v/>
      </c>
      <c r="O1909" s="6" t="str">
        <f aca="false">(IF(AND(N(N1909)&gt;0,I1908=-1),1,IF(AND(N(N1909)&lt;0,I1908=-1),-1,IF(AND(N(N1909)&gt;0,I1908=1),2,IF(AND(N(N1909)&lt;0,I1908=1),-2,"")))))</f>
        <v/>
      </c>
      <c r="P1909" s="0" t="str">
        <f aca="false">IF(N1909&lt;&gt;"",ABS(N1909),"")</f>
        <v/>
      </c>
    </row>
    <row r="1910" customFormat="false" ht="12.8" hidden="false" customHeight="false" outlineLevel="0" collapsed="false">
      <c r="A1910" s="4" t="n">
        <v>43908.8333333333</v>
      </c>
      <c r="B1910" s="5" t="n">
        <v>1.16372</v>
      </c>
      <c r="C1910" s="5" t="n">
        <v>1.16617</v>
      </c>
      <c r="D1910" s="5" t="n">
        <v>1.15118</v>
      </c>
      <c r="E1910" s="5" t="n">
        <v>1.1587</v>
      </c>
      <c r="F1910" s="0" t="n">
        <v>11647</v>
      </c>
      <c r="G1910" s="0" t="n">
        <f aca="false">ROW()-3</f>
        <v>1907</v>
      </c>
      <c r="H1910" s="5" t="n">
        <f aca="true">IF(G1910&gt;(MovingPeriod+MovingShift),AVERAGE(INDIRECT("E"&amp;(ROW()-MovingPeriod-MovingShift)&amp;":"&amp;"E"&amp;ROW()-MovingShift)),"")</f>
        <v>1.20458923076923</v>
      </c>
      <c r="I1910" s="6" t="str">
        <f aca="false">IF(AND(B1910&gt;H1910,E1910&lt;H1910),-1,IF(AND(B1910&lt;H1910,E1910&gt;H1910),1,""))</f>
        <v/>
      </c>
      <c r="J1910" s="0" t="n">
        <f aca="false">IF(AND(I1910=-1,J1909=""),-1,IF(AND(I1910=1,J1909=""),1,IF(OR(AND(I1910="",J1909=1),AND(I1910="",J1909=-1),I1910=J1909),J1909,"")))</f>
        <v>-1</v>
      </c>
      <c r="K1910" s="0" t="str">
        <f aca="false">IF(AND(J1909=1,J1908=""),INDEX(DealTypes,1),IF(AND(J1909=-1,J1908=""),INDEX(DealTypes,2),IF(OR(AND(J1909="",J1908=1),AND(J1909="",J1908=-1)),INDEX(DealTypes,3),"")))</f>
        <v/>
      </c>
      <c r="L1910" s="0" t="n">
        <f aca="false">IF(K1910=INDEX(DealTypes,1),B1910+Spread,IF(K1910=INDEX(DealTypes,2),B1910,IF(OR(K1910=INDEX(DealTypes,3),N(L1909)=0),"",L1909)))</f>
        <v>1.25176</v>
      </c>
      <c r="M1910" s="6" t="str">
        <f aca="false">IF(N1910&lt;&gt;"",IF(COUNTIF(N$3:N1910,N1910)=1,MAX(M$4:M1909)+1,""),"")</f>
        <v/>
      </c>
      <c r="N1910" s="7" t="str">
        <f aca="false">IF(K1910=INDEX(DealTypes,3),IF(I1909=-1,ROUND((B1910-L1909)/Point,0),ROUND((L1909-B1910)/Point,0)),"")</f>
        <v/>
      </c>
      <c r="O1910" s="6" t="str">
        <f aca="false">(IF(AND(N(N1910)&gt;0,I1909=-1),1,IF(AND(N(N1910)&lt;0,I1909=-1),-1,IF(AND(N(N1910)&gt;0,I1909=1),2,IF(AND(N(N1910)&lt;0,I1909=1),-2,"")))))</f>
        <v/>
      </c>
      <c r="P1910" s="0" t="str">
        <f aca="false">IF(N1910&lt;&gt;"",ABS(N1910),"")</f>
        <v/>
      </c>
    </row>
    <row r="1911" customFormat="false" ht="12.8" hidden="false" customHeight="false" outlineLevel="0" collapsed="false">
      <c r="A1911" s="4" t="n">
        <v>43908.875</v>
      </c>
      <c r="B1911" s="5" t="n">
        <v>1.15861</v>
      </c>
      <c r="C1911" s="5" t="n">
        <v>1.16069</v>
      </c>
      <c r="D1911" s="5" t="n">
        <v>1.15583</v>
      </c>
      <c r="E1911" s="5" t="n">
        <v>1.15741</v>
      </c>
      <c r="F1911" s="0" t="n">
        <v>8324</v>
      </c>
      <c r="G1911" s="0" t="n">
        <f aca="false">ROW()-3</f>
        <v>1908</v>
      </c>
      <c r="H1911" s="5" t="n">
        <f aca="true">IF(G1911&gt;(MovingPeriod+MovingShift),AVERAGE(INDIRECT("E"&amp;(ROW()-MovingPeriod-MovingShift)&amp;":"&amp;"E"&amp;ROW()-MovingShift)),"")</f>
        <v>1.20212538461539</v>
      </c>
      <c r="I1911" s="0" t="str">
        <f aca="false">IF(AND(B1911&gt;H1911,E1911&lt;H1911),-1,IF(AND(B1911&lt;H1911,E1911&gt;H1911),1,""))</f>
        <v/>
      </c>
      <c r="J1911" s="0" t="n">
        <f aca="false">IF(AND(I1911=-1,J1910=""),-1,IF(AND(I1911=1,J1910=""),1,IF(OR(AND(I1911="",J1910=1),AND(I1911="",J1910=-1),I1911=J1910),J1910,"")))</f>
        <v>-1</v>
      </c>
      <c r="K1911" s="0" t="str">
        <f aca="false">IF(AND(J1910=1,J1909=""),INDEX(DealTypes,1),IF(AND(J1910=-1,J1909=""),INDEX(DealTypes,2),IF(OR(AND(J1910="",J1909=1),AND(J1910="",J1909=-1)),INDEX(DealTypes,3),"")))</f>
        <v/>
      </c>
      <c r="L1911" s="0" t="n">
        <f aca="false">IF(K1911=INDEX(DealTypes,1),B1911+Spread,IF(K1911=INDEX(DealTypes,2),B1911,IF(OR(K1911=INDEX(DealTypes,3),N(L1910)=0),"",L1910)))</f>
        <v>1.25176</v>
      </c>
      <c r="M1911" s="6" t="str">
        <f aca="false">IF(N1911&lt;&gt;"",IF(COUNTIF(N$3:N1911,N1911)=1,MAX(M$4:M1910)+1,""),"")</f>
        <v/>
      </c>
      <c r="N1911" s="7" t="str">
        <f aca="false">IF(K1911=INDEX(DealTypes,3),IF(I1910=-1,ROUND((B1911-L1910)/Point,0),ROUND((L1910-B1911)/Point,0)),"")</f>
        <v/>
      </c>
      <c r="O1911" s="6" t="str">
        <f aca="false">(IF(AND(N(N1911)&gt;0,I1910=-1),1,IF(AND(N(N1911)&lt;0,I1910=-1),-1,IF(AND(N(N1911)&gt;0,I1910=1),2,IF(AND(N(N1911)&lt;0,I1910=1),-2,"")))))</f>
        <v/>
      </c>
      <c r="P1911" s="0" t="str">
        <f aca="false">IF(N1911&lt;&gt;"",ABS(N1911),"")</f>
        <v/>
      </c>
    </row>
    <row r="1912" customFormat="false" ht="12.8" hidden="false" customHeight="false" outlineLevel="0" collapsed="false">
      <c r="A1912" s="4" t="n">
        <v>43908.9166666667</v>
      </c>
      <c r="B1912" s="5" t="n">
        <v>1.15747</v>
      </c>
      <c r="C1912" s="5" t="n">
        <v>1.16515</v>
      </c>
      <c r="D1912" s="5" t="n">
        <v>1.15716</v>
      </c>
      <c r="E1912" s="5" t="n">
        <v>1.16141</v>
      </c>
      <c r="F1912" s="0" t="n">
        <v>4132</v>
      </c>
      <c r="G1912" s="0" t="n">
        <f aca="false">ROW()-3</f>
        <v>1909</v>
      </c>
      <c r="H1912" s="5" t="n">
        <f aca="true">IF(G1912&gt;(MovingPeriod+MovingShift),AVERAGE(INDIRECT("E"&amp;(ROW()-MovingPeriod-MovingShift)&amp;":"&amp;"E"&amp;ROW()-MovingShift)),"")</f>
        <v>1.19950153846154</v>
      </c>
      <c r="I1912" s="0" t="str">
        <f aca="false">IF(AND(B1912&gt;H1912,E1912&lt;H1912),-1,IF(AND(B1912&lt;H1912,E1912&gt;H1912),1,""))</f>
        <v/>
      </c>
      <c r="J1912" s="0" t="n">
        <f aca="false">IF(AND(I1912=-1,J1911=""),-1,IF(AND(I1912=1,J1911=""),1,IF(OR(AND(I1912="",J1911=1),AND(I1912="",J1911=-1),I1912=J1911),J1911,"")))</f>
        <v>-1</v>
      </c>
      <c r="K1912" s="0" t="str">
        <f aca="false">IF(AND(J1911=1,J1910=""),INDEX(DealTypes,1),IF(AND(J1911=-1,J1910=""),INDEX(DealTypes,2),IF(OR(AND(J1911="",J1910=1),AND(J1911="",J1910=-1)),INDEX(DealTypes,3),"")))</f>
        <v/>
      </c>
      <c r="L1912" s="0" t="n">
        <f aca="false">IF(K1912=INDEX(DealTypes,1),B1912+Spread,IF(K1912=INDEX(DealTypes,2),B1912,IF(OR(K1912=INDEX(DealTypes,3),N(L1911)=0),"",L1911)))</f>
        <v>1.25176</v>
      </c>
      <c r="M1912" s="6" t="str">
        <f aca="false">IF(N1912&lt;&gt;"",IF(COUNTIF(N$3:N1912,N1912)=1,MAX(M$4:M1911)+1,""),"")</f>
        <v/>
      </c>
      <c r="N1912" s="7" t="str">
        <f aca="false">IF(K1912=INDEX(DealTypes,3),IF(I1911=-1,ROUND((B1912-L1911)/Point,0),ROUND((L1911-B1912)/Point,0)),"")</f>
        <v/>
      </c>
      <c r="O1912" s="6" t="str">
        <f aca="false">(IF(AND(N(N1912)&gt;0,I1911=-1),1,IF(AND(N(N1912)&lt;0,I1911=-1),-1,IF(AND(N(N1912)&gt;0,I1911=1),2,IF(AND(N(N1912)&lt;0,I1911=1),-2,"")))))</f>
        <v/>
      </c>
      <c r="P1912" s="0" t="str">
        <f aca="false">IF(N1912&lt;&gt;"",ABS(N1912),"")</f>
        <v/>
      </c>
    </row>
    <row r="1913" customFormat="false" ht="12.8" hidden="false" customHeight="false" outlineLevel="0" collapsed="false">
      <c r="A1913" s="4" t="n">
        <v>43908.9583333333</v>
      </c>
      <c r="B1913" s="5" t="n">
        <v>1.16141</v>
      </c>
      <c r="C1913" s="5" t="n">
        <v>1.16141</v>
      </c>
      <c r="D1913" s="5" t="n">
        <v>1.14855</v>
      </c>
      <c r="E1913" s="5" t="n">
        <v>1.15803</v>
      </c>
      <c r="F1913" s="0" t="n">
        <v>1183</v>
      </c>
      <c r="G1913" s="0" t="n">
        <f aca="false">ROW()-3</f>
        <v>1910</v>
      </c>
      <c r="H1913" s="5" t="n">
        <f aca="true">IF(G1913&gt;(MovingPeriod+MovingShift),AVERAGE(INDIRECT("E"&amp;(ROW()-MovingPeriod-MovingShift)&amp;":"&amp;"E"&amp;ROW()-MovingShift)),"")</f>
        <v>1.19674076923077</v>
      </c>
      <c r="I1913" s="0" t="str">
        <f aca="false">IF(AND(B1913&gt;H1913,E1913&lt;H1913),-1,IF(AND(B1913&lt;H1913,E1913&gt;H1913),1,""))</f>
        <v/>
      </c>
      <c r="J1913" s="0" t="n">
        <f aca="false">IF(AND(I1913=-1,J1912=""),-1,IF(AND(I1913=1,J1912=""),1,IF(OR(AND(I1913="",J1912=1),AND(I1913="",J1912=-1),I1913=J1912),J1912,"")))</f>
        <v>-1</v>
      </c>
      <c r="K1913" s="0" t="str">
        <f aca="false">IF(AND(J1912=1,J1911=""),INDEX(DealTypes,1),IF(AND(J1912=-1,J1911=""),INDEX(DealTypes,2),IF(OR(AND(J1912="",J1911=1),AND(J1912="",J1911=-1)),INDEX(DealTypes,3),"")))</f>
        <v/>
      </c>
      <c r="L1913" s="0" t="n">
        <f aca="false">IF(K1913=INDEX(DealTypes,1),B1913+Spread,IF(K1913=INDEX(DealTypes,2),B1913,IF(OR(K1913=INDEX(DealTypes,3),N(L1912)=0),"",L1912)))</f>
        <v>1.25176</v>
      </c>
      <c r="M1913" s="6" t="str">
        <f aca="false">IF(N1913&lt;&gt;"",IF(COUNTIF(N$3:N1913,N1913)=1,MAX(M$4:M1912)+1,""),"")</f>
        <v/>
      </c>
      <c r="N1913" s="7" t="str">
        <f aca="false">IF(K1913=INDEX(DealTypes,3),IF(I1912=-1,ROUND((B1913-L1912)/Point,0),ROUND((L1912-B1913)/Point,0)),"")</f>
        <v/>
      </c>
      <c r="O1913" s="6" t="str">
        <f aca="false">(IF(AND(N(N1913)&gt;0,I1912=-1),1,IF(AND(N(N1913)&lt;0,I1912=-1),-1,IF(AND(N(N1913)&gt;0,I1912=1),2,IF(AND(N(N1913)&lt;0,I1912=1),-2,"")))))</f>
        <v/>
      </c>
      <c r="P1913" s="0" t="str">
        <f aca="false">IF(N1913&lt;&gt;"",ABS(N1913),"")</f>
        <v/>
      </c>
    </row>
    <row r="1914" customFormat="false" ht="12.8" hidden="false" customHeight="false" outlineLevel="0" collapsed="false">
      <c r="A1914" s="4" t="n">
        <v>43909</v>
      </c>
      <c r="B1914" s="5" t="n">
        <v>1.15777</v>
      </c>
      <c r="C1914" s="5" t="n">
        <v>1.16412</v>
      </c>
      <c r="D1914" s="5" t="n">
        <v>1.15732</v>
      </c>
      <c r="E1914" s="5" t="n">
        <v>1.16391</v>
      </c>
      <c r="F1914" s="0" t="n">
        <v>3839</v>
      </c>
      <c r="G1914" s="0" t="n">
        <f aca="false">ROW()-3</f>
        <v>1911</v>
      </c>
      <c r="H1914" s="5" t="n">
        <f aca="true">IF(G1914&gt;(MovingPeriod+MovingShift),AVERAGE(INDIRECT("E"&amp;(ROW()-MovingPeriod-MovingShift)&amp;":"&amp;"E"&amp;ROW()-MovingShift)),"")</f>
        <v>1.19236153846154</v>
      </c>
      <c r="I1914" s="0" t="str">
        <f aca="false">IF(AND(B1914&gt;H1914,E1914&lt;H1914),-1,IF(AND(B1914&lt;H1914,E1914&gt;H1914),1,""))</f>
        <v/>
      </c>
      <c r="J1914" s="0" t="n">
        <f aca="false">IF(AND(I1914=-1,J1913=""),-1,IF(AND(I1914=1,J1913=""),1,IF(OR(AND(I1914="",J1913=1),AND(I1914="",J1913=-1),I1914=J1913),J1913,"")))</f>
        <v>-1</v>
      </c>
      <c r="K1914" s="0" t="str">
        <f aca="false">IF(AND(J1913=1,J1912=""),INDEX(DealTypes,1),IF(AND(J1913=-1,J1912=""),INDEX(DealTypes,2),IF(OR(AND(J1913="",J1912=1),AND(J1913="",J1912=-1)),INDEX(DealTypes,3),"")))</f>
        <v/>
      </c>
      <c r="L1914" s="0" t="n">
        <f aca="false">IF(K1914=INDEX(DealTypes,1),B1914+Spread,IF(K1914=INDEX(DealTypes,2),B1914,IF(OR(K1914=INDEX(DealTypes,3),N(L1913)=0),"",L1913)))</f>
        <v>1.25176</v>
      </c>
      <c r="M1914" s="6" t="str">
        <f aca="false">IF(N1914&lt;&gt;"",IF(COUNTIF(N$3:N1914,N1914)=1,MAX(M$4:M1913)+1,""),"")</f>
        <v/>
      </c>
      <c r="N1914" s="7" t="str">
        <f aca="false">IF(K1914=INDEX(DealTypes,3),IF(I1913=-1,ROUND((B1914-L1913)/Point,0),ROUND((L1913-B1914)/Point,0)),"")</f>
        <v/>
      </c>
      <c r="O1914" s="6" t="str">
        <f aca="false">(IF(AND(N(N1914)&gt;0,I1913=-1),1,IF(AND(N(N1914)&lt;0,I1913=-1),-1,IF(AND(N(N1914)&gt;0,I1913=1),2,IF(AND(N(N1914)&lt;0,I1913=1),-2,"")))))</f>
        <v/>
      </c>
      <c r="P1914" s="0" t="str">
        <f aca="false">IF(N1914&lt;&gt;"",ABS(N1914),"")</f>
        <v/>
      </c>
    </row>
    <row r="1915" customFormat="false" ht="12.8" hidden="false" customHeight="false" outlineLevel="0" collapsed="false">
      <c r="A1915" s="4" t="n">
        <v>43909.0416666667</v>
      </c>
      <c r="B1915" s="5" t="n">
        <v>1.16392</v>
      </c>
      <c r="C1915" s="5" t="n">
        <v>1.16615</v>
      </c>
      <c r="D1915" s="5" t="n">
        <v>1.16013</v>
      </c>
      <c r="E1915" s="5" t="n">
        <v>1.16083</v>
      </c>
      <c r="F1915" s="0" t="n">
        <v>7129</v>
      </c>
      <c r="G1915" s="0" t="n">
        <f aca="false">ROW()-3</f>
        <v>1912</v>
      </c>
      <c r="H1915" s="5" t="n">
        <f aca="true">IF(G1915&gt;(MovingPeriod+MovingShift),AVERAGE(INDIRECT("E"&amp;(ROW()-MovingPeriod-MovingShift)&amp;":"&amp;"E"&amp;ROW()-MovingShift)),"")</f>
        <v>1.18870615384615</v>
      </c>
      <c r="I1915" s="0" t="str">
        <f aca="false">IF(AND(B1915&gt;H1915,E1915&lt;H1915),-1,IF(AND(B1915&lt;H1915,E1915&gt;H1915),1,""))</f>
        <v/>
      </c>
      <c r="J1915" s="0" t="n">
        <f aca="false">IF(AND(I1915=-1,J1914=""),-1,IF(AND(I1915=1,J1914=""),1,IF(OR(AND(I1915="",J1914=1),AND(I1915="",J1914=-1),I1915=J1914),J1914,"")))</f>
        <v>-1</v>
      </c>
      <c r="K1915" s="0" t="str">
        <f aca="false">IF(AND(J1914=1,J1913=""),INDEX(DealTypes,1),IF(AND(J1914=-1,J1913=""),INDEX(DealTypes,2),IF(OR(AND(J1914="",J1913=1),AND(J1914="",J1913=-1)),INDEX(DealTypes,3),"")))</f>
        <v/>
      </c>
      <c r="L1915" s="0" t="n">
        <f aca="false">IF(K1915=INDEX(DealTypes,1),B1915+Spread,IF(K1915=INDEX(DealTypes,2),B1915,IF(OR(K1915=INDEX(DealTypes,3),N(L1914)=0),"",L1914)))</f>
        <v>1.25176</v>
      </c>
      <c r="M1915" s="6" t="str">
        <f aca="false">IF(N1915&lt;&gt;"",IF(COUNTIF(N$3:N1915,N1915)=1,MAX(M$4:M1914)+1,""),"")</f>
        <v/>
      </c>
      <c r="N1915" s="7" t="str">
        <f aca="false">IF(K1915=INDEX(DealTypes,3),IF(I1914=-1,ROUND((B1915-L1914)/Point,0),ROUND((L1914-B1915)/Point,0)),"")</f>
        <v/>
      </c>
      <c r="O1915" s="6" t="str">
        <f aca="false">(IF(AND(N(N1915)&gt;0,I1914=-1),1,IF(AND(N(N1915)&lt;0,I1914=-1),-1,IF(AND(N(N1915)&gt;0,I1914=1),2,IF(AND(N(N1915)&lt;0,I1914=1),-2,"")))))</f>
        <v/>
      </c>
      <c r="P1915" s="0" t="str">
        <f aca="false">IF(N1915&lt;&gt;"",ABS(N1915),"")</f>
        <v/>
      </c>
    </row>
    <row r="1916" customFormat="false" ht="12.8" hidden="false" customHeight="false" outlineLevel="0" collapsed="false">
      <c r="A1916" s="4" t="n">
        <v>43909.0833333333</v>
      </c>
      <c r="B1916" s="5" t="n">
        <v>1.16083</v>
      </c>
      <c r="C1916" s="5" t="n">
        <v>1.16226</v>
      </c>
      <c r="D1916" s="5" t="n">
        <v>1.15621</v>
      </c>
      <c r="E1916" s="5" t="n">
        <v>1.15652</v>
      </c>
      <c r="F1916" s="0" t="n">
        <v>5997</v>
      </c>
      <c r="G1916" s="0" t="n">
        <f aca="false">ROW()-3</f>
        <v>1913</v>
      </c>
      <c r="H1916" s="5" t="n">
        <f aca="true">IF(G1916&gt;(MovingPeriod+MovingShift),AVERAGE(INDIRECT("E"&amp;(ROW()-MovingPeriod-MovingShift)&amp;":"&amp;"E"&amp;ROW()-MovingShift)),"")</f>
        <v>1.18475923076923</v>
      </c>
      <c r="I1916" s="0" t="str">
        <f aca="false">IF(AND(B1916&gt;H1916,E1916&lt;H1916),-1,IF(AND(B1916&lt;H1916,E1916&gt;H1916),1,""))</f>
        <v/>
      </c>
      <c r="J1916" s="0" t="n">
        <f aca="false">IF(AND(I1916=-1,J1915=""),-1,IF(AND(I1916=1,J1915=""),1,IF(OR(AND(I1916="",J1915=1),AND(I1916="",J1915=-1),I1916=J1915),J1915,"")))</f>
        <v>-1</v>
      </c>
      <c r="K1916" s="0" t="str">
        <f aca="false">IF(AND(J1915=1,J1914=""),INDEX(DealTypes,1),IF(AND(J1915=-1,J1914=""),INDEX(DealTypes,2),IF(OR(AND(J1915="",J1914=1),AND(J1915="",J1914=-1)),INDEX(DealTypes,3),"")))</f>
        <v/>
      </c>
      <c r="L1916" s="0" t="n">
        <f aca="false">IF(K1916=INDEX(DealTypes,1),B1916+Spread,IF(K1916=INDEX(DealTypes,2),B1916,IF(OR(K1916=INDEX(DealTypes,3),N(L1915)=0),"",L1915)))</f>
        <v>1.25176</v>
      </c>
      <c r="M1916" s="6" t="str">
        <f aca="false">IF(N1916&lt;&gt;"",IF(COUNTIF(N$3:N1916,N1916)=1,MAX(M$4:M1915)+1,""),"")</f>
        <v/>
      </c>
      <c r="N1916" s="7" t="str">
        <f aca="false">IF(K1916=INDEX(DealTypes,3),IF(I1915=-1,ROUND((B1916-L1915)/Point,0),ROUND((L1915-B1916)/Point,0)),"")</f>
        <v/>
      </c>
      <c r="O1916" s="6" t="str">
        <f aca="false">(IF(AND(N(N1916)&gt;0,I1915=-1),1,IF(AND(N(N1916)&lt;0,I1915=-1),-1,IF(AND(N(N1916)&gt;0,I1915=1),2,IF(AND(N(N1916)&lt;0,I1915=1),-2,"")))))</f>
        <v/>
      </c>
      <c r="P1916" s="0" t="str">
        <f aca="false">IF(N1916&lt;&gt;"",ABS(N1916),"")</f>
        <v/>
      </c>
    </row>
    <row r="1917" customFormat="false" ht="12.8" hidden="false" customHeight="false" outlineLevel="0" collapsed="false">
      <c r="A1917" s="4" t="n">
        <v>43909.125</v>
      </c>
      <c r="B1917" s="5" t="n">
        <v>1.15652</v>
      </c>
      <c r="C1917" s="5" t="n">
        <v>1.1576</v>
      </c>
      <c r="D1917" s="5" t="n">
        <v>1.14764</v>
      </c>
      <c r="E1917" s="5" t="n">
        <v>1.14911</v>
      </c>
      <c r="F1917" s="0" t="n">
        <v>6160</v>
      </c>
      <c r="G1917" s="0" t="n">
        <f aca="false">ROW()-3</f>
        <v>1914</v>
      </c>
      <c r="H1917" s="5" t="n">
        <f aca="true">IF(G1917&gt;(MovingPeriod+MovingShift),AVERAGE(INDIRECT("E"&amp;(ROW()-MovingPeriod-MovingShift)&amp;":"&amp;"E"&amp;ROW()-MovingShift)),"")</f>
        <v>1.18075923076923</v>
      </c>
      <c r="I1917" s="0" t="str">
        <f aca="false">IF(AND(B1917&gt;H1917,E1917&lt;H1917),-1,IF(AND(B1917&lt;H1917,E1917&gt;H1917),1,""))</f>
        <v/>
      </c>
      <c r="J1917" s="0" t="n">
        <f aca="false">IF(AND(I1917=-1,J1916=""),-1,IF(AND(I1917=1,J1916=""),1,IF(OR(AND(I1917="",J1916=1),AND(I1917="",J1916=-1),I1917=J1916),J1916,"")))</f>
        <v>-1</v>
      </c>
      <c r="K1917" s="0" t="str">
        <f aca="false">IF(AND(J1916=1,J1915=""),INDEX(DealTypes,1),IF(AND(J1916=-1,J1915=""),INDEX(DealTypes,2),IF(OR(AND(J1916="",J1915=1),AND(J1916="",J1915=-1)),INDEX(DealTypes,3),"")))</f>
        <v/>
      </c>
      <c r="L1917" s="0" t="n">
        <f aca="false">IF(K1917=INDEX(DealTypes,1),B1917+Spread,IF(K1917=INDEX(DealTypes,2),B1917,IF(OR(K1917=INDEX(DealTypes,3),N(L1916)=0),"",L1916)))</f>
        <v>1.25176</v>
      </c>
      <c r="M1917" s="6" t="str">
        <f aca="false">IF(N1917&lt;&gt;"",IF(COUNTIF(N$3:N1917,N1917)=1,MAX(M$4:M1916)+1,""),"")</f>
        <v/>
      </c>
      <c r="N1917" s="7" t="str">
        <f aca="false">IF(K1917=INDEX(DealTypes,3),IF(I1916=-1,ROUND((B1917-L1916)/Point,0),ROUND((L1916-B1917)/Point,0)),"")</f>
        <v/>
      </c>
      <c r="O1917" s="6" t="str">
        <f aca="false">(IF(AND(N(N1917)&gt;0,I1916=-1),1,IF(AND(N(N1917)&lt;0,I1916=-1),-1,IF(AND(N(N1917)&gt;0,I1916=1),2,IF(AND(N(N1917)&lt;0,I1916=1),-2,"")))))</f>
        <v/>
      </c>
      <c r="P1917" s="0" t="str">
        <f aca="false">IF(N1917&lt;&gt;"",ABS(N1917),"")</f>
        <v/>
      </c>
    </row>
    <row r="1918" customFormat="false" ht="12.8" hidden="false" customHeight="false" outlineLevel="0" collapsed="false">
      <c r="A1918" s="4" t="n">
        <v>43909.1666666667</v>
      </c>
      <c r="B1918" s="5" t="n">
        <v>1.1491</v>
      </c>
      <c r="C1918" s="5" t="n">
        <v>1.15365</v>
      </c>
      <c r="D1918" s="5" t="n">
        <v>1.14835</v>
      </c>
      <c r="E1918" s="5" t="n">
        <v>1.14854</v>
      </c>
      <c r="F1918" s="0" t="n">
        <v>5518</v>
      </c>
      <c r="G1918" s="0" t="n">
        <f aca="false">ROW()-3</f>
        <v>1915</v>
      </c>
      <c r="H1918" s="5" t="n">
        <f aca="true">IF(G1918&gt;(MovingPeriod+MovingShift),AVERAGE(INDIRECT("E"&amp;(ROW()-MovingPeriod-MovingShift)&amp;":"&amp;"E"&amp;ROW()-MovingShift)),"")</f>
        <v>1.17757615384615</v>
      </c>
      <c r="I1918" s="0" t="str">
        <f aca="false">IF(AND(B1918&gt;H1918,E1918&lt;H1918),-1,IF(AND(B1918&lt;H1918,E1918&gt;H1918),1,""))</f>
        <v/>
      </c>
      <c r="J1918" s="0" t="n">
        <f aca="false">IF(AND(I1918=-1,J1917=""),-1,IF(AND(I1918=1,J1917=""),1,IF(OR(AND(I1918="",J1917=1),AND(I1918="",J1917=-1),I1918=J1917),J1917,"")))</f>
        <v>-1</v>
      </c>
      <c r="K1918" s="0" t="str">
        <f aca="false">IF(AND(J1917=1,J1916=""),INDEX(DealTypes,1),IF(AND(J1917=-1,J1916=""),INDEX(DealTypes,2),IF(OR(AND(J1917="",J1916=1),AND(J1917="",J1916=-1)),INDEX(DealTypes,3),"")))</f>
        <v/>
      </c>
      <c r="L1918" s="0" t="n">
        <f aca="false">IF(K1918=INDEX(DealTypes,1),B1918+Spread,IF(K1918=INDEX(DealTypes,2),B1918,IF(OR(K1918=INDEX(DealTypes,3),N(L1917)=0),"",L1917)))</f>
        <v>1.25176</v>
      </c>
      <c r="M1918" s="6" t="str">
        <f aca="false">IF(N1918&lt;&gt;"",IF(COUNTIF(N$3:N1918,N1918)=1,MAX(M$4:M1917)+1,""),"")</f>
        <v/>
      </c>
      <c r="N1918" s="7" t="str">
        <f aca="false">IF(K1918=INDEX(DealTypes,3),IF(I1917=-1,ROUND((B1918-L1917)/Point,0),ROUND((L1917-B1918)/Point,0)),"")</f>
        <v/>
      </c>
      <c r="O1918" s="6" t="str">
        <f aca="false">(IF(AND(N(N1918)&gt;0,I1917=-1),1,IF(AND(N(N1918)&lt;0,I1917=-1),-1,IF(AND(N(N1918)&gt;0,I1917=1),2,IF(AND(N(N1918)&lt;0,I1917=1),-2,"")))))</f>
        <v/>
      </c>
      <c r="P1918" s="0" t="str">
        <f aca="false">IF(N1918&lt;&gt;"",ABS(N1918),"")</f>
        <v/>
      </c>
    </row>
    <row r="1919" customFormat="false" ht="12.8" hidden="false" customHeight="false" outlineLevel="0" collapsed="false">
      <c r="A1919" s="4" t="n">
        <v>43909.2083333333</v>
      </c>
      <c r="B1919" s="5" t="n">
        <v>1.14854</v>
      </c>
      <c r="C1919" s="5" t="n">
        <v>1.15086</v>
      </c>
      <c r="D1919" s="5" t="n">
        <v>1.14722</v>
      </c>
      <c r="E1919" s="5" t="n">
        <v>1.15025</v>
      </c>
      <c r="F1919" s="0" t="n">
        <v>5591</v>
      </c>
      <c r="G1919" s="0" t="n">
        <f aca="false">ROW()-3</f>
        <v>1916</v>
      </c>
      <c r="H1919" s="5" t="n">
        <f aca="true">IF(G1919&gt;(MovingPeriod+MovingShift),AVERAGE(INDIRECT("E"&amp;(ROW()-MovingPeriod-MovingShift)&amp;":"&amp;"E"&amp;ROW()-MovingShift)),"")</f>
        <v>1.17421307692308</v>
      </c>
      <c r="I1919" s="0" t="str">
        <f aca="false">IF(AND(B1919&gt;H1919,E1919&lt;H1919),-1,IF(AND(B1919&lt;H1919,E1919&gt;H1919),1,""))</f>
        <v/>
      </c>
      <c r="J1919" s="0" t="n">
        <f aca="false">IF(AND(I1919=-1,J1918=""),-1,IF(AND(I1919=1,J1918=""),1,IF(OR(AND(I1919="",J1918=1),AND(I1919="",J1918=-1),I1919=J1918),J1918,"")))</f>
        <v>-1</v>
      </c>
      <c r="K1919" s="0" t="str">
        <f aca="false">IF(AND(J1918=1,J1917=""),INDEX(DealTypes,1),IF(AND(J1918=-1,J1917=""),INDEX(DealTypes,2),IF(OR(AND(J1918="",J1917=1),AND(J1918="",J1917=-1)),INDEX(DealTypes,3),"")))</f>
        <v/>
      </c>
      <c r="L1919" s="0" t="n">
        <f aca="false">IF(K1919=INDEX(DealTypes,1),B1919+Spread,IF(K1919=INDEX(DealTypes,2),B1919,IF(OR(K1919=INDEX(DealTypes,3),N(L1918)=0),"",L1918)))</f>
        <v>1.25176</v>
      </c>
      <c r="M1919" s="6" t="str">
        <f aca="false">IF(N1919&lt;&gt;"",IF(COUNTIF(N$3:N1919,N1919)=1,MAX(M$4:M1918)+1,""),"")</f>
        <v/>
      </c>
      <c r="N1919" s="7" t="str">
        <f aca="false">IF(K1919=INDEX(DealTypes,3),IF(I1918=-1,ROUND((B1919-L1918)/Point,0),ROUND((L1918-B1919)/Point,0)),"")</f>
        <v/>
      </c>
      <c r="O1919" s="6" t="str">
        <f aca="false">(IF(AND(N(N1919)&gt;0,I1918=-1),1,IF(AND(N(N1919)&lt;0,I1918=-1),-1,IF(AND(N(N1919)&gt;0,I1918=1),2,IF(AND(N(N1919)&lt;0,I1918=1),-2,"")))))</f>
        <v/>
      </c>
      <c r="P1919" s="0" t="str">
        <f aca="false">IF(N1919&lt;&gt;"",ABS(N1919),"")</f>
        <v/>
      </c>
    </row>
    <row r="1920" customFormat="false" ht="12.8" hidden="false" customHeight="false" outlineLevel="0" collapsed="false">
      <c r="A1920" s="4" t="n">
        <v>43909.25</v>
      </c>
      <c r="B1920" s="5" t="n">
        <v>1.15025</v>
      </c>
      <c r="C1920" s="5" t="n">
        <v>1.15087</v>
      </c>
      <c r="D1920" s="5" t="n">
        <v>1.14841</v>
      </c>
      <c r="E1920" s="5" t="n">
        <v>1.14975</v>
      </c>
      <c r="F1920" s="0" t="n">
        <v>4596</v>
      </c>
      <c r="G1920" s="0" t="n">
        <f aca="false">ROW()-3</f>
        <v>1917</v>
      </c>
      <c r="H1920" s="5" t="n">
        <f aca="true">IF(G1920&gt;(MovingPeriod+MovingShift),AVERAGE(INDIRECT("E"&amp;(ROW()-MovingPeriod-MovingShift)&amp;":"&amp;"E"&amp;ROW()-MovingShift)),"")</f>
        <v>1.17129230769231</v>
      </c>
      <c r="I1920" s="0" t="str">
        <f aca="false">IF(AND(B1920&gt;H1920,E1920&lt;H1920),-1,IF(AND(B1920&lt;H1920,E1920&gt;H1920),1,""))</f>
        <v/>
      </c>
      <c r="J1920" s="0" t="n">
        <f aca="false">IF(AND(I1920=-1,J1919=""),-1,IF(AND(I1920=1,J1919=""),1,IF(OR(AND(I1920="",J1919=1),AND(I1920="",J1919=-1),I1920=J1919),J1919,"")))</f>
        <v>-1</v>
      </c>
      <c r="K1920" s="0" t="str">
        <f aca="false">IF(AND(J1919=1,J1918=""),INDEX(DealTypes,1),IF(AND(J1919=-1,J1918=""),INDEX(DealTypes,2),IF(OR(AND(J1919="",J1918=1),AND(J1919="",J1918=-1)),INDEX(DealTypes,3),"")))</f>
        <v/>
      </c>
      <c r="L1920" s="0" t="n">
        <f aca="false">IF(K1920=INDEX(DealTypes,1),B1920+Spread,IF(K1920=INDEX(DealTypes,2),B1920,IF(OR(K1920=INDEX(DealTypes,3),N(L1919)=0),"",L1919)))</f>
        <v>1.25176</v>
      </c>
      <c r="M1920" s="6" t="str">
        <f aca="false">IF(N1920&lt;&gt;"",IF(COUNTIF(N$3:N1920,N1920)=1,MAX(M$4:M1919)+1,""),"")</f>
        <v/>
      </c>
      <c r="N1920" s="7" t="str">
        <f aca="false">IF(K1920=INDEX(DealTypes,3),IF(I1919=-1,ROUND((B1920-L1919)/Point,0),ROUND((L1919-B1920)/Point,0)),"")</f>
        <v/>
      </c>
      <c r="O1920" s="6" t="str">
        <f aca="false">(IF(AND(N(N1920)&gt;0,I1919=-1),1,IF(AND(N(N1920)&lt;0,I1919=-1),-1,IF(AND(N(N1920)&gt;0,I1919=1),2,IF(AND(N(N1920)&lt;0,I1919=1),-2,"")))))</f>
        <v/>
      </c>
      <c r="P1920" s="0" t="str">
        <f aca="false">IF(N1920&lt;&gt;"",ABS(N1920),"")</f>
        <v/>
      </c>
    </row>
    <row r="1921" customFormat="false" ht="12.8" hidden="false" customHeight="false" outlineLevel="0" collapsed="false">
      <c r="A1921" s="4" t="n">
        <v>43909.2916666667</v>
      </c>
      <c r="B1921" s="5" t="n">
        <v>1.14974</v>
      </c>
      <c r="C1921" s="5" t="n">
        <v>1.15144</v>
      </c>
      <c r="D1921" s="5" t="n">
        <v>1.14899</v>
      </c>
      <c r="E1921" s="5" t="n">
        <v>1.14988</v>
      </c>
      <c r="F1921" s="0" t="n">
        <v>4377</v>
      </c>
      <c r="G1921" s="0" t="n">
        <f aca="false">ROW()-3</f>
        <v>1918</v>
      </c>
      <c r="H1921" s="5" t="n">
        <f aca="true">IF(G1921&gt;(MovingPeriod+MovingShift),AVERAGE(INDIRECT("E"&amp;(ROW()-MovingPeriod-MovingShift)&amp;":"&amp;"E"&amp;ROW()-MovingShift)),"")</f>
        <v>1.16834615384615</v>
      </c>
      <c r="I1921" s="6" t="str">
        <f aca="false">IF(AND(B1921&gt;H1921,E1921&lt;H1921),-1,IF(AND(B1921&lt;H1921,E1921&gt;H1921),1,""))</f>
        <v/>
      </c>
      <c r="J1921" s="0" t="n">
        <f aca="false">IF(AND(I1921=-1,J1920=""),-1,IF(AND(I1921=1,J1920=""),1,IF(OR(AND(I1921="",J1920=1),AND(I1921="",J1920=-1),I1921=J1920),J1920,"")))</f>
        <v>-1</v>
      </c>
      <c r="K1921" s="0" t="str">
        <f aca="false">IF(AND(J1920=1,J1919=""),INDEX(DealTypes,1),IF(AND(J1920=-1,J1919=""),INDEX(DealTypes,2),IF(OR(AND(J1920="",J1919=1),AND(J1920="",J1919=-1)),INDEX(DealTypes,3),"")))</f>
        <v/>
      </c>
      <c r="L1921" s="0" t="n">
        <f aca="false">IF(K1921=INDEX(DealTypes,1),B1921+Spread,IF(K1921=INDEX(DealTypes,2),B1921,IF(OR(K1921=INDEX(DealTypes,3),N(L1920)=0),"",L1920)))</f>
        <v>1.25176</v>
      </c>
      <c r="M1921" s="6" t="str">
        <f aca="false">IF(N1921&lt;&gt;"",IF(COUNTIF(N$3:N1921,N1921)=1,MAX(M$4:M1920)+1,""),"")</f>
        <v/>
      </c>
      <c r="N1921" s="7" t="str">
        <f aca="false">IF(K1921=INDEX(DealTypes,3),IF(I1920=-1,ROUND((B1921-L1920)/Point,0),ROUND((L1920-B1921)/Point,0)),"")</f>
        <v/>
      </c>
      <c r="O1921" s="6" t="str">
        <f aca="false">(IF(AND(N(N1921)&gt;0,I1920=-1),1,IF(AND(N(N1921)&lt;0,I1920=-1),-1,IF(AND(N(N1921)&gt;0,I1920=1),2,IF(AND(N(N1921)&lt;0,I1920=1),-2,"")))))</f>
        <v/>
      </c>
      <c r="P1921" s="0" t="str">
        <f aca="false">IF(N1921&lt;&gt;"",ABS(N1921),"")</f>
        <v/>
      </c>
    </row>
    <row r="1922" customFormat="false" ht="12.8" hidden="false" customHeight="false" outlineLevel="0" collapsed="false">
      <c r="A1922" s="4" t="n">
        <v>43909.3333333333</v>
      </c>
      <c r="B1922" s="5" t="n">
        <v>1.14989</v>
      </c>
      <c r="C1922" s="5" t="n">
        <v>1.16099</v>
      </c>
      <c r="D1922" s="5" t="n">
        <v>1.14988</v>
      </c>
      <c r="E1922" s="5" t="n">
        <v>1.15883</v>
      </c>
      <c r="F1922" s="0" t="n">
        <v>7818</v>
      </c>
      <c r="G1922" s="0" t="n">
        <f aca="false">ROW()-3</f>
        <v>1919</v>
      </c>
      <c r="H1922" s="5" t="n">
        <f aca="true">IF(G1922&gt;(MovingPeriod+MovingShift),AVERAGE(INDIRECT("E"&amp;(ROW()-MovingPeriod-MovingShift)&amp;":"&amp;"E"&amp;ROW()-MovingShift)),"")</f>
        <v>1.16563307692308</v>
      </c>
      <c r="I1922" s="0" t="str">
        <f aca="false">IF(AND(B1922&gt;H1922,E1922&lt;H1922),-1,IF(AND(B1922&lt;H1922,E1922&gt;H1922),1,""))</f>
        <v/>
      </c>
      <c r="J1922" s="0" t="n">
        <f aca="false">IF(AND(I1922=-1,J1921=""),-1,IF(AND(I1922=1,J1921=""),1,IF(OR(AND(I1922="",J1921=1),AND(I1922="",J1921=-1),I1922=J1921),J1921,"")))</f>
        <v>-1</v>
      </c>
      <c r="K1922" s="0" t="str">
        <f aca="false">IF(AND(J1921=1,J1920=""),INDEX(DealTypes,1),IF(AND(J1921=-1,J1920=""),INDEX(DealTypes,2),IF(OR(AND(J1921="",J1920=1),AND(J1921="",J1920=-1)),INDEX(DealTypes,3),"")))</f>
        <v/>
      </c>
      <c r="L1922" s="0" t="n">
        <f aca="false">IF(K1922=INDEX(DealTypes,1),B1922+Spread,IF(K1922=INDEX(DealTypes,2),B1922,IF(OR(K1922=INDEX(DealTypes,3),N(L1921)=0),"",L1921)))</f>
        <v>1.25176</v>
      </c>
      <c r="M1922" s="6" t="str">
        <f aca="false">IF(N1922&lt;&gt;"",IF(COUNTIF(N$3:N1922,N1922)=1,MAX(M$4:M1921)+1,""),"")</f>
        <v/>
      </c>
      <c r="N1922" s="7" t="str">
        <f aca="false">IF(K1922=INDEX(DealTypes,3),IF(I1921=-1,ROUND((B1922-L1921)/Point,0),ROUND((L1921-B1922)/Point,0)),"")</f>
        <v/>
      </c>
      <c r="O1922" s="6" t="str">
        <f aca="false">(IF(AND(N(N1922)&gt;0,I1921=-1),1,IF(AND(N(N1922)&lt;0,I1921=-1),-1,IF(AND(N(N1922)&gt;0,I1921=1),2,IF(AND(N(N1922)&lt;0,I1921=1),-2,"")))))</f>
        <v/>
      </c>
      <c r="P1922" s="0" t="str">
        <f aca="false">IF(N1922&lt;&gt;"",ABS(N1922),"")</f>
        <v/>
      </c>
    </row>
    <row r="1923" customFormat="false" ht="12.8" hidden="false" customHeight="false" outlineLevel="0" collapsed="false">
      <c r="A1923" s="4" t="n">
        <v>43909.375</v>
      </c>
      <c r="B1923" s="5" t="n">
        <v>1.15883</v>
      </c>
      <c r="C1923" s="5" t="n">
        <v>1.15883</v>
      </c>
      <c r="D1923" s="5" t="n">
        <v>1.14746</v>
      </c>
      <c r="E1923" s="5" t="n">
        <v>1.14852</v>
      </c>
      <c r="F1923" s="0" t="n">
        <v>10922</v>
      </c>
      <c r="G1923" s="0" t="n">
        <f aca="false">ROW()-3</f>
        <v>1920</v>
      </c>
      <c r="H1923" s="5" t="n">
        <f aca="true">IF(G1923&gt;(MovingPeriod+MovingShift),AVERAGE(INDIRECT("E"&amp;(ROW()-MovingPeriod-MovingShift)&amp;":"&amp;"E"&amp;ROW()-MovingShift)),"")</f>
        <v>1.16292307692308</v>
      </c>
      <c r="I1923" s="0" t="str">
        <f aca="false">IF(AND(B1923&gt;H1923,E1923&lt;H1923),-1,IF(AND(B1923&lt;H1923,E1923&gt;H1923),1,""))</f>
        <v/>
      </c>
      <c r="J1923" s="0" t="n">
        <f aca="false">IF(AND(I1923=-1,J1922=""),-1,IF(AND(I1923=1,J1922=""),1,IF(OR(AND(I1923="",J1922=1),AND(I1923="",J1922=-1),I1923=J1922),J1922,"")))</f>
        <v>-1</v>
      </c>
      <c r="K1923" s="0" t="str">
        <f aca="false">IF(AND(J1922=1,J1921=""),INDEX(DealTypes,1),IF(AND(J1922=-1,J1921=""),INDEX(DealTypes,2),IF(OR(AND(J1922="",J1921=1),AND(J1922="",J1921=-1)),INDEX(DealTypes,3),"")))</f>
        <v/>
      </c>
      <c r="L1923" s="0" t="n">
        <f aca="false">IF(K1923=INDEX(DealTypes,1),B1923+Spread,IF(K1923=INDEX(DealTypes,2),B1923,IF(OR(K1923=INDEX(DealTypes,3),N(L1922)=0),"",L1922)))</f>
        <v>1.25176</v>
      </c>
      <c r="M1923" s="6" t="str">
        <f aca="false">IF(N1923&lt;&gt;"",IF(COUNTIF(N$3:N1923,N1923)=1,MAX(M$4:M1922)+1,""),"")</f>
        <v/>
      </c>
      <c r="N1923" s="7" t="str">
        <f aca="false">IF(K1923=INDEX(DealTypes,3),IF(I1922=-1,ROUND((B1923-L1922)/Point,0),ROUND((L1922-B1923)/Point,0)),"")</f>
        <v/>
      </c>
      <c r="O1923" s="6" t="str">
        <f aca="false">(IF(AND(N(N1923)&gt;0,I1922=-1),1,IF(AND(N(N1923)&lt;0,I1922=-1),-1,IF(AND(N(N1923)&gt;0,I1922=1),2,IF(AND(N(N1923)&lt;0,I1922=1),-2,"")))))</f>
        <v/>
      </c>
      <c r="P1923" s="0" t="str">
        <f aca="false">IF(N1923&lt;&gt;"",ABS(N1923),"")</f>
        <v/>
      </c>
    </row>
    <row r="1924" customFormat="false" ht="12.8" hidden="false" customHeight="false" outlineLevel="0" collapsed="false">
      <c r="A1924" s="4" t="n">
        <v>43909.4166666667</v>
      </c>
      <c r="B1924" s="5" t="n">
        <v>1.14857</v>
      </c>
      <c r="C1924" s="5" t="n">
        <v>1.15687</v>
      </c>
      <c r="D1924" s="5" t="n">
        <v>1.14746</v>
      </c>
      <c r="E1924" s="5" t="n">
        <v>1.15381</v>
      </c>
      <c r="F1924" s="0" t="n">
        <v>9675</v>
      </c>
      <c r="G1924" s="0" t="n">
        <f aca="false">ROW()-3</f>
        <v>1921</v>
      </c>
      <c r="H1924" s="5" t="n">
        <f aca="true">IF(G1924&gt;(MovingPeriod+MovingShift),AVERAGE(INDIRECT("E"&amp;(ROW()-MovingPeriod-MovingShift)&amp;":"&amp;"E"&amp;ROW()-MovingShift)),"")</f>
        <v>1.16057692307692</v>
      </c>
      <c r="I1924" s="0" t="str">
        <f aca="false">IF(AND(B1924&gt;H1924,E1924&lt;H1924),-1,IF(AND(B1924&lt;H1924,E1924&gt;H1924),1,""))</f>
        <v/>
      </c>
      <c r="J1924" s="0" t="n">
        <f aca="false">IF(AND(I1924=-1,J1923=""),-1,IF(AND(I1924=1,J1923=""),1,IF(OR(AND(I1924="",J1923=1),AND(I1924="",J1923=-1),I1924=J1923),J1923,"")))</f>
        <v>-1</v>
      </c>
      <c r="K1924" s="0" t="str">
        <f aca="false">IF(AND(J1923=1,J1922=""),INDEX(DealTypes,1),IF(AND(J1923=-1,J1922=""),INDEX(DealTypes,2),IF(OR(AND(J1923="",J1922=1),AND(J1923="",J1922=-1)),INDEX(DealTypes,3),"")))</f>
        <v/>
      </c>
      <c r="L1924" s="0" t="n">
        <f aca="false">IF(K1924=INDEX(DealTypes,1),B1924+Spread,IF(K1924=INDEX(DealTypes,2),B1924,IF(OR(K1924=INDEX(DealTypes,3),N(L1923)=0),"",L1923)))</f>
        <v>1.25176</v>
      </c>
      <c r="M1924" s="6" t="str">
        <f aca="false">IF(N1924&lt;&gt;"",IF(COUNTIF(N$3:N1924,N1924)=1,MAX(M$4:M1923)+1,""),"")</f>
        <v/>
      </c>
      <c r="N1924" s="7" t="str">
        <f aca="false">IF(K1924=INDEX(DealTypes,3),IF(I1923=-1,ROUND((B1924-L1923)/Point,0),ROUND((L1923-B1924)/Point,0)),"")</f>
        <v/>
      </c>
      <c r="O1924" s="6" t="str">
        <f aca="false">(IF(AND(N(N1924)&gt;0,I1923=-1),1,IF(AND(N(N1924)&lt;0,I1923=-1),-1,IF(AND(N(N1924)&gt;0,I1923=1),2,IF(AND(N(N1924)&lt;0,I1923=1),-2,"")))))</f>
        <v/>
      </c>
      <c r="P1924" s="0" t="str">
        <f aca="false">IF(N1924&lt;&gt;"",ABS(N1924),"")</f>
        <v/>
      </c>
    </row>
    <row r="1925" customFormat="false" ht="12.8" hidden="false" customHeight="false" outlineLevel="0" collapsed="false">
      <c r="A1925" s="4" t="n">
        <v>43909.4583333333</v>
      </c>
      <c r="B1925" s="5" t="n">
        <v>1.15381</v>
      </c>
      <c r="C1925" s="5" t="n">
        <v>1.15876</v>
      </c>
      <c r="D1925" s="5" t="n">
        <v>1.15226</v>
      </c>
      <c r="E1925" s="5" t="n">
        <v>1.15282</v>
      </c>
      <c r="F1925" s="0" t="n">
        <v>8139</v>
      </c>
      <c r="G1925" s="0" t="n">
        <f aca="false">ROW()-3</f>
        <v>1922</v>
      </c>
      <c r="H1925" s="5" t="n">
        <f aca="true">IF(G1925&gt;(MovingPeriod+MovingShift),AVERAGE(INDIRECT("E"&amp;(ROW()-MovingPeriod-MovingShift)&amp;":"&amp;"E"&amp;ROW()-MovingShift)),"")</f>
        <v>1.15839692307692</v>
      </c>
      <c r="I1925" s="0" t="str">
        <f aca="false">IF(AND(B1925&gt;H1925,E1925&lt;H1925),-1,IF(AND(B1925&lt;H1925,E1925&gt;H1925),1,""))</f>
        <v/>
      </c>
      <c r="J1925" s="0" t="n">
        <f aca="false">IF(AND(I1925=-1,J1924=""),-1,IF(AND(I1925=1,J1924=""),1,IF(OR(AND(I1925="",J1924=1),AND(I1925="",J1924=-1),I1925=J1924),J1924,"")))</f>
        <v>-1</v>
      </c>
      <c r="K1925" s="0" t="str">
        <f aca="false">IF(AND(J1924=1,J1923=""),INDEX(DealTypes,1),IF(AND(J1924=-1,J1923=""),INDEX(DealTypes,2),IF(OR(AND(J1924="",J1923=1),AND(J1924="",J1923=-1)),INDEX(DealTypes,3),"")))</f>
        <v/>
      </c>
      <c r="L1925" s="0" t="n">
        <f aca="false">IF(K1925=INDEX(DealTypes,1),B1925+Spread,IF(K1925=INDEX(DealTypes,2),B1925,IF(OR(K1925=INDEX(DealTypes,3),N(L1924)=0),"",L1924)))</f>
        <v>1.25176</v>
      </c>
      <c r="M1925" s="6" t="str">
        <f aca="false">IF(N1925&lt;&gt;"",IF(COUNTIF(N$3:N1925,N1925)=1,MAX(M$4:M1924)+1,""),"")</f>
        <v/>
      </c>
      <c r="N1925" s="7" t="str">
        <f aca="false">IF(K1925=INDEX(DealTypes,3),IF(I1924=-1,ROUND((B1925-L1924)/Point,0),ROUND((L1924-B1925)/Point,0)),"")</f>
        <v/>
      </c>
      <c r="O1925" s="6" t="str">
        <f aca="false">(IF(AND(N(N1925)&gt;0,I1924=-1),1,IF(AND(N(N1925)&lt;0,I1924=-1),-1,IF(AND(N(N1925)&gt;0,I1924=1),2,IF(AND(N(N1925)&lt;0,I1924=1),-2,"")))))</f>
        <v/>
      </c>
      <c r="P1925" s="0" t="str">
        <f aca="false">IF(N1925&lt;&gt;"",ABS(N1925),"")</f>
        <v/>
      </c>
    </row>
    <row r="1926" customFormat="false" ht="12.8" hidden="false" customHeight="false" outlineLevel="0" collapsed="false">
      <c r="A1926" s="4" t="n">
        <v>43909.5</v>
      </c>
      <c r="B1926" s="5" t="n">
        <v>1.15284</v>
      </c>
      <c r="C1926" s="5" t="n">
        <v>1.15416</v>
      </c>
      <c r="D1926" s="5" t="n">
        <v>1.14875</v>
      </c>
      <c r="E1926" s="5" t="n">
        <v>1.15136</v>
      </c>
      <c r="F1926" s="0" t="n">
        <v>7870</v>
      </c>
      <c r="G1926" s="0" t="n">
        <f aca="false">ROW()-3</f>
        <v>1923</v>
      </c>
      <c r="H1926" s="5" t="n">
        <f aca="true">IF(G1926&gt;(MovingPeriod+MovingShift),AVERAGE(INDIRECT("E"&amp;(ROW()-MovingPeriod-MovingShift)&amp;":"&amp;"E"&amp;ROW()-MovingShift)),"")</f>
        <v>1.15636076923077</v>
      </c>
      <c r="I1926" s="6" t="str">
        <f aca="false">IF(AND(B1926&gt;H1926,E1926&lt;H1926),-1,IF(AND(B1926&lt;H1926,E1926&gt;H1926),1,""))</f>
        <v/>
      </c>
      <c r="J1926" s="0" t="n">
        <f aca="false">IF(AND(I1926=-1,J1925=""),-1,IF(AND(I1926=1,J1925=""),1,IF(OR(AND(I1926="",J1925=1),AND(I1926="",J1925=-1),I1926=J1925),J1925,"")))</f>
        <v>-1</v>
      </c>
      <c r="K1926" s="0" t="str">
        <f aca="false">IF(AND(J1925=1,J1924=""),INDEX(DealTypes,1),IF(AND(J1925=-1,J1924=""),INDEX(DealTypes,2),IF(OR(AND(J1925="",J1924=1),AND(J1925="",J1924=-1)),INDEX(DealTypes,3),"")))</f>
        <v/>
      </c>
      <c r="L1926" s="0" t="n">
        <f aca="false">IF(K1926=INDEX(DealTypes,1),B1926+Spread,IF(K1926=INDEX(DealTypes,2),B1926,IF(OR(K1926=INDEX(DealTypes,3),N(L1925)=0),"",L1925)))</f>
        <v>1.25176</v>
      </c>
      <c r="M1926" s="6" t="str">
        <f aca="false">IF(N1926&lt;&gt;"",IF(COUNTIF(N$3:N1926,N1926)=1,MAX(M$4:M1925)+1,""),"")</f>
        <v/>
      </c>
      <c r="N1926" s="7" t="str">
        <f aca="false">IF(K1926=INDEX(DealTypes,3),IF(I1925=-1,ROUND((B1926-L1925)/Point,0),ROUND((L1925-B1926)/Point,0)),"")</f>
        <v/>
      </c>
      <c r="O1926" s="6" t="str">
        <f aca="false">(IF(AND(N(N1926)&gt;0,I1925=-1),1,IF(AND(N(N1926)&lt;0,I1925=-1),-1,IF(AND(N(N1926)&gt;0,I1925=1),2,IF(AND(N(N1926)&lt;0,I1925=1),-2,"")))))</f>
        <v/>
      </c>
      <c r="P1926" s="0" t="str">
        <f aca="false">IF(N1926&lt;&gt;"",ABS(N1926),"")</f>
        <v/>
      </c>
    </row>
    <row r="1927" customFormat="false" ht="12.8" hidden="false" customHeight="false" outlineLevel="0" collapsed="false">
      <c r="A1927" s="4" t="n">
        <v>43909.5416666667</v>
      </c>
      <c r="B1927" s="5" t="n">
        <v>1.15136</v>
      </c>
      <c r="C1927" s="5" t="n">
        <v>1.15678</v>
      </c>
      <c r="D1927" s="5" t="n">
        <v>1.15128</v>
      </c>
      <c r="E1927" s="5" t="n">
        <v>1.15403</v>
      </c>
      <c r="F1927" s="0" t="n">
        <v>12879</v>
      </c>
      <c r="G1927" s="0" t="n">
        <f aca="false">ROW()-3</f>
        <v>1924</v>
      </c>
      <c r="H1927" s="5" t="n">
        <f aca="true">IF(G1927&gt;(MovingPeriod+MovingShift),AVERAGE(INDIRECT("E"&amp;(ROW()-MovingPeriod-MovingShift)&amp;":"&amp;"E"&amp;ROW()-MovingShift)),"")</f>
        <v>1.15600461538462</v>
      </c>
      <c r="I1927" s="0" t="str">
        <f aca="false">IF(AND(B1927&gt;H1927,E1927&lt;H1927),-1,IF(AND(B1927&lt;H1927,E1927&gt;H1927),1,""))</f>
        <v/>
      </c>
      <c r="J1927" s="6" t="n">
        <f aca="false">IF(AND(I1927=-1,J1926=""),-1,IF(AND(I1927=1,J1926=""),1,IF(OR(AND(I1927="",J1926=1),AND(I1927="",J1926=-1),I1927=J1926),J1926,"")))</f>
        <v>-1</v>
      </c>
      <c r="K1927" s="0" t="str">
        <f aca="false">IF(AND(J1926=1,J1925=""),INDEX(DealTypes,1),IF(AND(J1926=-1,J1925=""),INDEX(DealTypes,2),IF(OR(AND(J1926="",J1925=1),AND(J1926="",J1925=-1)),INDEX(DealTypes,3),"")))</f>
        <v/>
      </c>
      <c r="L1927" s="0" t="n">
        <f aca="false">IF(K1927=INDEX(DealTypes,1),B1927+Spread,IF(K1927=INDEX(DealTypes,2),B1927,IF(OR(K1927=INDEX(DealTypes,3),N(L1926)=0),"",L1926)))</f>
        <v>1.25176</v>
      </c>
      <c r="M1927" s="6" t="str">
        <f aca="false">IF(N1927&lt;&gt;"",IF(COUNTIF(N$3:N1927,N1927)=1,MAX(M$4:M1926)+1,""),"")</f>
        <v/>
      </c>
      <c r="N1927" s="7" t="str">
        <f aca="false">IF(K1927=INDEX(DealTypes,3),IF(I1926=-1,ROUND((B1927-L1926)/Point,0),ROUND((L1926-B1927)/Point,0)),"")</f>
        <v/>
      </c>
      <c r="O1927" s="6" t="str">
        <f aca="false">(IF(AND(N(N1927)&gt;0,I1926=-1),1,IF(AND(N(N1927)&lt;0,I1926=-1),-1,IF(AND(N(N1927)&gt;0,I1926=1),2,IF(AND(N(N1927)&lt;0,I1926=1),-2,"")))))</f>
        <v/>
      </c>
      <c r="P1927" s="0" t="str">
        <f aca="false">IF(N1927&lt;&gt;"",ABS(N1927),"")</f>
        <v/>
      </c>
    </row>
    <row r="1928" customFormat="false" ht="12.8" hidden="false" customHeight="false" outlineLevel="0" collapsed="false">
      <c r="A1928" s="4" t="n">
        <v>43909.5833333333</v>
      </c>
      <c r="B1928" s="5" t="n">
        <v>1.154</v>
      </c>
      <c r="C1928" s="5" t="n">
        <v>1.16791</v>
      </c>
      <c r="D1928" s="5" t="n">
        <v>1.15302</v>
      </c>
      <c r="E1928" s="5" t="n">
        <v>1.16232</v>
      </c>
      <c r="F1928" s="0" t="n">
        <v>13216</v>
      </c>
      <c r="G1928" s="0" t="n">
        <f aca="false">ROW()-3</f>
        <v>1925</v>
      </c>
      <c r="H1928" s="5" t="n">
        <f aca="true">IF(G1928&gt;(MovingPeriod+MovingShift),AVERAGE(INDIRECT("E"&amp;(ROW()-MovingPeriod-MovingShift)&amp;":"&amp;"E"&amp;ROW()-MovingShift)),"")</f>
        <v>1.15562846153846</v>
      </c>
      <c r="I1928" s="0" t="n">
        <f aca="false">IF(AND(B1928&gt;H1928,E1928&lt;H1928),-1,IF(AND(B1928&lt;H1928,E1928&gt;H1928),1,""))</f>
        <v>1</v>
      </c>
      <c r="J1928" s="0" t="str">
        <f aca="false">IF(AND(I1928=-1,J1927=""),-1,IF(AND(I1928=1,J1927=""),1,IF(OR(AND(I1928="",J1927=1),AND(I1928="",J1927=-1),I1928=J1927),J1927,"")))</f>
        <v/>
      </c>
      <c r="K1928" s="0" t="str">
        <f aca="false">IF(AND(J1927=1,J1926=""),INDEX(DealTypes,1),IF(AND(J1927=-1,J1926=""),INDEX(DealTypes,2),IF(OR(AND(J1927="",J1926=1),AND(J1927="",J1926=-1)),INDEX(DealTypes,3),"")))</f>
        <v/>
      </c>
      <c r="L1928" s="6" t="n">
        <f aca="false">IF(K1928=INDEX(DealTypes,1),B1928+Spread,IF(K1928=INDEX(DealTypes,2),B1928,IF(OR(K1928=INDEX(DealTypes,3),N(L1927)=0),"",L1927)))</f>
        <v>1.25176</v>
      </c>
      <c r="M1928" s="6" t="str">
        <f aca="false">IF(N1928&lt;&gt;"",IF(COUNTIF(N$3:N1928,N1928)=1,MAX(M$4:M1927)+1,""),"")</f>
        <v/>
      </c>
      <c r="N1928" s="7" t="str">
        <f aca="false">IF(K1928=INDEX(DealTypes,3),IF(I1927=-1,ROUND((B1928-L1927)/Point,0),ROUND((L1927-B1928)/Point,0)),"")</f>
        <v/>
      </c>
      <c r="O1928" s="6" t="str">
        <f aca="false">(IF(AND(N(N1928)&gt;0,I1927=-1),1,IF(AND(N(N1928)&lt;0,I1927=-1),-1,IF(AND(N(N1928)&gt;0,I1927=1),2,IF(AND(N(N1928)&lt;0,I1927=1),-2,"")))))</f>
        <v/>
      </c>
      <c r="P1928" s="0" t="str">
        <f aca="false">IF(N1928&lt;&gt;"",ABS(N1928),"")</f>
        <v/>
      </c>
    </row>
    <row r="1929" customFormat="false" ht="12.8" hidden="false" customHeight="false" outlineLevel="0" collapsed="false">
      <c r="A1929" s="4" t="n">
        <v>43909.625</v>
      </c>
      <c r="B1929" s="5" t="n">
        <v>1.16232</v>
      </c>
      <c r="C1929" s="5" t="n">
        <v>1.16482</v>
      </c>
      <c r="D1929" s="5" t="n">
        <v>1.15847</v>
      </c>
      <c r="E1929" s="5" t="n">
        <v>1.1618</v>
      </c>
      <c r="F1929" s="0" t="n">
        <v>12456</v>
      </c>
      <c r="G1929" s="0" t="n">
        <f aca="false">ROW()-3</f>
        <v>1926</v>
      </c>
      <c r="H1929" s="5" t="n">
        <f aca="true">IF(G1929&gt;(MovingPeriod+MovingShift),AVERAGE(INDIRECT("E"&amp;(ROW()-MovingPeriod-MovingShift)&amp;":"&amp;"E"&amp;ROW()-MovingShift)),"")</f>
        <v>1.15484538461538</v>
      </c>
      <c r="I1929" s="0" t="str">
        <f aca="false">IF(AND(B1929&gt;H1929,E1929&lt;H1929),-1,IF(AND(B1929&lt;H1929,E1929&gt;H1929),1,""))</f>
        <v/>
      </c>
      <c r="J1929" s="0" t="str">
        <f aca="false">IF(AND(I1929=-1,J1928=""),-1,IF(AND(I1929=1,J1928=""),1,IF(OR(AND(I1929="",J1928=1),AND(I1929="",J1928=-1),I1929=J1928),J1928,"")))</f>
        <v/>
      </c>
      <c r="K1929" s="0" t="str">
        <f aca="false">IF(AND(J1928=1,J1927=""),INDEX(DealTypes,1),IF(AND(J1928=-1,J1927=""),INDEX(DealTypes,2),IF(OR(AND(J1928="",J1927=1),AND(J1928="",J1927=-1)),INDEX(DealTypes,3),"")))</f>
        <v>Close</v>
      </c>
      <c r="L1929" s="0" t="str">
        <f aca="false">IF(K1929=INDEX(DealTypes,1),B1929+Spread,IF(K1929=INDEX(DealTypes,2),B1929,IF(OR(K1929=INDEX(DealTypes,3),N(L1928)=0),"",L1928)))</f>
        <v/>
      </c>
      <c r="M1929" s="6" t="n">
        <f aca="false">IF(N1929&lt;&gt;"",IF(COUNTIF(N$3:N1929,N1929)=1,MAX(M$4:M1928)+1,""),"")</f>
        <v>60</v>
      </c>
      <c r="N1929" s="7" t="n">
        <f aca="false">IF(K1929=INDEX(DealTypes,3),IF(I1928=-1,ROUND((B1929-L1928)/Point,0),ROUND((L1928-B1929)/Point,0)),"")</f>
        <v>8944</v>
      </c>
      <c r="O1929" s="6" t="n">
        <f aca="false">(IF(AND(N(N1929)&gt;0,I1928=-1),1,IF(AND(N(N1929)&lt;0,I1928=-1),-1,IF(AND(N(N1929)&gt;0,I1928=1),2,IF(AND(N(N1929)&lt;0,I1928=1),-2,"")))))</f>
        <v>2</v>
      </c>
      <c r="P1929" s="0" t="n">
        <f aca="false">IF(N1929&lt;&gt;"",ABS(N1929),"")</f>
        <v>8944</v>
      </c>
    </row>
    <row r="1930" customFormat="false" ht="12.8" hidden="false" customHeight="false" outlineLevel="0" collapsed="false">
      <c r="A1930" s="4" t="n">
        <v>43909.6666666667</v>
      </c>
      <c r="B1930" s="5" t="n">
        <v>1.16169</v>
      </c>
      <c r="C1930" s="5" t="n">
        <v>1.17179</v>
      </c>
      <c r="D1930" s="5" t="n">
        <v>1.16123</v>
      </c>
      <c r="E1930" s="5" t="n">
        <v>1.17125</v>
      </c>
      <c r="F1930" s="0" t="n">
        <v>9227</v>
      </c>
      <c r="G1930" s="0" t="n">
        <f aca="false">ROW()-3</f>
        <v>1927</v>
      </c>
      <c r="H1930" s="5" t="n">
        <f aca="true">IF(G1930&gt;(MovingPeriod+MovingShift),AVERAGE(INDIRECT("E"&amp;(ROW()-MovingPeriod-MovingShift)&amp;":"&amp;"E"&amp;ROW()-MovingShift)),"")</f>
        <v>1.15456846153846</v>
      </c>
      <c r="I1930" s="0" t="str">
        <f aca="false">IF(AND(B1930&gt;H1930,E1930&lt;H1930),-1,IF(AND(B1930&lt;H1930,E1930&gt;H1930),1,""))</f>
        <v/>
      </c>
      <c r="J1930" s="0" t="str">
        <f aca="false">IF(AND(I1930=-1,J1929=""),-1,IF(AND(I1930=1,J1929=""),1,IF(OR(AND(I1930="",J1929=1),AND(I1930="",J1929=-1),I1930=J1929),J1929,"")))</f>
        <v/>
      </c>
      <c r="K1930" s="0" t="str">
        <f aca="false">IF(AND(J1929=1,J1928=""),INDEX(DealTypes,1),IF(AND(J1929=-1,J1928=""),INDEX(DealTypes,2),IF(OR(AND(J1929="",J1928=1),AND(J1929="",J1928=-1)),INDEX(DealTypes,3),"")))</f>
        <v/>
      </c>
      <c r="L1930" s="0" t="str">
        <f aca="false">IF(K1930=INDEX(DealTypes,1),B1930+Spread,IF(K1930=INDEX(DealTypes,2),B1930,IF(OR(K1930=INDEX(DealTypes,3),N(L1929)=0),"",L1929)))</f>
        <v/>
      </c>
      <c r="M1930" s="6" t="str">
        <f aca="false">IF(N1930&lt;&gt;"",IF(COUNTIF(N$3:N1930,N1930)=1,MAX(M$4:M1929)+1,""),"")</f>
        <v/>
      </c>
      <c r="N1930" s="7" t="str">
        <f aca="false">IF(K1930=INDEX(DealTypes,3),IF(I1929=-1,ROUND((B1930-L1929)/Point,0),ROUND((L1929-B1930)/Point,0)),"")</f>
        <v/>
      </c>
      <c r="O1930" s="6" t="str">
        <f aca="false">(IF(AND(N(N1930)&gt;0,I1929=-1),1,IF(AND(N(N1930)&lt;0,I1929=-1),-1,IF(AND(N(N1930)&gt;0,I1929=1),2,IF(AND(N(N1930)&lt;0,I1929=1),-2,"")))))</f>
        <v/>
      </c>
      <c r="P1930" s="0" t="str">
        <f aca="false">IF(N1930&lt;&gt;"",ABS(N1930),"")</f>
        <v/>
      </c>
    </row>
    <row r="1931" customFormat="false" ht="12.8" hidden="false" customHeight="false" outlineLevel="0" collapsed="false">
      <c r="A1931" s="4" t="n">
        <v>43909.7083333333</v>
      </c>
      <c r="B1931" s="5" t="n">
        <v>1.17125</v>
      </c>
      <c r="C1931" s="5" t="n">
        <v>1.17927</v>
      </c>
      <c r="D1931" s="5" t="n">
        <v>1.1655</v>
      </c>
      <c r="E1931" s="5" t="n">
        <v>1.16613</v>
      </c>
      <c r="F1931" s="0" t="n">
        <v>11286</v>
      </c>
      <c r="G1931" s="0" t="n">
        <f aca="false">ROW()-3</f>
        <v>1928</v>
      </c>
      <c r="H1931" s="5" t="n">
        <f aca="true">IF(G1931&gt;(MovingPeriod+MovingShift),AVERAGE(INDIRECT("E"&amp;(ROW()-MovingPeriod-MovingShift)&amp;":"&amp;"E"&amp;ROW()-MovingShift)),"")</f>
        <v>1.15390769230769</v>
      </c>
      <c r="I1931" s="0" t="str">
        <f aca="false">IF(AND(B1931&gt;H1931,E1931&lt;H1931),-1,IF(AND(B1931&lt;H1931,E1931&gt;H1931),1,""))</f>
        <v/>
      </c>
      <c r="J1931" s="0" t="str">
        <f aca="false">IF(AND(I1931=-1,J1930=""),-1,IF(AND(I1931=1,J1930=""),1,IF(OR(AND(I1931="",J1930=1),AND(I1931="",J1930=-1),I1931=J1930),J1930,"")))</f>
        <v/>
      </c>
      <c r="K1931" s="0" t="str">
        <f aca="false">IF(AND(J1930=1,J1929=""),INDEX(DealTypes,1),IF(AND(J1930=-1,J1929=""),INDEX(DealTypes,2),IF(OR(AND(J1930="",J1929=1),AND(J1930="",J1929=-1)),INDEX(DealTypes,3),"")))</f>
        <v/>
      </c>
      <c r="L1931" s="0" t="str">
        <f aca="false">IF(K1931=INDEX(DealTypes,1),B1931+Spread,IF(K1931=INDEX(DealTypes,2),B1931,IF(OR(K1931=INDEX(DealTypes,3),N(L1930)=0),"",L1930)))</f>
        <v/>
      </c>
      <c r="M1931" s="6" t="str">
        <f aca="false">IF(N1931&lt;&gt;"",IF(COUNTIF(N$3:N1931,N1931)=1,MAX(M$4:M1930)+1,""),"")</f>
        <v/>
      </c>
      <c r="N1931" s="7" t="str">
        <f aca="false">IF(K1931=INDEX(DealTypes,3),IF(I1930=-1,ROUND((B1931-L1930)/Point,0),ROUND((L1930-B1931)/Point,0)),"")</f>
        <v/>
      </c>
      <c r="O1931" s="6" t="str">
        <f aca="false">(IF(AND(N(N1931)&gt;0,I1930=-1),1,IF(AND(N(N1931)&lt;0,I1930=-1),-1,IF(AND(N(N1931)&gt;0,I1930=1),2,IF(AND(N(N1931)&lt;0,I1930=1),-2,"")))))</f>
        <v/>
      </c>
      <c r="P1931" s="0" t="str">
        <f aca="false">IF(N1931&lt;&gt;"",ABS(N1931),"")</f>
        <v/>
      </c>
    </row>
    <row r="1932" customFormat="false" ht="12.8" hidden="false" customHeight="false" outlineLevel="0" collapsed="false">
      <c r="A1932" s="4" t="n">
        <v>43909.75</v>
      </c>
      <c r="B1932" s="5" t="n">
        <v>1.16607</v>
      </c>
      <c r="C1932" s="5" t="n">
        <v>1.16944</v>
      </c>
      <c r="D1932" s="5" t="n">
        <v>1.16218</v>
      </c>
      <c r="E1932" s="5" t="n">
        <v>1.16231</v>
      </c>
      <c r="F1932" s="0" t="n">
        <v>11264</v>
      </c>
      <c r="G1932" s="0" t="n">
        <f aca="false">ROW()-3</f>
        <v>1929</v>
      </c>
      <c r="H1932" s="5" t="n">
        <f aca="true">IF(G1932&gt;(MovingPeriod+MovingShift),AVERAGE(INDIRECT("E"&amp;(ROW()-MovingPeriod-MovingShift)&amp;":"&amp;"E"&amp;ROW()-MovingShift)),"")</f>
        <v>1.15339461538462</v>
      </c>
      <c r="I1932" s="0" t="str">
        <f aca="false">IF(AND(B1932&gt;H1932,E1932&lt;H1932),-1,IF(AND(B1932&lt;H1932,E1932&gt;H1932),1,""))</f>
        <v/>
      </c>
      <c r="J1932" s="0" t="str">
        <f aca="false">IF(AND(I1932=-1,J1931=""),-1,IF(AND(I1932=1,J1931=""),1,IF(OR(AND(I1932="",J1931=1),AND(I1932="",J1931=-1),I1932=J1931),J1931,"")))</f>
        <v/>
      </c>
      <c r="K1932" s="0" t="str">
        <f aca="false">IF(AND(J1931=1,J1930=""),INDEX(DealTypes,1),IF(AND(J1931=-1,J1930=""),INDEX(DealTypes,2),IF(OR(AND(J1931="",J1930=1),AND(J1931="",J1930=-1)),INDEX(DealTypes,3),"")))</f>
        <v/>
      </c>
      <c r="L1932" s="0" t="str">
        <f aca="false">IF(K1932=INDEX(DealTypes,1),B1932+Spread,IF(K1932=INDEX(DealTypes,2),B1932,IF(OR(K1932=INDEX(DealTypes,3),N(L1931)=0),"",L1931)))</f>
        <v/>
      </c>
      <c r="M1932" s="6" t="str">
        <f aca="false">IF(N1932&lt;&gt;"",IF(COUNTIF(N$3:N1932,N1932)=1,MAX(M$4:M1931)+1,""),"")</f>
        <v/>
      </c>
      <c r="N1932" s="7" t="str">
        <f aca="false">IF(K1932=INDEX(DealTypes,3),IF(I1931=-1,ROUND((B1932-L1931)/Point,0),ROUND((L1931-B1932)/Point,0)),"")</f>
        <v/>
      </c>
      <c r="O1932" s="6" t="str">
        <f aca="false">(IF(AND(N(N1932)&gt;0,I1931=-1),1,IF(AND(N(N1932)&lt;0,I1931=-1),-1,IF(AND(N(N1932)&gt;0,I1931=1),2,IF(AND(N(N1932)&lt;0,I1931=1),-2,"")))))</f>
        <v/>
      </c>
      <c r="P1932" s="0" t="str">
        <f aca="false">IF(N1932&lt;&gt;"",ABS(N1932),"")</f>
        <v/>
      </c>
    </row>
    <row r="1933" customFormat="false" ht="12.8" hidden="false" customHeight="false" outlineLevel="0" collapsed="false">
      <c r="A1933" s="4" t="n">
        <v>43909.7916666667</v>
      </c>
      <c r="B1933" s="5" t="n">
        <v>1.16229</v>
      </c>
      <c r="C1933" s="5" t="n">
        <v>1.16739</v>
      </c>
      <c r="D1933" s="5" t="n">
        <v>1.15177</v>
      </c>
      <c r="E1933" s="5" t="n">
        <v>1.1554</v>
      </c>
      <c r="F1933" s="0" t="n">
        <v>11259</v>
      </c>
      <c r="G1933" s="0" t="n">
        <f aca="false">ROW()-3</f>
        <v>1930</v>
      </c>
      <c r="H1933" s="5" t="n">
        <f aca="true">IF(G1933&gt;(MovingPeriod+MovingShift),AVERAGE(INDIRECT("E"&amp;(ROW()-MovingPeriod-MovingShift)&amp;":"&amp;"E"&amp;ROW()-MovingShift)),"")</f>
        <v>1.15263461538462</v>
      </c>
      <c r="I1933" s="6" t="str">
        <f aca="false">IF(AND(B1933&gt;H1933,E1933&lt;H1933),-1,IF(AND(B1933&lt;H1933,E1933&gt;H1933),1,""))</f>
        <v/>
      </c>
      <c r="J1933" s="0" t="str">
        <f aca="false">IF(AND(I1933=-1,J1932=""),-1,IF(AND(I1933=1,J1932=""),1,IF(OR(AND(I1933="",J1932=1),AND(I1933="",J1932=-1),I1933=J1932),J1932,"")))</f>
        <v/>
      </c>
      <c r="K1933" s="0" t="str">
        <f aca="false">IF(AND(J1932=1,J1931=""),INDEX(DealTypes,1),IF(AND(J1932=-1,J1931=""),INDEX(DealTypes,2),IF(OR(AND(J1932="",J1931=1),AND(J1932="",J1931=-1)),INDEX(DealTypes,3),"")))</f>
        <v/>
      </c>
      <c r="L1933" s="0" t="str">
        <f aca="false">IF(K1933=INDEX(DealTypes,1),B1933+Spread,IF(K1933=INDEX(DealTypes,2),B1933,IF(OR(K1933=INDEX(DealTypes,3),N(L1932)=0),"",L1932)))</f>
        <v/>
      </c>
      <c r="M1933" s="6" t="str">
        <f aca="false">IF(N1933&lt;&gt;"",IF(COUNTIF(N$3:N1933,N1933)=1,MAX(M$4:M1932)+1,""),"")</f>
        <v/>
      </c>
      <c r="N1933" s="7" t="str">
        <f aca="false">IF(K1933=INDEX(DealTypes,3),IF(I1932=-1,ROUND((B1933-L1932)/Point,0),ROUND((L1932-B1933)/Point,0)),"")</f>
        <v/>
      </c>
      <c r="O1933" s="6" t="str">
        <f aca="false">(IF(AND(N(N1933)&gt;0,I1932=-1),1,IF(AND(N(N1933)&lt;0,I1932=-1),-1,IF(AND(N(N1933)&gt;0,I1932=1),2,IF(AND(N(N1933)&lt;0,I1932=1),-2,"")))))</f>
        <v/>
      </c>
      <c r="P1933" s="0" t="str">
        <f aca="false">IF(N1933&lt;&gt;"",ABS(N1933),"")</f>
        <v/>
      </c>
    </row>
    <row r="1934" customFormat="false" ht="12.8" hidden="false" customHeight="false" outlineLevel="0" collapsed="false">
      <c r="A1934" s="4" t="n">
        <v>43909.8333333333</v>
      </c>
      <c r="B1934" s="5" t="n">
        <v>1.1554</v>
      </c>
      <c r="C1934" s="5" t="n">
        <v>1.15868</v>
      </c>
      <c r="D1934" s="5" t="n">
        <v>1.1493</v>
      </c>
      <c r="E1934" s="5" t="n">
        <v>1.15306</v>
      </c>
      <c r="F1934" s="0" t="n">
        <v>8043</v>
      </c>
      <c r="G1934" s="0" t="n">
        <f aca="false">ROW()-3</f>
        <v>1931</v>
      </c>
      <c r="H1934" s="5" t="n">
        <f aca="true">IF(G1934&gt;(MovingPeriod+MovingShift),AVERAGE(INDIRECT("E"&amp;(ROW()-MovingPeriod-MovingShift)&amp;":"&amp;"E"&amp;ROW()-MovingShift)),"")</f>
        <v>1.15274923076923</v>
      </c>
      <c r="I1934" s="6" t="str">
        <f aca="false">IF(AND(B1934&gt;H1934,E1934&lt;H1934),-1,IF(AND(B1934&lt;H1934,E1934&gt;H1934),1,""))</f>
        <v/>
      </c>
      <c r="J1934" s="0" t="str">
        <f aca="false">IF(AND(I1934=-1,J1933=""),-1,IF(AND(I1934=1,J1933=""),1,IF(OR(AND(I1934="",J1933=1),AND(I1934="",J1933=-1),I1934=J1933),J1933,"")))</f>
        <v/>
      </c>
      <c r="K1934" s="0" t="str">
        <f aca="false">IF(AND(J1933=1,J1932=""),INDEX(DealTypes,1),IF(AND(J1933=-1,J1932=""),INDEX(DealTypes,2),IF(OR(AND(J1933="",J1932=1),AND(J1933="",J1932=-1)),INDEX(DealTypes,3),"")))</f>
        <v/>
      </c>
      <c r="L1934" s="0" t="str">
        <f aca="false">IF(K1934=INDEX(DealTypes,1),B1934+Spread,IF(K1934=INDEX(DealTypes,2),B1934,IF(OR(K1934=INDEX(DealTypes,3),N(L1933)=0),"",L1933)))</f>
        <v/>
      </c>
      <c r="M1934" s="6" t="str">
        <f aca="false">IF(N1934&lt;&gt;"",IF(COUNTIF(N$3:N1934,N1934)=1,MAX(M$4:M1933)+1,""),"")</f>
        <v/>
      </c>
      <c r="N1934" s="7" t="str">
        <f aca="false">IF(K1934=INDEX(DealTypes,3),IF(I1933=-1,ROUND((B1934-L1933)/Point,0),ROUND((L1933-B1934)/Point,0)),"")</f>
        <v/>
      </c>
      <c r="O1934" s="6" t="str">
        <f aca="false">(IF(AND(N(N1934)&gt;0,I1933=-1),1,IF(AND(N(N1934)&lt;0,I1933=-1),-1,IF(AND(N(N1934)&gt;0,I1933=1),2,IF(AND(N(N1934)&lt;0,I1933=1),-2,"")))))</f>
        <v/>
      </c>
      <c r="P1934" s="0" t="str">
        <f aca="false">IF(N1934&lt;&gt;"",ABS(N1934),"")</f>
        <v/>
      </c>
    </row>
    <row r="1935" customFormat="false" ht="12.8" hidden="false" customHeight="false" outlineLevel="0" collapsed="false">
      <c r="A1935" s="4" t="n">
        <v>43909.875</v>
      </c>
      <c r="B1935" s="5" t="n">
        <v>1.15305</v>
      </c>
      <c r="C1935" s="5" t="n">
        <v>1.15545</v>
      </c>
      <c r="D1935" s="5" t="n">
        <v>1.15059</v>
      </c>
      <c r="E1935" s="5" t="n">
        <v>1.15374</v>
      </c>
      <c r="F1935" s="0" t="n">
        <v>6904</v>
      </c>
      <c r="G1935" s="0" t="n">
        <f aca="false">ROW()-3</f>
        <v>1932</v>
      </c>
      <c r="H1935" s="5" t="n">
        <f aca="true">IF(G1935&gt;(MovingPeriod+MovingShift),AVERAGE(INDIRECT("E"&amp;(ROW()-MovingPeriod-MovingShift)&amp;":"&amp;"E"&amp;ROW()-MovingShift)),"")</f>
        <v>1.15315538461538</v>
      </c>
      <c r="I1935" s="0" t="n">
        <f aca="false">IF(AND(B1935&gt;H1935,E1935&lt;H1935),-1,IF(AND(B1935&lt;H1935,E1935&gt;H1935),1,""))</f>
        <v>1</v>
      </c>
      <c r="J1935" s="6" t="n">
        <f aca="false">IF(AND(I1935=-1,J1934=""),-1,IF(AND(I1935=1,J1934=""),1,IF(OR(AND(I1935="",J1934=1),AND(I1935="",J1934=-1),I1935=J1934),J1934,"")))</f>
        <v>1</v>
      </c>
      <c r="K1935" s="0" t="str">
        <f aca="false">IF(AND(J1934=1,J1933=""),INDEX(DealTypes,1),IF(AND(J1934=-1,J1933=""),INDEX(DealTypes,2),IF(OR(AND(J1934="",J1933=1),AND(J1934="",J1933=-1)),INDEX(DealTypes,3),"")))</f>
        <v/>
      </c>
      <c r="L1935" s="0" t="str">
        <f aca="false">IF(K1935=INDEX(DealTypes,1),B1935+Spread,IF(K1935=INDEX(DealTypes,2),B1935,IF(OR(K1935=INDEX(DealTypes,3),N(L1934)=0),"",L1934)))</f>
        <v/>
      </c>
      <c r="M1935" s="6" t="str">
        <f aca="false">IF(N1935&lt;&gt;"",IF(COUNTIF(N$3:N1935,N1935)=1,MAX(M$4:M1934)+1,""),"")</f>
        <v/>
      </c>
      <c r="N1935" s="7" t="str">
        <f aca="false">IF(K1935=INDEX(DealTypes,3),IF(I1934=-1,ROUND((B1935-L1934)/Point,0),ROUND((L1934-B1935)/Point,0)),"")</f>
        <v/>
      </c>
      <c r="O1935" s="6" t="str">
        <f aca="false">(IF(AND(N(N1935)&gt;0,I1934=-1),1,IF(AND(N(N1935)&lt;0,I1934=-1),-1,IF(AND(N(N1935)&gt;0,I1934=1),2,IF(AND(N(N1935)&lt;0,I1934=1),-2,"")))))</f>
        <v/>
      </c>
      <c r="P1935" s="0" t="str">
        <f aca="false">IF(N1935&lt;&gt;"",ABS(N1935),"")</f>
        <v/>
      </c>
    </row>
    <row r="1936" customFormat="false" ht="12.8" hidden="false" customHeight="false" outlineLevel="0" collapsed="false">
      <c r="A1936" s="4" t="n">
        <v>43909.9166666667</v>
      </c>
      <c r="B1936" s="5" t="n">
        <v>1.15374</v>
      </c>
      <c r="C1936" s="5" t="n">
        <v>1.1544</v>
      </c>
      <c r="D1936" s="5" t="n">
        <v>1.14752</v>
      </c>
      <c r="E1936" s="5" t="n">
        <v>1.14837</v>
      </c>
      <c r="F1936" s="0" t="n">
        <v>3203</v>
      </c>
      <c r="G1936" s="0" t="n">
        <f aca="false">ROW()-3</f>
        <v>1933</v>
      </c>
      <c r="H1936" s="5" t="n">
        <f aca="true">IF(G1936&gt;(MovingPeriod+MovingShift),AVERAGE(INDIRECT("E"&amp;(ROW()-MovingPeriod-MovingShift)&amp;":"&amp;"E"&amp;ROW()-MovingShift)),"")</f>
        <v>1.15485846153846</v>
      </c>
      <c r="I1936" s="0" t="str">
        <f aca="false">IF(AND(B1936&gt;H1936,E1936&lt;H1936),-1,IF(AND(B1936&lt;H1936,E1936&gt;H1936),1,""))</f>
        <v/>
      </c>
      <c r="J1936" s="0" t="n">
        <f aca="false">IF(AND(I1936=-1,J1935=""),-1,IF(AND(I1936=1,J1935=""),1,IF(OR(AND(I1936="",J1935=1),AND(I1936="",J1935=-1),I1936=J1935),J1935,"")))</f>
        <v>1</v>
      </c>
      <c r="K1936" s="0" t="str">
        <f aca="false">IF(AND(J1935=1,J1934=""),INDEX(DealTypes,1),IF(AND(J1935=-1,J1934=""),INDEX(DealTypes,2),IF(OR(AND(J1935="",J1934=1),AND(J1935="",J1934=-1)),INDEX(DealTypes,3),"")))</f>
        <v>Buy</v>
      </c>
      <c r="L1936" s="6" t="n">
        <f aca="false">IF(K1936=INDEX(DealTypes,1),B1936+Spread,IF(K1936=INDEX(DealTypes,2),B1936,IF(OR(K1936=INDEX(DealTypes,3),N(L1935)=0),"",L1935)))</f>
        <v>1.15382</v>
      </c>
      <c r="M1936" s="6" t="str">
        <f aca="false">IF(N1936&lt;&gt;"",IF(COUNTIF(N$3:N1936,N1936)=1,MAX(M$4:M1935)+1,""),"")</f>
        <v/>
      </c>
      <c r="N1936" s="7" t="str">
        <f aca="false">IF(K1936=INDEX(DealTypes,3),IF(I1935=-1,ROUND((B1936-L1935)/Point,0),ROUND((L1935-B1936)/Point,0)),"")</f>
        <v/>
      </c>
      <c r="O1936" s="6" t="str">
        <f aca="false">(IF(AND(N(N1936)&gt;0,I1935=-1),1,IF(AND(N(N1936)&lt;0,I1935=-1),-1,IF(AND(N(N1936)&gt;0,I1935=1),2,IF(AND(N(N1936)&lt;0,I1935=1),-2,"")))))</f>
        <v/>
      </c>
      <c r="P1936" s="0" t="str">
        <f aca="false">IF(N1936&lt;&gt;"",ABS(N1936),"")</f>
        <v/>
      </c>
    </row>
    <row r="1937" customFormat="false" ht="12.8" hidden="false" customHeight="false" outlineLevel="0" collapsed="false">
      <c r="A1937" s="4" t="n">
        <v>43909.9583333333</v>
      </c>
      <c r="B1937" s="5" t="n">
        <v>1.14837</v>
      </c>
      <c r="C1937" s="5" t="n">
        <v>1.14963</v>
      </c>
      <c r="D1937" s="5" t="n">
        <v>1.1419</v>
      </c>
      <c r="E1937" s="5" t="n">
        <v>1.14653</v>
      </c>
      <c r="F1937" s="0" t="n">
        <v>769</v>
      </c>
      <c r="G1937" s="0" t="n">
        <f aca="false">ROW()-3</f>
        <v>1934</v>
      </c>
      <c r="H1937" s="5" t="n">
        <f aca="true">IF(G1937&gt;(MovingPeriod+MovingShift),AVERAGE(INDIRECT("E"&amp;(ROW()-MovingPeriod-MovingShift)&amp;":"&amp;"E"&amp;ROW()-MovingShift)),"")</f>
        <v>1.15621153846154</v>
      </c>
      <c r="I1937" s="6" t="str">
        <f aca="false">IF(AND(B1937&gt;H1937,E1937&lt;H1937),-1,IF(AND(B1937&lt;H1937,E1937&gt;H1937),1,""))</f>
        <v/>
      </c>
      <c r="J1937" s="0" t="n">
        <f aca="false">IF(AND(I1937=-1,J1936=""),-1,IF(AND(I1937=1,J1936=""),1,IF(OR(AND(I1937="",J1936=1),AND(I1937="",J1936=-1),I1937=J1936),J1936,"")))</f>
        <v>1</v>
      </c>
      <c r="K1937" s="0" t="str">
        <f aca="false">IF(AND(J1936=1,J1935=""),INDEX(DealTypes,1),IF(AND(J1936=-1,J1935=""),INDEX(DealTypes,2),IF(OR(AND(J1936="",J1935=1),AND(J1936="",J1935=-1)),INDEX(DealTypes,3),"")))</f>
        <v/>
      </c>
      <c r="L1937" s="0" t="n">
        <f aca="false">IF(K1937=INDEX(DealTypes,1),B1937+Spread,IF(K1937=INDEX(DealTypes,2),B1937,IF(OR(K1937=INDEX(DealTypes,3),N(L1936)=0),"",L1936)))</f>
        <v>1.15382</v>
      </c>
      <c r="M1937" s="6" t="str">
        <f aca="false">IF(N1937&lt;&gt;"",IF(COUNTIF(N$3:N1937,N1937)=1,MAX(M$4:M1936)+1,""),"")</f>
        <v/>
      </c>
      <c r="N1937" s="7" t="str">
        <f aca="false">IF(K1937=INDEX(DealTypes,3),IF(I1936=-1,ROUND((B1937-L1936)/Point,0),ROUND((L1936-B1937)/Point,0)),"")</f>
        <v/>
      </c>
      <c r="O1937" s="6" t="str">
        <f aca="false">(IF(AND(N(N1937)&gt;0,I1936=-1),1,IF(AND(N(N1937)&lt;0,I1936=-1),-1,IF(AND(N(N1937)&gt;0,I1936=1),2,IF(AND(N(N1937)&lt;0,I1936=1),-2,"")))))</f>
        <v/>
      </c>
      <c r="P1937" s="0" t="str">
        <f aca="false">IF(N1937&lt;&gt;"",ABS(N1937),"")</f>
        <v/>
      </c>
    </row>
    <row r="1938" customFormat="false" ht="12.8" hidden="false" customHeight="false" outlineLevel="0" collapsed="false">
      <c r="A1938" s="4" t="n">
        <v>43910</v>
      </c>
      <c r="B1938" s="5" t="n">
        <v>1.14652</v>
      </c>
      <c r="C1938" s="5" t="n">
        <v>1.14657</v>
      </c>
      <c r="D1938" s="5" t="n">
        <v>1.14098</v>
      </c>
      <c r="E1938" s="5" t="n">
        <v>1.14339</v>
      </c>
      <c r="F1938" s="0" t="n">
        <v>7199</v>
      </c>
      <c r="G1938" s="0" t="n">
        <f aca="false">ROW()-3</f>
        <v>1935</v>
      </c>
      <c r="H1938" s="5" t="n">
        <f aca="true">IF(G1938&gt;(MovingPeriod+MovingShift),AVERAGE(INDIRECT("E"&amp;(ROW()-MovingPeriod-MovingShift)&amp;":"&amp;"E"&amp;ROW()-MovingShift)),"")</f>
        <v>1.15713923076923</v>
      </c>
      <c r="I1938" s="0" t="str">
        <f aca="false">IF(AND(B1938&gt;H1938,E1938&lt;H1938),-1,IF(AND(B1938&lt;H1938,E1938&gt;H1938),1,""))</f>
        <v/>
      </c>
      <c r="J1938" s="0" t="n">
        <f aca="false">IF(AND(I1938=-1,J1937=""),-1,IF(AND(I1938=1,J1937=""),1,IF(OR(AND(I1938="",J1937=1),AND(I1938="",J1937=-1),I1938=J1937),J1937,"")))</f>
        <v>1</v>
      </c>
      <c r="K1938" s="0" t="str">
        <f aca="false">IF(AND(J1937=1,J1936=""),INDEX(DealTypes,1),IF(AND(J1937=-1,J1936=""),INDEX(DealTypes,2),IF(OR(AND(J1937="",J1936=1),AND(J1937="",J1936=-1)),INDEX(DealTypes,3),"")))</f>
        <v/>
      </c>
      <c r="L1938" s="0" t="n">
        <f aca="false">IF(K1938=INDEX(DealTypes,1),B1938+Spread,IF(K1938=INDEX(DealTypes,2),B1938,IF(OR(K1938=INDEX(DealTypes,3),N(L1937)=0),"",L1937)))</f>
        <v>1.15382</v>
      </c>
      <c r="M1938" s="6" t="str">
        <f aca="false">IF(N1938&lt;&gt;"",IF(COUNTIF(N$3:N1938,N1938)=1,MAX(M$4:M1937)+1,""),"")</f>
        <v/>
      </c>
      <c r="N1938" s="7" t="str">
        <f aca="false">IF(K1938=INDEX(DealTypes,3),IF(I1937=-1,ROUND((B1938-L1937)/Point,0),ROUND((L1937-B1938)/Point,0)),"")</f>
        <v/>
      </c>
      <c r="O1938" s="6" t="str">
        <f aca="false">(IF(AND(N(N1938)&gt;0,I1937=-1),1,IF(AND(N(N1938)&lt;0,I1937=-1),-1,IF(AND(N(N1938)&gt;0,I1937=1),2,IF(AND(N(N1938)&lt;0,I1937=1),-2,"")))))</f>
        <v/>
      </c>
      <c r="P1938" s="0" t="str">
        <f aca="false">IF(N1938&lt;&gt;"",ABS(N1938),"")</f>
        <v/>
      </c>
    </row>
    <row r="1939" customFormat="false" ht="12.8" hidden="false" customHeight="false" outlineLevel="0" collapsed="false">
      <c r="A1939" s="4" t="n">
        <v>43910.0416666667</v>
      </c>
      <c r="B1939" s="5" t="n">
        <v>1.14356</v>
      </c>
      <c r="C1939" s="5" t="n">
        <v>1.15071</v>
      </c>
      <c r="D1939" s="5" t="n">
        <v>1.14337</v>
      </c>
      <c r="E1939" s="5" t="n">
        <v>1.14899</v>
      </c>
      <c r="F1939" s="0" t="n">
        <v>5523</v>
      </c>
      <c r="G1939" s="0" t="n">
        <f aca="false">ROW()-3</f>
        <v>1936</v>
      </c>
      <c r="H1939" s="5" t="n">
        <f aca="true">IF(G1939&gt;(MovingPeriod+MovingShift),AVERAGE(INDIRECT("E"&amp;(ROW()-MovingPeriod-MovingShift)&amp;":"&amp;"E"&amp;ROW()-MovingShift)),"")</f>
        <v>1.15757384615385</v>
      </c>
      <c r="I1939" s="0" t="str">
        <f aca="false">IF(AND(B1939&gt;H1939,E1939&lt;H1939),-1,IF(AND(B1939&lt;H1939,E1939&gt;H1939),1,""))</f>
        <v/>
      </c>
      <c r="J1939" s="0" t="n">
        <f aca="false">IF(AND(I1939=-1,J1938=""),-1,IF(AND(I1939=1,J1938=""),1,IF(OR(AND(I1939="",J1938=1),AND(I1939="",J1938=-1),I1939=J1938),J1938,"")))</f>
        <v>1</v>
      </c>
      <c r="K1939" s="0" t="str">
        <f aca="false">IF(AND(J1938=1,J1937=""),INDEX(DealTypes,1),IF(AND(J1938=-1,J1937=""),INDEX(DealTypes,2),IF(OR(AND(J1938="",J1937=1),AND(J1938="",J1937=-1)),INDEX(DealTypes,3),"")))</f>
        <v/>
      </c>
      <c r="L1939" s="0" t="n">
        <f aca="false">IF(K1939=INDEX(DealTypes,1),B1939+Spread,IF(K1939=INDEX(DealTypes,2),B1939,IF(OR(K1939=INDEX(DealTypes,3),N(L1938)=0),"",L1938)))</f>
        <v>1.15382</v>
      </c>
      <c r="M1939" s="6" t="str">
        <f aca="false">IF(N1939&lt;&gt;"",IF(COUNTIF(N$3:N1939,N1939)=1,MAX(M$4:M1938)+1,""),"")</f>
        <v/>
      </c>
      <c r="N1939" s="7" t="str">
        <f aca="false">IF(K1939=INDEX(DealTypes,3),IF(I1938=-1,ROUND((B1939-L1938)/Point,0),ROUND((L1938-B1939)/Point,0)),"")</f>
        <v/>
      </c>
      <c r="O1939" s="6" t="str">
        <f aca="false">(IF(AND(N(N1939)&gt;0,I1938=-1),1,IF(AND(N(N1939)&lt;0,I1938=-1),-1,IF(AND(N(N1939)&gt;0,I1938=1),2,IF(AND(N(N1939)&lt;0,I1938=1),-2,"")))))</f>
        <v/>
      </c>
      <c r="P1939" s="0" t="str">
        <f aca="false">IF(N1939&lt;&gt;"",ABS(N1939),"")</f>
        <v/>
      </c>
    </row>
    <row r="1940" customFormat="false" ht="12.8" hidden="false" customHeight="false" outlineLevel="0" collapsed="false">
      <c r="A1940" s="4" t="n">
        <v>43910.0833333333</v>
      </c>
      <c r="B1940" s="5" t="n">
        <v>1.14899</v>
      </c>
      <c r="C1940" s="5" t="n">
        <v>1.15485</v>
      </c>
      <c r="D1940" s="5" t="n">
        <v>1.14759</v>
      </c>
      <c r="E1940" s="5" t="n">
        <v>1.15293</v>
      </c>
      <c r="F1940" s="0" t="n">
        <v>2474</v>
      </c>
      <c r="G1940" s="0" t="n">
        <f aca="false">ROW()-3</f>
        <v>1937</v>
      </c>
      <c r="H1940" s="5" t="n">
        <f aca="true">IF(G1940&gt;(MovingPeriod+MovingShift),AVERAGE(INDIRECT("E"&amp;(ROW()-MovingPeriod-MovingShift)&amp;":"&amp;"E"&amp;ROW()-MovingShift)),"")</f>
        <v>1.15781846153846</v>
      </c>
      <c r="I1940" s="6" t="str">
        <f aca="false">IF(AND(B1940&gt;H1940,E1940&lt;H1940),-1,IF(AND(B1940&lt;H1940,E1940&gt;H1940),1,""))</f>
        <v/>
      </c>
      <c r="J1940" s="0" t="n">
        <f aca="false">IF(AND(I1940=-1,J1939=""),-1,IF(AND(I1940=1,J1939=""),1,IF(OR(AND(I1940="",J1939=1),AND(I1940="",J1939=-1),I1940=J1939),J1939,"")))</f>
        <v>1</v>
      </c>
      <c r="K1940" s="0" t="str">
        <f aca="false">IF(AND(J1939=1,J1938=""),INDEX(DealTypes,1),IF(AND(J1939=-1,J1938=""),INDEX(DealTypes,2),IF(OR(AND(J1939="",J1938=1),AND(J1939="",J1938=-1)),INDEX(DealTypes,3),"")))</f>
        <v/>
      </c>
      <c r="L1940" s="0" t="n">
        <f aca="false">IF(K1940=INDEX(DealTypes,1),B1940+Spread,IF(K1940=INDEX(DealTypes,2),B1940,IF(OR(K1940=INDEX(DealTypes,3),N(L1939)=0),"",L1939)))</f>
        <v>1.15382</v>
      </c>
      <c r="M1940" s="6" t="str">
        <f aca="false">IF(N1940&lt;&gt;"",IF(COUNTIF(N$3:N1940,N1940)=1,MAX(M$4:M1939)+1,""),"")</f>
        <v/>
      </c>
      <c r="N1940" s="7" t="str">
        <f aca="false">IF(K1940=INDEX(DealTypes,3),IF(I1939=-1,ROUND((B1940-L1939)/Point,0),ROUND((L1939-B1940)/Point,0)),"")</f>
        <v/>
      </c>
      <c r="O1940" s="6" t="str">
        <f aca="false">(IF(AND(N(N1940)&gt;0,I1939=-1),1,IF(AND(N(N1940)&lt;0,I1939=-1),-1,IF(AND(N(N1940)&gt;0,I1939=1),2,IF(AND(N(N1940)&lt;0,I1939=1),-2,"")))))</f>
        <v/>
      </c>
      <c r="P1940" s="0" t="str">
        <f aca="false">IF(N1940&lt;&gt;"",ABS(N1940),"")</f>
        <v/>
      </c>
    </row>
    <row r="1941" customFormat="false" ht="12.8" hidden="false" customHeight="false" outlineLevel="0" collapsed="false">
      <c r="A1941" s="4" t="n">
        <v>43910.125</v>
      </c>
      <c r="B1941" s="5" t="n">
        <v>1.15293</v>
      </c>
      <c r="C1941" s="5" t="n">
        <v>1.16542</v>
      </c>
      <c r="D1941" s="5" t="n">
        <v>1.15293</v>
      </c>
      <c r="E1941" s="5" t="n">
        <v>1.16227</v>
      </c>
      <c r="F1941" s="0" t="n">
        <v>4205</v>
      </c>
      <c r="G1941" s="0" t="n">
        <f aca="false">ROW()-3</f>
        <v>1938</v>
      </c>
      <c r="H1941" s="5" t="n">
        <f aca="true">IF(G1941&gt;(MovingPeriod+MovingShift),AVERAGE(INDIRECT("E"&amp;(ROW()-MovingPeriod-MovingShift)&amp;":"&amp;"E"&amp;ROW()-MovingShift)),"")</f>
        <v>1.15742692307692</v>
      </c>
      <c r="I1941" s="6" t="n">
        <f aca="false">IF(AND(B1941&gt;H1941,E1941&lt;H1941),-1,IF(AND(B1941&lt;H1941,E1941&gt;H1941),1,""))</f>
        <v>1</v>
      </c>
      <c r="J1941" s="0" t="n">
        <f aca="false">IF(AND(I1941=-1,J1940=""),-1,IF(AND(I1941=1,J1940=""),1,IF(OR(AND(I1941="",J1940=1),AND(I1941="",J1940=-1),I1941=J1940),J1940,"")))</f>
        <v>1</v>
      </c>
      <c r="K1941" s="0" t="str">
        <f aca="false">IF(AND(J1940=1,J1939=""),INDEX(DealTypes,1),IF(AND(J1940=-1,J1939=""),INDEX(DealTypes,2),IF(OR(AND(J1940="",J1939=1),AND(J1940="",J1939=-1)),INDEX(DealTypes,3),"")))</f>
        <v/>
      </c>
      <c r="L1941" s="0" t="n">
        <f aca="false">IF(K1941=INDEX(DealTypes,1),B1941+Spread,IF(K1941=INDEX(DealTypes,2),B1941,IF(OR(K1941=INDEX(DealTypes,3),N(L1940)=0),"",L1940)))</f>
        <v>1.15382</v>
      </c>
      <c r="M1941" s="6" t="str">
        <f aca="false">IF(N1941&lt;&gt;"",IF(COUNTIF(N$3:N1941,N1941)=1,MAX(M$4:M1940)+1,""),"")</f>
        <v/>
      </c>
      <c r="N1941" s="7" t="str">
        <f aca="false">IF(K1941=INDEX(DealTypes,3),IF(I1940=-1,ROUND((B1941-L1940)/Point,0),ROUND((L1940-B1941)/Point,0)),"")</f>
        <v/>
      </c>
      <c r="O1941" s="6" t="str">
        <f aca="false">(IF(AND(N(N1941)&gt;0,I1940=-1),1,IF(AND(N(N1941)&lt;0,I1940=-1),-1,IF(AND(N(N1941)&gt;0,I1940=1),2,IF(AND(N(N1941)&lt;0,I1940=1),-2,"")))))</f>
        <v/>
      </c>
      <c r="P1941" s="0" t="str">
        <f aca="false">IF(N1941&lt;&gt;"",ABS(N1941),"")</f>
        <v/>
      </c>
    </row>
    <row r="1942" customFormat="false" ht="12.8" hidden="false" customHeight="false" outlineLevel="0" collapsed="false">
      <c r="A1942" s="4" t="n">
        <v>43910.1666666667</v>
      </c>
      <c r="B1942" s="5" t="n">
        <v>1.16227</v>
      </c>
      <c r="C1942" s="5" t="n">
        <v>1.1659</v>
      </c>
      <c r="D1942" s="5" t="n">
        <v>1.16057</v>
      </c>
      <c r="E1942" s="5" t="n">
        <v>1.1628</v>
      </c>
      <c r="F1942" s="0" t="n">
        <v>3601</v>
      </c>
      <c r="G1942" s="0" t="n">
        <f aca="false">ROW()-3</f>
        <v>1939</v>
      </c>
      <c r="H1942" s="5" t="n">
        <f aca="true">IF(G1942&gt;(MovingPeriod+MovingShift),AVERAGE(INDIRECT("E"&amp;(ROW()-MovingPeriod-MovingShift)&amp;":"&amp;"E"&amp;ROW()-MovingShift)),"")</f>
        <v>1.15741538461538</v>
      </c>
      <c r="I1942" s="0" t="str">
        <f aca="false">IF(AND(B1942&gt;H1942,E1942&lt;H1942),-1,IF(AND(B1942&lt;H1942,E1942&gt;H1942),1,""))</f>
        <v/>
      </c>
      <c r="J1942" s="0" t="n">
        <f aca="false">IF(AND(I1942=-1,J1941=""),-1,IF(AND(I1942=1,J1941=""),1,IF(OR(AND(I1942="",J1941=1),AND(I1942="",J1941=-1),I1942=J1941),J1941,"")))</f>
        <v>1</v>
      </c>
      <c r="K1942" s="0" t="str">
        <f aca="false">IF(AND(J1941=1,J1940=""),INDEX(DealTypes,1),IF(AND(J1941=-1,J1940=""),INDEX(DealTypes,2),IF(OR(AND(J1941="",J1940=1),AND(J1941="",J1940=-1)),INDEX(DealTypes,3),"")))</f>
        <v/>
      </c>
      <c r="L1942" s="0" t="n">
        <f aca="false">IF(K1942=INDEX(DealTypes,1),B1942+Spread,IF(K1942=INDEX(DealTypes,2),B1942,IF(OR(K1942=INDEX(DealTypes,3),N(L1941)=0),"",L1941)))</f>
        <v>1.15382</v>
      </c>
      <c r="M1942" s="6" t="str">
        <f aca="false">IF(N1942&lt;&gt;"",IF(COUNTIF(N$3:N1942,N1942)=1,MAX(M$4:M1941)+1,""),"")</f>
        <v/>
      </c>
      <c r="N1942" s="7" t="str">
        <f aca="false">IF(K1942=INDEX(DealTypes,3),IF(I1941=-1,ROUND((B1942-L1941)/Point,0),ROUND((L1941-B1942)/Point,0)),"")</f>
        <v/>
      </c>
      <c r="O1942" s="6" t="str">
        <f aca="false">(IF(AND(N(N1942)&gt;0,I1941=-1),1,IF(AND(N(N1942)&lt;0,I1941=-1),-1,IF(AND(N(N1942)&gt;0,I1941=1),2,IF(AND(N(N1942)&lt;0,I1941=1),-2,"")))))</f>
        <v/>
      </c>
      <c r="P1942" s="0" t="str">
        <f aca="false">IF(N1942&lt;&gt;"",ABS(N1942),"")</f>
        <v/>
      </c>
    </row>
    <row r="1943" customFormat="false" ht="12.8" hidden="false" customHeight="false" outlineLevel="0" collapsed="false">
      <c r="A1943" s="4" t="n">
        <v>43910.2083333333</v>
      </c>
      <c r="B1943" s="5" t="n">
        <v>1.1628</v>
      </c>
      <c r="C1943" s="5" t="n">
        <v>1.1641</v>
      </c>
      <c r="D1943" s="5" t="n">
        <v>1.15984</v>
      </c>
      <c r="E1943" s="5" t="n">
        <v>1.16246</v>
      </c>
      <c r="F1943" s="0" t="n">
        <v>3422</v>
      </c>
      <c r="G1943" s="0" t="n">
        <f aca="false">ROW()-3</f>
        <v>1940</v>
      </c>
      <c r="H1943" s="5" t="n">
        <f aca="true">IF(G1943&gt;(MovingPeriod+MovingShift),AVERAGE(INDIRECT("E"&amp;(ROW()-MovingPeriod-MovingShift)&amp;":"&amp;"E"&amp;ROW()-MovingShift)),"")</f>
        <v>1.15685538461538</v>
      </c>
      <c r="I1943" s="0" t="str">
        <f aca="false">IF(AND(B1943&gt;H1943,E1943&lt;H1943),-1,IF(AND(B1943&lt;H1943,E1943&gt;H1943),1,""))</f>
        <v/>
      </c>
      <c r="J1943" s="0" t="n">
        <f aca="false">IF(AND(I1943=-1,J1942=""),-1,IF(AND(I1943=1,J1942=""),1,IF(OR(AND(I1943="",J1942=1),AND(I1943="",J1942=-1),I1943=J1942),J1942,"")))</f>
        <v>1</v>
      </c>
      <c r="K1943" s="0" t="str">
        <f aca="false">IF(AND(J1942=1,J1941=""),INDEX(DealTypes,1),IF(AND(J1942=-1,J1941=""),INDEX(DealTypes,2),IF(OR(AND(J1942="",J1941=1),AND(J1942="",J1941=-1)),INDEX(DealTypes,3),"")))</f>
        <v/>
      </c>
      <c r="L1943" s="0" t="n">
        <f aca="false">IF(K1943=INDEX(DealTypes,1),B1943+Spread,IF(K1943=INDEX(DealTypes,2),B1943,IF(OR(K1943=INDEX(DealTypes,3),N(L1942)=0),"",L1942)))</f>
        <v>1.15382</v>
      </c>
      <c r="M1943" s="6" t="str">
        <f aca="false">IF(N1943&lt;&gt;"",IF(COUNTIF(N$3:N1943,N1943)=1,MAX(M$4:M1942)+1,""),"")</f>
        <v/>
      </c>
      <c r="N1943" s="7" t="str">
        <f aca="false">IF(K1943=INDEX(DealTypes,3),IF(I1942=-1,ROUND((B1943-L1942)/Point,0),ROUND((L1942-B1943)/Point,0)),"")</f>
        <v/>
      </c>
      <c r="O1943" s="6" t="str">
        <f aca="false">(IF(AND(N(N1943)&gt;0,I1942=-1),1,IF(AND(N(N1943)&lt;0,I1942=-1),-1,IF(AND(N(N1943)&gt;0,I1942=1),2,IF(AND(N(N1943)&lt;0,I1942=1),-2,"")))))</f>
        <v/>
      </c>
      <c r="P1943" s="0" t="str">
        <f aca="false">IF(N1943&lt;&gt;"",ABS(N1943),"")</f>
        <v/>
      </c>
    </row>
    <row r="1944" customFormat="false" ht="12.8" hidden="false" customHeight="false" outlineLevel="0" collapsed="false">
      <c r="A1944" s="4" t="n">
        <v>43910.25</v>
      </c>
      <c r="B1944" s="5" t="n">
        <v>1.16246</v>
      </c>
      <c r="C1944" s="5" t="n">
        <v>1.1665</v>
      </c>
      <c r="D1944" s="5" t="n">
        <v>1.16014</v>
      </c>
      <c r="E1944" s="5" t="n">
        <v>1.16642</v>
      </c>
      <c r="F1944" s="0" t="n">
        <v>4344</v>
      </c>
      <c r="G1944" s="0" t="n">
        <f aca="false">ROW()-3</f>
        <v>1941</v>
      </c>
      <c r="H1944" s="5" t="n">
        <f aca="true">IF(G1944&gt;(MovingPeriod+MovingShift),AVERAGE(INDIRECT("E"&amp;(ROW()-MovingPeriod-MovingShift)&amp;":"&amp;"E"&amp;ROW()-MovingShift)),"")</f>
        <v>1.15613</v>
      </c>
      <c r="I1944" s="0" t="str">
        <f aca="false">IF(AND(B1944&gt;H1944,E1944&lt;H1944),-1,IF(AND(B1944&lt;H1944,E1944&gt;H1944),1,""))</f>
        <v/>
      </c>
      <c r="J1944" s="6" t="n">
        <f aca="false">IF(AND(I1944=-1,J1943=""),-1,IF(AND(I1944=1,J1943=""),1,IF(OR(AND(I1944="",J1943=1),AND(I1944="",J1943=-1),I1944=J1943),J1943,"")))</f>
        <v>1</v>
      </c>
      <c r="K1944" s="0" t="str">
        <f aca="false">IF(AND(J1943=1,J1942=""),INDEX(DealTypes,1),IF(AND(J1943=-1,J1942=""),INDEX(DealTypes,2),IF(OR(AND(J1943="",J1942=1),AND(J1943="",J1942=-1)),INDEX(DealTypes,3),"")))</f>
        <v/>
      </c>
      <c r="L1944" s="0" t="n">
        <f aca="false">IF(K1944=INDEX(DealTypes,1),B1944+Spread,IF(K1944=INDEX(DealTypes,2),B1944,IF(OR(K1944=INDEX(DealTypes,3),N(L1943)=0),"",L1943)))</f>
        <v>1.15382</v>
      </c>
      <c r="M1944" s="6" t="str">
        <f aca="false">IF(N1944&lt;&gt;"",IF(COUNTIF(N$3:N1944,N1944)=1,MAX(M$4:M1943)+1,""),"")</f>
        <v/>
      </c>
      <c r="N1944" s="7" t="str">
        <f aca="false">IF(K1944=INDEX(DealTypes,3),IF(I1943=-1,ROUND((B1944-L1943)/Point,0),ROUND((L1943-B1944)/Point,0)),"")</f>
        <v/>
      </c>
      <c r="O1944" s="6" t="str">
        <f aca="false">(IF(AND(N(N1944)&gt;0,I1943=-1),1,IF(AND(N(N1944)&lt;0,I1943=-1),-1,IF(AND(N(N1944)&gt;0,I1943=1),2,IF(AND(N(N1944)&lt;0,I1943=1),-2,"")))))</f>
        <v/>
      </c>
      <c r="P1944" s="0" t="str">
        <f aca="false">IF(N1944&lt;&gt;"",ABS(N1944),"")</f>
        <v/>
      </c>
    </row>
    <row r="1945" customFormat="false" ht="12.8" hidden="false" customHeight="false" outlineLevel="0" collapsed="false">
      <c r="A1945" s="4" t="n">
        <v>43910.2916666667</v>
      </c>
      <c r="B1945" s="5" t="n">
        <v>1.16642</v>
      </c>
      <c r="C1945" s="5" t="n">
        <v>1.16741</v>
      </c>
      <c r="D1945" s="5" t="n">
        <v>1.16439</v>
      </c>
      <c r="E1945" s="5" t="n">
        <v>1.16582</v>
      </c>
      <c r="F1945" s="0" t="n">
        <v>2557</v>
      </c>
      <c r="G1945" s="0" t="n">
        <f aca="false">ROW()-3</f>
        <v>1942</v>
      </c>
      <c r="H1945" s="5" t="n">
        <f aca="true">IF(G1945&gt;(MovingPeriod+MovingShift),AVERAGE(INDIRECT("E"&amp;(ROW()-MovingPeriod-MovingShift)&amp;":"&amp;"E"&amp;ROW()-MovingShift)),"")</f>
        <v>1.15594769230769</v>
      </c>
      <c r="I1945" s="6" t="str">
        <f aca="false">IF(AND(B1945&gt;H1945,E1945&lt;H1945),-1,IF(AND(B1945&lt;H1945,E1945&gt;H1945),1,""))</f>
        <v/>
      </c>
      <c r="J1945" s="6" t="n">
        <f aca="false">IF(AND(I1945=-1,J1944=""),-1,IF(AND(I1945=1,J1944=""),1,IF(OR(AND(I1945="",J1944=1),AND(I1945="",J1944=-1),I1945=J1944),J1944,"")))</f>
        <v>1</v>
      </c>
      <c r="K1945" s="0" t="str">
        <f aca="false">IF(AND(J1944=1,J1943=""),INDEX(DealTypes,1),IF(AND(J1944=-1,J1943=""),INDEX(DealTypes,2),IF(OR(AND(J1944="",J1943=1),AND(J1944="",J1943=-1)),INDEX(DealTypes,3),"")))</f>
        <v/>
      </c>
      <c r="L1945" s="6" t="n">
        <f aca="false">IF(K1945=INDEX(DealTypes,1),B1945+Spread,IF(K1945=INDEX(DealTypes,2),B1945,IF(OR(K1945=INDEX(DealTypes,3),N(L1944)=0),"",L1944)))</f>
        <v>1.15382</v>
      </c>
      <c r="M1945" s="6" t="str">
        <f aca="false">IF(N1945&lt;&gt;"",IF(COUNTIF(N$3:N1945,N1945)=1,MAX(M$4:M1944)+1,""),"")</f>
        <v/>
      </c>
      <c r="N1945" s="7" t="str">
        <f aca="false">IF(K1945=INDEX(DealTypes,3),IF(I1944=-1,ROUND((B1945-L1944)/Point,0),ROUND((L1944-B1945)/Point,0)),"")</f>
        <v/>
      </c>
      <c r="O1945" s="6" t="str">
        <f aca="false">(IF(AND(N(N1945)&gt;0,I1944=-1),1,IF(AND(N(N1945)&lt;0,I1944=-1),-1,IF(AND(N(N1945)&gt;0,I1944=1),2,IF(AND(N(N1945)&lt;0,I1944=1),-2,"")))))</f>
        <v/>
      </c>
      <c r="P1945" s="0" t="str">
        <f aca="false">IF(N1945&lt;&gt;"",ABS(N1945),"")</f>
        <v/>
      </c>
    </row>
    <row r="1946" customFormat="false" ht="12.8" hidden="false" customHeight="false" outlineLevel="0" collapsed="false">
      <c r="A1946" s="4" t="n">
        <v>43910.3333333333</v>
      </c>
      <c r="B1946" s="5" t="n">
        <v>1.1658</v>
      </c>
      <c r="C1946" s="5" t="n">
        <v>1.17738</v>
      </c>
      <c r="D1946" s="5" t="n">
        <v>1.16405</v>
      </c>
      <c r="E1946" s="5" t="n">
        <v>1.17107</v>
      </c>
      <c r="F1946" s="0" t="n">
        <v>6445</v>
      </c>
      <c r="G1946" s="0" t="n">
        <f aca="false">ROW()-3</f>
        <v>1943</v>
      </c>
      <c r="H1946" s="5" t="n">
        <f aca="true">IF(G1946&gt;(MovingPeriod+MovingShift),AVERAGE(INDIRECT("E"&amp;(ROW()-MovingPeriod-MovingShift)&amp;":"&amp;"E"&amp;ROW()-MovingShift)),"")</f>
        <v>1.15586307692308</v>
      </c>
      <c r="I1946" s="6" t="str">
        <f aca="false">IF(AND(B1946&gt;H1946,E1946&lt;H1946),-1,IF(AND(B1946&lt;H1946,E1946&gt;H1946),1,""))</f>
        <v/>
      </c>
      <c r="J1946" s="6" t="n">
        <f aca="false">IF(AND(I1946=-1,J1945=""),-1,IF(AND(I1946=1,J1945=""),1,IF(OR(AND(I1946="",J1945=1),AND(I1946="",J1945=-1),I1946=J1945),J1945,"")))</f>
        <v>1</v>
      </c>
      <c r="K1946" s="0" t="str">
        <f aca="false">IF(AND(J1945=1,J1944=""),INDEX(DealTypes,1),IF(AND(J1945=-1,J1944=""),INDEX(DealTypes,2),IF(OR(AND(J1945="",J1944=1),AND(J1945="",J1944=-1)),INDEX(DealTypes,3),"")))</f>
        <v/>
      </c>
      <c r="L1946" s="6" t="n">
        <f aca="false">IF(K1946=INDEX(DealTypes,1),B1946+Spread,IF(K1946=INDEX(DealTypes,2),B1946,IF(OR(K1946=INDEX(DealTypes,3),N(L1945)=0),"",L1945)))</f>
        <v>1.15382</v>
      </c>
      <c r="M1946" s="6" t="str">
        <f aca="false">IF(N1946&lt;&gt;"",IF(COUNTIF(N$3:N1946,N1946)=1,MAX(M$4:M1945)+1,""),"")</f>
        <v/>
      </c>
      <c r="N1946" s="7" t="str">
        <f aca="false">IF(K1946=INDEX(DealTypes,3),IF(I1945=-1,ROUND((B1946-L1945)/Point,0),ROUND((L1945-B1946)/Point,0)),"")</f>
        <v/>
      </c>
      <c r="O1946" s="6" t="str">
        <f aca="false">(IF(AND(N(N1946)&gt;0,I1945=-1),1,IF(AND(N(N1946)&lt;0,I1945=-1),-1,IF(AND(N(N1946)&gt;0,I1945=1),2,IF(AND(N(N1946)&lt;0,I1945=1),-2,"")))))</f>
        <v/>
      </c>
      <c r="P1946" s="0" t="str">
        <f aca="false">IF(N1946&lt;&gt;"",ABS(N1946),"")</f>
        <v/>
      </c>
    </row>
    <row r="1947" customFormat="false" ht="12.8" hidden="false" customHeight="false" outlineLevel="0" collapsed="false">
      <c r="A1947" s="4" t="n">
        <v>43910.375</v>
      </c>
      <c r="B1947" s="5" t="n">
        <v>1.17107</v>
      </c>
      <c r="C1947" s="5" t="n">
        <v>1.18654</v>
      </c>
      <c r="D1947" s="5" t="n">
        <v>1.16753</v>
      </c>
      <c r="E1947" s="5" t="n">
        <v>1.18124</v>
      </c>
      <c r="F1947" s="0" t="n">
        <v>11399</v>
      </c>
      <c r="G1947" s="0" t="n">
        <f aca="false">ROW()-3</f>
        <v>1944</v>
      </c>
      <c r="H1947" s="5" t="n">
        <f aca="true">IF(G1947&gt;(MovingPeriod+MovingShift),AVERAGE(INDIRECT("E"&amp;(ROW()-MovingPeriod-MovingShift)&amp;":"&amp;"E"&amp;ROW()-MovingShift)),"")</f>
        <v>1.15585923076923</v>
      </c>
      <c r="I1947" s="0" t="str">
        <f aca="false">IF(AND(B1947&gt;H1947,E1947&lt;H1947),-1,IF(AND(B1947&lt;H1947,E1947&gt;H1947),1,""))</f>
        <v/>
      </c>
      <c r="J1947" s="6" t="n">
        <f aca="false">IF(AND(I1947=-1,J1946=""),-1,IF(AND(I1947=1,J1946=""),1,IF(OR(AND(I1947="",J1946=1),AND(I1947="",J1946=-1),I1947=J1946),J1946,"")))</f>
        <v>1</v>
      </c>
      <c r="K1947" s="0" t="str">
        <f aca="false">IF(AND(J1946=1,J1945=""),INDEX(DealTypes,1),IF(AND(J1946=-1,J1945=""),INDEX(DealTypes,2),IF(OR(AND(J1946="",J1945=1),AND(J1946="",J1945=-1)),INDEX(DealTypes,3),"")))</f>
        <v/>
      </c>
      <c r="L1947" s="6" t="n">
        <f aca="false">IF(K1947=INDEX(DealTypes,1),B1947+Spread,IF(K1947=INDEX(DealTypes,2),B1947,IF(OR(K1947=INDEX(DealTypes,3),N(L1946)=0),"",L1946)))</f>
        <v>1.15382</v>
      </c>
      <c r="M1947" s="6" t="str">
        <f aca="false">IF(N1947&lt;&gt;"",IF(COUNTIF(N$3:N1947,N1947)=1,MAX(M$4:M1946)+1,""),"")</f>
        <v/>
      </c>
      <c r="N1947" s="7" t="str">
        <f aca="false">IF(K1947=INDEX(DealTypes,3),IF(I1946=-1,ROUND((B1947-L1946)/Point,0),ROUND((L1946-B1947)/Point,0)),"")</f>
        <v/>
      </c>
      <c r="O1947" s="6" t="str">
        <f aca="false">(IF(AND(N(N1947)&gt;0,I1946=-1),1,IF(AND(N(N1947)&lt;0,I1946=-1),-1,IF(AND(N(N1947)&gt;0,I1946=1),2,IF(AND(N(N1947)&lt;0,I1946=1),-2,"")))))</f>
        <v/>
      </c>
      <c r="P1947" s="0" t="str">
        <f aca="false">IF(N1947&lt;&gt;"",ABS(N1947),"")</f>
        <v/>
      </c>
    </row>
    <row r="1948" customFormat="false" ht="12.8" hidden="false" customHeight="false" outlineLevel="0" collapsed="false">
      <c r="A1948" s="4" t="n">
        <v>43910.4166666667</v>
      </c>
      <c r="B1948" s="5" t="n">
        <v>1.18122</v>
      </c>
      <c r="C1948" s="5" t="n">
        <v>1.18778</v>
      </c>
      <c r="D1948" s="5" t="n">
        <v>1.17973</v>
      </c>
      <c r="E1948" s="5" t="n">
        <v>1.18674</v>
      </c>
      <c r="F1948" s="0" t="n">
        <v>10523</v>
      </c>
      <c r="G1948" s="0" t="n">
        <f aca="false">ROW()-3</f>
        <v>1945</v>
      </c>
      <c r="H1948" s="5" t="n">
        <f aca="true">IF(G1948&gt;(MovingPeriod+MovingShift),AVERAGE(INDIRECT("E"&amp;(ROW()-MovingPeriod-MovingShift)&amp;":"&amp;"E"&amp;ROW()-MovingShift)),"")</f>
        <v>1.15593615384615</v>
      </c>
      <c r="I1948" s="0" t="str">
        <f aca="false">IF(AND(B1948&gt;H1948,E1948&lt;H1948),-1,IF(AND(B1948&lt;H1948,E1948&gt;H1948),1,""))</f>
        <v/>
      </c>
      <c r="J1948" s="6" t="n">
        <f aca="false">IF(AND(I1948=-1,J1947=""),-1,IF(AND(I1948=1,J1947=""),1,IF(OR(AND(I1948="",J1947=1),AND(I1948="",J1947=-1),I1948=J1947),J1947,"")))</f>
        <v>1</v>
      </c>
      <c r="K1948" s="0" t="str">
        <f aca="false">IF(AND(J1947=1,J1946=""),INDEX(DealTypes,1),IF(AND(J1947=-1,J1946=""),INDEX(DealTypes,2),IF(OR(AND(J1947="",J1946=1),AND(J1947="",J1946=-1)),INDEX(DealTypes,3),"")))</f>
        <v/>
      </c>
      <c r="L1948" s="6" t="n">
        <f aca="false">IF(K1948=INDEX(DealTypes,1),B1948+Spread,IF(K1948=INDEX(DealTypes,2),B1948,IF(OR(K1948=INDEX(DealTypes,3),N(L1947)=0),"",L1947)))</f>
        <v>1.15382</v>
      </c>
      <c r="M1948" s="6" t="str">
        <f aca="false">IF(N1948&lt;&gt;"",IF(COUNTIF(N$3:N1948,N1948)=1,MAX(M$4:M1947)+1,""),"")</f>
        <v/>
      </c>
      <c r="N1948" s="7" t="str">
        <f aca="false">IF(K1948=INDEX(DealTypes,3),IF(I1947=-1,ROUND((B1948-L1947)/Point,0),ROUND((L1947-B1948)/Point,0)),"")</f>
        <v/>
      </c>
      <c r="O1948" s="6" t="str">
        <f aca="false">(IF(AND(N(N1948)&gt;0,I1947=-1),1,IF(AND(N(N1948)&lt;0,I1947=-1),-1,IF(AND(N(N1948)&gt;0,I1947=1),2,IF(AND(N(N1948)&lt;0,I1947=1),-2,"")))))</f>
        <v/>
      </c>
      <c r="P1948" s="0" t="str">
        <f aca="false">IF(N1948&lt;&gt;"",ABS(N1948),"")</f>
        <v/>
      </c>
    </row>
    <row r="1949" customFormat="false" ht="12.8" hidden="false" customHeight="false" outlineLevel="0" collapsed="false">
      <c r="A1949" s="4" t="n">
        <v>43910.4583333333</v>
      </c>
      <c r="B1949" s="5" t="n">
        <v>1.18675</v>
      </c>
      <c r="C1949" s="5" t="n">
        <v>1.18744</v>
      </c>
      <c r="D1949" s="5" t="n">
        <v>1.17338</v>
      </c>
      <c r="E1949" s="5" t="n">
        <v>1.1757</v>
      </c>
      <c r="F1949" s="0" t="n">
        <v>8614</v>
      </c>
      <c r="G1949" s="0" t="n">
        <f aca="false">ROW()-3</f>
        <v>1946</v>
      </c>
      <c r="H1949" s="5" t="n">
        <f aca="true">IF(G1949&gt;(MovingPeriod+MovingShift),AVERAGE(INDIRECT("E"&amp;(ROW()-MovingPeriod-MovingShift)&amp;":"&amp;"E"&amp;ROW()-MovingShift)),"")</f>
        <v>1.15526</v>
      </c>
      <c r="I1949" s="0" t="str">
        <f aca="false">IF(AND(B1949&gt;H1949,E1949&lt;H1949),-1,IF(AND(B1949&lt;H1949,E1949&gt;H1949),1,""))</f>
        <v/>
      </c>
      <c r="J1949" s="6" t="n">
        <f aca="false">IF(AND(I1949=-1,J1948=""),-1,IF(AND(I1949=1,J1948=""),1,IF(OR(AND(I1949="",J1948=1),AND(I1949="",J1948=-1),I1949=J1948),J1948,"")))</f>
        <v>1</v>
      </c>
      <c r="K1949" s="0" t="str">
        <f aca="false">IF(AND(J1948=1,J1947=""),INDEX(DealTypes,1),IF(AND(J1948=-1,J1947=""),INDEX(DealTypes,2),IF(OR(AND(J1948="",J1947=1),AND(J1948="",J1947=-1)),INDEX(DealTypes,3),"")))</f>
        <v/>
      </c>
      <c r="L1949" s="6" t="n">
        <f aca="false">IF(K1949=INDEX(DealTypes,1),B1949+Spread,IF(K1949=INDEX(DealTypes,2),B1949,IF(OR(K1949=INDEX(DealTypes,3),N(L1948)=0),"",L1948)))</f>
        <v>1.15382</v>
      </c>
      <c r="M1949" s="6" t="str">
        <f aca="false">IF(N1949&lt;&gt;"",IF(COUNTIF(N$3:N1949,N1949)=1,MAX(M$4:M1948)+1,""),"")</f>
        <v/>
      </c>
      <c r="N1949" s="7" t="str">
        <f aca="false">IF(K1949=INDEX(DealTypes,3),IF(I1948=-1,ROUND((B1949-L1948)/Point,0),ROUND((L1948-B1949)/Point,0)),"")</f>
        <v/>
      </c>
      <c r="O1949" s="6" t="str">
        <f aca="false">(IF(AND(N(N1949)&gt;0,I1948=-1),1,IF(AND(N(N1949)&lt;0,I1948=-1),-1,IF(AND(N(N1949)&gt;0,I1948=1),2,IF(AND(N(N1949)&lt;0,I1948=1),-2,"")))))</f>
        <v/>
      </c>
      <c r="P1949" s="0" t="str">
        <f aca="false">IF(N1949&lt;&gt;"",ABS(N1949),"")</f>
        <v/>
      </c>
    </row>
    <row r="1950" customFormat="false" ht="12.8" hidden="false" customHeight="false" outlineLevel="0" collapsed="false">
      <c r="A1950" s="4" t="n">
        <v>43910.5</v>
      </c>
      <c r="B1950" s="5" t="n">
        <v>1.1757</v>
      </c>
      <c r="C1950" s="5" t="n">
        <v>1.18001</v>
      </c>
      <c r="D1950" s="5" t="n">
        <v>1.17397</v>
      </c>
      <c r="E1950" s="5" t="n">
        <v>1.1792</v>
      </c>
      <c r="F1950" s="0" t="n">
        <v>6618</v>
      </c>
      <c r="G1950" s="0" t="n">
        <f aca="false">ROW()-3</f>
        <v>1947</v>
      </c>
      <c r="H1950" s="5" t="n">
        <f aca="true">IF(G1950&gt;(MovingPeriod+MovingShift),AVERAGE(INDIRECT("E"&amp;(ROW()-MovingPeriod-MovingShift)&amp;":"&amp;"E"&amp;ROW()-MovingShift)),"")</f>
        <v>1.15528230769231</v>
      </c>
      <c r="I1950" s="0" t="str">
        <f aca="false">IF(AND(B1950&gt;H1950,E1950&lt;H1950),-1,IF(AND(B1950&lt;H1950,E1950&gt;H1950),1,""))</f>
        <v/>
      </c>
      <c r="J1950" s="0" t="n">
        <f aca="false">IF(AND(I1950=-1,J1949=""),-1,IF(AND(I1950=1,J1949=""),1,IF(OR(AND(I1950="",J1949=1),AND(I1950="",J1949=-1),I1950=J1949),J1949,"")))</f>
        <v>1</v>
      </c>
      <c r="K1950" s="0" t="str">
        <f aca="false">IF(AND(J1949=1,J1948=""),INDEX(DealTypes,1),IF(AND(J1949=-1,J1948=""),INDEX(DealTypes,2),IF(OR(AND(J1949="",J1948=1),AND(J1949="",J1948=-1)),INDEX(DealTypes,3),"")))</f>
        <v/>
      </c>
      <c r="L1950" s="6" t="n">
        <f aca="false">IF(K1950=INDEX(DealTypes,1),B1950+Spread,IF(K1950=INDEX(DealTypes,2),B1950,IF(OR(K1950=INDEX(DealTypes,3),N(L1949)=0),"",L1949)))</f>
        <v>1.15382</v>
      </c>
      <c r="M1950" s="6" t="str">
        <f aca="false">IF(N1950&lt;&gt;"",IF(COUNTIF(N$3:N1950,N1950)=1,MAX(M$4:M1949)+1,""),"")</f>
        <v/>
      </c>
      <c r="N1950" s="7" t="str">
        <f aca="false">IF(K1950=INDEX(DealTypes,3),IF(I1949=-1,ROUND((B1950-L1949)/Point,0),ROUND((L1949-B1950)/Point,0)),"")</f>
        <v/>
      </c>
      <c r="O1950" s="6" t="str">
        <f aca="false">(IF(AND(N(N1950)&gt;0,I1949=-1),1,IF(AND(N(N1950)&lt;0,I1949=-1),-1,IF(AND(N(N1950)&gt;0,I1949=1),2,IF(AND(N(N1950)&lt;0,I1949=1),-2,"")))))</f>
        <v/>
      </c>
      <c r="P1950" s="0" t="str">
        <f aca="false">IF(N1950&lt;&gt;"",ABS(N1950),"")</f>
        <v/>
      </c>
    </row>
    <row r="1951" customFormat="false" ht="12.8" hidden="false" customHeight="false" outlineLevel="0" collapsed="false">
      <c r="A1951" s="4" t="n">
        <v>43910.5416666667</v>
      </c>
      <c r="B1951" s="5" t="n">
        <v>1.17919</v>
      </c>
      <c r="C1951" s="5" t="n">
        <v>1.17947</v>
      </c>
      <c r="D1951" s="5" t="n">
        <v>1.17131</v>
      </c>
      <c r="E1951" s="5" t="n">
        <v>1.1748</v>
      </c>
      <c r="F1951" s="0" t="n">
        <v>7713</v>
      </c>
      <c r="G1951" s="0" t="n">
        <f aca="false">ROW()-3</f>
        <v>1948</v>
      </c>
      <c r="H1951" s="5" t="n">
        <f aca="true">IF(G1951&gt;(MovingPeriod+MovingShift),AVERAGE(INDIRECT("E"&amp;(ROW()-MovingPeriod-MovingShift)&amp;":"&amp;"E"&amp;ROW()-MovingShift)),"")</f>
        <v>1.15555230769231</v>
      </c>
      <c r="I1951" s="0" t="str">
        <f aca="false">IF(AND(B1951&gt;H1951,E1951&lt;H1951),-1,IF(AND(B1951&lt;H1951,E1951&gt;H1951),1,""))</f>
        <v/>
      </c>
      <c r="J1951" s="0" t="n">
        <f aca="false">IF(AND(I1951=-1,J1950=""),-1,IF(AND(I1951=1,J1950=""),1,IF(OR(AND(I1951="",J1950=1),AND(I1951="",J1950=-1),I1951=J1950),J1950,"")))</f>
        <v>1</v>
      </c>
      <c r="K1951" s="0" t="str">
        <f aca="false">IF(AND(J1950=1,J1949=""),INDEX(DealTypes,1),IF(AND(J1950=-1,J1949=""),INDEX(DealTypes,2),IF(OR(AND(J1950="",J1949=1),AND(J1950="",J1949=-1)),INDEX(DealTypes,3),"")))</f>
        <v/>
      </c>
      <c r="L1951" s="0" t="n">
        <f aca="false">IF(K1951=INDEX(DealTypes,1),B1951+Spread,IF(K1951=INDEX(DealTypes,2),B1951,IF(OR(K1951=INDEX(DealTypes,3),N(L1950)=0),"",L1950)))</f>
        <v>1.15382</v>
      </c>
      <c r="M1951" s="6" t="str">
        <f aca="false">IF(N1951&lt;&gt;"",IF(COUNTIF(N$3:N1951,N1951)=1,MAX(M$4:M1950)+1,""),"")</f>
        <v/>
      </c>
      <c r="N1951" s="7" t="str">
        <f aca="false">IF(K1951=INDEX(DealTypes,3),IF(I1950=-1,ROUND((B1951-L1950)/Point,0),ROUND((L1950-B1951)/Point,0)),"")</f>
        <v/>
      </c>
      <c r="O1951" s="6" t="str">
        <f aca="false">(IF(AND(N(N1951)&gt;0,I1950=-1),1,IF(AND(N(N1951)&lt;0,I1950=-1),-1,IF(AND(N(N1951)&gt;0,I1950=1),2,IF(AND(N(N1951)&lt;0,I1950=1),-2,"")))))</f>
        <v/>
      </c>
      <c r="P1951" s="0" t="str">
        <f aca="false">IF(N1951&lt;&gt;"",ABS(N1951),"")</f>
        <v/>
      </c>
    </row>
    <row r="1952" customFormat="false" ht="12.8" hidden="false" customHeight="false" outlineLevel="0" collapsed="false">
      <c r="A1952" s="4" t="n">
        <v>43910.5833333333</v>
      </c>
      <c r="B1952" s="5" t="n">
        <v>1.1748</v>
      </c>
      <c r="C1952" s="5" t="n">
        <v>1.18123</v>
      </c>
      <c r="D1952" s="5" t="n">
        <v>1.17421</v>
      </c>
      <c r="E1952" s="5" t="n">
        <v>1.17785</v>
      </c>
      <c r="F1952" s="0" t="n">
        <v>9232</v>
      </c>
      <c r="G1952" s="0" t="n">
        <f aca="false">ROW()-3</f>
        <v>1949</v>
      </c>
      <c r="H1952" s="5" t="n">
        <f aca="true">IF(G1952&gt;(MovingPeriod+MovingShift),AVERAGE(INDIRECT("E"&amp;(ROW()-MovingPeriod-MovingShift)&amp;":"&amp;"E"&amp;ROW()-MovingShift)),"")</f>
        <v>1.15675769230769</v>
      </c>
      <c r="I1952" s="0" t="str">
        <f aca="false">IF(AND(B1952&gt;H1952,E1952&lt;H1952),-1,IF(AND(B1952&lt;H1952,E1952&gt;H1952),1,""))</f>
        <v/>
      </c>
      <c r="J1952" s="0" t="n">
        <f aca="false">IF(AND(I1952=-1,J1951=""),-1,IF(AND(I1952=1,J1951=""),1,IF(OR(AND(I1952="",J1951=1),AND(I1952="",J1951=-1),I1952=J1951),J1951,"")))</f>
        <v>1</v>
      </c>
      <c r="K1952" s="0" t="str">
        <f aca="false">IF(AND(J1951=1,J1950=""),INDEX(DealTypes,1),IF(AND(J1951=-1,J1950=""),INDEX(DealTypes,2),IF(OR(AND(J1951="",J1950=1),AND(J1951="",J1950=-1)),INDEX(DealTypes,3),"")))</f>
        <v/>
      </c>
      <c r="L1952" s="0" t="n">
        <f aca="false">IF(K1952=INDEX(DealTypes,1),B1952+Spread,IF(K1952=INDEX(DealTypes,2),B1952,IF(OR(K1952=INDEX(DealTypes,3),N(L1951)=0),"",L1951)))</f>
        <v>1.15382</v>
      </c>
      <c r="M1952" s="6" t="str">
        <f aca="false">IF(N1952&lt;&gt;"",IF(COUNTIF(N$3:N1952,N1952)=1,MAX(M$4:M1951)+1,""),"")</f>
        <v/>
      </c>
      <c r="N1952" s="7" t="str">
        <f aca="false">IF(K1952=INDEX(DealTypes,3),IF(I1951=-1,ROUND((B1952-L1951)/Point,0),ROUND((L1951-B1952)/Point,0)),"")</f>
        <v/>
      </c>
      <c r="O1952" s="6" t="str">
        <f aca="false">(IF(AND(N(N1952)&gt;0,I1951=-1),1,IF(AND(N(N1952)&lt;0,I1951=-1),-1,IF(AND(N(N1952)&gt;0,I1951=1),2,IF(AND(N(N1952)&lt;0,I1951=1),-2,"")))))</f>
        <v/>
      </c>
      <c r="P1952" s="0" t="str">
        <f aca="false">IF(N1952&lt;&gt;"",ABS(N1952),"")</f>
        <v/>
      </c>
    </row>
    <row r="1953" customFormat="false" ht="12.8" hidden="false" customHeight="false" outlineLevel="0" collapsed="false">
      <c r="A1953" s="4" t="n">
        <v>43910.625</v>
      </c>
      <c r="B1953" s="5" t="n">
        <v>1.17785</v>
      </c>
      <c r="C1953" s="5" t="n">
        <v>1.18036</v>
      </c>
      <c r="D1953" s="5" t="n">
        <v>1.17477</v>
      </c>
      <c r="E1953" s="5" t="n">
        <v>1.17633</v>
      </c>
      <c r="F1953" s="0" t="n">
        <v>10866</v>
      </c>
      <c r="G1953" s="0" t="n">
        <f aca="false">ROW()-3</f>
        <v>1950</v>
      </c>
      <c r="H1953" s="5" t="n">
        <f aca="true">IF(G1953&gt;(MovingPeriod+MovingShift),AVERAGE(INDIRECT("E"&amp;(ROW()-MovingPeriod-MovingShift)&amp;":"&amp;"E"&amp;ROW()-MovingShift)),"")</f>
        <v>1.15892538461538</v>
      </c>
      <c r="I1953" s="0" t="str">
        <f aca="false">IF(AND(B1953&gt;H1953,E1953&lt;H1953),-1,IF(AND(B1953&lt;H1953,E1953&gt;H1953),1,""))</f>
        <v/>
      </c>
      <c r="J1953" s="0" t="n">
        <f aca="false">IF(AND(I1953=-1,J1952=""),-1,IF(AND(I1953=1,J1952=""),1,IF(OR(AND(I1953="",J1952=1),AND(I1953="",J1952=-1),I1953=J1952),J1952,"")))</f>
        <v>1</v>
      </c>
      <c r="K1953" s="0" t="str">
        <f aca="false">IF(AND(J1952=1,J1951=""),INDEX(DealTypes,1),IF(AND(J1952=-1,J1951=""),INDEX(DealTypes,2),IF(OR(AND(J1952="",J1951=1),AND(J1952="",J1951=-1)),INDEX(DealTypes,3),"")))</f>
        <v/>
      </c>
      <c r="L1953" s="0" t="n">
        <f aca="false">IF(K1953=INDEX(DealTypes,1),B1953+Spread,IF(K1953=INDEX(DealTypes,2),B1953,IF(OR(K1953=INDEX(DealTypes,3),N(L1952)=0),"",L1952)))</f>
        <v>1.15382</v>
      </c>
      <c r="M1953" s="6" t="str">
        <f aca="false">IF(N1953&lt;&gt;"",IF(COUNTIF(N$3:N1953,N1953)=1,MAX(M$4:M1952)+1,""),"")</f>
        <v/>
      </c>
      <c r="N1953" s="7" t="str">
        <f aca="false">IF(K1953=INDEX(DealTypes,3),IF(I1952=-1,ROUND((B1953-L1952)/Point,0),ROUND((L1952-B1953)/Point,0)),"")</f>
        <v/>
      </c>
      <c r="O1953" s="6" t="str">
        <f aca="false">(IF(AND(N(N1953)&gt;0,I1952=-1),1,IF(AND(N(N1953)&lt;0,I1952=-1),-1,IF(AND(N(N1953)&gt;0,I1952=1),2,IF(AND(N(N1953)&lt;0,I1952=1),-2,"")))))</f>
        <v/>
      </c>
      <c r="P1953" s="0" t="str">
        <f aca="false">IF(N1953&lt;&gt;"",ABS(N1953),"")</f>
        <v/>
      </c>
    </row>
    <row r="1954" customFormat="false" ht="12.8" hidden="false" customHeight="false" outlineLevel="0" collapsed="false">
      <c r="A1954" s="4" t="n">
        <v>43910.6666666667</v>
      </c>
      <c r="B1954" s="5" t="n">
        <v>1.17633</v>
      </c>
      <c r="C1954" s="5" t="n">
        <v>1.19333</v>
      </c>
      <c r="D1954" s="5" t="n">
        <v>1.17633</v>
      </c>
      <c r="E1954" s="5" t="n">
        <v>1.18744</v>
      </c>
      <c r="F1954" s="0" t="n">
        <v>14193</v>
      </c>
      <c r="G1954" s="0" t="n">
        <f aca="false">ROW()-3</f>
        <v>1951</v>
      </c>
      <c r="H1954" s="5" t="n">
        <f aca="true">IF(G1954&gt;(MovingPeriod+MovingShift),AVERAGE(INDIRECT("E"&amp;(ROW()-MovingPeriod-MovingShift)&amp;":"&amp;"E"&amp;ROW()-MovingShift)),"")</f>
        <v>1.16146384615385</v>
      </c>
      <c r="I1954" s="0" t="str">
        <f aca="false">IF(AND(B1954&gt;H1954,E1954&lt;H1954),-1,IF(AND(B1954&lt;H1954,E1954&gt;H1954),1,""))</f>
        <v/>
      </c>
      <c r="J1954" s="0" t="n">
        <f aca="false">IF(AND(I1954=-1,J1953=""),-1,IF(AND(I1954=1,J1953=""),1,IF(OR(AND(I1954="",J1953=1),AND(I1954="",J1953=-1),I1954=J1953),J1953,"")))</f>
        <v>1</v>
      </c>
      <c r="K1954" s="0" t="str">
        <f aca="false">IF(AND(J1953=1,J1952=""),INDEX(DealTypes,1),IF(AND(J1953=-1,J1952=""),INDEX(DealTypes,2),IF(OR(AND(J1953="",J1952=1),AND(J1953="",J1952=-1)),INDEX(DealTypes,3),"")))</f>
        <v/>
      </c>
      <c r="L1954" s="0" t="n">
        <f aca="false">IF(K1954=INDEX(DealTypes,1),B1954+Spread,IF(K1954=INDEX(DealTypes,2),B1954,IF(OR(K1954=INDEX(DealTypes,3),N(L1953)=0),"",L1953)))</f>
        <v>1.15382</v>
      </c>
      <c r="M1954" s="6" t="str">
        <f aca="false">IF(N1954&lt;&gt;"",IF(COUNTIF(N$3:N1954,N1954)=1,MAX(M$4:M1953)+1,""),"")</f>
        <v/>
      </c>
      <c r="N1954" s="7" t="str">
        <f aca="false">IF(K1954=INDEX(DealTypes,3),IF(I1953=-1,ROUND((B1954-L1953)/Point,0),ROUND((L1953-B1954)/Point,0)),"")</f>
        <v/>
      </c>
      <c r="O1954" s="6" t="str">
        <f aca="false">(IF(AND(N(N1954)&gt;0,I1953=-1),1,IF(AND(N(N1954)&lt;0,I1953=-1),-1,IF(AND(N(N1954)&gt;0,I1953=1),2,IF(AND(N(N1954)&lt;0,I1953=1),-2,"")))))</f>
        <v/>
      </c>
      <c r="P1954" s="0" t="str">
        <f aca="false">IF(N1954&lt;&gt;"",ABS(N1954),"")</f>
        <v/>
      </c>
    </row>
    <row r="1955" customFormat="false" ht="12.8" hidden="false" customHeight="false" outlineLevel="0" collapsed="false">
      <c r="A1955" s="4" t="n">
        <v>43910.7083333333</v>
      </c>
      <c r="B1955" s="5" t="n">
        <v>1.18749</v>
      </c>
      <c r="C1955" s="5" t="n">
        <v>1.18926</v>
      </c>
      <c r="D1955" s="5" t="n">
        <v>1.17178</v>
      </c>
      <c r="E1955" s="5" t="n">
        <v>1.17416</v>
      </c>
      <c r="F1955" s="0" t="n">
        <v>12289</v>
      </c>
      <c r="G1955" s="0" t="n">
        <f aca="false">ROW()-3</f>
        <v>1952</v>
      </c>
      <c r="H1955" s="5" t="n">
        <f aca="true">IF(G1955&gt;(MovingPeriod+MovingShift),AVERAGE(INDIRECT("E"&amp;(ROW()-MovingPeriod-MovingShift)&amp;":"&amp;"E"&amp;ROW()-MovingShift)),"")</f>
        <v>1.16356615384615</v>
      </c>
      <c r="I1955" s="0" t="str">
        <f aca="false">IF(AND(B1955&gt;H1955,E1955&lt;H1955),-1,IF(AND(B1955&lt;H1955,E1955&gt;H1955),1,""))</f>
        <v/>
      </c>
      <c r="J1955" s="0" t="n">
        <f aca="false">IF(AND(I1955=-1,J1954=""),-1,IF(AND(I1955=1,J1954=""),1,IF(OR(AND(I1955="",J1954=1),AND(I1955="",J1954=-1),I1955=J1954),J1954,"")))</f>
        <v>1</v>
      </c>
      <c r="K1955" s="0" t="str">
        <f aca="false">IF(AND(J1954=1,J1953=""),INDEX(DealTypes,1),IF(AND(J1954=-1,J1953=""),INDEX(DealTypes,2),IF(OR(AND(J1954="",J1953=1),AND(J1954="",J1953=-1)),INDEX(DealTypes,3),"")))</f>
        <v/>
      </c>
      <c r="L1955" s="0" t="n">
        <f aca="false">IF(K1955=INDEX(DealTypes,1),B1955+Spread,IF(K1955=INDEX(DealTypes,2),B1955,IF(OR(K1955=INDEX(DealTypes,3),N(L1954)=0),"",L1954)))</f>
        <v>1.15382</v>
      </c>
      <c r="M1955" s="6" t="str">
        <f aca="false">IF(N1955&lt;&gt;"",IF(COUNTIF(N$3:N1955,N1955)=1,MAX(M$4:M1954)+1,""),"")</f>
        <v/>
      </c>
      <c r="N1955" s="7" t="str">
        <f aca="false">IF(K1955=INDEX(DealTypes,3),IF(I1954=-1,ROUND((B1955-L1954)/Point,0),ROUND((L1954-B1955)/Point,0)),"")</f>
        <v/>
      </c>
      <c r="O1955" s="6" t="str">
        <f aca="false">(IF(AND(N(N1955)&gt;0,I1954=-1),1,IF(AND(N(N1955)&lt;0,I1954=-1),-1,IF(AND(N(N1955)&gt;0,I1954=1),2,IF(AND(N(N1955)&lt;0,I1954=1),-2,"")))))</f>
        <v/>
      </c>
      <c r="P1955" s="0" t="str">
        <f aca="false">IF(N1955&lt;&gt;"",ABS(N1955),"")</f>
        <v/>
      </c>
    </row>
    <row r="1956" customFormat="false" ht="12.8" hidden="false" customHeight="false" outlineLevel="0" collapsed="false">
      <c r="A1956" s="4" t="n">
        <v>43910.75</v>
      </c>
      <c r="B1956" s="5" t="n">
        <v>1.17406</v>
      </c>
      <c r="C1956" s="5" t="n">
        <v>1.17542</v>
      </c>
      <c r="D1956" s="5" t="n">
        <v>1.17014</v>
      </c>
      <c r="E1956" s="5" t="n">
        <v>1.1713</v>
      </c>
      <c r="F1956" s="0" t="n">
        <v>9862</v>
      </c>
      <c r="G1956" s="0" t="n">
        <f aca="false">ROW()-3</f>
        <v>1953</v>
      </c>
      <c r="H1956" s="5" t="n">
        <f aca="true">IF(G1956&gt;(MovingPeriod+MovingShift),AVERAGE(INDIRECT("E"&amp;(ROW()-MovingPeriod-MovingShift)&amp;":"&amp;"E"&amp;ROW()-MovingShift)),"")</f>
        <v>1.16607923076923</v>
      </c>
      <c r="I1956" s="0" t="str">
        <f aca="false">IF(AND(B1956&gt;H1956,E1956&lt;H1956),-1,IF(AND(B1956&lt;H1956,E1956&gt;H1956),1,""))</f>
        <v/>
      </c>
      <c r="J1956" s="0" t="n">
        <f aca="false">IF(AND(I1956=-1,J1955=""),-1,IF(AND(I1956=1,J1955=""),1,IF(OR(AND(I1956="",J1955=1),AND(I1956="",J1955=-1),I1956=J1955),J1955,"")))</f>
        <v>1</v>
      </c>
      <c r="K1956" s="0" t="str">
        <f aca="false">IF(AND(J1955=1,J1954=""),INDEX(DealTypes,1),IF(AND(J1955=-1,J1954=""),INDEX(DealTypes,2),IF(OR(AND(J1955="",J1954=1),AND(J1955="",J1954=-1)),INDEX(DealTypes,3),"")))</f>
        <v/>
      </c>
      <c r="L1956" s="0" t="n">
        <f aca="false">IF(K1956=INDEX(DealTypes,1),B1956+Spread,IF(K1956=INDEX(DealTypes,2),B1956,IF(OR(K1956=INDEX(DealTypes,3),N(L1955)=0),"",L1955)))</f>
        <v>1.15382</v>
      </c>
      <c r="M1956" s="6" t="str">
        <f aca="false">IF(N1956&lt;&gt;"",IF(COUNTIF(N$3:N1956,N1956)=1,MAX(M$4:M1955)+1,""),"")</f>
        <v/>
      </c>
      <c r="N1956" s="7" t="str">
        <f aca="false">IF(K1956=INDEX(DealTypes,3),IF(I1955=-1,ROUND((B1956-L1955)/Point,0),ROUND((L1955-B1956)/Point,0)),"")</f>
        <v/>
      </c>
      <c r="O1956" s="6" t="str">
        <f aca="false">(IF(AND(N(N1956)&gt;0,I1955=-1),1,IF(AND(N(N1956)&lt;0,I1955=-1),-1,IF(AND(N(N1956)&gt;0,I1955=1),2,IF(AND(N(N1956)&lt;0,I1955=1),-2,"")))))</f>
        <v/>
      </c>
      <c r="P1956" s="0" t="str">
        <f aca="false">IF(N1956&lt;&gt;"",ABS(N1956),"")</f>
        <v/>
      </c>
    </row>
    <row r="1957" customFormat="false" ht="12.8" hidden="false" customHeight="false" outlineLevel="0" collapsed="false">
      <c r="A1957" s="4" t="n">
        <v>43910.7916666667</v>
      </c>
      <c r="B1957" s="5" t="n">
        <v>1.1713</v>
      </c>
      <c r="C1957" s="5" t="n">
        <v>1.17446</v>
      </c>
      <c r="D1957" s="5" t="n">
        <v>1.16141</v>
      </c>
      <c r="E1957" s="5" t="n">
        <v>1.16255</v>
      </c>
      <c r="F1957" s="0" t="n">
        <v>9031</v>
      </c>
      <c r="G1957" s="0" t="n">
        <f aca="false">ROW()-3</f>
        <v>1954</v>
      </c>
      <c r="H1957" s="5" t="n">
        <f aca="true">IF(G1957&gt;(MovingPeriod+MovingShift),AVERAGE(INDIRECT("E"&amp;(ROW()-MovingPeriod-MovingShift)&amp;":"&amp;"E"&amp;ROW()-MovingShift)),"")</f>
        <v>1.16849538461538</v>
      </c>
      <c r="I1957" s="6" t="n">
        <f aca="false">IF(AND(B1957&gt;H1957,E1957&lt;H1957),-1,IF(AND(B1957&lt;H1957,E1957&gt;H1957),1,""))</f>
        <v>-1</v>
      </c>
      <c r="J1957" s="0" t="str">
        <f aca="false">IF(AND(I1957=-1,J1956=""),-1,IF(AND(I1957=1,J1956=""),1,IF(OR(AND(I1957="",J1956=1),AND(I1957="",J1956=-1),I1957=J1956),J1956,"")))</f>
        <v/>
      </c>
      <c r="K1957" s="0" t="str">
        <f aca="false">IF(AND(J1956=1,J1955=""),INDEX(DealTypes,1),IF(AND(J1956=-1,J1955=""),INDEX(DealTypes,2),IF(OR(AND(J1956="",J1955=1),AND(J1956="",J1955=-1)),INDEX(DealTypes,3),"")))</f>
        <v/>
      </c>
      <c r="L1957" s="0" t="n">
        <f aca="false">IF(K1957=INDEX(DealTypes,1),B1957+Spread,IF(K1957=INDEX(DealTypes,2),B1957,IF(OR(K1957=INDEX(DealTypes,3),N(L1956)=0),"",L1956)))</f>
        <v>1.15382</v>
      </c>
      <c r="M1957" s="6" t="str">
        <f aca="false">IF(N1957&lt;&gt;"",IF(COUNTIF(N$3:N1957,N1957)=1,MAX(M$4:M1956)+1,""),"")</f>
        <v/>
      </c>
      <c r="N1957" s="7" t="str">
        <f aca="false">IF(K1957=INDEX(DealTypes,3),IF(I1956=-1,ROUND((B1957-L1956)/Point,0),ROUND((L1956-B1957)/Point,0)),"")</f>
        <v/>
      </c>
      <c r="O1957" s="6" t="str">
        <f aca="false">(IF(AND(N(N1957)&gt;0,I1956=-1),1,IF(AND(N(N1957)&lt;0,I1956=-1),-1,IF(AND(N(N1957)&gt;0,I1956=1),2,IF(AND(N(N1957)&lt;0,I1956=1),-2,"")))))</f>
        <v/>
      </c>
      <c r="P1957" s="0" t="str">
        <f aca="false">IF(N1957&lt;&gt;"",ABS(N1957),"")</f>
        <v/>
      </c>
    </row>
    <row r="1958" customFormat="false" ht="12.8" hidden="false" customHeight="false" outlineLevel="0" collapsed="false">
      <c r="A1958" s="4" t="n">
        <v>43910.8333333333</v>
      </c>
      <c r="B1958" s="5" t="n">
        <v>1.16255</v>
      </c>
      <c r="C1958" s="5" t="n">
        <v>1.16337</v>
      </c>
      <c r="D1958" s="5" t="n">
        <v>1.15571</v>
      </c>
      <c r="E1958" s="5" t="n">
        <v>1.15696</v>
      </c>
      <c r="F1958" s="0" t="n">
        <v>7571</v>
      </c>
      <c r="G1958" s="0" t="n">
        <f aca="false">ROW()-3</f>
        <v>1955</v>
      </c>
      <c r="H1958" s="5" t="n">
        <f aca="true">IF(G1958&gt;(MovingPeriod+MovingShift),AVERAGE(INDIRECT("E"&amp;(ROW()-MovingPeriod-MovingShift)&amp;":"&amp;"E"&amp;ROW()-MovingShift)),"")</f>
        <v>1.17071538461538</v>
      </c>
      <c r="I1958" s="0" t="str">
        <f aca="false">IF(AND(B1958&gt;H1958,E1958&lt;H1958),-1,IF(AND(B1958&lt;H1958,E1958&gt;H1958),1,""))</f>
        <v/>
      </c>
      <c r="J1958" s="0" t="str">
        <f aca="false">IF(AND(I1958=-1,J1957=""),-1,IF(AND(I1958=1,J1957=""),1,IF(OR(AND(I1958="",J1957=1),AND(I1958="",J1957=-1),I1958=J1957),J1957,"")))</f>
        <v/>
      </c>
      <c r="K1958" s="0" t="str">
        <f aca="false">IF(AND(J1957=1,J1956=""),INDEX(DealTypes,1),IF(AND(J1957=-1,J1956=""),INDEX(DealTypes,2),IF(OR(AND(J1957="",J1956=1),AND(J1957="",J1956=-1)),INDEX(DealTypes,3),"")))</f>
        <v>Close</v>
      </c>
      <c r="L1958" s="0" t="str">
        <f aca="false">IF(K1958=INDEX(DealTypes,1),B1958+Spread,IF(K1958=INDEX(DealTypes,2),B1958,IF(OR(K1958=INDEX(DealTypes,3),N(L1957)=0),"",L1957)))</f>
        <v/>
      </c>
      <c r="M1958" s="6" t="n">
        <f aca="false">IF(N1958&lt;&gt;"",IF(COUNTIF(N$3:N1958,N1958)=1,MAX(M$4:M1957)+1,""),"")</f>
        <v>61</v>
      </c>
      <c r="N1958" s="7" t="n">
        <f aca="false">IF(K1958=INDEX(DealTypes,3),IF(I1957=-1,ROUND((B1958-L1957)/Point,0),ROUND((L1957-B1958)/Point,0)),"")</f>
        <v>873</v>
      </c>
      <c r="O1958" s="6" t="n">
        <f aca="false">(IF(AND(N(N1958)&gt;0,I1957=-1),1,IF(AND(N(N1958)&lt;0,I1957=-1),-1,IF(AND(N(N1958)&gt;0,I1957=1),2,IF(AND(N(N1958)&lt;0,I1957=1),-2,"")))))</f>
        <v>1</v>
      </c>
      <c r="P1958" s="0" t="n">
        <f aca="false">IF(N1958&lt;&gt;"",ABS(N1958),"")</f>
        <v>873</v>
      </c>
    </row>
    <row r="1959" customFormat="false" ht="12.8" hidden="false" customHeight="false" outlineLevel="0" collapsed="false">
      <c r="A1959" s="4" t="n">
        <v>43910.875</v>
      </c>
      <c r="B1959" s="5" t="n">
        <v>1.15696</v>
      </c>
      <c r="C1959" s="5" t="n">
        <v>1.16019</v>
      </c>
      <c r="D1959" s="5" t="n">
        <v>1.15544</v>
      </c>
      <c r="E1959" s="5" t="n">
        <v>1.15848</v>
      </c>
      <c r="F1959" s="0" t="n">
        <v>7592</v>
      </c>
      <c r="G1959" s="0" t="n">
        <f aca="false">ROW()-3</f>
        <v>1956</v>
      </c>
      <c r="H1959" s="5" t="n">
        <f aca="true">IF(G1959&gt;(MovingPeriod+MovingShift),AVERAGE(INDIRECT("E"&amp;(ROW()-MovingPeriod-MovingShift)&amp;":"&amp;"E"&amp;ROW()-MovingShift)),"")</f>
        <v>1.17251538461538</v>
      </c>
      <c r="I1959" s="0" t="str">
        <f aca="false">IF(AND(B1959&gt;H1959,E1959&lt;H1959),-1,IF(AND(B1959&lt;H1959,E1959&gt;H1959),1,""))</f>
        <v/>
      </c>
      <c r="J1959" s="0" t="str">
        <f aca="false">IF(AND(I1959=-1,J1958=""),-1,IF(AND(I1959=1,J1958=""),1,IF(OR(AND(I1959="",J1958=1),AND(I1959="",J1958=-1),I1959=J1958),J1958,"")))</f>
        <v/>
      </c>
      <c r="K1959" s="0" t="str">
        <f aca="false">IF(AND(J1958=1,J1957=""),INDEX(DealTypes,1),IF(AND(J1958=-1,J1957=""),INDEX(DealTypes,2),IF(OR(AND(J1958="",J1957=1),AND(J1958="",J1957=-1)),INDEX(DealTypes,3),"")))</f>
        <v/>
      </c>
      <c r="L1959" s="0" t="str">
        <f aca="false">IF(K1959=INDEX(DealTypes,1),B1959+Spread,IF(K1959=INDEX(DealTypes,2),B1959,IF(OR(K1959=INDEX(DealTypes,3),N(L1958)=0),"",L1958)))</f>
        <v/>
      </c>
      <c r="M1959" s="6" t="str">
        <f aca="false">IF(N1959&lt;&gt;"",IF(COUNTIF(N$3:N1959,N1959)=1,MAX(M$4:M1958)+1,""),"")</f>
        <v/>
      </c>
      <c r="N1959" s="7" t="str">
        <f aca="false">IF(K1959=INDEX(DealTypes,3),IF(I1958=-1,ROUND((B1959-L1958)/Point,0),ROUND((L1958-B1959)/Point,0)),"")</f>
        <v/>
      </c>
      <c r="O1959" s="6" t="str">
        <f aca="false">(IF(AND(N(N1959)&gt;0,I1958=-1),1,IF(AND(N(N1959)&lt;0,I1958=-1),-1,IF(AND(N(N1959)&gt;0,I1958=1),2,IF(AND(N(N1959)&lt;0,I1958=1),-2,"")))))</f>
        <v/>
      </c>
      <c r="P1959" s="0" t="str">
        <f aca="false">IF(N1959&lt;&gt;"",ABS(N1959),"")</f>
        <v/>
      </c>
    </row>
    <row r="1960" customFormat="false" ht="12.8" hidden="false" customHeight="false" outlineLevel="0" collapsed="false">
      <c r="A1960" s="4" t="n">
        <v>43910.9166666667</v>
      </c>
      <c r="B1960" s="5" t="n">
        <v>1.15848</v>
      </c>
      <c r="C1960" s="5" t="n">
        <v>1.16541</v>
      </c>
      <c r="D1960" s="5" t="n">
        <v>1.1557</v>
      </c>
      <c r="E1960" s="5" t="n">
        <v>1.1599</v>
      </c>
      <c r="F1960" s="0" t="n">
        <v>3630</v>
      </c>
      <c r="G1960" s="0" t="n">
        <f aca="false">ROW()-3</f>
        <v>1957</v>
      </c>
      <c r="H1960" s="5" t="n">
        <f aca="true">IF(G1960&gt;(MovingPeriod+MovingShift),AVERAGE(INDIRECT("E"&amp;(ROW()-MovingPeriod-MovingShift)&amp;":"&amp;"E"&amp;ROW()-MovingShift)),"")</f>
        <v>1.17445153846154</v>
      </c>
      <c r="I1960" s="0" t="str">
        <f aca="false">IF(AND(B1960&gt;H1960,E1960&lt;H1960),-1,IF(AND(B1960&lt;H1960,E1960&gt;H1960),1,""))</f>
        <v/>
      </c>
      <c r="J1960" s="0" t="str">
        <f aca="false">IF(AND(I1960=-1,J1959=""),-1,IF(AND(I1960=1,J1959=""),1,IF(OR(AND(I1960="",J1959=1),AND(I1960="",J1959=-1),I1960=J1959),J1959,"")))</f>
        <v/>
      </c>
      <c r="K1960" s="0" t="str">
        <f aca="false">IF(AND(J1959=1,J1958=""),INDEX(DealTypes,1),IF(AND(J1959=-1,J1958=""),INDEX(DealTypes,2),IF(OR(AND(J1959="",J1958=1),AND(J1959="",J1958=-1)),INDEX(DealTypes,3),"")))</f>
        <v/>
      </c>
      <c r="L1960" s="0" t="str">
        <f aca="false">IF(K1960=INDEX(DealTypes,1),B1960+Spread,IF(K1960=INDEX(DealTypes,2),B1960,IF(OR(K1960=INDEX(DealTypes,3),N(L1959)=0),"",L1959)))</f>
        <v/>
      </c>
      <c r="M1960" s="6" t="str">
        <f aca="false">IF(N1960&lt;&gt;"",IF(COUNTIF(N$3:N1960,N1960)=1,MAX(M$4:M1959)+1,""),"")</f>
        <v/>
      </c>
      <c r="N1960" s="7" t="str">
        <f aca="false">IF(K1960=INDEX(DealTypes,3),IF(I1959=-1,ROUND((B1960-L1959)/Point,0),ROUND((L1959-B1960)/Point,0)),"")</f>
        <v/>
      </c>
      <c r="O1960" s="6" t="str">
        <f aca="false">(IF(AND(N(N1960)&gt;0,I1959=-1),1,IF(AND(N(N1960)&lt;0,I1959=-1),-1,IF(AND(N(N1960)&gt;0,I1959=1),2,IF(AND(N(N1960)&lt;0,I1959=1),-2,"")))))</f>
        <v/>
      </c>
      <c r="P1960" s="0" t="str">
        <f aca="false">IF(N1960&lt;&gt;"",ABS(N1960),"")</f>
        <v/>
      </c>
    </row>
    <row r="1961" customFormat="false" ht="12.8" hidden="false" customHeight="false" outlineLevel="0" collapsed="false">
      <c r="A1961" s="4" t="n">
        <v>43913</v>
      </c>
      <c r="B1961" s="5" t="n">
        <v>1.16745</v>
      </c>
      <c r="C1961" s="5" t="n">
        <v>1.16751</v>
      </c>
      <c r="D1961" s="5" t="n">
        <v>1.15424</v>
      </c>
      <c r="E1961" s="5" t="n">
        <v>1.15447</v>
      </c>
      <c r="F1961" s="0" t="n">
        <v>3626</v>
      </c>
      <c r="G1961" s="0" t="n">
        <f aca="false">ROW()-3</f>
        <v>1958</v>
      </c>
      <c r="H1961" s="5" t="n">
        <f aca="true">IF(G1961&gt;(MovingPeriod+MovingShift),AVERAGE(INDIRECT("E"&amp;(ROW()-MovingPeriod-MovingShift)&amp;":"&amp;"E"&amp;ROW()-MovingShift)),"")</f>
        <v>1.17532538461538</v>
      </c>
      <c r="I1961" s="6" t="str">
        <f aca="false">IF(AND(B1961&gt;H1961,E1961&lt;H1961),-1,IF(AND(B1961&lt;H1961,E1961&gt;H1961),1,""))</f>
        <v/>
      </c>
      <c r="J1961" s="0" t="str">
        <f aca="false">IF(AND(I1961=-1,J1960=""),-1,IF(AND(I1961=1,J1960=""),1,IF(OR(AND(I1961="",J1960=1),AND(I1961="",J1960=-1),I1961=J1960),J1960,"")))</f>
        <v/>
      </c>
      <c r="K1961" s="0" t="str">
        <f aca="false">IF(AND(J1960=1,J1959=""),INDEX(DealTypes,1),IF(AND(J1960=-1,J1959=""),INDEX(DealTypes,2),IF(OR(AND(J1960="",J1959=1),AND(J1960="",J1959=-1)),INDEX(DealTypes,3),"")))</f>
        <v/>
      </c>
      <c r="L1961" s="0" t="str">
        <f aca="false">IF(K1961=INDEX(DealTypes,1),B1961+Spread,IF(K1961=INDEX(DealTypes,2),B1961,IF(OR(K1961=INDEX(DealTypes,3),N(L1960)=0),"",L1960)))</f>
        <v/>
      </c>
      <c r="M1961" s="6" t="str">
        <f aca="false">IF(N1961&lt;&gt;"",IF(COUNTIF(N$3:N1961,N1961)=1,MAX(M$4:M1960)+1,""),"")</f>
        <v/>
      </c>
      <c r="N1961" s="7" t="str">
        <f aca="false">IF(K1961=INDEX(DealTypes,3),IF(I1960=-1,ROUND((B1961-L1960)/Point,0),ROUND((L1960-B1961)/Point,0)),"")</f>
        <v/>
      </c>
      <c r="O1961" s="6" t="str">
        <f aca="false">(IF(AND(N(N1961)&gt;0,I1960=-1),1,IF(AND(N(N1961)&lt;0,I1960=-1),-1,IF(AND(N(N1961)&gt;0,I1960=1),2,IF(AND(N(N1961)&lt;0,I1960=1),-2,"")))))</f>
        <v/>
      </c>
      <c r="P1961" s="0" t="str">
        <f aca="false">IF(N1961&lt;&gt;"",ABS(N1961),"")</f>
        <v/>
      </c>
    </row>
    <row r="1962" customFormat="false" ht="12.8" hidden="false" customHeight="false" outlineLevel="0" collapsed="false">
      <c r="A1962" s="4" t="n">
        <v>43913.0416666667</v>
      </c>
      <c r="B1962" s="5" t="n">
        <v>1.15447</v>
      </c>
      <c r="C1962" s="5" t="n">
        <v>1.16545</v>
      </c>
      <c r="D1962" s="5" t="n">
        <v>1.15316</v>
      </c>
      <c r="E1962" s="5" t="n">
        <v>1.16156</v>
      </c>
      <c r="F1962" s="0" t="n">
        <v>9535</v>
      </c>
      <c r="G1962" s="0" t="n">
        <f aca="false">ROW()-3</f>
        <v>1959</v>
      </c>
      <c r="H1962" s="5" t="n">
        <f aca="true">IF(G1962&gt;(MovingPeriod+MovingShift),AVERAGE(INDIRECT("E"&amp;(ROW()-MovingPeriod-MovingShift)&amp;":"&amp;"E"&amp;ROW()-MovingShift)),"")</f>
        <v>1.17600538461538</v>
      </c>
      <c r="I1962" s="0" t="str">
        <f aca="false">IF(AND(B1962&gt;H1962,E1962&lt;H1962),-1,IF(AND(B1962&lt;H1962,E1962&gt;H1962),1,""))</f>
        <v/>
      </c>
      <c r="J1962" s="0" t="str">
        <f aca="false">IF(AND(I1962=-1,J1961=""),-1,IF(AND(I1962=1,J1961=""),1,IF(OR(AND(I1962="",J1961=1),AND(I1962="",J1961=-1),I1962=J1961),J1961,"")))</f>
        <v/>
      </c>
      <c r="K1962" s="0" t="str">
        <f aca="false">IF(AND(J1961=1,J1960=""),INDEX(DealTypes,1),IF(AND(J1961=-1,J1960=""),INDEX(DealTypes,2),IF(OR(AND(J1961="",J1960=1),AND(J1961="",J1960=-1)),INDEX(DealTypes,3),"")))</f>
        <v/>
      </c>
      <c r="L1962" s="0" t="str">
        <f aca="false">IF(K1962=INDEX(DealTypes,1),B1962+Spread,IF(K1962=INDEX(DealTypes,2),B1962,IF(OR(K1962=INDEX(DealTypes,3),N(L1961)=0),"",L1961)))</f>
        <v/>
      </c>
      <c r="M1962" s="6" t="str">
        <f aca="false">IF(N1962&lt;&gt;"",IF(COUNTIF(N$3:N1962,N1962)=1,MAX(M$4:M1961)+1,""),"")</f>
        <v/>
      </c>
      <c r="N1962" s="7" t="str">
        <f aca="false">IF(K1962=INDEX(DealTypes,3),IF(I1961=-1,ROUND((B1962-L1961)/Point,0),ROUND((L1961-B1962)/Point,0)),"")</f>
        <v/>
      </c>
      <c r="O1962" s="6" t="str">
        <f aca="false">(IF(AND(N(N1962)&gt;0,I1961=-1),1,IF(AND(N(N1962)&lt;0,I1961=-1),-1,IF(AND(N(N1962)&gt;0,I1961=1),2,IF(AND(N(N1962)&lt;0,I1961=1),-2,"")))))</f>
        <v/>
      </c>
      <c r="P1962" s="0" t="str">
        <f aca="false">IF(N1962&lt;&gt;"",ABS(N1962),"")</f>
        <v/>
      </c>
    </row>
    <row r="1963" customFormat="false" ht="12.8" hidden="false" customHeight="false" outlineLevel="0" collapsed="false">
      <c r="A1963" s="4" t="n">
        <v>43913.0833333333</v>
      </c>
      <c r="B1963" s="5" t="n">
        <v>1.16156</v>
      </c>
      <c r="C1963" s="5" t="n">
        <v>1.16506</v>
      </c>
      <c r="D1963" s="5" t="n">
        <v>1.15776</v>
      </c>
      <c r="E1963" s="5" t="n">
        <v>1.15985</v>
      </c>
      <c r="F1963" s="0" t="n">
        <v>7679</v>
      </c>
      <c r="G1963" s="0" t="n">
        <f aca="false">ROW()-3</f>
        <v>1960</v>
      </c>
      <c r="H1963" s="5" t="n">
        <f aca="true">IF(G1963&gt;(MovingPeriod+MovingShift),AVERAGE(INDIRECT("E"&amp;(ROW()-MovingPeriod-MovingShift)&amp;":"&amp;"E"&amp;ROW()-MovingShift)),"")</f>
        <v>1.17570769230769</v>
      </c>
      <c r="I1963" s="0" t="str">
        <f aca="false">IF(AND(B1963&gt;H1963,E1963&lt;H1963),-1,IF(AND(B1963&lt;H1963,E1963&gt;H1963),1,""))</f>
        <v/>
      </c>
      <c r="J1963" s="0" t="str">
        <f aca="false">IF(AND(I1963=-1,J1962=""),-1,IF(AND(I1963=1,J1962=""),1,IF(OR(AND(I1963="",J1962=1),AND(I1963="",J1962=-1),I1963=J1962),J1962,"")))</f>
        <v/>
      </c>
      <c r="K1963" s="0" t="str">
        <f aca="false">IF(AND(J1962=1,J1961=""),INDEX(DealTypes,1),IF(AND(J1962=-1,J1961=""),INDEX(DealTypes,2),IF(OR(AND(J1962="",J1961=1),AND(J1962="",J1961=-1)),INDEX(DealTypes,3),"")))</f>
        <v/>
      </c>
      <c r="L1963" s="0" t="str">
        <f aca="false">IF(K1963=INDEX(DealTypes,1),B1963+Spread,IF(K1963=INDEX(DealTypes,2),B1963,IF(OR(K1963=INDEX(DealTypes,3),N(L1962)=0),"",L1962)))</f>
        <v/>
      </c>
      <c r="M1963" s="6" t="str">
        <f aca="false">IF(N1963&lt;&gt;"",IF(COUNTIF(N$3:N1963,N1963)=1,MAX(M$4:M1962)+1,""),"")</f>
        <v/>
      </c>
      <c r="N1963" s="7" t="str">
        <f aca="false">IF(K1963=INDEX(DealTypes,3),IF(I1962=-1,ROUND((B1963-L1962)/Point,0),ROUND((L1962-B1963)/Point,0)),"")</f>
        <v/>
      </c>
      <c r="O1963" s="6" t="str">
        <f aca="false">(IF(AND(N(N1963)&gt;0,I1962=-1),1,IF(AND(N(N1963)&lt;0,I1962=-1),-1,IF(AND(N(N1963)&gt;0,I1962=1),2,IF(AND(N(N1963)&lt;0,I1962=1),-2,"")))))</f>
        <v/>
      </c>
      <c r="P1963" s="0" t="str">
        <f aca="false">IF(N1963&lt;&gt;"",ABS(N1963),"")</f>
        <v/>
      </c>
    </row>
    <row r="1964" customFormat="false" ht="12.8" hidden="false" customHeight="false" outlineLevel="0" collapsed="false">
      <c r="A1964" s="4" t="n">
        <v>43913.125</v>
      </c>
      <c r="B1964" s="5" t="n">
        <v>1.15985</v>
      </c>
      <c r="C1964" s="5" t="n">
        <v>1.16327</v>
      </c>
      <c r="D1964" s="5" t="n">
        <v>1.15876</v>
      </c>
      <c r="E1964" s="5" t="n">
        <v>1.16185</v>
      </c>
      <c r="F1964" s="0" t="n">
        <v>4788</v>
      </c>
      <c r="G1964" s="0" t="n">
        <f aca="false">ROW()-3</f>
        <v>1961</v>
      </c>
      <c r="H1964" s="5" t="n">
        <f aca="true">IF(G1964&gt;(MovingPeriod+MovingShift),AVERAGE(INDIRECT("E"&amp;(ROW()-MovingPeriod-MovingShift)&amp;":"&amp;"E"&amp;ROW()-MovingShift)),"")</f>
        <v>1.17502615384615</v>
      </c>
      <c r="I1964" s="0" t="str">
        <f aca="false">IF(AND(B1964&gt;H1964,E1964&lt;H1964),-1,IF(AND(B1964&lt;H1964,E1964&gt;H1964),1,""))</f>
        <v/>
      </c>
      <c r="J1964" s="0" t="str">
        <f aca="false">IF(AND(I1964=-1,J1963=""),-1,IF(AND(I1964=1,J1963=""),1,IF(OR(AND(I1964="",J1963=1),AND(I1964="",J1963=-1),I1964=J1963),J1963,"")))</f>
        <v/>
      </c>
      <c r="K1964" s="0" t="str">
        <f aca="false">IF(AND(J1963=1,J1962=""),INDEX(DealTypes,1),IF(AND(J1963=-1,J1962=""),INDEX(DealTypes,2),IF(OR(AND(J1963="",J1962=1),AND(J1963="",J1962=-1)),INDEX(DealTypes,3),"")))</f>
        <v/>
      </c>
      <c r="L1964" s="0" t="str">
        <f aca="false">IF(K1964=INDEX(DealTypes,1),B1964+Spread,IF(K1964=INDEX(DealTypes,2),B1964,IF(OR(K1964=INDEX(DealTypes,3),N(L1963)=0),"",L1963)))</f>
        <v/>
      </c>
      <c r="M1964" s="6" t="str">
        <f aca="false">IF(N1964&lt;&gt;"",IF(COUNTIF(N$3:N1964,N1964)=1,MAX(M$4:M1963)+1,""),"")</f>
        <v/>
      </c>
      <c r="N1964" s="7" t="str">
        <f aca="false">IF(K1964=INDEX(DealTypes,3),IF(I1963=-1,ROUND((B1964-L1963)/Point,0),ROUND((L1963-B1964)/Point,0)),"")</f>
        <v/>
      </c>
      <c r="O1964" s="6" t="str">
        <f aca="false">(IF(AND(N(N1964)&gt;0,I1963=-1),1,IF(AND(N(N1964)&lt;0,I1963=-1),-1,IF(AND(N(N1964)&gt;0,I1963=1),2,IF(AND(N(N1964)&lt;0,I1963=1),-2,"")))))</f>
        <v/>
      </c>
      <c r="P1964" s="0" t="str">
        <f aca="false">IF(N1964&lt;&gt;"",ABS(N1964),"")</f>
        <v/>
      </c>
    </row>
    <row r="1965" customFormat="false" ht="12.8" hidden="false" customHeight="false" outlineLevel="0" collapsed="false">
      <c r="A1965" s="4" t="n">
        <v>43913.1666666667</v>
      </c>
      <c r="B1965" s="5" t="n">
        <v>1.16186</v>
      </c>
      <c r="C1965" s="5" t="n">
        <v>1.16537</v>
      </c>
      <c r="D1965" s="5" t="n">
        <v>1.16163</v>
      </c>
      <c r="E1965" s="5" t="n">
        <v>1.16498</v>
      </c>
      <c r="F1965" s="0" t="n">
        <v>2288</v>
      </c>
      <c r="G1965" s="0" t="n">
        <f aca="false">ROW()-3</f>
        <v>1962</v>
      </c>
      <c r="H1965" s="5" t="n">
        <f aca="true">IF(G1965&gt;(MovingPeriod+MovingShift),AVERAGE(INDIRECT("E"&amp;(ROW()-MovingPeriod-MovingShift)&amp;":"&amp;"E"&amp;ROW()-MovingShift)),"")</f>
        <v>1.17405769230769</v>
      </c>
      <c r="I1965" s="0" t="str">
        <f aca="false">IF(AND(B1965&gt;H1965,E1965&lt;H1965),-1,IF(AND(B1965&lt;H1965,E1965&gt;H1965),1,""))</f>
        <v/>
      </c>
      <c r="J1965" s="0" t="str">
        <f aca="false">IF(AND(I1965=-1,J1964=""),-1,IF(AND(I1965=1,J1964=""),1,IF(OR(AND(I1965="",J1964=1),AND(I1965="",J1964=-1),I1965=J1964),J1964,"")))</f>
        <v/>
      </c>
      <c r="K1965" s="0" t="str">
        <f aca="false">IF(AND(J1964=1,J1963=""),INDEX(DealTypes,1),IF(AND(J1964=-1,J1963=""),INDEX(DealTypes,2),IF(OR(AND(J1964="",J1963=1),AND(J1964="",J1963=-1)),INDEX(DealTypes,3),"")))</f>
        <v/>
      </c>
      <c r="L1965" s="0" t="str">
        <f aca="false">IF(K1965=INDEX(DealTypes,1),B1965+Spread,IF(K1965=INDEX(DealTypes,2),B1965,IF(OR(K1965=INDEX(DealTypes,3),N(L1964)=0),"",L1964)))</f>
        <v/>
      </c>
      <c r="M1965" s="6" t="str">
        <f aca="false">IF(N1965&lt;&gt;"",IF(COUNTIF(N$3:N1965,N1965)=1,MAX(M$4:M1964)+1,""),"")</f>
        <v/>
      </c>
      <c r="N1965" s="7" t="str">
        <f aca="false">IF(K1965=INDEX(DealTypes,3),IF(I1964=-1,ROUND((B1965-L1964)/Point,0),ROUND((L1964-B1965)/Point,0)),"")</f>
        <v/>
      </c>
      <c r="O1965" s="6" t="str">
        <f aca="false">(IF(AND(N(N1965)&gt;0,I1964=-1),1,IF(AND(N(N1965)&lt;0,I1964=-1),-1,IF(AND(N(N1965)&gt;0,I1964=1),2,IF(AND(N(N1965)&lt;0,I1964=1),-2,"")))))</f>
        <v/>
      </c>
      <c r="P1965" s="0" t="str">
        <f aca="false">IF(N1965&lt;&gt;"",ABS(N1965),"")</f>
        <v/>
      </c>
    </row>
    <row r="1966" customFormat="false" ht="12.8" hidden="false" customHeight="false" outlineLevel="0" collapsed="false">
      <c r="A1966" s="4" t="n">
        <v>43913.2083333333</v>
      </c>
      <c r="B1966" s="5" t="n">
        <v>1.16491</v>
      </c>
      <c r="C1966" s="5" t="n">
        <v>1.16564</v>
      </c>
      <c r="D1966" s="5" t="n">
        <v>1.16416</v>
      </c>
      <c r="E1966" s="5" t="n">
        <v>1.16467</v>
      </c>
      <c r="F1966" s="0" t="n">
        <v>2565</v>
      </c>
      <c r="G1966" s="0" t="n">
        <f aca="false">ROW()-3</f>
        <v>1963</v>
      </c>
      <c r="H1966" s="5" t="n">
        <f aca="true">IF(G1966&gt;(MovingPeriod+MovingShift),AVERAGE(INDIRECT("E"&amp;(ROW()-MovingPeriod-MovingShift)&amp;":"&amp;"E"&amp;ROW()-MovingShift)),"")</f>
        <v>1.17241615384615</v>
      </c>
      <c r="I1966" s="0" t="str">
        <f aca="false">IF(AND(B1966&gt;H1966,E1966&lt;H1966),-1,IF(AND(B1966&lt;H1966,E1966&gt;H1966),1,""))</f>
        <v/>
      </c>
      <c r="J1966" s="0" t="str">
        <f aca="false">IF(AND(I1966=-1,J1965=""),-1,IF(AND(I1966=1,J1965=""),1,IF(OR(AND(I1966="",J1965=1),AND(I1966="",J1965=-1),I1966=J1965),J1965,"")))</f>
        <v/>
      </c>
      <c r="K1966" s="0" t="str">
        <f aca="false">IF(AND(J1965=1,J1964=""),INDEX(DealTypes,1),IF(AND(J1965=-1,J1964=""),INDEX(DealTypes,2),IF(OR(AND(J1965="",J1964=1),AND(J1965="",J1964=-1)),INDEX(DealTypes,3),"")))</f>
        <v/>
      </c>
      <c r="L1966" s="0" t="str">
        <f aca="false">IF(K1966=INDEX(DealTypes,1),B1966+Spread,IF(K1966=INDEX(DealTypes,2),B1966,IF(OR(K1966=INDEX(DealTypes,3),N(L1965)=0),"",L1965)))</f>
        <v/>
      </c>
      <c r="M1966" s="6" t="str">
        <f aca="false">IF(N1966&lt;&gt;"",IF(COUNTIF(N$3:N1966,N1966)=1,MAX(M$4:M1965)+1,""),"")</f>
        <v/>
      </c>
      <c r="N1966" s="7" t="str">
        <f aca="false">IF(K1966=INDEX(DealTypes,3),IF(I1965=-1,ROUND((B1966-L1965)/Point,0),ROUND((L1965-B1966)/Point,0)),"")</f>
        <v/>
      </c>
      <c r="O1966" s="6" t="str">
        <f aca="false">(IF(AND(N(N1966)&gt;0,I1965=-1),1,IF(AND(N(N1966)&lt;0,I1965=-1),-1,IF(AND(N(N1966)&gt;0,I1965=1),2,IF(AND(N(N1966)&lt;0,I1965=1),-2,"")))))</f>
        <v/>
      </c>
      <c r="P1966" s="0" t="str">
        <f aca="false">IF(N1966&lt;&gt;"",ABS(N1966),"")</f>
        <v/>
      </c>
    </row>
    <row r="1967" customFormat="false" ht="12.8" hidden="false" customHeight="false" outlineLevel="0" collapsed="false">
      <c r="A1967" s="4" t="n">
        <v>43913.25</v>
      </c>
      <c r="B1967" s="5" t="n">
        <v>1.16467</v>
      </c>
      <c r="C1967" s="5" t="n">
        <v>1.16638</v>
      </c>
      <c r="D1967" s="5" t="n">
        <v>1.16447</v>
      </c>
      <c r="E1967" s="5" t="n">
        <v>1.16525</v>
      </c>
      <c r="F1967" s="0" t="n">
        <v>2460</v>
      </c>
      <c r="G1967" s="0" t="n">
        <f aca="false">ROW()-3</f>
        <v>1964</v>
      </c>
      <c r="H1967" s="5" t="n">
        <f aca="true">IF(G1967&gt;(MovingPeriod+MovingShift),AVERAGE(INDIRECT("E"&amp;(ROW()-MovingPeriod-MovingShift)&amp;":"&amp;"E"&amp;ROW()-MovingShift)),"")</f>
        <v>1.16993384615385</v>
      </c>
      <c r="I1967" s="6" t="str">
        <f aca="false">IF(AND(B1967&gt;H1967,E1967&lt;H1967),-1,IF(AND(B1967&lt;H1967,E1967&gt;H1967),1,""))</f>
        <v/>
      </c>
      <c r="J1967" s="0" t="str">
        <f aca="false">IF(AND(I1967=-1,J1966=""),-1,IF(AND(I1967=1,J1966=""),1,IF(OR(AND(I1967="",J1966=1),AND(I1967="",J1966=-1),I1967=J1966),J1966,"")))</f>
        <v/>
      </c>
      <c r="K1967" s="0" t="str">
        <f aca="false">IF(AND(J1966=1,J1965=""),INDEX(DealTypes,1),IF(AND(J1966=-1,J1965=""),INDEX(DealTypes,2),IF(OR(AND(J1966="",J1965=1),AND(J1966="",J1965=-1)),INDEX(DealTypes,3),"")))</f>
        <v/>
      </c>
      <c r="L1967" s="0" t="str">
        <f aca="false">IF(K1967=INDEX(DealTypes,1),B1967+Spread,IF(K1967=INDEX(DealTypes,2),B1967,IF(OR(K1967=INDEX(DealTypes,3),N(L1966)=0),"",L1966)))</f>
        <v/>
      </c>
      <c r="M1967" s="6" t="str">
        <f aca="false">IF(N1967&lt;&gt;"",IF(COUNTIF(N$3:N1967,N1967)=1,MAX(M$4:M1966)+1,""),"")</f>
        <v/>
      </c>
      <c r="N1967" s="7" t="str">
        <f aca="false">IF(K1967=INDEX(DealTypes,3),IF(I1966=-1,ROUND((B1967-L1966)/Point,0),ROUND((L1966-B1967)/Point,0)),"")</f>
        <v/>
      </c>
      <c r="O1967" s="6" t="str">
        <f aca="false">(IF(AND(N(N1967)&gt;0,I1966=-1),1,IF(AND(N(N1967)&lt;0,I1966=-1),-1,IF(AND(N(N1967)&gt;0,I1966=1),2,IF(AND(N(N1967)&lt;0,I1966=1),-2,"")))))</f>
        <v/>
      </c>
      <c r="P1967" s="0" t="str">
        <f aca="false">IF(N1967&lt;&gt;"",ABS(N1967),"")</f>
        <v/>
      </c>
    </row>
    <row r="1968" customFormat="false" ht="12.8" hidden="false" customHeight="false" outlineLevel="0" collapsed="false">
      <c r="A1968" s="4" t="n">
        <v>43913.2916666667</v>
      </c>
      <c r="B1968" s="5" t="n">
        <v>1.16525</v>
      </c>
      <c r="C1968" s="5" t="n">
        <v>1.16957</v>
      </c>
      <c r="D1968" s="5" t="n">
        <v>1.16509</v>
      </c>
      <c r="E1968" s="5" t="n">
        <v>1.16876</v>
      </c>
      <c r="F1968" s="0" t="n">
        <v>2921</v>
      </c>
      <c r="G1968" s="0" t="n">
        <f aca="false">ROW()-3</f>
        <v>1965</v>
      </c>
      <c r="H1968" s="5" t="n">
        <f aca="true">IF(G1968&gt;(MovingPeriod+MovingShift),AVERAGE(INDIRECT("E"&amp;(ROW()-MovingPeriod-MovingShift)&amp;":"&amp;"E"&amp;ROW()-MovingShift)),"")</f>
        <v>1.16884615384615</v>
      </c>
      <c r="I1968" s="0" t="str">
        <f aca="false">IF(AND(B1968&gt;H1968,E1968&lt;H1968),-1,IF(AND(B1968&lt;H1968,E1968&gt;H1968),1,""))</f>
        <v/>
      </c>
      <c r="J1968" s="0" t="str">
        <f aca="false">IF(AND(I1968=-1,J1967=""),-1,IF(AND(I1968=1,J1967=""),1,IF(OR(AND(I1968="",J1967=1),AND(I1968="",J1967=-1),I1968=J1967),J1967,"")))</f>
        <v/>
      </c>
      <c r="K1968" s="0" t="str">
        <f aca="false">IF(AND(J1967=1,J1966=""),INDEX(DealTypes,1),IF(AND(J1967=-1,J1966=""),INDEX(DealTypes,2),IF(OR(AND(J1967="",J1966=1),AND(J1967="",J1966=-1)),INDEX(DealTypes,3),"")))</f>
        <v/>
      </c>
      <c r="L1968" s="0" t="str">
        <f aca="false">IF(K1968=INDEX(DealTypes,1),B1968+Spread,IF(K1968=INDEX(DealTypes,2),B1968,IF(OR(K1968=INDEX(DealTypes,3),N(L1967)=0),"",L1967)))</f>
        <v/>
      </c>
      <c r="M1968" s="6" t="str">
        <f aca="false">IF(N1968&lt;&gt;"",IF(COUNTIF(N$3:N1968,N1968)=1,MAX(M$4:M1967)+1,""),"")</f>
        <v/>
      </c>
      <c r="N1968" s="7" t="str">
        <f aca="false">IF(K1968=INDEX(DealTypes,3),IF(I1967=-1,ROUND((B1968-L1967)/Point,0),ROUND((L1967-B1968)/Point,0)),"")</f>
        <v/>
      </c>
      <c r="O1968" s="6" t="str">
        <f aca="false">(IF(AND(N(N1968)&gt;0,I1967=-1),1,IF(AND(N(N1968)&lt;0,I1967=-1),-1,IF(AND(N(N1968)&gt;0,I1967=1),2,IF(AND(N(N1968)&lt;0,I1967=1),-2,"")))))</f>
        <v/>
      </c>
      <c r="P1968" s="0" t="str">
        <f aca="false">IF(N1968&lt;&gt;"",ABS(N1968),"")</f>
        <v/>
      </c>
    </row>
    <row r="1969" customFormat="false" ht="12.8" hidden="false" customHeight="false" outlineLevel="0" collapsed="false">
      <c r="A1969" s="4" t="n">
        <v>43913.3333333333</v>
      </c>
      <c r="B1969" s="5" t="n">
        <v>1.16878</v>
      </c>
      <c r="C1969" s="5" t="n">
        <v>1.17135</v>
      </c>
      <c r="D1969" s="5" t="n">
        <v>1.16776</v>
      </c>
      <c r="E1969" s="5" t="n">
        <v>1.17084</v>
      </c>
      <c r="F1969" s="0" t="n">
        <v>3872</v>
      </c>
      <c r="G1969" s="0" t="n">
        <f aca="false">ROW()-3</f>
        <v>1966</v>
      </c>
      <c r="H1969" s="5" t="n">
        <f aca="true">IF(G1969&gt;(MovingPeriod+MovingShift),AVERAGE(INDIRECT("E"&amp;(ROW()-MovingPeriod-MovingShift)&amp;":"&amp;"E"&amp;ROW()-MovingShift)),"")</f>
        <v>1.16735769230769</v>
      </c>
      <c r="I1969" s="0" t="str">
        <f aca="false">IF(AND(B1969&gt;H1969,E1969&lt;H1969),-1,IF(AND(B1969&lt;H1969,E1969&gt;H1969),1,""))</f>
        <v/>
      </c>
      <c r="J1969" s="0" t="str">
        <f aca="false">IF(AND(I1969=-1,J1968=""),-1,IF(AND(I1969=1,J1968=""),1,IF(OR(AND(I1969="",J1968=1),AND(I1969="",J1968=-1),I1969=J1968),J1968,"")))</f>
        <v/>
      </c>
      <c r="K1969" s="0" t="str">
        <f aca="false">IF(AND(J1968=1,J1967=""),INDEX(DealTypes,1),IF(AND(J1968=-1,J1967=""),INDEX(DealTypes,2),IF(OR(AND(J1968="",J1967=1),AND(J1968="",J1967=-1)),INDEX(DealTypes,3),"")))</f>
        <v/>
      </c>
      <c r="L1969" s="0" t="str">
        <f aca="false">IF(K1969=INDEX(DealTypes,1),B1969+Spread,IF(K1969=INDEX(DealTypes,2),B1969,IF(OR(K1969=INDEX(DealTypes,3),N(L1968)=0),"",L1968)))</f>
        <v/>
      </c>
      <c r="M1969" s="6" t="str">
        <f aca="false">IF(N1969&lt;&gt;"",IF(COUNTIF(N$3:N1969,N1969)=1,MAX(M$4:M1968)+1,""),"")</f>
        <v/>
      </c>
      <c r="N1969" s="7" t="str">
        <f aca="false">IF(K1969=INDEX(DealTypes,3),IF(I1968=-1,ROUND((B1969-L1968)/Point,0),ROUND((L1968-B1969)/Point,0)),"")</f>
        <v/>
      </c>
      <c r="O1969" s="6" t="str">
        <f aca="false">(IF(AND(N(N1969)&gt;0,I1968=-1),1,IF(AND(N(N1969)&lt;0,I1968=-1),-1,IF(AND(N(N1969)&gt;0,I1968=1),2,IF(AND(N(N1969)&lt;0,I1968=1),-2,"")))))</f>
        <v/>
      </c>
      <c r="P1969" s="0" t="str">
        <f aca="false">IF(N1969&lt;&gt;"",ABS(N1969),"")</f>
        <v/>
      </c>
    </row>
    <row r="1970" customFormat="false" ht="12.8" hidden="false" customHeight="false" outlineLevel="0" collapsed="false">
      <c r="A1970" s="4" t="n">
        <v>43913.375</v>
      </c>
      <c r="B1970" s="5" t="n">
        <v>1.17094</v>
      </c>
      <c r="C1970" s="5" t="n">
        <v>1.17094</v>
      </c>
      <c r="D1970" s="5" t="n">
        <v>1.16046</v>
      </c>
      <c r="E1970" s="5" t="n">
        <v>1.16461</v>
      </c>
      <c r="F1970" s="0" t="n">
        <v>11015</v>
      </c>
      <c r="G1970" s="0" t="n">
        <f aca="false">ROW()-3</f>
        <v>1967</v>
      </c>
      <c r="H1970" s="5" t="n">
        <f aca="true">IF(G1970&gt;(MovingPeriod+MovingShift),AVERAGE(INDIRECT("E"&amp;(ROW()-MovingPeriod-MovingShift)&amp;":"&amp;"E"&amp;ROW()-MovingShift)),"")</f>
        <v>1.16636153846154</v>
      </c>
      <c r="I1970" s="6" t="n">
        <f aca="false">IF(AND(B1970&gt;H1970,E1970&lt;H1970),-1,IF(AND(B1970&lt;H1970,E1970&gt;H1970),1,""))</f>
        <v>-1</v>
      </c>
      <c r="J1970" s="0" t="n">
        <f aca="false">IF(AND(I1970=-1,J1969=""),-1,IF(AND(I1970=1,J1969=""),1,IF(OR(AND(I1970="",J1969=1),AND(I1970="",J1969=-1),I1970=J1969),J1969,"")))</f>
        <v>-1</v>
      </c>
      <c r="K1970" s="0" t="str">
        <f aca="false">IF(AND(J1969=1,J1968=""),INDEX(DealTypes,1),IF(AND(J1969=-1,J1968=""),INDEX(DealTypes,2),IF(OR(AND(J1969="",J1968=1),AND(J1969="",J1968=-1)),INDEX(DealTypes,3),"")))</f>
        <v/>
      </c>
      <c r="L1970" s="0" t="str">
        <f aca="false">IF(K1970=INDEX(DealTypes,1),B1970+Spread,IF(K1970=INDEX(DealTypes,2),B1970,IF(OR(K1970=INDEX(DealTypes,3),N(L1969)=0),"",L1969)))</f>
        <v/>
      </c>
      <c r="M1970" s="6" t="str">
        <f aca="false">IF(N1970&lt;&gt;"",IF(COUNTIF(N$3:N1970,N1970)=1,MAX(M$4:M1969)+1,""),"")</f>
        <v/>
      </c>
      <c r="N1970" s="7" t="str">
        <f aca="false">IF(K1970=INDEX(DealTypes,3),IF(I1969=-1,ROUND((B1970-L1969)/Point,0),ROUND((L1969-B1970)/Point,0)),"")</f>
        <v/>
      </c>
      <c r="O1970" s="6" t="str">
        <f aca="false">(IF(AND(N(N1970)&gt;0,I1969=-1),1,IF(AND(N(N1970)&lt;0,I1969=-1),-1,IF(AND(N(N1970)&gt;0,I1969=1),2,IF(AND(N(N1970)&lt;0,I1969=1),-2,"")))))</f>
        <v/>
      </c>
      <c r="P1970" s="0" t="str">
        <f aca="false">IF(N1970&lt;&gt;"",ABS(N1970),"")</f>
        <v/>
      </c>
    </row>
    <row r="1971" customFormat="false" ht="12.8" hidden="false" customHeight="false" outlineLevel="0" collapsed="false">
      <c r="A1971" s="4" t="n">
        <v>43913.4166666667</v>
      </c>
      <c r="B1971" s="5" t="n">
        <v>1.16465</v>
      </c>
      <c r="C1971" s="5" t="n">
        <v>1.16666</v>
      </c>
      <c r="D1971" s="5" t="n">
        <v>1.16014</v>
      </c>
      <c r="E1971" s="5" t="n">
        <v>1.16271</v>
      </c>
      <c r="F1971" s="0" t="n">
        <v>11610</v>
      </c>
      <c r="G1971" s="0" t="n">
        <f aca="false">ROW()-3</f>
        <v>1968</v>
      </c>
      <c r="H1971" s="5" t="n">
        <f aca="true">IF(G1971&gt;(MovingPeriod+MovingShift),AVERAGE(INDIRECT("E"&amp;(ROW()-MovingPeriod-MovingShift)&amp;":"&amp;"E"&amp;ROW()-MovingShift)),"")</f>
        <v>1.16537153846154</v>
      </c>
      <c r="I1971" s="0" t="str">
        <f aca="false">IF(AND(B1971&gt;H1971,E1971&lt;H1971),-1,IF(AND(B1971&lt;H1971,E1971&gt;H1971),1,""))</f>
        <v/>
      </c>
      <c r="J1971" s="6" t="n">
        <f aca="false">IF(AND(I1971=-1,J1970=""),-1,IF(AND(I1971=1,J1970=""),1,IF(OR(AND(I1971="",J1970=1),AND(I1971="",J1970=-1),I1971=J1970),J1970,"")))</f>
        <v>-1</v>
      </c>
      <c r="K1971" s="0" t="str">
        <f aca="false">IF(AND(J1970=1,J1969=""),INDEX(DealTypes,1),IF(AND(J1970=-1,J1969=""),INDEX(DealTypes,2),IF(OR(AND(J1970="",J1969=1),AND(J1970="",J1969=-1)),INDEX(DealTypes,3),"")))</f>
        <v>Sell</v>
      </c>
      <c r="L1971" s="5" t="n">
        <f aca="false">IF(K1971=INDEX(DealTypes,1),B1971+Spread,IF(K1971=INDEX(DealTypes,2),B1971,IF(OR(K1971=INDEX(DealTypes,3),N(L1970)=0),"",L1970)))</f>
        <v>1.16465</v>
      </c>
      <c r="M1971" s="6" t="str">
        <f aca="false">IF(N1971&lt;&gt;"",IF(COUNTIF(N$3:N1971,N1971)=1,MAX(M$4:M1970)+1,""),"")</f>
        <v/>
      </c>
      <c r="N1971" s="7" t="str">
        <f aca="false">IF(K1971=INDEX(DealTypes,3),IF(I1970=-1,ROUND((B1971-L1970)/Point,0),ROUND((L1970-B1971)/Point,0)),"")</f>
        <v/>
      </c>
      <c r="O1971" s="6" t="str">
        <f aca="false">(IF(AND(N(N1971)&gt;0,I1970=-1),1,IF(AND(N(N1971)&lt;0,I1970=-1),-1,IF(AND(N(N1971)&gt;0,I1970=1),2,IF(AND(N(N1971)&lt;0,I1970=1),-2,"")))))</f>
        <v/>
      </c>
      <c r="P1971" s="0" t="str">
        <f aca="false">IF(N1971&lt;&gt;"",ABS(N1971),"")</f>
        <v/>
      </c>
    </row>
    <row r="1972" customFormat="false" ht="12.8" hidden="false" customHeight="false" outlineLevel="0" collapsed="false">
      <c r="A1972" s="4" t="n">
        <v>43913.4583333333</v>
      </c>
      <c r="B1972" s="5" t="n">
        <v>1.16271</v>
      </c>
      <c r="C1972" s="5" t="n">
        <v>1.16274</v>
      </c>
      <c r="D1972" s="5" t="n">
        <v>1.15785</v>
      </c>
      <c r="E1972" s="5" t="n">
        <v>1.16008</v>
      </c>
      <c r="F1972" s="0" t="n">
        <v>7909</v>
      </c>
      <c r="G1972" s="0" t="n">
        <f aca="false">ROW()-3</f>
        <v>1969</v>
      </c>
      <c r="H1972" s="5" t="n">
        <f aca="true">IF(G1972&gt;(MovingPeriod+MovingShift),AVERAGE(INDIRECT("E"&amp;(ROW()-MovingPeriod-MovingShift)&amp;":"&amp;"E"&amp;ROW()-MovingShift)),"")</f>
        <v>1.16447461538462</v>
      </c>
      <c r="I1972" s="0" t="str">
        <f aca="false">IF(AND(B1972&gt;H1972,E1972&lt;H1972),-1,IF(AND(B1972&lt;H1972,E1972&gt;H1972),1,""))</f>
        <v/>
      </c>
      <c r="J1972" s="6" t="n">
        <f aca="false">IF(AND(I1972=-1,J1971=""),-1,IF(AND(I1972=1,J1971=""),1,IF(OR(AND(I1972="",J1971=1),AND(I1972="",J1971=-1),I1972=J1971),J1971,"")))</f>
        <v>-1</v>
      </c>
      <c r="K1972" s="0" t="str">
        <f aca="false">IF(AND(J1971=1,J1970=""),INDEX(DealTypes,1),IF(AND(J1971=-1,J1970=""),INDEX(DealTypes,2),IF(OR(AND(J1971="",J1970=1),AND(J1971="",J1970=-1)),INDEX(DealTypes,3),"")))</f>
        <v/>
      </c>
      <c r="L1972" s="6" t="n">
        <f aca="false">IF(K1972=INDEX(DealTypes,1),B1972+Spread,IF(K1972=INDEX(DealTypes,2),B1972,IF(OR(K1972=INDEX(DealTypes,3),N(L1971)=0),"",L1971)))</f>
        <v>1.16465</v>
      </c>
      <c r="M1972" s="6" t="str">
        <f aca="false">IF(N1972&lt;&gt;"",IF(COUNTIF(N$3:N1972,N1972)=1,MAX(M$4:M1971)+1,""),"")</f>
        <v/>
      </c>
      <c r="N1972" s="7" t="str">
        <f aca="false">IF(K1972=INDEX(DealTypes,3),IF(I1971=-1,ROUND((B1972-L1971)/Point,0),ROUND((L1971-B1972)/Point,0)),"")</f>
        <v/>
      </c>
      <c r="O1972" s="6" t="str">
        <f aca="false">(IF(AND(N(N1972)&gt;0,I1971=-1),1,IF(AND(N(N1972)&lt;0,I1971=-1),-1,IF(AND(N(N1972)&gt;0,I1971=1),2,IF(AND(N(N1972)&lt;0,I1971=1),-2,"")))))</f>
        <v/>
      </c>
      <c r="P1972" s="0" t="str">
        <f aca="false">IF(N1972&lt;&gt;"",ABS(N1972),"")</f>
        <v/>
      </c>
    </row>
    <row r="1973" customFormat="false" ht="12.8" hidden="false" customHeight="false" outlineLevel="0" collapsed="false">
      <c r="A1973" s="4" t="n">
        <v>43913.5</v>
      </c>
      <c r="B1973" s="5" t="n">
        <v>1.16008</v>
      </c>
      <c r="C1973" s="5" t="n">
        <v>1.16018</v>
      </c>
      <c r="D1973" s="5" t="n">
        <v>1.15516</v>
      </c>
      <c r="E1973" s="5" t="n">
        <v>1.15701</v>
      </c>
      <c r="F1973" s="0" t="n">
        <v>8379</v>
      </c>
      <c r="G1973" s="0" t="n">
        <f aca="false">ROW()-3</f>
        <v>1970</v>
      </c>
      <c r="H1973" s="5" t="n">
        <f aca="true">IF(G1973&gt;(MovingPeriod+MovingShift),AVERAGE(INDIRECT("E"&amp;(ROW()-MovingPeriod-MovingShift)&amp;":"&amp;"E"&amp;ROW()-MovingShift)),"")</f>
        <v>1.16276769230769</v>
      </c>
      <c r="I1973" s="0" t="str">
        <f aca="false">IF(AND(B1973&gt;H1973,E1973&lt;H1973),-1,IF(AND(B1973&lt;H1973,E1973&gt;H1973),1,""))</f>
        <v/>
      </c>
      <c r="J1973" s="6" t="n">
        <f aca="false">IF(AND(I1973=-1,J1972=""),-1,IF(AND(I1973=1,J1972=""),1,IF(OR(AND(I1973="",J1972=1),AND(I1973="",J1972=-1),I1973=J1972),J1972,"")))</f>
        <v>-1</v>
      </c>
      <c r="K1973" s="0" t="str">
        <f aca="false">IF(AND(J1972=1,J1971=""),INDEX(DealTypes,1),IF(AND(J1972=-1,J1971=""),INDEX(DealTypes,2),IF(OR(AND(J1972="",J1971=1),AND(J1972="",J1971=-1)),INDEX(DealTypes,3),"")))</f>
        <v/>
      </c>
      <c r="L1973" s="6" t="n">
        <f aca="false">IF(K1973=INDEX(DealTypes,1),B1973+Spread,IF(K1973=INDEX(DealTypes,2),B1973,IF(OR(K1973=INDEX(DealTypes,3),N(L1972)=0),"",L1972)))</f>
        <v>1.16465</v>
      </c>
      <c r="M1973" s="6" t="str">
        <f aca="false">IF(N1973&lt;&gt;"",IF(COUNTIF(N$3:N1973,N1973)=1,MAX(M$4:M1972)+1,""),"")</f>
        <v/>
      </c>
      <c r="N1973" s="7" t="str">
        <f aca="false">IF(K1973=INDEX(DealTypes,3),IF(I1972=-1,ROUND((B1973-L1972)/Point,0),ROUND((L1972-B1973)/Point,0)),"")</f>
        <v/>
      </c>
      <c r="O1973" s="6" t="str">
        <f aca="false">(IF(AND(N(N1973)&gt;0,I1972=-1),1,IF(AND(N(N1973)&lt;0,I1972=-1),-1,IF(AND(N(N1973)&gt;0,I1972=1),2,IF(AND(N(N1973)&lt;0,I1972=1),-2,"")))))</f>
        <v/>
      </c>
      <c r="P1973" s="0" t="str">
        <f aca="false">IF(N1973&lt;&gt;"",ABS(N1973),"")</f>
        <v/>
      </c>
    </row>
    <row r="1974" customFormat="false" ht="12.8" hidden="false" customHeight="false" outlineLevel="0" collapsed="false">
      <c r="A1974" s="4" t="n">
        <v>43913.5416666667</v>
      </c>
      <c r="B1974" s="5" t="n">
        <v>1.15704</v>
      </c>
      <c r="C1974" s="5" t="n">
        <v>1.15745</v>
      </c>
      <c r="D1974" s="5" t="n">
        <v>1.1506</v>
      </c>
      <c r="E1974" s="5" t="n">
        <v>1.15156</v>
      </c>
      <c r="F1974" s="0" t="n">
        <v>7985</v>
      </c>
      <c r="G1974" s="0" t="n">
        <f aca="false">ROW()-3</f>
        <v>1971</v>
      </c>
      <c r="H1974" s="5" t="n">
        <f aca="true">IF(G1974&gt;(MovingPeriod+MovingShift),AVERAGE(INDIRECT("E"&amp;(ROW()-MovingPeriod-MovingShift)&amp;":"&amp;"E"&amp;ROW()-MovingShift)),"")</f>
        <v>1.16235230769231</v>
      </c>
      <c r="I1974" s="0" t="str">
        <f aca="false">IF(AND(B1974&gt;H1974,E1974&lt;H1974),-1,IF(AND(B1974&lt;H1974,E1974&gt;H1974),1,""))</f>
        <v/>
      </c>
      <c r="J1974" s="0" t="n">
        <f aca="false">IF(AND(I1974=-1,J1973=""),-1,IF(AND(I1974=1,J1973=""),1,IF(OR(AND(I1974="",J1973=1),AND(I1974="",J1973=-1),I1974=J1973),J1973,"")))</f>
        <v>-1</v>
      </c>
      <c r="K1974" s="0" t="str">
        <f aca="false">IF(AND(J1973=1,J1972=""),INDEX(DealTypes,1),IF(AND(J1973=-1,J1972=""),INDEX(DealTypes,2),IF(OR(AND(J1973="",J1972=1),AND(J1973="",J1972=-1)),INDEX(DealTypes,3),"")))</f>
        <v/>
      </c>
      <c r="L1974" s="6" t="n">
        <f aca="false">IF(K1974=INDEX(DealTypes,1),B1974+Spread,IF(K1974=INDEX(DealTypes,2),B1974,IF(OR(K1974=INDEX(DealTypes,3),N(L1973)=0),"",L1973)))</f>
        <v>1.16465</v>
      </c>
      <c r="M1974" s="6" t="str">
        <f aca="false">IF(N1974&lt;&gt;"",IF(COUNTIF(N$3:N1974,N1974)=1,MAX(M$4:M1973)+1,""),"")</f>
        <v/>
      </c>
      <c r="N1974" s="7" t="str">
        <f aca="false">IF(K1974=INDEX(DealTypes,3),IF(I1973=-1,ROUND((B1974-L1973)/Point,0),ROUND((L1973-B1974)/Point,0)),"")</f>
        <v/>
      </c>
      <c r="O1974" s="6" t="str">
        <f aca="false">(IF(AND(N(N1974)&gt;0,I1973=-1),1,IF(AND(N(N1974)&lt;0,I1973=-1),-1,IF(AND(N(N1974)&gt;0,I1973=1),2,IF(AND(N(N1974)&lt;0,I1973=1),-2,"")))))</f>
        <v/>
      </c>
      <c r="P1974" s="0" t="str">
        <f aca="false">IF(N1974&lt;&gt;"",ABS(N1974),"")</f>
        <v/>
      </c>
    </row>
    <row r="1975" customFormat="false" ht="12.8" hidden="false" customHeight="false" outlineLevel="0" collapsed="false">
      <c r="A1975" s="4" t="n">
        <v>43913.5833333333</v>
      </c>
      <c r="B1975" s="5" t="n">
        <v>1.15156</v>
      </c>
      <c r="C1975" s="5" t="n">
        <v>1.16606</v>
      </c>
      <c r="D1975" s="5" t="n">
        <v>1.15146</v>
      </c>
      <c r="E1975" s="5" t="n">
        <v>1.16317</v>
      </c>
      <c r="F1975" s="0" t="n">
        <v>12773</v>
      </c>
      <c r="G1975" s="0" t="n">
        <f aca="false">ROW()-3</f>
        <v>1972</v>
      </c>
      <c r="H1975" s="5" t="n">
        <f aca="true">IF(G1975&gt;(MovingPeriod+MovingShift),AVERAGE(INDIRECT("E"&amp;(ROW()-MovingPeriod-MovingShift)&amp;":"&amp;"E"&amp;ROW()-MovingShift)),"")</f>
        <v>1.16231692307692</v>
      </c>
      <c r="I1975" s="0" t="n">
        <f aca="false">IF(AND(B1975&gt;H1975,E1975&lt;H1975),-1,IF(AND(B1975&lt;H1975,E1975&gt;H1975),1,""))</f>
        <v>1</v>
      </c>
      <c r="J1975" s="6" t="str">
        <f aca="false">IF(AND(I1975=-1,J1974=""),-1,IF(AND(I1975=1,J1974=""),1,IF(OR(AND(I1975="",J1974=1),AND(I1975="",J1974=-1),I1975=J1974),J1974,"")))</f>
        <v/>
      </c>
      <c r="K1975" s="0" t="str">
        <f aca="false">IF(AND(J1974=1,J1973=""),INDEX(DealTypes,1),IF(AND(J1974=-1,J1973=""),INDEX(DealTypes,2),IF(OR(AND(J1974="",J1973=1),AND(J1974="",J1973=-1)),INDEX(DealTypes,3),"")))</f>
        <v/>
      </c>
      <c r="L1975" s="0" t="n">
        <f aca="false">IF(K1975=INDEX(DealTypes,1),B1975+Spread,IF(K1975=INDEX(DealTypes,2),B1975,IF(OR(K1975=INDEX(DealTypes,3),N(L1974)=0),"",L1974)))</f>
        <v>1.16465</v>
      </c>
      <c r="M1975" s="6" t="str">
        <f aca="false">IF(N1975&lt;&gt;"",IF(COUNTIF(N$3:N1975,N1975)=1,MAX(M$4:M1974)+1,""),"")</f>
        <v/>
      </c>
      <c r="N1975" s="7" t="str">
        <f aca="false">IF(K1975=INDEX(DealTypes,3),IF(I1974=-1,ROUND((B1975-L1974)/Point,0),ROUND((L1974-B1975)/Point,0)),"")</f>
        <v/>
      </c>
      <c r="O1975" s="6" t="str">
        <f aca="false">(IF(AND(N(N1975)&gt;0,I1974=-1),1,IF(AND(N(N1975)&lt;0,I1974=-1),-1,IF(AND(N(N1975)&gt;0,I1974=1),2,IF(AND(N(N1975)&lt;0,I1974=1),-2,"")))))</f>
        <v/>
      </c>
      <c r="P1975" s="0" t="str">
        <f aca="false">IF(N1975&lt;&gt;"",ABS(N1975),"")</f>
        <v/>
      </c>
    </row>
    <row r="1976" customFormat="false" ht="12.8" hidden="false" customHeight="false" outlineLevel="0" collapsed="false">
      <c r="A1976" s="4" t="n">
        <v>43913.625</v>
      </c>
      <c r="B1976" s="5" t="n">
        <v>1.16317</v>
      </c>
      <c r="C1976" s="5" t="n">
        <v>1.16747</v>
      </c>
      <c r="D1976" s="5" t="n">
        <v>1.15857</v>
      </c>
      <c r="E1976" s="5" t="n">
        <v>1.16656</v>
      </c>
      <c r="F1976" s="0" t="n">
        <v>11599</v>
      </c>
      <c r="G1976" s="0" t="n">
        <f aca="false">ROW()-3</f>
        <v>1973</v>
      </c>
      <c r="H1976" s="5" t="n">
        <f aca="true">IF(G1976&gt;(MovingPeriod+MovingShift),AVERAGE(INDIRECT("E"&amp;(ROW()-MovingPeriod-MovingShift)&amp;":"&amp;"E"&amp;ROW()-MovingShift)),"")</f>
        <v>1.16247538461538</v>
      </c>
      <c r="I1976" s="0" t="str">
        <f aca="false">IF(AND(B1976&gt;H1976,E1976&lt;H1976),-1,IF(AND(B1976&lt;H1976,E1976&gt;H1976),1,""))</f>
        <v/>
      </c>
      <c r="J1976" s="0" t="str">
        <f aca="false">IF(AND(I1976=-1,J1975=""),-1,IF(AND(I1976=1,J1975=""),1,IF(OR(AND(I1976="",J1975=1),AND(I1976="",J1975=-1),I1976=J1975),J1975,"")))</f>
        <v/>
      </c>
      <c r="K1976" s="0" t="str">
        <f aca="false">IF(AND(J1975=1,J1974=""),INDEX(DealTypes,1),IF(AND(J1975=-1,J1974=""),INDEX(DealTypes,2),IF(OR(AND(J1975="",J1974=1),AND(J1975="",J1974=-1)),INDEX(DealTypes,3),"")))</f>
        <v>Close</v>
      </c>
      <c r="L1976" s="6" t="str">
        <f aca="false">IF(K1976=INDEX(DealTypes,1),B1976+Spread,IF(K1976=INDEX(DealTypes,2),B1976,IF(OR(K1976=INDEX(DealTypes,3),N(L1975)=0),"",L1975)))</f>
        <v/>
      </c>
      <c r="M1976" s="6" t="n">
        <f aca="false">IF(N1976&lt;&gt;"",IF(COUNTIF(N$3:N1976,N1976)=1,MAX(M$4:M1975)+1,""),"")</f>
        <v>62</v>
      </c>
      <c r="N1976" s="7" t="n">
        <f aca="false">IF(K1976=INDEX(DealTypes,3),IF(I1975=-1,ROUND((B1976-L1975)/Point,0),ROUND((L1975-B1976)/Point,0)),"")</f>
        <v>148</v>
      </c>
      <c r="O1976" s="6" t="n">
        <f aca="false">(IF(AND(N(N1976)&gt;0,I1975=-1),1,IF(AND(N(N1976)&lt;0,I1975=-1),-1,IF(AND(N(N1976)&gt;0,I1975=1),2,IF(AND(N(N1976)&lt;0,I1975=1),-2,"")))))</f>
        <v>2</v>
      </c>
      <c r="P1976" s="0" t="n">
        <f aca="false">IF(N1976&lt;&gt;"",ABS(N1976),"")</f>
        <v>148</v>
      </c>
    </row>
    <row r="1977" customFormat="false" ht="12.8" hidden="false" customHeight="false" outlineLevel="0" collapsed="false">
      <c r="A1977" s="4" t="n">
        <v>43913.6666666667</v>
      </c>
      <c r="B1977" s="5" t="n">
        <v>1.16656</v>
      </c>
      <c r="C1977" s="5" t="n">
        <v>1.16711</v>
      </c>
      <c r="D1977" s="5" t="n">
        <v>1.1612</v>
      </c>
      <c r="E1977" s="5" t="n">
        <v>1.16142</v>
      </c>
      <c r="F1977" s="0" t="n">
        <v>8663</v>
      </c>
      <c r="G1977" s="0" t="n">
        <f aca="false">ROW()-3</f>
        <v>1974</v>
      </c>
      <c r="H1977" s="5" t="n">
        <f aca="true">IF(G1977&gt;(MovingPeriod+MovingShift),AVERAGE(INDIRECT("E"&amp;(ROW()-MovingPeriod-MovingShift)&amp;":"&amp;"E"&amp;ROW()-MovingShift)),"")</f>
        <v>1.16291769230769</v>
      </c>
      <c r="I1977" s="6" t="n">
        <f aca="false">IF(AND(B1977&gt;H1977,E1977&lt;H1977),-1,IF(AND(B1977&lt;H1977,E1977&gt;H1977),1,""))</f>
        <v>-1</v>
      </c>
      <c r="J1977" s="0" t="n">
        <f aca="false">IF(AND(I1977=-1,J1976=""),-1,IF(AND(I1977=1,J1976=""),1,IF(OR(AND(I1977="",J1976=1),AND(I1977="",J1976=-1),I1977=J1976),J1976,"")))</f>
        <v>-1</v>
      </c>
      <c r="K1977" s="0" t="str">
        <f aca="false">IF(AND(J1976=1,J1975=""),INDEX(DealTypes,1),IF(AND(J1976=-1,J1975=""),INDEX(DealTypes,2),IF(OR(AND(J1976="",J1975=1),AND(J1976="",J1975=-1)),INDEX(DealTypes,3),"")))</f>
        <v/>
      </c>
      <c r="L1977" s="0" t="str">
        <f aca="false">IF(K1977=INDEX(DealTypes,1),B1977+Spread,IF(K1977=INDEX(DealTypes,2),B1977,IF(OR(K1977=INDEX(DealTypes,3),N(L1976)=0),"",L1976)))</f>
        <v/>
      </c>
      <c r="M1977" s="6" t="str">
        <f aca="false">IF(N1977&lt;&gt;"",IF(COUNTIF(N$3:N1977,N1977)=1,MAX(M$4:M1976)+1,""),"")</f>
        <v/>
      </c>
      <c r="N1977" s="7" t="str">
        <f aca="false">IF(K1977=INDEX(DealTypes,3),IF(I1976=-1,ROUND((B1977-L1976)/Point,0),ROUND((L1976-B1977)/Point,0)),"")</f>
        <v/>
      </c>
      <c r="O1977" s="6" t="str">
        <f aca="false">(IF(AND(N(N1977)&gt;0,I1976=-1),1,IF(AND(N(N1977)&lt;0,I1976=-1),-1,IF(AND(N(N1977)&gt;0,I1976=1),2,IF(AND(N(N1977)&lt;0,I1976=1),-2,"")))))</f>
        <v/>
      </c>
      <c r="P1977" s="0" t="str">
        <f aca="false">IF(N1977&lt;&gt;"",ABS(N1977),"")</f>
        <v/>
      </c>
    </row>
    <row r="1978" customFormat="false" ht="12.8" hidden="false" customHeight="false" outlineLevel="0" collapsed="false">
      <c r="A1978" s="4" t="n">
        <v>43913.7083333333</v>
      </c>
      <c r="B1978" s="5" t="n">
        <v>1.16142</v>
      </c>
      <c r="C1978" s="5" t="n">
        <v>1.16208</v>
      </c>
      <c r="D1978" s="5" t="n">
        <v>1.14754</v>
      </c>
      <c r="E1978" s="5" t="n">
        <v>1.14895</v>
      </c>
      <c r="F1978" s="0" t="n">
        <v>9619</v>
      </c>
      <c r="G1978" s="0" t="n">
        <f aca="false">ROW()-3</f>
        <v>1975</v>
      </c>
      <c r="H1978" s="5" t="n">
        <f aca="true">IF(G1978&gt;(MovingPeriod+MovingShift),AVERAGE(INDIRECT("E"&amp;(ROW()-MovingPeriod-MovingShift)&amp;":"&amp;"E"&amp;ROW()-MovingShift)),"")</f>
        <v>1.16304076923077</v>
      </c>
      <c r="I1978" s="0" t="str">
        <f aca="false">IF(AND(B1978&gt;H1978,E1978&lt;H1978),-1,IF(AND(B1978&lt;H1978,E1978&gt;H1978),1,""))</f>
        <v/>
      </c>
      <c r="J1978" s="0" t="n">
        <f aca="false">IF(AND(I1978=-1,J1977=""),-1,IF(AND(I1978=1,J1977=""),1,IF(OR(AND(I1978="",J1977=1),AND(I1978="",J1977=-1),I1978=J1977),J1977,"")))</f>
        <v>-1</v>
      </c>
      <c r="K1978" s="0" t="str">
        <f aca="false">IF(AND(J1977=1,J1976=""),INDEX(DealTypes,1),IF(AND(J1977=-1,J1976=""),INDEX(DealTypes,2),IF(OR(AND(J1977="",J1976=1),AND(J1977="",J1976=-1)),INDEX(DealTypes,3),"")))</f>
        <v>Sell</v>
      </c>
      <c r="L1978" s="5" t="n">
        <f aca="false">IF(K1978=INDEX(DealTypes,1),B1978+Spread,IF(K1978=INDEX(DealTypes,2),B1978,IF(OR(K1978=INDEX(DealTypes,3),N(L1977)=0),"",L1977)))</f>
        <v>1.16142</v>
      </c>
      <c r="M1978" s="6" t="str">
        <f aca="false">IF(N1978&lt;&gt;"",IF(COUNTIF(N$3:N1978,N1978)=1,MAX(M$4:M1977)+1,""),"")</f>
        <v/>
      </c>
      <c r="N1978" s="7" t="str">
        <f aca="false">IF(K1978=INDEX(DealTypes,3),IF(I1977=-1,ROUND((B1978-L1977)/Point,0),ROUND((L1977-B1978)/Point,0)),"")</f>
        <v/>
      </c>
      <c r="O1978" s="6" t="str">
        <f aca="false">(IF(AND(N(N1978)&gt;0,I1977=-1),1,IF(AND(N(N1978)&lt;0,I1977=-1),-1,IF(AND(N(N1978)&gt;0,I1977=1),2,IF(AND(N(N1978)&lt;0,I1977=1),-2,"")))))</f>
        <v/>
      </c>
      <c r="P1978" s="0" t="str">
        <f aca="false">IF(N1978&lt;&gt;"",ABS(N1978),"")</f>
        <v/>
      </c>
    </row>
    <row r="1979" customFormat="false" ht="12.8" hidden="false" customHeight="false" outlineLevel="0" collapsed="false">
      <c r="A1979" s="4" t="n">
        <v>43913.75</v>
      </c>
      <c r="B1979" s="5" t="n">
        <v>1.14895</v>
      </c>
      <c r="C1979" s="5" t="n">
        <v>1.15141</v>
      </c>
      <c r="D1979" s="5" t="n">
        <v>1.14463</v>
      </c>
      <c r="E1979" s="5" t="n">
        <v>1.14761</v>
      </c>
      <c r="F1979" s="0" t="n">
        <v>10137</v>
      </c>
      <c r="G1979" s="0" t="n">
        <f aca="false">ROW()-3</f>
        <v>1976</v>
      </c>
      <c r="H1979" s="5" t="n">
        <f aca="true">IF(G1979&gt;(MovingPeriod+MovingShift),AVERAGE(INDIRECT("E"&amp;(ROW()-MovingPeriod-MovingShift)&amp;":"&amp;"E"&amp;ROW()-MovingShift)),"")</f>
        <v>1.16281846153846</v>
      </c>
      <c r="I1979" s="0" t="str">
        <f aca="false">IF(AND(B1979&gt;H1979,E1979&lt;H1979),-1,IF(AND(B1979&lt;H1979,E1979&gt;H1979),1,""))</f>
        <v/>
      </c>
      <c r="J1979" s="0" t="n">
        <f aca="false">IF(AND(I1979=-1,J1978=""),-1,IF(AND(I1979=1,J1978=""),1,IF(OR(AND(I1979="",J1978=1),AND(I1979="",J1978=-1),I1979=J1978),J1978,"")))</f>
        <v>-1</v>
      </c>
      <c r="K1979" s="0" t="str">
        <f aca="false">IF(AND(J1978=1,J1977=""),INDEX(DealTypes,1),IF(AND(J1978=-1,J1977=""),INDEX(DealTypes,2),IF(OR(AND(J1978="",J1977=1),AND(J1978="",J1977=-1)),INDEX(DealTypes,3),"")))</f>
        <v/>
      </c>
      <c r="L1979" s="5" t="n">
        <f aca="false">IF(K1979=INDEX(DealTypes,1),B1979+Spread,IF(K1979=INDEX(DealTypes,2),B1979,IF(OR(K1979=INDEX(DealTypes,3),N(L1978)=0),"",L1978)))</f>
        <v>1.16142</v>
      </c>
      <c r="M1979" s="6" t="str">
        <f aca="false">IF(N1979&lt;&gt;"",IF(COUNTIF(N$3:N1979,N1979)=1,MAX(M$4:M1978)+1,""),"")</f>
        <v/>
      </c>
      <c r="N1979" s="7" t="str">
        <f aca="false">IF(K1979=INDEX(DealTypes,3),IF(I1978=-1,ROUND((B1979-L1978)/Point,0),ROUND((L1978-B1979)/Point,0)),"")</f>
        <v/>
      </c>
      <c r="O1979" s="6" t="str">
        <f aca="false">(IF(AND(N(N1979)&gt;0,I1978=-1),1,IF(AND(N(N1979)&lt;0,I1978=-1),-1,IF(AND(N(N1979)&gt;0,I1978=1),2,IF(AND(N(N1979)&lt;0,I1978=1),-2,"")))))</f>
        <v/>
      </c>
      <c r="P1979" s="0" t="str">
        <f aca="false">IF(N1979&lt;&gt;"",ABS(N1979),"")</f>
        <v/>
      </c>
    </row>
    <row r="1980" customFormat="false" ht="12.8" hidden="false" customHeight="false" outlineLevel="0" collapsed="false">
      <c r="A1980" s="4" t="n">
        <v>43913.7916666667</v>
      </c>
      <c r="B1980" s="5" t="n">
        <v>1.14759</v>
      </c>
      <c r="C1980" s="5" t="n">
        <v>1.15729</v>
      </c>
      <c r="D1980" s="5" t="n">
        <v>1.14599</v>
      </c>
      <c r="E1980" s="5" t="n">
        <v>1.15562</v>
      </c>
      <c r="F1980" s="0" t="n">
        <v>11280</v>
      </c>
      <c r="G1980" s="0" t="n">
        <f aca="false">ROW()-3</f>
        <v>1977</v>
      </c>
      <c r="H1980" s="5" t="n">
        <f aca="true">IF(G1980&gt;(MovingPeriod+MovingShift),AVERAGE(INDIRECT("E"&amp;(ROW()-MovingPeriod-MovingShift)&amp;":"&amp;"E"&amp;ROW()-MovingShift)),"")</f>
        <v>1.16259461538462</v>
      </c>
      <c r="I1980" s="0" t="str">
        <f aca="false">IF(AND(B1980&gt;H1980,E1980&lt;H1980),-1,IF(AND(B1980&lt;H1980,E1980&gt;H1980),1,""))</f>
        <v/>
      </c>
      <c r="J1980" s="0" t="n">
        <f aca="false">IF(AND(I1980=-1,J1979=""),-1,IF(AND(I1980=1,J1979=""),1,IF(OR(AND(I1980="",J1979=1),AND(I1980="",J1979=-1),I1980=J1979),J1979,"")))</f>
        <v>-1</v>
      </c>
      <c r="K1980" s="0" t="str">
        <f aca="false">IF(AND(J1979=1,J1978=""),INDEX(DealTypes,1),IF(AND(J1979=-1,J1978=""),INDEX(DealTypes,2),IF(OR(AND(J1979="",J1978=1),AND(J1979="",J1978=-1)),INDEX(DealTypes,3),"")))</f>
        <v/>
      </c>
      <c r="L1980" s="5" t="n">
        <f aca="false">IF(K1980=INDEX(DealTypes,1),B1980+Spread,IF(K1980=INDEX(DealTypes,2),B1980,IF(OR(K1980=INDEX(DealTypes,3),N(L1979)=0),"",L1979)))</f>
        <v>1.16142</v>
      </c>
      <c r="M1980" s="6" t="str">
        <f aca="false">IF(N1980&lt;&gt;"",IF(COUNTIF(N$3:N1980,N1980)=1,MAX(M$4:M1979)+1,""),"")</f>
        <v/>
      </c>
      <c r="N1980" s="7" t="str">
        <f aca="false">IF(K1980=INDEX(DealTypes,3),IF(I1979=-1,ROUND((B1980-L1979)/Point,0),ROUND((L1979-B1980)/Point,0)),"")</f>
        <v/>
      </c>
      <c r="O1980" s="6" t="str">
        <f aca="false">(IF(AND(N(N1980)&gt;0,I1979=-1),1,IF(AND(N(N1980)&lt;0,I1979=-1),-1,IF(AND(N(N1980)&gt;0,I1979=1),2,IF(AND(N(N1980)&lt;0,I1979=1),-2,"")))))</f>
        <v/>
      </c>
      <c r="P1980" s="0" t="str">
        <f aca="false">IF(N1980&lt;&gt;"",ABS(N1980),"")</f>
        <v/>
      </c>
    </row>
    <row r="1981" customFormat="false" ht="12.8" hidden="false" customHeight="false" outlineLevel="0" collapsed="false">
      <c r="A1981" s="4" t="n">
        <v>43913.8333333333</v>
      </c>
      <c r="B1981" s="5" t="n">
        <v>1.15551</v>
      </c>
      <c r="C1981" s="5" t="n">
        <v>1.15556</v>
      </c>
      <c r="D1981" s="5" t="n">
        <v>1.15021</v>
      </c>
      <c r="E1981" s="5" t="n">
        <v>1.15204</v>
      </c>
      <c r="F1981" s="0" t="n">
        <v>9901</v>
      </c>
      <c r="G1981" s="0" t="n">
        <f aca="false">ROW()-3</f>
        <v>1978</v>
      </c>
      <c r="H1981" s="5" t="n">
        <f aca="true">IF(G1981&gt;(MovingPeriod+MovingShift),AVERAGE(INDIRECT("E"&amp;(ROW()-MovingPeriod-MovingShift)&amp;":"&amp;"E"&amp;ROW()-MovingShift)),"")</f>
        <v>1.16271846153846</v>
      </c>
      <c r="I1981" s="0" t="str">
        <f aca="false">IF(AND(B1981&gt;H1981,E1981&lt;H1981),-1,IF(AND(B1981&lt;H1981,E1981&gt;H1981),1,""))</f>
        <v/>
      </c>
      <c r="J1981" s="6" t="n">
        <f aca="false">IF(AND(I1981=-1,J1980=""),-1,IF(AND(I1981=1,J1980=""),1,IF(OR(AND(I1981="",J1980=1),AND(I1981="",J1980=-1),I1981=J1980),J1980,"")))</f>
        <v>-1</v>
      </c>
      <c r="K1981" s="0" t="str">
        <f aca="false">IF(AND(J1980=1,J1979=""),INDEX(DealTypes,1),IF(AND(J1980=-1,J1979=""),INDEX(DealTypes,2),IF(OR(AND(J1980="",J1979=1),AND(J1980="",J1979=-1)),INDEX(DealTypes,3),"")))</f>
        <v/>
      </c>
      <c r="L1981" s="5" t="n">
        <f aca="false">IF(K1981=INDEX(DealTypes,1),B1981+Spread,IF(K1981=INDEX(DealTypes,2),B1981,IF(OR(K1981=INDEX(DealTypes,3),N(L1980)=0),"",L1980)))</f>
        <v>1.16142</v>
      </c>
      <c r="M1981" s="6" t="str">
        <f aca="false">IF(N1981&lt;&gt;"",IF(COUNTIF(N$3:N1981,N1981)=1,MAX(M$4:M1980)+1,""),"")</f>
        <v/>
      </c>
      <c r="N1981" s="7" t="str">
        <f aca="false">IF(K1981=INDEX(DealTypes,3),IF(I1980=-1,ROUND((B1981-L1980)/Point,0),ROUND((L1980-B1981)/Point,0)),"")</f>
        <v/>
      </c>
      <c r="O1981" s="6" t="str">
        <f aca="false">(IF(AND(N(N1981)&gt;0,I1980=-1),1,IF(AND(N(N1981)&lt;0,I1980=-1),-1,IF(AND(N(N1981)&gt;0,I1980=1),2,IF(AND(N(N1981)&lt;0,I1980=1),-2,"")))))</f>
        <v/>
      </c>
      <c r="P1981" s="0" t="str">
        <f aca="false">IF(N1981&lt;&gt;"",ABS(N1981),"")</f>
        <v/>
      </c>
    </row>
    <row r="1982" customFormat="false" ht="12.8" hidden="false" customHeight="false" outlineLevel="0" collapsed="false">
      <c r="A1982" s="4" t="n">
        <v>43913.875</v>
      </c>
      <c r="B1982" s="5" t="n">
        <v>1.15203</v>
      </c>
      <c r="C1982" s="5" t="n">
        <v>1.15418</v>
      </c>
      <c r="D1982" s="5" t="n">
        <v>1.14667</v>
      </c>
      <c r="E1982" s="5" t="n">
        <v>1.14716</v>
      </c>
      <c r="F1982" s="0" t="n">
        <v>7001</v>
      </c>
      <c r="G1982" s="0" t="n">
        <f aca="false">ROW()-3</f>
        <v>1979</v>
      </c>
      <c r="H1982" s="5" t="n">
        <f aca="true">IF(G1982&gt;(MovingPeriod+MovingShift),AVERAGE(INDIRECT("E"&amp;(ROW()-MovingPeriod-MovingShift)&amp;":"&amp;"E"&amp;ROW()-MovingShift)),"")</f>
        <v>1.16323461538462</v>
      </c>
      <c r="I1982" s="6" t="str">
        <f aca="false">IF(AND(B1982&gt;H1982,E1982&lt;H1982),-1,IF(AND(B1982&lt;H1982,E1982&gt;H1982),1,""))</f>
        <v/>
      </c>
      <c r="J1982" s="6" t="n">
        <f aca="false">IF(AND(I1982=-1,J1981=""),-1,IF(AND(I1982=1,J1981=""),1,IF(OR(AND(I1982="",J1981=1),AND(I1982="",J1981=-1),I1982=J1981),J1981,"")))</f>
        <v>-1</v>
      </c>
      <c r="K1982" s="0" t="str">
        <f aca="false">IF(AND(J1981=1,J1980=""),INDEX(DealTypes,1),IF(AND(J1981=-1,J1980=""),INDEX(DealTypes,2),IF(OR(AND(J1981="",J1980=1),AND(J1981="",J1980=-1)),INDEX(DealTypes,3),"")))</f>
        <v/>
      </c>
      <c r="L1982" s="6" t="n">
        <f aca="false">IF(K1982=INDEX(DealTypes,1),B1982+Spread,IF(K1982=INDEX(DealTypes,2),B1982,IF(OR(K1982=INDEX(DealTypes,3),N(L1981)=0),"",L1981)))</f>
        <v>1.16142</v>
      </c>
      <c r="M1982" s="6" t="str">
        <f aca="false">IF(N1982&lt;&gt;"",IF(COUNTIF(N$3:N1982,N1982)=1,MAX(M$4:M1981)+1,""),"")</f>
        <v/>
      </c>
      <c r="N1982" s="7" t="str">
        <f aca="false">IF(K1982=INDEX(DealTypes,3),IF(I1981=-1,ROUND((B1982-L1981)/Point,0),ROUND((L1981-B1982)/Point,0)),"")</f>
        <v/>
      </c>
      <c r="O1982" s="6" t="str">
        <f aca="false">(IF(AND(N(N1982)&gt;0,I1981=-1),1,IF(AND(N(N1982)&lt;0,I1981=-1),-1,IF(AND(N(N1982)&gt;0,I1981=1),2,IF(AND(N(N1982)&lt;0,I1981=1),-2,"")))))</f>
        <v/>
      </c>
      <c r="P1982" s="0" t="str">
        <f aca="false">IF(N1982&lt;&gt;"",ABS(N1982),"")</f>
        <v/>
      </c>
    </row>
    <row r="1983" customFormat="false" ht="12.8" hidden="false" customHeight="false" outlineLevel="0" collapsed="false">
      <c r="A1983" s="4" t="n">
        <v>43913.9166666667</v>
      </c>
      <c r="B1983" s="5" t="n">
        <v>1.14715</v>
      </c>
      <c r="C1983" s="5" t="n">
        <v>1.15513</v>
      </c>
      <c r="D1983" s="5" t="n">
        <v>1.14715</v>
      </c>
      <c r="E1983" s="5" t="n">
        <v>1.15372</v>
      </c>
      <c r="F1983" s="0" t="n">
        <v>3595</v>
      </c>
      <c r="G1983" s="0" t="n">
        <f aca="false">ROW()-3</f>
        <v>1980</v>
      </c>
      <c r="H1983" s="5" t="n">
        <f aca="true">IF(G1983&gt;(MovingPeriod+MovingShift),AVERAGE(INDIRECT("E"&amp;(ROW()-MovingPeriod-MovingShift)&amp;":"&amp;"E"&amp;ROW()-MovingShift)),"")</f>
        <v>1.16320153846154</v>
      </c>
      <c r="I1983" s="0" t="str">
        <f aca="false">IF(AND(B1983&gt;H1983,E1983&lt;H1983),-1,IF(AND(B1983&lt;H1983,E1983&gt;H1983),1,""))</f>
        <v/>
      </c>
      <c r="J1983" s="6" t="n">
        <f aca="false">IF(AND(I1983=-1,J1982=""),-1,IF(AND(I1983=1,J1982=""),1,IF(OR(AND(I1983="",J1982=1),AND(I1983="",J1982=-1),I1983=J1982),J1982,"")))</f>
        <v>-1</v>
      </c>
      <c r="K1983" s="0" t="str">
        <f aca="false">IF(AND(J1982=1,J1981=""),INDEX(DealTypes,1),IF(AND(J1982=-1,J1981=""),INDEX(DealTypes,2),IF(OR(AND(J1982="",J1981=1),AND(J1982="",J1981=-1)),INDEX(DealTypes,3),"")))</f>
        <v/>
      </c>
      <c r="L1983" s="6" t="n">
        <f aca="false">IF(K1983=INDEX(DealTypes,1),B1983+Spread,IF(K1983=INDEX(DealTypes,2),B1983,IF(OR(K1983=INDEX(DealTypes,3),N(L1982)=0),"",L1982)))</f>
        <v>1.16142</v>
      </c>
      <c r="M1983" s="6" t="str">
        <f aca="false">IF(N1983&lt;&gt;"",IF(COUNTIF(N$3:N1983,N1983)=1,MAX(M$4:M1982)+1,""),"")</f>
        <v/>
      </c>
      <c r="N1983" s="7" t="str">
        <f aca="false">IF(K1983=INDEX(DealTypes,3),IF(I1982=-1,ROUND((B1983-L1982)/Point,0),ROUND((L1982-B1983)/Point,0)),"")</f>
        <v/>
      </c>
      <c r="O1983" s="6" t="str">
        <f aca="false">(IF(AND(N(N1983)&gt;0,I1982=-1),1,IF(AND(N(N1983)&lt;0,I1982=-1),-1,IF(AND(N(N1983)&gt;0,I1982=1),2,IF(AND(N(N1983)&lt;0,I1982=1),-2,"")))))</f>
        <v/>
      </c>
      <c r="P1983" s="0" t="str">
        <f aca="false">IF(N1983&lt;&gt;"",ABS(N1983),"")</f>
        <v/>
      </c>
    </row>
    <row r="1984" customFormat="false" ht="12.8" hidden="false" customHeight="false" outlineLevel="0" collapsed="false">
      <c r="A1984" s="4" t="n">
        <v>43913.9583333333</v>
      </c>
      <c r="B1984" s="5" t="n">
        <v>1.15461</v>
      </c>
      <c r="C1984" s="5" t="n">
        <v>1.15461</v>
      </c>
      <c r="D1984" s="5" t="n">
        <v>1.14883</v>
      </c>
      <c r="E1984" s="5" t="n">
        <v>1.15283</v>
      </c>
      <c r="F1984" s="0" t="n">
        <v>488</v>
      </c>
      <c r="G1984" s="0" t="n">
        <f aca="false">ROW()-3</f>
        <v>1981</v>
      </c>
      <c r="H1984" s="5" t="n">
        <f aca="true">IF(G1984&gt;(MovingPeriod+MovingShift),AVERAGE(INDIRECT("E"&amp;(ROW()-MovingPeriod-MovingShift)&amp;":"&amp;"E"&amp;ROW()-MovingShift)),"")</f>
        <v>1.16196846153846</v>
      </c>
      <c r="I1984" s="0" t="str">
        <f aca="false">IF(AND(B1984&gt;H1984,E1984&lt;H1984),-1,IF(AND(B1984&lt;H1984,E1984&gt;H1984),1,""))</f>
        <v/>
      </c>
      <c r="J1984" s="6" t="n">
        <f aca="false">IF(AND(I1984=-1,J1983=""),-1,IF(AND(I1984=1,J1983=""),1,IF(OR(AND(I1984="",J1983=1),AND(I1984="",J1983=-1),I1984=J1983),J1983,"")))</f>
        <v>-1</v>
      </c>
      <c r="K1984" s="0" t="str">
        <f aca="false">IF(AND(J1983=1,J1982=""),INDEX(DealTypes,1),IF(AND(J1983=-1,J1982=""),INDEX(DealTypes,2),IF(OR(AND(J1983="",J1982=1),AND(J1983="",J1982=-1)),INDEX(DealTypes,3),"")))</f>
        <v/>
      </c>
      <c r="L1984" s="6" t="n">
        <f aca="false">IF(K1984=INDEX(DealTypes,1),B1984+Spread,IF(K1984=INDEX(DealTypes,2),B1984,IF(OR(K1984=INDEX(DealTypes,3),N(L1983)=0),"",L1983)))</f>
        <v>1.16142</v>
      </c>
      <c r="M1984" s="6" t="str">
        <f aca="false">IF(N1984&lt;&gt;"",IF(COUNTIF(N$3:N1984,N1984)=1,MAX(M$4:M1983)+1,""),"")</f>
        <v/>
      </c>
      <c r="N1984" s="7" t="str">
        <f aca="false">IF(K1984=INDEX(DealTypes,3),IF(I1983=-1,ROUND((B1984-L1983)/Point,0),ROUND((L1983-B1984)/Point,0)),"")</f>
        <v/>
      </c>
      <c r="O1984" s="6" t="str">
        <f aca="false">(IF(AND(N(N1984)&gt;0,I1983=-1),1,IF(AND(N(N1984)&lt;0,I1983=-1),-1,IF(AND(N(N1984)&gt;0,I1983=1),2,IF(AND(N(N1984)&lt;0,I1983=1),-2,"")))))</f>
        <v/>
      </c>
      <c r="P1984" s="0" t="str">
        <f aca="false">IF(N1984&lt;&gt;"",ABS(N1984),"")</f>
        <v/>
      </c>
    </row>
    <row r="1985" customFormat="false" ht="12.8" hidden="false" customHeight="false" outlineLevel="0" collapsed="false">
      <c r="A1985" s="4" t="n">
        <v>43914</v>
      </c>
      <c r="B1985" s="5" t="n">
        <v>1.15283</v>
      </c>
      <c r="C1985" s="5" t="n">
        <v>1.15627</v>
      </c>
      <c r="D1985" s="5" t="n">
        <v>1.14749</v>
      </c>
      <c r="E1985" s="5" t="n">
        <v>1.15545</v>
      </c>
      <c r="F1985" s="0" t="n">
        <v>3073</v>
      </c>
      <c r="G1985" s="0" t="n">
        <f aca="false">ROW()-3</f>
        <v>1982</v>
      </c>
      <c r="H1985" s="5" t="n">
        <f aca="true">IF(G1985&gt;(MovingPeriod+MovingShift),AVERAGE(INDIRECT("E"&amp;(ROW()-MovingPeriod-MovingShift)&amp;":"&amp;"E"&amp;ROW()-MovingShift)),"")</f>
        <v>1.16065615384615</v>
      </c>
      <c r="I1985" s="0" t="str">
        <f aca="false">IF(AND(B1985&gt;H1985,E1985&lt;H1985),-1,IF(AND(B1985&lt;H1985,E1985&gt;H1985),1,""))</f>
        <v/>
      </c>
      <c r="J1985" s="6" t="n">
        <f aca="false">IF(AND(I1985=-1,J1984=""),-1,IF(AND(I1985=1,J1984=""),1,IF(OR(AND(I1985="",J1984=1),AND(I1985="",J1984=-1),I1985=J1984),J1984,"")))</f>
        <v>-1</v>
      </c>
      <c r="K1985" s="0" t="str">
        <f aca="false">IF(AND(J1984=1,J1983=""),INDEX(DealTypes,1),IF(AND(J1984=-1,J1983=""),INDEX(DealTypes,2),IF(OR(AND(J1984="",J1983=1),AND(J1984="",J1983=-1)),INDEX(DealTypes,3),"")))</f>
        <v/>
      </c>
      <c r="L1985" s="6" t="n">
        <f aca="false">IF(K1985=INDEX(DealTypes,1),B1985+Spread,IF(K1985=INDEX(DealTypes,2),B1985,IF(OR(K1985=INDEX(DealTypes,3),N(L1984)=0),"",L1984)))</f>
        <v>1.16142</v>
      </c>
      <c r="M1985" s="6" t="str">
        <f aca="false">IF(N1985&lt;&gt;"",IF(COUNTIF(N$3:N1985,N1985)=1,MAX(M$4:M1984)+1,""),"")</f>
        <v/>
      </c>
      <c r="N1985" s="7" t="str">
        <f aca="false">IF(K1985=INDEX(DealTypes,3),IF(I1984=-1,ROUND((B1985-L1984)/Point,0),ROUND((L1984-B1985)/Point,0)),"")</f>
        <v/>
      </c>
      <c r="O1985" s="6" t="str">
        <f aca="false">(IF(AND(N(N1985)&gt;0,I1984=-1),1,IF(AND(N(N1985)&lt;0,I1984=-1),-1,IF(AND(N(N1985)&gt;0,I1984=1),2,IF(AND(N(N1985)&lt;0,I1984=1),-2,"")))))</f>
        <v/>
      </c>
      <c r="P1985" s="0" t="str">
        <f aca="false">IF(N1985&lt;&gt;"",ABS(N1985),"")</f>
        <v/>
      </c>
    </row>
    <row r="1986" customFormat="false" ht="12.8" hidden="false" customHeight="false" outlineLevel="0" collapsed="false">
      <c r="A1986" s="4" t="n">
        <v>43914.0416666667</v>
      </c>
      <c r="B1986" s="5" t="n">
        <v>1.15575</v>
      </c>
      <c r="C1986" s="5" t="n">
        <v>1.1596</v>
      </c>
      <c r="D1986" s="5" t="n">
        <v>1.15387</v>
      </c>
      <c r="E1986" s="5" t="n">
        <v>1.15954</v>
      </c>
      <c r="F1986" s="0" t="n">
        <v>8660</v>
      </c>
      <c r="G1986" s="0" t="n">
        <f aca="false">ROW()-3</f>
        <v>1983</v>
      </c>
      <c r="H1986" s="5" t="n">
        <f aca="true">IF(G1986&gt;(MovingPeriod+MovingShift),AVERAGE(INDIRECT("E"&amp;(ROW()-MovingPeriod-MovingShift)&amp;":"&amp;"E"&amp;ROW()-MovingShift)),"")</f>
        <v>1.15991538461538</v>
      </c>
      <c r="I1986" s="0" t="str">
        <f aca="false">IF(AND(B1986&gt;H1986,E1986&lt;H1986),-1,IF(AND(B1986&lt;H1986,E1986&gt;H1986),1,""))</f>
        <v/>
      </c>
      <c r="J1986" s="6" t="n">
        <f aca="false">IF(AND(I1986=-1,J1985=""),-1,IF(AND(I1986=1,J1985=""),1,IF(OR(AND(I1986="",J1985=1),AND(I1986="",J1985=-1),I1986=J1985),J1985,"")))</f>
        <v>-1</v>
      </c>
      <c r="K1986" s="0" t="str">
        <f aca="false">IF(AND(J1985=1,J1984=""),INDEX(DealTypes,1),IF(AND(J1985=-1,J1984=""),INDEX(DealTypes,2),IF(OR(AND(J1985="",J1984=1),AND(J1985="",J1984=-1)),INDEX(DealTypes,3),"")))</f>
        <v/>
      </c>
      <c r="L1986" s="6" t="n">
        <f aca="false">IF(K1986=INDEX(DealTypes,1),B1986+Spread,IF(K1986=INDEX(DealTypes,2),B1986,IF(OR(K1986=INDEX(DealTypes,3),N(L1985)=0),"",L1985)))</f>
        <v>1.16142</v>
      </c>
      <c r="M1986" s="6" t="str">
        <f aca="false">IF(N1986&lt;&gt;"",IF(COUNTIF(N$3:N1986,N1986)=1,MAX(M$4:M1985)+1,""),"")</f>
        <v/>
      </c>
      <c r="N1986" s="7" t="str">
        <f aca="false">IF(K1986=INDEX(DealTypes,3),IF(I1985=-1,ROUND((B1986-L1985)/Point,0),ROUND((L1985-B1986)/Point,0)),"")</f>
        <v/>
      </c>
      <c r="O1986" s="6" t="str">
        <f aca="false">(IF(AND(N(N1986)&gt;0,I1985=-1),1,IF(AND(N(N1986)&lt;0,I1985=-1),-1,IF(AND(N(N1986)&gt;0,I1985=1),2,IF(AND(N(N1986)&lt;0,I1985=1),-2,"")))))</f>
        <v/>
      </c>
      <c r="P1986" s="0" t="str">
        <f aca="false">IF(N1986&lt;&gt;"",ABS(N1986),"")</f>
        <v/>
      </c>
    </row>
    <row r="1987" customFormat="false" ht="12.8" hidden="false" customHeight="false" outlineLevel="0" collapsed="false">
      <c r="A1987" s="4" t="n">
        <v>43914.0833333333</v>
      </c>
      <c r="B1987" s="5" t="n">
        <v>1.15954</v>
      </c>
      <c r="C1987" s="5" t="n">
        <v>1.15995</v>
      </c>
      <c r="D1987" s="5" t="n">
        <v>1.15795</v>
      </c>
      <c r="E1987" s="5" t="n">
        <v>1.15936</v>
      </c>
      <c r="F1987" s="0" t="n">
        <v>4504</v>
      </c>
      <c r="G1987" s="0" t="n">
        <f aca="false">ROW()-3</f>
        <v>1984</v>
      </c>
      <c r="H1987" s="5" t="n">
        <f aca="true">IF(G1987&gt;(MovingPeriod+MovingShift),AVERAGE(INDIRECT("E"&amp;(ROW()-MovingPeriod-MovingShift)&amp;":"&amp;"E"&amp;ROW()-MovingShift)),"")</f>
        <v>1.15862923076923</v>
      </c>
      <c r="I1987" s="0" t="str">
        <f aca="false">IF(AND(B1987&gt;H1987,E1987&lt;H1987),-1,IF(AND(B1987&lt;H1987,E1987&gt;H1987),1,""))</f>
        <v/>
      </c>
      <c r="J1987" s="6" t="n">
        <f aca="false">IF(AND(I1987=-1,J1986=""),-1,IF(AND(I1987=1,J1986=""),1,IF(OR(AND(I1987="",J1986=1),AND(I1987="",J1986=-1),I1987=J1986),J1986,"")))</f>
        <v>-1</v>
      </c>
      <c r="K1987" s="0" t="str">
        <f aca="false">IF(AND(J1986=1,J1985=""),INDEX(DealTypes,1),IF(AND(J1986=-1,J1985=""),INDEX(DealTypes,2),IF(OR(AND(J1986="",J1985=1),AND(J1986="",J1985=-1)),INDEX(DealTypes,3),"")))</f>
        <v/>
      </c>
      <c r="L1987" s="6" t="n">
        <f aca="false">IF(K1987=INDEX(DealTypes,1),B1987+Spread,IF(K1987=INDEX(DealTypes,2),B1987,IF(OR(K1987=INDEX(DealTypes,3),N(L1986)=0),"",L1986)))</f>
        <v>1.16142</v>
      </c>
      <c r="M1987" s="6" t="str">
        <f aca="false">IF(N1987&lt;&gt;"",IF(COUNTIF(N$3:N1987,N1987)=1,MAX(M$4:M1986)+1,""),"")</f>
        <v/>
      </c>
      <c r="N1987" s="7" t="str">
        <f aca="false">IF(K1987=INDEX(DealTypes,3),IF(I1986=-1,ROUND((B1987-L1986)/Point,0),ROUND((L1986-B1987)/Point,0)),"")</f>
        <v/>
      </c>
      <c r="O1987" s="6" t="str">
        <f aca="false">(IF(AND(N(N1987)&gt;0,I1986=-1),1,IF(AND(N(N1987)&lt;0,I1986=-1),-1,IF(AND(N(N1987)&gt;0,I1986=1),2,IF(AND(N(N1987)&lt;0,I1986=1),-2,"")))))</f>
        <v/>
      </c>
      <c r="P1987" s="0" t="str">
        <f aca="false">IF(N1987&lt;&gt;"",ABS(N1987),"")</f>
        <v/>
      </c>
    </row>
    <row r="1988" customFormat="false" ht="12.8" hidden="false" customHeight="false" outlineLevel="0" collapsed="false">
      <c r="A1988" s="4" t="n">
        <v>43914.125</v>
      </c>
      <c r="B1988" s="5" t="n">
        <v>1.15936</v>
      </c>
      <c r="C1988" s="5" t="n">
        <v>1.16372</v>
      </c>
      <c r="D1988" s="5" t="n">
        <v>1.15931</v>
      </c>
      <c r="E1988" s="5" t="n">
        <v>1.16202</v>
      </c>
      <c r="F1988" s="0" t="n">
        <v>5887</v>
      </c>
      <c r="G1988" s="0" t="n">
        <f aca="false">ROW()-3</f>
        <v>1985</v>
      </c>
      <c r="H1988" s="5" t="n">
        <f aca="true">IF(G1988&gt;(MovingPeriod+MovingShift),AVERAGE(INDIRECT("E"&amp;(ROW()-MovingPeriod-MovingShift)&amp;":"&amp;"E"&amp;ROW()-MovingShift)),"")</f>
        <v>1.15680769230769</v>
      </c>
      <c r="I1988" s="0" t="str">
        <f aca="false">IF(AND(B1988&gt;H1988,E1988&lt;H1988),-1,IF(AND(B1988&lt;H1988,E1988&gt;H1988),1,""))</f>
        <v/>
      </c>
      <c r="J1988" s="6" t="n">
        <f aca="false">IF(AND(I1988=-1,J1987=""),-1,IF(AND(I1988=1,J1987=""),1,IF(OR(AND(I1988="",J1987=1),AND(I1988="",J1987=-1),I1988=J1987),J1987,"")))</f>
        <v>-1</v>
      </c>
      <c r="K1988" s="0" t="str">
        <f aca="false">IF(AND(J1987=1,J1986=""),INDEX(DealTypes,1),IF(AND(J1987=-1,J1986=""),INDEX(DealTypes,2),IF(OR(AND(J1987="",J1986=1),AND(J1987="",J1986=-1)),INDEX(DealTypes,3),"")))</f>
        <v/>
      </c>
      <c r="L1988" s="6" t="n">
        <f aca="false">IF(K1988=INDEX(DealTypes,1),B1988+Spread,IF(K1988=INDEX(DealTypes,2),B1988,IF(OR(K1988=INDEX(DealTypes,3),N(L1987)=0),"",L1987)))</f>
        <v>1.16142</v>
      </c>
      <c r="M1988" s="6" t="str">
        <f aca="false">IF(N1988&lt;&gt;"",IF(COUNTIF(N$3:N1988,N1988)=1,MAX(M$4:M1987)+1,""),"")</f>
        <v/>
      </c>
      <c r="N1988" s="7" t="str">
        <f aca="false">IF(K1988=INDEX(DealTypes,3),IF(I1987=-1,ROUND((B1988-L1987)/Point,0),ROUND((L1987-B1988)/Point,0)),"")</f>
        <v/>
      </c>
      <c r="O1988" s="6" t="str">
        <f aca="false">(IF(AND(N(N1988)&gt;0,I1987=-1),1,IF(AND(N(N1988)&lt;0,I1987=-1),-1,IF(AND(N(N1988)&gt;0,I1987=1),2,IF(AND(N(N1988)&lt;0,I1987=1),-2,"")))))</f>
        <v/>
      </c>
      <c r="P1988" s="0" t="str">
        <f aca="false">IF(N1988&lt;&gt;"",ABS(N1988),"")</f>
        <v/>
      </c>
    </row>
    <row r="1989" customFormat="false" ht="12.8" hidden="false" customHeight="false" outlineLevel="0" collapsed="false">
      <c r="A1989" s="4" t="n">
        <v>43914.1666666667</v>
      </c>
      <c r="B1989" s="5" t="n">
        <v>1.16202</v>
      </c>
      <c r="C1989" s="5" t="n">
        <v>1.16574</v>
      </c>
      <c r="D1989" s="5" t="n">
        <v>1.16169</v>
      </c>
      <c r="E1989" s="5" t="n">
        <v>1.16396</v>
      </c>
      <c r="F1989" s="0" t="n">
        <v>4033</v>
      </c>
      <c r="G1989" s="0" t="n">
        <f aca="false">ROW()-3</f>
        <v>1986</v>
      </c>
      <c r="H1989" s="5" t="n">
        <f aca="true">IF(G1989&gt;(MovingPeriod+MovingShift),AVERAGE(INDIRECT("E"&amp;(ROW()-MovingPeriod-MovingShift)&amp;":"&amp;"E"&amp;ROW()-MovingShift)),"")</f>
        <v>1.15597</v>
      </c>
      <c r="I1989" s="6" t="str">
        <f aca="false">IF(AND(B1989&gt;H1989,E1989&lt;H1989),-1,IF(AND(B1989&lt;H1989,E1989&gt;H1989),1,""))</f>
        <v/>
      </c>
      <c r="J1989" s="6" t="n">
        <f aca="false">IF(AND(I1989=-1,J1988=""),-1,IF(AND(I1989=1,J1988=""),1,IF(OR(AND(I1989="",J1988=1),AND(I1989="",J1988=-1),I1989=J1988),J1988,"")))</f>
        <v>-1</v>
      </c>
      <c r="K1989" s="0" t="str">
        <f aca="false">IF(AND(J1988=1,J1987=""),INDEX(DealTypes,1),IF(AND(J1988=-1,J1987=""),INDEX(DealTypes,2),IF(OR(AND(J1988="",J1987=1),AND(J1988="",J1987=-1)),INDEX(DealTypes,3),"")))</f>
        <v/>
      </c>
      <c r="L1989" s="6" t="n">
        <f aca="false">IF(K1989=INDEX(DealTypes,1),B1989+Spread,IF(K1989=INDEX(DealTypes,2),B1989,IF(OR(K1989=INDEX(DealTypes,3),N(L1988)=0),"",L1988)))</f>
        <v>1.16142</v>
      </c>
      <c r="M1989" s="6" t="str">
        <f aca="false">IF(N1989&lt;&gt;"",IF(COUNTIF(N$3:N1989,N1989)=1,MAX(M$4:M1988)+1,""),"")</f>
        <v/>
      </c>
      <c r="N1989" s="7" t="str">
        <f aca="false">IF(K1989=INDEX(DealTypes,3),IF(I1988=-1,ROUND((B1989-L1988)/Point,0),ROUND((L1988-B1989)/Point,0)),"")</f>
        <v/>
      </c>
      <c r="O1989" s="6" t="str">
        <f aca="false">(IF(AND(N(N1989)&gt;0,I1988=-1),1,IF(AND(N(N1989)&lt;0,I1988=-1),-1,IF(AND(N(N1989)&gt;0,I1988=1),2,IF(AND(N(N1989)&lt;0,I1988=1),-2,"")))))</f>
        <v/>
      </c>
      <c r="P1989" s="0" t="str">
        <f aca="false">IF(N1989&lt;&gt;"",ABS(N1989),"")</f>
        <v/>
      </c>
    </row>
    <row r="1990" customFormat="false" ht="12.8" hidden="false" customHeight="false" outlineLevel="0" collapsed="false">
      <c r="A1990" s="4" t="n">
        <v>43914.2083333333</v>
      </c>
      <c r="B1990" s="5" t="n">
        <v>1.16395</v>
      </c>
      <c r="C1990" s="5" t="n">
        <v>1.16427</v>
      </c>
      <c r="D1990" s="5" t="n">
        <v>1.16109</v>
      </c>
      <c r="E1990" s="5" t="n">
        <v>1.16271</v>
      </c>
      <c r="F1990" s="0" t="n">
        <v>4508</v>
      </c>
      <c r="G1990" s="0" t="n">
        <f aca="false">ROW()-3</f>
        <v>1987</v>
      </c>
      <c r="H1990" s="5" t="n">
        <f aca="true">IF(G1990&gt;(MovingPeriod+MovingShift),AVERAGE(INDIRECT("E"&amp;(ROW()-MovingPeriod-MovingShift)&amp;":"&amp;"E"&amp;ROW()-MovingShift)),"")</f>
        <v>1.15521</v>
      </c>
      <c r="I1990" s="0" t="str">
        <f aca="false">IF(AND(B1990&gt;H1990,E1990&lt;H1990),-1,IF(AND(B1990&lt;H1990,E1990&gt;H1990),1,""))</f>
        <v/>
      </c>
      <c r="J1990" s="6" t="n">
        <f aca="false">IF(AND(I1990=-1,J1989=""),-1,IF(AND(I1990=1,J1989=""),1,IF(OR(AND(I1990="",J1989=1),AND(I1990="",J1989=-1),I1990=J1989),J1989,"")))</f>
        <v>-1</v>
      </c>
      <c r="K1990" s="0" t="str">
        <f aca="false">IF(AND(J1989=1,J1988=""),INDEX(DealTypes,1),IF(AND(J1989=-1,J1988=""),INDEX(DealTypes,2),IF(OR(AND(J1989="",J1988=1),AND(J1989="",J1988=-1)),INDEX(DealTypes,3),"")))</f>
        <v/>
      </c>
      <c r="L1990" s="6" t="n">
        <f aca="false">IF(K1990=INDEX(DealTypes,1),B1990+Spread,IF(K1990=INDEX(DealTypes,2),B1990,IF(OR(K1990=INDEX(DealTypes,3),N(L1989)=0),"",L1989)))</f>
        <v>1.16142</v>
      </c>
      <c r="M1990" s="6" t="str">
        <f aca="false">IF(N1990&lt;&gt;"",IF(COUNTIF(N$3:N1990,N1990)=1,MAX(M$4:M1989)+1,""),"")</f>
        <v/>
      </c>
      <c r="N1990" s="7" t="str">
        <f aca="false">IF(K1990=INDEX(DealTypes,3),IF(I1989=-1,ROUND((B1990-L1989)/Point,0),ROUND((L1989-B1990)/Point,0)),"")</f>
        <v/>
      </c>
      <c r="O1990" s="6" t="str">
        <f aca="false">(IF(AND(N(N1990)&gt;0,I1989=-1),1,IF(AND(N(N1990)&lt;0,I1989=-1),-1,IF(AND(N(N1990)&gt;0,I1989=1),2,IF(AND(N(N1990)&lt;0,I1989=1),-2,"")))))</f>
        <v/>
      </c>
      <c r="P1990" s="0" t="str">
        <f aca="false">IF(N1990&lt;&gt;"",ABS(N1990),"")</f>
        <v/>
      </c>
    </row>
    <row r="1991" customFormat="false" ht="12.8" hidden="false" customHeight="false" outlineLevel="0" collapsed="false">
      <c r="A1991" s="4" t="n">
        <v>43914.25</v>
      </c>
      <c r="B1991" s="5" t="n">
        <v>1.16272</v>
      </c>
      <c r="C1991" s="5" t="n">
        <v>1.16388</v>
      </c>
      <c r="D1991" s="5" t="n">
        <v>1.16171</v>
      </c>
      <c r="E1991" s="5" t="n">
        <v>1.1636</v>
      </c>
      <c r="F1991" s="0" t="n">
        <v>4436</v>
      </c>
      <c r="G1991" s="0" t="n">
        <f aca="false">ROW()-3</f>
        <v>1988</v>
      </c>
      <c r="H1991" s="5" t="n">
        <f aca="true">IF(G1991&gt;(MovingPeriod+MovingShift),AVERAGE(INDIRECT("E"&amp;(ROW()-MovingPeriod-MovingShift)&amp;":"&amp;"E"&amp;ROW()-MovingShift)),"")</f>
        <v>1.15485384615385</v>
      </c>
      <c r="I1991" s="0" t="str">
        <f aca="false">IF(AND(B1991&gt;H1991,E1991&lt;H1991),-1,IF(AND(B1991&lt;H1991,E1991&gt;H1991),1,""))</f>
        <v/>
      </c>
      <c r="J1991" s="6" t="n">
        <f aca="false">IF(AND(I1991=-1,J1990=""),-1,IF(AND(I1991=1,J1990=""),1,IF(OR(AND(I1991="",J1990=1),AND(I1991="",J1990=-1),I1991=J1990),J1990,"")))</f>
        <v>-1</v>
      </c>
      <c r="K1991" s="0" t="str">
        <f aca="false">IF(AND(J1990=1,J1989=""),INDEX(DealTypes,1),IF(AND(J1990=-1,J1989=""),INDEX(DealTypes,2),IF(OR(AND(J1990="",J1989=1),AND(J1990="",J1989=-1)),INDEX(DealTypes,3),"")))</f>
        <v/>
      </c>
      <c r="L1991" s="6" t="n">
        <f aca="false">IF(K1991=INDEX(DealTypes,1),B1991+Spread,IF(K1991=INDEX(DealTypes,2),B1991,IF(OR(K1991=INDEX(DealTypes,3),N(L1990)=0),"",L1990)))</f>
        <v>1.16142</v>
      </c>
      <c r="M1991" s="6" t="str">
        <f aca="false">IF(N1991&lt;&gt;"",IF(COUNTIF(N$3:N1991,N1991)=1,MAX(M$4:M1990)+1,""),"")</f>
        <v/>
      </c>
      <c r="N1991" s="7" t="str">
        <f aca="false">IF(K1991=INDEX(DealTypes,3),IF(I1990=-1,ROUND((B1991-L1990)/Point,0),ROUND((L1990-B1991)/Point,0)),"")</f>
        <v/>
      </c>
      <c r="O1991" s="6" t="str">
        <f aca="false">(IF(AND(N(N1991)&gt;0,I1990=-1),1,IF(AND(N(N1991)&lt;0,I1990=-1),-1,IF(AND(N(N1991)&gt;0,I1990=1),2,IF(AND(N(N1991)&lt;0,I1990=1),-2,"")))))</f>
        <v/>
      </c>
      <c r="P1991" s="0" t="str">
        <f aca="false">IF(N1991&lt;&gt;"",ABS(N1991),"")</f>
        <v/>
      </c>
    </row>
    <row r="1992" customFormat="false" ht="12.8" hidden="false" customHeight="false" outlineLevel="0" collapsed="false">
      <c r="A1992" s="4" t="n">
        <v>43914.2916666667</v>
      </c>
      <c r="B1992" s="5" t="n">
        <v>1.1636</v>
      </c>
      <c r="C1992" s="5" t="n">
        <v>1.1647</v>
      </c>
      <c r="D1992" s="5" t="n">
        <v>1.1603</v>
      </c>
      <c r="E1992" s="5" t="n">
        <v>1.16088</v>
      </c>
      <c r="F1992" s="0" t="n">
        <v>7247</v>
      </c>
      <c r="G1992" s="0" t="n">
        <f aca="false">ROW()-3</f>
        <v>1989</v>
      </c>
      <c r="H1992" s="5" t="n">
        <f aca="true">IF(G1992&gt;(MovingPeriod+MovingShift),AVERAGE(INDIRECT("E"&amp;(ROW()-MovingPeriod-MovingShift)&amp;":"&amp;"E"&amp;ROW()-MovingShift)),"")</f>
        <v>1.15504846153846</v>
      </c>
      <c r="I1992" s="6" t="str">
        <f aca="false">IF(AND(B1992&gt;H1992,E1992&lt;H1992),-1,IF(AND(B1992&lt;H1992,E1992&gt;H1992),1,""))</f>
        <v/>
      </c>
      <c r="J1992" s="6" t="n">
        <f aca="false">IF(AND(I1992=-1,J1991=""),-1,IF(AND(I1992=1,J1991=""),1,IF(OR(AND(I1992="",J1991=1),AND(I1992="",J1991=-1),I1992=J1991),J1991,"")))</f>
        <v>-1</v>
      </c>
      <c r="K1992" s="0" t="str">
        <f aca="false">IF(AND(J1991=1,J1990=""),INDEX(DealTypes,1),IF(AND(J1991=-1,J1990=""),INDEX(DealTypes,2),IF(OR(AND(J1991="",J1990=1),AND(J1991="",J1990=-1)),INDEX(DealTypes,3),"")))</f>
        <v/>
      </c>
      <c r="L1992" s="6" t="n">
        <f aca="false">IF(K1992=INDEX(DealTypes,1),B1992+Spread,IF(K1992=INDEX(DealTypes,2),B1992,IF(OR(K1992=INDEX(DealTypes,3),N(L1991)=0),"",L1991)))</f>
        <v>1.16142</v>
      </c>
      <c r="M1992" s="6" t="str">
        <f aca="false">IF(N1992&lt;&gt;"",IF(COUNTIF(N$3:N1992,N1992)=1,MAX(M$4:M1991)+1,""),"")</f>
        <v/>
      </c>
      <c r="N1992" s="7" t="str">
        <f aca="false">IF(K1992=INDEX(DealTypes,3),IF(I1991=-1,ROUND((B1992-L1991)/Point,0),ROUND((L1991-B1992)/Point,0)),"")</f>
        <v/>
      </c>
      <c r="O1992" s="6" t="str">
        <f aca="false">(IF(AND(N(N1992)&gt;0,I1991=-1),1,IF(AND(N(N1992)&lt;0,I1991=-1),-1,IF(AND(N(N1992)&gt;0,I1991=1),2,IF(AND(N(N1992)&lt;0,I1991=1),-2,"")))))</f>
        <v/>
      </c>
      <c r="P1992" s="0" t="str">
        <f aca="false">IF(N1992&lt;&gt;"",ABS(N1992),"")</f>
        <v/>
      </c>
    </row>
    <row r="1993" customFormat="false" ht="12.8" hidden="false" customHeight="false" outlineLevel="0" collapsed="false">
      <c r="A1993" s="4" t="n">
        <v>43914.3333333333</v>
      </c>
      <c r="B1993" s="5" t="n">
        <v>1.16092</v>
      </c>
      <c r="C1993" s="5" t="n">
        <v>1.16925</v>
      </c>
      <c r="D1993" s="5" t="n">
        <v>1.16089</v>
      </c>
      <c r="E1993" s="5" t="n">
        <v>1.16562</v>
      </c>
      <c r="F1993" s="0" t="n">
        <v>7162</v>
      </c>
      <c r="G1993" s="0" t="n">
        <f aca="false">ROW()-3</f>
        <v>1990</v>
      </c>
      <c r="H1993" s="5" t="n">
        <f aca="true">IF(G1993&gt;(MovingPeriod+MovingShift),AVERAGE(INDIRECT("E"&amp;(ROW()-MovingPeriod-MovingShift)&amp;":"&amp;"E"&amp;ROW()-MovingShift)),"")</f>
        <v>1.15564846153846</v>
      </c>
      <c r="I1993" s="6" t="str">
        <f aca="false">IF(AND(B1993&gt;H1993,E1993&lt;H1993),-1,IF(AND(B1993&lt;H1993,E1993&gt;H1993),1,""))</f>
        <v/>
      </c>
      <c r="J1993" s="6" t="n">
        <f aca="false">IF(AND(I1993=-1,J1992=""),-1,IF(AND(I1993=1,J1992=""),1,IF(OR(AND(I1993="",J1992=1),AND(I1993="",J1992=-1),I1993=J1992),J1992,"")))</f>
        <v>-1</v>
      </c>
      <c r="K1993" s="0" t="str">
        <f aca="false">IF(AND(J1992=1,J1991=""),INDEX(DealTypes,1),IF(AND(J1992=-1,J1991=""),INDEX(DealTypes,2),IF(OR(AND(J1992="",J1991=1),AND(J1992="",J1991=-1)),INDEX(DealTypes,3),"")))</f>
        <v/>
      </c>
      <c r="L1993" s="6" t="n">
        <f aca="false">IF(K1993=INDEX(DealTypes,1),B1993+Spread,IF(K1993=INDEX(DealTypes,2),B1993,IF(OR(K1993=INDEX(DealTypes,3),N(L1992)=0),"",L1992)))</f>
        <v>1.16142</v>
      </c>
      <c r="M1993" s="6" t="str">
        <f aca="false">IF(N1993&lt;&gt;"",IF(COUNTIF(N$3:N1993,N1993)=1,MAX(M$4:M1992)+1,""),"")</f>
        <v/>
      </c>
      <c r="N1993" s="7" t="str">
        <f aca="false">IF(K1993=INDEX(DealTypes,3),IF(I1992=-1,ROUND((B1993-L1992)/Point,0),ROUND((L1992-B1993)/Point,0)),"")</f>
        <v/>
      </c>
      <c r="O1993" s="6" t="str">
        <f aca="false">(IF(AND(N(N1993)&gt;0,I1992=-1),1,IF(AND(N(N1993)&lt;0,I1992=-1),-1,IF(AND(N(N1993)&gt;0,I1992=1),2,IF(AND(N(N1993)&lt;0,I1992=1),-2,"")))))</f>
        <v/>
      </c>
      <c r="P1993" s="0" t="str">
        <f aca="false">IF(N1993&lt;&gt;"",ABS(N1993),"")</f>
        <v/>
      </c>
    </row>
    <row r="1994" customFormat="false" ht="12.8" hidden="false" customHeight="false" outlineLevel="0" collapsed="false">
      <c r="A1994" s="4" t="n">
        <v>43914.375</v>
      </c>
      <c r="B1994" s="5" t="n">
        <v>1.16562</v>
      </c>
      <c r="C1994" s="5" t="n">
        <v>1.16698</v>
      </c>
      <c r="D1994" s="5" t="n">
        <v>1.16272</v>
      </c>
      <c r="E1994" s="5" t="n">
        <v>1.16428</v>
      </c>
      <c r="F1994" s="0" t="n">
        <v>7032</v>
      </c>
      <c r="G1994" s="0" t="n">
        <f aca="false">ROW()-3</f>
        <v>1991</v>
      </c>
      <c r="H1994" s="5" t="n">
        <f aca="true">IF(G1994&gt;(MovingPeriod+MovingShift),AVERAGE(INDIRECT("E"&amp;(ROW()-MovingPeriod-MovingShift)&amp;":"&amp;"E"&amp;ROW()-MovingShift)),"")</f>
        <v>1.15556</v>
      </c>
      <c r="I1994" s="0" t="str">
        <f aca="false">IF(AND(B1994&gt;H1994,E1994&lt;H1994),-1,IF(AND(B1994&lt;H1994,E1994&gt;H1994),1,""))</f>
        <v/>
      </c>
      <c r="J1994" s="6" t="n">
        <f aca="false">IF(AND(I1994=-1,J1993=""),-1,IF(AND(I1994=1,J1993=""),1,IF(OR(AND(I1994="",J1993=1),AND(I1994="",J1993=-1),I1994=J1993),J1993,"")))</f>
        <v>-1</v>
      </c>
      <c r="K1994" s="0" t="str">
        <f aca="false">IF(AND(J1993=1,J1992=""),INDEX(DealTypes,1),IF(AND(J1993=-1,J1992=""),INDEX(DealTypes,2),IF(OR(AND(J1993="",J1992=1),AND(J1993="",J1992=-1)),INDEX(DealTypes,3),"")))</f>
        <v/>
      </c>
      <c r="L1994" s="6" t="n">
        <f aca="false">IF(K1994=INDEX(DealTypes,1),B1994+Spread,IF(K1994=INDEX(DealTypes,2),B1994,IF(OR(K1994=INDEX(DealTypes,3),N(L1993)=0),"",L1993)))</f>
        <v>1.16142</v>
      </c>
      <c r="M1994" s="6" t="str">
        <f aca="false">IF(N1994&lt;&gt;"",IF(COUNTIF(N$3:N1994,N1994)=1,MAX(M$4:M1993)+1,""),"")</f>
        <v/>
      </c>
      <c r="N1994" s="7" t="str">
        <f aca="false">IF(K1994=INDEX(DealTypes,3),IF(I1993=-1,ROUND((B1994-L1993)/Point,0),ROUND((L1993-B1994)/Point,0)),"")</f>
        <v/>
      </c>
      <c r="O1994" s="6" t="str">
        <f aca="false">(IF(AND(N(N1994)&gt;0,I1993=-1),1,IF(AND(N(N1994)&lt;0,I1993=-1),-1,IF(AND(N(N1994)&gt;0,I1993=1),2,IF(AND(N(N1994)&lt;0,I1993=1),-2,"")))))</f>
        <v/>
      </c>
      <c r="P1994" s="0" t="str">
        <f aca="false">IF(N1994&lt;&gt;"",ABS(N1994),"")</f>
        <v/>
      </c>
    </row>
    <row r="1995" customFormat="false" ht="12.8" hidden="false" customHeight="false" outlineLevel="0" collapsed="false">
      <c r="A1995" s="4" t="n">
        <v>43914.4166666667</v>
      </c>
      <c r="B1995" s="5" t="n">
        <v>1.16429</v>
      </c>
      <c r="C1995" s="5" t="n">
        <v>1.16789</v>
      </c>
      <c r="D1995" s="5" t="n">
        <v>1.16334</v>
      </c>
      <c r="E1995" s="5" t="n">
        <v>1.16647</v>
      </c>
      <c r="F1995" s="0" t="n">
        <v>5658</v>
      </c>
      <c r="G1995" s="0" t="n">
        <f aca="false">ROW()-3</f>
        <v>1992</v>
      </c>
      <c r="H1995" s="5" t="n">
        <f aca="true">IF(G1995&gt;(MovingPeriod+MovingShift),AVERAGE(INDIRECT("E"&amp;(ROW()-MovingPeriod-MovingShift)&amp;":"&amp;"E"&amp;ROW()-MovingShift)),"")</f>
        <v>1.15536</v>
      </c>
      <c r="I1995" s="0" t="str">
        <f aca="false">IF(AND(B1995&gt;H1995,E1995&lt;H1995),-1,IF(AND(B1995&lt;H1995,E1995&gt;H1995),1,""))</f>
        <v/>
      </c>
      <c r="J1995" s="6" t="n">
        <f aca="false">IF(AND(I1995=-1,J1994=""),-1,IF(AND(I1995=1,J1994=""),1,IF(OR(AND(I1995="",J1994=1),AND(I1995="",J1994=-1),I1995=J1994),J1994,"")))</f>
        <v>-1</v>
      </c>
      <c r="K1995" s="0" t="str">
        <f aca="false">IF(AND(J1994=1,J1993=""),INDEX(DealTypes,1),IF(AND(J1994=-1,J1993=""),INDEX(DealTypes,2),IF(OR(AND(J1994="",J1993=1),AND(J1994="",J1993=-1)),INDEX(DealTypes,3),"")))</f>
        <v/>
      </c>
      <c r="L1995" s="6" t="n">
        <f aca="false">IF(K1995=INDEX(DealTypes,1),B1995+Spread,IF(K1995=INDEX(DealTypes,2),B1995,IF(OR(K1995=INDEX(DealTypes,3),N(L1994)=0),"",L1994)))</f>
        <v>1.16142</v>
      </c>
      <c r="M1995" s="6" t="str">
        <f aca="false">IF(N1995&lt;&gt;"",IF(COUNTIF(N$3:N1995,N1995)=1,MAX(M$4:M1994)+1,""),"")</f>
        <v/>
      </c>
      <c r="N1995" s="7" t="str">
        <f aca="false">IF(K1995=INDEX(DealTypes,3),IF(I1994=-1,ROUND((B1995-L1994)/Point,0),ROUND((L1994-B1995)/Point,0)),"")</f>
        <v/>
      </c>
      <c r="O1995" s="6" t="str">
        <f aca="false">(IF(AND(N(N1995)&gt;0,I1994=-1),1,IF(AND(N(N1995)&lt;0,I1994=-1),-1,IF(AND(N(N1995)&gt;0,I1994=1),2,IF(AND(N(N1995)&lt;0,I1994=1),-2,"")))))</f>
        <v/>
      </c>
      <c r="P1995" s="0" t="str">
        <f aca="false">IF(N1995&lt;&gt;"",ABS(N1995),"")</f>
        <v/>
      </c>
    </row>
    <row r="1996" customFormat="false" ht="12.8" hidden="false" customHeight="false" outlineLevel="0" collapsed="false">
      <c r="A1996" s="4" t="n">
        <v>43914.4583333333</v>
      </c>
      <c r="B1996" s="5" t="n">
        <v>1.16648</v>
      </c>
      <c r="C1996" s="5" t="n">
        <v>1.17238</v>
      </c>
      <c r="D1996" s="5" t="n">
        <v>1.16482</v>
      </c>
      <c r="E1996" s="5" t="n">
        <v>1.17156</v>
      </c>
      <c r="F1996" s="0" t="n">
        <v>6847</v>
      </c>
      <c r="G1996" s="0" t="n">
        <f aca="false">ROW()-3</f>
        <v>1993</v>
      </c>
      <c r="H1996" s="5" t="n">
        <f aca="true">IF(G1996&gt;(MovingPeriod+MovingShift),AVERAGE(INDIRECT("E"&amp;(ROW()-MovingPeriod-MovingShift)&amp;":"&amp;"E"&amp;ROW()-MovingShift)),"")</f>
        <v>1.15545923076923</v>
      </c>
      <c r="I1996" s="0" t="str">
        <f aca="false">IF(AND(B1996&gt;H1996,E1996&lt;H1996),-1,IF(AND(B1996&lt;H1996,E1996&gt;H1996),1,""))</f>
        <v/>
      </c>
      <c r="J1996" s="6" t="n">
        <f aca="false">IF(AND(I1996=-1,J1995=""),-1,IF(AND(I1996=1,J1995=""),1,IF(OR(AND(I1996="",J1995=1),AND(I1996="",J1995=-1),I1996=J1995),J1995,"")))</f>
        <v>-1</v>
      </c>
      <c r="K1996" s="0" t="str">
        <f aca="false">IF(AND(J1995=1,J1994=""),INDEX(DealTypes,1),IF(AND(J1995=-1,J1994=""),INDEX(DealTypes,2),IF(OR(AND(J1995="",J1994=1),AND(J1995="",J1994=-1)),INDEX(DealTypes,3),"")))</f>
        <v/>
      </c>
      <c r="L1996" s="6" t="n">
        <f aca="false">IF(K1996=INDEX(DealTypes,1),B1996+Spread,IF(K1996=INDEX(DealTypes,2),B1996,IF(OR(K1996=INDEX(DealTypes,3),N(L1995)=0),"",L1995)))</f>
        <v>1.16142</v>
      </c>
      <c r="M1996" s="6" t="str">
        <f aca="false">IF(N1996&lt;&gt;"",IF(COUNTIF(N$3:N1996,N1996)=1,MAX(M$4:M1995)+1,""),"")</f>
        <v/>
      </c>
      <c r="N1996" s="7" t="str">
        <f aca="false">IF(K1996=INDEX(DealTypes,3),IF(I1995=-1,ROUND((B1996-L1995)/Point,0),ROUND((L1995-B1996)/Point,0)),"")</f>
        <v/>
      </c>
      <c r="O1996" s="6" t="str">
        <f aca="false">(IF(AND(N(N1996)&gt;0,I1995=-1),1,IF(AND(N(N1996)&lt;0,I1995=-1),-1,IF(AND(N(N1996)&gt;0,I1995=1),2,IF(AND(N(N1996)&lt;0,I1995=1),-2,"")))))</f>
        <v/>
      </c>
      <c r="P1996" s="0" t="str">
        <f aca="false">IF(N1996&lt;&gt;"",ABS(N1996),"")</f>
        <v/>
      </c>
    </row>
    <row r="1997" customFormat="false" ht="12.8" hidden="false" customHeight="false" outlineLevel="0" collapsed="false">
      <c r="A1997" s="4" t="n">
        <v>43914.5</v>
      </c>
      <c r="B1997" s="5" t="n">
        <v>1.17156</v>
      </c>
      <c r="C1997" s="5" t="n">
        <v>1.1789</v>
      </c>
      <c r="D1997" s="5" t="n">
        <v>1.17077</v>
      </c>
      <c r="E1997" s="5" t="n">
        <v>1.17845</v>
      </c>
      <c r="F1997" s="0" t="n">
        <v>7357</v>
      </c>
      <c r="G1997" s="0" t="n">
        <f aca="false">ROW()-3</f>
        <v>1994</v>
      </c>
      <c r="H1997" s="5" t="n">
        <f aca="true">IF(G1997&gt;(MovingPeriod+MovingShift),AVERAGE(INDIRECT("E"&amp;(ROW()-MovingPeriod-MovingShift)&amp;":"&amp;"E"&amp;ROW()-MovingShift)),"")</f>
        <v>1.15658615384615</v>
      </c>
      <c r="I1997" s="0" t="str">
        <f aca="false">IF(AND(B1997&gt;H1997,E1997&lt;H1997),-1,IF(AND(B1997&lt;H1997,E1997&gt;H1997),1,""))</f>
        <v/>
      </c>
      <c r="J1997" s="6" t="n">
        <f aca="false">IF(AND(I1997=-1,J1996=""),-1,IF(AND(I1997=1,J1996=""),1,IF(OR(AND(I1997="",J1996=1),AND(I1997="",J1996=-1),I1997=J1996),J1996,"")))</f>
        <v>-1</v>
      </c>
      <c r="K1997" s="0" t="str">
        <f aca="false">IF(AND(J1996=1,J1995=""),INDEX(DealTypes,1),IF(AND(J1996=-1,J1995=""),INDEX(DealTypes,2),IF(OR(AND(J1996="",J1995=1),AND(J1996="",J1995=-1)),INDEX(DealTypes,3),"")))</f>
        <v/>
      </c>
      <c r="L1997" s="6" t="n">
        <f aca="false">IF(K1997=INDEX(DealTypes,1),B1997+Spread,IF(K1997=INDEX(DealTypes,2),B1997,IF(OR(K1997=INDEX(DealTypes,3),N(L1996)=0),"",L1996)))</f>
        <v>1.16142</v>
      </c>
      <c r="M1997" s="6" t="str">
        <f aca="false">IF(N1997&lt;&gt;"",IF(COUNTIF(N$3:N1997,N1997)=1,MAX(M$4:M1996)+1,""),"")</f>
        <v/>
      </c>
      <c r="N1997" s="7" t="str">
        <f aca="false">IF(K1997=INDEX(DealTypes,3),IF(I1996=-1,ROUND((B1997-L1996)/Point,0),ROUND((L1996-B1997)/Point,0)),"")</f>
        <v/>
      </c>
      <c r="O1997" s="6" t="str">
        <f aca="false">(IF(AND(N(N1997)&gt;0,I1996=-1),1,IF(AND(N(N1997)&lt;0,I1996=-1),-1,IF(AND(N(N1997)&gt;0,I1996=1),2,IF(AND(N(N1997)&lt;0,I1996=1),-2,"")))))</f>
        <v/>
      </c>
      <c r="P1997" s="0" t="str">
        <f aca="false">IF(N1997&lt;&gt;"",ABS(N1997),"")</f>
        <v/>
      </c>
    </row>
    <row r="1998" customFormat="false" ht="12.8" hidden="false" customHeight="false" outlineLevel="0" collapsed="false">
      <c r="A1998" s="4" t="n">
        <v>43914.5416666667</v>
      </c>
      <c r="B1998" s="5" t="n">
        <v>1.17846</v>
      </c>
      <c r="C1998" s="5" t="n">
        <v>1.17886</v>
      </c>
      <c r="D1998" s="5" t="n">
        <v>1.17161</v>
      </c>
      <c r="E1998" s="5" t="n">
        <v>1.17488</v>
      </c>
      <c r="F1998" s="0" t="n">
        <v>7892</v>
      </c>
      <c r="G1998" s="0" t="n">
        <f aca="false">ROW()-3</f>
        <v>1995</v>
      </c>
      <c r="H1998" s="5" t="n">
        <f aca="true">IF(G1998&gt;(MovingPeriod+MovingShift),AVERAGE(INDIRECT("E"&amp;(ROW()-MovingPeriod-MovingShift)&amp;":"&amp;"E"&amp;ROW()-MovingShift)),"")</f>
        <v>1.15760692307692</v>
      </c>
      <c r="I1998" s="0" t="str">
        <f aca="false">IF(AND(B1998&gt;H1998,E1998&lt;H1998),-1,IF(AND(B1998&lt;H1998,E1998&gt;H1998),1,""))</f>
        <v/>
      </c>
      <c r="J1998" s="0" t="n">
        <f aca="false">IF(AND(I1998=-1,J1997=""),-1,IF(AND(I1998=1,J1997=""),1,IF(OR(AND(I1998="",J1997=1),AND(I1998="",J1997=-1),I1998=J1997),J1997,"")))</f>
        <v>-1</v>
      </c>
      <c r="K1998" s="0" t="str">
        <f aca="false">IF(AND(J1997=1,J1996=""),INDEX(DealTypes,1),IF(AND(J1997=-1,J1996=""),INDEX(DealTypes,2),IF(OR(AND(J1997="",J1996=1),AND(J1997="",J1996=-1)),INDEX(DealTypes,3),"")))</f>
        <v/>
      </c>
      <c r="L1998" s="6" t="n">
        <f aca="false">IF(K1998=INDEX(DealTypes,1),B1998+Spread,IF(K1998=INDEX(DealTypes,2),B1998,IF(OR(K1998=INDEX(DealTypes,3),N(L1997)=0),"",L1997)))</f>
        <v>1.16142</v>
      </c>
      <c r="M1998" s="6" t="str">
        <f aca="false">IF(N1998&lt;&gt;"",IF(COUNTIF(N$3:N1998,N1998)=1,MAX(M$4:M1997)+1,""),"")</f>
        <v/>
      </c>
      <c r="N1998" s="7" t="str">
        <f aca="false">IF(K1998=INDEX(DealTypes,3),IF(I1997=-1,ROUND((B1998-L1997)/Point,0),ROUND((L1997-B1998)/Point,0)),"")</f>
        <v/>
      </c>
      <c r="O1998" s="6" t="str">
        <f aca="false">(IF(AND(N(N1998)&gt;0,I1997=-1),1,IF(AND(N(N1998)&lt;0,I1997=-1),-1,IF(AND(N(N1998)&gt;0,I1997=1),2,IF(AND(N(N1998)&lt;0,I1997=1),-2,"")))))</f>
        <v/>
      </c>
      <c r="P1998" s="0" t="str">
        <f aca="false">IF(N1998&lt;&gt;"",ABS(N1998),"")</f>
        <v/>
      </c>
    </row>
    <row r="1999" customFormat="false" ht="12.8" hidden="false" customHeight="false" outlineLevel="0" collapsed="false">
      <c r="A1999" s="4" t="n">
        <v>43914.5833333333</v>
      </c>
      <c r="B1999" s="5" t="n">
        <v>1.17488</v>
      </c>
      <c r="C1999" s="5" t="n">
        <v>1.17658</v>
      </c>
      <c r="D1999" s="5" t="n">
        <v>1.16829</v>
      </c>
      <c r="E1999" s="5" t="n">
        <v>1.17523</v>
      </c>
      <c r="F1999" s="0" t="n">
        <v>11811</v>
      </c>
      <c r="G1999" s="0" t="n">
        <f aca="false">ROW()-3</f>
        <v>1996</v>
      </c>
      <c r="H1999" s="5" t="n">
        <f aca="true">IF(G1999&gt;(MovingPeriod+MovingShift),AVERAGE(INDIRECT("E"&amp;(ROW()-MovingPeriod-MovingShift)&amp;":"&amp;"E"&amp;ROW()-MovingShift)),"")</f>
        <v>1.15837615384615</v>
      </c>
      <c r="I1999" s="0" t="str">
        <f aca="false">IF(AND(B1999&gt;H1999,E1999&lt;H1999),-1,IF(AND(B1999&lt;H1999,E1999&gt;H1999),1,""))</f>
        <v/>
      </c>
      <c r="J1999" s="6" t="n">
        <f aca="false">IF(AND(I1999=-1,J1998=""),-1,IF(AND(I1999=1,J1998=""),1,IF(OR(AND(I1999="",J1998=1),AND(I1999="",J1998=-1),I1999=J1998),J1998,"")))</f>
        <v>-1</v>
      </c>
      <c r="K1999" s="0" t="str">
        <f aca="false">IF(AND(J1998=1,J1997=""),INDEX(DealTypes,1),IF(AND(J1998=-1,J1997=""),INDEX(DealTypes,2),IF(OR(AND(J1998="",J1997=1),AND(J1998="",J1997=-1)),INDEX(DealTypes,3),"")))</f>
        <v/>
      </c>
      <c r="L1999" s="0" t="n">
        <f aca="false">IF(K1999=INDEX(DealTypes,1),B1999+Spread,IF(K1999=INDEX(DealTypes,2),B1999,IF(OR(K1999=INDEX(DealTypes,3),N(L1998)=0),"",L1998)))</f>
        <v>1.16142</v>
      </c>
      <c r="M1999" s="6" t="str">
        <f aca="false">IF(N1999&lt;&gt;"",IF(COUNTIF(N$3:N1999,N1999)=1,MAX(M$4:M1998)+1,""),"")</f>
        <v/>
      </c>
      <c r="N1999" s="7" t="str">
        <f aca="false">IF(K1999=INDEX(DealTypes,3),IF(I1998=-1,ROUND((B1999-L1998)/Point,0),ROUND((L1998-B1999)/Point,0)),"")</f>
        <v/>
      </c>
      <c r="O1999" s="6" t="str">
        <f aca="false">(IF(AND(N(N1999)&gt;0,I1998=-1),1,IF(AND(N(N1999)&lt;0,I1998=-1),-1,IF(AND(N(N1999)&gt;0,I1998=1),2,IF(AND(N(N1999)&lt;0,I1998=1),-2,"")))))</f>
        <v/>
      </c>
      <c r="P1999" s="0" t="str">
        <f aca="false">IF(N1999&lt;&gt;"",ABS(N1999),"")</f>
        <v/>
      </c>
    </row>
    <row r="2000" customFormat="false" ht="12.8" hidden="false" customHeight="false" outlineLevel="0" collapsed="false">
      <c r="A2000" s="4" t="n">
        <v>43914.625</v>
      </c>
      <c r="B2000" s="5" t="n">
        <v>1.17523</v>
      </c>
      <c r="C2000" s="5" t="n">
        <v>1.17841</v>
      </c>
      <c r="D2000" s="5" t="n">
        <v>1.17338</v>
      </c>
      <c r="E2000" s="5" t="n">
        <v>1.17485</v>
      </c>
      <c r="F2000" s="0" t="n">
        <v>12482</v>
      </c>
      <c r="G2000" s="0" t="n">
        <f aca="false">ROW()-3</f>
        <v>1997</v>
      </c>
      <c r="H2000" s="5" t="n">
        <f aca="true">IF(G2000&gt;(MovingPeriod+MovingShift),AVERAGE(INDIRECT("E"&amp;(ROW()-MovingPeriod-MovingShift)&amp;":"&amp;"E"&amp;ROW()-MovingShift)),"")</f>
        <v>1.15931769230769</v>
      </c>
      <c r="I2000" s="6" t="str">
        <f aca="false">IF(AND(B2000&gt;H2000,E2000&lt;H2000),-1,IF(AND(B2000&lt;H2000,E2000&gt;H2000),1,""))</f>
        <v/>
      </c>
      <c r="J2000" s="6" t="n">
        <f aca="false">IF(AND(I2000=-1,J1999=""),-1,IF(AND(I2000=1,J1999=""),1,IF(OR(AND(I2000="",J1999=1),AND(I2000="",J1999=-1),I2000=J1999),J1999,"")))</f>
        <v>-1</v>
      </c>
      <c r="K2000" s="0" t="str">
        <f aca="false">IF(AND(J1999=1,J1998=""),INDEX(DealTypes,1),IF(AND(J1999=-1,J1998=""),INDEX(DealTypes,2),IF(OR(AND(J1999="",J1998=1),AND(J1999="",J1998=-1)),INDEX(DealTypes,3),"")))</f>
        <v/>
      </c>
      <c r="L2000" s="6" t="n">
        <f aca="false">IF(K2000=INDEX(DealTypes,1),B2000+Spread,IF(K2000=INDEX(DealTypes,2),B2000,IF(OR(K2000=INDEX(DealTypes,3),N(L1999)=0),"",L1999)))</f>
        <v>1.16142</v>
      </c>
      <c r="M2000" s="6" t="str">
        <f aca="false">IF(N2000&lt;&gt;"",IF(COUNTIF(N$3:N2000,N2000)=1,MAX(M$4:M1999)+1,""),"")</f>
        <v/>
      </c>
      <c r="N2000" s="7" t="str">
        <f aca="false">IF(K2000=INDEX(DealTypes,3),IF(I1999=-1,ROUND((B2000-L1999)/Point,0),ROUND((L1999-B2000)/Point,0)),"")</f>
        <v/>
      </c>
      <c r="O2000" s="6" t="str">
        <f aca="false">(IF(AND(N(N2000)&gt;0,I1999=-1),1,IF(AND(N(N2000)&lt;0,I1999=-1),-1,IF(AND(N(N2000)&gt;0,I1999=1),2,IF(AND(N(N2000)&lt;0,I1999=1),-2,"")))))</f>
        <v/>
      </c>
      <c r="P2000" s="0" t="str">
        <f aca="false">IF(N2000&lt;&gt;"",ABS(N2000),"")</f>
        <v/>
      </c>
    </row>
    <row r="2001" customFormat="false" ht="12.8" hidden="false" customHeight="false" outlineLevel="0" collapsed="false">
      <c r="A2001" s="4" t="n">
        <v>43914.6666666667</v>
      </c>
      <c r="B2001" s="5" t="n">
        <v>1.1749</v>
      </c>
      <c r="C2001" s="5" t="n">
        <v>1.17609</v>
      </c>
      <c r="D2001" s="5" t="n">
        <v>1.16958</v>
      </c>
      <c r="E2001" s="5" t="n">
        <v>1.17032</v>
      </c>
      <c r="F2001" s="0" t="n">
        <v>8860</v>
      </c>
      <c r="G2001" s="0" t="n">
        <f aca="false">ROW()-3</f>
        <v>1998</v>
      </c>
      <c r="H2001" s="5" t="n">
        <f aca="true">IF(G2001&gt;(MovingPeriod+MovingShift),AVERAGE(INDIRECT("E"&amp;(ROW()-MovingPeriod-MovingShift)&amp;":"&amp;"E"&amp;ROW()-MovingShift)),"")</f>
        <v>1.16080307692308</v>
      </c>
      <c r="I2001" s="0" t="str">
        <f aca="false">IF(AND(B2001&gt;H2001,E2001&lt;H2001),-1,IF(AND(B2001&lt;H2001,E2001&gt;H2001),1,""))</f>
        <v/>
      </c>
      <c r="J2001" s="6" t="n">
        <f aca="false">IF(AND(I2001=-1,J2000=""),-1,IF(AND(I2001=1,J2000=""),1,IF(OR(AND(I2001="",J2000=1),AND(I2001="",J2000=-1),I2001=J2000),J2000,"")))</f>
        <v>-1</v>
      </c>
      <c r="K2001" s="0" t="str">
        <f aca="false">IF(AND(J2000=1,J1999=""),INDEX(DealTypes,1),IF(AND(J2000=-1,J1999=""),INDEX(DealTypes,2),IF(OR(AND(J2000="",J1999=1),AND(J2000="",J1999=-1)),INDEX(DealTypes,3),"")))</f>
        <v/>
      </c>
      <c r="L2001" s="6" t="n">
        <f aca="false">IF(K2001=INDEX(DealTypes,1),B2001+Spread,IF(K2001=INDEX(DealTypes,2),B2001,IF(OR(K2001=INDEX(DealTypes,3),N(L2000)=0),"",L2000)))</f>
        <v>1.16142</v>
      </c>
      <c r="M2001" s="6" t="str">
        <f aca="false">IF(N2001&lt;&gt;"",IF(COUNTIF(N$3:N2001,N2001)=1,MAX(M$4:M2000)+1,""),"")</f>
        <v/>
      </c>
      <c r="N2001" s="7" t="str">
        <f aca="false">IF(K2001=INDEX(DealTypes,3),IF(I2000=-1,ROUND((B2001-L2000)/Point,0),ROUND((L2000-B2001)/Point,0)),"")</f>
        <v/>
      </c>
      <c r="O2001" s="6" t="str">
        <f aca="false">(IF(AND(N(N2001)&gt;0,I2000=-1),1,IF(AND(N(N2001)&lt;0,I2000=-1),-1,IF(AND(N(N2001)&gt;0,I2000=1),2,IF(AND(N(N2001)&lt;0,I2000=1),-2,"")))))</f>
        <v/>
      </c>
      <c r="P2001" s="0" t="str">
        <f aca="false">IF(N2001&lt;&gt;"",ABS(N2001),"")</f>
        <v/>
      </c>
    </row>
    <row r="2002" customFormat="false" ht="12.8" hidden="false" customHeight="false" outlineLevel="0" collapsed="false">
      <c r="A2002" s="4" t="n">
        <v>43914.7083333333</v>
      </c>
      <c r="B2002" s="5" t="n">
        <v>1.17032</v>
      </c>
      <c r="C2002" s="5" t="n">
        <v>1.17894</v>
      </c>
      <c r="D2002" s="5" t="n">
        <v>1.17009</v>
      </c>
      <c r="E2002" s="5" t="n">
        <v>1.17822</v>
      </c>
      <c r="F2002" s="0" t="n">
        <v>10721</v>
      </c>
      <c r="G2002" s="0" t="n">
        <f aca="false">ROW()-3</f>
        <v>1999</v>
      </c>
      <c r="H2002" s="5" t="n">
        <f aca="true">IF(G2002&gt;(MovingPeriod+MovingShift),AVERAGE(INDIRECT("E"&amp;(ROW()-MovingPeriod-MovingShift)&amp;":"&amp;"E"&amp;ROW()-MovingShift)),"")</f>
        <v>1.16217538461538</v>
      </c>
      <c r="I2002" s="6" t="str">
        <f aca="false">IF(AND(B2002&gt;H2002,E2002&lt;H2002),-1,IF(AND(B2002&lt;H2002,E2002&gt;H2002),1,""))</f>
        <v/>
      </c>
      <c r="J2002" s="6" t="n">
        <f aca="false">IF(AND(I2002=-1,J2001=""),-1,IF(AND(I2002=1,J2001=""),1,IF(OR(AND(I2002="",J2001=1),AND(I2002="",J2001=-1),I2002=J2001),J2001,"")))</f>
        <v>-1</v>
      </c>
      <c r="K2002" s="0" t="str">
        <f aca="false">IF(AND(J2001=1,J2000=""),INDEX(DealTypes,1),IF(AND(J2001=-1,J2000=""),INDEX(DealTypes,2),IF(OR(AND(J2001="",J2000=1),AND(J2001="",J2000=-1)),INDEX(DealTypes,3),"")))</f>
        <v/>
      </c>
      <c r="L2002" s="6" t="n">
        <f aca="false">IF(K2002=INDEX(DealTypes,1),B2002+Spread,IF(K2002=INDEX(DealTypes,2),B2002,IF(OR(K2002=INDEX(DealTypes,3),N(L2001)=0),"",L2001)))</f>
        <v>1.16142</v>
      </c>
      <c r="M2002" s="6" t="str">
        <f aca="false">IF(N2002&lt;&gt;"",IF(COUNTIF(N$3:N2002,N2002)=1,MAX(M$4:M2001)+1,""),"")</f>
        <v/>
      </c>
      <c r="N2002" s="7" t="str">
        <f aca="false">IF(K2002=INDEX(DealTypes,3),IF(I2001=-1,ROUND((B2002-L2001)/Point,0),ROUND((L2001-B2002)/Point,0)),"")</f>
        <v/>
      </c>
      <c r="O2002" s="6" t="str">
        <f aca="false">(IF(AND(N(N2002)&gt;0,I2001=-1),1,IF(AND(N(N2002)&lt;0,I2001=-1),-1,IF(AND(N(N2002)&gt;0,I2001=1),2,IF(AND(N(N2002)&lt;0,I2001=1),-2,"")))))</f>
        <v/>
      </c>
      <c r="P2002" s="0" t="str">
        <f aca="false">IF(N2002&lt;&gt;"",ABS(N2002),"")</f>
        <v/>
      </c>
    </row>
    <row r="2003" customFormat="false" ht="12.8" hidden="false" customHeight="false" outlineLevel="0" collapsed="false">
      <c r="A2003" s="4" t="n">
        <v>43914.75</v>
      </c>
      <c r="B2003" s="5" t="n">
        <v>1.17822</v>
      </c>
      <c r="C2003" s="5" t="n">
        <v>1.17989</v>
      </c>
      <c r="D2003" s="5" t="n">
        <v>1.17196</v>
      </c>
      <c r="E2003" s="5" t="n">
        <v>1.17618</v>
      </c>
      <c r="F2003" s="0" t="n">
        <v>10514</v>
      </c>
      <c r="G2003" s="0" t="n">
        <f aca="false">ROW()-3</f>
        <v>2000</v>
      </c>
      <c r="H2003" s="5" t="n">
        <f aca="true">IF(G2003&gt;(MovingPeriod+MovingShift),AVERAGE(INDIRECT("E"&amp;(ROW()-MovingPeriod-MovingShift)&amp;":"&amp;"E"&amp;ROW()-MovingShift)),"")</f>
        <v>1.16414615384615</v>
      </c>
      <c r="I2003" s="0" t="str">
        <f aca="false">IF(AND(B2003&gt;H2003,E2003&lt;H2003),-1,IF(AND(B2003&lt;H2003,E2003&gt;H2003),1,""))</f>
        <v/>
      </c>
      <c r="J2003" s="6" t="n">
        <f aca="false">IF(AND(I2003=-1,J2002=""),-1,IF(AND(I2003=1,J2002=""),1,IF(OR(AND(I2003="",J2002=1),AND(I2003="",J2002=-1),I2003=J2002),J2002,"")))</f>
        <v>-1</v>
      </c>
      <c r="K2003" s="0" t="str">
        <f aca="false">IF(AND(J2002=1,J2001=""),INDEX(DealTypes,1),IF(AND(J2002=-1,J2001=""),INDEX(DealTypes,2),IF(OR(AND(J2002="",J2001=1),AND(J2002="",J2001=-1)),INDEX(DealTypes,3),"")))</f>
        <v/>
      </c>
      <c r="L2003" s="6" t="n">
        <f aca="false">IF(K2003=INDEX(DealTypes,1),B2003+Spread,IF(K2003=INDEX(DealTypes,2),B2003,IF(OR(K2003=INDEX(DealTypes,3),N(L2002)=0),"",L2002)))</f>
        <v>1.16142</v>
      </c>
      <c r="M2003" s="6" t="str">
        <f aca="false">IF(N2003&lt;&gt;"",IF(COUNTIF(N$3:N2003,N2003)=1,MAX(M$4:M2002)+1,""),"")</f>
        <v/>
      </c>
      <c r="N2003" s="7" t="str">
        <f aca="false">IF(K2003=INDEX(DealTypes,3),IF(I2002=-1,ROUND((B2003-L2002)/Point,0),ROUND((L2002-B2003)/Point,0)),"")</f>
        <v/>
      </c>
      <c r="O2003" s="6" t="str">
        <f aca="false">(IF(AND(N(N2003)&gt;0,I2002=-1),1,IF(AND(N(N2003)&lt;0,I2002=-1),-1,IF(AND(N(N2003)&gt;0,I2002=1),2,IF(AND(N(N2003)&lt;0,I2002=1),-2,"")))))</f>
        <v/>
      </c>
      <c r="P2003" s="0" t="str">
        <f aca="false">IF(N2003&lt;&gt;"",ABS(N2003),"")</f>
        <v/>
      </c>
    </row>
    <row r="2004" customFormat="false" ht="12.8" hidden="false" customHeight="false" outlineLevel="0" collapsed="false">
      <c r="A2004" s="4" t="n">
        <v>43914.7916666667</v>
      </c>
      <c r="B2004" s="5" t="n">
        <v>1.17618</v>
      </c>
      <c r="C2004" s="5" t="n">
        <v>1.17823</v>
      </c>
      <c r="D2004" s="5" t="n">
        <v>1.17204</v>
      </c>
      <c r="E2004" s="5" t="n">
        <v>1.17227</v>
      </c>
      <c r="F2004" s="0" t="n">
        <v>8546</v>
      </c>
      <c r="G2004" s="0" t="n">
        <f aca="false">ROW()-3</f>
        <v>2001</v>
      </c>
      <c r="H2004" s="5" t="n">
        <f aca="true">IF(G2004&gt;(MovingPeriod+MovingShift),AVERAGE(INDIRECT("E"&amp;(ROW()-MovingPeriod-MovingShift)&amp;":"&amp;"E"&amp;ROW()-MovingShift)),"")</f>
        <v>1.16564076923077</v>
      </c>
      <c r="I2004" s="0" t="str">
        <f aca="false">IF(AND(B2004&gt;H2004,E2004&lt;H2004),-1,IF(AND(B2004&lt;H2004,E2004&gt;H2004),1,""))</f>
        <v/>
      </c>
      <c r="J2004" s="0" t="n">
        <f aca="false">IF(AND(I2004=-1,J2003=""),-1,IF(AND(I2004=1,J2003=""),1,IF(OR(AND(I2004="",J2003=1),AND(I2004="",J2003=-1),I2004=J2003),J2003,"")))</f>
        <v>-1</v>
      </c>
      <c r="K2004" s="0" t="str">
        <f aca="false">IF(AND(J2003=1,J2002=""),INDEX(DealTypes,1),IF(AND(J2003=-1,J2002=""),INDEX(DealTypes,2),IF(OR(AND(J2003="",J2002=1),AND(J2003="",J2002=-1)),INDEX(DealTypes,3),"")))</f>
        <v/>
      </c>
      <c r="L2004" s="6" t="n">
        <f aca="false">IF(K2004=INDEX(DealTypes,1),B2004+Spread,IF(K2004=INDEX(DealTypes,2),B2004,IF(OR(K2004=INDEX(DealTypes,3),N(L2003)=0),"",L2003)))</f>
        <v>1.16142</v>
      </c>
      <c r="M2004" s="6" t="str">
        <f aca="false">IF(N2004&lt;&gt;"",IF(COUNTIF(N$3:N2004,N2004)=1,MAX(M$4:M2003)+1,""),"")</f>
        <v/>
      </c>
      <c r="N2004" s="7" t="str">
        <f aca="false">IF(K2004=INDEX(DealTypes,3),IF(I2003=-1,ROUND((B2004-L2003)/Point,0),ROUND((L2003-B2004)/Point,0)),"")</f>
        <v/>
      </c>
      <c r="O2004" s="6" t="str">
        <f aca="false">(IF(AND(N(N2004)&gt;0,I2003=-1),1,IF(AND(N(N2004)&lt;0,I2003=-1),-1,IF(AND(N(N2004)&gt;0,I2003=1),2,IF(AND(N(N2004)&lt;0,I2003=1),-2,"")))))</f>
        <v/>
      </c>
      <c r="P2004" s="0" t="str">
        <f aca="false">IF(N2004&lt;&gt;"",ABS(N2004),"")</f>
        <v/>
      </c>
    </row>
    <row r="2005" customFormat="false" ht="12.8" hidden="false" customHeight="false" outlineLevel="0" collapsed="false">
      <c r="A2005" s="4" t="n">
        <v>43914.8333333333</v>
      </c>
      <c r="B2005" s="5" t="n">
        <v>1.17229</v>
      </c>
      <c r="C2005" s="5" t="n">
        <v>1.17535</v>
      </c>
      <c r="D2005" s="5" t="n">
        <v>1.17119</v>
      </c>
      <c r="E2005" s="5" t="n">
        <v>1.17506</v>
      </c>
      <c r="F2005" s="0" t="n">
        <v>8436</v>
      </c>
      <c r="G2005" s="0" t="n">
        <f aca="false">ROW()-3</f>
        <v>2002</v>
      </c>
      <c r="H2005" s="5" t="n">
        <f aca="true">IF(G2005&gt;(MovingPeriod+MovingShift),AVERAGE(INDIRECT("E"&amp;(ROW()-MovingPeriod-MovingShift)&amp;":"&amp;"E"&amp;ROW()-MovingShift)),"")</f>
        <v>1.16684769230769</v>
      </c>
      <c r="I2005" s="0" t="str">
        <f aca="false">IF(AND(B2005&gt;H2005,E2005&lt;H2005),-1,IF(AND(B2005&lt;H2005,E2005&gt;H2005),1,""))</f>
        <v/>
      </c>
      <c r="J2005" s="6" t="n">
        <f aca="false">IF(AND(I2005=-1,J2004=""),-1,IF(AND(I2005=1,J2004=""),1,IF(OR(AND(I2005="",J2004=1),AND(I2005="",J2004=-1),I2005=J2004),J2004,"")))</f>
        <v>-1</v>
      </c>
      <c r="K2005" s="0" t="str">
        <f aca="false">IF(AND(J2004=1,J2003=""),INDEX(DealTypes,1),IF(AND(J2004=-1,J2003=""),INDEX(DealTypes,2),IF(OR(AND(J2004="",J2003=1),AND(J2004="",J2003=-1)),INDEX(DealTypes,3),"")))</f>
        <v/>
      </c>
      <c r="L2005" s="0" t="n">
        <f aca="false">IF(K2005=INDEX(DealTypes,1),B2005+Spread,IF(K2005=INDEX(DealTypes,2),B2005,IF(OR(K2005=INDEX(DealTypes,3),N(L2004)=0),"",L2004)))</f>
        <v>1.16142</v>
      </c>
      <c r="M2005" s="6" t="str">
        <f aca="false">IF(N2005&lt;&gt;"",IF(COUNTIF(N$3:N2005,N2005)=1,MAX(M$4:M2004)+1,""),"")</f>
        <v/>
      </c>
      <c r="N2005" s="7" t="str">
        <f aca="false">IF(K2005=INDEX(DealTypes,3),IF(I2004=-1,ROUND((B2005-L2004)/Point,0),ROUND((L2004-B2005)/Point,0)),"")</f>
        <v/>
      </c>
      <c r="O2005" s="6" t="str">
        <f aca="false">(IF(AND(N(N2005)&gt;0,I2004=-1),1,IF(AND(N(N2005)&lt;0,I2004=-1),-1,IF(AND(N(N2005)&gt;0,I2004=1),2,IF(AND(N(N2005)&lt;0,I2004=1),-2,"")))))</f>
        <v/>
      </c>
      <c r="P2005" s="0" t="str">
        <f aca="false">IF(N2005&lt;&gt;"",ABS(N2005),"")</f>
        <v/>
      </c>
    </row>
    <row r="2006" customFormat="false" ht="12.8" hidden="false" customHeight="false" outlineLevel="0" collapsed="false">
      <c r="A2006" s="4" t="n">
        <v>43914.875</v>
      </c>
      <c r="B2006" s="5" t="n">
        <v>1.17506</v>
      </c>
      <c r="C2006" s="5" t="n">
        <v>1.17587</v>
      </c>
      <c r="D2006" s="5" t="n">
        <v>1.17175</v>
      </c>
      <c r="E2006" s="5" t="n">
        <v>1.17451</v>
      </c>
      <c r="F2006" s="0" t="n">
        <v>6787</v>
      </c>
      <c r="G2006" s="0" t="n">
        <f aca="false">ROW()-3</f>
        <v>2003</v>
      </c>
      <c r="H2006" s="5" t="n">
        <f aca="true">IF(G2006&gt;(MovingPeriod+MovingShift),AVERAGE(INDIRECT("E"&amp;(ROW()-MovingPeriod-MovingShift)&amp;":"&amp;"E"&amp;ROW()-MovingShift)),"")</f>
        <v>1.16803923076923</v>
      </c>
      <c r="I2006" s="6" t="str">
        <f aca="false">IF(AND(B2006&gt;H2006,E2006&lt;H2006),-1,IF(AND(B2006&lt;H2006,E2006&gt;H2006),1,""))</f>
        <v/>
      </c>
      <c r="J2006" s="6" t="n">
        <f aca="false">IF(AND(I2006=-1,J2005=""),-1,IF(AND(I2006=1,J2005=""),1,IF(OR(AND(I2006="",J2005=1),AND(I2006="",J2005=-1),I2006=J2005),J2005,"")))</f>
        <v>-1</v>
      </c>
      <c r="K2006" s="0" t="str">
        <f aca="false">IF(AND(J2005=1,J2004=""),INDEX(DealTypes,1),IF(AND(J2005=-1,J2004=""),INDEX(DealTypes,2),IF(OR(AND(J2005="",J2004=1),AND(J2005="",J2004=-1)),INDEX(DealTypes,3),"")))</f>
        <v/>
      </c>
      <c r="L2006" s="6" t="n">
        <f aca="false">IF(K2006=INDEX(DealTypes,1),B2006+Spread,IF(K2006=INDEX(DealTypes,2),B2006,IF(OR(K2006=INDEX(DealTypes,3),N(L2005)=0),"",L2005)))</f>
        <v>1.16142</v>
      </c>
      <c r="M2006" s="6" t="str">
        <f aca="false">IF(N2006&lt;&gt;"",IF(COUNTIF(N$3:N2006,N2006)=1,MAX(M$4:M2005)+1,""),"")</f>
        <v/>
      </c>
      <c r="N2006" s="7" t="str">
        <f aca="false">IF(K2006=INDEX(DealTypes,3),IF(I2005=-1,ROUND((B2006-L2005)/Point,0),ROUND((L2005-B2006)/Point,0)),"")</f>
        <v/>
      </c>
      <c r="O2006" s="6" t="str">
        <f aca="false">(IF(AND(N(N2006)&gt;0,I2005=-1),1,IF(AND(N(N2006)&lt;0,I2005=-1),-1,IF(AND(N(N2006)&gt;0,I2005=1),2,IF(AND(N(N2006)&lt;0,I2005=1),-2,"")))))</f>
        <v/>
      </c>
      <c r="P2006" s="0" t="str">
        <f aca="false">IF(N2006&lt;&gt;"",ABS(N2006),"")</f>
        <v/>
      </c>
    </row>
    <row r="2007" customFormat="false" ht="12.8" hidden="false" customHeight="false" outlineLevel="0" collapsed="false">
      <c r="A2007" s="4" t="n">
        <v>43914.9166666667</v>
      </c>
      <c r="B2007" s="5" t="n">
        <v>1.17448</v>
      </c>
      <c r="C2007" s="5" t="n">
        <v>1.17781</v>
      </c>
      <c r="D2007" s="5" t="n">
        <v>1.17273</v>
      </c>
      <c r="E2007" s="5" t="n">
        <v>1.17523</v>
      </c>
      <c r="F2007" s="0" t="n">
        <v>3927</v>
      </c>
      <c r="G2007" s="0" t="n">
        <f aca="false">ROW()-3</f>
        <v>2004</v>
      </c>
      <c r="H2007" s="5" t="n">
        <f aca="true">IF(G2007&gt;(MovingPeriod+MovingShift),AVERAGE(INDIRECT("E"&amp;(ROW()-MovingPeriod-MovingShift)&amp;":"&amp;"E"&amp;ROW()-MovingShift)),"")</f>
        <v>1.16867769230769</v>
      </c>
      <c r="I2007" s="6" t="str">
        <f aca="false">IF(AND(B2007&gt;H2007,E2007&lt;H2007),-1,IF(AND(B2007&lt;H2007,E2007&gt;H2007),1,""))</f>
        <v/>
      </c>
      <c r="J2007" s="6" t="n">
        <f aca="false">IF(AND(I2007=-1,J2006=""),-1,IF(AND(I2007=1,J2006=""),1,IF(OR(AND(I2007="",J2006=1),AND(I2007="",J2006=-1),I2007=J2006),J2006,"")))</f>
        <v>-1</v>
      </c>
      <c r="K2007" s="0" t="str">
        <f aca="false">IF(AND(J2006=1,J2005=""),INDEX(DealTypes,1),IF(AND(J2006=-1,J2005=""),INDEX(DealTypes,2),IF(OR(AND(J2006="",J2005=1),AND(J2006="",J2005=-1)),INDEX(DealTypes,3),"")))</f>
        <v/>
      </c>
      <c r="L2007" s="6" t="n">
        <f aca="false">IF(K2007=INDEX(DealTypes,1),B2007+Spread,IF(K2007=INDEX(DealTypes,2),B2007,IF(OR(K2007=INDEX(DealTypes,3),N(L2006)=0),"",L2006)))</f>
        <v>1.16142</v>
      </c>
      <c r="M2007" s="6" t="str">
        <f aca="false">IF(N2007&lt;&gt;"",IF(COUNTIF(N$3:N2007,N2007)=1,MAX(M$4:M2006)+1,""),"")</f>
        <v/>
      </c>
      <c r="N2007" s="7" t="str">
        <f aca="false">IF(K2007=INDEX(DealTypes,3),IF(I2006=-1,ROUND((B2007-L2006)/Point,0),ROUND((L2006-B2007)/Point,0)),"")</f>
        <v/>
      </c>
      <c r="O2007" s="6" t="str">
        <f aca="false">(IF(AND(N(N2007)&gt;0,I2006=-1),1,IF(AND(N(N2007)&lt;0,I2006=-1),-1,IF(AND(N(N2007)&gt;0,I2006=1),2,IF(AND(N(N2007)&lt;0,I2006=1),-2,"")))))</f>
        <v/>
      </c>
      <c r="P2007" s="0" t="str">
        <f aca="false">IF(N2007&lt;&gt;"",ABS(N2007),"")</f>
        <v/>
      </c>
    </row>
    <row r="2008" customFormat="false" ht="12.8" hidden="false" customHeight="false" outlineLevel="0" collapsed="false">
      <c r="A2008" s="4" t="n">
        <v>43914.9583333333</v>
      </c>
      <c r="B2008" s="5" t="n">
        <v>1.17501</v>
      </c>
      <c r="C2008" s="5" t="n">
        <v>1.17643</v>
      </c>
      <c r="D2008" s="5" t="n">
        <v>1.17069</v>
      </c>
      <c r="E2008" s="5" t="n">
        <v>1.17341</v>
      </c>
      <c r="F2008" s="0" t="n">
        <v>1264</v>
      </c>
      <c r="G2008" s="0" t="n">
        <f aca="false">ROW()-3</f>
        <v>2005</v>
      </c>
      <c r="H2008" s="5" t="n">
        <f aca="true">IF(G2008&gt;(MovingPeriod+MovingShift),AVERAGE(INDIRECT("E"&amp;(ROW()-MovingPeriod-MovingShift)&amp;":"&amp;"E"&amp;ROW()-MovingShift)),"")</f>
        <v>1.16977461538462</v>
      </c>
      <c r="I2008" s="0" t="str">
        <f aca="false">IF(AND(B2008&gt;H2008,E2008&lt;H2008),-1,IF(AND(B2008&lt;H2008,E2008&gt;H2008),1,""))</f>
        <v/>
      </c>
      <c r="J2008" s="6" t="n">
        <f aca="false">IF(AND(I2008=-1,J2007=""),-1,IF(AND(I2008=1,J2007=""),1,IF(OR(AND(I2008="",J2007=1),AND(I2008="",J2007=-1),I2008=J2007),J2007,"")))</f>
        <v>-1</v>
      </c>
      <c r="K2008" s="0" t="str">
        <f aca="false">IF(AND(J2007=1,J2006=""),INDEX(DealTypes,1),IF(AND(J2007=-1,J2006=""),INDEX(DealTypes,2),IF(OR(AND(J2007="",J2006=1),AND(J2007="",J2006=-1)),INDEX(DealTypes,3),"")))</f>
        <v/>
      </c>
      <c r="L2008" s="6" t="n">
        <f aca="false">IF(K2008=INDEX(DealTypes,1),B2008+Spread,IF(K2008=INDEX(DealTypes,2),B2008,IF(OR(K2008=INDEX(DealTypes,3),N(L2007)=0),"",L2007)))</f>
        <v>1.16142</v>
      </c>
      <c r="M2008" s="6" t="str">
        <f aca="false">IF(N2008&lt;&gt;"",IF(COUNTIF(N$3:N2008,N2008)=1,MAX(M$4:M2007)+1,""),"")</f>
        <v/>
      </c>
      <c r="N2008" s="7" t="str">
        <f aca="false">IF(K2008=INDEX(DealTypes,3),IF(I2007=-1,ROUND((B2008-L2007)/Point,0),ROUND((L2007-B2008)/Point,0)),"")</f>
        <v/>
      </c>
      <c r="O2008" s="6" t="str">
        <f aca="false">(IF(AND(N(N2008)&gt;0,I2007=-1),1,IF(AND(N(N2008)&lt;0,I2007=-1),-1,IF(AND(N(N2008)&gt;0,I2007=1),2,IF(AND(N(N2008)&lt;0,I2007=1),-2,"")))))</f>
        <v/>
      </c>
      <c r="P2008" s="0" t="str">
        <f aca="false">IF(N2008&lt;&gt;"",ABS(N2008),"")</f>
        <v/>
      </c>
    </row>
    <row r="2009" customFormat="false" ht="12.8" hidden="false" customHeight="false" outlineLevel="0" collapsed="false">
      <c r="A2009" s="4" t="n">
        <v>43915</v>
      </c>
      <c r="B2009" s="5" t="n">
        <v>1.17342</v>
      </c>
      <c r="C2009" s="5" t="n">
        <v>1.17933</v>
      </c>
      <c r="D2009" s="5" t="n">
        <v>1.1728</v>
      </c>
      <c r="E2009" s="5" t="n">
        <v>1.17865</v>
      </c>
      <c r="F2009" s="0" t="n">
        <v>1546</v>
      </c>
      <c r="G2009" s="0" t="n">
        <f aca="false">ROW()-3</f>
        <v>2006</v>
      </c>
      <c r="H2009" s="5" t="n">
        <f aca="true">IF(G2009&gt;(MovingPeriod+MovingShift),AVERAGE(INDIRECT("E"&amp;(ROW()-MovingPeriod-MovingShift)&amp;":"&amp;"E"&amp;ROW()-MovingShift)),"")</f>
        <v>1.17081076923077</v>
      </c>
      <c r="I2009" s="0" t="str">
        <f aca="false">IF(AND(B2009&gt;H2009,E2009&lt;H2009),-1,IF(AND(B2009&lt;H2009,E2009&gt;H2009),1,""))</f>
        <v/>
      </c>
      <c r="J2009" s="6" t="n">
        <f aca="false">IF(AND(I2009=-1,J2008=""),-1,IF(AND(I2009=1,J2008=""),1,IF(OR(AND(I2009="",J2008=1),AND(I2009="",J2008=-1),I2009=J2008),J2008,"")))</f>
        <v>-1</v>
      </c>
      <c r="K2009" s="0" t="str">
        <f aca="false">IF(AND(J2008=1,J2007=""),INDEX(DealTypes,1),IF(AND(J2008=-1,J2007=""),INDEX(DealTypes,2),IF(OR(AND(J2008="",J2007=1),AND(J2008="",J2007=-1)),INDEX(DealTypes,3),"")))</f>
        <v/>
      </c>
      <c r="L2009" s="6" t="n">
        <f aca="false">IF(K2009=INDEX(DealTypes,1),B2009+Spread,IF(K2009=INDEX(DealTypes,2),B2009,IF(OR(K2009=INDEX(DealTypes,3),N(L2008)=0),"",L2008)))</f>
        <v>1.16142</v>
      </c>
      <c r="M2009" s="6" t="str">
        <f aca="false">IF(N2009&lt;&gt;"",IF(COUNTIF(N$3:N2009,N2009)=1,MAX(M$4:M2008)+1,""),"")</f>
        <v/>
      </c>
      <c r="N2009" s="7" t="str">
        <f aca="false">IF(K2009=INDEX(DealTypes,3),IF(I2008=-1,ROUND((B2009-L2008)/Point,0),ROUND((L2008-B2009)/Point,0)),"")</f>
        <v/>
      </c>
      <c r="O2009" s="6" t="str">
        <f aca="false">(IF(AND(N(N2009)&gt;0,I2008=-1),1,IF(AND(N(N2009)&lt;0,I2008=-1),-1,IF(AND(N(N2009)&gt;0,I2008=1),2,IF(AND(N(N2009)&lt;0,I2008=1),-2,"")))))</f>
        <v/>
      </c>
      <c r="P2009" s="0" t="str">
        <f aca="false">IF(N2009&lt;&gt;"",ABS(N2009),"")</f>
        <v/>
      </c>
    </row>
    <row r="2010" customFormat="false" ht="12.8" hidden="false" customHeight="false" outlineLevel="0" collapsed="false">
      <c r="A2010" s="4" t="n">
        <v>43915.0416666667</v>
      </c>
      <c r="B2010" s="5" t="n">
        <v>1.17864</v>
      </c>
      <c r="C2010" s="5" t="n">
        <v>1.17944</v>
      </c>
      <c r="D2010" s="5" t="n">
        <v>1.17804</v>
      </c>
      <c r="E2010" s="5" t="n">
        <v>1.17888</v>
      </c>
      <c r="F2010" s="0" t="n">
        <v>2983</v>
      </c>
      <c r="G2010" s="0" t="n">
        <f aca="false">ROW()-3</f>
        <v>2007</v>
      </c>
      <c r="H2010" s="5" t="n">
        <f aca="true">IF(G2010&gt;(MovingPeriod+MovingShift),AVERAGE(INDIRECT("E"&amp;(ROW()-MovingPeriod-MovingShift)&amp;":"&amp;"E"&amp;ROW()-MovingShift)),"")</f>
        <v>1.17147769230769</v>
      </c>
      <c r="I2010" s="0" t="str">
        <f aca="false">IF(AND(B2010&gt;H2010,E2010&lt;H2010),-1,IF(AND(B2010&lt;H2010,E2010&gt;H2010),1,""))</f>
        <v/>
      </c>
      <c r="J2010" s="6" t="n">
        <f aca="false">IF(AND(I2010=-1,J2009=""),-1,IF(AND(I2010=1,J2009=""),1,IF(OR(AND(I2010="",J2009=1),AND(I2010="",J2009=-1),I2010=J2009),J2009,"")))</f>
        <v>-1</v>
      </c>
      <c r="K2010" s="0" t="str">
        <f aca="false">IF(AND(J2009=1,J2008=""),INDEX(DealTypes,1),IF(AND(J2009=-1,J2008=""),INDEX(DealTypes,2),IF(OR(AND(J2009="",J2008=1),AND(J2009="",J2008=-1)),INDEX(DealTypes,3),"")))</f>
        <v/>
      </c>
      <c r="L2010" s="6" t="n">
        <f aca="false">IF(K2010=INDEX(DealTypes,1),B2010+Spread,IF(K2010=INDEX(DealTypes,2),B2010,IF(OR(K2010=INDEX(DealTypes,3),N(L2009)=0),"",L2009)))</f>
        <v>1.16142</v>
      </c>
      <c r="M2010" s="6" t="str">
        <f aca="false">IF(N2010&lt;&gt;"",IF(COUNTIF(N$3:N2010,N2010)=1,MAX(M$4:M2009)+1,""),"")</f>
        <v/>
      </c>
      <c r="N2010" s="7" t="str">
        <f aca="false">IF(K2010=INDEX(DealTypes,3),IF(I2009=-1,ROUND((B2010-L2009)/Point,0),ROUND((L2009-B2010)/Point,0)),"")</f>
        <v/>
      </c>
      <c r="O2010" s="6" t="str">
        <f aca="false">(IF(AND(N(N2010)&gt;0,I2009=-1),1,IF(AND(N(N2010)&lt;0,I2009=-1),-1,IF(AND(N(N2010)&gt;0,I2009=1),2,IF(AND(N(N2010)&lt;0,I2009=1),-2,"")))))</f>
        <v/>
      </c>
      <c r="P2010" s="0" t="str">
        <f aca="false">IF(N2010&lt;&gt;"",ABS(N2010),"")</f>
        <v/>
      </c>
    </row>
    <row r="2011" customFormat="false" ht="12.8" hidden="false" customHeight="false" outlineLevel="0" collapsed="false">
      <c r="A2011" s="4" t="n">
        <v>43915.0833333333</v>
      </c>
      <c r="B2011" s="5" t="n">
        <v>1.17888</v>
      </c>
      <c r="C2011" s="5" t="n">
        <v>1.17905</v>
      </c>
      <c r="D2011" s="5" t="n">
        <v>1.17541</v>
      </c>
      <c r="E2011" s="5" t="n">
        <v>1.17648</v>
      </c>
      <c r="F2011" s="0" t="n">
        <v>3703</v>
      </c>
      <c r="G2011" s="0" t="n">
        <f aca="false">ROW()-3</f>
        <v>2008</v>
      </c>
      <c r="H2011" s="5" t="n">
        <f aca="true">IF(G2011&gt;(MovingPeriod+MovingShift),AVERAGE(INDIRECT("E"&amp;(ROW()-MovingPeriod-MovingShift)&amp;":"&amp;"E"&amp;ROW()-MovingShift)),"")</f>
        <v>1.17256846153846</v>
      </c>
      <c r="I2011" s="0" t="str">
        <f aca="false">IF(AND(B2011&gt;H2011,E2011&lt;H2011),-1,IF(AND(B2011&lt;H2011,E2011&gt;H2011),1,""))</f>
        <v/>
      </c>
      <c r="J2011" s="6" t="n">
        <f aca="false">IF(AND(I2011=-1,J2010=""),-1,IF(AND(I2011=1,J2010=""),1,IF(OR(AND(I2011="",J2010=1),AND(I2011="",J2010=-1),I2011=J2010),J2010,"")))</f>
        <v>-1</v>
      </c>
      <c r="K2011" s="0" t="str">
        <f aca="false">IF(AND(J2010=1,J2009=""),INDEX(DealTypes,1),IF(AND(J2010=-1,J2009=""),INDEX(DealTypes,2),IF(OR(AND(J2010="",J2009=1),AND(J2010="",J2009=-1)),INDEX(DealTypes,3),"")))</f>
        <v/>
      </c>
      <c r="L2011" s="6" t="n">
        <f aca="false">IF(K2011=INDEX(DealTypes,1),B2011+Spread,IF(K2011=INDEX(DealTypes,2),B2011,IF(OR(K2011=INDEX(DealTypes,3),N(L2010)=0),"",L2010)))</f>
        <v>1.16142</v>
      </c>
      <c r="M2011" s="6" t="str">
        <f aca="false">IF(N2011&lt;&gt;"",IF(COUNTIF(N$3:N2011,N2011)=1,MAX(M$4:M2010)+1,""),"")</f>
        <v/>
      </c>
      <c r="N2011" s="7" t="str">
        <f aca="false">IF(K2011=INDEX(DealTypes,3),IF(I2010=-1,ROUND((B2011-L2010)/Point,0),ROUND((L2010-B2011)/Point,0)),"")</f>
        <v/>
      </c>
      <c r="O2011" s="6" t="str">
        <f aca="false">(IF(AND(N(N2011)&gt;0,I2010=-1),1,IF(AND(N(N2011)&lt;0,I2010=-1),-1,IF(AND(N(N2011)&gt;0,I2010=1),2,IF(AND(N(N2011)&lt;0,I2010=1),-2,"")))))</f>
        <v/>
      </c>
      <c r="P2011" s="0" t="str">
        <f aca="false">IF(N2011&lt;&gt;"",ABS(N2011),"")</f>
        <v/>
      </c>
    </row>
    <row r="2012" customFormat="false" ht="12.8" hidden="false" customHeight="false" outlineLevel="0" collapsed="false">
      <c r="A2012" s="4" t="n">
        <v>43915.125</v>
      </c>
      <c r="B2012" s="5" t="n">
        <v>1.17648</v>
      </c>
      <c r="C2012" s="5" t="n">
        <v>1.17881</v>
      </c>
      <c r="D2012" s="5" t="n">
        <v>1.17639</v>
      </c>
      <c r="E2012" s="5" t="n">
        <v>1.17842</v>
      </c>
      <c r="F2012" s="0" t="n">
        <v>3209</v>
      </c>
      <c r="G2012" s="0" t="n">
        <f aca="false">ROW()-3</f>
        <v>2009</v>
      </c>
      <c r="H2012" s="5" t="n">
        <f aca="true">IF(G2012&gt;(MovingPeriod+MovingShift),AVERAGE(INDIRECT("E"&amp;(ROW()-MovingPeriod-MovingShift)&amp;":"&amp;"E"&amp;ROW()-MovingShift)),"")</f>
        <v>1.17325230769231</v>
      </c>
      <c r="I2012" s="0" t="str">
        <f aca="false">IF(AND(B2012&gt;H2012,E2012&lt;H2012),-1,IF(AND(B2012&lt;H2012,E2012&gt;H2012),1,""))</f>
        <v/>
      </c>
      <c r="J2012" s="6" t="n">
        <f aca="false">IF(AND(I2012=-1,J2011=""),-1,IF(AND(I2012=1,J2011=""),1,IF(OR(AND(I2012="",J2011=1),AND(I2012="",J2011=-1),I2012=J2011),J2011,"")))</f>
        <v>-1</v>
      </c>
      <c r="K2012" s="0" t="str">
        <f aca="false">IF(AND(J2011=1,J2010=""),INDEX(DealTypes,1),IF(AND(J2011=-1,J2010=""),INDEX(DealTypes,2),IF(OR(AND(J2011="",J2010=1),AND(J2011="",J2010=-1)),INDEX(DealTypes,3),"")))</f>
        <v/>
      </c>
      <c r="L2012" s="6" t="n">
        <f aca="false">IF(K2012=INDEX(DealTypes,1),B2012+Spread,IF(K2012=INDEX(DealTypes,2),B2012,IF(OR(K2012=INDEX(DealTypes,3),N(L2011)=0),"",L2011)))</f>
        <v>1.16142</v>
      </c>
      <c r="M2012" s="6" t="str">
        <f aca="false">IF(N2012&lt;&gt;"",IF(COUNTIF(N$3:N2012,N2012)=1,MAX(M$4:M2011)+1,""),"")</f>
        <v/>
      </c>
      <c r="N2012" s="7" t="str">
        <f aca="false">IF(K2012=INDEX(DealTypes,3),IF(I2011=-1,ROUND((B2012-L2011)/Point,0),ROUND((L2011-B2012)/Point,0)),"")</f>
        <v/>
      </c>
      <c r="O2012" s="6" t="str">
        <f aca="false">(IF(AND(N(N2012)&gt;0,I2011=-1),1,IF(AND(N(N2012)&lt;0,I2011=-1),-1,IF(AND(N(N2012)&gt;0,I2011=1),2,IF(AND(N(N2012)&lt;0,I2011=1),-2,"")))))</f>
        <v/>
      </c>
      <c r="P2012" s="0" t="str">
        <f aca="false">IF(N2012&lt;&gt;"",ABS(N2012),"")</f>
        <v/>
      </c>
    </row>
    <row r="2013" customFormat="false" ht="12.8" hidden="false" customHeight="false" outlineLevel="0" collapsed="false">
      <c r="A2013" s="4" t="n">
        <v>43915.1666666667</v>
      </c>
      <c r="B2013" s="5" t="n">
        <v>1.17842</v>
      </c>
      <c r="C2013" s="5" t="n">
        <v>1.18162</v>
      </c>
      <c r="D2013" s="5" t="n">
        <v>1.17798</v>
      </c>
      <c r="E2013" s="5" t="n">
        <v>1.18156</v>
      </c>
      <c r="F2013" s="0" t="n">
        <v>4121</v>
      </c>
      <c r="G2013" s="0" t="n">
        <f aca="false">ROW()-3</f>
        <v>2010</v>
      </c>
      <c r="H2013" s="5" t="n">
        <f aca="true">IF(G2013&gt;(MovingPeriod+MovingShift),AVERAGE(INDIRECT("E"&amp;(ROW()-MovingPeriod-MovingShift)&amp;":"&amp;"E"&amp;ROW()-MovingShift)),"")</f>
        <v>1.17409461538462</v>
      </c>
      <c r="I2013" s="0" t="str">
        <f aca="false">IF(AND(B2013&gt;H2013,E2013&lt;H2013),-1,IF(AND(B2013&lt;H2013,E2013&gt;H2013),1,""))</f>
        <v/>
      </c>
      <c r="J2013" s="6" t="n">
        <f aca="false">IF(AND(I2013=-1,J2012=""),-1,IF(AND(I2013=1,J2012=""),1,IF(OR(AND(I2013="",J2012=1),AND(I2013="",J2012=-1),I2013=J2012),J2012,"")))</f>
        <v>-1</v>
      </c>
      <c r="K2013" s="0" t="str">
        <f aca="false">IF(AND(J2012=1,J2011=""),INDEX(DealTypes,1),IF(AND(J2012=-1,J2011=""),INDEX(DealTypes,2),IF(OR(AND(J2012="",J2011=1),AND(J2012="",J2011=-1)),INDEX(DealTypes,3),"")))</f>
        <v/>
      </c>
      <c r="L2013" s="6" t="n">
        <f aca="false">IF(K2013=INDEX(DealTypes,1),B2013+Spread,IF(K2013=INDEX(DealTypes,2),B2013,IF(OR(K2013=INDEX(DealTypes,3),N(L2012)=0),"",L2012)))</f>
        <v>1.16142</v>
      </c>
      <c r="M2013" s="6" t="str">
        <f aca="false">IF(N2013&lt;&gt;"",IF(COUNTIF(N$3:N2013,N2013)=1,MAX(M$4:M2012)+1,""),"")</f>
        <v/>
      </c>
      <c r="N2013" s="7" t="str">
        <f aca="false">IF(K2013=INDEX(DealTypes,3),IF(I2012=-1,ROUND((B2013-L2012)/Point,0),ROUND((L2012-B2013)/Point,0)),"")</f>
        <v/>
      </c>
      <c r="O2013" s="6" t="str">
        <f aca="false">(IF(AND(N(N2013)&gt;0,I2012=-1),1,IF(AND(N(N2013)&lt;0,I2012=-1),-1,IF(AND(N(N2013)&gt;0,I2012=1),2,IF(AND(N(N2013)&lt;0,I2012=1),-2,"")))))</f>
        <v/>
      </c>
      <c r="P2013" s="0" t="str">
        <f aca="false">IF(N2013&lt;&gt;"",ABS(N2013),"")</f>
        <v/>
      </c>
    </row>
    <row r="2014" customFormat="false" ht="12.8" hidden="false" customHeight="false" outlineLevel="0" collapsed="false">
      <c r="A2014" s="4" t="n">
        <v>43915.2083333333</v>
      </c>
      <c r="B2014" s="5" t="n">
        <v>1.18157</v>
      </c>
      <c r="C2014" s="5" t="n">
        <v>1.18157</v>
      </c>
      <c r="D2014" s="5" t="n">
        <v>1.17935</v>
      </c>
      <c r="E2014" s="5" t="n">
        <v>1.18007</v>
      </c>
      <c r="F2014" s="0" t="n">
        <v>3007</v>
      </c>
      <c r="G2014" s="0" t="n">
        <f aca="false">ROW()-3</f>
        <v>2011</v>
      </c>
      <c r="H2014" s="5" t="n">
        <f aca="true">IF(G2014&gt;(MovingPeriod+MovingShift),AVERAGE(INDIRECT("E"&amp;(ROW()-MovingPeriod-MovingShift)&amp;":"&amp;"E"&amp;ROW()-MovingShift)),"")</f>
        <v>1.17462846153846</v>
      </c>
      <c r="I2014" s="0" t="str">
        <f aca="false">IF(AND(B2014&gt;H2014,E2014&lt;H2014),-1,IF(AND(B2014&lt;H2014,E2014&gt;H2014),1,""))</f>
        <v/>
      </c>
      <c r="J2014" s="6" t="n">
        <f aca="false">IF(AND(I2014=-1,J2013=""),-1,IF(AND(I2014=1,J2013=""),1,IF(OR(AND(I2014="",J2013=1),AND(I2014="",J2013=-1),I2014=J2013),J2013,"")))</f>
        <v>-1</v>
      </c>
      <c r="K2014" s="0" t="str">
        <f aca="false">IF(AND(J2013=1,J2012=""),INDEX(DealTypes,1),IF(AND(J2013=-1,J2012=""),INDEX(DealTypes,2),IF(OR(AND(J2013="",J2012=1),AND(J2013="",J2012=-1)),INDEX(DealTypes,3),"")))</f>
        <v/>
      </c>
      <c r="L2014" s="6" t="n">
        <f aca="false">IF(K2014=INDEX(DealTypes,1),B2014+Spread,IF(K2014=INDEX(DealTypes,2),B2014,IF(OR(K2014=INDEX(DealTypes,3),N(L2013)=0),"",L2013)))</f>
        <v>1.16142</v>
      </c>
      <c r="M2014" s="6" t="str">
        <f aca="false">IF(N2014&lt;&gt;"",IF(COUNTIF(N$3:N2014,N2014)=1,MAX(M$4:M2013)+1,""),"")</f>
        <v/>
      </c>
      <c r="N2014" s="7" t="str">
        <f aca="false">IF(K2014=INDEX(DealTypes,3),IF(I2013=-1,ROUND((B2014-L2013)/Point,0),ROUND((L2013-B2014)/Point,0)),"")</f>
        <v/>
      </c>
      <c r="O2014" s="6" t="str">
        <f aca="false">(IF(AND(N(N2014)&gt;0,I2013=-1),1,IF(AND(N(N2014)&lt;0,I2013=-1),-1,IF(AND(N(N2014)&gt;0,I2013=1),2,IF(AND(N(N2014)&lt;0,I2013=1),-2,"")))))</f>
        <v/>
      </c>
      <c r="P2014" s="0" t="str">
        <f aca="false">IF(N2014&lt;&gt;"",ABS(N2014),"")</f>
        <v/>
      </c>
    </row>
    <row r="2015" customFormat="false" ht="12.8" hidden="false" customHeight="false" outlineLevel="0" collapsed="false">
      <c r="A2015" s="4" t="n">
        <v>43915.25</v>
      </c>
      <c r="B2015" s="5" t="n">
        <v>1.18006</v>
      </c>
      <c r="C2015" s="5" t="n">
        <v>1.18076</v>
      </c>
      <c r="D2015" s="5" t="n">
        <v>1.1787</v>
      </c>
      <c r="E2015" s="5" t="n">
        <v>1.18024</v>
      </c>
      <c r="F2015" s="0" t="n">
        <v>2180</v>
      </c>
      <c r="G2015" s="0" t="n">
        <f aca="false">ROW()-3</f>
        <v>2012</v>
      </c>
      <c r="H2015" s="5" t="n">
        <f aca="true">IF(G2015&gt;(MovingPeriod+MovingShift),AVERAGE(INDIRECT("E"&amp;(ROW()-MovingPeriod-MovingShift)&amp;":"&amp;"E"&amp;ROW()-MovingShift)),"")</f>
        <v>1.17517384615385</v>
      </c>
      <c r="I2015" s="0" t="str">
        <f aca="false">IF(AND(B2015&gt;H2015,E2015&lt;H2015),-1,IF(AND(B2015&lt;H2015,E2015&gt;H2015),1,""))</f>
        <v/>
      </c>
      <c r="J2015" s="6" t="n">
        <f aca="false">IF(AND(I2015=-1,J2014=""),-1,IF(AND(I2015=1,J2014=""),1,IF(OR(AND(I2015="",J2014=1),AND(I2015="",J2014=-1),I2015=J2014),J2014,"")))</f>
        <v>-1</v>
      </c>
      <c r="K2015" s="0" t="str">
        <f aca="false">IF(AND(J2014=1,J2013=""),INDEX(DealTypes,1),IF(AND(J2014=-1,J2013=""),INDEX(DealTypes,2),IF(OR(AND(J2014="",J2013=1),AND(J2014="",J2013=-1)),INDEX(DealTypes,3),"")))</f>
        <v/>
      </c>
      <c r="L2015" s="6" t="n">
        <f aca="false">IF(K2015=INDEX(DealTypes,1),B2015+Spread,IF(K2015=INDEX(DealTypes,2),B2015,IF(OR(K2015=INDEX(DealTypes,3),N(L2014)=0),"",L2014)))</f>
        <v>1.16142</v>
      </c>
      <c r="M2015" s="6" t="str">
        <f aca="false">IF(N2015&lt;&gt;"",IF(COUNTIF(N$3:N2015,N2015)=1,MAX(M$4:M2014)+1,""),"")</f>
        <v/>
      </c>
      <c r="N2015" s="7" t="str">
        <f aca="false">IF(K2015=INDEX(DealTypes,3),IF(I2014=-1,ROUND((B2015-L2014)/Point,0),ROUND((L2014-B2015)/Point,0)),"")</f>
        <v/>
      </c>
      <c r="O2015" s="6" t="str">
        <f aca="false">(IF(AND(N(N2015)&gt;0,I2014=-1),1,IF(AND(N(N2015)&lt;0,I2014=-1),-1,IF(AND(N(N2015)&gt;0,I2014=1),2,IF(AND(N(N2015)&lt;0,I2014=1),-2,"")))))</f>
        <v/>
      </c>
      <c r="P2015" s="0" t="str">
        <f aca="false">IF(N2015&lt;&gt;"",ABS(N2015),"")</f>
        <v/>
      </c>
    </row>
    <row r="2016" customFormat="false" ht="12.8" hidden="false" customHeight="false" outlineLevel="0" collapsed="false">
      <c r="A2016" s="4" t="n">
        <v>43915.2916666667</v>
      </c>
      <c r="B2016" s="5" t="n">
        <v>1.18026</v>
      </c>
      <c r="C2016" s="5" t="n">
        <v>1.18579</v>
      </c>
      <c r="D2016" s="5" t="n">
        <v>1.17939</v>
      </c>
      <c r="E2016" s="5" t="n">
        <v>1.18477</v>
      </c>
      <c r="F2016" s="0" t="n">
        <v>3769</v>
      </c>
      <c r="G2016" s="0" t="n">
        <f aca="false">ROW()-3</f>
        <v>2013</v>
      </c>
      <c r="H2016" s="5" t="n">
        <f aca="true">IF(G2016&gt;(MovingPeriod+MovingShift),AVERAGE(INDIRECT("E"&amp;(ROW()-MovingPeriod-MovingShift)&amp;":"&amp;"E"&amp;ROW()-MovingShift)),"")</f>
        <v>1.17520692307692</v>
      </c>
      <c r="I2016" s="6" t="str">
        <f aca="false">IF(AND(B2016&gt;H2016,E2016&lt;H2016),-1,IF(AND(B2016&lt;H2016,E2016&gt;H2016),1,""))</f>
        <v/>
      </c>
      <c r="J2016" s="6" t="n">
        <f aca="false">IF(AND(I2016=-1,J2015=""),-1,IF(AND(I2016=1,J2015=""),1,IF(OR(AND(I2016="",J2015=1),AND(I2016="",J2015=-1),I2016=J2015),J2015,"")))</f>
        <v>-1</v>
      </c>
      <c r="K2016" s="0" t="str">
        <f aca="false">IF(AND(J2015=1,J2014=""),INDEX(DealTypes,1),IF(AND(J2015=-1,J2014=""),INDEX(DealTypes,2),IF(OR(AND(J2015="",J2014=1),AND(J2015="",J2014=-1)),INDEX(DealTypes,3),"")))</f>
        <v/>
      </c>
      <c r="L2016" s="6" t="n">
        <f aca="false">IF(K2016=INDEX(DealTypes,1),B2016+Spread,IF(K2016=INDEX(DealTypes,2),B2016,IF(OR(K2016=INDEX(DealTypes,3),N(L2015)=0),"",L2015)))</f>
        <v>1.16142</v>
      </c>
      <c r="M2016" s="6" t="str">
        <f aca="false">IF(N2016&lt;&gt;"",IF(COUNTIF(N$3:N2016,N2016)=1,MAX(M$4:M2015)+1,""),"")</f>
        <v/>
      </c>
      <c r="N2016" s="7" t="str">
        <f aca="false">IF(K2016=INDEX(DealTypes,3),IF(I2015=-1,ROUND((B2016-L2015)/Point,0),ROUND((L2015-B2016)/Point,0)),"")</f>
        <v/>
      </c>
      <c r="O2016" s="6" t="str">
        <f aca="false">(IF(AND(N(N2016)&gt;0,I2015=-1),1,IF(AND(N(N2016)&lt;0,I2015=-1),-1,IF(AND(N(N2016)&gt;0,I2015=1),2,IF(AND(N(N2016)&lt;0,I2015=1),-2,"")))))</f>
        <v/>
      </c>
      <c r="P2016" s="0" t="str">
        <f aca="false">IF(N2016&lt;&gt;"",ABS(N2016),"")</f>
        <v/>
      </c>
    </row>
    <row r="2017" customFormat="false" ht="12.8" hidden="false" customHeight="false" outlineLevel="0" collapsed="false">
      <c r="A2017" s="4" t="n">
        <v>43915.3333333333</v>
      </c>
      <c r="B2017" s="5" t="n">
        <v>1.18488</v>
      </c>
      <c r="C2017" s="5" t="n">
        <v>1.18509</v>
      </c>
      <c r="D2017" s="5" t="n">
        <v>1.18125</v>
      </c>
      <c r="E2017" s="5" t="n">
        <v>1.18346</v>
      </c>
      <c r="F2017" s="0" t="n">
        <v>3682</v>
      </c>
      <c r="G2017" s="0" t="n">
        <f aca="false">ROW()-3</f>
        <v>2014</v>
      </c>
      <c r="H2017" s="5" t="n">
        <f aca="true">IF(G2017&gt;(MovingPeriod+MovingShift),AVERAGE(INDIRECT("E"&amp;(ROW()-MovingPeriod-MovingShift)&amp;":"&amp;"E"&amp;ROW()-MovingShift)),"")</f>
        <v>1.17533</v>
      </c>
      <c r="I2017" s="0" t="str">
        <f aca="false">IF(AND(B2017&gt;H2017,E2017&lt;H2017),-1,IF(AND(B2017&lt;H2017,E2017&gt;H2017),1,""))</f>
        <v/>
      </c>
      <c r="J2017" s="6" t="n">
        <f aca="false">IF(AND(I2017=-1,J2016=""),-1,IF(AND(I2017=1,J2016=""),1,IF(OR(AND(I2017="",J2016=1),AND(I2017="",J2016=-1),I2017=J2016),J2016,"")))</f>
        <v>-1</v>
      </c>
      <c r="K2017" s="0" t="str">
        <f aca="false">IF(AND(J2016=1,J2015=""),INDEX(DealTypes,1),IF(AND(J2016=-1,J2015=""),INDEX(DealTypes,2),IF(OR(AND(J2016="",J2015=1),AND(J2016="",J2015=-1)),INDEX(DealTypes,3),"")))</f>
        <v/>
      </c>
      <c r="L2017" s="6" t="n">
        <f aca="false">IF(K2017=INDEX(DealTypes,1),B2017+Spread,IF(K2017=INDEX(DealTypes,2),B2017,IF(OR(K2017=INDEX(DealTypes,3),N(L2016)=0),"",L2016)))</f>
        <v>1.16142</v>
      </c>
      <c r="M2017" s="6" t="str">
        <f aca="false">IF(N2017&lt;&gt;"",IF(COUNTIF(N$3:N2017,N2017)=1,MAX(M$4:M2016)+1,""),"")</f>
        <v/>
      </c>
      <c r="N2017" s="7" t="str">
        <f aca="false">IF(K2017=INDEX(DealTypes,3),IF(I2016=-1,ROUND((B2017-L2016)/Point,0),ROUND((L2016-B2017)/Point,0)),"")</f>
        <v/>
      </c>
      <c r="O2017" s="6" t="str">
        <f aca="false">(IF(AND(N(N2017)&gt;0,I2016=-1),1,IF(AND(N(N2017)&lt;0,I2016=-1),-1,IF(AND(N(N2017)&gt;0,I2016=1),2,IF(AND(N(N2017)&lt;0,I2016=1),-2,"")))))</f>
        <v/>
      </c>
      <c r="P2017" s="0" t="str">
        <f aca="false">IF(N2017&lt;&gt;"",ABS(N2017),"")</f>
        <v/>
      </c>
    </row>
    <row r="2018" customFormat="false" ht="12.8" hidden="false" customHeight="false" outlineLevel="0" collapsed="false">
      <c r="A2018" s="4" t="n">
        <v>43915.375</v>
      </c>
      <c r="B2018" s="5" t="n">
        <v>1.18346</v>
      </c>
      <c r="C2018" s="5" t="n">
        <v>1.18559</v>
      </c>
      <c r="D2018" s="5" t="n">
        <v>1.18232</v>
      </c>
      <c r="E2018" s="5" t="n">
        <v>1.18378</v>
      </c>
      <c r="F2018" s="0" t="n">
        <v>4620</v>
      </c>
      <c r="G2018" s="0" t="n">
        <f aca="false">ROW()-3</f>
        <v>2015</v>
      </c>
      <c r="H2018" s="5" t="n">
        <f aca="true">IF(G2018&gt;(MovingPeriod+MovingShift),AVERAGE(INDIRECT("E"&amp;(ROW()-MovingPeriod-MovingShift)&amp;":"&amp;"E"&amp;ROW()-MovingShift)),"")</f>
        <v>1.17557538461538</v>
      </c>
      <c r="I2018" s="6" t="str">
        <f aca="false">IF(AND(B2018&gt;H2018,E2018&lt;H2018),-1,IF(AND(B2018&lt;H2018,E2018&gt;H2018),1,""))</f>
        <v/>
      </c>
      <c r="J2018" s="6" t="n">
        <f aca="false">IF(AND(I2018=-1,J2017=""),-1,IF(AND(I2018=1,J2017=""),1,IF(OR(AND(I2018="",J2017=1),AND(I2018="",J2017=-1),I2018=J2017),J2017,"")))</f>
        <v>-1</v>
      </c>
      <c r="K2018" s="0" t="str">
        <f aca="false">IF(AND(J2017=1,J2016=""),INDEX(DealTypes,1),IF(AND(J2017=-1,J2016=""),INDEX(DealTypes,2),IF(OR(AND(J2017="",J2016=1),AND(J2017="",J2016=-1)),INDEX(DealTypes,3),"")))</f>
        <v/>
      </c>
      <c r="L2018" s="6" t="n">
        <f aca="false">IF(K2018=INDEX(DealTypes,1),B2018+Spread,IF(K2018=INDEX(DealTypes,2),B2018,IF(OR(K2018=INDEX(DealTypes,3),N(L2017)=0),"",L2017)))</f>
        <v>1.16142</v>
      </c>
      <c r="M2018" s="6" t="str">
        <f aca="false">IF(N2018&lt;&gt;"",IF(COUNTIF(N$3:N2018,N2018)=1,MAX(M$4:M2017)+1,""),"")</f>
        <v/>
      </c>
      <c r="N2018" s="7" t="str">
        <f aca="false">IF(K2018=INDEX(DealTypes,3),IF(I2017=-1,ROUND((B2018-L2017)/Point,0),ROUND((L2017-B2018)/Point,0)),"")</f>
        <v/>
      </c>
      <c r="O2018" s="6" t="str">
        <f aca="false">(IF(AND(N(N2018)&gt;0,I2017=-1),1,IF(AND(N(N2018)&lt;0,I2017=-1),-1,IF(AND(N(N2018)&gt;0,I2017=1),2,IF(AND(N(N2018)&lt;0,I2017=1),-2,"")))))</f>
        <v/>
      </c>
      <c r="P2018" s="0" t="str">
        <f aca="false">IF(N2018&lt;&gt;"",ABS(N2018),"")</f>
        <v/>
      </c>
    </row>
    <row r="2019" customFormat="false" ht="12.8" hidden="false" customHeight="false" outlineLevel="0" collapsed="false">
      <c r="A2019" s="4" t="n">
        <v>43915.4166666667</v>
      </c>
      <c r="B2019" s="5" t="n">
        <v>1.18366</v>
      </c>
      <c r="C2019" s="5" t="n">
        <v>1.19275</v>
      </c>
      <c r="D2019" s="5" t="n">
        <v>1.18149</v>
      </c>
      <c r="E2019" s="5" t="n">
        <v>1.19222</v>
      </c>
      <c r="F2019" s="0" t="n">
        <v>7713</v>
      </c>
      <c r="G2019" s="0" t="n">
        <f aca="false">ROW()-3</f>
        <v>2016</v>
      </c>
      <c r="H2019" s="5" t="n">
        <f aca="true">IF(G2019&gt;(MovingPeriod+MovingShift),AVERAGE(INDIRECT("E"&amp;(ROW()-MovingPeriod-MovingShift)&amp;":"&amp;"E"&amp;ROW()-MovingShift)),"")</f>
        <v>1.17609153846154</v>
      </c>
      <c r="I2019" s="0" t="str">
        <f aca="false">IF(AND(B2019&gt;H2019,E2019&lt;H2019),-1,IF(AND(B2019&lt;H2019,E2019&gt;H2019),1,""))</f>
        <v/>
      </c>
      <c r="J2019" s="6" t="n">
        <f aca="false">IF(AND(I2019=-1,J2018=""),-1,IF(AND(I2019=1,J2018=""),1,IF(OR(AND(I2019="",J2018=1),AND(I2019="",J2018=-1),I2019=J2018),J2018,"")))</f>
        <v>-1</v>
      </c>
      <c r="K2019" s="0" t="str">
        <f aca="false">IF(AND(J2018=1,J2017=""),INDEX(DealTypes,1),IF(AND(J2018=-1,J2017=""),INDEX(DealTypes,2),IF(OR(AND(J2018="",J2017=1),AND(J2018="",J2017=-1)),INDEX(DealTypes,3),"")))</f>
        <v/>
      </c>
      <c r="L2019" s="6" t="n">
        <f aca="false">IF(K2019=INDEX(DealTypes,1),B2019+Spread,IF(K2019=INDEX(DealTypes,2),B2019,IF(OR(K2019=INDEX(DealTypes,3),N(L2018)=0),"",L2018)))</f>
        <v>1.16142</v>
      </c>
      <c r="M2019" s="6" t="str">
        <f aca="false">IF(N2019&lt;&gt;"",IF(COUNTIF(N$3:N2019,N2019)=1,MAX(M$4:M2018)+1,""),"")</f>
        <v/>
      </c>
      <c r="N2019" s="7" t="str">
        <f aca="false">IF(K2019=INDEX(DealTypes,3),IF(I2018=-1,ROUND((B2019-L2018)/Point,0),ROUND((L2018-B2019)/Point,0)),"")</f>
        <v/>
      </c>
      <c r="O2019" s="6" t="str">
        <f aca="false">(IF(AND(N(N2019)&gt;0,I2018=-1),1,IF(AND(N(N2019)&lt;0,I2018=-1),-1,IF(AND(N(N2019)&gt;0,I2018=1),2,IF(AND(N(N2019)&lt;0,I2018=1),-2,"")))))</f>
        <v/>
      </c>
      <c r="P2019" s="0" t="str">
        <f aca="false">IF(N2019&lt;&gt;"",ABS(N2019),"")</f>
        <v/>
      </c>
    </row>
    <row r="2020" customFormat="false" ht="12.8" hidden="false" customHeight="false" outlineLevel="0" collapsed="false">
      <c r="A2020" s="4" t="n">
        <v>43915.4583333333</v>
      </c>
      <c r="B2020" s="5" t="n">
        <v>1.19222</v>
      </c>
      <c r="C2020" s="5" t="n">
        <v>1.19726</v>
      </c>
      <c r="D2020" s="5" t="n">
        <v>1.19034</v>
      </c>
      <c r="E2020" s="5" t="n">
        <v>1.19724</v>
      </c>
      <c r="F2020" s="0" t="n">
        <v>7868</v>
      </c>
      <c r="G2020" s="0" t="n">
        <f aca="false">ROW()-3</f>
        <v>2017</v>
      </c>
      <c r="H2020" s="5" t="n">
        <f aca="true">IF(G2020&gt;(MovingPeriod+MovingShift),AVERAGE(INDIRECT("E"&amp;(ROW()-MovingPeriod-MovingShift)&amp;":"&amp;"E"&amp;ROW()-MovingShift)),"")</f>
        <v>1.17684153846154</v>
      </c>
      <c r="I2020" s="6" t="str">
        <f aca="false">IF(AND(B2020&gt;H2020,E2020&lt;H2020),-1,IF(AND(B2020&lt;H2020,E2020&gt;H2020),1,""))</f>
        <v/>
      </c>
      <c r="J2020" s="6" t="n">
        <f aca="false">IF(AND(I2020=-1,J2019=""),-1,IF(AND(I2020=1,J2019=""),1,IF(OR(AND(I2020="",J2019=1),AND(I2020="",J2019=-1),I2020=J2019),J2019,"")))</f>
        <v>-1</v>
      </c>
      <c r="K2020" s="0" t="str">
        <f aca="false">IF(AND(J2019=1,J2018=""),INDEX(DealTypes,1),IF(AND(J2019=-1,J2018=""),INDEX(DealTypes,2),IF(OR(AND(J2019="",J2018=1),AND(J2019="",J2018=-1)),INDEX(DealTypes,3),"")))</f>
        <v/>
      </c>
      <c r="L2020" s="6" t="n">
        <f aca="false">IF(K2020=INDEX(DealTypes,1),B2020+Spread,IF(K2020=INDEX(DealTypes,2),B2020,IF(OR(K2020=INDEX(DealTypes,3),N(L2019)=0),"",L2019)))</f>
        <v>1.16142</v>
      </c>
      <c r="M2020" s="6" t="str">
        <f aca="false">IF(N2020&lt;&gt;"",IF(COUNTIF(N$3:N2020,N2020)=1,MAX(M$4:M2019)+1,""),"")</f>
        <v/>
      </c>
      <c r="N2020" s="7" t="str">
        <f aca="false">IF(K2020=INDEX(DealTypes,3),IF(I2019=-1,ROUND((B2020-L2019)/Point,0),ROUND((L2019-B2020)/Point,0)),"")</f>
        <v/>
      </c>
      <c r="O2020" s="6" t="str">
        <f aca="false">(IF(AND(N(N2020)&gt;0,I2019=-1),1,IF(AND(N(N2020)&lt;0,I2019=-1),-1,IF(AND(N(N2020)&gt;0,I2019=1),2,IF(AND(N(N2020)&lt;0,I2019=1),-2,"")))))</f>
        <v/>
      </c>
      <c r="P2020" s="0" t="str">
        <f aca="false">IF(N2020&lt;&gt;"",ABS(N2020),"")</f>
        <v/>
      </c>
    </row>
    <row r="2021" customFormat="false" ht="12.8" hidden="false" customHeight="false" outlineLevel="0" collapsed="false">
      <c r="A2021" s="4" t="n">
        <v>43915.5</v>
      </c>
      <c r="B2021" s="5" t="n">
        <v>1.19724</v>
      </c>
      <c r="C2021" s="5" t="n">
        <v>1.1973</v>
      </c>
      <c r="D2021" s="5" t="n">
        <v>1.18893</v>
      </c>
      <c r="E2021" s="5" t="n">
        <v>1.18893</v>
      </c>
      <c r="F2021" s="0" t="n">
        <v>8400</v>
      </c>
      <c r="G2021" s="0" t="n">
        <f aca="false">ROW()-3</f>
        <v>2018</v>
      </c>
      <c r="H2021" s="5" t="n">
        <f aca="true">IF(G2021&gt;(MovingPeriod+MovingShift),AVERAGE(INDIRECT("E"&amp;(ROW()-MovingPeriod-MovingShift)&amp;":"&amp;"E"&amp;ROW()-MovingShift)),"")</f>
        <v>1.17699692307692</v>
      </c>
      <c r="I2021" s="0" t="str">
        <f aca="false">IF(AND(B2021&gt;H2021,E2021&lt;H2021),-1,IF(AND(B2021&lt;H2021,E2021&gt;H2021),1,""))</f>
        <v/>
      </c>
      <c r="J2021" s="6" t="n">
        <f aca="false">IF(AND(I2021=-1,J2020=""),-1,IF(AND(I2021=1,J2020=""),1,IF(OR(AND(I2021="",J2020=1),AND(I2021="",J2020=-1),I2021=J2020),J2020,"")))</f>
        <v>-1</v>
      </c>
      <c r="K2021" s="0" t="str">
        <f aca="false">IF(AND(J2020=1,J2019=""),INDEX(DealTypes,1),IF(AND(J2020=-1,J2019=""),INDEX(DealTypes,2),IF(OR(AND(J2020="",J2019=1),AND(J2020="",J2019=-1)),INDEX(DealTypes,3),"")))</f>
        <v/>
      </c>
      <c r="L2021" s="6" t="n">
        <f aca="false">IF(K2021=INDEX(DealTypes,1),B2021+Spread,IF(K2021=INDEX(DealTypes,2),B2021,IF(OR(K2021=INDEX(DealTypes,3),N(L2020)=0),"",L2020)))</f>
        <v>1.16142</v>
      </c>
      <c r="M2021" s="6" t="str">
        <f aca="false">IF(N2021&lt;&gt;"",IF(COUNTIF(N$3:N2021,N2021)=1,MAX(M$4:M2020)+1,""),"")</f>
        <v/>
      </c>
      <c r="N2021" s="7" t="str">
        <f aca="false">IF(K2021=INDEX(DealTypes,3),IF(I2020=-1,ROUND((B2021-L2020)/Point,0),ROUND((L2020-B2021)/Point,0)),"")</f>
        <v/>
      </c>
      <c r="O2021" s="6" t="str">
        <f aca="false">(IF(AND(N(N2021)&gt;0,I2020=-1),1,IF(AND(N(N2021)&lt;0,I2020=-1),-1,IF(AND(N(N2021)&gt;0,I2020=1),2,IF(AND(N(N2021)&lt;0,I2020=1),-2,"")))))</f>
        <v/>
      </c>
      <c r="P2021" s="0" t="str">
        <f aca="false">IF(N2021&lt;&gt;"",ABS(N2021),"")</f>
        <v/>
      </c>
    </row>
    <row r="2022" customFormat="false" ht="12.8" hidden="false" customHeight="false" outlineLevel="0" collapsed="false">
      <c r="A2022" s="4" t="n">
        <v>43915.5416666667</v>
      </c>
      <c r="B2022" s="5" t="n">
        <v>1.18904</v>
      </c>
      <c r="C2022" s="5" t="n">
        <v>1.19132</v>
      </c>
      <c r="D2022" s="5" t="n">
        <v>1.18535</v>
      </c>
      <c r="E2022" s="5" t="n">
        <v>1.18824</v>
      </c>
      <c r="F2022" s="0" t="n">
        <v>7933</v>
      </c>
      <c r="G2022" s="0" t="n">
        <f aca="false">ROW()-3</f>
        <v>2019</v>
      </c>
      <c r="H2022" s="5" t="n">
        <f aca="true">IF(G2022&gt;(MovingPeriod+MovingShift),AVERAGE(INDIRECT("E"&amp;(ROW()-MovingPeriod-MovingShift)&amp;":"&amp;"E"&amp;ROW()-MovingShift)),"")</f>
        <v>1.17765769230769</v>
      </c>
      <c r="I2022" s="0" t="str">
        <f aca="false">IF(AND(B2022&gt;H2022,E2022&lt;H2022),-1,IF(AND(B2022&lt;H2022,E2022&gt;H2022),1,""))</f>
        <v/>
      </c>
      <c r="J2022" s="6" t="n">
        <f aca="false">IF(AND(I2022=-1,J2021=""),-1,IF(AND(I2022=1,J2021=""),1,IF(OR(AND(I2022="",J2021=1),AND(I2022="",J2021=-1),I2022=J2021),J2021,"")))</f>
        <v>-1</v>
      </c>
      <c r="K2022" s="0" t="str">
        <f aca="false">IF(AND(J2021=1,J2020=""),INDEX(DealTypes,1),IF(AND(J2021=-1,J2020=""),INDEX(DealTypes,2),IF(OR(AND(J2021="",J2020=1),AND(J2021="",J2020=-1)),INDEX(DealTypes,3),"")))</f>
        <v/>
      </c>
      <c r="L2022" s="6" t="n">
        <f aca="false">IF(K2022=INDEX(DealTypes,1),B2022+Spread,IF(K2022=INDEX(DealTypes,2),B2022,IF(OR(K2022=INDEX(DealTypes,3),N(L2021)=0),"",L2021)))</f>
        <v>1.16142</v>
      </c>
      <c r="M2022" s="6" t="str">
        <f aca="false">IF(N2022&lt;&gt;"",IF(COUNTIF(N$3:N2022,N2022)=1,MAX(M$4:M2021)+1,""),"")</f>
        <v/>
      </c>
      <c r="N2022" s="7" t="str">
        <f aca="false">IF(K2022=INDEX(DealTypes,3),IF(I2021=-1,ROUND((B2022-L2021)/Point,0),ROUND((L2021-B2022)/Point,0)),"")</f>
        <v/>
      </c>
      <c r="O2022" s="6" t="str">
        <f aca="false">(IF(AND(N(N2022)&gt;0,I2021=-1),1,IF(AND(N(N2022)&lt;0,I2021=-1),-1,IF(AND(N(N2022)&gt;0,I2021=1),2,IF(AND(N(N2022)&lt;0,I2021=1),-2,"")))))</f>
        <v/>
      </c>
      <c r="P2022" s="0" t="str">
        <f aca="false">IF(N2022&lt;&gt;"",ABS(N2022),"")</f>
        <v/>
      </c>
    </row>
    <row r="2023" customFormat="false" ht="12.8" hidden="false" customHeight="false" outlineLevel="0" collapsed="false">
      <c r="A2023" s="4" t="n">
        <v>43915.5833333333</v>
      </c>
      <c r="B2023" s="5" t="n">
        <v>1.18824</v>
      </c>
      <c r="C2023" s="5" t="n">
        <v>1.18901</v>
      </c>
      <c r="D2023" s="5" t="n">
        <v>1.18257</v>
      </c>
      <c r="E2023" s="5" t="n">
        <v>1.1835</v>
      </c>
      <c r="F2023" s="0" t="n">
        <v>9034</v>
      </c>
      <c r="G2023" s="0" t="n">
        <f aca="false">ROW()-3</f>
        <v>2020</v>
      </c>
      <c r="H2023" s="5" t="n">
        <f aca="true">IF(G2023&gt;(MovingPeriod+MovingShift),AVERAGE(INDIRECT("E"&amp;(ROW()-MovingPeriod-MovingShift)&amp;":"&amp;"E"&amp;ROW()-MovingShift)),"")</f>
        <v>1.17851846153846</v>
      </c>
      <c r="I2023" s="0" t="str">
        <f aca="false">IF(AND(B2023&gt;H2023,E2023&lt;H2023),-1,IF(AND(B2023&lt;H2023,E2023&gt;H2023),1,""))</f>
        <v/>
      </c>
      <c r="J2023" s="6" t="n">
        <f aca="false">IF(AND(I2023=-1,J2022=""),-1,IF(AND(I2023=1,J2022=""),1,IF(OR(AND(I2023="",J2022=1),AND(I2023="",J2022=-1),I2023=J2022),J2022,"")))</f>
        <v>-1</v>
      </c>
      <c r="K2023" s="0" t="str">
        <f aca="false">IF(AND(J2022=1,J2021=""),INDEX(DealTypes,1),IF(AND(J2022=-1,J2021=""),INDEX(DealTypes,2),IF(OR(AND(J2022="",J2021=1),AND(J2022="",J2021=-1)),INDEX(DealTypes,3),"")))</f>
        <v/>
      </c>
      <c r="L2023" s="6" t="n">
        <f aca="false">IF(K2023=INDEX(DealTypes,1),B2023+Spread,IF(K2023=INDEX(DealTypes,2),B2023,IF(OR(K2023=INDEX(DealTypes,3),N(L2022)=0),"",L2022)))</f>
        <v>1.16142</v>
      </c>
      <c r="M2023" s="6" t="str">
        <f aca="false">IF(N2023&lt;&gt;"",IF(COUNTIF(N$3:N2023,N2023)=1,MAX(M$4:M2022)+1,""),"")</f>
        <v/>
      </c>
      <c r="N2023" s="7" t="str">
        <f aca="false">IF(K2023=INDEX(DealTypes,3),IF(I2022=-1,ROUND((B2023-L2022)/Point,0),ROUND((L2022-B2023)/Point,0)),"")</f>
        <v/>
      </c>
      <c r="O2023" s="6" t="str">
        <f aca="false">(IF(AND(N(N2023)&gt;0,I2022=-1),1,IF(AND(N(N2023)&lt;0,I2022=-1),-1,IF(AND(N(N2023)&gt;0,I2022=1),2,IF(AND(N(N2023)&lt;0,I2022=1),-2,"")))))</f>
        <v/>
      </c>
      <c r="P2023" s="0" t="str">
        <f aca="false">IF(N2023&lt;&gt;"",ABS(N2023),"")</f>
        <v/>
      </c>
    </row>
    <row r="2024" customFormat="false" ht="12.8" hidden="false" customHeight="false" outlineLevel="0" collapsed="false">
      <c r="A2024" s="4" t="n">
        <v>43915.625</v>
      </c>
      <c r="B2024" s="5" t="n">
        <v>1.1835</v>
      </c>
      <c r="C2024" s="5" t="n">
        <v>1.1845</v>
      </c>
      <c r="D2024" s="5" t="n">
        <v>1.17515</v>
      </c>
      <c r="E2024" s="5" t="n">
        <v>1.17674</v>
      </c>
      <c r="F2024" s="0" t="n">
        <v>12594</v>
      </c>
      <c r="G2024" s="0" t="n">
        <f aca="false">ROW()-3</f>
        <v>2021</v>
      </c>
      <c r="H2024" s="5" t="n">
        <f aca="true">IF(G2024&gt;(MovingPeriod+MovingShift),AVERAGE(INDIRECT("E"&amp;(ROW()-MovingPeriod-MovingShift)&amp;":"&amp;"E"&amp;ROW()-MovingShift)),"")</f>
        <v>1.17918923076923</v>
      </c>
      <c r="I2024" s="6" t="n">
        <f aca="false">IF(AND(B2024&gt;H2024,E2024&lt;H2024),-1,IF(AND(B2024&lt;H2024,E2024&gt;H2024),1,""))</f>
        <v>-1</v>
      </c>
      <c r="J2024" s="6" t="n">
        <f aca="false">IF(AND(I2024=-1,J2023=""),-1,IF(AND(I2024=1,J2023=""),1,IF(OR(AND(I2024="",J2023=1),AND(I2024="",J2023=-1),I2024=J2023),J2023,"")))</f>
        <v>-1</v>
      </c>
      <c r="K2024" s="0" t="str">
        <f aca="false">IF(AND(J2023=1,J2022=""),INDEX(DealTypes,1),IF(AND(J2023=-1,J2022=""),INDEX(DealTypes,2),IF(OR(AND(J2023="",J2022=1),AND(J2023="",J2022=-1)),INDEX(DealTypes,3),"")))</f>
        <v/>
      </c>
      <c r="L2024" s="6" t="n">
        <f aca="false">IF(K2024=INDEX(DealTypes,1),B2024+Spread,IF(K2024=INDEX(DealTypes,2),B2024,IF(OR(K2024=INDEX(DealTypes,3),N(L2023)=0),"",L2023)))</f>
        <v>1.16142</v>
      </c>
      <c r="M2024" s="6" t="str">
        <f aca="false">IF(N2024&lt;&gt;"",IF(COUNTIF(N$3:N2024,N2024)=1,MAX(M$4:M2023)+1,""),"")</f>
        <v/>
      </c>
      <c r="N2024" s="7" t="str">
        <f aca="false">IF(K2024=INDEX(DealTypes,3),IF(I2023=-1,ROUND((B2024-L2023)/Point,0),ROUND((L2023-B2024)/Point,0)),"")</f>
        <v/>
      </c>
      <c r="O2024" s="6" t="str">
        <f aca="false">(IF(AND(N(N2024)&gt;0,I2023=-1),1,IF(AND(N(N2024)&lt;0,I2023=-1),-1,IF(AND(N(N2024)&gt;0,I2023=1),2,IF(AND(N(N2024)&lt;0,I2023=1),-2,"")))))</f>
        <v/>
      </c>
      <c r="P2024" s="0" t="str">
        <f aca="false">IF(N2024&lt;&gt;"",ABS(N2024),"")</f>
        <v/>
      </c>
    </row>
    <row r="2025" customFormat="false" ht="12.8" hidden="false" customHeight="false" outlineLevel="0" collapsed="false">
      <c r="A2025" s="4" t="n">
        <v>43915.6666666667</v>
      </c>
      <c r="B2025" s="5" t="n">
        <v>1.17671</v>
      </c>
      <c r="C2025" s="5" t="n">
        <v>1.17693</v>
      </c>
      <c r="D2025" s="5" t="n">
        <v>1.16807</v>
      </c>
      <c r="E2025" s="5" t="n">
        <v>1.16973</v>
      </c>
      <c r="F2025" s="0" t="n">
        <v>10271</v>
      </c>
      <c r="G2025" s="0" t="n">
        <f aca="false">ROW()-3</f>
        <v>2022</v>
      </c>
      <c r="H2025" s="5" t="n">
        <f aca="true">IF(G2025&gt;(MovingPeriod+MovingShift),AVERAGE(INDIRECT("E"&amp;(ROW()-MovingPeriod-MovingShift)&amp;":"&amp;"E"&amp;ROW()-MovingShift)),"")</f>
        <v>1.18055153846154</v>
      </c>
      <c r="I2025" s="6" t="str">
        <f aca="false">IF(AND(B2025&gt;H2025,E2025&lt;H2025),-1,IF(AND(B2025&lt;H2025,E2025&gt;H2025),1,""))</f>
        <v/>
      </c>
      <c r="J2025" s="6" t="n">
        <f aca="false">IF(AND(I2025=-1,J2024=""),-1,IF(AND(I2025=1,J2024=""),1,IF(OR(AND(I2025="",J2024=1),AND(I2025="",J2024=-1),I2025=J2024),J2024,"")))</f>
        <v>-1</v>
      </c>
      <c r="K2025" s="0" t="str">
        <f aca="false">IF(AND(J2024=1,J2023=""),INDEX(DealTypes,1),IF(AND(J2024=-1,J2023=""),INDEX(DealTypes,2),IF(OR(AND(J2024="",J2023=1),AND(J2024="",J2023=-1)),INDEX(DealTypes,3),"")))</f>
        <v/>
      </c>
      <c r="L2025" s="6" t="n">
        <f aca="false">IF(K2025=INDEX(DealTypes,1),B2025+Spread,IF(K2025=INDEX(DealTypes,2),B2025,IF(OR(K2025=INDEX(DealTypes,3),N(L2024)=0),"",L2024)))</f>
        <v>1.16142</v>
      </c>
      <c r="M2025" s="6" t="str">
        <f aca="false">IF(N2025&lt;&gt;"",IF(COUNTIF(N$3:N2025,N2025)=1,MAX(M$4:M2024)+1,""),"")</f>
        <v/>
      </c>
      <c r="N2025" s="7" t="str">
        <f aca="false">IF(K2025=INDEX(DealTypes,3),IF(I2024=-1,ROUND((B2025-L2024)/Point,0),ROUND((L2024-B2025)/Point,0)),"")</f>
        <v/>
      </c>
      <c r="O2025" s="6" t="str">
        <f aca="false">(IF(AND(N(N2025)&gt;0,I2024=-1),1,IF(AND(N(N2025)&lt;0,I2024=-1),-1,IF(AND(N(N2025)&gt;0,I2024=1),2,IF(AND(N(N2025)&lt;0,I2024=1),-2,"")))))</f>
        <v/>
      </c>
      <c r="P2025" s="0" t="str">
        <f aca="false">IF(N2025&lt;&gt;"",ABS(N2025),"")</f>
        <v/>
      </c>
    </row>
    <row r="2026" customFormat="false" ht="12.8" hidden="false" customHeight="false" outlineLevel="0" collapsed="false">
      <c r="A2026" s="4" t="n">
        <v>43915.7083333333</v>
      </c>
      <c r="B2026" s="5" t="n">
        <v>1.16972</v>
      </c>
      <c r="C2026" s="5" t="n">
        <v>1.17641</v>
      </c>
      <c r="D2026" s="5" t="n">
        <v>1.16384</v>
      </c>
      <c r="E2026" s="5" t="n">
        <v>1.17578</v>
      </c>
      <c r="F2026" s="0" t="n">
        <v>11610</v>
      </c>
      <c r="G2026" s="0" t="n">
        <f aca="false">ROW()-3</f>
        <v>2023</v>
      </c>
      <c r="H2026" s="5" t="n">
        <f aca="true">IF(G2026&gt;(MovingPeriod+MovingShift),AVERAGE(INDIRECT("E"&amp;(ROW()-MovingPeriod-MovingShift)&amp;":"&amp;"E"&amp;ROW()-MovingShift)),"")</f>
        <v>1.18224461538462</v>
      </c>
      <c r="I2026" s="0" t="str">
        <f aca="false">IF(AND(B2026&gt;H2026,E2026&lt;H2026),-1,IF(AND(B2026&lt;H2026,E2026&gt;H2026),1,""))</f>
        <v/>
      </c>
      <c r="J2026" s="6" t="n">
        <f aca="false">IF(AND(I2026=-1,J2025=""),-1,IF(AND(I2026=1,J2025=""),1,IF(OR(AND(I2026="",J2025=1),AND(I2026="",J2025=-1),I2026=J2025),J2025,"")))</f>
        <v>-1</v>
      </c>
      <c r="K2026" s="0" t="str">
        <f aca="false">IF(AND(J2025=1,J2024=""),INDEX(DealTypes,1),IF(AND(J2025=-1,J2024=""),INDEX(DealTypes,2),IF(OR(AND(J2025="",J2024=1),AND(J2025="",J2024=-1)),INDEX(DealTypes,3),"")))</f>
        <v/>
      </c>
      <c r="L2026" s="6" t="n">
        <f aca="false">IF(K2026=INDEX(DealTypes,1),B2026+Spread,IF(K2026=INDEX(DealTypes,2),B2026,IF(OR(K2026=INDEX(DealTypes,3),N(L2025)=0),"",L2025)))</f>
        <v>1.16142</v>
      </c>
      <c r="M2026" s="6" t="str">
        <f aca="false">IF(N2026&lt;&gt;"",IF(COUNTIF(N$3:N2026,N2026)=1,MAX(M$4:M2025)+1,""),"")</f>
        <v/>
      </c>
      <c r="N2026" s="7" t="str">
        <f aca="false">IF(K2026=INDEX(DealTypes,3),IF(I2025=-1,ROUND((B2026-L2025)/Point,0),ROUND((L2025-B2026)/Point,0)),"")</f>
        <v/>
      </c>
      <c r="O2026" s="6" t="str">
        <f aca="false">(IF(AND(N(N2026)&gt;0,I2025=-1),1,IF(AND(N(N2026)&lt;0,I2025=-1),-1,IF(AND(N(N2026)&gt;0,I2025=1),2,IF(AND(N(N2026)&lt;0,I2025=1),-2,"")))))</f>
        <v/>
      </c>
      <c r="P2026" s="0" t="str">
        <f aca="false">IF(N2026&lt;&gt;"",ABS(N2026),"")</f>
        <v/>
      </c>
    </row>
    <row r="2027" customFormat="false" ht="12.8" hidden="false" customHeight="false" outlineLevel="0" collapsed="false">
      <c r="A2027" s="4" t="n">
        <v>43915.75</v>
      </c>
      <c r="B2027" s="5" t="n">
        <v>1.17577</v>
      </c>
      <c r="C2027" s="5" t="n">
        <v>1.18454</v>
      </c>
      <c r="D2027" s="5" t="n">
        <v>1.17484</v>
      </c>
      <c r="E2027" s="5" t="n">
        <v>1.18348</v>
      </c>
      <c r="F2027" s="0" t="n">
        <v>9871</v>
      </c>
      <c r="G2027" s="0" t="n">
        <f aca="false">ROW()-3</f>
        <v>2024</v>
      </c>
      <c r="H2027" s="5" t="n">
        <f aca="true">IF(G2027&gt;(MovingPeriod+MovingShift),AVERAGE(INDIRECT("E"&amp;(ROW()-MovingPeriod-MovingShift)&amp;":"&amp;"E"&amp;ROW()-MovingShift)),"")</f>
        <v>1.18343846153846</v>
      </c>
      <c r="I2027" s="6" t="n">
        <f aca="false">IF(AND(B2027&gt;H2027,E2027&lt;H2027),-1,IF(AND(B2027&lt;H2027,E2027&gt;H2027),1,""))</f>
        <v>1</v>
      </c>
      <c r="J2027" s="6" t="str">
        <f aca="false">IF(AND(I2027=-1,J2026=""),-1,IF(AND(I2027=1,J2026=""),1,IF(OR(AND(I2027="",J2026=1),AND(I2027="",J2026=-1),I2027=J2026),J2026,"")))</f>
        <v/>
      </c>
      <c r="K2027" s="0" t="str">
        <f aca="false">IF(AND(J2026=1,J2025=""),INDEX(DealTypes,1),IF(AND(J2026=-1,J2025=""),INDEX(DealTypes,2),IF(OR(AND(J2026="",J2025=1),AND(J2026="",J2025=-1)),INDEX(DealTypes,3),"")))</f>
        <v/>
      </c>
      <c r="L2027" s="6" t="n">
        <f aca="false">IF(K2027=INDEX(DealTypes,1),B2027+Spread,IF(K2027=INDEX(DealTypes,2),B2027,IF(OR(K2027=INDEX(DealTypes,3),N(L2026)=0),"",L2026)))</f>
        <v>1.16142</v>
      </c>
      <c r="M2027" s="6" t="str">
        <f aca="false">IF(N2027&lt;&gt;"",IF(COUNTIF(N$3:N2027,N2027)=1,MAX(M$4:M2026)+1,""),"")</f>
        <v/>
      </c>
      <c r="N2027" s="7" t="str">
        <f aca="false">IF(K2027=INDEX(DealTypes,3),IF(I2026=-1,ROUND((B2027-L2026)/Point,0),ROUND((L2026-B2027)/Point,0)),"")</f>
        <v/>
      </c>
      <c r="O2027" s="6" t="str">
        <f aca="false">(IF(AND(N(N2027)&gt;0,I2026=-1),1,IF(AND(N(N2027)&lt;0,I2026=-1),-1,IF(AND(N(N2027)&gt;0,I2026=1),2,IF(AND(N(N2027)&lt;0,I2026=1),-2,"")))))</f>
        <v/>
      </c>
      <c r="P2027" s="0" t="str">
        <f aca="false">IF(N2027&lt;&gt;"",ABS(N2027),"")</f>
        <v/>
      </c>
    </row>
    <row r="2028" customFormat="false" ht="12.8" hidden="false" customHeight="false" outlineLevel="0" collapsed="false">
      <c r="A2028" s="4" t="n">
        <v>43915.7916666667</v>
      </c>
      <c r="B2028" s="5" t="n">
        <v>1.18348</v>
      </c>
      <c r="C2028" s="5" t="n">
        <v>1.18456</v>
      </c>
      <c r="D2028" s="5" t="n">
        <v>1.17919</v>
      </c>
      <c r="E2028" s="5" t="n">
        <v>1.18076</v>
      </c>
      <c r="F2028" s="0" t="n">
        <v>7787</v>
      </c>
      <c r="G2028" s="0" t="n">
        <f aca="false">ROW()-3</f>
        <v>2025</v>
      </c>
      <c r="H2028" s="5" t="n">
        <f aca="true">IF(G2028&gt;(MovingPeriod+MovingShift),AVERAGE(INDIRECT("E"&amp;(ROW()-MovingPeriod-MovingShift)&amp;":"&amp;"E"&amp;ROW()-MovingShift)),"")</f>
        <v>1.18417615384615</v>
      </c>
      <c r="I2028" s="0" t="str">
        <f aca="false">IF(AND(B2028&gt;H2028,E2028&lt;H2028),-1,IF(AND(B2028&lt;H2028,E2028&gt;H2028),1,""))</f>
        <v/>
      </c>
      <c r="J2028" s="6" t="str">
        <f aca="false">IF(AND(I2028=-1,J2027=""),-1,IF(AND(I2028=1,J2027=""),1,IF(OR(AND(I2028="",J2027=1),AND(I2028="",J2027=-1),I2028=J2027),J2027,"")))</f>
        <v/>
      </c>
      <c r="K2028" s="0" t="str">
        <f aca="false">IF(AND(J2027=1,J2026=""),INDEX(DealTypes,1),IF(AND(J2027=-1,J2026=""),INDEX(DealTypes,2),IF(OR(AND(J2027="",J2026=1),AND(J2027="",J2026=-1)),INDEX(DealTypes,3),"")))</f>
        <v>Close</v>
      </c>
      <c r="L2028" s="6" t="str">
        <f aca="false">IF(K2028=INDEX(DealTypes,1),B2028+Spread,IF(K2028=INDEX(DealTypes,2),B2028,IF(OR(K2028=INDEX(DealTypes,3),N(L2027)=0),"",L2027)))</f>
        <v/>
      </c>
      <c r="M2028" s="6" t="n">
        <f aca="false">IF(N2028&lt;&gt;"",IF(COUNTIF(N$3:N2028,N2028)=1,MAX(M$4:M2027)+1,""),"")</f>
        <v>63</v>
      </c>
      <c r="N2028" s="7" t="n">
        <f aca="false">IF(K2028=INDEX(DealTypes,3),IF(I2027=-1,ROUND((B2028-L2027)/Point,0),ROUND((L2027-B2028)/Point,0)),"")</f>
        <v>-2206</v>
      </c>
      <c r="O2028" s="6" t="n">
        <f aca="false">(IF(AND(N(N2028)&gt;0,I2027=-1),1,IF(AND(N(N2028)&lt;0,I2027=-1),-1,IF(AND(N(N2028)&gt;0,I2027=1),2,IF(AND(N(N2028)&lt;0,I2027=1),-2,"")))))</f>
        <v>-2</v>
      </c>
      <c r="P2028" s="0" t="n">
        <f aca="false">IF(N2028&lt;&gt;"",ABS(N2028),"")</f>
        <v>2206</v>
      </c>
    </row>
    <row r="2029" customFormat="false" ht="12.8" hidden="false" customHeight="false" outlineLevel="0" collapsed="false">
      <c r="A2029" s="4" t="n">
        <v>43915.8333333333</v>
      </c>
      <c r="B2029" s="5" t="n">
        <v>1.18077</v>
      </c>
      <c r="C2029" s="5" t="n">
        <v>1.1901</v>
      </c>
      <c r="D2029" s="5" t="n">
        <v>1.17981</v>
      </c>
      <c r="E2029" s="5" t="n">
        <v>1.18707</v>
      </c>
      <c r="F2029" s="0" t="n">
        <v>6742</v>
      </c>
      <c r="G2029" s="0" t="n">
        <f aca="false">ROW()-3</f>
        <v>2026</v>
      </c>
      <c r="H2029" s="5" t="n">
        <f aca="true">IF(G2029&gt;(MovingPeriod+MovingShift),AVERAGE(INDIRECT("E"&amp;(ROW()-MovingPeriod-MovingShift)&amp;":"&amp;"E"&amp;ROW()-MovingShift)),"")</f>
        <v>1.18453153846154</v>
      </c>
      <c r="I2029" s="6" t="n">
        <f aca="false">IF(AND(B2029&gt;H2029,E2029&lt;H2029),-1,IF(AND(B2029&lt;H2029,E2029&gt;H2029),1,""))</f>
        <v>1</v>
      </c>
      <c r="J2029" s="6" t="n">
        <f aca="false">IF(AND(I2029=-1,J2028=""),-1,IF(AND(I2029=1,J2028=""),1,IF(OR(AND(I2029="",J2028=1),AND(I2029="",J2028=-1),I2029=J2028),J2028,"")))</f>
        <v>1</v>
      </c>
      <c r="K2029" s="0" t="str">
        <f aca="false">IF(AND(J2028=1,J2027=""),INDEX(DealTypes,1),IF(AND(J2028=-1,J2027=""),INDEX(DealTypes,2),IF(OR(AND(J2028="",J2027=1),AND(J2028="",J2027=-1)),INDEX(DealTypes,3),"")))</f>
        <v/>
      </c>
      <c r="L2029" s="6" t="str">
        <f aca="false">IF(K2029=INDEX(DealTypes,1),B2029+Spread,IF(K2029=INDEX(DealTypes,2),B2029,IF(OR(K2029=INDEX(DealTypes,3),N(L2028)=0),"",L2028)))</f>
        <v/>
      </c>
      <c r="M2029" s="6" t="str">
        <f aca="false">IF(N2029&lt;&gt;"",IF(COUNTIF(N$3:N2029,N2029)=1,MAX(M$4:M2028)+1,""),"")</f>
        <v/>
      </c>
      <c r="N2029" s="7" t="str">
        <f aca="false">IF(K2029=INDEX(DealTypes,3),IF(I2028=-1,ROUND((B2029-L2028)/Point,0),ROUND((L2028-B2029)/Point,0)),"")</f>
        <v/>
      </c>
      <c r="O2029" s="6" t="str">
        <f aca="false">(IF(AND(N(N2029)&gt;0,I2028=-1),1,IF(AND(N(N2029)&lt;0,I2028=-1),-1,IF(AND(N(N2029)&gt;0,I2028=1),2,IF(AND(N(N2029)&lt;0,I2028=1),-2,"")))))</f>
        <v/>
      </c>
      <c r="P2029" s="0" t="str">
        <f aca="false">IF(N2029&lt;&gt;"",ABS(N2029),"")</f>
        <v/>
      </c>
    </row>
    <row r="2030" customFormat="false" ht="12.8" hidden="false" customHeight="false" outlineLevel="0" collapsed="false">
      <c r="A2030" s="4" t="n">
        <v>43915.875</v>
      </c>
      <c r="B2030" s="5" t="n">
        <v>1.18702</v>
      </c>
      <c r="C2030" s="5" t="n">
        <v>1.19157</v>
      </c>
      <c r="D2030" s="5" t="n">
        <v>1.18548</v>
      </c>
      <c r="E2030" s="5" t="n">
        <v>1.18751</v>
      </c>
      <c r="F2030" s="0" t="n">
        <v>5816</v>
      </c>
      <c r="G2030" s="0" t="n">
        <f aca="false">ROW()-3</f>
        <v>2027</v>
      </c>
      <c r="H2030" s="5" t="n">
        <f aca="true">IF(G2030&gt;(MovingPeriod+MovingShift),AVERAGE(INDIRECT("E"&amp;(ROW()-MovingPeriod-MovingShift)&amp;":"&amp;"E"&amp;ROW()-MovingShift)),"")</f>
        <v>1.18455153846154</v>
      </c>
      <c r="I2030" s="0" t="str">
        <f aca="false">IF(AND(B2030&gt;H2030,E2030&lt;H2030),-1,IF(AND(B2030&lt;H2030,E2030&gt;H2030),1,""))</f>
        <v/>
      </c>
      <c r="J2030" s="6" t="n">
        <f aca="false">IF(AND(I2030=-1,J2029=""),-1,IF(AND(I2030=1,J2029=""),1,IF(OR(AND(I2030="",J2029=1),AND(I2030="",J2029=-1),I2030=J2029),J2029,"")))</f>
        <v>1</v>
      </c>
      <c r="K2030" s="0" t="str">
        <f aca="false">IF(AND(J2029=1,J2028=""),INDEX(DealTypes,1),IF(AND(J2029=-1,J2028=""),INDEX(DealTypes,2),IF(OR(AND(J2029="",J2028=1),AND(J2029="",J2028=-1)),INDEX(DealTypes,3),"")))</f>
        <v>Buy</v>
      </c>
      <c r="L2030" s="6" t="n">
        <f aca="false">IF(K2030=INDEX(DealTypes,1),B2030+Spread,IF(K2030=INDEX(DealTypes,2),B2030,IF(OR(K2030=INDEX(DealTypes,3),N(L2029)=0),"",L2029)))</f>
        <v>1.1871</v>
      </c>
      <c r="M2030" s="6" t="str">
        <f aca="false">IF(N2030&lt;&gt;"",IF(COUNTIF(N$3:N2030,N2030)=1,MAX(M$4:M2029)+1,""),"")</f>
        <v/>
      </c>
      <c r="N2030" s="7" t="str">
        <f aca="false">IF(K2030=INDEX(DealTypes,3),IF(I2029=-1,ROUND((B2030-L2029)/Point,0),ROUND((L2029-B2030)/Point,0)),"")</f>
        <v/>
      </c>
      <c r="O2030" s="6" t="str">
        <f aca="false">(IF(AND(N(N2030)&gt;0,I2029=-1),1,IF(AND(N(N2030)&lt;0,I2029=-1),-1,IF(AND(N(N2030)&gt;0,I2029=1),2,IF(AND(N(N2030)&lt;0,I2029=1),-2,"")))))</f>
        <v/>
      </c>
      <c r="P2030" s="0" t="str">
        <f aca="false">IF(N2030&lt;&gt;"",ABS(N2030),"")</f>
        <v/>
      </c>
    </row>
    <row r="2031" customFormat="false" ht="12.8" hidden="false" customHeight="false" outlineLevel="0" collapsed="false">
      <c r="A2031" s="4" t="n">
        <v>43915.9166666667</v>
      </c>
      <c r="B2031" s="5" t="n">
        <v>1.18754</v>
      </c>
      <c r="C2031" s="5" t="n">
        <v>1.19144</v>
      </c>
      <c r="D2031" s="5" t="n">
        <v>1.1866</v>
      </c>
      <c r="E2031" s="5" t="n">
        <v>1.1866</v>
      </c>
      <c r="F2031" s="0" t="n">
        <v>2000</v>
      </c>
      <c r="G2031" s="0" t="n">
        <f aca="false">ROW()-3</f>
        <v>2028</v>
      </c>
      <c r="H2031" s="5" t="n">
        <f aca="true">IF(G2031&gt;(MovingPeriod+MovingShift),AVERAGE(INDIRECT("E"&amp;(ROW()-MovingPeriod-MovingShift)&amp;":"&amp;"E"&amp;ROW()-MovingShift)),"")</f>
        <v>1.18388307692308</v>
      </c>
      <c r="I2031" s="0" t="str">
        <f aca="false">IF(AND(B2031&gt;H2031,E2031&lt;H2031),-1,IF(AND(B2031&lt;H2031,E2031&gt;H2031),1,""))</f>
        <v/>
      </c>
      <c r="J2031" s="6" t="n">
        <f aca="false">IF(AND(I2031=-1,J2030=""),-1,IF(AND(I2031=1,J2030=""),1,IF(OR(AND(I2031="",J2030=1),AND(I2031="",J2030=-1),I2031=J2030),J2030,"")))</f>
        <v>1</v>
      </c>
      <c r="K2031" s="0" t="str">
        <f aca="false">IF(AND(J2030=1,J2029=""),INDEX(DealTypes,1),IF(AND(J2030=-1,J2029=""),INDEX(DealTypes,2),IF(OR(AND(J2030="",J2029=1),AND(J2030="",J2029=-1)),INDEX(DealTypes,3),"")))</f>
        <v/>
      </c>
      <c r="L2031" s="6" t="n">
        <f aca="false">IF(K2031=INDEX(DealTypes,1),B2031+Spread,IF(K2031=INDEX(DealTypes,2),B2031,IF(OR(K2031=INDEX(DealTypes,3),N(L2030)=0),"",L2030)))</f>
        <v>1.1871</v>
      </c>
      <c r="M2031" s="6" t="str">
        <f aca="false">IF(N2031&lt;&gt;"",IF(COUNTIF(N$3:N2031,N2031)=1,MAX(M$4:M2030)+1,""),"")</f>
        <v/>
      </c>
      <c r="N2031" s="7" t="str">
        <f aca="false">IF(K2031=INDEX(DealTypes,3),IF(I2030=-1,ROUND((B2031-L2030)/Point,0),ROUND((L2030-B2031)/Point,0)),"")</f>
        <v/>
      </c>
      <c r="O2031" s="6" t="str">
        <f aca="false">(IF(AND(N(N2031)&gt;0,I2030=-1),1,IF(AND(N(N2031)&lt;0,I2030=-1),-1,IF(AND(N(N2031)&gt;0,I2030=1),2,IF(AND(N(N2031)&lt;0,I2030=1),-2,"")))))</f>
        <v/>
      </c>
      <c r="P2031" s="0" t="str">
        <f aca="false">IF(N2031&lt;&gt;"",ABS(N2031),"")</f>
        <v/>
      </c>
    </row>
    <row r="2032" customFormat="false" ht="12.8" hidden="false" customHeight="false" outlineLevel="0" collapsed="false">
      <c r="A2032" s="4" t="n">
        <v>43915.9583333333</v>
      </c>
      <c r="B2032" s="5" t="n">
        <v>1.1865</v>
      </c>
      <c r="C2032" s="5" t="n">
        <v>1.18849</v>
      </c>
      <c r="D2032" s="5" t="n">
        <v>1.18573</v>
      </c>
      <c r="E2032" s="5" t="n">
        <v>1.18781</v>
      </c>
      <c r="F2032" s="0" t="n">
        <v>655</v>
      </c>
      <c r="G2032" s="0" t="n">
        <f aca="false">ROW()-3</f>
        <v>2029</v>
      </c>
      <c r="H2032" s="5" t="n">
        <f aca="true">IF(G2032&gt;(MovingPeriod+MovingShift),AVERAGE(INDIRECT("E"&amp;(ROW()-MovingPeriod-MovingShift)&amp;":"&amp;"E"&amp;ROW()-MovingShift)),"")</f>
        <v>1.18343846153846</v>
      </c>
      <c r="I2032" s="0" t="str">
        <f aca="false">IF(AND(B2032&gt;H2032,E2032&lt;H2032),-1,IF(AND(B2032&lt;H2032,E2032&gt;H2032),1,""))</f>
        <v/>
      </c>
      <c r="J2032" s="6" t="n">
        <f aca="false">IF(AND(I2032=-1,J2031=""),-1,IF(AND(I2032=1,J2031=""),1,IF(OR(AND(I2032="",J2031=1),AND(I2032="",J2031=-1),I2032=J2031),J2031,"")))</f>
        <v>1</v>
      </c>
      <c r="K2032" s="0" t="str">
        <f aca="false">IF(AND(J2031=1,J2030=""),INDEX(DealTypes,1),IF(AND(J2031=-1,J2030=""),INDEX(DealTypes,2),IF(OR(AND(J2031="",J2030=1),AND(J2031="",J2030=-1)),INDEX(DealTypes,3),"")))</f>
        <v/>
      </c>
      <c r="L2032" s="6" t="n">
        <f aca="false">IF(K2032=INDEX(DealTypes,1),B2032+Spread,IF(K2032=INDEX(DealTypes,2),B2032,IF(OR(K2032=INDEX(DealTypes,3),N(L2031)=0),"",L2031)))</f>
        <v>1.1871</v>
      </c>
      <c r="M2032" s="6" t="str">
        <f aca="false">IF(N2032&lt;&gt;"",IF(COUNTIF(N$3:N2032,N2032)=1,MAX(M$4:M2031)+1,""),"")</f>
        <v/>
      </c>
      <c r="N2032" s="7" t="str">
        <f aca="false">IF(K2032=INDEX(DealTypes,3),IF(I2031=-1,ROUND((B2032-L2031)/Point,0),ROUND((L2031-B2032)/Point,0)),"")</f>
        <v/>
      </c>
      <c r="O2032" s="6" t="str">
        <f aca="false">(IF(AND(N(N2032)&gt;0,I2031=-1),1,IF(AND(N(N2032)&lt;0,I2031=-1),-1,IF(AND(N(N2032)&gt;0,I2031=1),2,IF(AND(N(N2032)&lt;0,I2031=1),-2,"")))))</f>
        <v/>
      </c>
      <c r="P2032" s="0" t="str">
        <f aca="false">IF(N2032&lt;&gt;"",ABS(N2032),"")</f>
        <v/>
      </c>
    </row>
    <row r="2033" customFormat="false" ht="12.8" hidden="false" customHeight="false" outlineLevel="0" collapsed="false">
      <c r="A2033" s="4" t="n">
        <v>43916</v>
      </c>
      <c r="B2033" s="5" t="n">
        <v>1.18781</v>
      </c>
      <c r="C2033" s="5" t="n">
        <v>1.18821</v>
      </c>
      <c r="D2033" s="5" t="n">
        <v>1.18144</v>
      </c>
      <c r="E2033" s="5" t="n">
        <v>1.1816</v>
      </c>
      <c r="F2033" s="0" t="n">
        <v>7458</v>
      </c>
      <c r="G2033" s="0" t="n">
        <f aca="false">ROW()-3</f>
        <v>2030</v>
      </c>
      <c r="H2033" s="5" t="n">
        <f aca="true">IF(G2033&gt;(MovingPeriod+MovingShift),AVERAGE(INDIRECT("E"&amp;(ROW()-MovingPeriod-MovingShift)&amp;":"&amp;"E"&amp;ROW()-MovingShift)),"")</f>
        <v>1.18370076923077</v>
      </c>
      <c r="I2033" s="6" t="n">
        <f aca="false">IF(AND(B2033&gt;H2033,E2033&lt;H2033),-1,IF(AND(B2033&lt;H2033,E2033&gt;H2033),1,""))</f>
        <v>-1</v>
      </c>
      <c r="J2033" s="6" t="str">
        <f aca="false">IF(AND(I2033=-1,J2032=""),-1,IF(AND(I2033=1,J2032=""),1,IF(OR(AND(I2033="",J2032=1),AND(I2033="",J2032=-1),I2033=J2032),J2032,"")))</f>
        <v/>
      </c>
      <c r="K2033" s="0" t="str">
        <f aca="false">IF(AND(J2032=1,J2031=""),INDEX(DealTypes,1),IF(AND(J2032=-1,J2031=""),INDEX(DealTypes,2),IF(OR(AND(J2032="",J2031=1),AND(J2032="",J2031=-1)),INDEX(DealTypes,3),"")))</f>
        <v/>
      </c>
      <c r="L2033" s="6" t="n">
        <f aca="false">IF(K2033=INDEX(DealTypes,1),B2033+Spread,IF(K2033=INDEX(DealTypes,2),B2033,IF(OR(K2033=INDEX(DealTypes,3),N(L2032)=0),"",L2032)))</f>
        <v>1.1871</v>
      </c>
      <c r="M2033" s="6" t="str">
        <f aca="false">IF(N2033&lt;&gt;"",IF(COUNTIF(N$3:N2033,N2033)=1,MAX(M$4:M2032)+1,""),"")</f>
        <v/>
      </c>
      <c r="N2033" s="7" t="str">
        <f aca="false">IF(K2033=INDEX(DealTypes,3),IF(I2032=-1,ROUND((B2033-L2032)/Point,0),ROUND((L2032-B2033)/Point,0)),"")</f>
        <v/>
      </c>
      <c r="O2033" s="6" t="str">
        <f aca="false">(IF(AND(N(N2033)&gt;0,I2032=-1),1,IF(AND(N(N2033)&lt;0,I2032=-1),-1,IF(AND(N(N2033)&gt;0,I2032=1),2,IF(AND(N(N2033)&lt;0,I2032=1),-2,"")))))</f>
        <v/>
      </c>
      <c r="P2033" s="0" t="str">
        <f aca="false">IF(N2033&lt;&gt;"",ABS(N2033),"")</f>
        <v/>
      </c>
    </row>
    <row r="2034" customFormat="false" ht="12.8" hidden="false" customHeight="false" outlineLevel="0" collapsed="false">
      <c r="A2034" s="4" t="n">
        <v>43916.0416666667</v>
      </c>
      <c r="B2034" s="5" t="n">
        <v>1.1815</v>
      </c>
      <c r="C2034" s="5" t="n">
        <v>1.18495</v>
      </c>
      <c r="D2034" s="5" t="n">
        <v>1.17761</v>
      </c>
      <c r="E2034" s="5" t="n">
        <v>1.18465</v>
      </c>
      <c r="F2034" s="0" t="n">
        <v>7363</v>
      </c>
      <c r="G2034" s="0" t="n">
        <f aca="false">ROW()-3</f>
        <v>2031</v>
      </c>
      <c r="H2034" s="5" t="n">
        <f aca="true">IF(G2034&gt;(MovingPeriod+MovingShift),AVERAGE(INDIRECT("E"&amp;(ROW()-MovingPeriod-MovingShift)&amp;":"&amp;"E"&amp;ROW()-MovingShift)),"")</f>
        <v>1.18374076923077</v>
      </c>
      <c r="I2034" s="6" t="n">
        <f aca="false">IF(AND(B2034&gt;H2034,E2034&lt;H2034),-1,IF(AND(B2034&lt;H2034,E2034&gt;H2034),1,""))</f>
        <v>1</v>
      </c>
      <c r="J2034" s="6" t="n">
        <f aca="false">IF(AND(I2034=-1,J2033=""),-1,IF(AND(I2034=1,J2033=""),1,IF(OR(AND(I2034="",J2033=1),AND(I2034="",J2033=-1),I2034=J2033),J2033,"")))</f>
        <v>1</v>
      </c>
      <c r="K2034" s="0" t="str">
        <f aca="false">IF(AND(J2033=1,J2032=""),INDEX(DealTypes,1),IF(AND(J2033=-1,J2032=""),INDEX(DealTypes,2),IF(OR(AND(J2033="",J2032=1),AND(J2033="",J2032=-1)),INDEX(DealTypes,3),"")))</f>
        <v>Close</v>
      </c>
      <c r="L2034" s="6" t="str">
        <f aca="false">IF(K2034=INDEX(DealTypes,1),B2034+Spread,IF(K2034=INDEX(DealTypes,2),B2034,IF(OR(K2034=INDEX(DealTypes,3),N(L2033)=0),"",L2033)))</f>
        <v/>
      </c>
      <c r="M2034" s="6" t="n">
        <f aca="false">IF(N2034&lt;&gt;"",IF(COUNTIF(N$3:N2034,N2034)=1,MAX(M$4:M2033)+1,""),"")</f>
        <v>64</v>
      </c>
      <c r="N2034" s="7" t="n">
        <f aca="false">IF(K2034=INDEX(DealTypes,3),IF(I2033=-1,ROUND((B2034-L2033)/Point,0),ROUND((L2033-B2034)/Point,0)),"")</f>
        <v>-560</v>
      </c>
      <c r="O2034" s="6" t="n">
        <f aca="false">(IF(AND(N(N2034)&gt;0,I2033=-1),1,IF(AND(N(N2034)&lt;0,I2033=-1),-1,IF(AND(N(N2034)&gt;0,I2033=1),2,IF(AND(N(N2034)&lt;0,I2033=1),-2,"")))))</f>
        <v>-1</v>
      </c>
      <c r="P2034" s="0" t="n">
        <f aca="false">IF(N2034&lt;&gt;"",ABS(N2034),"")</f>
        <v>560</v>
      </c>
    </row>
    <row r="2035" customFormat="false" ht="12.8" hidden="false" customHeight="false" outlineLevel="0" collapsed="false">
      <c r="A2035" s="4" t="n">
        <v>43916.0833333333</v>
      </c>
      <c r="B2035" s="5" t="n">
        <v>1.18465</v>
      </c>
      <c r="C2035" s="5" t="n">
        <v>1.18842</v>
      </c>
      <c r="D2035" s="5" t="n">
        <v>1.18295</v>
      </c>
      <c r="E2035" s="5" t="n">
        <v>1.18658</v>
      </c>
      <c r="F2035" s="0" t="n">
        <v>8930</v>
      </c>
      <c r="G2035" s="0" t="n">
        <f aca="false">ROW()-3</f>
        <v>2032</v>
      </c>
      <c r="H2035" s="5" t="n">
        <f aca="true">IF(G2035&gt;(MovingPeriod+MovingShift),AVERAGE(INDIRECT("E"&amp;(ROW()-MovingPeriod-MovingShift)&amp;":"&amp;"E"&amp;ROW()-MovingShift)),"")</f>
        <v>1.18391769230769</v>
      </c>
      <c r="I2035" s="6" t="str">
        <f aca="false">IF(AND(B2035&gt;H2035,E2035&lt;H2035),-1,IF(AND(B2035&lt;H2035,E2035&gt;H2035),1,""))</f>
        <v/>
      </c>
      <c r="J2035" s="6" t="n">
        <f aca="false">IF(AND(I2035=-1,J2034=""),-1,IF(AND(I2035=1,J2034=""),1,IF(OR(AND(I2035="",J2034=1),AND(I2035="",J2034=-1),I2035=J2034),J2034,"")))</f>
        <v>1</v>
      </c>
      <c r="K2035" s="0" t="str">
        <f aca="false">IF(AND(J2034=1,J2033=""),INDEX(DealTypes,1),IF(AND(J2034=-1,J2033=""),INDEX(DealTypes,2),IF(OR(AND(J2034="",J2033=1),AND(J2034="",J2033=-1)),INDEX(DealTypes,3),"")))</f>
        <v>Buy</v>
      </c>
      <c r="L2035" s="6" t="n">
        <f aca="false">IF(K2035=INDEX(DealTypes,1),B2035+Spread,IF(K2035=INDEX(DealTypes,2),B2035,IF(OR(K2035=INDEX(DealTypes,3),N(L2034)=0),"",L2034)))</f>
        <v>1.18473</v>
      </c>
      <c r="M2035" s="6" t="str">
        <f aca="false">IF(N2035&lt;&gt;"",IF(COUNTIF(N$3:N2035,N2035)=1,MAX(M$4:M2034)+1,""),"")</f>
        <v/>
      </c>
      <c r="N2035" s="7" t="str">
        <f aca="false">IF(K2035=INDEX(DealTypes,3),IF(I2034=-1,ROUND((B2035-L2034)/Point,0),ROUND((L2034-B2035)/Point,0)),"")</f>
        <v/>
      </c>
      <c r="O2035" s="6" t="str">
        <f aca="false">(IF(AND(N(N2035)&gt;0,I2034=-1),1,IF(AND(N(N2035)&lt;0,I2034=-1),-1,IF(AND(N(N2035)&gt;0,I2034=1),2,IF(AND(N(N2035)&lt;0,I2034=1),-2,"")))))</f>
        <v/>
      </c>
      <c r="P2035" s="0" t="str">
        <f aca="false">IF(N2035&lt;&gt;"",ABS(N2035),"")</f>
        <v/>
      </c>
    </row>
    <row r="2036" customFormat="false" ht="12.8" hidden="false" customHeight="false" outlineLevel="0" collapsed="false">
      <c r="A2036" s="4" t="n">
        <v>43916.125</v>
      </c>
      <c r="B2036" s="5" t="n">
        <v>1.18652</v>
      </c>
      <c r="C2036" s="5" t="n">
        <v>1.18661</v>
      </c>
      <c r="D2036" s="5" t="n">
        <v>1.18333</v>
      </c>
      <c r="E2036" s="5" t="n">
        <v>1.18451</v>
      </c>
      <c r="F2036" s="0" t="n">
        <v>4317</v>
      </c>
      <c r="G2036" s="0" t="n">
        <f aca="false">ROW()-3</f>
        <v>2033</v>
      </c>
      <c r="H2036" s="5" t="n">
        <f aca="true">IF(G2036&gt;(MovingPeriod+MovingShift),AVERAGE(INDIRECT("E"&amp;(ROW()-MovingPeriod-MovingShift)&amp;":"&amp;"E"&amp;ROW()-MovingShift)),"")</f>
        <v>1.18422923076923</v>
      </c>
      <c r="I2036" s="0" t="str">
        <f aca="false">IF(AND(B2036&gt;H2036,E2036&lt;H2036),-1,IF(AND(B2036&lt;H2036,E2036&gt;H2036),1,""))</f>
        <v/>
      </c>
      <c r="J2036" s="0" t="n">
        <f aca="false">IF(AND(I2036=-1,J2035=""),-1,IF(AND(I2036=1,J2035=""),1,IF(OR(AND(I2036="",J2035=1),AND(I2036="",J2035=-1),I2036=J2035),J2035,"")))</f>
        <v>1</v>
      </c>
      <c r="K2036" s="0" t="str">
        <f aca="false">IF(AND(J2035=1,J2034=""),INDEX(DealTypes,1),IF(AND(J2035=-1,J2034=""),INDEX(DealTypes,2),IF(OR(AND(J2035="",J2034=1),AND(J2035="",J2034=-1)),INDEX(DealTypes,3),"")))</f>
        <v/>
      </c>
      <c r="L2036" s="6" t="n">
        <f aca="false">IF(K2036=INDEX(DealTypes,1),B2036+Spread,IF(K2036=INDEX(DealTypes,2),B2036,IF(OR(K2036=INDEX(DealTypes,3),N(L2035)=0),"",L2035)))</f>
        <v>1.18473</v>
      </c>
      <c r="M2036" s="6" t="str">
        <f aca="false">IF(N2036&lt;&gt;"",IF(COUNTIF(N$3:N2036,N2036)=1,MAX(M$4:M2035)+1,""),"")</f>
        <v/>
      </c>
      <c r="N2036" s="7" t="str">
        <f aca="false">IF(K2036=INDEX(DealTypes,3),IF(I2035=-1,ROUND((B2036-L2035)/Point,0),ROUND((L2035-B2036)/Point,0)),"")</f>
        <v/>
      </c>
      <c r="O2036" s="6" t="str">
        <f aca="false">(IF(AND(N(N2036)&gt;0,I2035=-1),1,IF(AND(N(N2036)&lt;0,I2035=-1),-1,IF(AND(N(N2036)&gt;0,I2035=1),2,IF(AND(N(N2036)&lt;0,I2035=1),-2,"")))))</f>
        <v/>
      </c>
      <c r="P2036" s="0" t="str">
        <f aca="false">IF(N2036&lt;&gt;"",ABS(N2036),"")</f>
        <v/>
      </c>
    </row>
    <row r="2037" customFormat="false" ht="12.8" hidden="false" customHeight="false" outlineLevel="0" collapsed="false">
      <c r="A2037" s="4" t="n">
        <v>43916.1666666667</v>
      </c>
      <c r="B2037" s="5" t="n">
        <v>1.18451</v>
      </c>
      <c r="C2037" s="5" t="n">
        <v>1.18582</v>
      </c>
      <c r="D2037" s="5" t="n">
        <v>1.18193</v>
      </c>
      <c r="E2037" s="5" t="n">
        <v>1.18561</v>
      </c>
      <c r="F2037" s="0" t="n">
        <v>3955</v>
      </c>
      <c r="G2037" s="0" t="n">
        <f aca="false">ROW()-3</f>
        <v>2034</v>
      </c>
      <c r="H2037" s="5" t="n">
        <f aca="true">IF(G2037&gt;(MovingPeriod+MovingShift),AVERAGE(INDIRECT("E"&amp;(ROW()-MovingPeriod-MovingShift)&amp;":"&amp;"E"&amp;ROW()-MovingShift)),"")</f>
        <v>1.18444615384615</v>
      </c>
      <c r="I2037" s="0" t="str">
        <f aca="false">IF(AND(B2037&gt;H2037,E2037&lt;H2037),-1,IF(AND(B2037&lt;H2037,E2037&gt;H2037),1,""))</f>
        <v/>
      </c>
      <c r="J2037" s="0" t="n">
        <f aca="false">IF(AND(I2037=-1,J2036=""),-1,IF(AND(I2037=1,J2036=""),1,IF(OR(AND(I2037="",J2036=1),AND(I2037="",J2036=-1),I2037=J2036),J2036,"")))</f>
        <v>1</v>
      </c>
      <c r="K2037" s="0" t="str">
        <f aca="false">IF(AND(J2036=1,J2035=""),INDEX(DealTypes,1),IF(AND(J2036=-1,J2035=""),INDEX(DealTypes,2),IF(OR(AND(J2036="",J2035=1),AND(J2036="",J2035=-1)),INDEX(DealTypes,3),"")))</f>
        <v/>
      </c>
      <c r="L2037" s="0" t="n">
        <f aca="false">IF(K2037=INDEX(DealTypes,1),B2037+Spread,IF(K2037=INDEX(DealTypes,2),B2037,IF(OR(K2037=INDEX(DealTypes,3),N(L2036)=0),"",L2036)))</f>
        <v>1.18473</v>
      </c>
      <c r="M2037" s="6" t="str">
        <f aca="false">IF(N2037&lt;&gt;"",IF(COUNTIF(N$3:N2037,N2037)=1,MAX(M$4:M2036)+1,""),"")</f>
        <v/>
      </c>
      <c r="N2037" s="7" t="str">
        <f aca="false">IF(K2037=INDEX(DealTypes,3),IF(I2036=-1,ROUND((B2037-L2036)/Point,0),ROUND((L2036-B2037)/Point,0)),"")</f>
        <v/>
      </c>
      <c r="O2037" s="6" t="str">
        <f aca="false">(IF(AND(N(N2037)&gt;0,I2036=-1),1,IF(AND(N(N2037)&lt;0,I2036=-1),-1,IF(AND(N(N2037)&gt;0,I2036=1),2,IF(AND(N(N2037)&lt;0,I2036=1),-2,"")))))</f>
        <v/>
      </c>
      <c r="P2037" s="0" t="str">
        <f aca="false">IF(N2037&lt;&gt;"",ABS(N2037),"")</f>
        <v/>
      </c>
    </row>
    <row r="2038" customFormat="false" ht="12.8" hidden="false" customHeight="false" outlineLevel="0" collapsed="false">
      <c r="A2038" s="4" t="n">
        <v>43916.2083333333</v>
      </c>
      <c r="B2038" s="5" t="n">
        <v>1.18561</v>
      </c>
      <c r="C2038" s="5" t="n">
        <v>1.18699</v>
      </c>
      <c r="D2038" s="5" t="n">
        <v>1.18464</v>
      </c>
      <c r="E2038" s="5" t="n">
        <v>1.18598</v>
      </c>
      <c r="F2038" s="0" t="n">
        <v>3454</v>
      </c>
      <c r="G2038" s="0" t="n">
        <f aca="false">ROW()-3</f>
        <v>2035</v>
      </c>
      <c r="H2038" s="5" t="n">
        <f aca="true">IF(G2038&gt;(MovingPeriod+MovingShift),AVERAGE(INDIRECT("E"&amp;(ROW()-MovingPeriod-MovingShift)&amp;":"&amp;"E"&amp;ROW()-MovingShift)),"")</f>
        <v>1.18410692307692</v>
      </c>
      <c r="I2038" s="0" t="str">
        <f aca="false">IF(AND(B2038&gt;H2038,E2038&lt;H2038),-1,IF(AND(B2038&lt;H2038,E2038&gt;H2038),1,""))</f>
        <v/>
      </c>
      <c r="J2038" s="0" t="n">
        <f aca="false">IF(AND(I2038=-1,J2037=""),-1,IF(AND(I2038=1,J2037=""),1,IF(OR(AND(I2038="",J2037=1),AND(I2038="",J2037=-1),I2038=J2037),J2037,"")))</f>
        <v>1</v>
      </c>
      <c r="K2038" s="0" t="str">
        <f aca="false">IF(AND(J2037=1,J2036=""),INDEX(DealTypes,1),IF(AND(J2037=-1,J2036=""),INDEX(DealTypes,2),IF(OR(AND(J2037="",J2036=1),AND(J2037="",J2036=-1)),INDEX(DealTypes,3),"")))</f>
        <v/>
      </c>
      <c r="L2038" s="0" t="n">
        <f aca="false">IF(K2038=INDEX(DealTypes,1),B2038+Spread,IF(K2038=INDEX(DealTypes,2),B2038,IF(OR(K2038=INDEX(DealTypes,3),N(L2037)=0),"",L2037)))</f>
        <v>1.18473</v>
      </c>
      <c r="M2038" s="6" t="str">
        <f aca="false">IF(N2038&lt;&gt;"",IF(COUNTIF(N$3:N2038,N2038)=1,MAX(M$4:M2037)+1,""),"")</f>
        <v/>
      </c>
      <c r="N2038" s="7" t="str">
        <f aca="false">IF(K2038=INDEX(DealTypes,3),IF(I2037=-1,ROUND((B2038-L2037)/Point,0),ROUND((L2037-B2038)/Point,0)),"")</f>
        <v/>
      </c>
      <c r="O2038" s="6" t="str">
        <f aca="false">(IF(AND(N(N2038)&gt;0,I2037=-1),1,IF(AND(N(N2038)&lt;0,I2037=-1),-1,IF(AND(N(N2038)&gt;0,I2037=1),2,IF(AND(N(N2038)&lt;0,I2037=1),-2,"")))))</f>
        <v/>
      </c>
      <c r="P2038" s="0" t="str">
        <f aca="false">IF(N2038&lt;&gt;"",ABS(N2038),"")</f>
        <v/>
      </c>
    </row>
    <row r="2039" customFormat="false" ht="12.8" hidden="false" customHeight="false" outlineLevel="0" collapsed="false">
      <c r="A2039" s="4" t="n">
        <v>43916.25</v>
      </c>
      <c r="B2039" s="5" t="n">
        <v>1.18598</v>
      </c>
      <c r="C2039" s="5" t="n">
        <v>1.18642</v>
      </c>
      <c r="D2039" s="5" t="n">
        <v>1.18447</v>
      </c>
      <c r="E2039" s="5" t="n">
        <v>1.18553</v>
      </c>
      <c r="F2039" s="0" t="n">
        <v>2252</v>
      </c>
      <c r="G2039" s="0" t="n">
        <f aca="false">ROW()-3</f>
        <v>2036</v>
      </c>
      <c r="H2039" s="5" t="n">
        <f aca="true">IF(G2039&gt;(MovingPeriod+MovingShift),AVERAGE(INDIRECT("E"&amp;(ROW()-MovingPeriod-MovingShift)&amp;":"&amp;"E"&amp;ROW()-MovingShift)),"")</f>
        <v>1.18290384615385</v>
      </c>
      <c r="I2039" s="0" t="str">
        <f aca="false">IF(AND(B2039&gt;H2039,E2039&lt;H2039),-1,IF(AND(B2039&lt;H2039,E2039&gt;H2039),1,""))</f>
        <v/>
      </c>
      <c r="J2039" s="6" t="n">
        <f aca="false">IF(AND(I2039=-1,J2038=""),-1,IF(AND(I2039=1,J2038=""),1,IF(OR(AND(I2039="",J2038=1),AND(I2039="",J2038=-1),I2039=J2038),J2038,"")))</f>
        <v>1</v>
      </c>
      <c r="K2039" s="0" t="str">
        <f aca="false">IF(AND(J2038=1,J2037=""),INDEX(DealTypes,1),IF(AND(J2038=-1,J2037=""),INDEX(DealTypes,2),IF(OR(AND(J2038="",J2037=1),AND(J2038="",J2037=-1)),INDEX(DealTypes,3),"")))</f>
        <v/>
      </c>
      <c r="L2039" s="0" t="n">
        <f aca="false">IF(K2039=INDEX(DealTypes,1),B2039+Spread,IF(K2039=INDEX(DealTypes,2),B2039,IF(OR(K2039=INDEX(DealTypes,3),N(L2038)=0),"",L2038)))</f>
        <v>1.18473</v>
      </c>
      <c r="M2039" s="6" t="str">
        <f aca="false">IF(N2039&lt;&gt;"",IF(COUNTIF(N$3:N2039,N2039)=1,MAX(M$4:M2038)+1,""),"")</f>
        <v/>
      </c>
      <c r="N2039" s="7" t="str">
        <f aca="false">IF(K2039=INDEX(DealTypes,3),IF(I2038=-1,ROUND((B2039-L2038)/Point,0),ROUND((L2038-B2039)/Point,0)),"")</f>
        <v/>
      </c>
      <c r="O2039" s="6" t="str">
        <f aca="false">(IF(AND(N(N2039)&gt;0,I2038=-1),1,IF(AND(N(N2039)&lt;0,I2038=-1),-1,IF(AND(N(N2039)&gt;0,I2038=1),2,IF(AND(N(N2039)&lt;0,I2038=1),-2,"")))))</f>
        <v/>
      </c>
      <c r="P2039" s="0" t="str">
        <f aca="false">IF(N2039&lt;&gt;"",ABS(N2039),"")</f>
        <v/>
      </c>
    </row>
    <row r="2040" customFormat="false" ht="12.8" hidden="false" customHeight="false" outlineLevel="0" collapsed="false">
      <c r="A2040" s="4" t="n">
        <v>43916.2916666667</v>
      </c>
      <c r="B2040" s="5" t="n">
        <v>1.18552</v>
      </c>
      <c r="C2040" s="5" t="n">
        <v>1.18727</v>
      </c>
      <c r="D2040" s="5" t="n">
        <v>1.18417</v>
      </c>
      <c r="E2040" s="5" t="n">
        <v>1.18493</v>
      </c>
      <c r="F2040" s="0" t="n">
        <v>1889</v>
      </c>
      <c r="G2040" s="0" t="n">
        <f aca="false">ROW()-3</f>
        <v>2037</v>
      </c>
      <c r="H2040" s="5" t="n">
        <f aca="true">IF(G2040&gt;(MovingPeriod+MovingShift),AVERAGE(INDIRECT("E"&amp;(ROW()-MovingPeriod-MovingShift)&amp;":"&amp;"E"&amp;ROW()-MovingShift)),"")</f>
        <v>1.18257461538462</v>
      </c>
      <c r="I2040" s="0" t="str">
        <f aca="false">IF(AND(B2040&gt;H2040,E2040&lt;H2040),-1,IF(AND(B2040&lt;H2040,E2040&gt;H2040),1,""))</f>
        <v/>
      </c>
      <c r="J2040" s="0" t="n">
        <f aca="false">IF(AND(I2040=-1,J2039=""),-1,IF(AND(I2040=1,J2039=""),1,IF(OR(AND(I2040="",J2039=1),AND(I2040="",J2039=-1),I2040=J2039),J2039,"")))</f>
        <v>1</v>
      </c>
      <c r="K2040" s="0" t="str">
        <f aca="false">IF(AND(J2039=1,J2038=""),INDEX(DealTypes,1),IF(AND(J2039=-1,J2038=""),INDEX(DealTypes,2),IF(OR(AND(J2039="",J2038=1),AND(J2039="",J2038=-1)),INDEX(DealTypes,3),"")))</f>
        <v/>
      </c>
      <c r="L2040" s="6" t="n">
        <f aca="false">IF(K2040=INDEX(DealTypes,1),B2040+Spread,IF(K2040=INDEX(DealTypes,2),B2040,IF(OR(K2040=INDEX(DealTypes,3),N(L2039)=0),"",L2039)))</f>
        <v>1.18473</v>
      </c>
      <c r="M2040" s="6" t="str">
        <f aca="false">IF(N2040&lt;&gt;"",IF(COUNTIF(N$3:N2040,N2040)=1,MAX(M$4:M2039)+1,""),"")</f>
        <v/>
      </c>
      <c r="N2040" s="7" t="str">
        <f aca="false">IF(K2040=INDEX(DealTypes,3),IF(I2039=-1,ROUND((B2040-L2039)/Point,0),ROUND((L2039-B2040)/Point,0)),"")</f>
        <v/>
      </c>
      <c r="O2040" s="6" t="str">
        <f aca="false">(IF(AND(N(N2040)&gt;0,I2039=-1),1,IF(AND(N(N2040)&lt;0,I2039=-1),-1,IF(AND(N(N2040)&gt;0,I2039=1),2,IF(AND(N(N2040)&lt;0,I2039=1),-2,"")))))</f>
        <v/>
      </c>
      <c r="P2040" s="0" t="str">
        <f aca="false">IF(N2040&lt;&gt;"",ABS(N2040),"")</f>
        <v/>
      </c>
    </row>
    <row r="2041" customFormat="false" ht="12.8" hidden="false" customHeight="false" outlineLevel="0" collapsed="false">
      <c r="A2041" s="4" t="n">
        <v>43916.3333333333</v>
      </c>
      <c r="B2041" s="5" t="n">
        <v>1.18493</v>
      </c>
      <c r="C2041" s="5" t="n">
        <v>1.18566</v>
      </c>
      <c r="D2041" s="5" t="n">
        <v>1.18182</v>
      </c>
      <c r="E2041" s="5" t="n">
        <v>1.18211</v>
      </c>
      <c r="F2041" s="0" t="n">
        <v>2936</v>
      </c>
      <c r="G2041" s="0" t="n">
        <f aca="false">ROW()-3</f>
        <v>2038</v>
      </c>
      <c r="H2041" s="5" t="n">
        <f aca="true">IF(G2041&gt;(MovingPeriod+MovingShift),AVERAGE(INDIRECT("E"&amp;(ROW()-MovingPeriod-MovingShift)&amp;":"&amp;"E"&amp;ROW()-MovingShift)),"")</f>
        <v>1.18244692307692</v>
      </c>
      <c r="I2041" s="0" t="n">
        <f aca="false">IF(AND(B2041&gt;H2041,E2041&lt;H2041),-1,IF(AND(B2041&lt;H2041,E2041&gt;H2041),1,""))</f>
        <v>-1</v>
      </c>
      <c r="J2041" s="6" t="str">
        <f aca="false">IF(AND(I2041=-1,J2040=""),-1,IF(AND(I2041=1,J2040=""),1,IF(OR(AND(I2041="",J2040=1),AND(I2041="",J2040=-1),I2041=J2040),J2040,"")))</f>
        <v/>
      </c>
      <c r="K2041" s="0" t="str">
        <f aca="false">IF(AND(J2040=1,J2039=""),INDEX(DealTypes,1),IF(AND(J2040=-1,J2039=""),INDEX(DealTypes,2),IF(OR(AND(J2040="",J2039=1),AND(J2040="",J2039=-1)),INDEX(DealTypes,3),"")))</f>
        <v/>
      </c>
      <c r="L2041" s="0" t="n">
        <f aca="false">IF(K2041=INDEX(DealTypes,1),B2041+Spread,IF(K2041=INDEX(DealTypes,2),B2041,IF(OR(K2041=INDEX(DealTypes,3),N(L2040)=0),"",L2040)))</f>
        <v>1.18473</v>
      </c>
      <c r="M2041" s="6" t="str">
        <f aca="false">IF(N2041&lt;&gt;"",IF(COUNTIF(N$3:N2041,N2041)=1,MAX(M$4:M2040)+1,""),"")</f>
        <v/>
      </c>
      <c r="N2041" s="7" t="str">
        <f aca="false">IF(K2041=INDEX(DealTypes,3),IF(I2040=-1,ROUND((B2041-L2040)/Point,0),ROUND((L2040-B2041)/Point,0)),"")</f>
        <v/>
      </c>
      <c r="O2041" s="6" t="str">
        <f aca="false">(IF(AND(N(N2041)&gt;0,I2040=-1),1,IF(AND(N(N2041)&lt;0,I2040=-1),-1,IF(AND(N(N2041)&gt;0,I2040=1),2,IF(AND(N(N2041)&lt;0,I2040=1),-2,"")))))</f>
        <v/>
      </c>
      <c r="P2041" s="0" t="str">
        <f aca="false">IF(N2041&lt;&gt;"",ABS(N2041),"")</f>
        <v/>
      </c>
    </row>
    <row r="2042" customFormat="false" ht="12.8" hidden="false" customHeight="false" outlineLevel="0" collapsed="false">
      <c r="A2042" s="4" t="n">
        <v>43916.375</v>
      </c>
      <c r="B2042" s="5" t="n">
        <v>1.1821</v>
      </c>
      <c r="C2042" s="5" t="n">
        <v>1.19364</v>
      </c>
      <c r="D2042" s="5" t="n">
        <v>1.18191</v>
      </c>
      <c r="E2042" s="5" t="n">
        <v>1.19341</v>
      </c>
      <c r="F2042" s="0" t="n">
        <v>6516</v>
      </c>
      <c r="G2042" s="0" t="n">
        <f aca="false">ROW()-3</f>
        <v>2039</v>
      </c>
      <c r="H2042" s="5" t="n">
        <f aca="true">IF(G2042&gt;(MovingPeriod+MovingShift),AVERAGE(INDIRECT("E"&amp;(ROW()-MovingPeriod-MovingShift)&amp;":"&amp;"E"&amp;ROW()-MovingShift)),"")</f>
        <v>1.18252461538462</v>
      </c>
      <c r="I2042" s="6" t="n">
        <f aca="false">IF(AND(B2042&gt;H2042,E2042&lt;H2042),-1,IF(AND(B2042&lt;H2042,E2042&gt;H2042),1,""))</f>
        <v>1</v>
      </c>
      <c r="J2042" s="6" t="n">
        <f aca="false">IF(AND(I2042=-1,J2041=""),-1,IF(AND(I2042=1,J2041=""),1,IF(OR(AND(I2042="",J2041=1),AND(I2042="",J2041=-1),I2042=J2041),J2041,"")))</f>
        <v>1</v>
      </c>
      <c r="K2042" s="0" t="str">
        <f aca="false">IF(AND(J2041=1,J2040=""),INDEX(DealTypes,1),IF(AND(J2041=-1,J2040=""),INDEX(DealTypes,2),IF(OR(AND(J2041="",J2040=1),AND(J2041="",J2040=-1)),INDEX(DealTypes,3),"")))</f>
        <v>Close</v>
      </c>
      <c r="L2042" s="6" t="str">
        <f aca="false">IF(K2042=INDEX(DealTypes,1),B2042+Spread,IF(K2042=INDEX(DealTypes,2),B2042,IF(OR(K2042=INDEX(DealTypes,3),N(L2041)=0),"",L2041)))</f>
        <v/>
      </c>
      <c r="M2042" s="6" t="n">
        <f aca="false">IF(N2042&lt;&gt;"",IF(COUNTIF(N$3:N2042,N2042)=1,MAX(M$4:M2041)+1,""),"")</f>
        <v>65</v>
      </c>
      <c r="N2042" s="7" t="n">
        <f aca="false">IF(K2042=INDEX(DealTypes,3),IF(I2041=-1,ROUND((B2042-L2041)/Point,0),ROUND((L2041-B2042)/Point,0)),"")</f>
        <v>-263</v>
      </c>
      <c r="O2042" s="6" t="n">
        <f aca="false">(IF(AND(N(N2042)&gt;0,I2041=-1),1,IF(AND(N(N2042)&lt;0,I2041=-1),-1,IF(AND(N(N2042)&gt;0,I2041=1),2,IF(AND(N(N2042)&lt;0,I2041=1),-2,"")))))</f>
        <v>-1</v>
      </c>
      <c r="P2042" s="0" t="n">
        <f aca="false">IF(N2042&lt;&gt;"",ABS(N2042),"")</f>
        <v>263</v>
      </c>
    </row>
    <row r="2043" customFormat="false" ht="12.8" hidden="false" customHeight="false" outlineLevel="0" collapsed="false">
      <c r="A2043" s="4" t="n">
        <v>43916.4166666667</v>
      </c>
      <c r="B2043" s="5" t="n">
        <v>1.19341</v>
      </c>
      <c r="C2043" s="5" t="n">
        <v>1.19605</v>
      </c>
      <c r="D2043" s="5" t="n">
        <v>1.19008</v>
      </c>
      <c r="E2043" s="5" t="n">
        <v>1.19208</v>
      </c>
      <c r="F2043" s="0" t="n">
        <v>7843</v>
      </c>
      <c r="G2043" s="0" t="n">
        <f aca="false">ROW()-3</f>
        <v>2040</v>
      </c>
      <c r="H2043" s="5" t="n">
        <f aca="true">IF(G2043&gt;(MovingPeriod+MovingShift),AVERAGE(INDIRECT("E"&amp;(ROW()-MovingPeriod-MovingShift)&amp;":"&amp;"E"&amp;ROW()-MovingShift)),"")</f>
        <v>1.18320692307692</v>
      </c>
      <c r="I2043" s="0" t="str">
        <f aca="false">IF(AND(B2043&gt;H2043,E2043&lt;H2043),-1,IF(AND(B2043&lt;H2043,E2043&gt;H2043),1,""))</f>
        <v/>
      </c>
      <c r="J2043" s="6" t="n">
        <f aca="false">IF(AND(I2043=-1,J2042=""),-1,IF(AND(I2043=1,J2042=""),1,IF(OR(AND(I2043="",J2042=1),AND(I2043="",J2042=-1),I2043=J2042),J2042,"")))</f>
        <v>1</v>
      </c>
      <c r="K2043" s="0" t="str">
        <f aca="false">IF(AND(J2042=1,J2041=""),INDEX(DealTypes,1),IF(AND(J2042=-1,J2041=""),INDEX(DealTypes,2),IF(OR(AND(J2042="",J2041=1),AND(J2042="",J2041=-1)),INDEX(DealTypes,3),"")))</f>
        <v>Buy</v>
      </c>
      <c r="L2043" s="6" t="n">
        <f aca="false">IF(K2043=INDEX(DealTypes,1),B2043+Spread,IF(K2043=INDEX(DealTypes,2),B2043,IF(OR(K2043=INDEX(DealTypes,3),N(L2042)=0),"",L2042)))</f>
        <v>1.19349</v>
      </c>
      <c r="M2043" s="6" t="str">
        <f aca="false">IF(N2043&lt;&gt;"",IF(COUNTIF(N$3:N2043,N2043)=1,MAX(M$4:M2042)+1,""),"")</f>
        <v/>
      </c>
      <c r="N2043" s="7" t="str">
        <f aca="false">IF(K2043=INDEX(DealTypes,3),IF(I2042=-1,ROUND((B2043-L2042)/Point,0),ROUND((L2042-B2043)/Point,0)),"")</f>
        <v/>
      </c>
      <c r="O2043" s="6" t="str">
        <f aca="false">(IF(AND(N(N2043)&gt;0,I2042=-1),1,IF(AND(N(N2043)&lt;0,I2042=-1),-1,IF(AND(N(N2043)&gt;0,I2042=1),2,IF(AND(N(N2043)&lt;0,I2042=1),-2,"")))))</f>
        <v/>
      </c>
      <c r="P2043" s="0" t="str">
        <f aca="false">IF(N2043&lt;&gt;"",ABS(N2043),"")</f>
        <v/>
      </c>
    </row>
    <row r="2044" customFormat="false" ht="12.8" hidden="false" customHeight="false" outlineLevel="0" collapsed="false">
      <c r="A2044" s="4" t="n">
        <v>43916.4583333333</v>
      </c>
      <c r="B2044" s="5" t="n">
        <v>1.192</v>
      </c>
      <c r="C2044" s="5" t="n">
        <v>1.19555</v>
      </c>
      <c r="D2044" s="5" t="n">
        <v>1.18663</v>
      </c>
      <c r="E2044" s="5" t="n">
        <v>1.19184</v>
      </c>
      <c r="F2044" s="0" t="n">
        <v>7138</v>
      </c>
      <c r="G2044" s="0" t="n">
        <f aca="false">ROW()-3</f>
        <v>2041</v>
      </c>
      <c r="H2044" s="5" t="n">
        <f aca="true">IF(G2044&gt;(MovingPeriod+MovingShift),AVERAGE(INDIRECT("E"&amp;(ROW()-MovingPeriod-MovingShift)&amp;":"&amp;"E"&amp;ROW()-MovingShift)),"")</f>
        <v>1.18445692307692</v>
      </c>
      <c r="I2044" s="0" t="str">
        <f aca="false">IF(AND(B2044&gt;H2044,E2044&lt;H2044),-1,IF(AND(B2044&lt;H2044,E2044&gt;H2044),1,""))</f>
        <v/>
      </c>
      <c r="J2044" s="6" t="n">
        <f aca="false">IF(AND(I2044=-1,J2043=""),-1,IF(AND(I2044=1,J2043=""),1,IF(OR(AND(I2044="",J2043=1),AND(I2044="",J2043=-1),I2044=J2043),J2043,"")))</f>
        <v>1</v>
      </c>
      <c r="K2044" s="0" t="str">
        <f aca="false">IF(AND(J2043=1,J2042=""),INDEX(DealTypes,1),IF(AND(J2043=-1,J2042=""),INDEX(DealTypes,2),IF(OR(AND(J2043="",J2042=1),AND(J2043="",J2042=-1)),INDEX(DealTypes,3),"")))</f>
        <v/>
      </c>
      <c r="L2044" s="6" t="n">
        <f aca="false">IF(K2044=INDEX(DealTypes,1),B2044+Spread,IF(K2044=INDEX(DealTypes,2),B2044,IF(OR(K2044=INDEX(DealTypes,3),N(L2043)=0),"",L2043)))</f>
        <v>1.19349</v>
      </c>
      <c r="M2044" s="6" t="str">
        <f aca="false">IF(N2044&lt;&gt;"",IF(COUNTIF(N$3:N2044,N2044)=1,MAX(M$4:M2043)+1,""),"")</f>
        <v/>
      </c>
      <c r="N2044" s="7" t="str">
        <f aca="false">IF(K2044=INDEX(DealTypes,3),IF(I2043=-1,ROUND((B2044-L2043)/Point,0),ROUND((L2043-B2044)/Point,0)),"")</f>
        <v/>
      </c>
      <c r="O2044" s="6" t="str">
        <f aca="false">(IF(AND(N(N2044)&gt;0,I2043=-1),1,IF(AND(N(N2044)&lt;0,I2043=-1),-1,IF(AND(N(N2044)&gt;0,I2043=1),2,IF(AND(N(N2044)&lt;0,I2043=1),-2,"")))))</f>
        <v/>
      </c>
      <c r="P2044" s="0" t="str">
        <f aca="false">IF(N2044&lt;&gt;"",ABS(N2044),"")</f>
        <v/>
      </c>
    </row>
    <row r="2045" customFormat="false" ht="12.8" hidden="false" customHeight="false" outlineLevel="0" collapsed="false">
      <c r="A2045" s="4" t="n">
        <v>43916.5</v>
      </c>
      <c r="B2045" s="5" t="n">
        <v>1.19185</v>
      </c>
      <c r="C2045" s="5" t="n">
        <v>1.19554</v>
      </c>
      <c r="D2045" s="5" t="n">
        <v>1.18755</v>
      </c>
      <c r="E2045" s="5" t="n">
        <v>1.19417</v>
      </c>
      <c r="F2045" s="0" t="n">
        <v>6346</v>
      </c>
      <c r="G2045" s="0" t="n">
        <f aca="false">ROW()-3</f>
        <v>2042</v>
      </c>
      <c r="H2045" s="5" t="n">
        <f aca="true">IF(G2045&gt;(MovingPeriod+MovingShift),AVERAGE(INDIRECT("E"&amp;(ROW()-MovingPeriod-MovingShift)&amp;":"&amp;"E"&amp;ROW()-MovingShift)),"")</f>
        <v>1.18520692307692</v>
      </c>
      <c r="I2045" s="0" t="str">
        <f aca="false">IF(AND(B2045&gt;H2045,E2045&lt;H2045),-1,IF(AND(B2045&lt;H2045,E2045&gt;H2045),1,""))</f>
        <v/>
      </c>
      <c r="J2045" s="6" t="n">
        <f aca="false">IF(AND(I2045=-1,J2044=""),-1,IF(AND(I2045=1,J2044=""),1,IF(OR(AND(I2045="",J2044=1),AND(I2045="",J2044=-1),I2045=J2044),J2044,"")))</f>
        <v>1</v>
      </c>
      <c r="K2045" s="0" t="str">
        <f aca="false">IF(AND(J2044=1,J2043=""),INDEX(DealTypes,1),IF(AND(J2044=-1,J2043=""),INDEX(DealTypes,2),IF(OR(AND(J2044="",J2043=1),AND(J2044="",J2043=-1)),INDEX(DealTypes,3),"")))</f>
        <v/>
      </c>
      <c r="L2045" s="6" t="n">
        <f aca="false">IF(K2045=INDEX(DealTypes,1),B2045+Spread,IF(K2045=INDEX(DealTypes,2),B2045,IF(OR(K2045=INDEX(DealTypes,3),N(L2044)=0),"",L2044)))</f>
        <v>1.19349</v>
      </c>
      <c r="M2045" s="6" t="str">
        <f aca="false">IF(N2045&lt;&gt;"",IF(COUNTIF(N$3:N2045,N2045)=1,MAX(M$4:M2044)+1,""),"")</f>
        <v/>
      </c>
      <c r="N2045" s="7" t="str">
        <f aca="false">IF(K2045=INDEX(DealTypes,3),IF(I2044=-1,ROUND((B2045-L2044)/Point,0),ROUND((L2044-B2045)/Point,0)),"")</f>
        <v/>
      </c>
      <c r="O2045" s="6" t="str">
        <f aca="false">(IF(AND(N(N2045)&gt;0,I2044=-1),1,IF(AND(N(N2045)&lt;0,I2044=-1),-1,IF(AND(N(N2045)&gt;0,I2044=1),2,IF(AND(N(N2045)&lt;0,I2044=1),-2,"")))))</f>
        <v/>
      </c>
      <c r="P2045" s="0" t="str">
        <f aca="false">IF(N2045&lt;&gt;"",ABS(N2045),"")</f>
        <v/>
      </c>
    </row>
    <row r="2046" customFormat="false" ht="12.8" hidden="false" customHeight="false" outlineLevel="0" collapsed="false">
      <c r="A2046" s="4" t="n">
        <v>43916.5416666667</v>
      </c>
      <c r="B2046" s="5" t="n">
        <v>1.19417</v>
      </c>
      <c r="C2046" s="5" t="n">
        <v>1.20009</v>
      </c>
      <c r="D2046" s="5" t="n">
        <v>1.19363</v>
      </c>
      <c r="E2046" s="5" t="n">
        <v>1.19623</v>
      </c>
      <c r="F2046" s="0" t="n">
        <v>6949</v>
      </c>
      <c r="G2046" s="0" t="n">
        <f aca="false">ROW()-3</f>
        <v>2043</v>
      </c>
      <c r="H2046" s="5" t="n">
        <f aca="true">IF(G2046&gt;(MovingPeriod+MovingShift),AVERAGE(INDIRECT("E"&amp;(ROW()-MovingPeriod-MovingShift)&amp;":"&amp;"E"&amp;ROW()-MovingShift)),"")</f>
        <v>1.18531846153846</v>
      </c>
      <c r="I2046" s="6" t="str">
        <f aca="false">IF(AND(B2046&gt;H2046,E2046&lt;H2046),-1,IF(AND(B2046&lt;H2046,E2046&gt;H2046),1,""))</f>
        <v/>
      </c>
      <c r="J2046" s="6" t="n">
        <f aca="false">IF(AND(I2046=-1,J2045=""),-1,IF(AND(I2046=1,J2045=""),1,IF(OR(AND(I2046="",J2045=1),AND(I2046="",J2045=-1),I2046=J2045),J2045,"")))</f>
        <v>1</v>
      </c>
      <c r="K2046" s="0" t="str">
        <f aca="false">IF(AND(J2045=1,J2044=""),INDEX(DealTypes,1),IF(AND(J2045=-1,J2044=""),INDEX(DealTypes,2),IF(OR(AND(J2045="",J2044=1),AND(J2045="",J2044=-1)),INDEX(DealTypes,3),"")))</f>
        <v/>
      </c>
      <c r="L2046" s="6" t="n">
        <f aca="false">IF(K2046=INDEX(DealTypes,1),B2046+Spread,IF(K2046=INDEX(DealTypes,2),B2046,IF(OR(K2046=INDEX(DealTypes,3),N(L2045)=0),"",L2045)))</f>
        <v>1.19349</v>
      </c>
      <c r="M2046" s="6" t="str">
        <f aca="false">IF(N2046&lt;&gt;"",IF(COUNTIF(N$3:N2046,N2046)=1,MAX(M$4:M2045)+1,""),"")</f>
        <v/>
      </c>
      <c r="N2046" s="7" t="str">
        <f aca="false">IF(K2046=INDEX(DealTypes,3),IF(I2045=-1,ROUND((B2046-L2045)/Point,0),ROUND((L2045-B2046)/Point,0)),"")</f>
        <v/>
      </c>
      <c r="O2046" s="6" t="str">
        <f aca="false">(IF(AND(N(N2046)&gt;0,I2045=-1),1,IF(AND(N(N2046)&lt;0,I2045=-1),-1,IF(AND(N(N2046)&gt;0,I2045=1),2,IF(AND(N(N2046)&lt;0,I2045=1),-2,"")))))</f>
        <v/>
      </c>
      <c r="P2046" s="0" t="str">
        <f aca="false">IF(N2046&lt;&gt;"",ABS(N2046),"")</f>
        <v/>
      </c>
    </row>
    <row r="2047" customFormat="false" ht="12.8" hidden="false" customHeight="false" outlineLevel="0" collapsed="false">
      <c r="A2047" s="4" t="n">
        <v>43916.5833333333</v>
      </c>
      <c r="B2047" s="5" t="n">
        <v>1.19622</v>
      </c>
      <c r="C2047" s="5" t="n">
        <v>1.19964</v>
      </c>
      <c r="D2047" s="5" t="n">
        <v>1.19307</v>
      </c>
      <c r="E2047" s="5" t="n">
        <v>1.1987</v>
      </c>
      <c r="F2047" s="0" t="n">
        <v>9574</v>
      </c>
      <c r="G2047" s="0" t="n">
        <f aca="false">ROW()-3</f>
        <v>2044</v>
      </c>
      <c r="H2047" s="5" t="n">
        <f aca="true">IF(G2047&gt;(MovingPeriod+MovingShift),AVERAGE(INDIRECT("E"&amp;(ROW()-MovingPeriod-MovingShift)&amp;":"&amp;"E"&amp;ROW()-MovingShift)),"")</f>
        <v>1.18542230769231</v>
      </c>
      <c r="I2047" s="0" t="str">
        <f aca="false">IF(AND(B2047&gt;H2047,E2047&lt;H2047),-1,IF(AND(B2047&lt;H2047,E2047&gt;H2047),1,""))</f>
        <v/>
      </c>
      <c r="J2047" s="6" t="n">
        <f aca="false">IF(AND(I2047=-1,J2046=""),-1,IF(AND(I2047=1,J2046=""),1,IF(OR(AND(I2047="",J2046=1),AND(I2047="",J2046=-1),I2047=J2046),J2046,"")))</f>
        <v>1</v>
      </c>
      <c r="K2047" s="0" t="str">
        <f aca="false">IF(AND(J2046=1,J2045=""),INDEX(DealTypes,1),IF(AND(J2046=-1,J2045=""),INDEX(DealTypes,2),IF(OR(AND(J2046="",J2045=1),AND(J2046="",J2045=-1)),INDEX(DealTypes,3),"")))</f>
        <v/>
      </c>
      <c r="L2047" s="6" t="n">
        <f aca="false">IF(K2047=INDEX(DealTypes,1),B2047+Spread,IF(K2047=INDEX(DealTypes,2),B2047,IF(OR(K2047=INDEX(DealTypes,3),N(L2046)=0),"",L2046)))</f>
        <v>1.19349</v>
      </c>
      <c r="M2047" s="6" t="str">
        <f aca="false">IF(N2047&lt;&gt;"",IF(COUNTIF(N$3:N2047,N2047)=1,MAX(M$4:M2046)+1,""),"")</f>
        <v/>
      </c>
      <c r="N2047" s="7" t="str">
        <f aca="false">IF(K2047=INDEX(DealTypes,3),IF(I2046=-1,ROUND((B2047-L2046)/Point,0),ROUND((L2046-B2047)/Point,0)),"")</f>
        <v/>
      </c>
      <c r="O2047" s="6" t="str">
        <f aca="false">(IF(AND(N(N2047)&gt;0,I2046=-1),1,IF(AND(N(N2047)&lt;0,I2046=-1),-1,IF(AND(N(N2047)&gt;0,I2046=1),2,IF(AND(N(N2047)&lt;0,I2046=1),-2,"")))))</f>
        <v/>
      </c>
      <c r="P2047" s="0" t="str">
        <f aca="false">IF(N2047&lt;&gt;"",ABS(N2047),"")</f>
        <v/>
      </c>
    </row>
    <row r="2048" customFormat="false" ht="12.8" hidden="false" customHeight="false" outlineLevel="0" collapsed="false">
      <c r="A2048" s="4" t="n">
        <v>43916.625</v>
      </c>
      <c r="B2048" s="5" t="n">
        <v>1.1987</v>
      </c>
      <c r="C2048" s="5" t="n">
        <v>1.20321</v>
      </c>
      <c r="D2048" s="5" t="n">
        <v>1.19651</v>
      </c>
      <c r="E2048" s="5" t="n">
        <v>1.20212</v>
      </c>
      <c r="F2048" s="0" t="n">
        <v>12251</v>
      </c>
      <c r="G2048" s="0" t="n">
        <f aca="false">ROW()-3</f>
        <v>2045</v>
      </c>
      <c r="H2048" s="5" t="n">
        <f aca="true">IF(G2048&gt;(MovingPeriod+MovingShift),AVERAGE(INDIRECT("E"&amp;(ROW()-MovingPeriod-MovingShift)&amp;":"&amp;"E"&amp;ROW()-MovingShift)),"")</f>
        <v>1.18591</v>
      </c>
      <c r="I2048" s="0" t="str">
        <f aca="false">IF(AND(B2048&gt;H2048,E2048&lt;H2048),-1,IF(AND(B2048&lt;H2048,E2048&gt;H2048),1,""))</f>
        <v/>
      </c>
      <c r="J2048" s="6" t="n">
        <f aca="false">IF(AND(I2048=-1,J2047=""),-1,IF(AND(I2048=1,J2047=""),1,IF(OR(AND(I2048="",J2047=1),AND(I2048="",J2047=-1),I2048=J2047),J2047,"")))</f>
        <v>1</v>
      </c>
      <c r="K2048" s="0" t="str">
        <f aca="false">IF(AND(J2047=1,J2046=""),INDEX(DealTypes,1),IF(AND(J2047=-1,J2046=""),INDEX(DealTypes,2),IF(OR(AND(J2047="",J2046=1),AND(J2047="",J2046=-1)),INDEX(DealTypes,3),"")))</f>
        <v/>
      </c>
      <c r="L2048" s="6" t="n">
        <f aca="false">IF(K2048=INDEX(DealTypes,1),B2048+Spread,IF(K2048=INDEX(DealTypes,2),B2048,IF(OR(K2048=INDEX(DealTypes,3),N(L2047)=0),"",L2047)))</f>
        <v>1.19349</v>
      </c>
      <c r="M2048" s="6" t="str">
        <f aca="false">IF(N2048&lt;&gt;"",IF(COUNTIF(N$3:N2048,N2048)=1,MAX(M$4:M2047)+1,""),"")</f>
        <v/>
      </c>
      <c r="N2048" s="7" t="str">
        <f aca="false">IF(K2048=INDEX(DealTypes,3),IF(I2047=-1,ROUND((B2048-L2047)/Point,0),ROUND((L2047-B2048)/Point,0)),"")</f>
        <v/>
      </c>
      <c r="O2048" s="6" t="str">
        <f aca="false">(IF(AND(N(N2048)&gt;0,I2047=-1),1,IF(AND(N(N2048)&lt;0,I2047=-1),-1,IF(AND(N(N2048)&gt;0,I2047=1),2,IF(AND(N(N2048)&lt;0,I2047=1),-2,"")))))</f>
        <v/>
      </c>
      <c r="P2048" s="0" t="str">
        <f aca="false">IF(N2048&lt;&gt;"",ABS(N2048),"")</f>
        <v/>
      </c>
    </row>
    <row r="2049" customFormat="false" ht="12.8" hidden="false" customHeight="false" outlineLevel="0" collapsed="false">
      <c r="A2049" s="4" t="n">
        <v>43916.6666666667</v>
      </c>
      <c r="B2049" s="5" t="n">
        <v>1.20212</v>
      </c>
      <c r="C2049" s="5" t="n">
        <v>1.20671</v>
      </c>
      <c r="D2049" s="5" t="n">
        <v>1.19762</v>
      </c>
      <c r="E2049" s="5" t="n">
        <v>1.20525</v>
      </c>
      <c r="F2049" s="0" t="n">
        <v>9728</v>
      </c>
      <c r="G2049" s="0" t="n">
        <f aca="false">ROW()-3</f>
        <v>2046</v>
      </c>
      <c r="H2049" s="5" t="n">
        <f aca="true">IF(G2049&gt;(MovingPeriod+MovingShift),AVERAGE(INDIRECT("E"&amp;(ROW()-MovingPeriod-MovingShift)&amp;":"&amp;"E"&amp;ROW()-MovingShift)),"")</f>
        <v>1.18626153846154</v>
      </c>
      <c r="I2049" s="0" t="str">
        <f aca="false">IF(AND(B2049&gt;H2049,E2049&lt;H2049),-1,IF(AND(B2049&lt;H2049,E2049&gt;H2049),1,""))</f>
        <v/>
      </c>
      <c r="J2049" s="6" t="n">
        <f aca="false">IF(AND(I2049=-1,J2048=""),-1,IF(AND(I2049=1,J2048=""),1,IF(OR(AND(I2049="",J2048=1),AND(I2049="",J2048=-1),I2049=J2048),J2048,"")))</f>
        <v>1</v>
      </c>
      <c r="K2049" s="0" t="str">
        <f aca="false">IF(AND(J2048=1,J2047=""),INDEX(DealTypes,1),IF(AND(J2048=-1,J2047=""),INDEX(DealTypes,2),IF(OR(AND(J2048="",J2047=1),AND(J2048="",J2047=-1)),INDEX(DealTypes,3),"")))</f>
        <v/>
      </c>
      <c r="L2049" s="6" t="n">
        <f aca="false">IF(K2049=INDEX(DealTypes,1),B2049+Spread,IF(K2049=INDEX(DealTypes,2),B2049,IF(OR(K2049=INDEX(DealTypes,3),N(L2048)=0),"",L2048)))</f>
        <v>1.19349</v>
      </c>
      <c r="M2049" s="6" t="str">
        <f aca="false">IF(N2049&lt;&gt;"",IF(COUNTIF(N$3:N2049,N2049)=1,MAX(M$4:M2048)+1,""),"")</f>
        <v/>
      </c>
      <c r="N2049" s="7" t="str">
        <f aca="false">IF(K2049=INDEX(DealTypes,3),IF(I2048=-1,ROUND((B2049-L2048)/Point,0),ROUND((L2048-B2049)/Point,0)),"")</f>
        <v/>
      </c>
      <c r="O2049" s="6" t="str">
        <f aca="false">(IF(AND(N(N2049)&gt;0,I2048=-1),1,IF(AND(N(N2049)&lt;0,I2048=-1),-1,IF(AND(N(N2049)&gt;0,I2048=1),2,IF(AND(N(N2049)&lt;0,I2048=1),-2,"")))))</f>
        <v/>
      </c>
      <c r="P2049" s="0" t="str">
        <f aca="false">IF(N2049&lt;&gt;"",ABS(N2049),"")</f>
        <v/>
      </c>
    </row>
    <row r="2050" customFormat="false" ht="12.8" hidden="false" customHeight="false" outlineLevel="0" collapsed="false">
      <c r="A2050" s="4" t="n">
        <v>43916.7083333333</v>
      </c>
      <c r="B2050" s="5" t="n">
        <v>1.20525</v>
      </c>
      <c r="C2050" s="5" t="n">
        <v>1.21431</v>
      </c>
      <c r="D2050" s="5" t="n">
        <v>1.20253</v>
      </c>
      <c r="E2050" s="5" t="n">
        <v>1.2136</v>
      </c>
      <c r="F2050" s="0" t="n">
        <v>9874</v>
      </c>
      <c r="G2050" s="0" t="n">
        <f aca="false">ROW()-3</f>
        <v>2047</v>
      </c>
      <c r="H2050" s="5" t="n">
        <f aca="true">IF(G2050&gt;(MovingPeriod+MovingShift),AVERAGE(INDIRECT("E"&amp;(ROW()-MovingPeriod-MovingShift)&amp;":"&amp;"E"&amp;ROW()-MovingShift)),"")</f>
        <v>1.18666461538462</v>
      </c>
      <c r="I2050" s="0" t="str">
        <f aca="false">IF(AND(B2050&gt;H2050,E2050&lt;H2050),-1,IF(AND(B2050&lt;H2050,E2050&gt;H2050),1,""))</f>
        <v/>
      </c>
      <c r="J2050" s="6" t="n">
        <f aca="false">IF(AND(I2050=-1,J2049=""),-1,IF(AND(I2050=1,J2049=""),1,IF(OR(AND(I2050="",J2049=1),AND(I2050="",J2049=-1),I2050=J2049),J2049,"")))</f>
        <v>1</v>
      </c>
      <c r="K2050" s="0" t="str">
        <f aca="false">IF(AND(J2049=1,J2048=""),INDEX(DealTypes,1),IF(AND(J2049=-1,J2048=""),INDEX(DealTypes,2),IF(OR(AND(J2049="",J2048=1),AND(J2049="",J2048=-1)),INDEX(DealTypes,3),"")))</f>
        <v/>
      </c>
      <c r="L2050" s="6" t="n">
        <f aca="false">IF(K2050=INDEX(DealTypes,1),B2050+Spread,IF(K2050=INDEX(DealTypes,2),B2050,IF(OR(K2050=INDEX(DealTypes,3),N(L2049)=0),"",L2049)))</f>
        <v>1.19349</v>
      </c>
      <c r="M2050" s="6" t="str">
        <f aca="false">IF(N2050&lt;&gt;"",IF(COUNTIF(N$3:N2050,N2050)=1,MAX(M$4:M2049)+1,""),"")</f>
        <v/>
      </c>
      <c r="N2050" s="7" t="str">
        <f aca="false">IF(K2050=INDEX(DealTypes,3),IF(I2049=-1,ROUND((B2050-L2049)/Point,0),ROUND((L2049-B2050)/Point,0)),"")</f>
        <v/>
      </c>
      <c r="O2050" s="6" t="str">
        <f aca="false">(IF(AND(N(N2050)&gt;0,I2049=-1),1,IF(AND(N(N2050)&lt;0,I2049=-1),-1,IF(AND(N(N2050)&gt;0,I2049=1),2,IF(AND(N(N2050)&lt;0,I2049=1),-2,"")))))</f>
        <v/>
      </c>
      <c r="P2050" s="0" t="str">
        <f aca="false">IF(N2050&lt;&gt;"",ABS(N2050),"")</f>
        <v/>
      </c>
    </row>
    <row r="2051" customFormat="false" ht="12.8" hidden="false" customHeight="false" outlineLevel="0" collapsed="false">
      <c r="A2051" s="4" t="n">
        <v>43916.75</v>
      </c>
      <c r="B2051" s="5" t="n">
        <v>1.2136</v>
      </c>
      <c r="C2051" s="5" t="n">
        <v>1.21811</v>
      </c>
      <c r="D2051" s="5" t="n">
        <v>1.21168</v>
      </c>
      <c r="E2051" s="5" t="n">
        <v>1.21709</v>
      </c>
      <c r="F2051" s="0" t="n">
        <v>8785</v>
      </c>
      <c r="G2051" s="0" t="n">
        <f aca="false">ROW()-3</f>
        <v>2048</v>
      </c>
      <c r="H2051" s="5" t="n">
        <f aca="true">IF(G2051&gt;(MovingPeriod+MovingShift),AVERAGE(INDIRECT("E"&amp;(ROW()-MovingPeriod-MovingShift)&amp;":"&amp;"E"&amp;ROW()-MovingShift)),"")</f>
        <v>1.18715384615385</v>
      </c>
      <c r="I2051" s="0" t="str">
        <f aca="false">IF(AND(B2051&gt;H2051,E2051&lt;H2051),-1,IF(AND(B2051&lt;H2051,E2051&gt;H2051),1,""))</f>
        <v/>
      </c>
      <c r="J2051" s="6" t="n">
        <f aca="false">IF(AND(I2051=-1,J2050=""),-1,IF(AND(I2051=1,J2050=""),1,IF(OR(AND(I2051="",J2050=1),AND(I2051="",J2050=-1),I2051=J2050),J2050,"")))</f>
        <v>1</v>
      </c>
      <c r="K2051" s="0" t="str">
        <f aca="false">IF(AND(J2050=1,J2049=""),INDEX(DealTypes,1),IF(AND(J2050=-1,J2049=""),INDEX(DealTypes,2),IF(OR(AND(J2050="",J2049=1),AND(J2050="",J2049=-1)),INDEX(DealTypes,3),"")))</f>
        <v/>
      </c>
      <c r="L2051" s="6" t="n">
        <f aca="false">IF(K2051=INDEX(DealTypes,1),B2051+Spread,IF(K2051=INDEX(DealTypes,2),B2051,IF(OR(K2051=INDEX(DealTypes,3),N(L2050)=0),"",L2050)))</f>
        <v>1.19349</v>
      </c>
      <c r="M2051" s="6" t="str">
        <f aca="false">IF(N2051&lt;&gt;"",IF(COUNTIF(N$3:N2051,N2051)=1,MAX(M$4:M2050)+1,""),"")</f>
        <v/>
      </c>
      <c r="N2051" s="7" t="str">
        <f aca="false">IF(K2051=INDEX(DealTypes,3),IF(I2050=-1,ROUND((B2051-L2050)/Point,0),ROUND((L2050-B2051)/Point,0)),"")</f>
        <v/>
      </c>
      <c r="O2051" s="6" t="str">
        <f aca="false">(IF(AND(N(N2051)&gt;0,I2050=-1),1,IF(AND(N(N2051)&lt;0,I2050=-1),-1,IF(AND(N(N2051)&gt;0,I2050=1),2,IF(AND(N(N2051)&lt;0,I2050=1),-2,"")))))</f>
        <v/>
      </c>
      <c r="P2051" s="0" t="str">
        <f aca="false">IF(N2051&lt;&gt;"",ABS(N2051),"")</f>
        <v/>
      </c>
    </row>
    <row r="2052" customFormat="false" ht="12.8" hidden="false" customHeight="false" outlineLevel="0" collapsed="false">
      <c r="A2052" s="4" t="n">
        <v>43916.7916666667</v>
      </c>
      <c r="B2052" s="5" t="n">
        <v>1.2171</v>
      </c>
      <c r="C2052" s="5" t="n">
        <v>1.218</v>
      </c>
      <c r="D2052" s="5" t="n">
        <v>1.21357</v>
      </c>
      <c r="E2052" s="5" t="n">
        <v>1.21458</v>
      </c>
      <c r="F2052" s="0" t="n">
        <v>7351</v>
      </c>
      <c r="G2052" s="0" t="n">
        <f aca="false">ROW()-3</f>
        <v>2049</v>
      </c>
      <c r="H2052" s="5" t="n">
        <f aca="true">IF(G2052&gt;(MovingPeriod+MovingShift),AVERAGE(INDIRECT("E"&amp;(ROW()-MovingPeriod-MovingShift)&amp;":"&amp;"E"&amp;ROW()-MovingShift)),"")</f>
        <v>1.18827923076923</v>
      </c>
      <c r="I2052" s="0" t="str">
        <f aca="false">IF(AND(B2052&gt;H2052,E2052&lt;H2052),-1,IF(AND(B2052&lt;H2052,E2052&gt;H2052),1,""))</f>
        <v/>
      </c>
      <c r="J2052" s="6" t="n">
        <f aca="false">IF(AND(I2052=-1,J2051=""),-1,IF(AND(I2052=1,J2051=""),1,IF(OR(AND(I2052="",J2051=1),AND(I2052="",J2051=-1),I2052=J2051),J2051,"")))</f>
        <v>1</v>
      </c>
      <c r="K2052" s="0" t="str">
        <f aca="false">IF(AND(J2051=1,J2050=""),INDEX(DealTypes,1),IF(AND(J2051=-1,J2050=""),INDEX(DealTypes,2),IF(OR(AND(J2051="",J2050=1),AND(J2051="",J2050=-1)),INDEX(DealTypes,3),"")))</f>
        <v/>
      </c>
      <c r="L2052" s="6" t="n">
        <f aca="false">IF(K2052=INDEX(DealTypes,1),B2052+Spread,IF(K2052=INDEX(DealTypes,2),B2052,IF(OR(K2052=INDEX(DealTypes,3),N(L2051)=0),"",L2051)))</f>
        <v>1.19349</v>
      </c>
      <c r="M2052" s="6" t="str">
        <f aca="false">IF(N2052&lt;&gt;"",IF(COUNTIF(N$3:N2052,N2052)=1,MAX(M$4:M2051)+1,""),"")</f>
        <v/>
      </c>
      <c r="N2052" s="7" t="str">
        <f aca="false">IF(K2052=INDEX(DealTypes,3),IF(I2051=-1,ROUND((B2052-L2051)/Point,0),ROUND((L2051-B2052)/Point,0)),"")</f>
        <v/>
      </c>
      <c r="O2052" s="6" t="str">
        <f aca="false">(IF(AND(N(N2052)&gt;0,I2051=-1),1,IF(AND(N(N2052)&lt;0,I2051=-1),-1,IF(AND(N(N2052)&gt;0,I2051=1),2,IF(AND(N(N2052)&lt;0,I2051=1),-2,"")))))</f>
        <v/>
      </c>
      <c r="P2052" s="0" t="str">
        <f aca="false">IF(N2052&lt;&gt;"",ABS(N2052),"")</f>
        <v/>
      </c>
    </row>
    <row r="2053" customFormat="false" ht="12.8" hidden="false" customHeight="false" outlineLevel="0" collapsed="false">
      <c r="A2053" s="4" t="n">
        <v>43916.8333333333</v>
      </c>
      <c r="B2053" s="5" t="n">
        <v>1.21461</v>
      </c>
      <c r="C2053" s="5" t="n">
        <v>1.21558</v>
      </c>
      <c r="D2053" s="5" t="n">
        <v>1.21253</v>
      </c>
      <c r="E2053" s="5" t="n">
        <v>1.21557</v>
      </c>
      <c r="F2053" s="0" t="n">
        <v>6626</v>
      </c>
      <c r="G2053" s="0" t="n">
        <f aca="false">ROW()-3</f>
        <v>2050</v>
      </c>
      <c r="H2053" s="5" t="n">
        <f aca="true">IF(G2053&gt;(MovingPeriod+MovingShift),AVERAGE(INDIRECT("E"&amp;(ROW()-MovingPeriod-MovingShift)&amp;":"&amp;"E"&amp;ROW()-MovingShift)),"")</f>
        <v>1.18936</v>
      </c>
      <c r="I2053" s="0" t="str">
        <f aca="false">IF(AND(B2053&gt;H2053,E2053&lt;H2053),-1,IF(AND(B2053&lt;H2053,E2053&gt;H2053),1,""))</f>
        <v/>
      </c>
      <c r="J2053" s="6" t="n">
        <f aca="false">IF(AND(I2053=-1,J2052=""),-1,IF(AND(I2053=1,J2052=""),1,IF(OR(AND(I2053="",J2052=1),AND(I2053="",J2052=-1),I2053=J2052),J2052,"")))</f>
        <v>1</v>
      </c>
      <c r="K2053" s="0" t="str">
        <f aca="false">IF(AND(J2052=1,J2051=""),INDEX(DealTypes,1),IF(AND(J2052=-1,J2051=""),INDEX(DealTypes,2),IF(OR(AND(J2052="",J2051=1),AND(J2052="",J2051=-1)),INDEX(DealTypes,3),"")))</f>
        <v/>
      </c>
      <c r="L2053" s="6" t="n">
        <f aca="false">IF(K2053=INDEX(DealTypes,1),B2053+Spread,IF(K2053=INDEX(DealTypes,2),B2053,IF(OR(K2053=INDEX(DealTypes,3),N(L2052)=0),"",L2052)))</f>
        <v>1.19349</v>
      </c>
      <c r="M2053" s="6" t="str">
        <f aca="false">IF(N2053&lt;&gt;"",IF(COUNTIF(N$3:N2053,N2053)=1,MAX(M$4:M2052)+1,""),"")</f>
        <v/>
      </c>
      <c r="N2053" s="7" t="str">
        <f aca="false">IF(K2053=INDEX(DealTypes,3),IF(I2052=-1,ROUND((B2053-L2052)/Point,0),ROUND((L2052-B2053)/Point,0)),"")</f>
        <v/>
      </c>
      <c r="O2053" s="6" t="str">
        <f aca="false">(IF(AND(N(N2053)&gt;0,I2052=-1),1,IF(AND(N(N2053)&lt;0,I2052=-1),-1,IF(AND(N(N2053)&gt;0,I2052=1),2,IF(AND(N(N2053)&lt;0,I2052=1),-2,"")))))</f>
        <v/>
      </c>
      <c r="P2053" s="0" t="str">
        <f aca="false">IF(N2053&lt;&gt;"",ABS(N2053),"")</f>
        <v/>
      </c>
    </row>
    <row r="2054" customFormat="false" ht="12.8" hidden="false" customHeight="false" outlineLevel="0" collapsed="false">
      <c r="A2054" s="4" t="n">
        <v>43916.875</v>
      </c>
      <c r="B2054" s="5" t="n">
        <v>1.21556</v>
      </c>
      <c r="C2054" s="5" t="n">
        <v>1.22289</v>
      </c>
      <c r="D2054" s="5" t="n">
        <v>1.21456</v>
      </c>
      <c r="E2054" s="5" t="n">
        <v>1.22266</v>
      </c>
      <c r="F2054" s="0" t="n">
        <v>8621</v>
      </c>
      <c r="G2054" s="0" t="n">
        <f aca="false">ROW()-3</f>
        <v>2051</v>
      </c>
      <c r="H2054" s="5" t="n">
        <f aca="true">IF(G2054&gt;(MovingPeriod+MovingShift),AVERAGE(INDIRECT("E"&amp;(ROW()-MovingPeriod-MovingShift)&amp;":"&amp;"E"&amp;ROW()-MovingShift)),"")</f>
        <v>1.19055538461538</v>
      </c>
      <c r="I2054" s="0" t="str">
        <f aca="false">IF(AND(B2054&gt;H2054,E2054&lt;H2054),-1,IF(AND(B2054&lt;H2054,E2054&gt;H2054),1,""))</f>
        <v/>
      </c>
      <c r="J2054" s="6" t="n">
        <f aca="false">IF(AND(I2054=-1,J2053=""),-1,IF(AND(I2054=1,J2053=""),1,IF(OR(AND(I2054="",J2053=1),AND(I2054="",J2053=-1),I2054=J2053),J2053,"")))</f>
        <v>1</v>
      </c>
      <c r="K2054" s="0" t="str">
        <f aca="false">IF(AND(J2053=1,J2052=""),INDEX(DealTypes,1),IF(AND(J2053=-1,J2052=""),INDEX(DealTypes,2),IF(OR(AND(J2053="",J2052=1),AND(J2053="",J2052=-1)),INDEX(DealTypes,3),"")))</f>
        <v/>
      </c>
      <c r="L2054" s="6" t="n">
        <f aca="false">IF(K2054=INDEX(DealTypes,1),B2054+Spread,IF(K2054=INDEX(DealTypes,2),B2054,IF(OR(K2054=INDEX(DealTypes,3),N(L2053)=0),"",L2053)))</f>
        <v>1.19349</v>
      </c>
      <c r="M2054" s="6" t="str">
        <f aca="false">IF(N2054&lt;&gt;"",IF(COUNTIF(N$3:N2054,N2054)=1,MAX(M$4:M2053)+1,""),"")</f>
        <v/>
      </c>
      <c r="N2054" s="7" t="str">
        <f aca="false">IF(K2054=INDEX(DealTypes,3),IF(I2053=-1,ROUND((B2054-L2053)/Point,0),ROUND((L2053-B2054)/Point,0)),"")</f>
        <v/>
      </c>
      <c r="O2054" s="6" t="str">
        <f aca="false">(IF(AND(N(N2054)&gt;0,I2053=-1),1,IF(AND(N(N2054)&lt;0,I2053=-1),-1,IF(AND(N(N2054)&gt;0,I2053=1),2,IF(AND(N(N2054)&lt;0,I2053=1),-2,"")))))</f>
        <v/>
      </c>
      <c r="P2054" s="0" t="str">
        <f aca="false">IF(N2054&lt;&gt;"",ABS(N2054),"")</f>
        <v/>
      </c>
    </row>
    <row r="2055" customFormat="false" ht="12.8" hidden="false" customHeight="false" outlineLevel="0" collapsed="false">
      <c r="A2055" s="4" t="n">
        <v>43916.9166666667</v>
      </c>
      <c r="B2055" s="5" t="n">
        <v>1.22268</v>
      </c>
      <c r="C2055" s="5" t="n">
        <v>1.22274</v>
      </c>
      <c r="D2055" s="5" t="n">
        <v>1.21713</v>
      </c>
      <c r="E2055" s="5" t="n">
        <v>1.21997</v>
      </c>
      <c r="F2055" s="0" t="n">
        <v>3113</v>
      </c>
      <c r="G2055" s="0" t="n">
        <f aca="false">ROW()-3</f>
        <v>2052</v>
      </c>
      <c r="H2055" s="5" t="n">
        <f aca="true">IF(G2055&gt;(MovingPeriod+MovingShift),AVERAGE(INDIRECT("E"&amp;(ROW()-MovingPeriod-MovingShift)&amp;":"&amp;"E"&amp;ROW()-MovingShift)),"")</f>
        <v>1.19215076923077</v>
      </c>
      <c r="I2055" s="0" t="str">
        <f aca="false">IF(AND(B2055&gt;H2055,E2055&lt;H2055),-1,IF(AND(B2055&lt;H2055,E2055&gt;H2055),1,""))</f>
        <v/>
      </c>
      <c r="J2055" s="6" t="n">
        <f aca="false">IF(AND(I2055=-1,J2054=""),-1,IF(AND(I2055=1,J2054=""),1,IF(OR(AND(I2055="",J2054=1),AND(I2055="",J2054=-1),I2055=J2054),J2054,"")))</f>
        <v>1</v>
      </c>
      <c r="K2055" s="0" t="str">
        <f aca="false">IF(AND(J2054=1,J2053=""),INDEX(DealTypes,1),IF(AND(J2054=-1,J2053=""),INDEX(DealTypes,2),IF(OR(AND(J2054="",J2053=1),AND(J2054="",J2053=-1)),INDEX(DealTypes,3),"")))</f>
        <v/>
      </c>
      <c r="L2055" s="6" t="n">
        <f aca="false">IF(K2055=INDEX(DealTypes,1),B2055+Spread,IF(K2055=INDEX(DealTypes,2),B2055,IF(OR(K2055=INDEX(DealTypes,3),N(L2054)=0),"",L2054)))</f>
        <v>1.19349</v>
      </c>
      <c r="M2055" s="6" t="str">
        <f aca="false">IF(N2055&lt;&gt;"",IF(COUNTIF(N$3:N2055,N2055)=1,MAX(M$4:M2054)+1,""),"")</f>
        <v/>
      </c>
      <c r="N2055" s="7" t="str">
        <f aca="false">IF(K2055=INDEX(DealTypes,3),IF(I2054=-1,ROUND((B2055-L2054)/Point,0),ROUND((L2054-B2055)/Point,0)),"")</f>
        <v/>
      </c>
      <c r="O2055" s="6" t="str">
        <f aca="false">(IF(AND(N(N2055)&gt;0,I2054=-1),1,IF(AND(N(N2055)&lt;0,I2054=-1),-1,IF(AND(N(N2055)&gt;0,I2054=1),2,IF(AND(N(N2055)&lt;0,I2054=1),-2,"")))))</f>
        <v/>
      </c>
      <c r="P2055" s="0" t="str">
        <f aca="false">IF(N2055&lt;&gt;"",ABS(N2055),"")</f>
        <v/>
      </c>
    </row>
    <row r="2056" customFormat="false" ht="12.8" hidden="false" customHeight="false" outlineLevel="0" collapsed="false">
      <c r="A2056" s="4" t="n">
        <v>43916.9583333333</v>
      </c>
      <c r="B2056" s="5" t="n">
        <v>1.21949</v>
      </c>
      <c r="C2056" s="5" t="n">
        <v>1.22061</v>
      </c>
      <c r="D2056" s="5" t="n">
        <v>1.21426</v>
      </c>
      <c r="E2056" s="5" t="n">
        <v>1.21547</v>
      </c>
      <c r="F2056" s="0" t="n">
        <v>661</v>
      </c>
      <c r="G2056" s="0" t="n">
        <f aca="false">ROW()-3</f>
        <v>2053</v>
      </c>
      <c r="H2056" s="5" t="n">
        <f aca="true">IF(G2056&gt;(MovingPeriod+MovingShift),AVERAGE(INDIRECT("E"&amp;(ROW()-MovingPeriod-MovingShift)&amp;":"&amp;"E"&amp;ROW()-MovingShift)),"")</f>
        <v>1.19430384615385</v>
      </c>
      <c r="I2056" s="0" t="str">
        <f aca="false">IF(AND(B2056&gt;H2056,E2056&lt;H2056),-1,IF(AND(B2056&lt;H2056,E2056&gt;H2056),1,""))</f>
        <v/>
      </c>
      <c r="J2056" s="6" t="n">
        <f aca="false">IF(AND(I2056=-1,J2055=""),-1,IF(AND(I2056=1,J2055=""),1,IF(OR(AND(I2056="",J2055=1),AND(I2056="",J2055=-1),I2056=J2055),J2055,"")))</f>
        <v>1</v>
      </c>
      <c r="K2056" s="0" t="str">
        <f aca="false">IF(AND(J2055=1,J2054=""),INDEX(DealTypes,1),IF(AND(J2055=-1,J2054=""),INDEX(DealTypes,2),IF(OR(AND(J2055="",J2054=1),AND(J2055="",J2054=-1)),INDEX(DealTypes,3),"")))</f>
        <v/>
      </c>
      <c r="L2056" s="6" t="n">
        <f aca="false">IF(K2056=INDEX(DealTypes,1),B2056+Spread,IF(K2056=INDEX(DealTypes,2),B2056,IF(OR(K2056=INDEX(DealTypes,3),N(L2055)=0),"",L2055)))</f>
        <v>1.19349</v>
      </c>
      <c r="M2056" s="6" t="str">
        <f aca="false">IF(N2056&lt;&gt;"",IF(COUNTIF(N$3:N2056,N2056)=1,MAX(M$4:M2055)+1,""),"")</f>
        <v/>
      </c>
      <c r="N2056" s="7" t="str">
        <f aca="false">IF(K2056=INDEX(DealTypes,3),IF(I2055=-1,ROUND((B2056-L2055)/Point,0),ROUND((L2055-B2056)/Point,0)),"")</f>
        <v/>
      </c>
      <c r="O2056" s="6" t="str">
        <f aca="false">(IF(AND(N(N2056)&gt;0,I2055=-1),1,IF(AND(N(N2056)&lt;0,I2055=-1),-1,IF(AND(N(N2056)&gt;0,I2055=1),2,IF(AND(N(N2056)&lt;0,I2055=1),-2,"")))))</f>
        <v/>
      </c>
      <c r="P2056" s="0" t="str">
        <f aca="false">IF(N2056&lt;&gt;"",ABS(N2056),"")</f>
        <v/>
      </c>
    </row>
    <row r="2057" customFormat="false" ht="12.8" hidden="false" customHeight="false" outlineLevel="0" collapsed="false">
      <c r="A2057" s="4" t="n">
        <v>43917</v>
      </c>
      <c r="B2057" s="5" t="n">
        <v>1.21547</v>
      </c>
      <c r="C2057" s="5" t="n">
        <v>1.21688</v>
      </c>
      <c r="D2057" s="5" t="n">
        <v>1.21301</v>
      </c>
      <c r="E2057" s="5" t="n">
        <v>1.21554</v>
      </c>
      <c r="F2057" s="0" t="n">
        <v>3000</v>
      </c>
      <c r="G2057" s="0" t="n">
        <f aca="false">ROW()-3</f>
        <v>2054</v>
      </c>
      <c r="H2057" s="5" t="n">
        <f aca="true">IF(G2057&gt;(MovingPeriod+MovingShift),AVERAGE(INDIRECT("E"&amp;(ROW()-MovingPeriod-MovingShift)&amp;":"&amp;"E"&amp;ROW()-MovingShift)),"")</f>
        <v>1.19669692307692</v>
      </c>
      <c r="I2057" s="0" t="str">
        <f aca="false">IF(AND(B2057&gt;H2057,E2057&lt;H2057),-1,IF(AND(B2057&lt;H2057,E2057&gt;H2057),1,""))</f>
        <v/>
      </c>
      <c r="J2057" s="6" t="n">
        <f aca="false">IF(AND(I2057=-1,J2056=""),-1,IF(AND(I2057=1,J2056=""),1,IF(OR(AND(I2057="",J2056=1),AND(I2057="",J2056=-1),I2057=J2056),J2056,"")))</f>
        <v>1</v>
      </c>
      <c r="K2057" s="0" t="str">
        <f aca="false">IF(AND(J2056=1,J2055=""),INDEX(DealTypes,1),IF(AND(J2056=-1,J2055=""),INDEX(DealTypes,2),IF(OR(AND(J2056="",J2055=1),AND(J2056="",J2055=-1)),INDEX(DealTypes,3),"")))</f>
        <v/>
      </c>
      <c r="L2057" s="6" t="n">
        <f aca="false">IF(K2057=INDEX(DealTypes,1),B2057+Spread,IF(K2057=INDEX(DealTypes,2),B2057,IF(OR(K2057=INDEX(DealTypes,3),N(L2056)=0),"",L2056)))</f>
        <v>1.19349</v>
      </c>
      <c r="M2057" s="6" t="str">
        <f aca="false">IF(N2057&lt;&gt;"",IF(COUNTIF(N$3:N2057,N2057)=1,MAX(M$4:M2056)+1,""),"")</f>
        <v/>
      </c>
      <c r="N2057" s="7" t="str">
        <f aca="false">IF(K2057=INDEX(DealTypes,3),IF(I2056=-1,ROUND((B2057-L2056)/Point,0),ROUND((L2056-B2057)/Point,0)),"")</f>
        <v/>
      </c>
      <c r="O2057" s="6" t="str">
        <f aca="false">(IF(AND(N(N2057)&gt;0,I2056=-1),1,IF(AND(N(N2057)&lt;0,I2056=-1),-1,IF(AND(N(N2057)&gt;0,I2056=1),2,IF(AND(N(N2057)&lt;0,I2056=1),-2,"")))))</f>
        <v/>
      </c>
      <c r="P2057" s="0" t="str">
        <f aca="false">IF(N2057&lt;&gt;"",ABS(N2057),"")</f>
        <v/>
      </c>
    </row>
    <row r="2058" customFormat="false" ht="12.8" hidden="false" customHeight="false" outlineLevel="0" collapsed="false">
      <c r="A2058" s="4" t="n">
        <v>43917.0416666667</v>
      </c>
      <c r="B2058" s="5" t="n">
        <v>1.21554</v>
      </c>
      <c r="C2058" s="5" t="n">
        <v>1.22038</v>
      </c>
      <c r="D2058" s="5" t="n">
        <v>1.21548</v>
      </c>
      <c r="E2058" s="5" t="n">
        <v>1.21912</v>
      </c>
      <c r="F2058" s="0" t="n">
        <v>3897</v>
      </c>
      <c r="G2058" s="0" t="n">
        <f aca="false">ROW()-3</f>
        <v>2055</v>
      </c>
      <c r="H2058" s="5" t="n">
        <f aca="true">IF(G2058&gt;(MovingPeriod+MovingShift),AVERAGE(INDIRECT("E"&amp;(ROW()-MovingPeriod-MovingShift)&amp;":"&amp;"E"&amp;ROW()-MovingShift)),"")</f>
        <v>1.19893153846154</v>
      </c>
      <c r="I2058" s="0" t="str">
        <f aca="false">IF(AND(B2058&gt;H2058,E2058&lt;H2058),-1,IF(AND(B2058&lt;H2058,E2058&gt;H2058),1,""))</f>
        <v/>
      </c>
      <c r="J2058" s="6" t="n">
        <f aca="false">IF(AND(I2058=-1,J2057=""),-1,IF(AND(I2058=1,J2057=""),1,IF(OR(AND(I2058="",J2057=1),AND(I2058="",J2057=-1),I2058=J2057),J2057,"")))</f>
        <v>1</v>
      </c>
      <c r="K2058" s="0" t="str">
        <f aca="false">IF(AND(J2057=1,J2056=""),INDEX(DealTypes,1),IF(AND(J2057=-1,J2056=""),INDEX(DealTypes,2),IF(OR(AND(J2057="",J2056=1),AND(J2057="",J2056=-1)),INDEX(DealTypes,3),"")))</f>
        <v/>
      </c>
      <c r="L2058" s="6" t="n">
        <f aca="false">IF(K2058=INDEX(DealTypes,1),B2058+Spread,IF(K2058=INDEX(DealTypes,2),B2058,IF(OR(K2058=INDEX(DealTypes,3),N(L2057)=0),"",L2057)))</f>
        <v>1.19349</v>
      </c>
      <c r="M2058" s="6" t="str">
        <f aca="false">IF(N2058&lt;&gt;"",IF(COUNTIF(N$3:N2058,N2058)=1,MAX(M$4:M2057)+1,""),"")</f>
        <v/>
      </c>
      <c r="N2058" s="7" t="str">
        <f aca="false">IF(K2058=INDEX(DealTypes,3),IF(I2057=-1,ROUND((B2058-L2057)/Point,0),ROUND((L2057-B2058)/Point,0)),"")</f>
        <v/>
      </c>
      <c r="O2058" s="6" t="str">
        <f aca="false">(IF(AND(N(N2058)&gt;0,I2057=-1),1,IF(AND(N(N2058)&lt;0,I2057=-1),-1,IF(AND(N(N2058)&gt;0,I2057=1),2,IF(AND(N(N2058)&lt;0,I2057=1),-2,"")))))</f>
        <v/>
      </c>
      <c r="P2058" s="0" t="str">
        <f aca="false">IF(N2058&lt;&gt;"",ABS(N2058),"")</f>
        <v/>
      </c>
    </row>
    <row r="2059" customFormat="false" ht="12.8" hidden="false" customHeight="false" outlineLevel="0" collapsed="false">
      <c r="A2059" s="4" t="n">
        <v>43917.0833333333</v>
      </c>
      <c r="B2059" s="5" t="n">
        <v>1.21914</v>
      </c>
      <c r="C2059" s="5" t="n">
        <v>1.21931</v>
      </c>
      <c r="D2059" s="5" t="n">
        <v>1.21652</v>
      </c>
      <c r="E2059" s="5" t="n">
        <v>1.21776</v>
      </c>
      <c r="F2059" s="0" t="n">
        <v>3633</v>
      </c>
      <c r="G2059" s="0" t="n">
        <f aca="false">ROW()-3</f>
        <v>2056</v>
      </c>
      <c r="H2059" s="5" t="n">
        <f aca="true">IF(G2059&gt;(MovingPeriod+MovingShift),AVERAGE(INDIRECT("E"&amp;(ROW()-MovingPeriod-MovingShift)&amp;":"&amp;"E"&amp;ROW()-MovingShift)),"")</f>
        <v>1.20128846153846</v>
      </c>
      <c r="I2059" s="0" t="str">
        <f aca="false">IF(AND(B2059&gt;H2059,E2059&lt;H2059),-1,IF(AND(B2059&lt;H2059,E2059&gt;H2059),1,""))</f>
        <v/>
      </c>
      <c r="J2059" s="6" t="n">
        <f aca="false">IF(AND(I2059=-1,J2058=""),-1,IF(AND(I2059=1,J2058=""),1,IF(OR(AND(I2059="",J2058=1),AND(I2059="",J2058=-1),I2059=J2058),J2058,"")))</f>
        <v>1</v>
      </c>
      <c r="K2059" s="0" t="str">
        <f aca="false">IF(AND(J2058=1,J2057=""),INDEX(DealTypes,1),IF(AND(J2058=-1,J2057=""),INDEX(DealTypes,2),IF(OR(AND(J2058="",J2057=1),AND(J2058="",J2057=-1)),INDEX(DealTypes,3),"")))</f>
        <v/>
      </c>
      <c r="L2059" s="6" t="n">
        <f aca="false">IF(K2059=INDEX(DealTypes,1),B2059+Spread,IF(K2059=INDEX(DealTypes,2),B2059,IF(OR(K2059=INDEX(DealTypes,3),N(L2058)=0),"",L2058)))</f>
        <v>1.19349</v>
      </c>
      <c r="M2059" s="6" t="str">
        <f aca="false">IF(N2059&lt;&gt;"",IF(COUNTIF(N$3:N2059,N2059)=1,MAX(M$4:M2058)+1,""),"")</f>
        <v/>
      </c>
      <c r="N2059" s="7" t="str">
        <f aca="false">IF(K2059=INDEX(DealTypes,3),IF(I2058=-1,ROUND((B2059-L2058)/Point,0),ROUND((L2058-B2059)/Point,0)),"")</f>
        <v/>
      </c>
      <c r="O2059" s="6" t="str">
        <f aca="false">(IF(AND(N(N2059)&gt;0,I2058=-1),1,IF(AND(N(N2059)&lt;0,I2058=-1),-1,IF(AND(N(N2059)&gt;0,I2058=1),2,IF(AND(N(N2059)&lt;0,I2058=1),-2,"")))))</f>
        <v/>
      </c>
      <c r="P2059" s="0" t="str">
        <f aca="false">IF(N2059&lt;&gt;"",ABS(N2059),"")</f>
        <v/>
      </c>
    </row>
    <row r="2060" customFormat="false" ht="12.8" hidden="false" customHeight="false" outlineLevel="0" collapsed="false">
      <c r="A2060" s="4" t="n">
        <v>43917.125</v>
      </c>
      <c r="B2060" s="5" t="n">
        <v>1.21777</v>
      </c>
      <c r="C2060" s="5" t="n">
        <v>1.22028</v>
      </c>
      <c r="D2060" s="5" t="n">
        <v>1.21662</v>
      </c>
      <c r="E2060" s="5" t="n">
        <v>1.21817</v>
      </c>
      <c r="F2060" s="0" t="n">
        <v>4663</v>
      </c>
      <c r="G2060" s="0" t="n">
        <f aca="false">ROW()-3</f>
        <v>2057</v>
      </c>
      <c r="H2060" s="5" t="n">
        <f aca="true">IF(G2060&gt;(MovingPeriod+MovingShift),AVERAGE(INDIRECT("E"&amp;(ROW()-MovingPeriod-MovingShift)&amp;":"&amp;"E"&amp;ROW()-MovingShift)),"")</f>
        <v>1.20440769230769</v>
      </c>
      <c r="I2060" s="0" t="str">
        <f aca="false">IF(AND(B2060&gt;H2060,E2060&lt;H2060),-1,IF(AND(B2060&lt;H2060,E2060&gt;H2060),1,""))</f>
        <v/>
      </c>
      <c r="J2060" s="6" t="n">
        <f aca="false">IF(AND(I2060=-1,J2059=""),-1,IF(AND(I2060=1,J2059=""),1,IF(OR(AND(I2060="",J2059=1),AND(I2060="",J2059=-1),I2060=J2059),J2059,"")))</f>
        <v>1</v>
      </c>
      <c r="K2060" s="0" t="str">
        <f aca="false">IF(AND(J2059=1,J2058=""),INDEX(DealTypes,1),IF(AND(J2059=-1,J2058=""),INDEX(DealTypes,2),IF(OR(AND(J2059="",J2058=1),AND(J2059="",J2058=-1)),INDEX(DealTypes,3),"")))</f>
        <v/>
      </c>
      <c r="L2060" s="6" t="n">
        <f aca="false">IF(K2060=INDEX(DealTypes,1),B2060+Spread,IF(K2060=INDEX(DealTypes,2),B2060,IF(OR(K2060=INDEX(DealTypes,3),N(L2059)=0),"",L2059)))</f>
        <v>1.19349</v>
      </c>
      <c r="M2060" s="6" t="str">
        <f aca="false">IF(N2060&lt;&gt;"",IF(COUNTIF(N$3:N2060,N2060)=1,MAX(M$4:M2059)+1,""),"")</f>
        <v/>
      </c>
      <c r="N2060" s="7" t="str">
        <f aca="false">IF(K2060=INDEX(DealTypes,3),IF(I2059=-1,ROUND((B2060-L2059)/Point,0),ROUND((L2059-B2060)/Point,0)),"")</f>
        <v/>
      </c>
      <c r="O2060" s="6" t="str">
        <f aca="false">(IF(AND(N(N2060)&gt;0,I2059=-1),1,IF(AND(N(N2060)&lt;0,I2059=-1),-1,IF(AND(N(N2060)&gt;0,I2059=1),2,IF(AND(N(N2060)&lt;0,I2059=1),-2,"")))))</f>
        <v/>
      </c>
      <c r="P2060" s="0" t="str">
        <f aca="false">IF(N2060&lt;&gt;"",ABS(N2060),"")</f>
        <v/>
      </c>
    </row>
    <row r="2061" customFormat="false" ht="12.8" hidden="false" customHeight="false" outlineLevel="0" collapsed="false">
      <c r="A2061" s="4" t="n">
        <v>43917.1666666667</v>
      </c>
      <c r="B2061" s="5" t="n">
        <v>1.21817</v>
      </c>
      <c r="C2061" s="5" t="n">
        <v>1.22634</v>
      </c>
      <c r="D2061" s="5" t="n">
        <v>1.21774</v>
      </c>
      <c r="E2061" s="5" t="n">
        <v>1.22548</v>
      </c>
      <c r="F2061" s="0" t="n">
        <v>3957</v>
      </c>
      <c r="G2061" s="0" t="n">
        <f aca="false">ROW()-3</f>
        <v>2058</v>
      </c>
      <c r="H2061" s="5" t="n">
        <f aca="true">IF(G2061&gt;(MovingPeriod+MovingShift),AVERAGE(INDIRECT("E"&amp;(ROW()-MovingPeriod-MovingShift)&amp;":"&amp;"E"&amp;ROW()-MovingShift)),"")</f>
        <v>1.20645076923077</v>
      </c>
      <c r="I2061" s="0" t="str">
        <f aca="false">IF(AND(B2061&gt;H2061,E2061&lt;H2061),-1,IF(AND(B2061&lt;H2061,E2061&gt;H2061),1,""))</f>
        <v/>
      </c>
      <c r="J2061" s="6" t="n">
        <f aca="false">IF(AND(I2061=-1,J2060=""),-1,IF(AND(I2061=1,J2060=""),1,IF(OR(AND(I2061="",J2060=1),AND(I2061="",J2060=-1),I2061=J2060),J2060,"")))</f>
        <v>1</v>
      </c>
      <c r="K2061" s="0" t="str">
        <f aca="false">IF(AND(J2060=1,J2059=""),INDEX(DealTypes,1),IF(AND(J2060=-1,J2059=""),INDEX(DealTypes,2),IF(OR(AND(J2060="",J2059=1),AND(J2060="",J2059=-1)),INDEX(DealTypes,3),"")))</f>
        <v/>
      </c>
      <c r="L2061" s="6" t="n">
        <f aca="false">IF(K2061=INDEX(DealTypes,1),B2061+Spread,IF(K2061=INDEX(DealTypes,2),B2061,IF(OR(K2061=INDEX(DealTypes,3),N(L2060)=0),"",L2060)))</f>
        <v>1.19349</v>
      </c>
      <c r="M2061" s="6" t="str">
        <f aca="false">IF(N2061&lt;&gt;"",IF(COUNTIF(N$3:N2061,N2061)=1,MAX(M$4:M2060)+1,""),"")</f>
        <v/>
      </c>
      <c r="N2061" s="7" t="str">
        <f aca="false">IF(K2061=INDEX(DealTypes,3),IF(I2060=-1,ROUND((B2061-L2060)/Point,0),ROUND((L2060-B2061)/Point,0)),"")</f>
        <v/>
      </c>
      <c r="O2061" s="6" t="str">
        <f aca="false">(IF(AND(N(N2061)&gt;0,I2060=-1),1,IF(AND(N(N2061)&lt;0,I2060=-1),-1,IF(AND(N(N2061)&gt;0,I2060=1),2,IF(AND(N(N2061)&lt;0,I2060=1),-2,"")))))</f>
        <v/>
      </c>
      <c r="P2061" s="0" t="str">
        <f aca="false">IF(N2061&lt;&gt;"",ABS(N2061),"")</f>
        <v/>
      </c>
    </row>
    <row r="2062" customFormat="false" ht="12.8" hidden="false" customHeight="false" outlineLevel="0" collapsed="false">
      <c r="A2062" s="4" t="n">
        <v>43917.2083333333</v>
      </c>
      <c r="B2062" s="5" t="n">
        <v>1.22548</v>
      </c>
      <c r="C2062" s="5" t="n">
        <v>1.2305</v>
      </c>
      <c r="D2062" s="5" t="n">
        <v>1.2243</v>
      </c>
      <c r="E2062" s="5" t="n">
        <v>1.22893</v>
      </c>
      <c r="F2062" s="0" t="n">
        <v>5105</v>
      </c>
      <c r="G2062" s="0" t="n">
        <f aca="false">ROW()-3</f>
        <v>2059</v>
      </c>
      <c r="H2062" s="5" t="n">
        <f aca="true">IF(G2062&gt;(MovingPeriod+MovingShift),AVERAGE(INDIRECT("E"&amp;(ROW()-MovingPeriod-MovingShift)&amp;":"&amp;"E"&amp;ROW()-MovingShift)),"")</f>
        <v>1.20825</v>
      </c>
      <c r="I2062" s="0" t="str">
        <f aca="false">IF(AND(B2062&gt;H2062,E2062&lt;H2062),-1,IF(AND(B2062&lt;H2062,E2062&gt;H2062),1,""))</f>
        <v/>
      </c>
      <c r="J2062" s="6" t="n">
        <f aca="false">IF(AND(I2062=-1,J2061=""),-1,IF(AND(I2062=1,J2061=""),1,IF(OR(AND(I2062="",J2061=1),AND(I2062="",J2061=-1),I2062=J2061),J2061,"")))</f>
        <v>1</v>
      </c>
      <c r="K2062" s="0" t="str">
        <f aca="false">IF(AND(J2061=1,J2060=""),INDEX(DealTypes,1),IF(AND(J2061=-1,J2060=""),INDEX(DealTypes,2),IF(OR(AND(J2061="",J2060=1),AND(J2061="",J2060=-1)),INDEX(DealTypes,3),"")))</f>
        <v/>
      </c>
      <c r="L2062" s="6" t="n">
        <f aca="false">IF(K2062=INDEX(DealTypes,1),B2062+Spread,IF(K2062=INDEX(DealTypes,2),B2062,IF(OR(K2062=INDEX(DealTypes,3),N(L2061)=0),"",L2061)))</f>
        <v>1.19349</v>
      </c>
      <c r="M2062" s="6" t="str">
        <f aca="false">IF(N2062&lt;&gt;"",IF(COUNTIF(N$3:N2062,N2062)=1,MAX(M$4:M2061)+1,""),"")</f>
        <v/>
      </c>
      <c r="N2062" s="7" t="str">
        <f aca="false">IF(K2062=INDEX(DealTypes,3),IF(I2061=-1,ROUND((B2062-L2061)/Point,0),ROUND((L2061-B2062)/Point,0)),"")</f>
        <v/>
      </c>
      <c r="O2062" s="6" t="str">
        <f aca="false">(IF(AND(N(N2062)&gt;0,I2061=-1),1,IF(AND(N(N2062)&lt;0,I2061=-1),-1,IF(AND(N(N2062)&gt;0,I2061=1),2,IF(AND(N(N2062)&lt;0,I2061=1),-2,"")))))</f>
        <v/>
      </c>
      <c r="P2062" s="0" t="str">
        <f aca="false">IF(N2062&lt;&gt;"",ABS(N2062),"")</f>
        <v/>
      </c>
    </row>
    <row r="2063" customFormat="false" ht="12.8" hidden="false" customHeight="false" outlineLevel="0" collapsed="false">
      <c r="A2063" s="4" t="n">
        <v>43917.25</v>
      </c>
      <c r="B2063" s="5" t="n">
        <v>1.22893</v>
      </c>
      <c r="C2063" s="5" t="n">
        <v>1.22894</v>
      </c>
      <c r="D2063" s="5" t="n">
        <v>1.22435</v>
      </c>
      <c r="E2063" s="5" t="n">
        <v>1.22519</v>
      </c>
      <c r="F2063" s="0" t="n">
        <v>3946</v>
      </c>
      <c r="G2063" s="0" t="n">
        <f aca="false">ROW()-3</f>
        <v>2060</v>
      </c>
      <c r="H2063" s="5" t="n">
        <f aca="true">IF(G2063&gt;(MovingPeriod+MovingShift),AVERAGE(INDIRECT("E"&amp;(ROW()-MovingPeriod-MovingShift)&amp;":"&amp;"E"&amp;ROW()-MovingShift)),"")</f>
        <v>1.21007307692308</v>
      </c>
      <c r="I2063" s="6" t="str">
        <f aca="false">IF(AND(B2063&gt;H2063,E2063&lt;H2063),-1,IF(AND(B2063&lt;H2063,E2063&gt;H2063),1,""))</f>
        <v/>
      </c>
      <c r="J2063" s="6" t="n">
        <f aca="false">IF(AND(I2063=-1,J2062=""),-1,IF(AND(I2063=1,J2062=""),1,IF(OR(AND(I2063="",J2062=1),AND(I2063="",J2062=-1),I2063=J2062),J2062,"")))</f>
        <v>1</v>
      </c>
      <c r="K2063" s="0" t="str">
        <f aca="false">IF(AND(J2062=1,J2061=""),INDEX(DealTypes,1),IF(AND(J2062=-1,J2061=""),INDEX(DealTypes,2),IF(OR(AND(J2062="",J2061=1),AND(J2062="",J2061=-1)),INDEX(DealTypes,3),"")))</f>
        <v/>
      </c>
      <c r="L2063" s="6" t="n">
        <f aca="false">IF(K2063=INDEX(DealTypes,1),B2063+Spread,IF(K2063=INDEX(DealTypes,2),B2063,IF(OR(K2063=INDEX(DealTypes,3),N(L2062)=0),"",L2062)))</f>
        <v>1.19349</v>
      </c>
      <c r="M2063" s="6" t="str">
        <f aca="false">IF(N2063&lt;&gt;"",IF(COUNTIF(N$3:N2063,N2063)=1,MAX(M$4:M2062)+1,""),"")</f>
        <v/>
      </c>
      <c r="N2063" s="7" t="str">
        <f aca="false">IF(K2063=INDEX(DealTypes,3),IF(I2062=-1,ROUND((B2063-L2062)/Point,0),ROUND((L2062-B2063)/Point,0)),"")</f>
        <v/>
      </c>
      <c r="O2063" s="6" t="str">
        <f aca="false">(IF(AND(N(N2063)&gt;0,I2062=-1),1,IF(AND(N(N2063)&lt;0,I2062=-1),-1,IF(AND(N(N2063)&gt;0,I2062=1),2,IF(AND(N(N2063)&lt;0,I2062=1),-2,"")))))</f>
        <v/>
      </c>
      <c r="P2063" s="0" t="str">
        <f aca="false">IF(N2063&lt;&gt;"",ABS(N2063),"")</f>
        <v/>
      </c>
    </row>
    <row r="2064" customFormat="false" ht="12.8" hidden="false" customHeight="false" outlineLevel="0" collapsed="false">
      <c r="A2064" s="4" t="n">
        <v>43917.2916666667</v>
      </c>
      <c r="B2064" s="5" t="n">
        <v>1.22519</v>
      </c>
      <c r="C2064" s="5" t="n">
        <v>1.22703</v>
      </c>
      <c r="D2064" s="5" t="n">
        <v>1.2232</v>
      </c>
      <c r="E2064" s="5" t="n">
        <v>1.22686</v>
      </c>
      <c r="F2064" s="0" t="n">
        <v>2766</v>
      </c>
      <c r="G2064" s="0" t="n">
        <f aca="false">ROW()-3</f>
        <v>2061</v>
      </c>
      <c r="H2064" s="5" t="n">
        <f aca="true">IF(G2064&gt;(MovingPeriod+MovingShift),AVERAGE(INDIRECT("E"&amp;(ROW()-MovingPeriod-MovingShift)&amp;":"&amp;"E"&amp;ROW()-MovingShift)),"")</f>
        <v>1.21199230769231</v>
      </c>
      <c r="I2064" s="0" t="str">
        <f aca="false">IF(AND(B2064&gt;H2064,E2064&lt;H2064),-1,IF(AND(B2064&lt;H2064,E2064&gt;H2064),1,""))</f>
        <v/>
      </c>
      <c r="J2064" s="6" t="n">
        <f aca="false">IF(AND(I2064=-1,J2063=""),-1,IF(AND(I2064=1,J2063=""),1,IF(OR(AND(I2064="",J2063=1),AND(I2064="",J2063=-1),I2064=J2063),J2063,"")))</f>
        <v>1</v>
      </c>
      <c r="K2064" s="0" t="str">
        <f aca="false">IF(AND(J2063=1,J2062=""),INDEX(DealTypes,1),IF(AND(J2063=-1,J2062=""),INDEX(DealTypes,2),IF(OR(AND(J2063="",J2062=1),AND(J2063="",J2062=-1)),INDEX(DealTypes,3),"")))</f>
        <v/>
      </c>
      <c r="L2064" s="6" t="n">
        <f aca="false">IF(K2064=INDEX(DealTypes,1),B2064+Spread,IF(K2064=INDEX(DealTypes,2),B2064,IF(OR(K2064=INDEX(DealTypes,3),N(L2063)=0),"",L2063)))</f>
        <v>1.19349</v>
      </c>
      <c r="M2064" s="6" t="str">
        <f aca="false">IF(N2064&lt;&gt;"",IF(COUNTIF(N$3:N2064,N2064)=1,MAX(M$4:M2063)+1,""),"")</f>
        <v/>
      </c>
      <c r="N2064" s="7" t="str">
        <f aca="false">IF(K2064=INDEX(DealTypes,3),IF(I2063=-1,ROUND((B2064-L2063)/Point,0),ROUND((L2063-B2064)/Point,0)),"")</f>
        <v/>
      </c>
      <c r="O2064" s="6" t="str">
        <f aca="false">(IF(AND(N(N2064)&gt;0,I2063=-1),1,IF(AND(N(N2064)&lt;0,I2063=-1),-1,IF(AND(N(N2064)&gt;0,I2063=1),2,IF(AND(N(N2064)&lt;0,I2063=1),-2,"")))))</f>
        <v/>
      </c>
      <c r="P2064" s="0" t="str">
        <f aca="false">IF(N2064&lt;&gt;"",ABS(N2064),"")</f>
        <v/>
      </c>
    </row>
    <row r="2065" customFormat="false" ht="12.8" hidden="false" customHeight="false" outlineLevel="0" collapsed="false">
      <c r="A2065" s="4" t="n">
        <v>43917.3333333333</v>
      </c>
      <c r="B2065" s="5" t="n">
        <v>1.22686</v>
      </c>
      <c r="C2065" s="5" t="n">
        <v>1.2289</v>
      </c>
      <c r="D2065" s="5" t="n">
        <v>1.22097</v>
      </c>
      <c r="E2065" s="5" t="n">
        <v>1.22305</v>
      </c>
      <c r="F2065" s="0" t="n">
        <v>4972</v>
      </c>
      <c r="G2065" s="0" t="n">
        <f aca="false">ROW()-3</f>
        <v>2062</v>
      </c>
      <c r="H2065" s="5" t="n">
        <f aca="true">IF(G2065&gt;(MovingPeriod+MovingShift),AVERAGE(INDIRECT("E"&amp;(ROW()-MovingPeriod-MovingShift)&amp;":"&amp;"E"&amp;ROW()-MovingShift)),"")</f>
        <v>1.21364846153846</v>
      </c>
      <c r="I2065" s="0" t="str">
        <f aca="false">IF(AND(B2065&gt;H2065,E2065&lt;H2065),-1,IF(AND(B2065&lt;H2065,E2065&gt;H2065),1,""))</f>
        <v/>
      </c>
      <c r="J2065" s="6" t="n">
        <f aca="false">IF(AND(I2065=-1,J2064=""),-1,IF(AND(I2065=1,J2064=""),1,IF(OR(AND(I2065="",J2064=1),AND(I2065="",J2064=-1),I2065=J2064),J2064,"")))</f>
        <v>1</v>
      </c>
      <c r="K2065" s="0" t="str">
        <f aca="false">IF(AND(J2064=1,J2063=""),INDEX(DealTypes,1),IF(AND(J2064=-1,J2063=""),INDEX(DealTypes,2),IF(OR(AND(J2064="",J2063=1),AND(J2064="",J2063=-1)),INDEX(DealTypes,3),"")))</f>
        <v/>
      </c>
      <c r="L2065" s="6" t="n">
        <f aca="false">IF(K2065=INDEX(DealTypes,1),B2065+Spread,IF(K2065=INDEX(DealTypes,2),B2065,IF(OR(K2065=INDEX(DealTypes,3),N(L2064)=0),"",L2064)))</f>
        <v>1.19349</v>
      </c>
      <c r="M2065" s="6" t="str">
        <f aca="false">IF(N2065&lt;&gt;"",IF(COUNTIF(N$3:N2065,N2065)=1,MAX(M$4:M2064)+1,""),"")</f>
        <v/>
      </c>
      <c r="N2065" s="7" t="str">
        <f aca="false">IF(K2065=INDEX(DealTypes,3),IF(I2064=-1,ROUND((B2065-L2064)/Point,0),ROUND((L2064-B2065)/Point,0)),"")</f>
        <v/>
      </c>
      <c r="O2065" s="6" t="str">
        <f aca="false">(IF(AND(N(N2065)&gt;0,I2064=-1),1,IF(AND(N(N2065)&lt;0,I2064=-1),-1,IF(AND(N(N2065)&gt;0,I2064=1),2,IF(AND(N(N2065)&lt;0,I2064=1),-2,"")))))</f>
        <v/>
      </c>
      <c r="P2065" s="0" t="str">
        <f aca="false">IF(N2065&lt;&gt;"",ABS(N2065),"")</f>
        <v/>
      </c>
    </row>
    <row r="2066" customFormat="false" ht="12.8" hidden="false" customHeight="false" outlineLevel="0" collapsed="false">
      <c r="A2066" s="4" t="n">
        <v>43917.375</v>
      </c>
      <c r="B2066" s="5" t="n">
        <v>1.22303</v>
      </c>
      <c r="C2066" s="5" t="n">
        <v>1.22495</v>
      </c>
      <c r="D2066" s="5" t="n">
        <v>1.21784</v>
      </c>
      <c r="E2066" s="5" t="n">
        <v>1.22016</v>
      </c>
      <c r="F2066" s="0" t="n">
        <v>6164</v>
      </c>
      <c r="G2066" s="0" t="n">
        <f aca="false">ROW()-3</f>
        <v>2063</v>
      </c>
      <c r="H2066" s="5" t="n">
        <f aca="true">IF(G2066&gt;(MovingPeriod+MovingShift),AVERAGE(INDIRECT("E"&amp;(ROW()-MovingPeriod-MovingShift)&amp;":"&amp;"E"&amp;ROW()-MovingShift)),"")</f>
        <v>1.21514615384615</v>
      </c>
      <c r="I2066" s="0" t="str">
        <f aca="false">IF(AND(B2066&gt;H2066,E2066&lt;H2066),-1,IF(AND(B2066&lt;H2066,E2066&gt;H2066),1,""))</f>
        <v/>
      </c>
      <c r="J2066" s="6" t="n">
        <f aca="false">IF(AND(I2066=-1,J2065=""),-1,IF(AND(I2066=1,J2065=""),1,IF(OR(AND(I2066="",J2065=1),AND(I2066="",J2065=-1),I2066=J2065),J2065,"")))</f>
        <v>1</v>
      </c>
      <c r="K2066" s="0" t="str">
        <f aca="false">IF(AND(J2065=1,J2064=""),INDEX(DealTypes,1),IF(AND(J2065=-1,J2064=""),INDEX(DealTypes,2),IF(OR(AND(J2065="",J2064=1),AND(J2065="",J2064=-1)),INDEX(DealTypes,3),"")))</f>
        <v/>
      </c>
      <c r="L2066" s="6" t="n">
        <f aca="false">IF(K2066=INDEX(DealTypes,1),B2066+Spread,IF(K2066=INDEX(DealTypes,2),B2066,IF(OR(K2066=INDEX(DealTypes,3),N(L2065)=0),"",L2065)))</f>
        <v>1.19349</v>
      </c>
      <c r="M2066" s="6" t="str">
        <f aca="false">IF(N2066&lt;&gt;"",IF(COUNTIF(N$3:N2066,N2066)=1,MAX(M$4:M2065)+1,""),"")</f>
        <v/>
      </c>
      <c r="N2066" s="7" t="str">
        <f aca="false">IF(K2066=INDEX(DealTypes,3),IF(I2065=-1,ROUND((B2066-L2065)/Point,0),ROUND((L2065-B2066)/Point,0)),"")</f>
        <v/>
      </c>
      <c r="O2066" s="6" t="str">
        <f aca="false">(IF(AND(N(N2066)&gt;0,I2065=-1),1,IF(AND(N(N2066)&lt;0,I2065=-1),-1,IF(AND(N(N2066)&gt;0,I2065=1),2,IF(AND(N(N2066)&lt;0,I2065=1),-2,"")))))</f>
        <v/>
      </c>
      <c r="P2066" s="0" t="str">
        <f aca="false">IF(N2066&lt;&gt;"",ABS(N2066),"")</f>
        <v/>
      </c>
    </row>
    <row r="2067" customFormat="false" ht="12.8" hidden="false" customHeight="false" outlineLevel="0" collapsed="false">
      <c r="A2067" s="4" t="n">
        <v>43917.4166666667</v>
      </c>
      <c r="B2067" s="5" t="n">
        <v>1.22016</v>
      </c>
      <c r="C2067" s="5" t="n">
        <v>1.22248</v>
      </c>
      <c r="D2067" s="5" t="n">
        <v>1.21437</v>
      </c>
      <c r="E2067" s="5" t="n">
        <v>1.21603</v>
      </c>
      <c r="F2067" s="0" t="n">
        <v>8566</v>
      </c>
      <c r="G2067" s="0" t="n">
        <f aca="false">ROW()-3</f>
        <v>2064</v>
      </c>
      <c r="H2067" s="5" t="n">
        <f aca="true">IF(G2067&gt;(MovingPeriod+MovingShift),AVERAGE(INDIRECT("E"&amp;(ROW()-MovingPeriod-MovingShift)&amp;":"&amp;"E"&amp;ROW()-MovingShift)),"")</f>
        <v>1.21694307692308</v>
      </c>
      <c r="I2067" s="6" t="n">
        <f aca="false">IF(AND(B2067&gt;H2067,E2067&lt;H2067),-1,IF(AND(B2067&lt;H2067,E2067&gt;H2067),1,""))</f>
        <v>-1</v>
      </c>
      <c r="J2067" s="6" t="str">
        <f aca="false">IF(AND(I2067=-1,J2066=""),-1,IF(AND(I2067=1,J2066=""),1,IF(OR(AND(I2067="",J2066=1),AND(I2067="",J2066=-1),I2067=J2066),J2066,"")))</f>
        <v/>
      </c>
      <c r="K2067" s="0" t="str">
        <f aca="false">IF(AND(J2066=1,J2065=""),INDEX(DealTypes,1),IF(AND(J2066=-1,J2065=""),INDEX(DealTypes,2),IF(OR(AND(J2066="",J2065=1),AND(J2066="",J2065=-1)),INDEX(DealTypes,3),"")))</f>
        <v/>
      </c>
      <c r="L2067" s="6" t="n">
        <f aca="false">IF(K2067=INDEX(DealTypes,1),B2067+Spread,IF(K2067=INDEX(DealTypes,2),B2067,IF(OR(K2067=INDEX(DealTypes,3),N(L2066)=0),"",L2066)))</f>
        <v>1.19349</v>
      </c>
      <c r="M2067" s="6" t="str">
        <f aca="false">IF(N2067&lt;&gt;"",IF(COUNTIF(N$3:N2067,N2067)=1,MAX(M$4:M2066)+1,""),"")</f>
        <v/>
      </c>
      <c r="N2067" s="7" t="str">
        <f aca="false">IF(K2067=INDEX(DealTypes,3),IF(I2066=-1,ROUND((B2067-L2066)/Point,0),ROUND((L2066-B2067)/Point,0)),"")</f>
        <v/>
      </c>
      <c r="O2067" s="6" t="str">
        <f aca="false">(IF(AND(N(N2067)&gt;0,I2066=-1),1,IF(AND(N(N2067)&lt;0,I2066=-1),-1,IF(AND(N(N2067)&gt;0,I2066=1),2,IF(AND(N(N2067)&lt;0,I2066=1),-2,"")))))</f>
        <v/>
      </c>
      <c r="P2067" s="0" t="str">
        <f aca="false">IF(N2067&lt;&gt;"",ABS(N2067),"")</f>
        <v/>
      </c>
    </row>
    <row r="2068" customFormat="false" ht="12.8" hidden="false" customHeight="false" outlineLevel="0" collapsed="false">
      <c r="A2068" s="4" t="n">
        <v>43917.4583333333</v>
      </c>
      <c r="B2068" s="5" t="n">
        <v>1.21603</v>
      </c>
      <c r="C2068" s="5" t="n">
        <v>1.22344</v>
      </c>
      <c r="D2068" s="5" t="n">
        <v>1.21593</v>
      </c>
      <c r="E2068" s="5" t="n">
        <v>1.22114</v>
      </c>
      <c r="F2068" s="0" t="n">
        <v>7251</v>
      </c>
      <c r="G2068" s="0" t="n">
        <f aca="false">ROW()-3</f>
        <v>2065</v>
      </c>
      <c r="H2068" s="5" t="n">
        <f aca="true">IF(G2068&gt;(MovingPeriod+MovingShift),AVERAGE(INDIRECT("E"&amp;(ROW()-MovingPeriod-MovingShift)&amp;":"&amp;"E"&amp;ROW()-MovingShift)),"")</f>
        <v>1.21876461538462</v>
      </c>
      <c r="I2068" s="6" t="n">
        <f aca="false">IF(AND(B2068&gt;H2068,E2068&lt;H2068),-1,IF(AND(B2068&lt;H2068,E2068&gt;H2068),1,""))</f>
        <v>1</v>
      </c>
      <c r="J2068" s="6" t="n">
        <f aca="false">IF(AND(I2068=-1,J2067=""),-1,IF(AND(I2068=1,J2067=""),1,IF(OR(AND(I2068="",J2067=1),AND(I2068="",J2067=-1),I2068=J2067),J2067,"")))</f>
        <v>1</v>
      </c>
      <c r="K2068" s="0" t="str">
        <f aca="false">IF(AND(J2067=1,J2066=""),INDEX(DealTypes,1),IF(AND(J2067=-1,J2066=""),INDEX(DealTypes,2),IF(OR(AND(J2067="",J2066=1),AND(J2067="",J2066=-1)),INDEX(DealTypes,3),"")))</f>
        <v>Close</v>
      </c>
      <c r="L2068" s="6" t="str">
        <f aca="false">IF(K2068=INDEX(DealTypes,1),B2068+Spread,IF(K2068=INDEX(DealTypes,2),B2068,IF(OR(K2068=INDEX(DealTypes,3),N(L2067)=0),"",L2067)))</f>
        <v/>
      </c>
      <c r="M2068" s="6" t="n">
        <f aca="false">IF(N2068&lt;&gt;"",IF(COUNTIF(N$3:N2068,N2068)=1,MAX(M$4:M2067)+1,""),"")</f>
        <v>66</v>
      </c>
      <c r="N2068" s="7" t="n">
        <f aca="false">IF(K2068=INDEX(DealTypes,3),IF(I2067=-1,ROUND((B2068-L2067)/Point,0),ROUND((L2067-B2068)/Point,0)),"")</f>
        <v>2254</v>
      </c>
      <c r="O2068" s="6" t="n">
        <f aca="false">(IF(AND(N(N2068)&gt;0,I2067=-1),1,IF(AND(N(N2068)&lt;0,I2067=-1),-1,IF(AND(N(N2068)&gt;0,I2067=1),2,IF(AND(N(N2068)&lt;0,I2067=1),-2,"")))))</f>
        <v>1</v>
      </c>
      <c r="P2068" s="0" t="n">
        <f aca="false">IF(N2068&lt;&gt;"",ABS(N2068),"")</f>
        <v>2254</v>
      </c>
    </row>
    <row r="2069" customFormat="false" ht="12.8" hidden="false" customHeight="false" outlineLevel="0" collapsed="false">
      <c r="A2069" s="4" t="n">
        <v>43917.5</v>
      </c>
      <c r="B2069" s="5" t="n">
        <v>1.22115</v>
      </c>
      <c r="C2069" s="5" t="n">
        <v>1.22852</v>
      </c>
      <c r="D2069" s="5" t="n">
        <v>1.22063</v>
      </c>
      <c r="E2069" s="5" t="n">
        <v>1.22764</v>
      </c>
      <c r="F2069" s="0" t="n">
        <v>6910</v>
      </c>
      <c r="G2069" s="0" t="n">
        <f aca="false">ROW()-3</f>
        <v>2066</v>
      </c>
      <c r="H2069" s="5" t="n">
        <f aca="true">IF(G2069&gt;(MovingPeriod+MovingShift),AVERAGE(INDIRECT("E"&amp;(ROW()-MovingPeriod-MovingShift)&amp;":"&amp;"E"&amp;ROW()-MovingShift)),"")</f>
        <v>1.21965615384615</v>
      </c>
      <c r="I2069" s="6" t="str">
        <f aca="false">IF(AND(B2069&gt;H2069,E2069&lt;H2069),-1,IF(AND(B2069&lt;H2069,E2069&gt;H2069),1,""))</f>
        <v/>
      </c>
      <c r="J2069" s="6" t="n">
        <f aca="false">IF(AND(I2069=-1,J2068=""),-1,IF(AND(I2069=1,J2068=""),1,IF(OR(AND(I2069="",J2068=1),AND(I2069="",J2068=-1),I2069=J2068),J2068,"")))</f>
        <v>1</v>
      </c>
      <c r="K2069" s="0" t="str">
        <f aca="false">IF(AND(J2068=1,J2067=""),INDEX(DealTypes,1),IF(AND(J2068=-1,J2067=""),INDEX(DealTypes,2),IF(OR(AND(J2068="",J2067=1),AND(J2068="",J2067=-1)),INDEX(DealTypes,3),"")))</f>
        <v>Buy</v>
      </c>
      <c r="L2069" s="6" t="n">
        <f aca="false">IF(K2069=INDEX(DealTypes,1),B2069+Spread,IF(K2069=INDEX(DealTypes,2),B2069,IF(OR(K2069=INDEX(DealTypes,3),N(L2068)=0),"",L2068)))</f>
        <v>1.22123</v>
      </c>
      <c r="M2069" s="6" t="str">
        <f aca="false">IF(N2069&lt;&gt;"",IF(COUNTIF(N$3:N2069,N2069)=1,MAX(M$4:M2068)+1,""),"")</f>
        <v/>
      </c>
      <c r="N2069" s="7" t="str">
        <f aca="false">IF(K2069=INDEX(DealTypes,3),IF(I2068=-1,ROUND((B2069-L2068)/Point,0),ROUND((L2068-B2069)/Point,0)),"")</f>
        <v/>
      </c>
      <c r="O2069" s="6" t="str">
        <f aca="false">(IF(AND(N(N2069)&gt;0,I2068=-1),1,IF(AND(N(N2069)&lt;0,I2068=-1),-1,IF(AND(N(N2069)&gt;0,I2068=1),2,IF(AND(N(N2069)&lt;0,I2068=1),-2,"")))))</f>
        <v/>
      </c>
      <c r="P2069" s="0" t="str">
        <f aca="false">IF(N2069&lt;&gt;"",ABS(N2069),"")</f>
        <v/>
      </c>
    </row>
    <row r="2070" customFormat="false" ht="12.8" hidden="false" customHeight="false" outlineLevel="0" collapsed="false">
      <c r="A2070" s="4" t="n">
        <v>43917.5416666667</v>
      </c>
      <c r="B2070" s="5" t="n">
        <v>1.22764</v>
      </c>
      <c r="C2070" s="5" t="n">
        <v>1.2295</v>
      </c>
      <c r="D2070" s="5" t="n">
        <v>1.21802</v>
      </c>
      <c r="E2070" s="5" t="n">
        <v>1.22201</v>
      </c>
      <c r="F2070" s="0" t="n">
        <v>9248</v>
      </c>
      <c r="G2070" s="0" t="n">
        <f aca="false">ROW()-3</f>
        <v>2067</v>
      </c>
      <c r="H2070" s="5" t="n">
        <f aca="true">IF(G2070&gt;(MovingPeriod+MovingShift),AVERAGE(INDIRECT("E"&amp;(ROW()-MovingPeriod-MovingShift)&amp;":"&amp;"E"&amp;ROW()-MovingShift)),"")</f>
        <v>1.22040769230769</v>
      </c>
      <c r="I2070" s="0" t="str">
        <f aca="false">IF(AND(B2070&gt;H2070,E2070&lt;H2070),-1,IF(AND(B2070&lt;H2070,E2070&gt;H2070),1,""))</f>
        <v/>
      </c>
      <c r="J2070" s="0" t="n">
        <f aca="false">IF(AND(I2070=-1,J2069=""),-1,IF(AND(I2070=1,J2069=""),1,IF(OR(AND(I2070="",J2069=1),AND(I2070="",J2069=-1),I2070=J2069),J2069,"")))</f>
        <v>1</v>
      </c>
      <c r="K2070" s="0" t="str">
        <f aca="false">IF(AND(J2069=1,J2068=""),INDEX(DealTypes,1),IF(AND(J2069=-1,J2068=""),INDEX(DealTypes,2),IF(OR(AND(J2069="",J2068=1),AND(J2069="",J2068=-1)),INDEX(DealTypes,3),"")))</f>
        <v/>
      </c>
      <c r="L2070" s="6" t="n">
        <f aca="false">IF(K2070=INDEX(DealTypes,1),B2070+Spread,IF(K2070=INDEX(DealTypes,2),B2070,IF(OR(K2070=INDEX(DealTypes,3),N(L2069)=0),"",L2069)))</f>
        <v>1.22123</v>
      </c>
      <c r="M2070" s="6" t="str">
        <f aca="false">IF(N2070&lt;&gt;"",IF(COUNTIF(N$3:N2070,N2070)=1,MAX(M$4:M2069)+1,""),"")</f>
        <v/>
      </c>
      <c r="N2070" s="7" t="str">
        <f aca="false">IF(K2070=INDEX(DealTypes,3),IF(I2069=-1,ROUND((B2070-L2069)/Point,0),ROUND((L2069-B2070)/Point,0)),"")</f>
        <v/>
      </c>
      <c r="O2070" s="6" t="str">
        <f aca="false">(IF(AND(N(N2070)&gt;0,I2069=-1),1,IF(AND(N(N2070)&lt;0,I2069=-1),-1,IF(AND(N(N2070)&gt;0,I2069=1),2,IF(AND(N(N2070)&lt;0,I2069=1),-2,"")))))</f>
        <v/>
      </c>
      <c r="P2070" s="0" t="str">
        <f aca="false">IF(N2070&lt;&gt;"",ABS(N2070),"")</f>
        <v/>
      </c>
    </row>
    <row r="2071" customFormat="false" ht="12.8" hidden="false" customHeight="false" outlineLevel="0" collapsed="false">
      <c r="A2071" s="4" t="n">
        <v>43917.5833333333</v>
      </c>
      <c r="B2071" s="5" t="n">
        <v>1.22209</v>
      </c>
      <c r="C2071" s="5" t="n">
        <v>1.2272</v>
      </c>
      <c r="D2071" s="5" t="n">
        <v>1.22108</v>
      </c>
      <c r="E2071" s="5" t="n">
        <v>1.22495</v>
      </c>
      <c r="F2071" s="0" t="n">
        <v>7969</v>
      </c>
      <c r="G2071" s="0" t="n">
        <f aca="false">ROW()-3</f>
        <v>2068</v>
      </c>
      <c r="H2071" s="5" t="n">
        <f aca="true">IF(G2071&gt;(MovingPeriod+MovingShift),AVERAGE(INDIRECT("E"&amp;(ROW()-MovingPeriod-MovingShift)&amp;":"&amp;"E"&amp;ROW()-MovingShift)),"")</f>
        <v>1.22105923076923</v>
      </c>
      <c r="I2071" s="0" t="str">
        <f aca="false">IF(AND(B2071&gt;H2071,E2071&lt;H2071),-1,IF(AND(B2071&lt;H2071,E2071&gt;H2071),1,""))</f>
        <v/>
      </c>
      <c r="J2071" s="6" t="n">
        <f aca="false">IF(AND(I2071=-1,J2070=""),-1,IF(AND(I2071=1,J2070=""),1,IF(OR(AND(I2071="",J2070=1),AND(I2071="",J2070=-1),I2071=J2070),J2070,"")))</f>
        <v>1</v>
      </c>
      <c r="K2071" s="0" t="str">
        <f aca="false">IF(AND(J2070=1,J2069=""),INDEX(DealTypes,1),IF(AND(J2070=-1,J2069=""),INDEX(DealTypes,2),IF(OR(AND(J2070="",J2069=1),AND(J2070="",J2069=-1)),INDEX(DealTypes,3),"")))</f>
        <v/>
      </c>
      <c r="L2071" s="0" t="n">
        <f aca="false">IF(K2071=INDEX(DealTypes,1),B2071+Spread,IF(K2071=INDEX(DealTypes,2),B2071,IF(OR(K2071=INDEX(DealTypes,3),N(L2070)=0),"",L2070)))</f>
        <v>1.22123</v>
      </c>
      <c r="M2071" s="6" t="str">
        <f aca="false">IF(N2071&lt;&gt;"",IF(COUNTIF(N$3:N2071,N2071)=1,MAX(M$4:M2070)+1,""),"")</f>
        <v/>
      </c>
      <c r="N2071" s="7" t="str">
        <f aca="false">IF(K2071=INDEX(DealTypes,3),IF(I2070=-1,ROUND((B2071-L2070)/Point,0),ROUND((L2070-B2071)/Point,0)),"")</f>
        <v/>
      </c>
      <c r="O2071" s="6" t="str">
        <f aca="false">(IF(AND(N(N2071)&gt;0,I2070=-1),1,IF(AND(N(N2071)&lt;0,I2070=-1),-1,IF(AND(N(N2071)&gt;0,I2070=1),2,IF(AND(N(N2071)&lt;0,I2070=1),-2,"")))))</f>
        <v/>
      </c>
      <c r="P2071" s="0" t="str">
        <f aca="false">IF(N2071&lt;&gt;"",ABS(N2071),"")</f>
        <v/>
      </c>
    </row>
    <row r="2072" customFormat="false" ht="12.8" hidden="false" customHeight="false" outlineLevel="0" collapsed="false">
      <c r="A2072" s="4" t="n">
        <v>43917.625</v>
      </c>
      <c r="B2072" s="5" t="n">
        <v>1.22498</v>
      </c>
      <c r="C2072" s="5" t="n">
        <v>1.22665</v>
      </c>
      <c r="D2072" s="5" t="n">
        <v>1.22057</v>
      </c>
      <c r="E2072" s="5" t="n">
        <v>1.22437</v>
      </c>
      <c r="F2072" s="0" t="n">
        <v>10881</v>
      </c>
      <c r="G2072" s="0" t="n">
        <f aca="false">ROW()-3</f>
        <v>2069</v>
      </c>
      <c r="H2072" s="5" t="n">
        <f aca="true">IF(G2072&gt;(MovingPeriod+MovingShift),AVERAGE(INDIRECT("E"&amp;(ROW()-MovingPeriod-MovingShift)&amp;":"&amp;"E"&amp;ROW()-MovingShift)),"")</f>
        <v>1.22141230769231</v>
      </c>
      <c r="I2072" s="0" t="str">
        <f aca="false">IF(AND(B2072&gt;H2072,E2072&lt;H2072),-1,IF(AND(B2072&lt;H2072,E2072&gt;H2072),1,""))</f>
        <v/>
      </c>
      <c r="J2072" s="6" t="n">
        <f aca="false">IF(AND(I2072=-1,J2071=""),-1,IF(AND(I2072=1,J2071=""),1,IF(OR(AND(I2072="",J2071=1),AND(I2072="",J2071=-1),I2072=J2071),J2071,"")))</f>
        <v>1</v>
      </c>
      <c r="K2072" s="0" t="str">
        <f aca="false">IF(AND(J2071=1,J2070=""),INDEX(DealTypes,1),IF(AND(J2071=-1,J2070=""),INDEX(DealTypes,2),IF(OR(AND(J2071="",J2070=1),AND(J2071="",J2070=-1)),INDEX(DealTypes,3),"")))</f>
        <v/>
      </c>
      <c r="L2072" s="6" t="n">
        <f aca="false">IF(K2072=INDEX(DealTypes,1),B2072+Spread,IF(K2072=INDEX(DealTypes,2),B2072,IF(OR(K2072=INDEX(DealTypes,3),N(L2071)=0),"",L2071)))</f>
        <v>1.22123</v>
      </c>
      <c r="M2072" s="6" t="str">
        <f aca="false">IF(N2072&lt;&gt;"",IF(COUNTIF(N$3:N2072,N2072)=1,MAX(M$4:M2071)+1,""),"")</f>
        <v/>
      </c>
      <c r="N2072" s="7" t="str">
        <f aca="false">IF(K2072=INDEX(DealTypes,3),IF(I2071=-1,ROUND((B2072-L2071)/Point,0),ROUND((L2071-B2072)/Point,0)),"")</f>
        <v/>
      </c>
      <c r="O2072" s="6" t="str">
        <f aca="false">(IF(AND(N(N2072)&gt;0,I2071=-1),1,IF(AND(N(N2072)&lt;0,I2071=-1),-1,IF(AND(N(N2072)&gt;0,I2071=1),2,IF(AND(N(N2072)&lt;0,I2071=1),-2,"")))))</f>
        <v/>
      </c>
      <c r="P2072" s="0" t="str">
        <f aca="false">IF(N2072&lt;&gt;"",ABS(N2072),"")</f>
        <v/>
      </c>
    </row>
    <row r="2073" customFormat="false" ht="12.8" hidden="false" customHeight="false" outlineLevel="0" collapsed="false">
      <c r="A2073" s="4" t="n">
        <v>43917.6666666667</v>
      </c>
      <c r="B2073" s="5" t="n">
        <v>1.22439</v>
      </c>
      <c r="C2073" s="5" t="n">
        <v>1.22956</v>
      </c>
      <c r="D2073" s="5" t="n">
        <v>1.22302</v>
      </c>
      <c r="E2073" s="5" t="n">
        <v>1.2291</v>
      </c>
      <c r="F2073" s="0" t="n">
        <v>9644</v>
      </c>
      <c r="G2073" s="0" t="n">
        <f aca="false">ROW()-3</f>
        <v>2070</v>
      </c>
      <c r="H2073" s="5" t="n">
        <f aca="true">IF(G2073&gt;(MovingPeriod+MovingShift),AVERAGE(INDIRECT("E"&amp;(ROW()-MovingPeriod-MovingShift)&amp;":"&amp;"E"&amp;ROW()-MovingShift)),"")</f>
        <v>1.22090230769231</v>
      </c>
      <c r="I2073" s="0" t="str">
        <f aca="false">IF(AND(B2073&gt;H2073,E2073&lt;H2073),-1,IF(AND(B2073&lt;H2073,E2073&gt;H2073),1,""))</f>
        <v/>
      </c>
      <c r="J2073" s="6" t="n">
        <f aca="false">IF(AND(I2073=-1,J2072=""),-1,IF(AND(I2073=1,J2072=""),1,IF(OR(AND(I2073="",J2072=1),AND(I2073="",J2072=-1),I2073=J2072),J2072,"")))</f>
        <v>1</v>
      </c>
      <c r="K2073" s="0" t="str">
        <f aca="false">IF(AND(J2072=1,J2071=""),INDEX(DealTypes,1),IF(AND(J2072=-1,J2071=""),INDEX(DealTypes,2),IF(OR(AND(J2072="",J2071=1),AND(J2072="",J2071=-1)),INDEX(DealTypes,3),"")))</f>
        <v/>
      </c>
      <c r="L2073" s="6" t="n">
        <f aca="false">IF(K2073=INDEX(DealTypes,1),B2073+Spread,IF(K2073=INDEX(DealTypes,2),B2073,IF(OR(K2073=INDEX(DealTypes,3),N(L2072)=0),"",L2072)))</f>
        <v>1.22123</v>
      </c>
      <c r="M2073" s="6" t="str">
        <f aca="false">IF(N2073&lt;&gt;"",IF(COUNTIF(N$3:N2073,N2073)=1,MAX(M$4:M2072)+1,""),"")</f>
        <v/>
      </c>
      <c r="N2073" s="7" t="str">
        <f aca="false">IF(K2073=INDEX(DealTypes,3),IF(I2072=-1,ROUND((B2073-L2072)/Point,0),ROUND((L2072-B2073)/Point,0)),"")</f>
        <v/>
      </c>
      <c r="O2073" s="6" t="str">
        <f aca="false">(IF(AND(N(N2073)&gt;0,I2072=-1),1,IF(AND(N(N2073)&lt;0,I2072=-1),-1,IF(AND(N(N2073)&gt;0,I2072=1),2,IF(AND(N(N2073)&lt;0,I2072=1),-2,"")))))</f>
        <v/>
      </c>
      <c r="P2073" s="0" t="str">
        <f aca="false">IF(N2073&lt;&gt;"",ABS(N2073),"")</f>
        <v/>
      </c>
    </row>
    <row r="2074" customFormat="false" ht="12.8" hidden="false" customHeight="false" outlineLevel="0" collapsed="false">
      <c r="A2074" s="4" t="n">
        <v>43917.7083333333</v>
      </c>
      <c r="B2074" s="5" t="n">
        <v>1.22901</v>
      </c>
      <c r="C2074" s="5" t="n">
        <v>1.2387</v>
      </c>
      <c r="D2074" s="5" t="n">
        <v>1.2277</v>
      </c>
      <c r="E2074" s="5" t="n">
        <v>1.23578</v>
      </c>
      <c r="F2074" s="0" t="n">
        <v>10013</v>
      </c>
      <c r="G2074" s="0" t="n">
        <f aca="false">ROW()-3</f>
        <v>2071</v>
      </c>
      <c r="H2074" s="5" t="n">
        <f aca="true">IF(G2074&gt;(MovingPeriod+MovingShift),AVERAGE(INDIRECT("E"&amp;(ROW()-MovingPeriod-MovingShift)&amp;":"&amp;"E"&amp;ROW()-MovingShift)),"")</f>
        <v>1.22099230769231</v>
      </c>
      <c r="I2074" s="0" t="str">
        <f aca="false">IF(AND(B2074&gt;H2074,E2074&lt;H2074),-1,IF(AND(B2074&lt;H2074,E2074&gt;H2074),1,""))</f>
        <v/>
      </c>
      <c r="J2074" s="6" t="n">
        <f aca="false">IF(AND(I2074=-1,J2073=""),-1,IF(AND(I2074=1,J2073=""),1,IF(OR(AND(I2074="",J2073=1),AND(I2074="",J2073=-1),I2074=J2073),J2073,"")))</f>
        <v>1</v>
      </c>
      <c r="K2074" s="0" t="str">
        <f aca="false">IF(AND(J2073=1,J2072=""),INDEX(DealTypes,1),IF(AND(J2073=-1,J2072=""),INDEX(DealTypes,2),IF(OR(AND(J2073="",J2072=1),AND(J2073="",J2072=-1)),INDEX(DealTypes,3),"")))</f>
        <v/>
      </c>
      <c r="L2074" s="6" t="n">
        <f aca="false">IF(K2074=INDEX(DealTypes,1),B2074+Spread,IF(K2074=INDEX(DealTypes,2),B2074,IF(OR(K2074=INDEX(DealTypes,3),N(L2073)=0),"",L2073)))</f>
        <v>1.22123</v>
      </c>
      <c r="M2074" s="6" t="str">
        <f aca="false">IF(N2074&lt;&gt;"",IF(COUNTIF(N$3:N2074,N2074)=1,MAX(M$4:M2073)+1,""),"")</f>
        <v/>
      </c>
      <c r="N2074" s="7" t="str">
        <f aca="false">IF(K2074=INDEX(DealTypes,3),IF(I2073=-1,ROUND((B2074-L2073)/Point,0),ROUND((L2073-B2074)/Point,0)),"")</f>
        <v/>
      </c>
      <c r="O2074" s="6" t="str">
        <f aca="false">(IF(AND(N(N2074)&gt;0,I2073=-1),1,IF(AND(N(N2074)&lt;0,I2073=-1),-1,IF(AND(N(N2074)&gt;0,I2073=1),2,IF(AND(N(N2074)&lt;0,I2073=1),-2,"")))))</f>
        <v/>
      </c>
      <c r="P2074" s="0" t="str">
        <f aca="false">IF(N2074&lt;&gt;"",ABS(N2074),"")</f>
        <v/>
      </c>
    </row>
    <row r="2075" customFormat="false" ht="12.8" hidden="false" customHeight="false" outlineLevel="0" collapsed="false">
      <c r="A2075" s="4" t="n">
        <v>43917.75</v>
      </c>
      <c r="B2075" s="5" t="n">
        <v>1.2358</v>
      </c>
      <c r="C2075" s="5" t="n">
        <v>1.24398</v>
      </c>
      <c r="D2075" s="5" t="n">
        <v>1.23409</v>
      </c>
      <c r="E2075" s="5" t="n">
        <v>1.24116</v>
      </c>
      <c r="F2075" s="0" t="n">
        <v>10395</v>
      </c>
      <c r="G2075" s="0" t="n">
        <f aca="false">ROW()-3</f>
        <v>2072</v>
      </c>
      <c r="H2075" s="5" t="n">
        <f aca="true">IF(G2075&gt;(MovingPeriod+MovingShift),AVERAGE(INDIRECT("E"&amp;(ROW()-MovingPeriod-MovingShift)&amp;":"&amp;"E"&amp;ROW()-MovingShift)),"")</f>
        <v>1.22192846153846</v>
      </c>
      <c r="I2075" s="0" t="str">
        <f aca="false">IF(AND(B2075&gt;H2075,E2075&lt;H2075),-1,IF(AND(B2075&lt;H2075,E2075&gt;H2075),1,""))</f>
        <v/>
      </c>
      <c r="J2075" s="6" t="n">
        <f aca="false">IF(AND(I2075=-1,J2074=""),-1,IF(AND(I2075=1,J2074=""),1,IF(OR(AND(I2075="",J2074=1),AND(I2075="",J2074=-1),I2075=J2074),J2074,"")))</f>
        <v>1</v>
      </c>
      <c r="K2075" s="0" t="str">
        <f aca="false">IF(AND(J2074=1,J2073=""),INDEX(DealTypes,1),IF(AND(J2074=-1,J2073=""),INDEX(DealTypes,2),IF(OR(AND(J2074="",J2073=1),AND(J2074="",J2073=-1)),INDEX(DealTypes,3),"")))</f>
        <v/>
      </c>
      <c r="L2075" s="6" t="n">
        <f aca="false">IF(K2075=INDEX(DealTypes,1),B2075+Spread,IF(K2075=INDEX(DealTypes,2),B2075,IF(OR(K2075=INDEX(DealTypes,3),N(L2074)=0),"",L2074)))</f>
        <v>1.22123</v>
      </c>
      <c r="M2075" s="6" t="str">
        <f aca="false">IF(N2075&lt;&gt;"",IF(COUNTIF(N$3:N2075,N2075)=1,MAX(M$4:M2074)+1,""),"")</f>
        <v/>
      </c>
      <c r="N2075" s="7" t="str">
        <f aca="false">IF(K2075=INDEX(DealTypes,3),IF(I2074=-1,ROUND((B2075-L2074)/Point,0),ROUND((L2074-B2075)/Point,0)),"")</f>
        <v/>
      </c>
      <c r="O2075" s="6" t="str">
        <f aca="false">(IF(AND(N(N2075)&gt;0,I2074=-1),1,IF(AND(N(N2075)&lt;0,I2074=-1),-1,IF(AND(N(N2075)&gt;0,I2074=1),2,IF(AND(N(N2075)&lt;0,I2074=1),-2,"")))))</f>
        <v/>
      </c>
      <c r="P2075" s="0" t="str">
        <f aca="false">IF(N2075&lt;&gt;"",ABS(N2075),"")</f>
        <v/>
      </c>
    </row>
    <row r="2076" customFormat="false" ht="12.8" hidden="false" customHeight="false" outlineLevel="0" collapsed="false">
      <c r="A2076" s="4" t="n">
        <v>43917.7916666667</v>
      </c>
      <c r="B2076" s="5" t="n">
        <v>1.24116</v>
      </c>
      <c r="C2076" s="5" t="n">
        <v>1.24263</v>
      </c>
      <c r="D2076" s="5" t="n">
        <v>1.23753</v>
      </c>
      <c r="E2076" s="5" t="n">
        <v>1.24119</v>
      </c>
      <c r="F2076" s="0" t="n">
        <v>8372</v>
      </c>
      <c r="G2076" s="0" t="n">
        <f aca="false">ROW()-3</f>
        <v>2073</v>
      </c>
      <c r="H2076" s="5" t="n">
        <f aca="true">IF(G2076&gt;(MovingPeriod+MovingShift),AVERAGE(INDIRECT("E"&amp;(ROW()-MovingPeriod-MovingShift)&amp;":"&amp;"E"&amp;ROW()-MovingShift)),"")</f>
        <v>1.22242615384615</v>
      </c>
      <c r="I2076" s="0" t="str">
        <f aca="false">IF(AND(B2076&gt;H2076,E2076&lt;H2076),-1,IF(AND(B2076&lt;H2076,E2076&gt;H2076),1,""))</f>
        <v/>
      </c>
      <c r="J2076" s="6" t="n">
        <f aca="false">IF(AND(I2076=-1,J2075=""),-1,IF(AND(I2076=1,J2075=""),1,IF(OR(AND(I2076="",J2075=1),AND(I2076="",J2075=-1),I2076=J2075),J2075,"")))</f>
        <v>1</v>
      </c>
      <c r="K2076" s="0" t="str">
        <f aca="false">IF(AND(J2075=1,J2074=""),INDEX(DealTypes,1),IF(AND(J2075=-1,J2074=""),INDEX(DealTypes,2),IF(OR(AND(J2075="",J2074=1),AND(J2075="",J2074=-1)),INDEX(DealTypes,3),"")))</f>
        <v/>
      </c>
      <c r="L2076" s="6" t="n">
        <f aca="false">IF(K2076=INDEX(DealTypes,1),B2076+Spread,IF(K2076=INDEX(DealTypes,2),B2076,IF(OR(K2076=INDEX(DealTypes,3),N(L2075)=0),"",L2075)))</f>
        <v>1.22123</v>
      </c>
      <c r="M2076" s="6" t="str">
        <f aca="false">IF(N2076&lt;&gt;"",IF(COUNTIF(N$3:N2076,N2076)=1,MAX(M$4:M2075)+1,""),"")</f>
        <v/>
      </c>
      <c r="N2076" s="7" t="str">
        <f aca="false">IF(K2076=INDEX(DealTypes,3),IF(I2075=-1,ROUND((B2076-L2075)/Point,0),ROUND((L2075-B2076)/Point,0)),"")</f>
        <v/>
      </c>
      <c r="O2076" s="6" t="str">
        <f aca="false">(IF(AND(N(N2076)&gt;0,I2075=-1),1,IF(AND(N(N2076)&lt;0,I2075=-1),-1,IF(AND(N(N2076)&gt;0,I2075=1),2,IF(AND(N(N2076)&lt;0,I2075=1),-2,"")))))</f>
        <v/>
      </c>
      <c r="P2076" s="0" t="str">
        <f aca="false">IF(N2076&lt;&gt;"",ABS(N2076),"")</f>
        <v/>
      </c>
    </row>
    <row r="2077" customFormat="false" ht="12.8" hidden="false" customHeight="false" outlineLevel="0" collapsed="false">
      <c r="A2077" s="4" t="n">
        <v>43917.8333333333</v>
      </c>
      <c r="B2077" s="5" t="n">
        <v>1.24122</v>
      </c>
      <c r="C2077" s="5" t="n">
        <v>1.24852</v>
      </c>
      <c r="D2077" s="5" t="n">
        <v>1.24118</v>
      </c>
      <c r="E2077" s="5" t="n">
        <v>1.24796</v>
      </c>
      <c r="F2077" s="0" t="n">
        <v>8510</v>
      </c>
      <c r="G2077" s="0" t="n">
        <f aca="false">ROW()-3</f>
        <v>2074</v>
      </c>
      <c r="H2077" s="5" t="n">
        <f aca="true">IF(G2077&gt;(MovingPeriod+MovingShift),AVERAGE(INDIRECT("E"&amp;(ROW()-MovingPeriod-MovingShift)&amp;":"&amp;"E"&amp;ROW()-MovingShift)),"")</f>
        <v>1.22287461538462</v>
      </c>
      <c r="I2077" s="0" t="str">
        <f aca="false">IF(AND(B2077&gt;H2077,E2077&lt;H2077),-1,IF(AND(B2077&lt;H2077,E2077&gt;H2077),1,""))</f>
        <v/>
      </c>
      <c r="J2077" s="6" t="n">
        <f aca="false">IF(AND(I2077=-1,J2076=""),-1,IF(AND(I2077=1,J2076=""),1,IF(OR(AND(I2077="",J2076=1),AND(I2077="",J2076=-1),I2077=J2076),J2076,"")))</f>
        <v>1</v>
      </c>
      <c r="K2077" s="0" t="str">
        <f aca="false">IF(AND(J2076=1,J2075=""),INDEX(DealTypes,1),IF(AND(J2076=-1,J2075=""),INDEX(DealTypes,2),IF(OR(AND(J2076="",J2075=1),AND(J2076="",J2075=-1)),INDEX(DealTypes,3),"")))</f>
        <v/>
      </c>
      <c r="L2077" s="6" t="n">
        <f aca="false">IF(K2077=INDEX(DealTypes,1),B2077+Spread,IF(K2077=INDEX(DealTypes,2),B2077,IF(OR(K2077=INDEX(DealTypes,3),N(L2076)=0),"",L2076)))</f>
        <v>1.22123</v>
      </c>
      <c r="M2077" s="6" t="str">
        <f aca="false">IF(N2077&lt;&gt;"",IF(COUNTIF(N$3:N2077,N2077)=1,MAX(M$4:M2076)+1,""),"")</f>
        <v/>
      </c>
      <c r="N2077" s="7" t="str">
        <f aca="false">IF(K2077=INDEX(DealTypes,3),IF(I2076=-1,ROUND((B2077-L2076)/Point,0),ROUND((L2076-B2077)/Point,0)),"")</f>
        <v/>
      </c>
      <c r="O2077" s="6" t="str">
        <f aca="false">(IF(AND(N(N2077)&gt;0,I2076=-1),1,IF(AND(N(N2077)&lt;0,I2076=-1),-1,IF(AND(N(N2077)&gt;0,I2076=1),2,IF(AND(N(N2077)&lt;0,I2076=1),-2,"")))))</f>
        <v/>
      </c>
      <c r="P2077" s="0" t="str">
        <f aca="false">IF(N2077&lt;&gt;"",ABS(N2077),"")</f>
        <v/>
      </c>
    </row>
    <row r="2078" customFormat="false" ht="12.8" hidden="false" customHeight="false" outlineLevel="0" collapsed="false">
      <c r="A2078" s="4" t="n">
        <v>43917.875</v>
      </c>
      <c r="B2078" s="5" t="n">
        <v>1.24788</v>
      </c>
      <c r="C2078" s="5" t="n">
        <v>1.24822</v>
      </c>
      <c r="D2078" s="5" t="n">
        <v>1.24508</v>
      </c>
      <c r="E2078" s="5" t="n">
        <v>1.2465</v>
      </c>
      <c r="F2078" s="0" t="n">
        <v>9396</v>
      </c>
      <c r="G2078" s="0" t="n">
        <f aca="false">ROW()-3</f>
        <v>2075</v>
      </c>
      <c r="H2078" s="5" t="n">
        <f aca="true">IF(G2078&gt;(MovingPeriod+MovingShift),AVERAGE(INDIRECT("E"&amp;(ROW()-MovingPeriod-MovingShift)&amp;":"&amp;"E"&amp;ROW()-MovingShift)),"")</f>
        <v>1.22338307692308</v>
      </c>
      <c r="I2078" s="0" t="str">
        <f aca="false">IF(AND(B2078&gt;H2078,E2078&lt;H2078),-1,IF(AND(B2078&lt;H2078,E2078&gt;H2078),1,""))</f>
        <v/>
      </c>
      <c r="J2078" s="6" t="n">
        <f aca="false">IF(AND(I2078=-1,J2077=""),-1,IF(AND(I2078=1,J2077=""),1,IF(OR(AND(I2078="",J2077=1),AND(I2078="",J2077=-1),I2078=J2077),J2077,"")))</f>
        <v>1</v>
      </c>
      <c r="K2078" s="0" t="str">
        <f aca="false">IF(AND(J2077=1,J2076=""),INDEX(DealTypes,1),IF(AND(J2077=-1,J2076=""),INDEX(DealTypes,2),IF(OR(AND(J2077="",J2076=1),AND(J2077="",J2076=-1)),INDEX(DealTypes,3),"")))</f>
        <v/>
      </c>
      <c r="L2078" s="6" t="n">
        <f aca="false">IF(K2078=INDEX(DealTypes,1),B2078+Spread,IF(K2078=INDEX(DealTypes,2),B2078,IF(OR(K2078=INDEX(DealTypes,3),N(L2077)=0),"",L2077)))</f>
        <v>1.22123</v>
      </c>
      <c r="M2078" s="6" t="str">
        <f aca="false">IF(N2078&lt;&gt;"",IF(COUNTIF(N$3:N2078,N2078)=1,MAX(M$4:M2077)+1,""),"")</f>
        <v/>
      </c>
      <c r="N2078" s="7" t="str">
        <f aca="false">IF(K2078=INDEX(DealTypes,3),IF(I2077=-1,ROUND((B2078-L2077)/Point,0),ROUND((L2077-B2078)/Point,0)),"")</f>
        <v/>
      </c>
      <c r="O2078" s="6" t="str">
        <f aca="false">(IF(AND(N(N2078)&gt;0,I2077=-1),1,IF(AND(N(N2078)&lt;0,I2077=-1),-1,IF(AND(N(N2078)&gt;0,I2077=1),2,IF(AND(N(N2078)&lt;0,I2077=1),-2,"")))))</f>
        <v/>
      </c>
      <c r="P2078" s="0" t="str">
        <f aca="false">IF(N2078&lt;&gt;"",ABS(N2078),"")</f>
        <v/>
      </c>
    </row>
    <row r="2079" customFormat="false" ht="12.8" hidden="false" customHeight="false" outlineLevel="0" collapsed="false">
      <c r="A2079" s="4" t="n">
        <v>43917.9166666667</v>
      </c>
      <c r="B2079" s="5" t="n">
        <v>1.2465</v>
      </c>
      <c r="C2079" s="5" t="n">
        <v>1.24759</v>
      </c>
      <c r="D2079" s="5" t="n">
        <v>1.2448</v>
      </c>
      <c r="E2079" s="5" t="n">
        <v>1.24744</v>
      </c>
      <c r="F2079" s="0" t="n">
        <v>2688</v>
      </c>
      <c r="G2079" s="0" t="n">
        <f aca="false">ROW()-3</f>
        <v>2076</v>
      </c>
      <c r="H2079" s="5" t="n">
        <f aca="true">IF(G2079&gt;(MovingPeriod+MovingShift),AVERAGE(INDIRECT("E"&amp;(ROW()-MovingPeriod-MovingShift)&amp;":"&amp;"E"&amp;ROW()-MovingShift)),"")</f>
        <v>1.22422384615385</v>
      </c>
      <c r="I2079" s="0" t="str">
        <f aca="false">IF(AND(B2079&gt;H2079,E2079&lt;H2079),-1,IF(AND(B2079&lt;H2079,E2079&gt;H2079),1,""))</f>
        <v/>
      </c>
      <c r="J2079" s="6" t="n">
        <f aca="false">IF(AND(I2079=-1,J2078=""),-1,IF(AND(I2079=1,J2078=""),1,IF(OR(AND(I2079="",J2078=1),AND(I2079="",J2078=-1),I2079=J2078),J2078,"")))</f>
        <v>1</v>
      </c>
      <c r="K2079" s="0" t="str">
        <f aca="false">IF(AND(J2078=1,J2077=""),INDEX(DealTypes,1),IF(AND(J2078=-1,J2077=""),INDEX(DealTypes,2),IF(OR(AND(J2078="",J2077=1),AND(J2078="",J2077=-1)),INDEX(DealTypes,3),"")))</f>
        <v/>
      </c>
      <c r="L2079" s="6" t="n">
        <f aca="false">IF(K2079=INDEX(DealTypes,1),B2079+Spread,IF(K2079=INDEX(DealTypes,2),B2079,IF(OR(K2079=INDEX(DealTypes,3),N(L2078)=0),"",L2078)))</f>
        <v>1.22123</v>
      </c>
      <c r="M2079" s="6" t="str">
        <f aca="false">IF(N2079&lt;&gt;"",IF(COUNTIF(N$3:N2079,N2079)=1,MAX(M$4:M2078)+1,""),"")</f>
        <v/>
      </c>
      <c r="N2079" s="7" t="str">
        <f aca="false">IF(K2079=INDEX(DealTypes,3),IF(I2078=-1,ROUND((B2079-L2078)/Point,0),ROUND((L2078-B2079)/Point,0)),"")</f>
        <v/>
      </c>
      <c r="O2079" s="6" t="str">
        <f aca="false">(IF(AND(N(N2079)&gt;0,I2078=-1),1,IF(AND(N(N2079)&lt;0,I2078=-1),-1,IF(AND(N(N2079)&gt;0,I2078=1),2,IF(AND(N(N2079)&lt;0,I2078=1),-2,"")))))</f>
        <v/>
      </c>
      <c r="P2079" s="0" t="str">
        <f aca="false">IF(N2079&lt;&gt;"",ABS(N2079),"")</f>
        <v/>
      </c>
    </row>
    <row r="2080" customFormat="false" ht="12.8" hidden="false" customHeight="false" outlineLevel="0" collapsed="false">
      <c r="A2080" s="4" t="n">
        <v>43920</v>
      </c>
      <c r="B2080" s="5" t="n">
        <v>1.24174</v>
      </c>
      <c r="C2080" s="5" t="n">
        <v>1.24373</v>
      </c>
      <c r="D2080" s="5" t="n">
        <v>1.24089</v>
      </c>
      <c r="E2080" s="5" t="n">
        <v>1.24359</v>
      </c>
      <c r="F2080" s="0" t="n">
        <v>267</v>
      </c>
      <c r="G2080" s="0" t="n">
        <f aca="false">ROW()-3</f>
        <v>2077</v>
      </c>
      <c r="H2080" s="5" t="n">
        <f aca="true">IF(G2080&gt;(MovingPeriod+MovingShift),AVERAGE(INDIRECT("E"&amp;(ROW()-MovingPeriod-MovingShift)&amp;":"&amp;"E"&amp;ROW()-MovingShift)),"")</f>
        <v>1.22501615384615</v>
      </c>
      <c r="I2080" s="0" t="str">
        <f aca="false">IF(AND(B2080&gt;H2080,E2080&lt;H2080),-1,IF(AND(B2080&lt;H2080,E2080&gt;H2080),1,""))</f>
        <v/>
      </c>
      <c r="J2080" s="6" t="n">
        <f aca="false">IF(AND(I2080=-1,J2079=""),-1,IF(AND(I2080=1,J2079=""),1,IF(OR(AND(I2080="",J2079=1),AND(I2080="",J2079=-1),I2080=J2079),J2079,"")))</f>
        <v>1</v>
      </c>
      <c r="K2080" s="0" t="str">
        <f aca="false">IF(AND(J2079=1,J2078=""),INDEX(DealTypes,1),IF(AND(J2079=-1,J2078=""),INDEX(DealTypes,2),IF(OR(AND(J2079="",J2078=1),AND(J2079="",J2078=-1)),INDEX(DealTypes,3),"")))</f>
        <v/>
      </c>
      <c r="L2080" s="6" t="n">
        <f aca="false">IF(K2080=INDEX(DealTypes,1),B2080+Spread,IF(K2080=INDEX(DealTypes,2),B2080,IF(OR(K2080=INDEX(DealTypes,3),N(L2079)=0),"",L2079)))</f>
        <v>1.22123</v>
      </c>
      <c r="M2080" s="6" t="str">
        <f aca="false">IF(N2080&lt;&gt;"",IF(COUNTIF(N$3:N2080,N2080)=1,MAX(M$4:M2079)+1,""),"")</f>
        <v/>
      </c>
      <c r="N2080" s="7" t="str">
        <f aca="false">IF(K2080=INDEX(DealTypes,3),IF(I2079=-1,ROUND((B2080-L2079)/Point,0),ROUND((L2079-B2080)/Point,0)),"")</f>
        <v/>
      </c>
      <c r="O2080" s="6" t="str">
        <f aca="false">(IF(AND(N(N2080)&gt;0,I2079=-1),1,IF(AND(N(N2080)&lt;0,I2079=-1),-1,IF(AND(N(N2080)&gt;0,I2079=1),2,IF(AND(N(N2080)&lt;0,I2079=1),-2,"")))))</f>
        <v/>
      </c>
      <c r="P2080" s="0" t="str">
        <f aca="false">IF(N2080&lt;&gt;"",ABS(N2080),"")</f>
        <v/>
      </c>
    </row>
    <row r="2081" customFormat="false" ht="12.8" hidden="false" customHeight="false" outlineLevel="0" collapsed="false">
      <c r="A2081" s="4" t="n">
        <v>43920.0416666667</v>
      </c>
      <c r="B2081" s="5" t="n">
        <v>1.24359</v>
      </c>
      <c r="C2081" s="5" t="n">
        <v>1.24468</v>
      </c>
      <c r="D2081" s="5" t="n">
        <v>1.23915</v>
      </c>
      <c r="E2081" s="5" t="n">
        <v>1.23993</v>
      </c>
      <c r="F2081" s="0" t="n">
        <v>2044</v>
      </c>
      <c r="G2081" s="0" t="n">
        <f aca="false">ROW()-3</f>
        <v>2078</v>
      </c>
      <c r="H2081" s="5" t="n">
        <f aca="true">IF(G2081&gt;(MovingPeriod+MovingShift),AVERAGE(INDIRECT("E"&amp;(ROW()-MovingPeriod-MovingShift)&amp;":"&amp;"E"&amp;ROW()-MovingShift)),"")</f>
        <v>1.22595692307692</v>
      </c>
      <c r="I2081" s="0" t="str">
        <f aca="false">IF(AND(B2081&gt;H2081,E2081&lt;H2081),-1,IF(AND(B2081&lt;H2081,E2081&gt;H2081),1,""))</f>
        <v/>
      </c>
      <c r="J2081" s="6" t="n">
        <f aca="false">IF(AND(I2081=-1,J2080=""),-1,IF(AND(I2081=1,J2080=""),1,IF(OR(AND(I2081="",J2080=1),AND(I2081="",J2080=-1),I2081=J2080),J2080,"")))</f>
        <v>1</v>
      </c>
      <c r="K2081" s="0" t="str">
        <f aca="false">IF(AND(J2080=1,J2079=""),INDEX(DealTypes,1),IF(AND(J2080=-1,J2079=""),INDEX(DealTypes,2),IF(OR(AND(J2080="",J2079=1),AND(J2080="",J2079=-1)),INDEX(DealTypes,3),"")))</f>
        <v/>
      </c>
      <c r="L2081" s="6" t="n">
        <f aca="false">IF(K2081=INDEX(DealTypes,1),B2081+Spread,IF(K2081=INDEX(DealTypes,2),B2081,IF(OR(K2081=INDEX(DealTypes,3),N(L2080)=0),"",L2080)))</f>
        <v>1.22123</v>
      </c>
      <c r="M2081" s="6" t="str">
        <f aca="false">IF(N2081&lt;&gt;"",IF(COUNTIF(N$3:N2081,N2081)=1,MAX(M$4:M2080)+1,""),"")</f>
        <v/>
      </c>
      <c r="N2081" s="7" t="str">
        <f aca="false">IF(K2081=INDEX(DealTypes,3),IF(I2080=-1,ROUND((B2081-L2080)/Point,0),ROUND((L2080-B2081)/Point,0)),"")</f>
        <v/>
      </c>
      <c r="O2081" s="6" t="str">
        <f aca="false">(IF(AND(N(N2081)&gt;0,I2080=-1),1,IF(AND(N(N2081)&lt;0,I2080=-1),-1,IF(AND(N(N2081)&gt;0,I2080=1),2,IF(AND(N(N2081)&lt;0,I2080=1),-2,"")))))</f>
        <v/>
      </c>
      <c r="P2081" s="0" t="str">
        <f aca="false">IF(N2081&lt;&gt;"",ABS(N2081),"")</f>
        <v/>
      </c>
    </row>
    <row r="2082" customFormat="false" ht="12.8" hidden="false" customHeight="false" outlineLevel="0" collapsed="false">
      <c r="A2082" s="4" t="n">
        <v>43920.0833333333</v>
      </c>
      <c r="B2082" s="5" t="n">
        <v>1.23993</v>
      </c>
      <c r="C2082" s="5" t="n">
        <v>1.2455</v>
      </c>
      <c r="D2082" s="5" t="n">
        <v>1.23969</v>
      </c>
      <c r="E2082" s="5" t="n">
        <v>1.24497</v>
      </c>
      <c r="F2082" s="0" t="n">
        <v>2422</v>
      </c>
      <c r="G2082" s="0" t="n">
        <f aca="false">ROW()-3</f>
        <v>2079</v>
      </c>
      <c r="H2082" s="5" t="n">
        <f aca="true">IF(G2082&gt;(MovingPeriod+MovingShift),AVERAGE(INDIRECT("E"&amp;(ROW()-MovingPeriod-MovingShift)&amp;":"&amp;"E"&amp;ROW()-MovingShift)),"")</f>
        <v>1.22718769230769</v>
      </c>
      <c r="I2082" s="0" t="str">
        <f aca="false">IF(AND(B2082&gt;H2082,E2082&lt;H2082),-1,IF(AND(B2082&lt;H2082,E2082&gt;H2082),1,""))</f>
        <v/>
      </c>
      <c r="J2082" s="6" t="n">
        <f aca="false">IF(AND(I2082=-1,J2081=""),-1,IF(AND(I2082=1,J2081=""),1,IF(OR(AND(I2082="",J2081=1),AND(I2082="",J2081=-1),I2082=J2081),J2081,"")))</f>
        <v>1</v>
      </c>
      <c r="K2082" s="0" t="str">
        <f aca="false">IF(AND(J2081=1,J2080=""),INDEX(DealTypes,1),IF(AND(J2081=-1,J2080=""),INDEX(DealTypes,2),IF(OR(AND(J2081="",J2080=1),AND(J2081="",J2080=-1)),INDEX(DealTypes,3),"")))</f>
        <v/>
      </c>
      <c r="L2082" s="6" t="n">
        <f aca="false">IF(K2082=INDEX(DealTypes,1),B2082+Spread,IF(K2082=INDEX(DealTypes,2),B2082,IF(OR(K2082=INDEX(DealTypes,3),N(L2081)=0),"",L2081)))</f>
        <v>1.22123</v>
      </c>
      <c r="M2082" s="6" t="str">
        <f aca="false">IF(N2082&lt;&gt;"",IF(COUNTIF(N$3:N2082,N2082)=1,MAX(M$4:M2081)+1,""),"")</f>
        <v/>
      </c>
      <c r="N2082" s="7" t="str">
        <f aca="false">IF(K2082=INDEX(DealTypes,3),IF(I2081=-1,ROUND((B2082-L2081)/Point,0),ROUND((L2081-B2082)/Point,0)),"")</f>
        <v/>
      </c>
      <c r="O2082" s="6" t="str">
        <f aca="false">(IF(AND(N(N2082)&gt;0,I2081=-1),1,IF(AND(N(N2082)&lt;0,I2081=-1),-1,IF(AND(N(N2082)&gt;0,I2081=1),2,IF(AND(N(N2082)&lt;0,I2081=1),-2,"")))))</f>
        <v/>
      </c>
      <c r="P2082" s="0" t="str">
        <f aca="false">IF(N2082&lt;&gt;"",ABS(N2082),"")</f>
        <v/>
      </c>
    </row>
    <row r="2083" customFormat="false" ht="12.8" hidden="false" customHeight="false" outlineLevel="0" collapsed="false">
      <c r="A2083" s="4" t="n">
        <v>43920.125</v>
      </c>
      <c r="B2083" s="5" t="n">
        <v>1.24497</v>
      </c>
      <c r="C2083" s="5" t="n">
        <v>1.24668</v>
      </c>
      <c r="D2083" s="5" t="n">
        <v>1.24121</v>
      </c>
      <c r="E2083" s="5" t="n">
        <v>1.24337</v>
      </c>
      <c r="F2083" s="0" t="n">
        <v>3535</v>
      </c>
      <c r="G2083" s="0" t="n">
        <f aca="false">ROW()-3</f>
        <v>2080</v>
      </c>
      <c r="H2083" s="5" t="n">
        <f aca="true">IF(G2083&gt;(MovingPeriod+MovingShift),AVERAGE(INDIRECT("E"&amp;(ROW()-MovingPeriod-MovingShift)&amp;":"&amp;"E"&amp;ROW()-MovingShift)),"")</f>
        <v>1.22881076923077</v>
      </c>
      <c r="I2083" s="0" t="str">
        <f aca="false">IF(AND(B2083&gt;H2083,E2083&lt;H2083),-1,IF(AND(B2083&lt;H2083,E2083&gt;H2083),1,""))</f>
        <v/>
      </c>
      <c r="J2083" s="6" t="n">
        <f aca="false">IF(AND(I2083=-1,J2082=""),-1,IF(AND(I2083=1,J2082=""),1,IF(OR(AND(I2083="",J2082=1),AND(I2083="",J2082=-1),I2083=J2082),J2082,"")))</f>
        <v>1</v>
      </c>
      <c r="K2083" s="0" t="str">
        <f aca="false">IF(AND(J2082=1,J2081=""),INDEX(DealTypes,1),IF(AND(J2082=-1,J2081=""),INDEX(DealTypes,2),IF(OR(AND(J2082="",J2081=1),AND(J2082="",J2081=-1)),INDEX(DealTypes,3),"")))</f>
        <v/>
      </c>
      <c r="L2083" s="6" t="n">
        <f aca="false">IF(K2083=INDEX(DealTypes,1),B2083+Spread,IF(K2083=INDEX(DealTypes,2),B2083,IF(OR(K2083=INDEX(DealTypes,3),N(L2082)=0),"",L2082)))</f>
        <v>1.22123</v>
      </c>
      <c r="M2083" s="6" t="str">
        <f aca="false">IF(N2083&lt;&gt;"",IF(COUNTIF(N$3:N2083,N2083)=1,MAX(M$4:M2082)+1,""),"")</f>
        <v/>
      </c>
      <c r="N2083" s="7" t="str">
        <f aca="false">IF(K2083=INDEX(DealTypes,3),IF(I2082=-1,ROUND((B2083-L2082)/Point,0),ROUND((L2082-B2083)/Point,0)),"")</f>
        <v/>
      </c>
      <c r="O2083" s="6" t="str">
        <f aca="false">(IF(AND(N(N2083)&gt;0,I2082=-1),1,IF(AND(N(N2083)&lt;0,I2082=-1),-1,IF(AND(N(N2083)&gt;0,I2082=1),2,IF(AND(N(N2083)&lt;0,I2082=1),-2,"")))))</f>
        <v/>
      </c>
      <c r="P2083" s="0" t="str">
        <f aca="false">IF(N2083&lt;&gt;"",ABS(N2083),"")</f>
        <v/>
      </c>
    </row>
    <row r="2084" customFormat="false" ht="12.8" hidden="false" customHeight="false" outlineLevel="0" collapsed="false">
      <c r="A2084" s="4" t="n">
        <v>43920.1666666667</v>
      </c>
      <c r="B2084" s="5" t="n">
        <v>1.24337</v>
      </c>
      <c r="C2084" s="5" t="n">
        <v>1.24465</v>
      </c>
      <c r="D2084" s="5" t="n">
        <v>1.24036</v>
      </c>
      <c r="E2084" s="5" t="n">
        <v>1.24046</v>
      </c>
      <c r="F2084" s="0" t="n">
        <v>3091</v>
      </c>
      <c r="G2084" s="0" t="n">
        <f aca="false">ROW()-3</f>
        <v>2081</v>
      </c>
      <c r="H2084" s="5" t="n">
        <f aca="true">IF(G2084&gt;(MovingPeriod+MovingShift),AVERAGE(INDIRECT("E"&amp;(ROW()-MovingPeriod-MovingShift)&amp;":"&amp;"E"&amp;ROW()-MovingShift)),"")</f>
        <v>1.23061461538462</v>
      </c>
      <c r="I2084" s="6" t="str">
        <f aca="false">IF(AND(B2084&gt;H2084,E2084&lt;H2084),-1,IF(AND(B2084&lt;H2084,E2084&gt;H2084),1,""))</f>
        <v/>
      </c>
      <c r="J2084" s="6" t="n">
        <f aca="false">IF(AND(I2084=-1,J2083=""),-1,IF(AND(I2084=1,J2083=""),1,IF(OR(AND(I2084="",J2083=1),AND(I2084="",J2083=-1),I2084=J2083),J2083,"")))</f>
        <v>1</v>
      </c>
      <c r="K2084" s="0" t="str">
        <f aca="false">IF(AND(J2083=1,J2082=""),INDEX(DealTypes,1),IF(AND(J2083=-1,J2082=""),INDEX(DealTypes,2),IF(OR(AND(J2083="",J2082=1),AND(J2083="",J2082=-1)),INDEX(DealTypes,3),"")))</f>
        <v/>
      </c>
      <c r="L2084" s="6" t="n">
        <f aca="false">IF(K2084=INDEX(DealTypes,1),B2084+Spread,IF(K2084=INDEX(DealTypes,2),B2084,IF(OR(K2084=INDEX(DealTypes,3),N(L2083)=0),"",L2083)))</f>
        <v>1.22123</v>
      </c>
      <c r="M2084" s="6" t="str">
        <f aca="false">IF(N2084&lt;&gt;"",IF(COUNTIF(N$3:N2084,N2084)=1,MAX(M$4:M2083)+1,""),"")</f>
        <v/>
      </c>
      <c r="N2084" s="7" t="str">
        <f aca="false">IF(K2084=INDEX(DealTypes,3),IF(I2083=-1,ROUND((B2084-L2083)/Point,0),ROUND((L2083-B2084)/Point,0)),"")</f>
        <v/>
      </c>
      <c r="O2084" s="6" t="str">
        <f aca="false">(IF(AND(N(N2084)&gt;0,I2083=-1),1,IF(AND(N(N2084)&lt;0,I2083=-1),-1,IF(AND(N(N2084)&gt;0,I2083=1),2,IF(AND(N(N2084)&lt;0,I2083=1),-2,"")))))</f>
        <v/>
      </c>
      <c r="P2084" s="0" t="str">
        <f aca="false">IF(N2084&lt;&gt;"",ABS(N2084),"")</f>
        <v/>
      </c>
    </row>
    <row r="2085" customFormat="false" ht="12.8" hidden="false" customHeight="false" outlineLevel="0" collapsed="false">
      <c r="A2085" s="4" t="n">
        <v>43920.2083333333</v>
      </c>
      <c r="B2085" s="5" t="n">
        <v>1.24046</v>
      </c>
      <c r="C2085" s="5" t="n">
        <v>1.24052</v>
      </c>
      <c r="D2085" s="5" t="n">
        <v>1.23796</v>
      </c>
      <c r="E2085" s="5" t="n">
        <v>1.23874</v>
      </c>
      <c r="F2085" s="0" t="n">
        <v>2149</v>
      </c>
      <c r="G2085" s="0" t="n">
        <f aca="false">ROW()-3</f>
        <v>2082</v>
      </c>
      <c r="H2085" s="5" t="n">
        <f aca="true">IF(G2085&gt;(MovingPeriod+MovingShift),AVERAGE(INDIRECT("E"&amp;(ROW()-MovingPeriod-MovingShift)&amp;":"&amp;"E"&amp;ROW()-MovingShift)),"")</f>
        <v>1.23271307692308</v>
      </c>
      <c r="I2085" s="6" t="str">
        <f aca="false">IF(AND(B2085&gt;H2085,E2085&lt;H2085),-1,IF(AND(B2085&lt;H2085,E2085&gt;H2085),1,""))</f>
        <v/>
      </c>
      <c r="J2085" s="6" t="n">
        <f aca="false">IF(AND(I2085=-1,J2084=""),-1,IF(AND(I2085=1,J2084=""),1,IF(OR(AND(I2085="",J2084=1),AND(I2085="",J2084=-1),I2085=J2084),J2084,"")))</f>
        <v>1</v>
      </c>
      <c r="K2085" s="0" t="str">
        <f aca="false">IF(AND(J2084=1,J2083=""),INDEX(DealTypes,1),IF(AND(J2084=-1,J2083=""),INDEX(DealTypes,2),IF(OR(AND(J2084="",J2083=1),AND(J2084="",J2083=-1)),INDEX(DealTypes,3),"")))</f>
        <v/>
      </c>
      <c r="L2085" s="6" t="n">
        <f aca="false">IF(K2085=INDEX(DealTypes,1),B2085+Spread,IF(K2085=INDEX(DealTypes,2),B2085,IF(OR(K2085=INDEX(DealTypes,3),N(L2084)=0),"",L2084)))</f>
        <v>1.22123</v>
      </c>
      <c r="M2085" s="6" t="str">
        <f aca="false">IF(N2085&lt;&gt;"",IF(COUNTIF(N$3:N2085,N2085)=1,MAX(M$4:M2084)+1,""),"")</f>
        <v/>
      </c>
      <c r="N2085" s="7" t="str">
        <f aca="false">IF(K2085=INDEX(DealTypes,3),IF(I2084=-1,ROUND((B2085-L2084)/Point,0),ROUND((L2084-B2085)/Point,0)),"")</f>
        <v/>
      </c>
      <c r="O2085" s="6" t="str">
        <f aca="false">(IF(AND(N(N2085)&gt;0,I2084=-1),1,IF(AND(N(N2085)&lt;0,I2084=-1),-1,IF(AND(N(N2085)&gt;0,I2084=1),2,IF(AND(N(N2085)&lt;0,I2084=1),-2,"")))))</f>
        <v/>
      </c>
      <c r="P2085" s="0" t="str">
        <f aca="false">IF(N2085&lt;&gt;"",ABS(N2085),"")</f>
        <v/>
      </c>
    </row>
    <row r="2086" customFormat="false" ht="12.8" hidden="false" customHeight="false" outlineLevel="0" collapsed="false">
      <c r="A2086" s="4" t="n">
        <v>43920.25</v>
      </c>
      <c r="B2086" s="5" t="n">
        <v>1.23871</v>
      </c>
      <c r="C2086" s="5" t="n">
        <v>1.23871</v>
      </c>
      <c r="D2086" s="5" t="n">
        <v>1.23604</v>
      </c>
      <c r="E2086" s="5" t="n">
        <v>1.23764</v>
      </c>
      <c r="F2086" s="0" t="n">
        <v>1914</v>
      </c>
      <c r="G2086" s="0" t="n">
        <f aca="false">ROW()-3</f>
        <v>2083</v>
      </c>
      <c r="H2086" s="5" t="n">
        <f aca="true">IF(G2086&gt;(MovingPeriod+MovingShift),AVERAGE(INDIRECT("E"&amp;(ROW()-MovingPeriod-MovingShift)&amp;":"&amp;"E"&amp;ROW()-MovingShift)),"")</f>
        <v>1.23483307692308</v>
      </c>
      <c r="I2086" s="6" t="str">
        <f aca="false">IF(AND(B2086&gt;H2086,E2086&lt;H2086),-1,IF(AND(B2086&lt;H2086,E2086&gt;H2086),1,""))</f>
        <v/>
      </c>
      <c r="J2086" s="6" t="n">
        <f aca="false">IF(AND(I2086=-1,J2085=""),-1,IF(AND(I2086=1,J2085=""),1,IF(OR(AND(I2086="",J2085=1),AND(I2086="",J2085=-1),I2086=J2085),J2085,"")))</f>
        <v>1</v>
      </c>
      <c r="K2086" s="0" t="str">
        <f aca="false">IF(AND(J2085=1,J2084=""),INDEX(DealTypes,1),IF(AND(J2085=-1,J2084=""),INDEX(DealTypes,2),IF(OR(AND(J2085="",J2084=1),AND(J2085="",J2084=-1)),INDEX(DealTypes,3),"")))</f>
        <v/>
      </c>
      <c r="L2086" s="6" t="n">
        <f aca="false">IF(K2086=INDEX(DealTypes,1),B2086+Spread,IF(K2086=INDEX(DealTypes,2),B2086,IF(OR(K2086=INDEX(DealTypes,3),N(L2085)=0),"",L2085)))</f>
        <v>1.22123</v>
      </c>
      <c r="M2086" s="6" t="str">
        <f aca="false">IF(N2086&lt;&gt;"",IF(COUNTIF(N$3:N2086,N2086)=1,MAX(M$4:M2085)+1,""),"")</f>
        <v/>
      </c>
      <c r="N2086" s="7" t="str">
        <f aca="false">IF(K2086=INDEX(DealTypes,3),IF(I2085=-1,ROUND((B2086-L2085)/Point,0),ROUND((L2085-B2086)/Point,0)),"")</f>
        <v/>
      </c>
      <c r="O2086" s="6" t="str">
        <f aca="false">(IF(AND(N(N2086)&gt;0,I2085=-1),1,IF(AND(N(N2086)&lt;0,I2085=-1),-1,IF(AND(N(N2086)&gt;0,I2085=1),2,IF(AND(N(N2086)&lt;0,I2085=1),-2,"")))))</f>
        <v/>
      </c>
      <c r="P2086" s="0" t="str">
        <f aca="false">IF(N2086&lt;&gt;"",ABS(N2086),"")</f>
        <v/>
      </c>
    </row>
    <row r="2087" customFormat="false" ht="12.8" hidden="false" customHeight="false" outlineLevel="0" collapsed="false">
      <c r="A2087" s="4" t="n">
        <v>43920.2916666667</v>
      </c>
      <c r="B2087" s="5" t="n">
        <v>1.23764</v>
      </c>
      <c r="C2087" s="5" t="n">
        <v>1.23963</v>
      </c>
      <c r="D2087" s="5" t="n">
        <v>1.23613</v>
      </c>
      <c r="E2087" s="5" t="n">
        <v>1.23948</v>
      </c>
      <c r="F2087" s="0" t="n">
        <v>1703</v>
      </c>
      <c r="G2087" s="0" t="n">
        <f aca="false">ROW()-3</f>
        <v>2084</v>
      </c>
      <c r="H2087" s="5" t="n">
        <f aca="true">IF(G2087&gt;(MovingPeriod+MovingShift),AVERAGE(INDIRECT("E"&amp;(ROW()-MovingPeriod-MovingShift)&amp;":"&amp;"E"&amp;ROW()-MovingShift)),"")</f>
        <v>1.23627846153846</v>
      </c>
      <c r="I2087" s="0" t="str">
        <f aca="false">IF(AND(B2087&gt;H2087,E2087&lt;H2087),-1,IF(AND(B2087&lt;H2087,E2087&gt;H2087),1,""))</f>
        <v/>
      </c>
      <c r="J2087" s="6" t="n">
        <f aca="false">IF(AND(I2087=-1,J2086=""),-1,IF(AND(I2087=1,J2086=""),1,IF(OR(AND(I2087="",J2086=1),AND(I2087="",J2086=-1),I2087=J2086),J2086,"")))</f>
        <v>1</v>
      </c>
      <c r="K2087" s="0" t="str">
        <f aca="false">IF(AND(J2086=1,J2085=""),INDEX(DealTypes,1),IF(AND(J2086=-1,J2085=""),INDEX(DealTypes,2),IF(OR(AND(J2086="",J2085=1),AND(J2086="",J2085=-1)),INDEX(DealTypes,3),"")))</f>
        <v/>
      </c>
      <c r="L2087" s="6" t="n">
        <f aca="false">IF(K2087=INDEX(DealTypes,1),B2087+Spread,IF(K2087=INDEX(DealTypes,2),B2087,IF(OR(K2087=INDEX(DealTypes,3),N(L2086)=0),"",L2086)))</f>
        <v>1.22123</v>
      </c>
      <c r="M2087" s="6" t="str">
        <f aca="false">IF(N2087&lt;&gt;"",IF(COUNTIF(N$3:N2087,N2087)=1,MAX(M$4:M2086)+1,""),"")</f>
        <v/>
      </c>
      <c r="N2087" s="7" t="str">
        <f aca="false">IF(K2087=INDEX(DealTypes,3),IF(I2086=-1,ROUND((B2087-L2086)/Point,0),ROUND((L2086-B2087)/Point,0)),"")</f>
        <v/>
      </c>
      <c r="O2087" s="6" t="str">
        <f aca="false">(IF(AND(N(N2087)&gt;0,I2086=-1),1,IF(AND(N(N2087)&lt;0,I2086=-1),-1,IF(AND(N(N2087)&gt;0,I2086=1),2,IF(AND(N(N2087)&lt;0,I2086=1),-2,"")))))</f>
        <v/>
      </c>
      <c r="P2087" s="0" t="str">
        <f aca="false">IF(N2087&lt;&gt;"",ABS(N2087),"")</f>
        <v/>
      </c>
    </row>
    <row r="2088" customFormat="false" ht="12.8" hidden="false" customHeight="false" outlineLevel="0" collapsed="false">
      <c r="A2088" s="4" t="n">
        <v>43920.3333333333</v>
      </c>
      <c r="B2088" s="5" t="n">
        <v>1.23948</v>
      </c>
      <c r="C2088" s="5" t="n">
        <v>1.24206</v>
      </c>
      <c r="D2088" s="5" t="n">
        <v>1.23745</v>
      </c>
      <c r="E2088" s="5" t="n">
        <v>1.24144</v>
      </c>
      <c r="F2088" s="0" t="n">
        <v>2149</v>
      </c>
      <c r="G2088" s="0" t="n">
        <f aca="false">ROW()-3</f>
        <v>2085</v>
      </c>
      <c r="H2088" s="5" t="n">
        <f aca="true">IF(G2088&gt;(MovingPeriod+MovingShift),AVERAGE(INDIRECT("E"&amp;(ROW()-MovingPeriod-MovingShift)&amp;":"&amp;"E"&amp;ROW()-MovingShift)),"")</f>
        <v>1.23761153846154</v>
      </c>
      <c r="I2088" s="0" t="str">
        <f aca="false">IF(AND(B2088&gt;H2088,E2088&lt;H2088),-1,IF(AND(B2088&lt;H2088,E2088&gt;H2088),1,""))</f>
        <v/>
      </c>
      <c r="J2088" s="6" t="n">
        <f aca="false">IF(AND(I2088=-1,J2087=""),-1,IF(AND(I2088=1,J2087=""),1,IF(OR(AND(I2088="",J2087=1),AND(I2088="",J2087=-1),I2088=J2087),J2087,"")))</f>
        <v>1</v>
      </c>
      <c r="K2088" s="0" t="str">
        <f aca="false">IF(AND(J2087=1,J2086=""),INDEX(DealTypes,1),IF(AND(J2087=-1,J2086=""),INDEX(DealTypes,2),IF(OR(AND(J2087="",J2086=1),AND(J2087="",J2086=-1)),INDEX(DealTypes,3),"")))</f>
        <v/>
      </c>
      <c r="L2088" s="6" t="n">
        <f aca="false">IF(K2088=INDEX(DealTypes,1),B2088+Spread,IF(K2088=INDEX(DealTypes,2),B2088,IF(OR(K2088=INDEX(DealTypes,3),N(L2087)=0),"",L2087)))</f>
        <v>1.22123</v>
      </c>
      <c r="M2088" s="6" t="str">
        <f aca="false">IF(N2088&lt;&gt;"",IF(COUNTIF(N$3:N2088,N2088)=1,MAX(M$4:M2087)+1,""),"")</f>
        <v/>
      </c>
      <c r="N2088" s="7" t="str">
        <f aca="false">IF(K2088=INDEX(DealTypes,3),IF(I2087=-1,ROUND((B2088-L2087)/Point,0),ROUND((L2087-B2088)/Point,0)),"")</f>
        <v/>
      </c>
      <c r="O2088" s="6" t="str">
        <f aca="false">(IF(AND(N(N2088)&gt;0,I2087=-1),1,IF(AND(N(N2088)&lt;0,I2087=-1),-1,IF(AND(N(N2088)&gt;0,I2087=1),2,IF(AND(N(N2088)&lt;0,I2087=1),-2,"")))))</f>
        <v/>
      </c>
      <c r="P2088" s="0" t="str">
        <f aca="false">IF(N2088&lt;&gt;"",ABS(N2088),"")</f>
        <v/>
      </c>
    </row>
    <row r="2089" customFormat="false" ht="12.8" hidden="false" customHeight="false" outlineLevel="0" collapsed="false">
      <c r="A2089" s="4" t="n">
        <v>43920.375</v>
      </c>
      <c r="B2089" s="5" t="n">
        <v>1.24144</v>
      </c>
      <c r="C2089" s="5" t="n">
        <v>1.24267</v>
      </c>
      <c r="D2089" s="5" t="n">
        <v>1.23569</v>
      </c>
      <c r="E2089" s="5" t="n">
        <v>1.2359</v>
      </c>
      <c r="F2089" s="0" t="n">
        <v>5772</v>
      </c>
      <c r="G2089" s="0" t="n">
        <f aca="false">ROW()-3</f>
        <v>2086</v>
      </c>
      <c r="H2089" s="5" t="n">
        <f aca="true">IF(G2089&gt;(MovingPeriod+MovingShift),AVERAGE(INDIRECT("E"&amp;(ROW()-MovingPeriod-MovingShift)&amp;":"&amp;"E"&amp;ROW()-MovingShift)),"")</f>
        <v>1.23925461538462</v>
      </c>
      <c r="I2089" s="6" t="n">
        <f aca="false">IF(AND(B2089&gt;H2089,E2089&lt;H2089),-1,IF(AND(B2089&lt;H2089,E2089&gt;H2089),1,""))</f>
        <v>-1</v>
      </c>
      <c r="J2089" s="6" t="str">
        <f aca="false">IF(AND(I2089=-1,J2088=""),-1,IF(AND(I2089=1,J2088=""),1,IF(OR(AND(I2089="",J2088=1),AND(I2089="",J2088=-1),I2089=J2088),J2088,"")))</f>
        <v/>
      </c>
      <c r="K2089" s="0" t="str">
        <f aca="false">IF(AND(J2088=1,J2087=""),INDEX(DealTypes,1),IF(AND(J2088=-1,J2087=""),INDEX(DealTypes,2),IF(OR(AND(J2088="",J2087=1),AND(J2088="",J2087=-1)),INDEX(DealTypes,3),"")))</f>
        <v/>
      </c>
      <c r="L2089" s="6" t="n">
        <f aca="false">IF(K2089=INDEX(DealTypes,1),B2089+Spread,IF(K2089=INDEX(DealTypes,2),B2089,IF(OR(K2089=INDEX(DealTypes,3),N(L2088)=0),"",L2088)))</f>
        <v>1.22123</v>
      </c>
      <c r="M2089" s="6" t="str">
        <f aca="false">IF(N2089&lt;&gt;"",IF(COUNTIF(N$3:N2089,N2089)=1,MAX(M$4:M2088)+1,""),"")</f>
        <v/>
      </c>
      <c r="N2089" s="7" t="str">
        <f aca="false">IF(K2089=INDEX(DealTypes,3),IF(I2088=-1,ROUND((B2089-L2088)/Point,0),ROUND((L2088-B2089)/Point,0)),"")</f>
        <v/>
      </c>
      <c r="O2089" s="6" t="str">
        <f aca="false">(IF(AND(N(N2089)&gt;0,I2088=-1),1,IF(AND(N(N2089)&lt;0,I2088=-1),-1,IF(AND(N(N2089)&gt;0,I2088=1),2,IF(AND(N(N2089)&lt;0,I2088=1),-2,"")))))</f>
        <v/>
      </c>
      <c r="P2089" s="0" t="str">
        <f aca="false">IF(N2089&lt;&gt;"",ABS(N2089),"")</f>
        <v/>
      </c>
    </row>
    <row r="2090" customFormat="false" ht="12.8" hidden="false" customHeight="false" outlineLevel="0" collapsed="false">
      <c r="A2090" s="4" t="n">
        <v>43920.4166666667</v>
      </c>
      <c r="B2090" s="5" t="n">
        <v>1.23612</v>
      </c>
      <c r="C2090" s="5" t="n">
        <v>1.23818</v>
      </c>
      <c r="D2090" s="5" t="n">
        <v>1.23169</v>
      </c>
      <c r="E2090" s="5" t="n">
        <v>1.23518</v>
      </c>
      <c r="F2090" s="0" t="n">
        <v>7858</v>
      </c>
      <c r="G2090" s="0" t="n">
        <f aca="false">ROW()-3</f>
        <v>2087</v>
      </c>
      <c r="H2090" s="5" t="n">
        <f aca="true">IF(G2090&gt;(MovingPeriod+MovingShift),AVERAGE(INDIRECT("E"&amp;(ROW()-MovingPeriod-MovingShift)&amp;":"&amp;"E"&amp;ROW()-MovingShift)),"")</f>
        <v>1.24044769230769</v>
      </c>
      <c r="I2090" s="0" t="str">
        <f aca="false">IF(AND(B2090&gt;H2090,E2090&lt;H2090),-1,IF(AND(B2090&lt;H2090,E2090&gt;H2090),1,""))</f>
        <v/>
      </c>
      <c r="J2090" s="0" t="str">
        <f aca="false">IF(AND(I2090=-1,J2089=""),-1,IF(AND(I2090=1,J2089=""),1,IF(OR(AND(I2090="",J2089=1),AND(I2090="",J2089=-1),I2090=J2089),J2089,"")))</f>
        <v/>
      </c>
      <c r="K2090" s="0" t="str">
        <f aca="false">IF(AND(J2089=1,J2088=""),INDEX(DealTypes,1),IF(AND(J2089=-1,J2088=""),INDEX(DealTypes,2),IF(OR(AND(J2089="",J2088=1),AND(J2089="",J2088=-1)),INDEX(DealTypes,3),"")))</f>
        <v>Close</v>
      </c>
      <c r="L2090" s="6" t="str">
        <f aca="false">IF(K2090=INDEX(DealTypes,1),B2090+Spread,IF(K2090=INDEX(DealTypes,2),B2090,IF(OR(K2090=INDEX(DealTypes,3),N(L2089)=0),"",L2089)))</f>
        <v/>
      </c>
      <c r="M2090" s="6" t="n">
        <f aca="false">IF(N2090&lt;&gt;"",IF(COUNTIF(N$3:N2090,N2090)=1,MAX(M$4:M2089)+1,""),"")</f>
        <v>67</v>
      </c>
      <c r="N2090" s="7" t="n">
        <f aca="false">IF(K2090=INDEX(DealTypes,3),IF(I2089=-1,ROUND((B2090-L2089)/Point,0),ROUND((L2089-B2090)/Point,0)),"")</f>
        <v>1489</v>
      </c>
      <c r="O2090" s="6" t="n">
        <f aca="false">(IF(AND(N(N2090)&gt;0,I2089=-1),1,IF(AND(N(N2090)&lt;0,I2089=-1),-1,IF(AND(N(N2090)&gt;0,I2089=1),2,IF(AND(N(N2090)&lt;0,I2089=1),-2,"")))))</f>
        <v>1</v>
      </c>
      <c r="P2090" s="0" t="n">
        <f aca="false">IF(N2090&lt;&gt;"",ABS(N2090),"")</f>
        <v>1489</v>
      </c>
    </row>
    <row r="2091" customFormat="false" ht="12.8" hidden="false" customHeight="false" outlineLevel="0" collapsed="false">
      <c r="A2091" s="4" t="n">
        <v>43920.4583333333</v>
      </c>
      <c r="B2091" s="5" t="n">
        <v>1.23518</v>
      </c>
      <c r="C2091" s="5" t="n">
        <v>1.24081</v>
      </c>
      <c r="D2091" s="5" t="n">
        <v>1.23429</v>
      </c>
      <c r="E2091" s="5" t="n">
        <v>1.23869</v>
      </c>
      <c r="F2091" s="0" t="n">
        <v>7101</v>
      </c>
      <c r="G2091" s="0" t="n">
        <f aca="false">ROW()-3</f>
        <v>2088</v>
      </c>
      <c r="H2091" s="5" t="n">
        <f aca="true">IF(G2091&gt;(MovingPeriod+MovingShift),AVERAGE(INDIRECT("E"&amp;(ROW()-MovingPeriod-MovingShift)&amp;":"&amp;"E"&amp;ROW()-MovingShift)),"")</f>
        <v>1.24155307692308</v>
      </c>
      <c r="I2091" s="0" t="str">
        <f aca="false">IF(AND(B2091&gt;H2091,E2091&lt;H2091),-1,IF(AND(B2091&lt;H2091,E2091&gt;H2091),1,""))</f>
        <v/>
      </c>
      <c r="J2091" s="0" t="str">
        <f aca="false">IF(AND(I2091=-1,J2090=""),-1,IF(AND(I2091=1,J2090=""),1,IF(OR(AND(I2091="",J2090=1),AND(I2091="",J2090=-1),I2091=J2090),J2090,"")))</f>
        <v/>
      </c>
      <c r="K2091" s="0" t="str">
        <f aca="false">IF(AND(J2090=1,J2089=""),INDEX(DealTypes,1),IF(AND(J2090=-1,J2089=""),INDEX(DealTypes,2),IF(OR(AND(J2090="",J2089=1),AND(J2090="",J2089=-1)),INDEX(DealTypes,3),"")))</f>
        <v/>
      </c>
      <c r="L2091" s="0" t="str">
        <f aca="false">IF(K2091=INDEX(DealTypes,1),B2091+Spread,IF(K2091=INDEX(DealTypes,2),B2091,IF(OR(K2091=INDEX(DealTypes,3),N(L2090)=0),"",L2090)))</f>
        <v/>
      </c>
      <c r="M2091" s="6" t="str">
        <f aca="false">IF(N2091&lt;&gt;"",IF(COUNTIF(N$3:N2091,N2091)=1,MAX(M$4:M2090)+1,""),"")</f>
        <v/>
      </c>
      <c r="N2091" s="7" t="str">
        <f aca="false">IF(K2091=INDEX(DealTypes,3),IF(I2090=-1,ROUND((B2091-L2090)/Point,0),ROUND((L2090-B2091)/Point,0)),"")</f>
        <v/>
      </c>
      <c r="O2091" s="6" t="str">
        <f aca="false">(IF(AND(N(N2091)&gt;0,I2090=-1),1,IF(AND(N(N2091)&lt;0,I2090=-1),-1,IF(AND(N(N2091)&gt;0,I2090=1),2,IF(AND(N(N2091)&lt;0,I2090=1),-2,"")))))</f>
        <v/>
      </c>
      <c r="P2091" s="0" t="str">
        <f aca="false">IF(N2091&lt;&gt;"",ABS(N2091),"")</f>
        <v/>
      </c>
    </row>
    <row r="2092" customFormat="false" ht="12.8" hidden="false" customHeight="false" outlineLevel="0" collapsed="false">
      <c r="A2092" s="4" t="n">
        <v>43920.5</v>
      </c>
      <c r="B2092" s="5" t="n">
        <v>1.2387</v>
      </c>
      <c r="C2092" s="5" t="n">
        <v>1.24075</v>
      </c>
      <c r="D2092" s="5" t="n">
        <v>1.23642</v>
      </c>
      <c r="E2092" s="5" t="n">
        <v>1.23858</v>
      </c>
      <c r="F2092" s="0" t="n">
        <v>5900</v>
      </c>
      <c r="G2092" s="0" t="n">
        <f aca="false">ROW()-3</f>
        <v>2089</v>
      </c>
      <c r="H2092" s="5" t="n">
        <f aca="true">IF(G2092&gt;(MovingPeriod+MovingShift),AVERAGE(INDIRECT("E"&amp;(ROW()-MovingPeriod-MovingShift)&amp;":"&amp;"E"&amp;ROW()-MovingShift)),"")</f>
        <v>1.24221</v>
      </c>
      <c r="I2092" s="0" t="str">
        <f aca="false">IF(AND(B2092&gt;H2092,E2092&lt;H2092),-1,IF(AND(B2092&lt;H2092,E2092&gt;H2092),1,""))</f>
        <v/>
      </c>
      <c r="J2092" s="0" t="str">
        <f aca="false">IF(AND(I2092=-1,J2091=""),-1,IF(AND(I2092=1,J2091=""),1,IF(OR(AND(I2092="",J2091=1),AND(I2092="",J2091=-1),I2092=J2091),J2091,"")))</f>
        <v/>
      </c>
      <c r="K2092" s="0" t="str">
        <f aca="false">IF(AND(J2091=1,J2090=""),INDEX(DealTypes,1),IF(AND(J2091=-1,J2090=""),INDEX(DealTypes,2),IF(OR(AND(J2091="",J2090=1),AND(J2091="",J2090=-1)),INDEX(DealTypes,3),"")))</f>
        <v/>
      </c>
      <c r="L2092" s="0" t="str">
        <f aca="false">IF(K2092=INDEX(DealTypes,1),B2092+Spread,IF(K2092=INDEX(DealTypes,2),B2092,IF(OR(K2092=INDEX(DealTypes,3),N(L2091)=0),"",L2091)))</f>
        <v/>
      </c>
      <c r="M2092" s="6" t="str">
        <f aca="false">IF(N2092&lt;&gt;"",IF(COUNTIF(N$3:N2092,N2092)=1,MAX(M$4:M2091)+1,""),"")</f>
        <v/>
      </c>
      <c r="N2092" s="7" t="str">
        <f aca="false">IF(K2092=INDEX(DealTypes,3),IF(I2091=-1,ROUND((B2092-L2091)/Point,0),ROUND((L2091-B2092)/Point,0)),"")</f>
        <v/>
      </c>
      <c r="O2092" s="6" t="str">
        <f aca="false">(IF(AND(N(N2092)&gt;0,I2091=-1),1,IF(AND(N(N2092)&lt;0,I2091=-1),-1,IF(AND(N(N2092)&gt;0,I2091=1),2,IF(AND(N(N2092)&lt;0,I2091=1),-2,"")))))</f>
        <v/>
      </c>
      <c r="P2092" s="0" t="str">
        <f aca="false">IF(N2092&lt;&gt;"",ABS(N2092),"")</f>
        <v/>
      </c>
    </row>
    <row r="2093" customFormat="false" ht="12.8" hidden="false" customHeight="false" outlineLevel="0" collapsed="false">
      <c r="A2093" s="4" t="n">
        <v>43920.5416666667</v>
      </c>
      <c r="B2093" s="5" t="n">
        <v>1.23858</v>
      </c>
      <c r="C2093" s="5" t="n">
        <v>1.24158</v>
      </c>
      <c r="D2093" s="5" t="n">
        <v>1.23721</v>
      </c>
      <c r="E2093" s="5" t="n">
        <v>1.24113</v>
      </c>
      <c r="F2093" s="0" t="n">
        <v>4735</v>
      </c>
      <c r="G2093" s="0" t="n">
        <f aca="false">ROW()-3</f>
        <v>2090</v>
      </c>
      <c r="H2093" s="5" t="n">
        <f aca="true">IF(G2093&gt;(MovingPeriod+MovingShift),AVERAGE(INDIRECT("E"&amp;(ROW()-MovingPeriod-MovingShift)&amp;":"&amp;"E"&amp;ROW()-MovingShift)),"")</f>
        <v>1.24249461538462</v>
      </c>
      <c r="I2093" s="6" t="str">
        <f aca="false">IF(AND(B2093&gt;H2093,E2093&lt;H2093),-1,IF(AND(B2093&lt;H2093,E2093&gt;H2093),1,""))</f>
        <v/>
      </c>
      <c r="J2093" s="0" t="str">
        <f aca="false">IF(AND(I2093=-1,J2092=""),-1,IF(AND(I2093=1,J2092=""),1,IF(OR(AND(I2093="",J2092=1),AND(I2093="",J2092=-1),I2093=J2092),J2092,"")))</f>
        <v/>
      </c>
      <c r="K2093" s="0" t="str">
        <f aca="false">IF(AND(J2092=1,J2091=""),INDEX(DealTypes,1),IF(AND(J2092=-1,J2091=""),INDEX(DealTypes,2),IF(OR(AND(J2092="",J2091=1),AND(J2092="",J2091=-1)),INDEX(DealTypes,3),"")))</f>
        <v/>
      </c>
      <c r="L2093" s="0" t="str">
        <f aca="false">IF(K2093=INDEX(DealTypes,1),B2093+Spread,IF(K2093=INDEX(DealTypes,2),B2093,IF(OR(K2093=INDEX(DealTypes,3),N(L2092)=0),"",L2092)))</f>
        <v/>
      </c>
      <c r="M2093" s="6" t="str">
        <f aca="false">IF(N2093&lt;&gt;"",IF(COUNTIF(N$3:N2093,N2093)=1,MAX(M$4:M2092)+1,""),"")</f>
        <v/>
      </c>
      <c r="N2093" s="7" t="str">
        <f aca="false">IF(K2093=INDEX(DealTypes,3),IF(I2092=-1,ROUND((B2093-L2092)/Point,0),ROUND((L2092-B2093)/Point,0)),"")</f>
        <v/>
      </c>
      <c r="O2093" s="6" t="str">
        <f aca="false">(IF(AND(N(N2093)&gt;0,I2092=-1),1,IF(AND(N(N2093)&lt;0,I2092=-1),-1,IF(AND(N(N2093)&gt;0,I2092=1),2,IF(AND(N(N2093)&lt;0,I2092=1),-2,"")))))</f>
        <v/>
      </c>
      <c r="P2093" s="0" t="str">
        <f aca="false">IF(N2093&lt;&gt;"",ABS(N2093),"")</f>
        <v/>
      </c>
    </row>
    <row r="2094" customFormat="false" ht="12.8" hidden="false" customHeight="false" outlineLevel="0" collapsed="false">
      <c r="A2094" s="4" t="n">
        <v>43920.5833333333</v>
      </c>
      <c r="B2094" s="5" t="n">
        <v>1.24113</v>
      </c>
      <c r="C2094" s="5" t="n">
        <v>1.24407</v>
      </c>
      <c r="D2094" s="5" t="n">
        <v>1.23876</v>
      </c>
      <c r="E2094" s="5" t="n">
        <v>1.24275</v>
      </c>
      <c r="F2094" s="0" t="n">
        <v>5271</v>
      </c>
      <c r="G2094" s="0" t="n">
        <f aca="false">ROW()-3</f>
        <v>2091</v>
      </c>
      <c r="H2094" s="5" t="n">
        <f aca="true">IF(G2094&gt;(MovingPeriod+MovingShift),AVERAGE(INDIRECT("E"&amp;(ROW()-MovingPeriod-MovingShift)&amp;":"&amp;"E"&amp;ROW()-MovingShift)),"")</f>
        <v>1.24251615384615</v>
      </c>
      <c r="I2094" s="6" t="n">
        <f aca="false">IF(AND(B2094&gt;H2094,E2094&lt;H2094),-1,IF(AND(B2094&lt;H2094,E2094&gt;H2094),1,""))</f>
        <v>1</v>
      </c>
      <c r="J2094" s="0" t="n">
        <f aca="false">IF(AND(I2094=-1,J2093=""),-1,IF(AND(I2094=1,J2093=""),1,IF(OR(AND(I2094="",J2093=1),AND(I2094="",J2093=-1),I2094=J2093),J2093,"")))</f>
        <v>1</v>
      </c>
      <c r="K2094" s="0" t="str">
        <f aca="false">IF(AND(J2093=1,J2092=""),INDEX(DealTypes,1),IF(AND(J2093=-1,J2092=""),INDEX(DealTypes,2),IF(OR(AND(J2093="",J2092=1),AND(J2093="",J2092=-1)),INDEX(DealTypes,3),"")))</f>
        <v/>
      </c>
      <c r="L2094" s="0" t="str">
        <f aca="false">IF(K2094=INDEX(DealTypes,1),B2094+Spread,IF(K2094=INDEX(DealTypes,2),B2094,IF(OR(K2094=INDEX(DealTypes,3),N(L2093)=0),"",L2093)))</f>
        <v/>
      </c>
      <c r="M2094" s="6" t="str">
        <f aca="false">IF(N2094&lt;&gt;"",IF(COUNTIF(N$3:N2094,N2094)=1,MAX(M$4:M2093)+1,""),"")</f>
        <v/>
      </c>
      <c r="N2094" s="7" t="str">
        <f aca="false">IF(K2094=INDEX(DealTypes,3),IF(I2093=-1,ROUND((B2094-L2093)/Point,0),ROUND((L2093-B2094)/Point,0)),"")</f>
        <v/>
      </c>
      <c r="O2094" s="6" t="str">
        <f aca="false">(IF(AND(N(N2094)&gt;0,I2093=-1),1,IF(AND(N(N2094)&lt;0,I2093=-1),-1,IF(AND(N(N2094)&gt;0,I2093=1),2,IF(AND(N(N2094)&lt;0,I2093=1),-2,"")))))</f>
        <v/>
      </c>
      <c r="P2094" s="0" t="str">
        <f aca="false">IF(N2094&lt;&gt;"",ABS(N2094),"")</f>
        <v/>
      </c>
    </row>
    <row r="2095" customFormat="false" ht="12.8" hidden="false" customHeight="false" outlineLevel="0" collapsed="false">
      <c r="A2095" s="4" t="n">
        <v>43920.625</v>
      </c>
      <c r="B2095" s="5" t="n">
        <v>1.24282</v>
      </c>
      <c r="C2095" s="5" t="n">
        <v>1.24331</v>
      </c>
      <c r="D2095" s="5" t="n">
        <v>1.23941</v>
      </c>
      <c r="E2095" s="5" t="n">
        <v>1.23981</v>
      </c>
      <c r="F2095" s="0" t="n">
        <v>6195</v>
      </c>
      <c r="G2095" s="0" t="n">
        <f aca="false">ROW()-3</f>
        <v>2092</v>
      </c>
      <c r="H2095" s="5" t="n">
        <f aca="true">IF(G2095&gt;(MovingPeriod+MovingShift),AVERAGE(INDIRECT("E"&amp;(ROW()-MovingPeriod-MovingShift)&amp;":"&amp;"E"&amp;ROW()-MovingShift)),"")</f>
        <v>1.24210923076923</v>
      </c>
      <c r="I2095" s="6" t="n">
        <f aca="false">IF(AND(B2095&gt;H2095,E2095&lt;H2095),-1,IF(AND(B2095&lt;H2095,E2095&gt;H2095),1,""))</f>
        <v>-1</v>
      </c>
      <c r="J2095" s="0" t="str">
        <f aca="false">IF(AND(I2095=-1,J2094=""),-1,IF(AND(I2095=1,J2094=""),1,IF(OR(AND(I2095="",J2094=1),AND(I2095="",J2094=-1),I2095=J2094),J2094,"")))</f>
        <v/>
      </c>
      <c r="K2095" s="0" t="str">
        <f aca="false">IF(AND(J2094=1,J2093=""),INDEX(DealTypes,1),IF(AND(J2094=-1,J2093=""),INDEX(DealTypes,2),IF(OR(AND(J2094="",J2093=1),AND(J2094="",J2093=-1)),INDEX(DealTypes,3),"")))</f>
        <v>Buy</v>
      </c>
      <c r="L2095" s="0" t="n">
        <f aca="false">IF(K2095=INDEX(DealTypes,1),B2095+Spread,IF(K2095=INDEX(DealTypes,2),B2095,IF(OR(K2095=INDEX(DealTypes,3),N(L2094)=0),"",L2094)))</f>
        <v>1.2429</v>
      </c>
      <c r="M2095" s="6" t="str">
        <f aca="false">IF(N2095&lt;&gt;"",IF(COUNTIF(N$3:N2095,N2095)=1,MAX(M$4:M2094)+1,""),"")</f>
        <v/>
      </c>
      <c r="N2095" s="7" t="str">
        <f aca="false">IF(K2095=INDEX(DealTypes,3),IF(I2094=-1,ROUND((B2095-L2094)/Point,0),ROUND((L2094-B2095)/Point,0)),"")</f>
        <v/>
      </c>
      <c r="O2095" s="6" t="str">
        <f aca="false">(IF(AND(N(N2095)&gt;0,I2094=-1),1,IF(AND(N(N2095)&lt;0,I2094=-1),-1,IF(AND(N(N2095)&gt;0,I2094=1),2,IF(AND(N(N2095)&lt;0,I2094=1),-2,"")))))</f>
        <v/>
      </c>
      <c r="P2095" s="0" t="str">
        <f aca="false">IF(N2095&lt;&gt;"",ABS(N2095),"")</f>
        <v/>
      </c>
    </row>
    <row r="2096" customFormat="false" ht="12.8" hidden="false" customHeight="false" outlineLevel="0" collapsed="false">
      <c r="A2096" s="4" t="n">
        <v>43920.6666666667</v>
      </c>
      <c r="B2096" s="5" t="n">
        <v>1.23981</v>
      </c>
      <c r="C2096" s="5" t="n">
        <v>1.24243</v>
      </c>
      <c r="D2096" s="5" t="n">
        <v>1.23714</v>
      </c>
      <c r="E2096" s="5" t="n">
        <v>1.23785</v>
      </c>
      <c r="F2096" s="0" t="n">
        <v>8482</v>
      </c>
      <c r="G2096" s="0" t="n">
        <f aca="false">ROW()-3</f>
        <v>2093</v>
      </c>
      <c r="H2096" s="5" t="n">
        <f aca="true">IF(G2096&gt;(MovingPeriod+MovingShift),AVERAGE(INDIRECT("E"&amp;(ROW()-MovingPeriod-MovingShift)&amp;":"&amp;"E"&amp;ROW()-MovingShift)),"")</f>
        <v>1.24112615384615</v>
      </c>
      <c r="I2096" s="0" t="str">
        <f aca="false">IF(AND(B2096&gt;H2096,E2096&lt;H2096),-1,IF(AND(B2096&lt;H2096,E2096&gt;H2096),1,""))</f>
        <v/>
      </c>
      <c r="J2096" s="0" t="str">
        <f aca="false">IF(AND(I2096=-1,J2095=""),-1,IF(AND(I2096=1,J2095=""),1,IF(OR(AND(I2096="",J2095=1),AND(I2096="",J2095=-1),I2096=J2095),J2095,"")))</f>
        <v/>
      </c>
      <c r="K2096" s="0" t="str">
        <f aca="false">IF(AND(J2095=1,J2094=""),INDEX(DealTypes,1),IF(AND(J2095=-1,J2094=""),INDEX(DealTypes,2),IF(OR(AND(J2095="",J2094=1),AND(J2095="",J2094=-1)),INDEX(DealTypes,3),"")))</f>
        <v>Close</v>
      </c>
      <c r="L2096" s="0" t="str">
        <f aca="false">IF(K2096=INDEX(DealTypes,1),B2096+Spread,IF(K2096=INDEX(DealTypes,2),B2096,IF(OR(K2096=INDEX(DealTypes,3),N(L2095)=0),"",L2095)))</f>
        <v/>
      </c>
      <c r="M2096" s="6" t="n">
        <f aca="false">IF(N2096&lt;&gt;"",IF(COUNTIF(N$3:N2096,N2096)=1,MAX(M$4:M2095)+1,""),"")</f>
        <v>68</v>
      </c>
      <c r="N2096" s="7" t="n">
        <f aca="false">IF(K2096=INDEX(DealTypes,3),IF(I2095=-1,ROUND((B2096-L2095)/Point,0),ROUND((L2095-B2096)/Point,0)),"")</f>
        <v>-309</v>
      </c>
      <c r="O2096" s="6" t="n">
        <f aca="false">(IF(AND(N(N2096)&gt;0,I2095=-1),1,IF(AND(N(N2096)&lt;0,I2095=-1),-1,IF(AND(N(N2096)&gt;0,I2095=1),2,IF(AND(N(N2096)&lt;0,I2095=1),-2,"")))))</f>
        <v>-1</v>
      </c>
      <c r="P2096" s="0" t="n">
        <f aca="false">IF(N2096&lt;&gt;"",ABS(N2096),"")</f>
        <v>309</v>
      </c>
    </row>
    <row r="2097" customFormat="false" ht="12.8" hidden="false" customHeight="false" outlineLevel="0" collapsed="false">
      <c r="A2097" s="4" t="n">
        <v>43920.7083333333</v>
      </c>
      <c r="B2097" s="5" t="n">
        <v>1.23785</v>
      </c>
      <c r="C2097" s="5" t="n">
        <v>1.24403</v>
      </c>
      <c r="D2097" s="5" t="n">
        <v>1.23755</v>
      </c>
      <c r="E2097" s="5" t="n">
        <v>1.24171</v>
      </c>
      <c r="F2097" s="0" t="n">
        <v>10686</v>
      </c>
      <c r="G2097" s="0" t="n">
        <f aca="false">ROW()-3</f>
        <v>2094</v>
      </c>
      <c r="H2097" s="5" t="n">
        <f aca="true">IF(G2097&gt;(MovingPeriod+MovingShift),AVERAGE(INDIRECT("E"&amp;(ROW()-MovingPeriod-MovingShift)&amp;":"&amp;"E"&amp;ROW()-MovingShift)),"")</f>
        <v>1.24052538461538</v>
      </c>
      <c r="I2097" s="6" t="n">
        <f aca="false">IF(AND(B2097&gt;H2097,E2097&lt;H2097),-1,IF(AND(B2097&lt;H2097,E2097&gt;H2097),1,""))</f>
        <v>1</v>
      </c>
      <c r="J2097" s="0" t="n">
        <f aca="false">IF(AND(I2097=-1,J2096=""),-1,IF(AND(I2097=1,J2096=""),1,IF(OR(AND(I2097="",J2096=1),AND(I2097="",J2096=-1),I2097=J2096),J2096,"")))</f>
        <v>1</v>
      </c>
      <c r="K2097" s="0" t="str">
        <f aca="false">IF(AND(J2096=1,J2095=""),INDEX(DealTypes,1),IF(AND(J2096=-1,J2095=""),INDEX(DealTypes,2),IF(OR(AND(J2096="",J2095=1),AND(J2096="",J2095=-1)),INDEX(DealTypes,3),"")))</f>
        <v/>
      </c>
      <c r="L2097" s="0" t="str">
        <f aca="false">IF(K2097=INDEX(DealTypes,1),B2097+Spread,IF(K2097=INDEX(DealTypes,2),B2097,IF(OR(K2097=INDEX(DealTypes,3),N(L2096)=0),"",L2096)))</f>
        <v/>
      </c>
      <c r="M2097" s="6" t="str">
        <f aca="false">IF(N2097&lt;&gt;"",IF(COUNTIF(N$3:N2097,N2097)=1,MAX(M$4:M2096)+1,""),"")</f>
        <v/>
      </c>
      <c r="N2097" s="7" t="str">
        <f aca="false">IF(K2097=INDEX(DealTypes,3),IF(I2096=-1,ROUND((B2097-L2096)/Point,0),ROUND((L2096-B2097)/Point,0)),"")</f>
        <v/>
      </c>
      <c r="O2097" s="6" t="str">
        <f aca="false">(IF(AND(N(N2097)&gt;0,I2096=-1),1,IF(AND(N(N2097)&lt;0,I2096=-1),-1,IF(AND(N(N2097)&gt;0,I2096=1),2,IF(AND(N(N2097)&lt;0,I2096=1),-2,"")))))</f>
        <v/>
      </c>
      <c r="P2097" s="0" t="str">
        <f aca="false">IF(N2097&lt;&gt;"",ABS(N2097),"")</f>
        <v/>
      </c>
    </row>
    <row r="2098" customFormat="false" ht="12.8" hidden="false" customHeight="false" outlineLevel="0" collapsed="false">
      <c r="A2098" s="4" t="n">
        <v>43920.75</v>
      </c>
      <c r="B2098" s="5" t="n">
        <v>1.2417</v>
      </c>
      <c r="C2098" s="5" t="n">
        <v>1.24196</v>
      </c>
      <c r="D2098" s="5" t="n">
        <v>1.23779</v>
      </c>
      <c r="E2098" s="5" t="n">
        <v>1.23911</v>
      </c>
      <c r="F2098" s="0" t="n">
        <v>7367</v>
      </c>
      <c r="G2098" s="0" t="n">
        <f aca="false">ROW()-3</f>
        <v>2095</v>
      </c>
      <c r="H2098" s="5" t="n">
        <f aca="true">IF(G2098&gt;(MovingPeriod+MovingShift),AVERAGE(INDIRECT("E"&amp;(ROW()-MovingPeriod-MovingShift)&amp;":"&amp;"E"&amp;ROW()-MovingShift)),"")</f>
        <v>1.23984384615385</v>
      </c>
      <c r="I2098" s="6" t="n">
        <f aca="false">IF(AND(B2098&gt;H2098,E2098&lt;H2098),-1,IF(AND(B2098&lt;H2098,E2098&gt;H2098),1,""))</f>
        <v>-1</v>
      </c>
      <c r="J2098" s="0" t="str">
        <f aca="false">IF(AND(I2098=-1,J2097=""),-1,IF(AND(I2098=1,J2097=""),1,IF(OR(AND(I2098="",J2097=1),AND(I2098="",J2097=-1),I2098=J2097),J2097,"")))</f>
        <v/>
      </c>
      <c r="K2098" s="0" t="str">
        <f aca="false">IF(AND(J2097=1,J2096=""),INDEX(DealTypes,1),IF(AND(J2097=-1,J2096=""),INDEX(DealTypes,2),IF(OR(AND(J2097="",J2096=1),AND(J2097="",J2096=-1)),INDEX(DealTypes,3),"")))</f>
        <v>Buy</v>
      </c>
      <c r="L2098" s="0" t="n">
        <f aca="false">IF(K2098=INDEX(DealTypes,1),B2098+Spread,IF(K2098=INDEX(DealTypes,2),B2098,IF(OR(K2098=INDEX(DealTypes,3),N(L2097)=0),"",L2097)))</f>
        <v>1.24178</v>
      </c>
      <c r="M2098" s="6" t="str">
        <f aca="false">IF(N2098&lt;&gt;"",IF(COUNTIF(N$3:N2098,N2098)=1,MAX(M$4:M2097)+1,""),"")</f>
        <v/>
      </c>
      <c r="N2098" s="7" t="str">
        <f aca="false">IF(K2098=INDEX(DealTypes,3),IF(I2097=-1,ROUND((B2098-L2097)/Point,0),ROUND((L2097-B2098)/Point,0)),"")</f>
        <v/>
      </c>
      <c r="O2098" s="6" t="str">
        <f aca="false">(IF(AND(N(N2098)&gt;0,I2097=-1),1,IF(AND(N(N2098)&lt;0,I2097=-1),-1,IF(AND(N(N2098)&gt;0,I2097=1),2,IF(AND(N(N2098)&lt;0,I2097=1),-2,"")))))</f>
        <v/>
      </c>
      <c r="P2098" s="0" t="str">
        <f aca="false">IF(N2098&lt;&gt;"",ABS(N2098),"")</f>
        <v/>
      </c>
    </row>
    <row r="2099" customFormat="false" ht="12.8" hidden="false" customHeight="false" outlineLevel="0" collapsed="false">
      <c r="A2099" s="4" t="n">
        <v>43920.7916666667</v>
      </c>
      <c r="B2099" s="5" t="n">
        <v>1.23911</v>
      </c>
      <c r="C2099" s="5" t="n">
        <v>1.24066</v>
      </c>
      <c r="D2099" s="5" t="n">
        <v>1.23783</v>
      </c>
      <c r="E2099" s="5" t="n">
        <v>1.2387</v>
      </c>
      <c r="F2099" s="0" t="n">
        <v>5101</v>
      </c>
      <c r="G2099" s="0" t="n">
        <f aca="false">ROW()-3</f>
        <v>2096</v>
      </c>
      <c r="H2099" s="5" t="n">
        <f aca="true">IF(G2099&gt;(MovingPeriod+MovingShift),AVERAGE(INDIRECT("E"&amp;(ROW()-MovingPeriod-MovingShift)&amp;":"&amp;"E"&amp;ROW()-MovingShift)),"")</f>
        <v>1.23965461538462</v>
      </c>
      <c r="I2099" s="0" t="str">
        <f aca="false">IF(AND(B2099&gt;H2099,E2099&lt;H2099),-1,IF(AND(B2099&lt;H2099,E2099&gt;H2099),1,""))</f>
        <v/>
      </c>
      <c r="J2099" s="0" t="str">
        <f aca="false">IF(AND(I2099=-1,J2098=""),-1,IF(AND(I2099=1,J2098=""),1,IF(OR(AND(I2099="",J2098=1),AND(I2099="",J2098=-1),I2099=J2098),J2098,"")))</f>
        <v/>
      </c>
      <c r="K2099" s="0" t="str">
        <f aca="false">IF(AND(J2098=1,J2097=""),INDEX(DealTypes,1),IF(AND(J2098=-1,J2097=""),INDEX(DealTypes,2),IF(OR(AND(J2098="",J2097=1),AND(J2098="",J2097=-1)),INDEX(DealTypes,3),"")))</f>
        <v>Close</v>
      </c>
      <c r="L2099" s="0" t="str">
        <f aca="false">IF(K2099=INDEX(DealTypes,1),B2099+Spread,IF(K2099=INDEX(DealTypes,2),B2099,IF(OR(K2099=INDEX(DealTypes,3),N(L2098)=0),"",L2098)))</f>
        <v/>
      </c>
      <c r="M2099" s="6" t="n">
        <f aca="false">IF(N2099&lt;&gt;"",IF(COUNTIF(N$3:N2099,N2099)=1,MAX(M$4:M2098)+1,""),"")</f>
        <v>69</v>
      </c>
      <c r="N2099" s="7" t="n">
        <f aca="false">IF(K2099=INDEX(DealTypes,3),IF(I2098=-1,ROUND((B2099-L2098)/Point,0),ROUND((L2098-B2099)/Point,0)),"")</f>
        <v>-267</v>
      </c>
      <c r="O2099" s="6" t="n">
        <f aca="false">(IF(AND(N(N2099)&gt;0,I2098=-1),1,IF(AND(N(N2099)&lt;0,I2098=-1),-1,IF(AND(N(N2099)&gt;0,I2098=1),2,IF(AND(N(N2099)&lt;0,I2098=1),-2,"")))))</f>
        <v>-1</v>
      </c>
      <c r="P2099" s="0" t="n">
        <f aca="false">IF(N2099&lt;&gt;"",ABS(N2099),"")</f>
        <v>267</v>
      </c>
    </row>
    <row r="2100" customFormat="false" ht="12.8" hidden="false" customHeight="false" outlineLevel="0" collapsed="false">
      <c r="A2100" s="4" t="n">
        <v>43920.8333333333</v>
      </c>
      <c r="B2100" s="5" t="n">
        <v>1.2387</v>
      </c>
      <c r="C2100" s="5" t="n">
        <v>1.23979</v>
      </c>
      <c r="D2100" s="5" t="n">
        <v>1.23538</v>
      </c>
      <c r="E2100" s="5" t="n">
        <v>1.23766</v>
      </c>
      <c r="F2100" s="0" t="n">
        <v>4184</v>
      </c>
      <c r="G2100" s="0" t="n">
        <f aca="false">ROW()-3</f>
        <v>2097</v>
      </c>
      <c r="H2100" s="5" t="n">
        <f aca="true">IF(G2100&gt;(MovingPeriod+MovingShift),AVERAGE(INDIRECT("E"&amp;(ROW()-MovingPeriod-MovingShift)&amp;":"&amp;"E"&amp;ROW()-MovingShift)),"")</f>
        <v>1.23987153846154</v>
      </c>
      <c r="I2100" s="0" t="str">
        <f aca="false">IF(AND(B2100&gt;H2100,E2100&lt;H2100),-1,IF(AND(B2100&lt;H2100,E2100&gt;H2100),1,""))</f>
        <v/>
      </c>
      <c r="J2100" s="0" t="str">
        <f aca="false">IF(AND(I2100=-1,J2099=""),-1,IF(AND(I2100=1,J2099=""),1,IF(OR(AND(I2100="",J2099=1),AND(I2100="",J2099=-1),I2100=J2099),J2099,"")))</f>
        <v/>
      </c>
      <c r="K2100" s="0" t="str">
        <f aca="false">IF(AND(J2099=1,J2098=""),INDEX(DealTypes,1),IF(AND(J2099=-1,J2098=""),INDEX(DealTypes,2),IF(OR(AND(J2099="",J2098=1),AND(J2099="",J2098=-1)),INDEX(DealTypes,3),"")))</f>
        <v/>
      </c>
      <c r="L2100" s="0" t="str">
        <f aca="false">IF(K2100=INDEX(DealTypes,1),B2100+Spread,IF(K2100=INDEX(DealTypes,2),B2100,IF(OR(K2100=INDEX(DealTypes,3),N(L2099)=0),"",L2099)))</f>
        <v/>
      </c>
      <c r="M2100" s="6" t="str">
        <f aca="false">IF(N2100&lt;&gt;"",IF(COUNTIF(N$3:N2100,N2100)=1,MAX(M$4:M2099)+1,""),"")</f>
        <v/>
      </c>
      <c r="N2100" s="7" t="str">
        <f aca="false">IF(K2100=INDEX(DealTypes,3),IF(I2099=-1,ROUND((B2100-L2099)/Point,0),ROUND((L2099-B2100)/Point,0)),"")</f>
        <v/>
      </c>
      <c r="O2100" s="6" t="str">
        <f aca="false">(IF(AND(N(N2100)&gt;0,I2099=-1),1,IF(AND(N(N2100)&lt;0,I2099=-1),-1,IF(AND(N(N2100)&gt;0,I2099=1),2,IF(AND(N(N2100)&lt;0,I2099=1),-2,"")))))</f>
        <v/>
      </c>
      <c r="P2100" s="0" t="str">
        <f aca="false">IF(N2100&lt;&gt;"",ABS(N2100),"")</f>
        <v/>
      </c>
    </row>
    <row r="2101" customFormat="false" ht="12.8" hidden="false" customHeight="false" outlineLevel="0" collapsed="false">
      <c r="A2101" s="4" t="n">
        <v>43920.875</v>
      </c>
      <c r="B2101" s="5" t="n">
        <v>1.23766</v>
      </c>
      <c r="C2101" s="5" t="n">
        <v>1.23953</v>
      </c>
      <c r="D2101" s="5" t="n">
        <v>1.23711</v>
      </c>
      <c r="E2101" s="5" t="n">
        <v>1.23862</v>
      </c>
      <c r="F2101" s="0" t="n">
        <v>4309</v>
      </c>
      <c r="G2101" s="0" t="n">
        <f aca="false">ROW()-3</f>
        <v>2098</v>
      </c>
      <c r="H2101" s="5" t="n">
        <f aca="true">IF(G2101&gt;(MovingPeriod+MovingShift),AVERAGE(INDIRECT("E"&amp;(ROW()-MovingPeriod-MovingShift)&amp;":"&amp;"E"&amp;ROW()-MovingShift)),"")</f>
        <v>1.23947461538462</v>
      </c>
      <c r="I2101" s="6" t="str">
        <f aca="false">IF(AND(B2101&gt;H2101,E2101&lt;H2101),-1,IF(AND(B2101&lt;H2101,E2101&gt;H2101),1,""))</f>
        <v/>
      </c>
      <c r="J2101" s="0" t="str">
        <f aca="false">IF(AND(I2101=-1,J2100=""),-1,IF(AND(I2101=1,J2100=""),1,IF(OR(AND(I2101="",J2100=1),AND(I2101="",J2100=-1),I2101=J2100),J2100,"")))</f>
        <v/>
      </c>
      <c r="K2101" s="0" t="str">
        <f aca="false">IF(AND(J2100=1,J2099=""),INDEX(DealTypes,1),IF(AND(J2100=-1,J2099=""),INDEX(DealTypes,2),IF(OR(AND(J2100="",J2099=1),AND(J2100="",J2099=-1)),INDEX(DealTypes,3),"")))</f>
        <v/>
      </c>
      <c r="L2101" s="0" t="str">
        <f aca="false">IF(K2101=INDEX(DealTypes,1),B2101+Spread,IF(K2101=INDEX(DealTypes,2),B2101,IF(OR(K2101=INDEX(DealTypes,3),N(L2100)=0),"",L2100)))</f>
        <v/>
      </c>
      <c r="M2101" s="6" t="str">
        <f aca="false">IF(N2101&lt;&gt;"",IF(COUNTIF(N$3:N2101,N2101)=1,MAX(M$4:M2100)+1,""),"")</f>
        <v/>
      </c>
      <c r="N2101" s="7" t="str">
        <f aca="false">IF(K2101=INDEX(DealTypes,3),IF(I2100=-1,ROUND((B2101-L2100)/Point,0),ROUND((L2100-B2101)/Point,0)),"")</f>
        <v/>
      </c>
      <c r="O2101" s="6" t="str">
        <f aca="false">(IF(AND(N(N2101)&gt;0,I2100=-1),1,IF(AND(N(N2101)&lt;0,I2100=-1),-1,IF(AND(N(N2101)&gt;0,I2100=1),2,IF(AND(N(N2101)&lt;0,I2100=1),-2,"")))))</f>
        <v/>
      </c>
      <c r="P2101" s="0" t="str">
        <f aca="false">IF(N2101&lt;&gt;"",ABS(N2101),"")</f>
        <v/>
      </c>
    </row>
    <row r="2102" customFormat="false" ht="12.8" hidden="false" customHeight="false" outlineLevel="0" collapsed="false">
      <c r="A2102" s="4" t="n">
        <v>43920.9166666667</v>
      </c>
      <c r="B2102" s="5" t="n">
        <v>1.23861</v>
      </c>
      <c r="C2102" s="5" t="n">
        <v>1.24224</v>
      </c>
      <c r="D2102" s="5" t="n">
        <v>1.2383</v>
      </c>
      <c r="E2102" s="5" t="n">
        <v>1.24177</v>
      </c>
      <c r="F2102" s="0" t="n">
        <v>5063</v>
      </c>
      <c r="G2102" s="0" t="n">
        <f aca="false">ROW()-3</f>
        <v>2099</v>
      </c>
      <c r="H2102" s="5" t="n">
        <f aca="true">IF(G2102&gt;(MovingPeriod+MovingShift),AVERAGE(INDIRECT("E"&amp;(ROW()-MovingPeriod-MovingShift)&amp;":"&amp;"E"&amp;ROW()-MovingShift)),"")</f>
        <v>1.23905</v>
      </c>
      <c r="I2102" s="6" t="n">
        <f aca="false">IF(AND(B2102&gt;H2102,E2102&lt;H2102),-1,IF(AND(B2102&lt;H2102,E2102&gt;H2102),1,""))</f>
        <v>1</v>
      </c>
      <c r="J2102" s="0" t="n">
        <f aca="false">IF(AND(I2102=-1,J2101=""),-1,IF(AND(I2102=1,J2101=""),1,IF(OR(AND(I2102="",J2101=1),AND(I2102="",J2101=-1),I2102=J2101),J2101,"")))</f>
        <v>1</v>
      </c>
      <c r="K2102" s="0" t="str">
        <f aca="false">IF(AND(J2101=1,J2100=""),INDEX(DealTypes,1),IF(AND(J2101=-1,J2100=""),INDEX(DealTypes,2),IF(OR(AND(J2101="",J2100=1),AND(J2101="",J2100=-1)),INDEX(DealTypes,3),"")))</f>
        <v/>
      </c>
      <c r="L2102" s="0" t="str">
        <f aca="false">IF(K2102=INDEX(DealTypes,1),B2102+Spread,IF(K2102=INDEX(DealTypes,2),B2102,IF(OR(K2102=INDEX(DealTypes,3),N(L2101)=0),"",L2101)))</f>
        <v/>
      </c>
      <c r="M2102" s="6" t="str">
        <f aca="false">IF(N2102&lt;&gt;"",IF(COUNTIF(N$3:N2102,N2102)=1,MAX(M$4:M2101)+1,""),"")</f>
        <v/>
      </c>
      <c r="N2102" s="7" t="str">
        <f aca="false">IF(K2102=INDEX(DealTypes,3),IF(I2101=-1,ROUND((B2102-L2101)/Point,0),ROUND((L2101-B2102)/Point,0)),"")</f>
        <v/>
      </c>
      <c r="O2102" s="6" t="str">
        <f aca="false">(IF(AND(N(N2102)&gt;0,I2101=-1),1,IF(AND(N(N2102)&lt;0,I2101=-1),-1,IF(AND(N(N2102)&gt;0,I2101=1),2,IF(AND(N(N2102)&lt;0,I2101=1),-2,"")))))</f>
        <v/>
      </c>
      <c r="P2102" s="0" t="str">
        <f aca="false">IF(N2102&lt;&gt;"",ABS(N2102),"")</f>
        <v/>
      </c>
    </row>
    <row r="2103" customFormat="false" ht="12.8" hidden="false" customHeight="false" outlineLevel="0" collapsed="false">
      <c r="A2103" s="4" t="n">
        <v>43920.9583333333</v>
      </c>
      <c r="B2103" s="5" t="n">
        <v>1.24178</v>
      </c>
      <c r="C2103" s="5" t="n">
        <v>1.24286</v>
      </c>
      <c r="D2103" s="5" t="n">
        <v>1.2373</v>
      </c>
      <c r="E2103" s="5" t="n">
        <v>1.24171</v>
      </c>
      <c r="F2103" s="0" t="n">
        <v>3179</v>
      </c>
      <c r="G2103" s="0" t="n">
        <f aca="false">ROW()-3</f>
        <v>2100</v>
      </c>
      <c r="H2103" s="5" t="n">
        <f aca="true">IF(G2103&gt;(MovingPeriod+MovingShift),AVERAGE(INDIRECT("E"&amp;(ROW()-MovingPeriod-MovingShift)&amp;":"&amp;"E"&amp;ROW()-MovingShift)),"")</f>
        <v>1.23914615384615</v>
      </c>
      <c r="I2103" s="0" t="str">
        <f aca="false">IF(AND(B2103&gt;H2103,E2103&lt;H2103),-1,IF(AND(B2103&lt;H2103,E2103&gt;H2103),1,""))</f>
        <v/>
      </c>
      <c r="J2103" s="0" t="n">
        <f aca="false">IF(AND(I2103=-1,J2102=""),-1,IF(AND(I2103=1,J2102=""),1,IF(OR(AND(I2103="",J2102=1),AND(I2103="",J2102=-1),I2103=J2102),J2102,"")))</f>
        <v>1</v>
      </c>
      <c r="K2103" s="0" t="str">
        <f aca="false">IF(AND(J2102=1,J2101=""),INDEX(DealTypes,1),IF(AND(J2102=-1,J2101=""),INDEX(DealTypes,2),IF(OR(AND(J2102="",J2101=1),AND(J2102="",J2101=-1)),INDEX(DealTypes,3),"")))</f>
        <v>Buy</v>
      </c>
      <c r="L2103" s="0" t="n">
        <f aca="false">IF(K2103=INDEX(DealTypes,1),B2103+Spread,IF(K2103=INDEX(DealTypes,2),B2103,IF(OR(K2103=INDEX(DealTypes,3),N(L2102)=0),"",L2102)))</f>
        <v>1.24186</v>
      </c>
      <c r="M2103" s="6" t="str">
        <f aca="false">IF(N2103&lt;&gt;"",IF(COUNTIF(N$3:N2103,N2103)=1,MAX(M$4:M2102)+1,""),"")</f>
        <v/>
      </c>
      <c r="N2103" s="7" t="str">
        <f aca="false">IF(K2103=INDEX(DealTypes,3),IF(I2102=-1,ROUND((B2103-L2102)/Point,0),ROUND((L2102-B2103)/Point,0)),"")</f>
        <v/>
      </c>
      <c r="O2103" s="6" t="str">
        <f aca="false">(IF(AND(N(N2103)&gt;0,I2102=-1),1,IF(AND(N(N2103)&lt;0,I2102=-1),-1,IF(AND(N(N2103)&gt;0,I2102=1),2,IF(AND(N(N2103)&lt;0,I2102=1),-2,"")))))</f>
        <v/>
      </c>
      <c r="P2103" s="0" t="str">
        <f aca="false">IF(N2103&lt;&gt;"",ABS(N2103),"")</f>
        <v/>
      </c>
    </row>
    <row r="2104" customFormat="false" ht="12.8" hidden="false" customHeight="false" outlineLevel="0" collapsed="false">
      <c r="A2104" s="4" t="n">
        <v>43921</v>
      </c>
      <c r="B2104" s="5" t="n">
        <v>1.24043</v>
      </c>
      <c r="C2104" s="5" t="n">
        <v>1.24045</v>
      </c>
      <c r="D2104" s="5" t="n">
        <v>1.23723</v>
      </c>
      <c r="E2104" s="5" t="n">
        <v>1.2379</v>
      </c>
      <c r="F2104" s="0" t="n">
        <v>1032</v>
      </c>
      <c r="G2104" s="0" t="n">
        <f aca="false">ROW()-3</f>
        <v>2101</v>
      </c>
      <c r="H2104" s="5" t="n">
        <f aca="true">IF(G2104&gt;(MovingPeriod+MovingShift),AVERAGE(INDIRECT("E"&amp;(ROW()-MovingPeriod-MovingShift)&amp;":"&amp;"E"&amp;ROW()-MovingShift)),"")</f>
        <v>1.23917461538462</v>
      </c>
      <c r="I2104" s="6" t="n">
        <f aca="false">IF(AND(B2104&gt;H2104,E2104&lt;H2104),-1,IF(AND(B2104&lt;H2104,E2104&gt;H2104),1,""))</f>
        <v>-1</v>
      </c>
      <c r="J2104" s="0" t="str">
        <f aca="false">IF(AND(I2104=-1,J2103=""),-1,IF(AND(I2104=1,J2103=""),1,IF(OR(AND(I2104="",J2103=1),AND(I2104="",J2103=-1),I2104=J2103),J2103,"")))</f>
        <v/>
      </c>
      <c r="K2104" s="0" t="str">
        <f aca="false">IF(AND(J2103=1,J2102=""),INDEX(DealTypes,1),IF(AND(J2103=-1,J2102=""),INDEX(DealTypes,2),IF(OR(AND(J2103="",J2102=1),AND(J2103="",J2102=-1)),INDEX(DealTypes,3),"")))</f>
        <v/>
      </c>
      <c r="L2104" s="0" t="n">
        <f aca="false">IF(K2104=INDEX(DealTypes,1),B2104+Spread,IF(K2104=INDEX(DealTypes,2),B2104,IF(OR(K2104=INDEX(DealTypes,3),N(L2103)=0),"",L2103)))</f>
        <v>1.24186</v>
      </c>
      <c r="M2104" s="6" t="str">
        <f aca="false">IF(N2104&lt;&gt;"",IF(COUNTIF(N$3:N2104,N2104)=1,MAX(M$4:M2103)+1,""),"")</f>
        <v/>
      </c>
      <c r="N2104" s="7" t="str">
        <f aca="false">IF(K2104=INDEX(DealTypes,3),IF(I2103=-1,ROUND((B2104-L2103)/Point,0),ROUND((L2103-B2104)/Point,0)),"")</f>
        <v/>
      </c>
      <c r="O2104" s="6" t="str">
        <f aca="false">(IF(AND(N(N2104)&gt;0,I2103=-1),1,IF(AND(N(N2104)&lt;0,I2103=-1),-1,IF(AND(N(N2104)&gt;0,I2103=1),2,IF(AND(N(N2104)&lt;0,I2103=1),-2,"")))))</f>
        <v/>
      </c>
      <c r="P2104" s="0" t="str">
        <f aca="false">IF(N2104&lt;&gt;"",ABS(N2104),"")</f>
        <v/>
      </c>
    </row>
    <row r="2105" customFormat="false" ht="12.8" hidden="false" customHeight="false" outlineLevel="0" collapsed="false">
      <c r="A2105" s="4" t="n">
        <v>43921.0416666667</v>
      </c>
      <c r="B2105" s="5" t="n">
        <v>1.23785</v>
      </c>
      <c r="C2105" s="5" t="n">
        <v>1.2404</v>
      </c>
      <c r="D2105" s="5" t="n">
        <v>1.2375</v>
      </c>
      <c r="E2105" s="5" t="n">
        <v>1.23881</v>
      </c>
      <c r="F2105" s="0" t="n">
        <v>1986</v>
      </c>
      <c r="G2105" s="0" t="n">
        <f aca="false">ROW()-3</f>
        <v>2102</v>
      </c>
      <c r="H2105" s="5" t="n">
        <f aca="true">IF(G2105&gt;(MovingPeriod+MovingShift),AVERAGE(INDIRECT("E"&amp;(ROW()-MovingPeriod-MovingShift)&amp;":"&amp;"E"&amp;ROW()-MovingShift)),"")</f>
        <v>1.23925615384615</v>
      </c>
      <c r="I2105" s="0" t="str">
        <f aca="false">IF(AND(B2105&gt;H2105,E2105&lt;H2105),-1,IF(AND(B2105&lt;H2105,E2105&gt;H2105),1,""))</f>
        <v/>
      </c>
      <c r="J2105" s="0" t="str">
        <f aca="false">IF(AND(I2105=-1,J2104=""),-1,IF(AND(I2105=1,J2104=""),1,IF(OR(AND(I2105="",J2104=1),AND(I2105="",J2104=-1),I2105=J2104),J2104,"")))</f>
        <v/>
      </c>
      <c r="K2105" s="0" t="str">
        <f aca="false">IF(AND(J2104=1,J2103=""),INDEX(DealTypes,1),IF(AND(J2104=-1,J2103=""),INDEX(DealTypes,2),IF(OR(AND(J2104="",J2103=1),AND(J2104="",J2103=-1)),INDEX(DealTypes,3),"")))</f>
        <v>Close</v>
      </c>
      <c r="L2105" s="0" t="str">
        <f aca="false">IF(K2105=INDEX(DealTypes,1),B2105+Spread,IF(K2105=INDEX(DealTypes,2),B2105,IF(OR(K2105=INDEX(DealTypes,3),N(L2104)=0),"",L2104)))</f>
        <v/>
      </c>
      <c r="M2105" s="6" t="n">
        <f aca="false">IF(N2105&lt;&gt;"",IF(COUNTIF(N$3:N2105,N2105)=1,MAX(M$4:M2104)+1,""),"")</f>
        <v>70</v>
      </c>
      <c r="N2105" s="7" t="n">
        <f aca="false">IF(K2105=INDEX(DealTypes,3),IF(I2104=-1,ROUND((B2105-L2104)/Point,0),ROUND((L2104-B2105)/Point,0)),"")</f>
        <v>-401</v>
      </c>
      <c r="O2105" s="6" t="n">
        <f aca="false">(IF(AND(N(N2105)&gt;0,I2104=-1),1,IF(AND(N(N2105)&lt;0,I2104=-1),-1,IF(AND(N(N2105)&gt;0,I2104=1),2,IF(AND(N(N2105)&lt;0,I2104=1),-2,"")))))</f>
        <v>-1</v>
      </c>
      <c r="P2105" s="0" t="n">
        <f aca="false">IF(N2105&lt;&gt;"",ABS(N2105),"")</f>
        <v>401</v>
      </c>
    </row>
    <row r="2106" customFormat="false" ht="12.8" hidden="false" customHeight="false" outlineLevel="0" collapsed="false">
      <c r="A2106" s="4" t="n">
        <v>43921.0833333333</v>
      </c>
      <c r="B2106" s="5" t="n">
        <v>1.23882</v>
      </c>
      <c r="C2106" s="5" t="n">
        <v>1.23882</v>
      </c>
      <c r="D2106" s="5" t="n">
        <v>1.23452</v>
      </c>
      <c r="E2106" s="5" t="n">
        <v>1.23683</v>
      </c>
      <c r="F2106" s="0" t="n">
        <v>2820</v>
      </c>
      <c r="G2106" s="0" t="n">
        <f aca="false">ROW()-3</f>
        <v>2103</v>
      </c>
      <c r="H2106" s="5" t="n">
        <f aca="true">IF(G2106&gt;(MovingPeriod+MovingShift),AVERAGE(INDIRECT("E"&amp;(ROW()-MovingPeriod-MovingShift)&amp;":"&amp;"E"&amp;ROW()-MovingShift)),"")</f>
        <v>1.23911615384615</v>
      </c>
      <c r="I2106" s="6" t="str">
        <f aca="false">IF(AND(B2106&gt;H2106,E2106&lt;H2106),-1,IF(AND(B2106&lt;H2106,E2106&gt;H2106),1,""))</f>
        <v/>
      </c>
      <c r="J2106" s="0" t="str">
        <f aca="false">IF(AND(I2106=-1,J2105=""),-1,IF(AND(I2106=1,J2105=""),1,IF(OR(AND(I2106="",J2105=1),AND(I2106="",J2105=-1),I2106=J2105),J2105,"")))</f>
        <v/>
      </c>
      <c r="K2106" s="0" t="str">
        <f aca="false">IF(AND(J2105=1,J2104=""),INDEX(DealTypes,1),IF(AND(J2105=-1,J2104=""),INDEX(DealTypes,2),IF(OR(AND(J2105="",J2104=1),AND(J2105="",J2104=-1)),INDEX(DealTypes,3),"")))</f>
        <v/>
      </c>
      <c r="L2106" s="0" t="str">
        <f aca="false">IF(K2106=INDEX(DealTypes,1),B2106+Spread,IF(K2106=INDEX(DealTypes,2),B2106,IF(OR(K2106=INDEX(DealTypes,3),N(L2105)=0),"",L2105)))</f>
        <v/>
      </c>
      <c r="M2106" s="6" t="str">
        <f aca="false">IF(N2106&lt;&gt;"",IF(COUNTIF(N$3:N2106,N2106)=1,MAX(M$4:M2105)+1,""),"")</f>
        <v/>
      </c>
      <c r="N2106" s="7" t="str">
        <f aca="false">IF(K2106=INDEX(DealTypes,3),IF(I2105=-1,ROUND((B2106-L2105)/Point,0),ROUND((L2105-B2106)/Point,0)),"")</f>
        <v/>
      </c>
      <c r="O2106" s="6" t="str">
        <f aca="false">(IF(AND(N(N2106)&gt;0,I2105=-1),1,IF(AND(N(N2106)&lt;0,I2105=-1),-1,IF(AND(N(N2106)&gt;0,I2105=1),2,IF(AND(N(N2106)&lt;0,I2105=1),-2,"")))))</f>
        <v/>
      </c>
      <c r="P2106" s="0" t="str">
        <f aca="false">IF(N2106&lt;&gt;"",ABS(N2106),"")</f>
        <v/>
      </c>
    </row>
    <row r="2107" customFormat="false" ht="12.8" hidden="false" customHeight="false" outlineLevel="0" collapsed="false">
      <c r="A2107" s="4" t="n">
        <v>43921.125</v>
      </c>
      <c r="B2107" s="5" t="n">
        <v>1.23683</v>
      </c>
      <c r="C2107" s="5" t="n">
        <v>1.23891</v>
      </c>
      <c r="D2107" s="5" t="n">
        <v>1.22436</v>
      </c>
      <c r="E2107" s="5" t="n">
        <v>1.2325</v>
      </c>
      <c r="F2107" s="0" t="n">
        <v>4166</v>
      </c>
      <c r="G2107" s="0" t="n">
        <f aca="false">ROW()-3</f>
        <v>2104</v>
      </c>
      <c r="H2107" s="5" t="n">
        <f aca="true">IF(G2107&gt;(MovingPeriod+MovingShift),AVERAGE(INDIRECT("E"&amp;(ROW()-MovingPeriod-MovingShift)&amp;":"&amp;"E"&amp;ROW()-MovingShift)),"")</f>
        <v>1.23889923076923</v>
      </c>
      <c r="I2107" s="0" t="str">
        <f aca="false">IF(AND(B2107&gt;H2107,E2107&lt;H2107),-1,IF(AND(B2107&lt;H2107,E2107&gt;H2107),1,""))</f>
        <v/>
      </c>
      <c r="J2107" s="0" t="str">
        <f aca="false">IF(AND(I2107=-1,J2106=""),-1,IF(AND(I2107=1,J2106=""),1,IF(OR(AND(I2107="",J2106=1),AND(I2107="",J2106=-1),I2107=J2106),J2106,"")))</f>
        <v/>
      </c>
      <c r="K2107" s="0" t="str">
        <f aca="false">IF(AND(J2106=1,J2105=""),INDEX(DealTypes,1),IF(AND(J2106=-1,J2105=""),INDEX(DealTypes,2),IF(OR(AND(J2106="",J2105=1),AND(J2106="",J2105=-1)),INDEX(DealTypes,3),"")))</f>
        <v/>
      </c>
      <c r="L2107" s="0" t="str">
        <f aca="false">IF(K2107=INDEX(DealTypes,1),B2107+Spread,IF(K2107=INDEX(DealTypes,2),B2107,IF(OR(K2107=INDEX(DealTypes,3),N(L2106)=0),"",L2106)))</f>
        <v/>
      </c>
      <c r="M2107" s="6" t="str">
        <f aca="false">IF(N2107&lt;&gt;"",IF(COUNTIF(N$3:N2107,N2107)=1,MAX(M$4:M2106)+1,""),"")</f>
        <v/>
      </c>
      <c r="N2107" s="7" t="str">
        <f aca="false">IF(K2107=INDEX(DealTypes,3),IF(I2106=-1,ROUND((B2107-L2106)/Point,0),ROUND((L2106-B2107)/Point,0)),"")</f>
        <v/>
      </c>
      <c r="O2107" s="6" t="str">
        <f aca="false">(IF(AND(N(N2107)&gt;0,I2106=-1),1,IF(AND(N(N2107)&lt;0,I2106=-1),-1,IF(AND(N(N2107)&gt;0,I2106=1),2,IF(AND(N(N2107)&lt;0,I2106=1),-2,"")))))</f>
        <v/>
      </c>
      <c r="P2107" s="0" t="str">
        <f aca="false">IF(N2107&lt;&gt;"",ABS(N2107),"")</f>
        <v/>
      </c>
    </row>
    <row r="2108" customFormat="false" ht="12.8" hidden="false" customHeight="false" outlineLevel="0" collapsed="false">
      <c r="A2108" s="4" t="n">
        <v>43921.1666666667</v>
      </c>
      <c r="B2108" s="5" t="n">
        <v>1.23251</v>
      </c>
      <c r="C2108" s="5" t="n">
        <v>1.23555</v>
      </c>
      <c r="D2108" s="5" t="n">
        <v>1.23015</v>
      </c>
      <c r="E2108" s="5" t="n">
        <v>1.23312</v>
      </c>
      <c r="F2108" s="0" t="n">
        <v>4870</v>
      </c>
      <c r="G2108" s="0" t="n">
        <f aca="false">ROW()-3</f>
        <v>2105</v>
      </c>
      <c r="H2108" s="5" t="n">
        <f aca="true">IF(G2108&gt;(MovingPeriod+MovingShift),AVERAGE(INDIRECT("E"&amp;(ROW()-MovingPeriod-MovingShift)&amp;":"&amp;"E"&amp;ROW()-MovingShift)),"")</f>
        <v>1.23935076923077</v>
      </c>
      <c r="I2108" s="0" t="str">
        <f aca="false">IF(AND(B2108&gt;H2108,E2108&lt;H2108),-1,IF(AND(B2108&lt;H2108,E2108&gt;H2108),1,""))</f>
        <v/>
      </c>
      <c r="J2108" s="0" t="str">
        <f aca="false">IF(AND(I2108=-1,J2107=""),-1,IF(AND(I2108=1,J2107=""),1,IF(OR(AND(I2108="",J2107=1),AND(I2108="",J2107=-1),I2108=J2107),J2107,"")))</f>
        <v/>
      </c>
      <c r="K2108" s="0" t="str">
        <f aca="false">IF(AND(J2107=1,J2106=""),INDEX(DealTypes,1),IF(AND(J2107=-1,J2106=""),INDEX(DealTypes,2),IF(OR(AND(J2107="",J2106=1),AND(J2107="",J2106=-1)),INDEX(DealTypes,3),"")))</f>
        <v/>
      </c>
      <c r="L2108" s="0" t="str">
        <f aca="false">IF(K2108=INDEX(DealTypes,1),B2108+Spread,IF(K2108=INDEX(DealTypes,2),B2108,IF(OR(K2108=INDEX(DealTypes,3),N(L2107)=0),"",L2107)))</f>
        <v/>
      </c>
      <c r="M2108" s="6" t="str">
        <f aca="false">IF(N2108&lt;&gt;"",IF(COUNTIF(N$3:N2108,N2108)=1,MAX(M$4:M2107)+1,""),"")</f>
        <v/>
      </c>
      <c r="N2108" s="7" t="str">
        <f aca="false">IF(K2108=INDEX(DealTypes,3),IF(I2107=-1,ROUND((B2108-L2107)/Point,0),ROUND((L2107-B2108)/Point,0)),"")</f>
        <v/>
      </c>
      <c r="O2108" s="6" t="str">
        <f aca="false">(IF(AND(N(N2108)&gt;0,I2107=-1),1,IF(AND(N(N2108)&lt;0,I2107=-1),-1,IF(AND(N(N2108)&gt;0,I2107=1),2,IF(AND(N(N2108)&lt;0,I2107=1),-2,"")))))</f>
        <v/>
      </c>
      <c r="P2108" s="0" t="str">
        <f aca="false">IF(N2108&lt;&gt;"",ABS(N2108),"")</f>
        <v/>
      </c>
    </row>
    <row r="2109" customFormat="false" ht="12.8" hidden="false" customHeight="false" outlineLevel="0" collapsed="false">
      <c r="A2109" s="4" t="n">
        <v>43921.2083333333</v>
      </c>
      <c r="B2109" s="5" t="n">
        <v>1.23312</v>
      </c>
      <c r="C2109" s="5" t="n">
        <v>1.23462</v>
      </c>
      <c r="D2109" s="5" t="n">
        <v>1.23156</v>
      </c>
      <c r="E2109" s="5" t="n">
        <v>1.23382</v>
      </c>
      <c r="F2109" s="0" t="n">
        <v>2077</v>
      </c>
      <c r="G2109" s="0" t="n">
        <f aca="false">ROW()-3</f>
        <v>2106</v>
      </c>
      <c r="H2109" s="5" t="n">
        <f aca="true">IF(G2109&gt;(MovingPeriod+MovingShift),AVERAGE(INDIRECT("E"&amp;(ROW()-MovingPeriod-MovingShift)&amp;":"&amp;"E"&amp;ROW()-MovingShift)),"")</f>
        <v>1.23985307692308</v>
      </c>
      <c r="I2109" s="0" t="str">
        <f aca="false">IF(AND(B2109&gt;H2109,E2109&lt;H2109),-1,IF(AND(B2109&lt;H2109,E2109&gt;H2109),1,""))</f>
        <v/>
      </c>
      <c r="J2109" s="0" t="str">
        <f aca="false">IF(AND(I2109=-1,J2108=""),-1,IF(AND(I2109=1,J2108=""),1,IF(OR(AND(I2109="",J2108=1),AND(I2109="",J2108=-1),I2109=J2108),J2108,"")))</f>
        <v/>
      </c>
      <c r="K2109" s="0" t="str">
        <f aca="false">IF(AND(J2108=1,J2107=""),INDEX(DealTypes,1),IF(AND(J2108=-1,J2107=""),INDEX(DealTypes,2),IF(OR(AND(J2108="",J2107=1),AND(J2108="",J2107=-1)),INDEX(DealTypes,3),"")))</f>
        <v/>
      </c>
      <c r="L2109" s="0" t="str">
        <f aca="false">IF(K2109=INDEX(DealTypes,1),B2109+Spread,IF(K2109=INDEX(DealTypes,2),B2109,IF(OR(K2109=INDEX(DealTypes,3),N(L2108)=0),"",L2108)))</f>
        <v/>
      </c>
      <c r="M2109" s="6" t="str">
        <f aca="false">IF(N2109&lt;&gt;"",IF(COUNTIF(N$3:N2109,N2109)=1,MAX(M$4:M2108)+1,""),"")</f>
        <v/>
      </c>
      <c r="N2109" s="7" t="str">
        <f aca="false">IF(K2109=INDEX(DealTypes,3),IF(I2108=-1,ROUND((B2109-L2108)/Point,0),ROUND((L2108-B2109)/Point,0)),"")</f>
        <v/>
      </c>
      <c r="O2109" s="6" t="str">
        <f aca="false">(IF(AND(N(N2109)&gt;0,I2108=-1),1,IF(AND(N(N2109)&lt;0,I2108=-1),-1,IF(AND(N(N2109)&gt;0,I2108=1),2,IF(AND(N(N2109)&lt;0,I2108=1),-2,"")))))</f>
        <v/>
      </c>
      <c r="P2109" s="0" t="str">
        <f aca="false">IF(N2109&lt;&gt;"",ABS(N2109),"")</f>
        <v/>
      </c>
    </row>
    <row r="2110" customFormat="false" ht="12.8" hidden="false" customHeight="false" outlineLevel="0" collapsed="false">
      <c r="A2110" s="4" t="n">
        <v>43921.25</v>
      </c>
      <c r="B2110" s="5" t="n">
        <v>1.23382</v>
      </c>
      <c r="C2110" s="5" t="n">
        <v>1.23524</v>
      </c>
      <c r="D2110" s="5" t="n">
        <v>1.2331</v>
      </c>
      <c r="E2110" s="5" t="n">
        <v>1.23418</v>
      </c>
      <c r="F2110" s="0" t="n">
        <v>1508</v>
      </c>
      <c r="G2110" s="0" t="n">
        <f aca="false">ROW()-3</f>
        <v>2107</v>
      </c>
      <c r="H2110" s="5" t="n">
        <f aca="true">IF(G2110&gt;(MovingPeriod+MovingShift),AVERAGE(INDIRECT("E"&amp;(ROW()-MovingPeriod-MovingShift)&amp;":"&amp;"E"&amp;ROW()-MovingShift)),"")</f>
        <v>1.23979230769231</v>
      </c>
      <c r="I2110" s="0" t="str">
        <f aca="false">IF(AND(B2110&gt;H2110,E2110&lt;H2110),-1,IF(AND(B2110&lt;H2110,E2110&gt;H2110),1,""))</f>
        <v/>
      </c>
      <c r="J2110" s="0" t="str">
        <f aca="false">IF(AND(I2110=-1,J2109=""),-1,IF(AND(I2110=1,J2109=""),1,IF(OR(AND(I2110="",J2109=1),AND(I2110="",J2109=-1),I2110=J2109),J2109,"")))</f>
        <v/>
      </c>
      <c r="K2110" s="0" t="str">
        <f aca="false">IF(AND(J2109=1,J2108=""),INDEX(DealTypes,1),IF(AND(J2109=-1,J2108=""),INDEX(DealTypes,2),IF(OR(AND(J2109="",J2108=1),AND(J2109="",J2108=-1)),INDEX(DealTypes,3),"")))</f>
        <v/>
      </c>
      <c r="L2110" s="0" t="str">
        <f aca="false">IF(K2110=INDEX(DealTypes,1),B2110+Spread,IF(K2110=INDEX(DealTypes,2),B2110,IF(OR(K2110=INDEX(DealTypes,3),N(L2109)=0),"",L2109)))</f>
        <v/>
      </c>
      <c r="M2110" s="6" t="str">
        <f aca="false">IF(N2110&lt;&gt;"",IF(COUNTIF(N$3:N2110,N2110)=1,MAX(M$4:M2109)+1,""),"")</f>
        <v/>
      </c>
      <c r="N2110" s="7" t="str">
        <f aca="false">IF(K2110=INDEX(DealTypes,3),IF(I2109=-1,ROUND((B2110-L2109)/Point,0),ROUND((L2109-B2110)/Point,0)),"")</f>
        <v/>
      </c>
      <c r="O2110" s="6" t="str">
        <f aca="false">(IF(AND(N(N2110)&gt;0,I2109=-1),1,IF(AND(N(N2110)&lt;0,I2109=-1),-1,IF(AND(N(N2110)&gt;0,I2109=1),2,IF(AND(N(N2110)&lt;0,I2109=1),-2,"")))))</f>
        <v/>
      </c>
      <c r="P2110" s="0" t="str">
        <f aca="false">IF(N2110&lt;&gt;"",ABS(N2110),"")</f>
        <v/>
      </c>
    </row>
    <row r="2111" customFormat="false" ht="12.8" hidden="false" customHeight="false" outlineLevel="0" collapsed="false">
      <c r="A2111" s="4" t="n">
        <v>43921.2916666667</v>
      </c>
      <c r="B2111" s="5" t="n">
        <v>1.2342</v>
      </c>
      <c r="C2111" s="5" t="n">
        <v>1.23473</v>
      </c>
      <c r="D2111" s="5" t="n">
        <v>1.23302</v>
      </c>
      <c r="E2111" s="5" t="n">
        <v>1.23342</v>
      </c>
      <c r="F2111" s="0" t="n">
        <v>1673</v>
      </c>
      <c r="G2111" s="0" t="n">
        <f aca="false">ROW()-3</f>
        <v>2108</v>
      </c>
      <c r="H2111" s="5" t="n">
        <f aca="true">IF(G2111&gt;(MovingPeriod+MovingShift),AVERAGE(INDIRECT("E"&amp;(ROW()-MovingPeriod-MovingShift)&amp;":"&amp;"E"&amp;ROW()-MovingShift)),"")</f>
        <v>1.23981</v>
      </c>
      <c r="I2111" s="0" t="str">
        <f aca="false">IF(AND(B2111&gt;H2111,E2111&lt;H2111),-1,IF(AND(B2111&lt;H2111,E2111&gt;H2111),1,""))</f>
        <v/>
      </c>
      <c r="J2111" s="6" t="str">
        <f aca="false">IF(AND(I2111=-1,J2110=""),-1,IF(AND(I2111=1,J2110=""),1,IF(OR(AND(I2111="",J2110=1),AND(I2111="",J2110=-1),I2111=J2110),J2110,"")))</f>
        <v/>
      </c>
      <c r="K2111" s="0" t="str">
        <f aca="false">IF(AND(J2110=1,J2109=""),INDEX(DealTypes,1),IF(AND(J2110=-1,J2109=""),INDEX(DealTypes,2),IF(OR(AND(J2110="",J2109=1),AND(J2110="",J2109=-1)),INDEX(DealTypes,3),"")))</f>
        <v/>
      </c>
      <c r="L2111" s="0" t="str">
        <f aca="false">IF(K2111=INDEX(DealTypes,1),B2111+Spread,IF(K2111=INDEX(DealTypes,2),B2111,IF(OR(K2111=INDEX(DealTypes,3),N(L2110)=0),"",L2110)))</f>
        <v/>
      </c>
      <c r="M2111" s="6" t="str">
        <f aca="false">IF(N2111&lt;&gt;"",IF(COUNTIF(N$3:N2111,N2111)=1,MAX(M$4:M2110)+1,""),"")</f>
        <v/>
      </c>
      <c r="N2111" s="7" t="str">
        <f aca="false">IF(K2111=INDEX(DealTypes,3),IF(I2110=-1,ROUND((B2111-L2110)/Point,0),ROUND((L2110-B2111)/Point,0)),"")</f>
        <v/>
      </c>
      <c r="O2111" s="6" t="str">
        <f aca="false">(IF(AND(N(N2111)&gt;0,I2110=-1),1,IF(AND(N(N2111)&lt;0,I2110=-1),-1,IF(AND(N(N2111)&gt;0,I2110=1),2,IF(AND(N(N2111)&lt;0,I2110=1),-2,"")))))</f>
        <v/>
      </c>
      <c r="P2111" s="0" t="str">
        <f aca="false">IF(N2111&lt;&gt;"",ABS(N2111),"")</f>
        <v/>
      </c>
    </row>
    <row r="2112" customFormat="false" ht="12.8" hidden="false" customHeight="false" outlineLevel="0" collapsed="false">
      <c r="A2112" s="4" t="n">
        <v>43921.3333333333</v>
      </c>
      <c r="B2112" s="5" t="n">
        <v>1.23342</v>
      </c>
      <c r="C2112" s="5" t="n">
        <v>1.23477</v>
      </c>
      <c r="D2112" s="5" t="n">
        <v>1.23245</v>
      </c>
      <c r="E2112" s="5" t="n">
        <v>1.23407</v>
      </c>
      <c r="F2112" s="0" t="n">
        <v>2157</v>
      </c>
      <c r="G2112" s="0" t="n">
        <f aca="false">ROW()-3</f>
        <v>2109</v>
      </c>
      <c r="H2112" s="5" t="n">
        <f aca="true">IF(G2112&gt;(MovingPeriod+MovingShift),AVERAGE(INDIRECT("E"&amp;(ROW()-MovingPeriod-MovingShift)&amp;":"&amp;"E"&amp;ROW()-MovingShift)),"")</f>
        <v>1.23947923076923</v>
      </c>
      <c r="I2112" s="0" t="str">
        <f aca="false">IF(AND(B2112&gt;H2112,E2112&lt;H2112),-1,IF(AND(B2112&lt;H2112,E2112&gt;H2112),1,""))</f>
        <v/>
      </c>
      <c r="J2112" s="0" t="str">
        <f aca="false">IF(AND(I2112=-1,J2111=""),-1,IF(AND(I2112=1,J2111=""),1,IF(OR(AND(I2112="",J2111=1),AND(I2112="",J2111=-1),I2112=J2111),J2111,"")))</f>
        <v/>
      </c>
      <c r="K2112" s="0" t="str">
        <f aca="false">IF(AND(J2111=1,J2110=""),INDEX(DealTypes,1),IF(AND(J2111=-1,J2110=""),INDEX(DealTypes,2),IF(OR(AND(J2111="",J2110=1),AND(J2111="",J2110=-1)),INDEX(DealTypes,3),"")))</f>
        <v/>
      </c>
      <c r="L2112" s="6" t="str">
        <f aca="false">IF(K2112=INDEX(DealTypes,1),B2112+Spread,IF(K2112=INDEX(DealTypes,2),B2112,IF(OR(K2112=INDEX(DealTypes,3),N(L2111)=0),"",L2111)))</f>
        <v/>
      </c>
      <c r="M2112" s="6" t="str">
        <f aca="false">IF(N2112&lt;&gt;"",IF(COUNTIF(N$3:N2112,N2112)=1,MAX(M$4:M2111)+1,""),"")</f>
        <v/>
      </c>
      <c r="N2112" s="7" t="str">
        <f aca="false">IF(K2112=INDEX(DealTypes,3),IF(I2111=-1,ROUND((B2112-L2111)/Point,0),ROUND((L2111-B2112)/Point,0)),"")</f>
        <v/>
      </c>
      <c r="O2112" s="6" t="str">
        <f aca="false">(IF(AND(N(N2112)&gt;0,I2111=-1),1,IF(AND(N(N2112)&lt;0,I2111=-1),-1,IF(AND(N(N2112)&gt;0,I2111=1),2,IF(AND(N(N2112)&lt;0,I2111=1),-2,"")))))</f>
        <v/>
      </c>
      <c r="P2112" s="0" t="str">
        <f aca="false">IF(N2112&lt;&gt;"",ABS(N2112),"")</f>
        <v/>
      </c>
    </row>
    <row r="2113" customFormat="false" ht="12.8" hidden="false" customHeight="false" outlineLevel="0" collapsed="false">
      <c r="A2113" s="4" t="n">
        <v>43921.375</v>
      </c>
      <c r="B2113" s="5" t="n">
        <v>1.23413</v>
      </c>
      <c r="C2113" s="5" t="n">
        <v>1.23638</v>
      </c>
      <c r="D2113" s="5" t="n">
        <v>1.23014</v>
      </c>
      <c r="E2113" s="5" t="n">
        <v>1.23135</v>
      </c>
      <c r="F2113" s="0" t="n">
        <v>4942</v>
      </c>
      <c r="G2113" s="0" t="n">
        <f aca="false">ROW()-3</f>
        <v>2110</v>
      </c>
      <c r="H2113" s="5" t="n">
        <f aca="true">IF(G2113&gt;(MovingPeriod+MovingShift),AVERAGE(INDIRECT("E"&amp;(ROW()-MovingPeriod-MovingShift)&amp;":"&amp;"E"&amp;ROW()-MovingShift)),"")</f>
        <v>1.23869076923077</v>
      </c>
      <c r="I2113" s="6" t="str">
        <f aca="false">IF(AND(B2113&gt;H2113,E2113&lt;H2113),-1,IF(AND(B2113&lt;H2113,E2113&gt;H2113),1,""))</f>
        <v/>
      </c>
      <c r="J2113" s="0" t="str">
        <f aca="false">IF(AND(I2113=-1,J2112=""),-1,IF(AND(I2113=1,J2112=""),1,IF(OR(AND(I2113="",J2112=1),AND(I2113="",J2112=-1),I2113=J2112),J2112,"")))</f>
        <v/>
      </c>
      <c r="K2113" s="0" t="str">
        <f aca="false">IF(AND(J2112=1,J2111=""),INDEX(DealTypes,1),IF(AND(J2112=-1,J2111=""),INDEX(DealTypes,2),IF(OR(AND(J2112="",J2111=1),AND(J2112="",J2111=-1)),INDEX(DealTypes,3),"")))</f>
        <v/>
      </c>
      <c r="L2113" s="0" t="str">
        <f aca="false">IF(K2113=INDEX(DealTypes,1),B2113+Spread,IF(K2113=INDEX(DealTypes,2),B2113,IF(OR(K2113=INDEX(DealTypes,3),N(L2112)=0),"",L2112)))</f>
        <v/>
      </c>
      <c r="M2113" s="6" t="str">
        <f aca="false">IF(N2113&lt;&gt;"",IF(COUNTIF(N$3:N2113,N2113)=1,MAX(M$4:M2112)+1,""),"")</f>
        <v/>
      </c>
      <c r="N2113" s="7" t="str">
        <f aca="false">IF(K2113=INDEX(DealTypes,3),IF(I2112=-1,ROUND((B2113-L2112)/Point,0),ROUND((L2112-B2113)/Point,0)),"")</f>
        <v/>
      </c>
      <c r="O2113" s="6" t="str">
        <f aca="false">(IF(AND(N(N2113)&gt;0,I2112=-1),1,IF(AND(N(N2113)&lt;0,I2112=-1),-1,IF(AND(N(N2113)&gt;0,I2112=1),2,IF(AND(N(N2113)&lt;0,I2112=1),-2,"")))))</f>
        <v/>
      </c>
      <c r="P2113" s="0" t="str">
        <f aca="false">IF(N2113&lt;&gt;"",ABS(N2113),"")</f>
        <v/>
      </c>
    </row>
    <row r="2114" customFormat="false" ht="12.8" hidden="false" customHeight="false" outlineLevel="0" collapsed="false">
      <c r="A2114" s="4" t="n">
        <v>43921.4166666667</v>
      </c>
      <c r="B2114" s="5" t="n">
        <v>1.23135</v>
      </c>
      <c r="C2114" s="5" t="n">
        <v>1.23217</v>
      </c>
      <c r="D2114" s="5" t="n">
        <v>1.22845</v>
      </c>
      <c r="E2114" s="5" t="n">
        <v>1.23169</v>
      </c>
      <c r="F2114" s="0" t="n">
        <v>6473</v>
      </c>
      <c r="G2114" s="0" t="n">
        <f aca="false">ROW()-3</f>
        <v>2111</v>
      </c>
      <c r="H2114" s="5" t="n">
        <f aca="true">IF(G2114&gt;(MovingPeriod+MovingShift),AVERAGE(INDIRECT("E"&amp;(ROW()-MovingPeriod-MovingShift)&amp;":"&amp;"E"&amp;ROW()-MovingShift)),"")</f>
        <v>1.23817615384615</v>
      </c>
      <c r="I2114" s="0" t="str">
        <f aca="false">IF(AND(B2114&gt;H2114,E2114&lt;H2114),-1,IF(AND(B2114&lt;H2114,E2114&gt;H2114),1,""))</f>
        <v/>
      </c>
      <c r="J2114" s="0" t="str">
        <f aca="false">IF(AND(I2114=-1,J2113=""),-1,IF(AND(I2114=1,J2113=""),1,IF(OR(AND(I2114="",J2113=1),AND(I2114="",J2113=-1),I2114=J2113),J2113,"")))</f>
        <v/>
      </c>
      <c r="K2114" s="0" t="str">
        <f aca="false">IF(AND(J2113=1,J2112=""),INDEX(DealTypes,1),IF(AND(J2113=-1,J2112=""),INDEX(DealTypes,2),IF(OR(AND(J2113="",J2112=1),AND(J2113="",J2112=-1)),INDEX(DealTypes,3),"")))</f>
        <v/>
      </c>
      <c r="L2114" s="0" t="str">
        <f aca="false">IF(K2114=INDEX(DealTypes,1),B2114+Spread,IF(K2114=INDEX(DealTypes,2),B2114,IF(OR(K2114=INDEX(DealTypes,3),N(L2113)=0),"",L2113)))</f>
        <v/>
      </c>
      <c r="M2114" s="6" t="str">
        <f aca="false">IF(N2114&lt;&gt;"",IF(COUNTIF(N$3:N2114,N2114)=1,MAX(M$4:M2113)+1,""),"")</f>
        <v/>
      </c>
      <c r="N2114" s="7" t="str">
        <f aca="false">IF(K2114=INDEX(DealTypes,3),IF(I2113=-1,ROUND((B2114-L2113)/Point,0),ROUND((L2113-B2114)/Point,0)),"")</f>
        <v/>
      </c>
      <c r="O2114" s="6" t="str">
        <f aca="false">(IF(AND(N(N2114)&gt;0,I2113=-1),1,IF(AND(N(N2114)&lt;0,I2113=-1),-1,IF(AND(N(N2114)&gt;0,I2113=1),2,IF(AND(N(N2114)&lt;0,I2113=1),-2,"")))))</f>
        <v/>
      </c>
      <c r="P2114" s="0" t="str">
        <f aca="false">IF(N2114&lt;&gt;"",ABS(N2114),"")</f>
        <v/>
      </c>
    </row>
    <row r="2115" customFormat="false" ht="12.8" hidden="false" customHeight="false" outlineLevel="0" collapsed="false">
      <c r="A2115" s="4" t="n">
        <v>43921.4583333333</v>
      </c>
      <c r="B2115" s="5" t="n">
        <v>1.23166</v>
      </c>
      <c r="C2115" s="5" t="n">
        <v>1.23426</v>
      </c>
      <c r="D2115" s="5" t="n">
        <v>1.23101</v>
      </c>
      <c r="E2115" s="5" t="n">
        <v>1.23109</v>
      </c>
      <c r="F2115" s="0" t="n">
        <v>5665</v>
      </c>
      <c r="G2115" s="0" t="n">
        <f aca="false">ROW()-3</f>
        <v>2112</v>
      </c>
      <c r="H2115" s="5" t="n">
        <f aca="true">IF(G2115&gt;(MovingPeriod+MovingShift),AVERAGE(INDIRECT("E"&amp;(ROW()-MovingPeriod-MovingShift)&amp;":"&amp;"E"&amp;ROW()-MovingShift)),"")</f>
        <v>1.23786615384615</v>
      </c>
      <c r="I2115" s="6" t="str">
        <f aca="false">IF(AND(B2115&gt;H2115,E2115&lt;H2115),-1,IF(AND(B2115&lt;H2115,E2115&gt;H2115),1,""))</f>
        <v/>
      </c>
      <c r="J2115" s="0" t="str">
        <f aca="false">IF(AND(I2115=-1,J2114=""),-1,IF(AND(I2115=1,J2114=""),1,IF(OR(AND(I2115="",J2114=1),AND(I2115="",J2114=-1),I2115=J2114),J2114,"")))</f>
        <v/>
      </c>
      <c r="K2115" s="0" t="str">
        <f aca="false">IF(AND(J2114=1,J2113=""),INDEX(DealTypes,1),IF(AND(J2114=-1,J2113=""),INDEX(DealTypes,2),IF(OR(AND(J2114="",J2113=1),AND(J2114="",J2113=-1)),INDEX(DealTypes,3),"")))</f>
        <v/>
      </c>
      <c r="L2115" s="0" t="str">
        <f aca="false">IF(K2115=INDEX(DealTypes,1),B2115+Spread,IF(K2115=INDEX(DealTypes,2),B2115,IF(OR(K2115=INDEX(DealTypes,3),N(L2114)=0),"",L2114)))</f>
        <v/>
      </c>
      <c r="M2115" s="6" t="str">
        <f aca="false">IF(N2115&lt;&gt;"",IF(COUNTIF(N$3:N2115,N2115)=1,MAX(M$4:M2114)+1,""),"")</f>
        <v/>
      </c>
      <c r="N2115" s="7" t="str">
        <f aca="false">IF(K2115=INDEX(DealTypes,3),IF(I2114=-1,ROUND((B2115-L2114)/Point,0),ROUND((L2114-B2115)/Point,0)),"")</f>
        <v/>
      </c>
      <c r="O2115" s="6" t="str">
        <f aca="false">(IF(AND(N(N2115)&gt;0,I2114=-1),1,IF(AND(N(N2115)&lt;0,I2114=-1),-1,IF(AND(N(N2115)&gt;0,I2114=1),2,IF(AND(N(N2115)&lt;0,I2114=1),-2,"")))))</f>
        <v/>
      </c>
      <c r="P2115" s="0" t="str">
        <f aca="false">IF(N2115&lt;&gt;"",ABS(N2115),"")</f>
        <v/>
      </c>
    </row>
    <row r="2116" customFormat="false" ht="12.8" hidden="false" customHeight="false" outlineLevel="0" collapsed="false">
      <c r="A2116" s="4" t="n">
        <v>43921.5</v>
      </c>
      <c r="B2116" s="5" t="n">
        <v>1.23109</v>
      </c>
      <c r="C2116" s="5" t="n">
        <v>1.23706</v>
      </c>
      <c r="D2116" s="5" t="n">
        <v>1.23108</v>
      </c>
      <c r="E2116" s="5" t="n">
        <v>1.23492</v>
      </c>
      <c r="F2116" s="0" t="n">
        <v>5446</v>
      </c>
      <c r="G2116" s="0" t="n">
        <f aca="false">ROW()-3</f>
        <v>2113</v>
      </c>
      <c r="H2116" s="5" t="n">
        <f aca="true">IF(G2116&gt;(MovingPeriod+MovingShift),AVERAGE(INDIRECT("E"&amp;(ROW()-MovingPeriod-MovingShift)&amp;":"&amp;"E"&amp;ROW()-MovingShift)),"")</f>
        <v>1.23728692307692</v>
      </c>
      <c r="I2116" s="0" t="str">
        <f aca="false">IF(AND(B2116&gt;H2116,E2116&lt;H2116),-1,IF(AND(B2116&lt;H2116,E2116&gt;H2116),1,""))</f>
        <v/>
      </c>
      <c r="J2116" s="0" t="str">
        <f aca="false">IF(AND(I2116=-1,J2115=""),-1,IF(AND(I2116=1,J2115=""),1,IF(OR(AND(I2116="",J2115=1),AND(I2116="",J2115=-1),I2116=J2115),J2115,"")))</f>
        <v/>
      </c>
      <c r="K2116" s="0" t="str">
        <f aca="false">IF(AND(J2115=1,J2114=""),INDEX(DealTypes,1),IF(AND(J2115=-1,J2114=""),INDEX(DealTypes,2),IF(OR(AND(J2115="",J2114=1),AND(J2115="",J2114=-1)),INDEX(DealTypes,3),"")))</f>
        <v/>
      </c>
      <c r="L2116" s="0" t="str">
        <f aca="false">IF(K2116=INDEX(DealTypes,1),B2116+Spread,IF(K2116=INDEX(DealTypes,2),B2116,IF(OR(K2116=INDEX(DealTypes,3),N(L2115)=0),"",L2115)))</f>
        <v/>
      </c>
      <c r="M2116" s="6" t="str">
        <f aca="false">IF(N2116&lt;&gt;"",IF(COUNTIF(N$3:N2116,N2116)=1,MAX(M$4:M2115)+1,""),"")</f>
        <v/>
      </c>
      <c r="N2116" s="7" t="str">
        <f aca="false">IF(K2116=INDEX(DealTypes,3),IF(I2115=-1,ROUND((B2116-L2115)/Point,0),ROUND((L2115-B2116)/Point,0)),"")</f>
        <v/>
      </c>
      <c r="O2116" s="6" t="str">
        <f aca="false">(IF(AND(N(N2116)&gt;0,I2115=-1),1,IF(AND(N(N2116)&lt;0,I2115=-1),-1,IF(AND(N(N2116)&gt;0,I2115=1),2,IF(AND(N(N2116)&lt;0,I2115=1),-2,"")))))</f>
        <v/>
      </c>
      <c r="P2116" s="0" t="str">
        <f aca="false">IF(N2116&lt;&gt;"",ABS(N2116),"")</f>
        <v/>
      </c>
    </row>
    <row r="2117" customFormat="false" ht="12.8" hidden="false" customHeight="false" outlineLevel="0" collapsed="false">
      <c r="A2117" s="4" t="n">
        <v>43921.5416666667</v>
      </c>
      <c r="B2117" s="5" t="n">
        <v>1.23492</v>
      </c>
      <c r="C2117" s="5" t="n">
        <v>1.23736</v>
      </c>
      <c r="D2117" s="5" t="n">
        <v>1.23343</v>
      </c>
      <c r="E2117" s="5" t="n">
        <v>1.23588</v>
      </c>
      <c r="F2117" s="0" t="n">
        <v>4961</v>
      </c>
      <c r="G2117" s="0" t="n">
        <f aca="false">ROW()-3</f>
        <v>2114</v>
      </c>
      <c r="H2117" s="5" t="n">
        <f aca="true">IF(G2117&gt;(MovingPeriod+MovingShift),AVERAGE(INDIRECT("E"&amp;(ROW()-MovingPeriod-MovingShift)&amp;":"&amp;"E"&amp;ROW()-MovingShift)),"")</f>
        <v>1.23684923076923</v>
      </c>
      <c r="I2117" s="0" t="str">
        <f aca="false">IF(AND(B2117&gt;H2117,E2117&lt;H2117),-1,IF(AND(B2117&lt;H2117,E2117&gt;H2117),1,""))</f>
        <v/>
      </c>
      <c r="J2117" s="6" t="str">
        <f aca="false">IF(AND(I2117=-1,J2116=""),-1,IF(AND(I2117=1,J2116=""),1,IF(OR(AND(I2117="",J2116=1),AND(I2117="",J2116=-1),I2117=J2116),J2116,"")))</f>
        <v/>
      </c>
      <c r="K2117" s="0" t="str">
        <f aca="false">IF(AND(J2116=1,J2115=""),INDEX(DealTypes,1),IF(AND(J2116=-1,J2115=""),INDEX(DealTypes,2),IF(OR(AND(J2116="",J2115=1),AND(J2116="",J2115=-1)),INDEX(DealTypes,3),"")))</f>
        <v/>
      </c>
      <c r="L2117" s="0" t="str">
        <f aca="false">IF(K2117=INDEX(DealTypes,1),B2117+Spread,IF(K2117=INDEX(DealTypes,2),B2117,IF(OR(K2117=INDEX(DealTypes,3),N(L2116)=0),"",L2116)))</f>
        <v/>
      </c>
      <c r="M2117" s="6" t="str">
        <f aca="false">IF(N2117&lt;&gt;"",IF(COUNTIF(N$3:N2117,N2117)=1,MAX(M$4:M2116)+1,""),"")</f>
        <v/>
      </c>
      <c r="N2117" s="7" t="str">
        <f aca="false">IF(K2117=INDEX(DealTypes,3),IF(I2116=-1,ROUND((B2117-L2116)/Point,0),ROUND((L2116-B2117)/Point,0)),"")</f>
        <v/>
      </c>
      <c r="O2117" s="6" t="str">
        <f aca="false">(IF(AND(N(N2117)&gt;0,I2116=-1),1,IF(AND(N(N2117)&lt;0,I2116=-1),-1,IF(AND(N(N2117)&gt;0,I2116=1),2,IF(AND(N(N2117)&lt;0,I2116=1),-2,"")))))</f>
        <v/>
      </c>
      <c r="P2117" s="0" t="str">
        <f aca="false">IF(N2117&lt;&gt;"",ABS(N2117),"")</f>
        <v/>
      </c>
    </row>
    <row r="2118" customFormat="false" ht="12.8" hidden="false" customHeight="false" outlineLevel="0" collapsed="false">
      <c r="A2118" s="4" t="n">
        <v>43921.5833333333</v>
      </c>
      <c r="B2118" s="5" t="n">
        <v>1.23597</v>
      </c>
      <c r="C2118" s="5" t="n">
        <v>1.23629</v>
      </c>
      <c r="D2118" s="5" t="n">
        <v>1.23288</v>
      </c>
      <c r="E2118" s="5" t="n">
        <v>1.23501</v>
      </c>
      <c r="F2118" s="0" t="n">
        <v>6865</v>
      </c>
      <c r="G2118" s="0" t="n">
        <f aca="false">ROW()-3</f>
        <v>2115</v>
      </c>
      <c r="H2118" s="5" t="n">
        <f aca="true">IF(G2118&gt;(MovingPeriod+MovingShift),AVERAGE(INDIRECT("E"&amp;(ROW()-MovingPeriod-MovingShift)&amp;":"&amp;"E"&amp;ROW()-MovingShift)),"")</f>
        <v>1.23649307692308</v>
      </c>
      <c r="I2118" s="0" t="str">
        <f aca="false">IF(AND(B2118&gt;H2118,E2118&lt;H2118),-1,IF(AND(B2118&lt;H2118,E2118&gt;H2118),1,""))</f>
        <v/>
      </c>
      <c r="J2118" s="0" t="str">
        <f aca="false">IF(AND(I2118=-1,J2117=""),-1,IF(AND(I2118=1,J2117=""),1,IF(OR(AND(I2118="",J2117=1),AND(I2118="",J2117=-1),I2118=J2117),J2117,"")))</f>
        <v/>
      </c>
      <c r="K2118" s="0" t="str">
        <f aca="false">IF(AND(J2117=1,J2116=""),INDEX(DealTypes,1),IF(AND(J2117=-1,J2116=""),INDEX(DealTypes,2),IF(OR(AND(J2117="",J2116=1),AND(J2117="",J2116=-1)),INDEX(DealTypes,3),"")))</f>
        <v/>
      </c>
      <c r="L2118" s="6" t="str">
        <f aca="false">IF(K2118=INDEX(DealTypes,1),B2118+Spread,IF(K2118=INDEX(DealTypes,2),B2118,IF(OR(K2118=INDEX(DealTypes,3),N(L2117)=0),"",L2117)))</f>
        <v/>
      </c>
      <c r="M2118" s="6" t="str">
        <f aca="false">IF(N2118&lt;&gt;"",IF(COUNTIF(N$3:N2118,N2118)=1,MAX(M$4:M2117)+1,""),"")</f>
        <v/>
      </c>
      <c r="N2118" s="7" t="str">
        <f aca="false">IF(K2118=INDEX(DealTypes,3),IF(I2117=-1,ROUND((B2118-L2117)/Point,0),ROUND((L2117-B2118)/Point,0)),"")</f>
        <v/>
      </c>
      <c r="O2118" s="6" t="str">
        <f aca="false">(IF(AND(N(N2118)&gt;0,I2117=-1),1,IF(AND(N(N2118)&lt;0,I2117=-1),-1,IF(AND(N(N2118)&gt;0,I2117=1),2,IF(AND(N(N2118)&lt;0,I2117=1),-2,"")))))</f>
        <v/>
      </c>
      <c r="P2118" s="0" t="str">
        <f aca="false">IF(N2118&lt;&gt;"",ABS(N2118),"")</f>
        <v/>
      </c>
    </row>
    <row r="2119" customFormat="false" ht="12.8" hidden="false" customHeight="false" outlineLevel="0" collapsed="false">
      <c r="A2119" s="4" t="n">
        <v>43921.625</v>
      </c>
      <c r="B2119" s="5" t="n">
        <v>1.23501</v>
      </c>
      <c r="C2119" s="5" t="n">
        <v>1.24142</v>
      </c>
      <c r="D2119" s="5" t="n">
        <v>1.23452</v>
      </c>
      <c r="E2119" s="5" t="n">
        <v>1.23897</v>
      </c>
      <c r="F2119" s="0" t="n">
        <v>7289</v>
      </c>
      <c r="G2119" s="0" t="n">
        <f aca="false">ROW()-3</f>
        <v>2116</v>
      </c>
      <c r="H2119" s="5" t="n">
        <f aca="true">IF(G2119&gt;(MovingPeriod+MovingShift),AVERAGE(INDIRECT("E"&amp;(ROW()-MovingPeriod-MovingShift)&amp;":"&amp;"E"&amp;ROW()-MovingShift)),"")</f>
        <v>1.23600769230769</v>
      </c>
      <c r="I2119" s="6" t="n">
        <f aca="false">IF(AND(B2119&gt;H2119,E2119&lt;H2119),-1,IF(AND(B2119&lt;H2119,E2119&gt;H2119),1,""))</f>
        <v>1</v>
      </c>
      <c r="J2119" s="0" t="n">
        <f aca="false">IF(AND(I2119=-1,J2118=""),-1,IF(AND(I2119=1,J2118=""),1,IF(OR(AND(I2119="",J2118=1),AND(I2119="",J2118=-1),I2119=J2118),J2118,"")))</f>
        <v>1</v>
      </c>
      <c r="K2119" s="0" t="str">
        <f aca="false">IF(AND(J2118=1,J2117=""),INDEX(DealTypes,1),IF(AND(J2118=-1,J2117=""),INDEX(DealTypes,2),IF(OR(AND(J2118="",J2117=1),AND(J2118="",J2117=-1)),INDEX(DealTypes,3),"")))</f>
        <v/>
      </c>
      <c r="L2119" s="0" t="str">
        <f aca="false">IF(K2119=INDEX(DealTypes,1),B2119+Spread,IF(K2119=INDEX(DealTypes,2),B2119,IF(OR(K2119=INDEX(DealTypes,3),N(L2118)=0),"",L2118)))</f>
        <v/>
      </c>
      <c r="M2119" s="6" t="str">
        <f aca="false">IF(N2119&lt;&gt;"",IF(COUNTIF(N$3:N2119,N2119)=1,MAX(M$4:M2118)+1,""),"")</f>
        <v/>
      </c>
      <c r="N2119" s="7" t="str">
        <f aca="false">IF(K2119=INDEX(DealTypes,3),IF(I2118=-1,ROUND((B2119-L2118)/Point,0),ROUND((L2118-B2119)/Point,0)),"")</f>
        <v/>
      </c>
      <c r="O2119" s="6" t="str">
        <f aca="false">(IF(AND(N(N2119)&gt;0,I2118=-1),1,IF(AND(N(N2119)&lt;0,I2118=-1),-1,IF(AND(N(N2119)&gt;0,I2118=1),2,IF(AND(N(N2119)&lt;0,I2118=1),-2,"")))))</f>
        <v/>
      </c>
      <c r="P2119" s="0" t="str">
        <f aca="false">IF(N2119&lt;&gt;"",ABS(N2119),"")</f>
        <v/>
      </c>
    </row>
    <row r="2120" customFormat="false" ht="12.8" hidden="false" customHeight="false" outlineLevel="0" collapsed="false">
      <c r="A2120" s="4" t="n">
        <v>43921.6666666667</v>
      </c>
      <c r="B2120" s="5" t="n">
        <v>1.23886</v>
      </c>
      <c r="C2120" s="5" t="n">
        <v>1.24233</v>
      </c>
      <c r="D2120" s="5" t="n">
        <v>1.23825</v>
      </c>
      <c r="E2120" s="5" t="n">
        <v>1.24055</v>
      </c>
      <c r="F2120" s="0" t="n">
        <v>6574</v>
      </c>
      <c r="G2120" s="0" t="n">
        <f aca="false">ROW()-3</f>
        <v>2117</v>
      </c>
      <c r="H2120" s="5" t="n">
        <f aca="true">IF(G2120&gt;(MovingPeriod+MovingShift),AVERAGE(INDIRECT("E"&amp;(ROW()-MovingPeriod-MovingShift)&amp;":"&amp;"E"&amp;ROW()-MovingShift)),"")</f>
        <v>1.23547461538462</v>
      </c>
      <c r="I2120" s="0" t="str">
        <f aca="false">IF(AND(B2120&gt;H2120,E2120&lt;H2120),-1,IF(AND(B2120&lt;H2120,E2120&gt;H2120),1,""))</f>
        <v/>
      </c>
      <c r="J2120" s="0" t="n">
        <f aca="false">IF(AND(I2120=-1,J2119=""),-1,IF(AND(I2120=1,J2119=""),1,IF(OR(AND(I2120="",J2119=1),AND(I2120="",J2119=-1),I2120=J2119),J2119,"")))</f>
        <v>1</v>
      </c>
      <c r="K2120" s="0" t="str">
        <f aca="false">IF(AND(J2119=1,J2118=""),INDEX(DealTypes,1),IF(AND(J2119=-1,J2118=""),INDEX(DealTypes,2),IF(OR(AND(J2119="",J2118=1),AND(J2119="",J2118=-1)),INDEX(DealTypes,3),"")))</f>
        <v>Buy</v>
      </c>
      <c r="L2120" s="0" t="n">
        <f aca="false">IF(K2120=INDEX(DealTypes,1),B2120+Spread,IF(K2120=INDEX(DealTypes,2),B2120,IF(OR(K2120=INDEX(DealTypes,3),N(L2119)=0),"",L2119)))</f>
        <v>1.23894</v>
      </c>
      <c r="M2120" s="6" t="str">
        <f aca="false">IF(N2120&lt;&gt;"",IF(COUNTIF(N$3:N2120,N2120)=1,MAX(M$4:M2119)+1,""),"")</f>
        <v/>
      </c>
      <c r="N2120" s="7" t="str">
        <f aca="false">IF(K2120=INDEX(DealTypes,3),IF(I2119=-1,ROUND((B2120-L2119)/Point,0),ROUND((L2119-B2120)/Point,0)),"")</f>
        <v/>
      </c>
      <c r="O2120" s="6" t="str">
        <f aca="false">(IF(AND(N(N2120)&gt;0,I2119=-1),1,IF(AND(N(N2120)&lt;0,I2119=-1),-1,IF(AND(N(N2120)&gt;0,I2119=1),2,IF(AND(N(N2120)&lt;0,I2119=1),-2,"")))))</f>
        <v/>
      </c>
      <c r="P2120" s="0" t="str">
        <f aca="false">IF(N2120&lt;&gt;"",ABS(N2120),"")</f>
        <v/>
      </c>
    </row>
    <row r="2121" customFormat="false" ht="12.8" hidden="false" customHeight="false" outlineLevel="0" collapsed="false">
      <c r="A2121" s="4" t="n">
        <v>43921.7083333333</v>
      </c>
      <c r="B2121" s="5" t="n">
        <v>1.24056</v>
      </c>
      <c r="C2121" s="5" t="n">
        <v>1.245</v>
      </c>
      <c r="D2121" s="5" t="n">
        <v>1.23609</v>
      </c>
      <c r="E2121" s="5" t="n">
        <v>1.2404</v>
      </c>
      <c r="F2121" s="0" t="n">
        <v>11601</v>
      </c>
      <c r="G2121" s="0" t="n">
        <f aca="false">ROW()-3</f>
        <v>2118</v>
      </c>
      <c r="H2121" s="5" t="n">
        <f aca="true">IF(G2121&gt;(MovingPeriod+MovingShift),AVERAGE(INDIRECT("E"&amp;(ROW()-MovingPeriod-MovingShift)&amp;":"&amp;"E"&amp;ROW()-MovingShift)),"")</f>
        <v>1.23465307692308</v>
      </c>
      <c r="I2121" s="0" t="str">
        <f aca="false">IF(AND(B2121&gt;H2121,E2121&lt;H2121),-1,IF(AND(B2121&lt;H2121,E2121&gt;H2121),1,""))</f>
        <v/>
      </c>
      <c r="J2121" s="0" t="n">
        <f aca="false">IF(AND(I2121=-1,J2120=""),-1,IF(AND(I2121=1,J2120=""),1,IF(OR(AND(I2121="",J2120=1),AND(I2121="",J2120=-1),I2121=J2120),J2120,"")))</f>
        <v>1</v>
      </c>
      <c r="K2121" s="0" t="str">
        <f aca="false">IF(AND(J2120=1,J2119=""),INDEX(DealTypes,1),IF(AND(J2120=-1,J2119=""),INDEX(DealTypes,2),IF(OR(AND(J2120="",J2119=1),AND(J2120="",J2119=-1)),INDEX(DealTypes,3),"")))</f>
        <v/>
      </c>
      <c r="L2121" s="0" t="n">
        <f aca="false">IF(K2121=INDEX(DealTypes,1),B2121+Spread,IF(K2121=INDEX(DealTypes,2),B2121,IF(OR(K2121=INDEX(DealTypes,3),N(L2120)=0),"",L2120)))</f>
        <v>1.23894</v>
      </c>
      <c r="M2121" s="6" t="str">
        <f aca="false">IF(N2121&lt;&gt;"",IF(COUNTIF(N$3:N2121,N2121)=1,MAX(M$4:M2120)+1,""),"")</f>
        <v/>
      </c>
      <c r="N2121" s="7" t="str">
        <f aca="false">IF(K2121=INDEX(DealTypes,3),IF(I2120=-1,ROUND((B2121-L2120)/Point,0),ROUND((L2120-B2121)/Point,0)),"")</f>
        <v/>
      </c>
      <c r="O2121" s="6" t="str">
        <f aca="false">(IF(AND(N(N2121)&gt;0,I2120=-1),1,IF(AND(N(N2121)&lt;0,I2120=-1),-1,IF(AND(N(N2121)&gt;0,I2120=1),2,IF(AND(N(N2121)&lt;0,I2120=1),-2,"")))))</f>
        <v/>
      </c>
      <c r="P2121" s="0" t="str">
        <f aca="false">IF(N2121&lt;&gt;"",ABS(N2121),"")</f>
        <v/>
      </c>
    </row>
    <row r="2122" customFormat="false" ht="12.8" hidden="false" customHeight="false" outlineLevel="0" collapsed="false">
      <c r="A2122" s="4" t="n">
        <v>43921.75</v>
      </c>
      <c r="B2122" s="5" t="n">
        <v>1.2404</v>
      </c>
      <c r="C2122" s="5" t="n">
        <v>1.24726</v>
      </c>
      <c r="D2122" s="5" t="n">
        <v>1.23833</v>
      </c>
      <c r="E2122" s="5" t="n">
        <v>1.24497</v>
      </c>
      <c r="F2122" s="0" t="n">
        <v>11291</v>
      </c>
      <c r="G2122" s="0" t="n">
        <f aca="false">ROW()-3</f>
        <v>2119</v>
      </c>
      <c r="H2122" s="5" t="n">
        <f aca="true">IF(G2122&gt;(MovingPeriod+MovingShift),AVERAGE(INDIRECT("E"&amp;(ROW()-MovingPeriod-MovingShift)&amp;":"&amp;"E"&amp;ROW()-MovingShift)),"")</f>
        <v>1.23413076923077</v>
      </c>
      <c r="I2122" s="0" t="str">
        <f aca="false">IF(AND(B2122&gt;H2122,E2122&lt;H2122),-1,IF(AND(B2122&lt;H2122,E2122&gt;H2122),1,""))</f>
        <v/>
      </c>
      <c r="J2122" s="0" t="n">
        <f aca="false">IF(AND(I2122=-1,J2121=""),-1,IF(AND(I2122=1,J2121=""),1,IF(OR(AND(I2122="",J2121=1),AND(I2122="",J2121=-1),I2122=J2121),J2121,"")))</f>
        <v>1</v>
      </c>
      <c r="K2122" s="0" t="str">
        <f aca="false">IF(AND(J2121=1,J2120=""),INDEX(DealTypes,1),IF(AND(J2121=-1,J2120=""),INDEX(DealTypes,2),IF(OR(AND(J2121="",J2120=1),AND(J2121="",J2120=-1)),INDEX(DealTypes,3),"")))</f>
        <v/>
      </c>
      <c r="L2122" s="0" t="n">
        <f aca="false">IF(K2122=INDEX(DealTypes,1),B2122+Spread,IF(K2122=INDEX(DealTypes,2),B2122,IF(OR(K2122=INDEX(DealTypes,3),N(L2121)=0),"",L2121)))</f>
        <v>1.23894</v>
      </c>
      <c r="M2122" s="6" t="str">
        <f aca="false">IF(N2122&lt;&gt;"",IF(COUNTIF(N$3:N2122,N2122)=1,MAX(M$4:M2121)+1,""),"")</f>
        <v/>
      </c>
      <c r="N2122" s="7" t="str">
        <f aca="false">IF(K2122=INDEX(DealTypes,3),IF(I2121=-1,ROUND((B2122-L2121)/Point,0),ROUND((L2121-B2122)/Point,0)),"")</f>
        <v/>
      </c>
      <c r="O2122" s="6" t="str">
        <f aca="false">(IF(AND(N(N2122)&gt;0,I2121=-1),1,IF(AND(N(N2122)&lt;0,I2121=-1),-1,IF(AND(N(N2122)&gt;0,I2121=1),2,IF(AND(N(N2122)&lt;0,I2121=1),-2,"")))))</f>
        <v/>
      </c>
      <c r="P2122" s="0" t="str">
        <f aca="false">IF(N2122&lt;&gt;"",ABS(N2122),"")</f>
        <v/>
      </c>
    </row>
    <row r="2123" customFormat="false" ht="12.8" hidden="false" customHeight="false" outlineLevel="0" collapsed="false">
      <c r="A2123" s="4" t="n">
        <v>43921.7916666667</v>
      </c>
      <c r="B2123" s="5" t="n">
        <v>1.24497</v>
      </c>
      <c r="C2123" s="5" t="n">
        <v>1.2455</v>
      </c>
      <c r="D2123" s="5" t="n">
        <v>1.23908</v>
      </c>
      <c r="E2123" s="5" t="n">
        <v>1.23969</v>
      </c>
      <c r="F2123" s="0" t="n">
        <v>8848</v>
      </c>
      <c r="G2123" s="0" t="n">
        <f aca="false">ROW()-3</f>
        <v>2120</v>
      </c>
      <c r="H2123" s="5" t="n">
        <f aca="true">IF(G2123&gt;(MovingPeriod+MovingShift),AVERAGE(INDIRECT("E"&amp;(ROW()-MovingPeriod-MovingShift)&amp;":"&amp;"E"&amp;ROW()-MovingShift)),"")</f>
        <v>1.23397538461538</v>
      </c>
      <c r="I2123" s="0" t="str">
        <f aca="false">IF(AND(B2123&gt;H2123,E2123&lt;H2123),-1,IF(AND(B2123&lt;H2123,E2123&gt;H2123),1,""))</f>
        <v/>
      </c>
      <c r="J2123" s="0" t="n">
        <f aca="false">IF(AND(I2123=-1,J2122=""),-1,IF(AND(I2123=1,J2122=""),1,IF(OR(AND(I2123="",J2122=1),AND(I2123="",J2122=-1),I2123=J2122),J2122,"")))</f>
        <v>1</v>
      </c>
      <c r="K2123" s="0" t="str">
        <f aca="false">IF(AND(J2122=1,J2121=""),INDEX(DealTypes,1),IF(AND(J2122=-1,J2121=""),INDEX(DealTypes,2),IF(OR(AND(J2122="",J2121=1),AND(J2122="",J2121=-1)),INDEX(DealTypes,3),"")))</f>
        <v/>
      </c>
      <c r="L2123" s="0" t="n">
        <f aca="false">IF(K2123=INDEX(DealTypes,1),B2123+Spread,IF(K2123=INDEX(DealTypes,2),B2123,IF(OR(K2123=INDEX(DealTypes,3),N(L2122)=0),"",L2122)))</f>
        <v>1.23894</v>
      </c>
      <c r="M2123" s="6" t="str">
        <f aca="false">IF(N2123&lt;&gt;"",IF(COUNTIF(N$3:N2123,N2123)=1,MAX(M$4:M2122)+1,""),"")</f>
        <v/>
      </c>
      <c r="N2123" s="7" t="str">
        <f aca="false">IF(K2123=INDEX(DealTypes,3),IF(I2122=-1,ROUND((B2123-L2122)/Point,0),ROUND((L2122-B2123)/Point,0)),"")</f>
        <v/>
      </c>
      <c r="O2123" s="6" t="str">
        <f aca="false">(IF(AND(N(N2123)&gt;0,I2122=-1),1,IF(AND(N(N2123)&lt;0,I2122=-1),-1,IF(AND(N(N2123)&gt;0,I2122=1),2,IF(AND(N(N2123)&lt;0,I2122=1),-2,"")))))</f>
        <v/>
      </c>
      <c r="P2123" s="0" t="str">
        <f aca="false">IF(N2123&lt;&gt;"",ABS(N2123),"")</f>
        <v/>
      </c>
    </row>
    <row r="2124" customFormat="false" ht="12.8" hidden="false" customHeight="false" outlineLevel="0" collapsed="false">
      <c r="A2124" s="4" t="n">
        <v>43921.8333333333</v>
      </c>
      <c r="B2124" s="5" t="n">
        <v>1.23969</v>
      </c>
      <c r="C2124" s="5" t="n">
        <v>1.2415</v>
      </c>
      <c r="D2124" s="5" t="n">
        <v>1.23579</v>
      </c>
      <c r="E2124" s="5" t="n">
        <v>1.24056</v>
      </c>
      <c r="F2124" s="0" t="n">
        <v>8231</v>
      </c>
      <c r="G2124" s="0" t="n">
        <f aca="false">ROW()-3</f>
        <v>2121</v>
      </c>
      <c r="H2124" s="5" t="n">
        <f aca="true">IF(G2124&gt;(MovingPeriod+MovingShift),AVERAGE(INDIRECT("E"&amp;(ROW()-MovingPeriod-MovingShift)&amp;":"&amp;"E"&amp;ROW()-MovingShift)),"")</f>
        <v>1.23368307692308</v>
      </c>
      <c r="I2124" s="0" t="str">
        <f aca="false">IF(AND(B2124&gt;H2124,E2124&lt;H2124),-1,IF(AND(B2124&lt;H2124,E2124&gt;H2124),1,""))</f>
        <v/>
      </c>
      <c r="J2124" s="0" t="n">
        <f aca="false">IF(AND(I2124=-1,J2123=""),-1,IF(AND(I2124=1,J2123=""),1,IF(OR(AND(I2124="",J2123=1),AND(I2124="",J2123=-1),I2124=J2123),J2123,"")))</f>
        <v>1</v>
      </c>
      <c r="K2124" s="0" t="str">
        <f aca="false">IF(AND(J2123=1,J2122=""),INDEX(DealTypes,1),IF(AND(J2123=-1,J2122=""),INDEX(DealTypes,2),IF(OR(AND(J2123="",J2122=1),AND(J2123="",J2122=-1)),INDEX(DealTypes,3),"")))</f>
        <v/>
      </c>
      <c r="L2124" s="0" t="n">
        <f aca="false">IF(K2124=INDEX(DealTypes,1),B2124+Spread,IF(K2124=INDEX(DealTypes,2),B2124,IF(OR(K2124=INDEX(DealTypes,3),N(L2123)=0),"",L2123)))</f>
        <v>1.23894</v>
      </c>
      <c r="M2124" s="6" t="str">
        <f aca="false">IF(N2124&lt;&gt;"",IF(COUNTIF(N$3:N2124,N2124)=1,MAX(M$4:M2123)+1,""),"")</f>
        <v/>
      </c>
      <c r="N2124" s="7" t="str">
        <f aca="false">IF(K2124=INDEX(DealTypes,3),IF(I2123=-1,ROUND((B2124-L2123)/Point,0),ROUND((L2123-B2124)/Point,0)),"")</f>
        <v/>
      </c>
      <c r="O2124" s="6" t="str">
        <f aca="false">(IF(AND(N(N2124)&gt;0,I2123=-1),1,IF(AND(N(N2124)&lt;0,I2123=-1),-1,IF(AND(N(N2124)&gt;0,I2123=1),2,IF(AND(N(N2124)&lt;0,I2123=1),-2,"")))))</f>
        <v/>
      </c>
      <c r="P2124" s="0" t="str">
        <f aca="false">IF(N2124&lt;&gt;"",ABS(N2124),"")</f>
        <v/>
      </c>
    </row>
    <row r="2125" customFormat="false" ht="12.8" hidden="false" customHeight="false" outlineLevel="0" collapsed="false">
      <c r="A2125" s="4" t="n">
        <v>43921.875</v>
      </c>
      <c r="B2125" s="5" t="n">
        <v>1.24056</v>
      </c>
      <c r="C2125" s="5" t="n">
        <v>1.24508</v>
      </c>
      <c r="D2125" s="5" t="n">
        <v>1.23961</v>
      </c>
      <c r="E2125" s="5" t="n">
        <v>1.24394</v>
      </c>
      <c r="F2125" s="0" t="n">
        <v>7343</v>
      </c>
      <c r="G2125" s="0" t="n">
        <f aca="false">ROW()-3</f>
        <v>2122</v>
      </c>
      <c r="H2125" s="5" t="n">
        <f aca="true">IF(G2125&gt;(MovingPeriod+MovingShift),AVERAGE(INDIRECT("E"&amp;(ROW()-MovingPeriod-MovingShift)&amp;":"&amp;"E"&amp;ROW()-MovingShift)),"")</f>
        <v>1.23384769230769</v>
      </c>
      <c r="I2125" s="0" t="str">
        <f aca="false">IF(AND(B2125&gt;H2125,E2125&lt;H2125),-1,IF(AND(B2125&lt;H2125,E2125&gt;H2125),1,""))</f>
        <v/>
      </c>
      <c r="J2125" s="0" t="n">
        <f aca="false">IF(AND(I2125=-1,J2124=""),-1,IF(AND(I2125=1,J2124=""),1,IF(OR(AND(I2125="",J2124=1),AND(I2125="",J2124=-1),I2125=J2124),J2124,"")))</f>
        <v>1</v>
      </c>
      <c r="K2125" s="0" t="str">
        <f aca="false">IF(AND(J2124=1,J2123=""),INDEX(DealTypes,1),IF(AND(J2124=-1,J2123=""),INDEX(DealTypes,2),IF(OR(AND(J2124="",J2123=1),AND(J2124="",J2123=-1)),INDEX(DealTypes,3),"")))</f>
        <v/>
      </c>
      <c r="L2125" s="0" t="n">
        <f aca="false">IF(K2125=INDEX(DealTypes,1),B2125+Spread,IF(K2125=INDEX(DealTypes,2),B2125,IF(OR(K2125=INDEX(DealTypes,3),N(L2124)=0),"",L2124)))</f>
        <v>1.23894</v>
      </c>
      <c r="M2125" s="6" t="str">
        <f aca="false">IF(N2125&lt;&gt;"",IF(COUNTIF(N$3:N2125,N2125)=1,MAX(M$4:M2124)+1,""),"")</f>
        <v/>
      </c>
      <c r="N2125" s="7" t="str">
        <f aca="false">IF(K2125=INDEX(DealTypes,3),IF(I2124=-1,ROUND((B2125-L2124)/Point,0),ROUND((L2124-B2125)/Point,0)),"")</f>
        <v/>
      </c>
      <c r="O2125" s="6" t="str">
        <f aca="false">(IF(AND(N(N2125)&gt;0,I2124=-1),1,IF(AND(N(N2125)&lt;0,I2124=-1),-1,IF(AND(N(N2125)&gt;0,I2124=1),2,IF(AND(N(N2125)&lt;0,I2124=1),-2,"")))))</f>
        <v/>
      </c>
      <c r="P2125" s="0" t="str">
        <f aca="false">IF(N2125&lt;&gt;"",ABS(N2125),"")</f>
        <v/>
      </c>
    </row>
    <row r="2126" customFormat="false" ht="12.8" hidden="false" customHeight="false" outlineLevel="0" collapsed="false">
      <c r="A2126" s="4" t="n">
        <v>43921.9166666667</v>
      </c>
      <c r="B2126" s="5" t="n">
        <v>1.24397</v>
      </c>
      <c r="C2126" s="5" t="n">
        <v>1.24398</v>
      </c>
      <c r="D2126" s="5" t="n">
        <v>1.2408</v>
      </c>
      <c r="E2126" s="5" t="n">
        <v>1.24316</v>
      </c>
      <c r="F2126" s="0" t="n">
        <v>4713</v>
      </c>
      <c r="G2126" s="0" t="n">
        <f aca="false">ROW()-3</f>
        <v>2123</v>
      </c>
      <c r="H2126" s="5" t="n">
        <f aca="true">IF(G2126&gt;(MovingPeriod+MovingShift),AVERAGE(INDIRECT("E"&amp;(ROW()-MovingPeriod-MovingShift)&amp;":"&amp;"E"&amp;ROW()-MovingShift)),"")</f>
        <v>1.23446692307692</v>
      </c>
      <c r="I2126" s="0" t="str">
        <f aca="false">IF(AND(B2126&gt;H2126,E2126&lt;H2126),-1,IF(AND(B2126&lt;H2126,E2126&gt;H2126),1,""))</f>
        <v/>
      </c>
      <c r="J2126" s="0" t="n">
        <f aca="false">IF(AND(I2126=-1,J2125=""),-1,IF(AND(I2126=1,J2125=""),1,IF(OR(AND(I2126="",J2125=1),AND(I2126="",J2125=-1),I2126=J2125),J2125,"")))</f>
        <v>1</v>
      </c>
      <c r="K2126" s="0" t="str">
        <f aca="false">IF(AND(J2125=1,J2124=""),INDEX(DealTypes,1),IF(AND(J2125=-1,J2124=""),INDEX(DealTypes,2),IF(OR(AND(J2125="",J2124=1),AND(J2125="",J2124=-1)),INDEX(DealTypes,3),"")))</f>
        <v/>
      </c>
      <c r="L2126" s="0" t="n">
        <f aca="false">IF(K2126=INDEX(DealTypes,1),B2126+Spread,IF(K2126=INDEX(DealTypes,2),B2126,IF(OR(K2126=INDEX(DealTypes,3),N(L2125)=0),"",L2125)))</f>
        <v>1.23894</v>
      </c>
      <c r="M2126" s="6" t="str">
        <f aca="false">IF(N2126&lt;&gt;"",IF(COUNTIF(N$3:N2126,N2126)=1,MAX(M$4:M2125)+1,""),"")</f>
        <v/>
      </c>
      <c r="N2126" s="7" t="str">
        <f aca="false">IF(K2126=INDEX(DealTypes,3),IF(I2125=-1,ROUND((B2126-L2125)/Point,0),ROUND((L2125-B2126)/Point,0)),"")</f>
        <v/>
      </c>
      <c r="O2126" s="6" t="str">
        <f aca="false">(IF(AND(N(N2126)&gt;0,I2125=-1),1,IF(AND(N(N2126)&lt;0,I2125=-1),-1,IF(AND(N(N2126)&gt;0,I2125=1),2,IF(AND(N(N2126)&lt;0,I2125=1),-2,"")))))</f>
        <v/>
      </c>
      <c r="P2126" s="0" t="str">
        <f aca="false">IF(N2126&lt;&gt;"",ABS(N2126),"")</f>
        <v/>
      </c>
    </row>
    <row r="2127" customFormat="false" ht="12.8" hidden="false" customHeight="false" outlineLevel="0" collapsed="false">
      <c r="A2127" s="4" t="n">
        <v>43921.9583333333</v>
      </c>
      <c r="B2127" s="5" t="n">
        <v>1.24311</v>
      </c>
      <c r="C2127" s="5" t="n">
        <v>1.24313</v>
      </c>
      <c r="D2127" s="5" t="n">
        <v>1.24028</v>
      </c>
      <c r="E2127" s="5" t="n">
        <v>1.24163</v>
      </c>
      <c r="F2127" s="0" t="n">
        <v>1666</v>
      </c>
      <c r="G2127" s="0" t="n">
        <f aca="false">ROW()-3</f>
        <v>2124</v>
      </c>
      <c r="H2127" s="5" t="n">
        <f aca="true">IF(G2127&gt;(MovingPeriod+MovingShift),AVERAGE(INDIRECT("E"&amp;(ROW()-MovingPeriod-MovingShift)&amp;":"&amp;"E"&amp;ROW()-MovingShift)),"")</f>
        <v>1.23502692307692</v>
      </c>
      <c r="I2127" s="6" t="str">
        <f aca="false">IF(AND(B2127&gt;H2127,E2127&lt;H2127),-1,IF(AND(B2127&lt;H2127,E2127&gt;H2127),1,""))</f>
        <v/>
      </c>
      <c r="J2127" s="0" t="n">
        <f aca="false">IF(AND(I2127=-1,J2126=""),-1,IF(AND(I2127=1,J2126=""),1,IF(OR(AND(I2127="",J2126=1),AND(I2127="",J2126=-1),I2127=J2126),J2126,"")))</f>
        <v>1</v>
      </c>
      <c r="K2127" s="0" t="str">
        <f aca="false">IF(AND(J2126=1,J2125=""),INDEX(DealTypes,1),IF(AND(J2126=-1,J2125=""),INDEX(DealTypes,2),IF(OR(AND(J2126="",J2125=1),AND(J2126="",J2125=-1)),INDEX(DealTypes,3),"")))</f>
        <v/>
      </c>
      <c r="L2127" s="0" t="n">
        <f aca="false">IF(K2127=INDEX(DealTypes,1),B2127+Spread,IF(K2127=INDEX(DealTypes,2),B2127,IF(OR(K2127=INDEX(DealTypes,3),N(L2126)=0),"",L2126)))</f>
        <v>1.23894</v>
      </c>
      <c r="M2127" s="6" t="str">
        <f aca="false">IF(N2127&lt;&gt;"",IF(COUNTIF(N$3:N2127,N2127)=1,MAX(M$4:M2126)+1,""),"")</f>
        <v/>
      </c>
      <c r="N2127" s="7" t="str">
        <f aca="false">IF(K2127=INDEX(DealTypes,3),IF(I2126=-1,ROUND((B2127-L2126)/Point,0),ROUND((L2126-B2127)/Point,0)),"")</f>
        <v/>
      </c>
      <c r="O2127" s="6" t="str">
        <f aca="false">(IF(AND(N(N2127)&gt;0,I2126=-1),1,IF(AND(N(N2127)&lt;0,I2126=-1),-1,IF(AND(N(N2127)&gt;0,I2126=1),2,IF(AND(N(N2127)&lt;0,I2126=1),-2,"")))))</f>
        <v/>
      </c>
      <c r="P2127" s="0" t="str">
        <f aca="false">IF(N2127&lt;&gt;"",ABS(N2127),"")</f>
        <v/>
      </c>
    </row>
    <row r="2128" customFormat="false" ht="12.8" hidden="false" customHeight="false" outlineLevel="0" collapsed="false">
      <c r="A2128" s="4" t="n">
        <v>43922</v>
      </c>
      <c r="B2128" s="5" t="n">
        <v>1.24219</v>
      </c>
      <c r="C2128" s="5" t="n">
        <v>1.24303</v>
      </c>
      <c r="D2128" s="5" t="n">
        <v>1.23873</v>
      </c>
      <c r="E2128" s="5" t="n">
        <v>1.24236</v>
      </c>
      <c r="F2128" s="0" t="n">
        <v>516</v>
      </c>
      <c r="G2128" s="0" t="n">
        <f aca="false">ROW()-3</f>
        <v>2125</v>
      </c>
      <c r="H2128" s="5" t="n">
        <f aca="true">IF(G2128&gt;(MovingPeriod+MovingShift),AVERAGE(INDIRECT("E"&amp;(ROW()-MovingPeriod-MovingShift)&amp;":"&amp;"E"&amp;ROW()-MovingShift)),"")</f>
        <v>1.23588461538462</v>
      </c>
      <c r="I2128" s="0" t="str">
        <f aca="false">IF(AND(B2128&gt;H2128,E2128&lt;H2128),-1,IF(AND(B2128&lt;H2128,E2128&gt;H2128),1,""))</f>
        <v/>
      </c>
      <c r="J2128" s="6" t="n">
        <f aca="false">IF(AND(I2128=-1,J2127=""),-1,IF(AND(I2128=1,J2127=""),1,IF(OR(AND(I2128="",J2127=1),AND(I2128="",J2127=-1),I2128=J2127),J2127,"")))</f>
        <v>1</v>
      </c>
      <c r="K2128" s="0" t="str">
        <f aca="false">IF(AND(J2127=1,J2126=""),INDEX(DealTypes,1),IF(AND(J2127=-1,J2126=""),INDEX(DealTypes,2),IF(OR(AND(J2127="",J2126=1),AND(J2127="",J2126=-1)),INDEX(DealTypes,3),"")))</f>
        <v/>
      </c>
      <c r="L2128" s="0" t="n">
        <f aca="false">IF(K2128=INDEX(DealTypes,1),B2128+Spread,IF(K2128=INDEX(DealTypes,2),B2128,IF(OR(K2128=INDEX(DealTypes,3),N(L2127)=0),"",L2127)))</f>
        <v>1.23894</v>
      </c>
      <c r="M2128" s="6" t="str">
        <f aca="false">IF(N2128&lt;&gt;"",IF(COUNTIF(N$3:N2128,N2128)=1,MAX(M$4:M2127)+1,""),"")</f>
        <v/>
      </c>
      <c r="N2128" s="7" t="str">
        <f aca="false">IF(K2128=INDEX(DealTypes,3),IF(I2127=-1,ROUND((B2128-L2127)/Point,0),ROUND((L2127-B2128)/Point,0)),"")</f>
        <v/>
      </c>
      <c r="O2128" s="6" t="str">
        <f aca="false">(IF(AND(N(N2128)&gt;0,I2127=-1),1,IF(AND(N(N2128)&lt;0,I2127=-1),-1,IF(AND(N(N2128)&gt;0,I2127=1),2,IF(AND(N(N2128)&lt;0,I2127=1),-2,"")))))</f>
        <v/>
      </c>
      <c r="P2128" s="0" t="str">
        <f aca="false">IF(N2128&lt;&gt;"",ABS(N2128),"")</f>
        <v/>
      </c>
    </row>
    <row r="2129" customFormat="false" ht="12.8" hidden="false" customHeight="false" outlineLevel="0" collapsed="false">
      <c r="A2129" s="4" t="n">
        <v>43922.0416666667</v>
      </c>
      <c r="B2129" s="5" t="n">
        <v>1.24176</v>
      </c>
      <c r="C2129" s="5" t="n">
        <v>1.24195</v>
      </c>
      <c r="D2129" s="5" t="n">
        <v>1.23947</v>
      </c>
      <c r="E2129" s="5" t="n">
        <v>1.23952</v>
      </c>
      <c r="F2129" s="0" t="n">
        <v>1081</v>
      </c>
      <c r="G2129" s="0" t="n">
        <f aca="false">ROW()-3</f>
        <v>2126</v>
      </c>
      <c r="H2129" s="5" t="n">
        <f aca="true">IF(G2129&gt;(MovingPeriod+MovingShift),AVERAGE(INDIRECT("E"&amp;(ROW()-MovingPeriod-MovingShift)&amp;":"&amp;"E"&amp;ROW()-MovingShift)),"")</f>
        <v>1.23630846153846</v>
      </c>
      <c r="I2129" s="0" t="str">
        <f aca="false">IF(AND(B2129&gt;H2129,E2129&lt;H2129),-1,IF(AND(B2129&lt;H2129,E2129&gt;H2129),1,""))</f>
        <v/>
      </c>
      <c r="J2129" s="6" t="n">
        <f aca="false">IF(AND(I2129=-1,J2128=""),-1,IF(AND(I2129=1,J2128=""),1,IF(OR(AND(I2129="",J2128=1),AND(I2129="",J2128=-1),I2129=J2128),J2128,"")))</f>
        <v>1</v>
      </c>
      <c r="K2129" s="0" t="str">
        <f aca="false">IF(AND(J2128=1,J2127=""),INDEX(DealTypes,1),IF(AND(J2128=-1,J2127=""),INDEX(DealTypes,2),IF(OR(AND(J2128="",J2127=1),AND(J2128="",J2127=-1)),INDEX(DealTypes,3),"")))</f>
        <v/>
      </c>
      <c r="L2129" s="6" t="n">
        <f aca="false">IF(K2129=INDEX(DealTypes,1),B2129+Spread,IF(K2129=INDEX(DealTypes,2),B2129,IF(OR(K2129=INDEX(DealTypes,3),N(L2128)=0),"",L2128)))</f>
        <v>1.23894</v>
      </c>
      <c r="M2129" s="6" t="str">
        <f aca="false">IF(N2129&lt;&gt;"",IF(COUNTIF(N$3:N2129,N2129)=1,MAX(M$4:M2128)+1,""),"")</f>
        <v/>
      </c>
      <c r="N2129" s="7" t="str">
        <f aca="false">IF(K2129=INDEX(DealTypes,3),IF(I2128=-1,ROUND((B2129-L2128)/Point,0),ROUND((L2128-B2129)/Point,0)),"")</f>
        <v/>
      </c>
      <c r="O2129" s="6" t="str">
        <f aca="false">(IF(AND(N(N2129)&gt;0,I2128=-1),1,IF(AND(N(N2129)&lt;0,I2128=-1),-1,IF(AND(N(N2129)&gt;0,I2128=1),2,IF(AND(N(N2129)&lt;0,I2128=1),-2,"")))))</f>
        <v/>
      </c>
      <c r="P2129" s="0" t="str">
        <f aca="false">IF(N2129&lt;&gt;"",ABS(N2129),"")</f>
        <v/>
      </c>
    </row>
    <row r="2130" customFormat="false" ht="12.8" hidden="false" customHeight="false" outlineLevel="0" collapsed="false">
      <c r="A2130" s="4" t="n">
        <v>43922.0833333333</v>
      </c>
      <c r="B2130" s="5" t="n">
        <v>1.23952</v>
      </c>
      <c r="C2130" s="5" t="n">
        <v>1.24172</v>
      </c>
      <c r="D2130" s="5" t="n">
        <v>1.23952</v>
      </c>
      <c r="E2130" s="5" t="n">
        <v>1.24053</v>
      </c>
      <c r="F2130" s="0" t="n">
        <v>1777</v>
      </c>
      <c r="G2130" s="0" t="n">
        <f aca="false">ROW()-3</f>
        <v>2127</v>
      </c>
      <c r="H2130" s="5" t="n">
        <f aca="true">IF(G2130&gt;(MovingPeriod+MovingShift),AVERAGE(INDIRECT("E"&amp;(ROW()-MovingPeriod-MovingShift)&amp;":"&amp;"E"&amp;ROW()-MovingShift)),"")</f>
        <v>1.23685769230769</v>
      </c>
      <c r="I2130" s="0" t="str">
        <f aca="false">IF(AND(B2130&gt;H2130,E2130&lt;H2130),-1,IF(AND(B2130&lt;H2130,E2130&gt;H2130),1,""))</f>
        <v/>
      </c>
      <c r="J2130" s="0" t="n">
        <f aca="false">IF(AND(I2130=-1,J2129=""),-1,IF(AND(I2130=1,J2129=""),1,IF(OR(AND(I2130="",J2129=1),AND(I2130="",J2129=-1),I2130=J2129),J2129,"")))</f>
        <v>1</v>
      </c>
      <c r="K2130" s="0" t="str">
        <f aca="false">IF(AND(J2129=1,J2128=""),INDEX(DealTypes,1),IF(AND(J2129=-1,J2128=""),INDEX(DealTypes,2),IF(OR(AND(J2129="",J2128=1),AND(J2129="",J2128=-1)),INDEX(DealTypes,3),"")))</f>
        <v/>
      </c>
      <c r="L2130" s="6" t="n">
        <f aca="false">IF(K2130=INDEX(DealTypes,1),B2130+Spread,IF(K2130=INDEX(DealTypes,2),B2130,IF(OR(K2130=INDEX(DealTypes,3),N(L2129)=0),"",L2129)))</f>
        <v>1.23894</v>
      </c>
      <c r="M2130" s="6" t="str">
        <f aca="false">IF(N2130&lt;&gt;"",IF(COUNTIF(N$3:N2130,N2130)=1,MAX(M$4:M2129)+1,""),"")</f>
        <v/>
      </c>
      <c r="N2130" s="7" t="str">
        <f aca="false">IF(K2130=INDEX(DealTypes,3),IF(I2129=-1,ROUND((B2130-L2129)/Point,0),ROUND((L2129-B2130)/Point,0)),"")</f>
        <v/>
      </c>
      <c r="O2130" s="6" t="str">
        <f aca="false">(IF(AND(N(N2130)&gt;0,I2129=-1),1,IF(AND(N(N2130)&lt;0,I2129=-1),-1,IF(AND(N(N2130)&gt;0,I2129=1),2,IF(AND(N(N2130)&lt;0,I2129=1),-2,"")))))</f>
        <v/>
      </c>
      <c r="P2130" s="0" t="str">
        <f aca="false">IF(N2130&lt;&gt;"",ABS(N2130),"")</f>
        <v/>
      </c>
    </row>
    <row r="2131" customFormat="false" ht="12.8" hidden="false" customHeight="false" outlineLevel="0" collapsed="false">
      <c r="A2131" s="4" t="n">
        <v>43922.125</v>
      </c>
      <c r="B2131" s="5" t="n">
        <v>1.24053</v>
      </c>
      <c r="C2131" s="5" t="n">
        <v>1.24253</v>
      </c>
      <c r="D2131" s="5" t="n">
        <v>1.24051</v>
      </c>
      <c r="E2131" s="5" t="n">
        <v>1.24154</v>
      </c>
      <c r="F2131" s="0" t="n">
        <v>2709</v>
      </c>
      <c r="G2131" s="0" t="n">
        <f aca="false">ROW()-3</f>
        <v>2128</v>
      </c>
      <c r="H2131" s="5" t="n">
        <f aca="true">IF(G2131&gt;(MovingPeriod+MovingShift),AVERAGE(INDIRECT("E"&amp;(ROW()-MovingPeriod-MovingShift)&amp;":"&amp;"E"&amp;ROW()-MovingShift)),"")</f>
        <v>1.23761692307692</v>
      </c>
      <c r="I2131" s="0" t="str">
        <f aca="false">IF(AND(B2131&gt;H2131,E2131&lt;H2131),-1,IF(AND(B2131&lt;H2131,E2131&gt;H2131),1,""))</f>
        <v/>
      </c>
      <c r="J2131" s="0" t="n">
        <f aca="false">IF(AND(I2131=-1,J2130=""),-1,IF(AND(I2131=1,J2130=""),1,IF(OR(AND(I2131="",J2130=1),AND(I2131="",J2130=-1),I2131=J2130),J2130,"")))</f>
        <v>1</v>
      </c>
      <c r="K2131" s="0" t="str">
        <f aca="false">IF(AND(J2130=1,J2129=""),INDEX(DealTypes,1),IF(AND(J2130=-1,J2129=""),INDEX(DealTypes,2),IF(OR(AND(J2130="",J2129=1),AND(J2130="",J2129=-1)),INDEX(DealTypes,3),"")))</f>
        <v/>
      </c>
      <c r="L2131" s="0" t="n">
        <f aca="false">IF(K2131=INDEX(DealTypes,1),B2131+Spread,IF(K2131=INDEX(DealTypes,2),B2131,IF(OR(K2131=INDEX(DealTypes,3),N(L2130)=0),"",L2130)))</f>
        <v>1.23894</v>
      </c>
      <c r="M2131" s="6" t="str">
        <f aca="false">IF(N2131&lt;&gt;"",IF(COUNTIF(N$3:N2131,N2131)=1,MAX(M$4:M2130)+1,""),"")</f>
        <v/>
      </c>
      <c r="N2131" s="7" t="str">
        <f aca="false">IF(K2131=INDEX(DealTypes,3),IF(I2130=-1,ROUND((B2131-L2130)/Point,0),ROUND((L2130-B2131)/Point,0)),"")</f>
        <v/>
      </c>
      <c r="O2131" s="6" t="str">
        <f aca="false">(IF(AND(N(N2131)&gt;0,I2130=-1),1,IF(AND(N(N2131)&lt;0,I2130=-1),-1,IF(AND(N(N2131)&gt;0,I2130=1),2,IF(AND(N(N2131)&lt;0,I2130=1),-2,"")))))</f>
        <v/>
      </c>
      <c r="P2131" s="0" t="str">
        <f aca="false">IF(N2131&lt;&gt;"",ABS(N2131),"")</f>
        <v/>
      </c>
    </row>
    <row r="2132" customFormat="false" ht="12.8" hidden="false" customHeight="false" outlineLevel="0" collapsed="false">
      <c r="A2132" s="4" t="n">
        <v>43922.1666666667</v>
      </c>
      <c r="B2132" s="5" t="n">
        <v>1.24154</v>
      </c>
      <c r="C2132" s="5" t="n">
        <v>1.2417</v>
      </c>
      <c r="D2132" s="5" t="n">
        <v>1.23751</v>
      </c>
      <c r="E2132" s="5" t="n">
        <v>1.23803</v>
      </c>
      <c r="F2132" s="0" t="n">
        <v>2774</v>
      </c>
      <c r="G2132" s="0" t="n">
        <f aca="false">ROW()-3</f>
        <v>2129</v>
      </c>
      <c r="H2132" s="5" t="n">
        <f aca="true">IF(G2132&gt;(MovingPeriod+MovingShift),AVERAGE(INDIRECT("E"&amp;(ROW()-MovingPeriod-MovingShift)&amp;":"&amp;"E"&amp;ROW()-MovingShift)),"")</f>
        <v>1.23852538461538</v>
      </c>
      <c r="I2132" s="0" t="n">
        <f aca="false">IF(AND(B2132&gt;H2132,E2132&lt;H2132),-1,IF(AND(B2132&lt;H2132,E2132&gt;H2132),1,""))</f>
        <v>-1</v>
      </c>
      <c r="J2132" s="6" t="str">
        <f aca="false">IF(AND(I2132=-1,J2131=""),-1,IF(AND(I2132=1,J2131=""),1,IF(OR(AND(I2132="",J2131=1),AND(I2132="",J2131=-1),I2132=J2131),J2131,"")))</f>
        <v/>
      </c>
      <c r="K2132" s="0" t="str">
        <f aca="false">IF(AND(J2131=1,J2130=""),INDEX(DealTypes,1),IF(AND(J2131=-1,J2130=""),INDEX(DealTypes,2),IF(OR(AND(J2131="",J2130=1),AND(J2131="",J2130=-1)),INDEX(DealTypes,3),"")))</f>
        <v/>
      </c>
      <c r="L2132" s="0" t="n">
        <f aca="false">IF(K2132=INDEX(DealTypes,1),B2132+Spread,IF(K2132=INDEX(DealTypes,2),B2132,IF(OR(K2132=INDEX(DealTypes,3),N(L2131)=0),"",L2131)))</f>
        <v>1.23894</v>
      </c>
      <c r="M2132" s="6" t="str">
        <f aca="false">IF(N2132&lt;&gt;"",IF(COUNTIF(N$3:N2132,N2132)=1,MAX(M$4:M2131)+1,""),"")</f>
        <v/>
      </c>
      <c r="N2132" s="7" t="str">
        <f aca="false">IF(K2132=INDEX(DealTypes,3),IF(I2131=-1,ROUND((B2132-L2131)/Point,0),ROUND((L2131-B2132)/Point,0)),"")</f>
        <v/>
      </c>
      <c r="O2132" s="6" t="str">
        <f aca="false">(IF(AND(N(N2132)&gt;0,I2131=-1),1,IF(AND(N(N2132)&lt;0,I2131=-1),-1,IF(AND(N(N2132)&gt;0,I2131=1),2,IF(AND(N(N2132)&lt;0,I2131=1),-2,"")))))</f>
        <v/>
      </c>
      <c r="P2132" s="0" t="str">
        <f aca="false">IF(N2132&lt;&gt;"",ABS(N2132),"")</f>
        <v/>
      </c>
    </row>
    <row r="2133" customFormat="false" ht="12.8" hidden="false" customHeight="false" outlineLevel="0" collapsed="false">
      <c r="A2133" s="4" t="n">
        <v>43922.2083333333</v>
      </c>
      <c r="B2133" s="5" t="n">
        <v>1.23803</v>
      </c>
      <c r="C2133" s="5" t="n">
        <v>1.24006</v>
      </c>
      <c r="D2133" s="5" t="n">
        <v>1.23624</v>
      </c>
      <c r="E2133" s="5" t="n">
        <v>1.23915</v>
      </c>
      <c r="F2133" s="0" t="n">
        <v>3669</v>
      </c>
      <c r="G2133" s="0" t="n">
        <f aca="false">ROW()-3</f>
        <v>2130</v>
      </c>
      <c r="H2133" s="5" t="n">
        <f aca="true">IF(G2133&gt;(MovingPeriod+MovingShift),AVERAGE(INDIRECT("E"&amp;(ROW()-MovingPeriod-MovingShift)&amp;":"&amp;"E"&amp;ROW()-MovingShift)),"")</f>
        <v>1.23929</v>
      </c>
      <c r="I2133" s="0" t="str">
        <f aca="false">IF(AND(B2133&gt;H2133,E2133&lt;H2133),-1,IF(AND(B2133&lt;H2133,E2133&gt;H2133),1,""))</f>
        <v/>
      </c>
      <c r="J2133" s="6" t="str">
        <f aca="false">IF(AND(I2133=-1,J2132=""),-1,IF(AND(I2133=1,J2132=""),1,IF(OR(AND(I2133="",J2132=1),AND(I2133="",J2132=-1),I2133=J2132),J2132,"")))</f>
        <v/>
      </c>
      <c r="K2133" s="0" t="str">
        <f aca="false">IF(AND(J2132=1,J2131=""),INDEX(DealTypes,1),IF(AND(J2132=-1,J2131=""),INDEX(DealTypes,2),IF(OR(AND(J2132="",J2131=1),AND(J2132="",J2131=-1)),INDEX(DealTypes,3),"")))</f>
        <v>Close</v>
      </c>
      <c r="L2133" s="6" t="str">
        <f aca="false">IF(K2133=INDEX(DealTypes,1),B2133+Spread,IF(K2133=INDEX(DealTypes,2),B2133,IF(OR(K2133=INDEX(DealTypes,3),N(L2132)=0),"",L2132)))</f>
        <v/>
      </c>
      <c r="M2133" s="6" t="n">
        <f aca="false">IF(N2133&lt;&gt;"",IF(COUNTIF(N$3:N2133,N2133)=1,MAX(M$4:M2132)+1,""),"")</f>
        <v>71</v>
      </c>
      <c r="N2133" s="7" t="n">
        <f aca="false">IF(K2133=INDEX(DealTypes,3),IF(I2132=-1,ROUND((B2133-L2132)/Point,0),ROUND((L2132-B2133)/Point,0)),"")</f>
        <v>-91</v>
      </c>
      <c r="O2133" s="6" t="n">
        <f aca="false">(IF(AND(N(N2133)&gt;0,I2132=-1),1,IF(AND(N(N2133)&lt;0,I2132=-1),-1,IF(AND(N(N2133)&gt;0,I2132=1),2,IF(AND(N(N2133)&lt;0,I2132=1),-2,"")))))</f>
        <v>-1</v>
      </c>
      <c r="P2133" s="0" t="n">
        <f aca="false">IF(N2133&lt;&gt;"",ABS(N2133),"")</f>
        <v>91</v>
      </c>
    </row>
    <row r="2134" customFormat="false" ht="12.8" hidden="false" customHeight="false" outlineLevel="0" collapsed="false">
      <c r="A2134" s="4" t="n">
        <v>43922.25</v>
      </c>
      <c r="B2134" s="5" t="n">
        <v>1.23915</v>
      </c>
      <c r="C2134" s="5" t="n">
        <v>1.23972</v>
      </c>
      <c r="D2134" s="5" t="n">
        <v>1.2374</v>
      </c>
      <c r="E2134" s="5" t="n">
        <v>1.23779</v>
      </c>
      <c r="F2134" s="0" t="n">
        <v>2556</v>
      </c>
      <c r="G2134" s="0" t="n">
        <f aca="false">ROW()-3</f>
        <v>2131</v>
      </c>
      <c r="H2134" s="5" t="n">
        <f aca="true">IF(G2134&gt;(MovingPeriod+MovingShift),AVERAGE(INDIRECT("E"&amp;(ROW()-MovingPeriod-MovingShift)&amp;":"&amp;"E"&amp;ROW()-MovingShift)),"")</f>
        <v>1.24015692307692</v>
      </c>
      <c r="I2134" s="6" t="str">
        <f aca="false">IF(AND(B2134&gt;H2134,E2134&lt;H2134),-1,IF(AND(B2134&lt;H2134,E2134&gt;H2134),1,""))</f>
        <v/>
      </c>
      <c r="J2134" s="6" t="str">
        <f aca="false">IF(AND(I2134=-1,J2133=""),-1,IF(AND(I2134=1,J2133=""),1,IF(OR(AND(I2134="",J2133=1),AND(I2134="",J2133=-1),I2134=J2133),J2133,"")))</f>
        <v/>
      </c>
      <c r="K2134" s="0" t="str">
        <f aca="false">IF(AND(J2133=1,J2132=""),INDEX(DealTypes,1),IF(AND(J2133=-1,J2132=""),INDEX(DealTypes,2),IF(OR(AND(J2133="",J2132=1),AND(J2133="",J2132=-1)),INDEX(DealTypes,3),"")))</f>
        <v/>
      </c>
      <c r="L2134" s="6" t="str">
        <f aca="false">IF(K2134=INDEX(DealTypes,1),B2134+Spread,IF(K2134=INDEX(DealTypes,2),B2134,IF(OR(K2134=INDEX(DealTypes,3),N(L2133)=0),"",L2133)))</f>
        <v/>
      </c>
      <c r="M2134" s="6" t="str">
        <f aca="false">IF(N2134&lt;&gt;"",IF(COUNTIF(N$3:N2134,N2134)=1,MAX(M$4:M2133)+1,""),"")</f>
        <v/>
      </c>
      <c r="N2134" s="7" t="str">
        <f aca="false">IF(K2134=INDEX(DealTypes,3),IF(I2133=-1,ROUND((B2134-L2133)/Point,0),ROUND((L2133-B2134)/Point,0)),"")</f>
        <v/>
      </c>
      <c r="O2134" s="6" t="str">
        <f aca="false">(IF(AND(N(N2134)&gt;0,I2133=-1),1,IF(AND(N(N2134)&lt;0,I2133=-1),-1,IF(AND(N(N2134)&gt;0,I2133=1),2,IF(AND(N(N2134)&lt;0,I2133=1),-2,"")))))</f>
        <v/>
      </c>
      <c r="P2134" s="0" t="str">
        <f aca="false">IF(N2134&lt;&gt;"",ABS(N2134),"")</f>
        <v/>
      </c>
    </row>
    <row r="2135" customFormat="false" ht="12.8" hidden="false" customHeight="false" outlineLevel="0" collapsed="false">
      <c r="A2135" s="4" t="n">
        <v>43922.2916666667</v>
      </c>
      <c r="B2135" s="5" t="n">
        <v>1.23779</v>
      </c>
      <c r="C2135" s="5" t="n">
        <v>1.23879</v>
      </c>
      <c r="D2135" s="5" t="n">
        <v>1.2375</v>
      </c>
      <c r="E2135" s="5" t="n">
        <v>1.23763</v>
      </c>
      <c r="F2135" s="0" t="n">
        <v>1810</v>
      </c>
      <c r="G2135" s="0" t="n">
        <f aca="false">ROW()-3</f>
        <v>2132</v>
      </c>
      <c r="H2135" s="5" t="n">
        <f aca="true">IF(G2135&gt;(MovingPeriod+MovingShift),AVERAGE(INDIRECT("E"&amp;(ROW()-MovingPeriod-MovingShift)&amp;":"&amp;"E"&amp;ROW()-MovingShift)),"")</f>
        <v>1.24051076923077</v>
      </c>
      <c r="I2135" s="6" t="str">
        <f aca="false">IF(AND(B2135&gt;H2135,E2135&lt;H2135),-1,IF(AND(B2135&lt;H2135,E2135&gt;H2135),1,""))</f>
        <v/>
      </c>
      <c r="J2135" s="6" t="str">
        <f aca="false">IF(AND(I2135=-1,J2134=""),-1,IF(AND(I2135=1,J2134=""),1,IF(OR(AND(I2135="",J2134=1),AND(I2135="",J2134=-1),I2135=J2134),J2134,"")))</f>
        <v/>
      </c>
      <c r="K2135" s="0" t="str">
        <f aca="false">IF(AND(J2134=1,J2133=""),INDEX(DealTypes,1),IF(AND(J2134=-1,J2133=""),INDEX(DealTypes,2),IF(OR(AND(J2134="",J2133=1),AND(J2134="",J2133=-1)),INDEX(DealTypes,3),"")))</f>
        <v/>
      </c>
      <c r="L2135" s="6" t="str">
        <f aca="false">IF(K2135=INDEX(DealTypes,1),B2135+Spread,IF(K2135=INDEX(DealTypes,2),B2135,IF(OR(K2135=INDEX(DealTypes,3),N(L2134)=0),"",L2134)))</f>
        <v/>
      </c>
      <c r="M2135" s="6" t="str">
        <f aca="false">IF(N2135&lt;&gt;"",IF(COUNTIF(N$3:N2135,N2135)=1,MAX(M$4:M2134)+1,""),"")</f>
        <v/>
      </c>
      <c r="N2135" s="7" t="str">
        <f aca="false">IF(K2135=INDEX(DealTypes,3),IF(I2134=-1,ROUND((B2135-L2134)/Point,0),ROUND((L2134-B2135)/Point,0)),"")</f>
        <v/>
      </c>
      <c r="O2135" s="6" t="str">
        <f aca="false">(IF(AND(N(N2135)&gt;0,I2134=-1),1,IF(AND(N(N2135)&lt;0,I2134=-1),-1,IF(AND(N(N2135)&gt;0,I2134=1),2,IF(AND(N(N2135)&lt;0,I2134=1),-2,"")))))</f>
        <v/>
      </c>
      <c r="P2135" s="0" t="str">
        <f aca="false">IF(N2135&lt;&gt;"",ABS(N2135),"")</f>
        <v/>
      </c>
    </row>
    <row r="2136" customFormat="false" ht="12.8" hidden="false" customHeight="false" outlineLevel="0" collapsed="false">
      <c r="A2136" s="4" t="n">
        <v>43922.3333333333</v>
      </c>
      <c r="B2136" s="5" t="n">
        <v>1.23762</v>
      </c>
      <c r="C2136" s="5" t="n">
        <v>1.23925</v>
      </c>
      <c r="D2136" s="5" t="n">
        <v>1.23693</v>
      </c>
      <c r="E2136" s="5" t="n">
        <v>1.23824</v>
      </c>
      <c r="F2136" s="0" t="n">
        <v>2324</v>
      </c>
      <c r="G2136" s="0" t="n">
        <f aca="false">ROW()-3</f>
        <v>2133</v>
      </c>
      <c r="H2136" s="5" t="n">
        <f aca="true">IF(G2136&gt;(MovingPeriod+MovingShift),AVERAGE(INDIRECT("E"&amp;(ROW()-MovingPeriod-MovingShift)&amp;":"&amp;"E"&amp;ROW()-MovingShift)),"")</f>
        <v>1.24086846153846</v>
      </c>
      <c r="I2136" s="0" t="str">
        <f aca="false">IF(AND(B2136&gt;H2136,E2136&lt;H2136),-1,IF(AND(B2136&lt;H2136,E2136&gt;H2136),1,""))</f>
        <v/>
      </c>
      <c r="J2136" s="6" t="str">
        <f aca="false">IF(AND(I2136=-1,J2135=""),-1,IF(AND(I2136=1,J2135=""),1,IF(OR(AND(I2136="",J2135=1),AND(I2136="",J2135=-1),I2136=J2135),J2135,"")))</f>
        <v/>
      </c>
      <c r="K2136" s="0" t="str">
        <f aca="false">IF(AND(J2135=1,J2134=""),INDEX(DealTypes,1),IF(AND(J2135=-1,J2134=""),INDEX(DealTypes,2),IF(OR(AND(J2135="",J2134=1),AND(J2135="",J2134=-1)),INDEX(DealTypes,3),"")))</f>
        <v/>
      </c>
      <c r="L2136" s="6" t="str">
        <f aca="false">IF(K2136=INDEX(DealTypes,1),B2136+Spread,IF(K2136=INDEX(DealTypes,2),B2136,IF(OR(K2136=INDEX(DealTypes,3),N(L2135)=0),"",L2135)))</f>
        <v/>
      </c>
      <c r="M2136" s="6" t="str">
        <f aca="false">IF(N2136&lt;&gt;"",IF(COUNTIF(N$3:N2136,N2136)=1,MAX(M$4:M2135)+1,""),"")</f>
        <v/>
      </c>
      <c r="N2136" s="7" t="str">
        <f aca="false">IF(K2136=INDEX(DealTypes,3),IF(I2135=-1,ROUND((B2136-L2135)/Point,0),ROUND((L2135-B2136)/Point,0)),"")</f>
        <v/>
      </c>
      <c r="O2136" s="6" t="str">
        <f aca="false">(IF(AND(N(N2136)&gt;0,I2135=-1),1,IF(AND(N(N2136)&lt;0,I2135=-1),-1,IF(AND(N(N2136)&gt;0,I2135=1),2,IF(AND(N(N2136)&lt;0,I2135=1),-2,"")))))</f>
        <v/>
      </c>
      <c r="P2136" s="0" t="str">
        <f aca="false">IF(N2136&lt;&gt;"",ABS(N2136),"")</f>
        <v/>
      </c>
    </row>
    <row r="2137" customFormat="false" ht="12.8" hidden="false" customHeight="false" outlineLevel="0" collapsed="false">
      <c r="A2137" s="4" t="n">
        <v>43922.375</v>
      </c>
      <c r="B2137" s="5" t="n">
        <v>1.23824</v>
      </c>
      <c r="C2137" s="5" t="n">
        <v>1.23834</v>
      </c>
      <c r="D2137" s="5" t="n">
        <v>1.23299</v>
      </c>
      <c r="E2137" s="5" t="n">
        <v>1.23423</v>
      </c>
      <c r="F2137" s="0" t="n">
        <v>4986</v>
      </c>
      <c r="G2137" s="0" t="n">
        <f aca="false">ROW()-3</f>
        <v>2134</v>
      </c>
      <c r="H2137" s="5" t="n">
        <f aca="true">IF(G2137&gt;(MovingPeriod+MovingShift),AVERAGE(INDIRECT("E"&amp;(ROW()-MovingPeriod-MovingShift)&amp;":"&amp;"E"&amp;ROW()-MovingShift)),"")</f>
        <v>1.24137076923077</v>
      </c>
      <c r="I2137" s="6" t="str">
        <f aca="false">IF(AND(B2137&gt;H2137,E2137&lt;H2137),-1,IF(AND(B2137&lt;H2137,E2137&gt;H2137),1,""))</f>
        <v/>
      </c>
      <c r="J2137" s="6" t="str">
        <f aca="false">IF(AND(I2137=-1,J2136=""),-1,IF(AND(I2137=1,J2136=""),1,IF(OR(AND(I2137="",J2136=1),AND(I2137="",J2136=-1),I2137=J2136),J2136,"")))</f>
        <v/>
      </c>
      <c r="K2137" s="0" t="str">
        <f aca="false">IF(AND(J2136=1,J2135=""),INDEX(DealTypes,1),IF(AND(J2136=-1,J2135=""),INDEX(DealTypes,2),IF(OR(AND(J2136="",J2135=1),AND(J2136="",J2135=-1)),INDEX(DealTypes,3),"")))</f>
        <v/>
      </c>
      <c r="L2137" s="6" t="str">
        <f aca="false">IF(K2137=INDEX(DealTypes,1),B2137+Spread,IF(K2137=INDEX(DealTypes,2),B2137,IF(OR(K2137=INDEX(DealTypes,3),N(L2136)=0),"",L2136)))</f>
        <v/>
      </c>
      <c r="M2137" s="6" t="str">
        <f aca="false">IF(N2137&lt;&gt;"",IF(COUNTIF(N$3:N2137,N2137)=1,MAX(M$4:M2136)+1,""),"")</f>
        <v/>
      </c>
      <c r="N2137" s="7" t="str">
        <f aca="false">IF(K2137=INDEX(DealTypes,3),IF(I2136=-1,ROUND((B2137-L2136)/Point,0),ROUND((L2136-B2137)/Point,0)),"")</f>
        <v/>
      </c>
      <c r="O2137" s="6" t="str">
        <f aca="false">(IF(AND(N(N2137)&gt;0,I2136=-1),1,IF(AND(N(N2137)&lt;0,I2136=-1),-1,IF(AND(N(N2137)&gt;0,I2136=1),2,IF(AND(N(N2137)&lt;0,I2136=1),-2,"")))))</f>
        <v/>
      </c>
      <c r="P2137" s="0" t="str">
        <f aca="false">IF(N2137&lt;&gt;"",ABS(N2137),"")</f>
        <v/>
      </c>
    </row>
    <row r="2138" customFormat="false" ht="12.8" hidden="false" customHeight="false" outlineLevel="0" collapsed="false">
      <c r="A2138" s="4" t="n">
        <v>43922.4166666667</v>
      </c>
      <c r="B2138" s="5" t="n">
        <v>1.23413</v>
      </c>
      <c r="C2138" s="5" t="n">
        <v>1.23778</v>
      </c>
      <c r="D2138" s="5" t="n">
        <v>1.23328</v>
      </c>
      <c r="E2138" s="5" t="n">
        <v>1.2354</v>
      </c>
      <c r="F2138" s="0" t="n">
        <v>6067</v>
      </c>
      <c r="G2138" s="0" t="n">
        <f aca="false">ROW()-3</f>
        <v>2135</v>
      </c>
      <c r="H2138" s="5" t="n">
        <f aca="true">IF(G2138&gt;(MovingPeriod+MovingShift),AVERAGE(INDIRECT("E"&amp;(ROW()-MovingPeriod-MovingShift)&amp;":"&amp;"E"&amp;ROW()-MovingShift)),"")</f>
        <v>1.24129846153846</v>
      </c>
      <c r="I2138" s="6" t="str">
        <f aca="false">IF(AND(B2138&gt;H2138,E2138&lt;H2138),-1,IF(AND(B2138&lt;H2138,E2138&gt;H2138),1,""))</f>
        <v/>
      </c>
      <c r="J2138" s="6" t="str">
        <f aca="false">IF(AND(I2138=-1,J2137=""),-1,IF(AND(I2138=1,J2137=""),1,IF(OR(AND(I2138="",J2137=1),AND(I2138="",J2137=-1),I2138=J2137),J2137,"")))</f>
        <v/>
      </c>
      <c r="K2138" s="0" t="str">
        <f aca="false">IF(AND(J2137=1,J2136=""),INDEX(DealTypes,1),IF(AND(J2137=-1,J2136=""),INDEX(DealTypes,2),IF(OR(AND(J2137="",J2136=1),AND(J2137="",J2136=-1)),INDEX(DealTypes,3),"")))</f>
        <v/>
      </c>
      <c r="L2138" s="6" t="str">
        <f aca="false">IF(K2138=INDEX(DealTypes,1),B2138+Spread,IF(K2138=INDEX(DealTypes,2),B2138,IF(OR(K2138=INDEX(DealTypes,3),N(L2137)=0),"",L2137)))</f>
        <v/>
      </c>
      <c r="M2138" s="6" t="str">
        <f aca="false">IF(N2138&lt;&gt;"",IF(COUNTIF(N$3:N2138,N2138)=1,MAX(M$4:M2137)+1,""),"")</f>
        <v/>
      </c>
      <c r="N2138" s="7" t="str">
        <f aca="false">IF(K2138=INDEX(DealTypes,3),IF(I2137=-1,ROUND((B2138-L2137)/Point,0),ROUND((L2137-B2138)/Point,0)),"")</f>
        <v/>
      </c>
      <c r="O2138" s="6" t="str">
        <f aca="false">(IF(AND(N(N2138)&gt;0,I2137=-1),1,IF(AND(N(N2138)&lt;0,I2137=-1),-1,IF(AND(N(N2138)&gt;0,I2137=1),2,IF(AND(N(N2138)&lt;0,I2137=1),-2,"")))))</f>
        <v/>
      </c>
      <c r="P2138" s="0" t="str">
        <f aca="false">IF(N2138&lt;&gt;"",ABS(N2138),"")</f>
        <v/>
      </c>
    </row>
    <row r="2139" customFormat="false" ht="12.8" hidden="false" customHeight="false" outlineLevel="0" collapsed="false">
      <c r="A2139" s="4" t="n">
        <v>43922.4583333333</v>
      </c>
      <c r="B2139" s="5" t="n">
        <v>1.23536</v>
      </c>
      <c r="C2139" s="5" t="n">
        <v>1.23761</v>
      </c>
      <c r="D2139" s="5" t="n">
        <v>1.23355</v>
      </c>
      <c r="E2139" s="5" t="n">
        <v>1.237</v>
      </c>
      <c r="F2139" s="0" t="n">
        <v>4737</v>
      </c>
      <c r="G2139" s="0" t="n">
        <f aca="false">ROW()-3</f>
        <v>2136</v>
      </c>
      <c r="H2139" s="5" t="n">
        <f aca="true">IF(G2139&gt;(MovingPeriod+MovingShift),AVERAGE(INDIRECT("E"&amp;(ROW()-MovingPeriod-MovingShift)&amp;":"&amp;"E"&amp;ROW()-MovingShift)),"")</f>
        <v>1.24119076923077</v>
      </c>
      <c r="I2139" s="0" t="str">
        <f aca="false">IF(AND(B2139&gt;H2139,E2139&lt;H2139),-1,IF(AND(B2139&lt;H2139,E2139&gt;H2139),1,""))</f>
        <v/>
      </c>
      <c r="J2139" s="0" t="str">
        <f aca="false">IF(AND(I2139=-1,J2138=""),-1,IF(AND(I2139=1,J2138=""),1,IF(OR(AND(I2139="",J2138=1),AND(I2139="",J2138=-1),I2139=J2138),J2138,"")))</f>
        <v/>
      </c>
      <c r="K2139" s="0" t="str">
        <f aca="false">IF(AND(J2138=1,J2137=""),INDEX(DealTypes,1),IF(AND(J2138=-1,J2137=""),INDEX(DealTypes,2),IF(OR(AND(J2138="",J2137=1),AND(J2138="",J2137=-1)),INDEX(DealTypes,3),"")))</f>
        <v/>
      </c>
      <c r="L2139" s="6" t="str">
        <f aca="false">IF(K2139=INDEX(DealTypes,1),B2139+Spread,IF(K2139=INDEX(DealTypes,2),B2139,IF(OR(K2139=INDEX(DealTypes,3),N(L2138)=0),"",L2138)))</f>
        <v/>
      </c>
      <c r="M2139" s="6" t="str">
        <f aca="false">IF(N2139&lt;&gt;"",IF(COUNTIF(N$3:N2139,N2139)=1,MAX(M$4:M2138)+1,""),"")</f>
        <v/>
      </c>
      <c r="N2139" s="7" t="str">
        <f aca="false">IF(K2139=INDEX(DealTypes,3),IF(I2138=-1,ROUND((B2139-L2138)/Point,0),ROUND((L2138-B2139)/Point,0)),"")</f>
        <v/>
      </c>
      <c r="O2139" s="6" t="str">
        <f aca="false">(IF(AND(N(N2139)&gt;0,I2138=-1),1,IF(AND(N(N2139)&lt;0,I2138=-1),-1,IF(AND(N(N2139)&gt;0,I2138=1),2,IF(AND(N(N2139)&lt;0,I2138=1),-2,"")))))</f>
        <v/>
      </c>
      <c r="P2139" s="0" t="str">
        <f aca="false">IF(N2139&lt;&gt;"",ABS(N2139),"")</f>
        <v/>
      </c>
    </row>
    <row r="2140" customFormat="false" ht="12.8" hidden="false" customHeight="false" outlineLevel="0" collapsed="false">
      <c r="A2140" s="4" t="n">
        <v>43922.5</v>
      </c>
      <c r="B2140" s="5" t="n">
        <v>1.23705</v>
      </c>
      <c r="C2140" s="5" t="n">
        <v>1.23714</v>
      </c>
      <c r="D2140" s="5" t="n">
        <v>1.23488</v>
      </c>
      <c r="E2140" s="5" t="n">
        <v>1.23599</v>
      </c>
      <c r="F2140" s="0" t="n">
        <v>5175</v>
      </c>
      <c r="G2140" s="0" t="n">
        <f aca="false">ROW()-3</f>
        <v>2137</v>
      </c>
      <c r="H2140" s="5" t="n">
        <f aca="true">IF(G2140&gt;(MovingPeriod+MovingShift),AVERAGE(INDIRECT("E"&amp;(ROW()-MovingPeriod-MovingShift)&amp;":"&amp;"E"&amp;ROW()-MovingShift)),"")</f>
        <v>1.24099</v>
      </c>
      <c r="I2140" s="0" t="str">
        <f aca="false">IF(AND(B2140&gt;H2140,E2140&lt;H2140),-1,IF(AND(B2140&lt;H2140,E2140&gt;H2140),1,""))</f>
        <v/>
      </c>
      <c r="J2140" s="0" t="str">
        <f aca="false">IF(AND(I2140=-1,J2139=""),-1,IF(AND(I2140=1,J2139=""),1,IF(OR(AND(I2140="",J2139=1),AND(I2140="",J2139=-1),I2140=J2139),J2139,"")))</f>
        <v/>
      </c>
      <c r="K2140" s="0" t="str">
        <f aca="false">IF(AND(J2139=1,J2138=""),INDEX(DealTypes,1),IF(AND(J2139=-1,J2138=""),INDEX(DealTypes,2),IF(OR(AND(J2139="",J2138=1),AND(J2139="",J2138=-1)),INDEX(DealTypes,3),"")))</f>
        <v/>
      </c>
      <c r="L2140" s="0" t="str">
        <f aca="false">IF(K2140=INDEX(DealTypes,1),B2140+Spread,IF(K2140=INDEX(DealTypes,2),B2140,IF(OR(K2140=INDEX(DealTypes,3),N(L2139)=0),"",L2139)))</f>
        <v/>
      </c>
      <c r="M2140" s="6" t="str">
        <f aca="false">IF(N2140&lt;&gt;"",IF(COUNTIF(N$3:N2140,N2140)=1,MAX(M$4:M2139)+1,""),"")</f>
        <v/>
      </c>
      <c r="N2140" s="7" t="str">
        <f aca="false">IF(K2140=INDEX(DealTypes,3),IF(I2139=-1,ROUND((B2140-L2139)/Point,0),ROUND((L2139-B2140)/Point,0)),"")</f>
        <v/>
      </c>
      <c r="O2140" s="6" t="str">
        <f aca="false">(IF(AND(N(N2140)&gt;0,I2139=-1),1,IF(AND(N(N2140)&lt;0,I2139=-1),-1,IF(AND(N(N2140)&gt;0,I2139=1),2,IF(AND(N(N2140)&lt;0,I2139=1),-2,"")))))</f>
        <v/>
      </c>
      <c r="P2140" s="0" t="str">
        <f aca="false">IF(N2140&lt;&gt;"",ABS(N2140),"")</f>
        <v/>
      </c>
    </row>
    <row r="2141" customFormat="false" ht="12.8" hidden="false" customHeight="false" outlineLevel="0" collapsed="false">
      <c r="A2141" s="4" t="n">
        <v>43922.5416666667</v>
      </c>
      <c r="B2141" s="5" t="n">
        <v>1.23599</v>
      </c>
      <c r="C2141" s="5" t="n">
        <v>1.23959</v>
      </c>
      <c r="D2141" s="5" t="n">
        <v>1.23542</v>
      </c>
      <c r="E2141" s="5" t="n">
        <v>1.23783</v>
      </c>
      <c r="F2141" s="0" t="n">
        <v>4618</v>
      </c>
      <c r="G2141" s="0" t="n">
        <f aca="false">ROW()-3</f>
        <v>2138</v>
      </c>
      <c r="H2141" s="5" t="n">
        <f aca="true">IF(G2141&gt;(MovingPeriod+MovingShift),AVERAGE(INDIRECT("E"&amp;(ROW()-MovingPeriod-MovingShift)&amp;":"&amp;"E"&amp;ROW()-MovingShift)),"")</f>
        <v>1.24042538461538</v>
      </c>
      <c r="I2141" s="0" t="str">
        <f aca="false">IF(AND(B2141&gt;H2141,E2141&lt;H2141),-1,IF(AND(B2141&lt;H2141,E2141&gt;H2141),1,""))</f>
        <v/>
      </c>
      <c r="J2141" s="0" t="str">
        <f aca="false">IF(AND(I2141=-1,J2140=""),-1,IF(AND(I2141=1,J2140=""),1,IF(OR(AND(I2141="",J2140=1),AND(I2141="",J2140=-1),I2141=J2140),J2140,"")))</f>
        <v/>
      </c>
      <c r="K2141" s="0" t="str">
        <f aca="false">IF(AND(J2140=1,J2139=""),INDEX(DealTypes,1),IF(AND(J2140=-1,J2139=""),INDEX(DealTypes,2),IF(OR(AND(J2140="",J2139=1),AND(J2140="",J2139=-1)),INDEX(DealTypes,3),"")))</f>
        <v/>
      </c>
      <c r="L2141" s="0" t="str">
        <f aca="false">IF(K2141=INDEX(DealTypes,1),B2141+Spread,IF(K2141=INDEX(DealTypes,2),B2141,IF(OR(K2141=INDEX(DealTypes,3),N(L2140)=0),"",L2140)))</f>
        <v/>
      </c>
      <c r="M2141" s="6" t="str">
        <f aca="false">IF(N2141&lt;&gt;"",IF(COUNTIF(N$3:N2141,N2141)=1,MAX(M$4:M2140)+1,""),"")</f>
        <v/>
      </c>
      <c r="N2141" s="7" t="str">
        <f aca="false">IF(K2141=INDEX(DealTypes,3),IF(I2140=-1,ROUND((B2141-L2140)/Point,0),ROUND((L2140-B2141)/Point,0)),"")</f>
        <v/>
      </c>
      <c r="O2141" s="6" t="str">
        <f aca="false">(IF(AND(N(N2141)&gt;0,I2140=-1),1,IF(AND(N(N2141)&lt;0,I2140=-1),-1,IF(AND(N(N2141)&gt;0,I2140=1),2,IF(AND(N(N2141)&lt;0,I2140=1),-2,"")))))</f>
        <v/>
      </c>
      <c r="P2141" s="0" t="str">
        <f aca="false">IF(N2141&lt;&gt;"",ABS(N2141),"")</f>
        <v/>
      </c>
    </row>
    <row r="2142" customFormat="false" ht="12.8" hidden="false" customHeight="false" outlineLevel="0" collapsed="false">
      <c r="A2142" s="4" t="n">
        <v>43922.5833333333</v>
      </c>
      <c r="B2142" s="5" t="n">
        <v>1.23783</v>
      </c>
      <c r="C2142" s="5" t="n">
        <v>1.23979</v>
      </c>
      <c r="D2142" s="5" t="n">
        <v>1.23663</v>
      </c>
      <c r="E2142" s="5" t="n">
        <v>1.23822</v>
      </c>
      <c r="F2142" s="0" t="n">
        <v>3932</v>
      </c>
      <c r="G2142" s="0" t="n">
        <f aca="false">ROW()-3</f>
        <v>2139</v>
      </c>
      <c r="H2142" s="5" t="n">
        <f aca="true">IF(G2142&gt;(MovingPeriod+MovingShift),AVERAGE(INDIRECT("E"&amp;(ROW()-MovingPeriod-MovingShift)&amp;":"&amp;"E"&amp;ROW()-MovingShift)),"")</f>
        <v>1.24031384615385</v>
      </c>
      <c r="I2142" s="6" t="str">
        <f aca="false">IF(AND(B2142&gt;H2142,E2142&lt;H2142),-1,IF(AND(B2142&lt;H2142,E2142&gt;H2142),1,""))</f>
        <v/>
      </c>
      <c r="J2142" s="0" t="str">
        <f aca="false">IF(AND(I2142=-1,J2141=""),-1,IF(AND(I2142=1,J2141=""),1,IF(OR(AND(I2142="",J2141=1),AND(I2142="",J2141=-1),I2142=J2141),J2141,"")))</f>
        <v/>
      </c>
      <c r="K2142" s="0" t="str">
        <f aca="false">IF(AND(J2141=1,J2140=""),INDEX(DealTypes,1),IF(AND(J2141=-1,J2140=""),INDEX(DealTypes,2),IF(OR(AND(J2141="",J2140=1),AND(J2141="",J2140=-1)),INDEX(DealTypes,3),"")))</f>
        <v/>
      </c>
      <c r="L2142" s="0" t="str">
        <f aca="false">IF(K2142=INDEX(DealTypes,1),B2142+Spread,IF(K2142=INDEX(DealTypes,2),B2142,IF(OR(K2142=INDEX(DealTypes,3),N(L2141)=0),"",L2141)))</f>
        <v/>
      </c>
      <c r="M2142" s="6" t="str">
        <f aca="false">IF(N2142&lt;&gt;"",IF(COUNTIF(N$3:N2142,N2142)=1,MAX(M$4:M2141)+1,""),"")</f>
        <v/>
      </c>
      <c r="N2142" s="7" t="str">
        <f aca="false">IF(K2142=INDEX(DealTypes,3),IF(I2141=-1,ROUND((B2142-L2141)/Point,0),ROUND((L2141-B2142)/Point,0)),"")</f>
        <v/>
      </c>
      <c r="O2142" s="6" t="str">
        <f aca="false">(IF(AND(N(N2142)&gt;0,I2141=-1),1,IF(AND(N(N2142)&lt;0,I2141=-1),-1,IF(AND(N(N2142)&gt;0,I2141=1),2,IF(AND(N(N2142)&lt;0,I2141=1),-2,"")))))</f>
        <v/>
      </c>
      <c r="P2142" s="0" t="str">
        <f aca="false">IF(N2142&lt;&gt;"",ABS(N2142),"")</f>
        <v/>
      </c>
    </row>
    <row r="2143" customFormat="false" ht="12.8" hidden="false" customHeight="false" outlineLevel="0" collapsed="false">
      <c r="A2143" s="4" t="n">
        <v>43922.625</v>
      </c>
      <c r="B2143" s="5" t="n">
        <v>1.23822</v>
      </c>
      <c r="C2143" s="5" t="n">
        <v>1.23944</v>
      </c>
      <c r="D2143" s="5" t="n">
        <v>1.23579</v>
      </c>
      <c r="E2143" s="5" t="n">
        <v>1.23848</v>
      </c>
      <c r="F2143" s="0" t="n">
        <v>4854</v>
      </c>
      <c r="G2143" s="0" t="n">
        <f aca="false">ROW()-3</f>
        <v>2140</v>
      </c>
      <c r="H2143" s="5" t="n">
        <f aca="true">IF(G2143&gt;(MovingPeriod+MovingShift),AVERAGE(INDIRECT("E"&amp;(ROW()-MovingPeriod-MovingShift)&amp;":"&amp;"E"&amp;ROW()-MovingShift)),"")</f>
        <v>1.23982692307692</v>
      </c>
      <c r="I2143" s="0" t="str">
        <f aca="false">IF(AND(B2143&gt;H2143,E2143&lt;H2143),-1,IF(AND(B2143&lt;H2143,E2143&gt;H2143),1,""))</f>
        <v/>
      </c>
      <c r="J2143" s="0" t="str">
        <f aca="false">IF(AND(I2143=-1,J2142=""),-1,IF(AND(I2143=1,J2142=""),1,IF(OR(AND(I2143="",J2142=1),AND(I2143="",J2142=-1),I2143=J2142),J2142,"")))</f>
        <v/>
      </c>
      <c r="K2143" s="0" t="str">
        <f aca="false">IF(AND(J2142=1,J2141=""),INDEX(DealTypes,1),IF(AND(J2142=-1,J2141=""),INDEX(DealTypes,2),IF(OR(AND(J2142="",J2141=1),AND(J2142="",J2141=-1)),INDEX(DealTypes,3),"")))</f>
        <v/>
      </c>
      <c r="L2143" s="0" t="str">
        <f aca="false">IF(K2143=INDEX(DealTypes,1),B2143+Spread,IF(K2143=INDEX(DealTypes,2),B2143,IF(OR(K2143=INDEX(DealTypes,3),N(L2142)=0),"",L2142)))</f>
        <v/>
      </c>
      <c r="M2143" s="6" t="str">
        <f aca="false">IF(N2143&lt;&gt;"",IF(COUNTIF(N$3:N2143,N2143)=1,MAX(M$4:M2142)+1,""),"")</f>
        <v/>
      </c>
      <c r="N2143" s="7" t="str">
        <f aca="false">IF(K2143=INDEX(DealTypes,3),IF(I2142=-1,ROUND((B2143-L2142)/Point,0),ROUND((L2142-B2143)/Point,0)),"")</f>
        <v/>
      </c>
      <c r="O2143" s="6" t="str">
        <f aca="false">(IF(AND(N(N2143)&gt;0,I2142=-1),1,IF(AND(N(N2143)&lt;0,I2142=-1),-1,IF(AND(N(N2143)&gt;0,I2142=1),2,IF(AND(N(N2143)&lt;0,I2142=1),-2,"")))))</f>
        <v/>
      </c>
      <c r="P2143" s="0" t="str">
        <f aca="false">IF(N2143&lt;&gt;"",ABS(N2143),"")</f>
        <v/>
      </c>
    </row>
    <row r="2144" customFormat="false" ht="12.8" hidden="false" customHeight="false" outlineLevel="0" collapsed="false">
      <c r="A2144" s="4" t="n">
        <v>43922.6666666667</v>
      </c>
      <c r="B2144" s="5" t="n">
        <v>1.23844</v>
      </c>
      <c r="C2144" s="5" t="n">
        <v>1.24258</v>
      </c>
      <c r="D2144" s="5" t="n">
        <v>1.23776</v>
      </c>
      <c r="E2144" s="5" t="n">
        <v>1.24239</v>
      </c>
      <c r="F2144" s="0" t="n">
        <v>5770</v>
      </c>
      <c r="G2144" s="0" t="n">
        <f aca="false">ROW()-3</f>
        <v>2141</v>
      </c>
      <c r="H2144" s="5" t="n">
        <f aca="true">IF(G2144&gt;(MovingPeriod+MovingShift),AVERAGE(INDIRECT("E"&amp;(ROW()-MovingPeriod-MovingShift)&amp;":"&amp;"E"&amp;ROW()-MovingShift)),"")</f>
        <v>1.23917</v>
      </c>
      <c r="I2144" s="6" t="n">
        <f aca="false">IF(AND(B2144&gt;H2144,E2144&lt;H2144),-1,IF(AND(B2144&lt;H2144,E2144&gt;H2144),1,""))</f>
        <v>1</v>
      </c>
      <c r="J2144" s="0" t="n">
        <f aca="false">IF(AND(I2144=-1,J2143=""),-1,IF(AND(I2144=1,J2143=""),1,IF(OR(AND(I2144="",J2143=1),AND(I2144="",J2143=-1),I2144=J2143),J2143,"")))</f>
        <v>1</v>
      </c>
      <c r="K2144" s="0" t="str">
        <f aca="false">IF(AND(J2143=1,J2142=""),INDEX(DealTypes,1),IF(AND(J2143=-1,J2142=""),INDEX(DealTypes,2),IF(OR(AND(J2143="",J2142=1),AND(J2143="",J2142=-1)),INDEX(DealTypes,3),"")))</f>
        <v/>
      </c>
      <c r="L2144" s="0" t="str">
        <f aca="false">IF(K2144=INDEX(DealTypes,1),B2144+Spread,IF(K2144=INDEX(DealTypes,2),B2144,IF(OR(K2144=INDEX(DealTypes,3),N(L2143)=0),"",L2143)))</f>
        <v/>
      </c>
      <c r="M2144" s="6" t="str">
        <f aca="false">IF(N2144&lt;&gt;"",IF(COUNTIF(N$3:N2144,N2144)=1,MAX(M$4:M2143)+1,""),"")</f>
        <v/>
      </c>
      <c r="N2144" s="7" t="str">
        <f aca="false">IF(K2144=INDEX(DealTypes,3),IF(I2143=-1,ROUND((B2144-L2143)/Point,0),ROUND((L2143-B2144)/Point,0)),"")</f>
        <v/>
      </c>
      <c r="O2144" s="6" t="str">
        <f aca="false">(IF(AND(N(N2144)&gt;0,I2143=-1),1,IF(AND(N(N2144)&lt;0,I2143=-1),-1,IF(AND(N(N2144)&gt;0,I2143=1),2,IF(AND(N(N2144)&lt;0,I2143=1),-2,"")))))</f>
        <v/>
      </c>
      <c r="P2144" s="0" t="str">
        <f aca="false">IF(N2144&lt;&gt;"",ABS(N2144),"")</f>
        <v/>
      </c>
    </row>
    <row r="2145" customFormat="false" ht="12.8" hidden="false" customHeight="false" outlineLevel="0" collapsed="false">
      <c r="A2145" s="4" t="n">
        <v>43922.7083333333</v>
      </c>
      <c r="B2145" s="5" t="n">
        <v>1.24239</v>
      </c>
      <c r="C2145" s="5" t="n">
        <v>1.24382</v>
      </c>
      <c r="D2145" s="5" t="n">
        <v>1.24074</v>
      </c>
      <c r="E2145" s="5" t="n">
        <v>1.24255</v>
      </c>
      <c r="F2145" s="0" t="n">
        <v>7208</v>
      </c>
      <c r="G2145" s="0" t="n">
        <f aca="false">ROW()-3</f>
        <v>2142</v>
      </c>
      <c r="H2145" s="5" t="n">
        <f aca="true">IF(G2145&gt;(MovingPeriod+MovingShift),AVERAGE(INDIRECT("E"&amp;(ROW()-MovingPeriod-MovingShift)&amp;":"&amp;"E"&amp;ROW()-MovingShift)),"")</f>
        <v>1.23869615384615</v>
      </c>
      <c r="I2145" s="0" t="str">
        <f aca="false">IF(AND(B2145&gt;H2145,E2145&lt;H2145),-1,IF(AND(B2145&lt;H2145,E2145&gt;H2145),1,""))</f>
        <v/>
      </c>
      <c r="J2145" s="0" t="n">
        <f aca="false">IF(AND(I2145=-1,J2144=""),-1,IF(AND(I2145=1,J2144=""),1,IF(OR(AND(I2145="",J2144=1),AND(I2145="",J2144=-1),I2145=J2144),J2144,"")))</f>
        <v>1</v>
      </c>
      <c r="K2145" s="0" t="str">
        <f aca="false">IF(AND(J2144=1,J2143=""),INDEX(DealTypes,1),IF(AND(J2144=-1,J2143=""),INDEX(DealTypes,2),IF(OR(AND(J2144="",J2143=1),AND(J2144="",J2143=-1)),INDEX(DealTypes,3),"")))</f>
        <v>Buy</v>
      </c>
      <c r="L2145" s="0" t="n">
        <f aca="false">IF(K2145=INDEX(DealTypes,1),B2145+Spread,IF(K2145=INDEX(DealTypes,2),B2145,IF(OR(K2145=INDEX(DealTypes,3),N(L2144)=0),"",L2144)))</f>
        <v>1.24247</v>
      </c>
      <c r="M2145" s="6" t="str">
        <f aca="false">IF(N2145&lt;&gt;"",IF(COUNTIF(N$3:N2145,N2145)=1,MAX(M$4:M2144)+1,""),"")</f>
        <v/>
      </c>
      <c r="N2145" s="7" t="str">
        <f aca="false">IF(K2145=INDEX(DealTypes,3),IF(I2144=-1,ROUND((B2145-L2144)/Point,0),ROUND((L2144-B2145)/Point,0)),"")</f>
        <v/>
      </c>
      <c r="O2145" s="6" t="str">
        <f aca="false">(IF(AND(N(N2145)&gt;0,I2144=-1),1,IF(AND(N(N2145)&lt;0,I2144=-1),-1,IF(AND(N(N2145)&gt;0,I2144=1),2,IF(AND(N(N2145)&lt;0,I2144=1),-2,"")))))</f>
        <v/>
      </c>
      <c r="P2145" s="0" t="str">
        <f aca="false">IF(N2145&lt;&gt;"",ABS(N2145),"")</f>
        <v/>
      </c>
    </row>
    <row r="2146" customFormat="false" ht="12.8" hidden="false" customHeight="false" outlineLevel="0" collapsed="false">
      <c r="A2146" s="4" t="n">
        <v>43922.75</v>
      </c>
      <c r="B2146" s="5" t="n">
        <v>1.24249</v>
      </c>
      <c r="C2146" s="5" t="n">
        <v>1.24249</v>
      </c>
      <c r="D2146" s="5" t="n">
        <v>1.23865</v>
      </c>
      <c r="E2146" s="5" t="n">
        <v>1.23918</v>
      </c>
      <c r="F2146" s="0" t="n">
        <v>5781</v>
      </c>
      <c r="G2146" s="0" t="n">
        <f aca="false">ROW()-3</f>
        <v>2143</v>
      </c>
      <c r="H2146" s="5" t="n">
        <f aca="true">IF(G2146&gt;(MovingPeriod+MovingShift),AVERAGE(INDIRECT("E"&amp;(ROW()-MovingPeriod-MovingShift)&amp;":"&amp;"E"&amp;ROW()-MovingShift)),"")</f>
        <v>1.23826230769231</v>
      </c>
      <c r="I2146" s="0" t="str">
        <f aca="false">IF(AND(B2146&gt;H2146,E2146&lt;H2146),-1,IF(AND(B2146&lt;H2146,E2146&gt;H2146),1,""))</f>
        <v/>
      </c>
      <c r="J2146" s="6" t="n">
        <f aca="false">IF(AND(I2146=-1,J2145=""),-1,IF(AND(I2146=1,J2145=""),1,IF(OR(AND(I2146="",J2145=1),AND(I2146="",J2145=-1),I2146=J2145),J2145,"")))</f>
        <v>1</v>
      </c>
      <c r="K2146" s="0" t="str">
        <f aca="false">IF(AND(J2145=1,J2144=""),INDEX(DealTypes,1),IF(AND(J2145=-1,J2144=""),INDEX(DealTypes,2),IF(OR(AND(J2145="",J2144=1),AND(J2145="",J2144=-1)),INDEX(DealTypes,3),"")))</f>
        <v/>
      </c>
      <c r="L2146" s="0" t="n">
        <f aca="false">IF(K2146=INDEX(DealTypes,1),B2146+Spread,IF(K2146=INDEX(DealTypes,2),B2146,IF(OR(K2146=INDEX(DealTypes,3),N(L2145)=0),"",L2145)))</f>
        <v>1.24247</v>
      </c>
      <c r="M2146" s="6" t="str">
        <f aca="false">IF(N2146&lt;&gt;"",IF(COUNTIF(N$3:N2146,N2146)=1,MAX(M$4:M2145)+1,""),"")</f>
        <v/>
      </c>
      <c r="N2146" s="7" t="str">
        <f aca="false">IF(K2146=INDEX(DealTypes,3),IF(I2145=-1,ROUND((B2146-L2145)/Point,0),ROUND((L2145-B2146)/Point,0)),"")</f>
        <v/>
      </c>
      <c r="O2146" s="6" t="str">
        <f aca="false">(IF(AND(N(N2146)&gt;0,I2145=-1),1,IF(AND(N(N2146)&lt;0,I2145=-1),-1,IF(AND(N(N2146)&gt;0,I2145=1),2,IF(AND(N(N2146)&lt;0,I2145=1),-2,"")))))</f>
        <v/>
      </c>
      <c r="P2146" s="0" t="str">
        <f aca="false">IF(N2146&lt;&gt;"",ABS(N2146),"")</f>
        <v/>
      </c>
    </row>
    <row r="2147" customFormat="false" ht="12.8" hidden="false" customHeight="false" outlineLevel="0" collapsed="false">
      <c r="A2147" s="4" t="n">
        <v>43922.7916666667</v>
      </c>
      <c r="B2147" s="5" t="n">
        <v>1.2392</v>
      </c>
      <c r="C2147" s="5" t="n">
        <v>1.241</v>
      </c>
      <c r="D2147" s="5" t="n">
        <v>1.23865</v>
      </c>
      <c r="E2147" s="5" t="n">
        <v>1.23944</v>
      </c>
      <c r="F2147" s="0" t="n">
        <v>4303</v>
      </c>
      <c r="G2147" s="0" t="n">
        <f aca="false">ROW()-3</f>
        <v>2144</v>
      </c>
      <c r="H2147" s="5" t="n">
        <f aca="true">IF(G2147&gt;(MovingPeriod+MovingShift),AVERAGE(INDIRECT("E"&amp;(ROW()-MovingPeriod-MovingShift)&amp;":"&amp;"E"&amp;ROW()-MovingShift)),"")</f>
        <v>1.23791384615385</v>
      </c>
      <c r="I2147" s="0" t="str">
        <f aca="false">IF(AND(B2147&gt;H2147,E2147&lt;H2147),-1,IF(AND(B2147&lt;H2147,E2147&gt;H2147),1,""))</f>
        <v/>
      </c>
      <c r="J2147" s="6" t="n">
        <f aca="false">IF(AND(I2147=-1,J2146=""),-1,IF(AND(I2147=1,J2146=""),1,IF(OR(AND(I2147="",J2146=1),AND(I2147="",J2146=-1),I2147=J2146),J2146,"")))</f>
        <v>1</v>
      </c>
      <c r="K2147" s="0" t="str">
        <f aca="false">IF(AND(J2146=1,J2145=""),INDEX(DealTypes,1),IF(AND(J2146=-1,J2145=""),INDEX(DealTypes,2),IF(OR(AND(J2146="",J2145=1),AND(J2146="",J2145=-1)),INDEX(DealTypes,3),"")))</f>
        <v/>
      </c>
      <c r="L2147" s="6" t="n">
        <f aca="false">IF(K2147=INDEX(DealTypes,1),B2147+Spread,IF(K2147=INDEX(DealTypes,2),B2147,IF(OR(K2147=INDEX(DealTypes,3),N(L2146)=0),"",L2146)))</f>
        <v>1.24247</v>
      </c>
      <c r="M2147" s="6" t="str">
        <f aca="false">IF(N2147&lt;&gt;"",IF(COUNTIF(N$3:N2147,N2147)=1,MAX(M$4:M2146)+1,""),"")</f>
        <v/>
      </c>
      <c r="N2147" s="7" t="str">
        <f aca="false">IF(K2147=INDEX(DealTypes,3),IF(I2146=-1,ROUND((B2147-L2146)/Point,0),ROUND((L2146-B2147)/Point,0)),"")</f>
        <v/>
      </c>
      <c r="O2147" s="6" t="str">
        <f aca="false">(IF(AND(N(N2147)&gt;0,I2146=-1),1,IF(AND(N(N2147)&lt;0,I2146=-1),-1,IF(AND(N(N2147)&gt;0,I2146=1),2,IF(AND(N(N2147)&lt;0,I2146=1),-2,"")))))</f>
        <v/>
      </c>
      <c r="P2147" s="0" t="str">
        <f aca="false">IF(N2147&lt;&gt;"",ABS(N2147),"")</f>
        <v/>
      </c>
    </row>
    <row r="2148" customFormat="false" ht="12.8" hidden="false" customHeight="false" outlineLevel="0" collapsed="false">
      <c r="A2148" s="4" t="n">
        <v>43922.8333333333</v>
      </c>
      <c r="B2148" s="5" t="n">
        <v>1.23944</v>
      </c>
      <c r="C2148" s="5" t="n">
        <v>1.23976</v>
      </c>
      <c r="D2148" s="5" t="n">
        <v>1.23727</v>
      </c>
      <c r="E2148" s="5" t="n">
        <v>1.23966</v>
      </c>
      <c r="F2148" s="0" t="n">
        <v>4243</v>
      </c>
      <c r="G2148" s="0" t="n">
        <f aca="false">ROW()-3</f>
        <v>2145</v>
      </c>
      <c r="H2148" s="5" t="n">
        <f aca="true">IF(G2148&gt;(MovingPeriod+MovingShift),AVERAGE(INDIRECT("E"&amp;(ROW()-MovingPeriod-MovingShift)&amp;":"&amp;"E"&amp;ROW()-MovingShift)),"")</f>
        <v>1.23781384615385</v>
      </c>
      <c r="I2148" s="0" t="str">
        <f aca="false">IF(AND(B2148&gt;H2148,E2148&lt;H2148),-1,IF(AND(B2148&lt;H2148,E2148&gt;H2148),1,""))</f>
        <v/>
      </c>
      <c r="J2148" s="6" t="n">
        <f aca="false">IF(AND(I2148=-1,J2147=""),-1,IF(AND(I2148=1,J2147=""),1,IF(OR(AND(I2148="",J2147=1),AND(I2148="",J2147=-1),I2148=J2147),J2147,"")))</f>
        <v>1</v>
      </c>
      <c r="K2148" s="0" t="str">
        <f aca="false">IF(AND(J2147=1,J2146=""),INDEX(DealTypes,1),IF(AND(J2147=-1,J2146=""),INDEX(DealTypes,2),IF(OR(AND(J2147="",J2146=1),AND(J2147="",J2146=-1)),INDEX(DealTypes,3),"")))</f>
        <v/>
      </c>
      <c r="L2148" s="6" t="n">
        <f aca="false">IF(K2148=INDEX(DealTypes,1),B2148+Spread,IF(K2148=INDEX(DealTypes,2),B2148,IF(OR(K2148=INDEX(DealTypes,3),N(L2147)=0),"",L2147)))</f>
        <v>1.24247</v>
      </c>
      <c r="M2148" s="6" t="str">
        <f aca="false">IF(N2148&lt;&gt;"",IF(COUNTIF(N$3:N2148,N2148)=1,MAX(M$4:M2147)+1,""),"")</f>
        <v/>
      </c>
      <c r="N2148" s="7" t="str">
        <f aca="false">IF(K2148=INDEX(DealTypes,3),IF(I2147=-1,ROUND((B2148-L2147)/Point,0),ROUND((L2147-B2148)/Point,0)),"")</f>
        <v/>
      </c>
      <c r="O2148" s="6" t="str">
        <f aca="false">(IF(AND(N(N2148)&gt;0,I2147=-1),1,IF(AND(N(N2148)&lt;0,I2147=-1),-1,IF(AND(N(N2148)&gt;0,I2147=1),2,IF(AND(N(N2148)&lt;0,I2147=1),-2,"")))))</f>
        <v/>
      </c>
      <c r="P2148" s="0" t="str">
        <f aca="false">IF(N2148&lt;&gt;"",ABS(N2148),"")</f>
        <v/>
      </c>
    </row>
    <row r="2149" customFormat="false" ht="12.8" hidden="false" customHeight="false" outlineLevel="0" collapsed="false">
      <c r="A2149" s="4" t="n">
        <v>43922.875</v>
      </c>
      <c r="B2149" s="5" t="n">
        <v>1.23966</v>
      </c>
      <c r="C2149" s="5" t="n">
        <v>1.24171</v>
      </c>
      <c r="D2149" s="5" t="n">
        <v>1.23673</v>
      </c>
      <c r="E2149" s="5" t="n">
        <v>1.23681</v>
      </c>
      <c r="F2149" s="0" t="n">
        <v>4389</v>
      </c>
      <c r="G2149" s="0" t="n">
        <f aca="false">ROW()-3</f>
        <v>2146</v>
      </c>
      <c r="H2149" s="5" t="n">
        <f aca="true">IF(G2149&gt;(MovingPeriod+MovingShift),AVERAGE(INDIRECT("E"&amp;(ROW()-MovingPeriod-MovingShift)&amp;":"&amp;"E"&amp;ROW()-MovingShift)),"")</f>
        <v>1.23765615384615</v>
      </c>
      <c r="I2149" s="6" t="n">
        <f aca="false">IF(AND(B2149&gt;H2149,E2149&lt;H2149),-1,IF(AND(B2149&lt;H2149,E2149&gt;H2149),1,""))</f>
        <v>-1</v>
      </c>
      <c r="J2149" s="6" t="str">
        <f aca="false">IF(AND(I2149=-1,J2148=""),-1,IF(AND(I2149=1,J2148=""),1,IF(OR(AND(I2149="",J2148=1),AND(I2149="",J2148=-1),I2149=J2148),J2148,"")))</f>
        <v/>
      </c>
      <c r="K2149" s="0" t="str">
        <f aca="false">IF(AND(J2148=1,J2147=""),INDEX(DealTypes,1),IF(AND(J2148=-1,J2147=""),INDEX(DealTypes,2),IF(OR(AND(J2148="",J2147=1),AND(J2148="",J2147=-1)),INDEX(DealTypes,3),"")))</f>
        <v/>
      </c>
      <c r="L2149" s="6" t="n">
        <f aca="false">IF(K2149=INDEX(DealTypes,1),B2149+Spread,IF(K2149=INDEX(DealTypes,2),B2149,IF(OR(K2149=INDEX(DealTypes,3),N(L2148)=0),"",L2148)))</f>
        <v>1.24247</v>
      </c>
      <c r="M2149" s="6" t="str">
        <f aca="false">IF(N2149&lt;&gt;"",IF(COUNTIF(N$3:N2149,N2149)=1,MAX(M$4:M2148)+1,""),"")</f>
        <v/>
      </c>
      <c r="N2149" s="7" t="str">
        <f aca="false">IF(K2149=INDEX(DealTypes,3),IF(I2148=-1,ROUND((B2149-L2148)/Point,0),ROUND((L2148-B2149)/Point,0)),"")</f>
        <v/>
      </c>
      <c r="O2149" s="6" t="str">
        <f aca="false">(IF(AND(N(N2149)&gt;0,I2148=-1),1,IF(AND(N(N2149)&lt;0,I2148=-1),-1,IF(AND(N(N2149)&gt;0,I2148=1),2,IF(AND(N(N2149)&lt;0,I2148=1),-2,"")))))</f>
        <v/>
      </c>
      <c r="P2149" s="0" t="str">
        <f aca="false">IF(N2149&lt;&gt;"",ABS(N2149),"")</f>
        <v/>
      </c>
    </row>
    <row r="2150" customFormat="false" ht="12.8" hidden="false" customHeight="false" outlineLevel="0" collapsed="false">
      <c r="A2150" s="4" t="n">
        <v>43922.9166666667</v>
      </c>
      <c r="B2150" s="5" t="n">
        <v>1.23681</v>
      </c>
      <c r="C2150" s="5" t="n">
        <v>1.23992</v>
      </c>
      <c r="D2150" s="5" t="n">
        <v>1.23681</v>
      </c>
      <c r="E2150" s="5" t="n">
        <v>1.23952</v>
      </c>
      <c r="F2150" s="0" t="n">
        <v>4998</v>
      </c>
      <c r="G2150" s="0" t="n">
        <f aca="false">ROW()-3</f>
        <v>2147</v>
      </c>
      <c r="H2150" s="5" t="n">
        <f aca="true">IF(G2150&gt;(MovingPeriod+MovingShift),AVERAGE(INDIRECT("E"&amp;(ROW()-MovingPeriod-MovingShift)&amp;":"&amp;"E"&amp;ROW()-MovingShift)),"")</f>
        <v>1.23772153846154</v>
      </c>
      <c r="I2150" s="0" t="n">
        <f aca="false">IF(AND(B2150&gt;H2150,E2150&lt;H2150),-1,IF(AND(B2150&lt;H2150,E2150&gt;H2150),1,""))</f>
        <v>1</v>
      </c>
      <c r="J2150" s="0" t="n">
        <f aca="false">IF(AND(I2150=-1,J2149=""),-1,IF(AND(I2150=1,J2149=""),1,IF(OR(AND(I2150="",J2149=1),AND(I2150="",J2149=-1),I2150=J2149),J2149,"")))</f>
        <v>1</v>
      </c>
      <c r="K2150" s="0" t="str">
        <f aca="false">IF(AND(J2149=1,J2148=""),INDEX(DealTypes,1),IF(AND(J2149=-1,J2148=""),INDEX(DealTypes,2),IF(OR(AND(J2149="",J2148=1),AND(J2149="",J2148=-1)),INDEX(DealTypes,3),"")))</f>
        <v>Close</v>
      </c>
      <c r="L2150" s="6" t="str">
        <f aca="false">IF(K2150=INDEX(DealTypes,1),B2150+Spread,IF(K2150=INDEX(DealTypes,2),B2150,IF(OR(K2150=INDEX(DealTypes,3),N(L2149)=0),"",L2149)))</f>
        <v/>
      </c>
      <c r="M2150" s="6" t="n">
        <f aca="false">IF(N2150&lt;&gt;"",IF(COUNTIF(N$3:N2150,N2150)=1,MAX(M$4:M2149)+1,""),"")</f>
        <v>72</v>
      </c>
      <c r="N2150" s="7" t="n">
        <f aca="false">IF(K2150=INDEX(DealTypes,3),IF(I2149=-1,ROUND((B2150-L2149)/Point,0),ROUND((L2149-B2150)/Point,0)),"")</f>
        <v>-566</v>
      </c>
      <c r="O2150" s="6" t="n">
        <f aca="false">(IF(AND(N(N2150)&gt;0,I2149=-1),1,IF(AND(N(N2150)&lt;0,I2149=-1),-1,IF(AND(N(N2150)&gt;0,I2149=1),2,IF(AND(N(N2150)&lt;0,I2149=1),-2,"")))))</f>
        <v>-1</v>
      </c>
      <c r="P2150" s="0" t="n">
        <f aca="false">IF(N2150&lt;&gt;"",ABS(N2150),"")</f>
        <v>566</v>
      </c>
    </row>
    <row r="2151" customFormat="false" ht="12.8" hidden="false" customHeight="false" outlineLevel="0" collapsed="false">
      <c r="A2151" s="4" t="n">
        <v>43922.9583333333</v>
      </c>
      <c r="B2151" s="5" t="n">
        <v>1.23952</v>
      </c>
      <c r="C2151" s="5" t="n">
        <v>1.24003</v>
      </c>
      <c r="D2151" s="5" t="n">
        <v>1.23637</v>
      </c>
      <c r="E2151" s="5" t="n">
        <v>1.2373</v>
      </c>
      <c r="F2151" s="0" t="n">
        <v>3387</v>
      </c>
      <c r="G2151" s="0" t="n">
        <f aca="false">ROW()-3</f>
        <v>2148</v>
      </c>
      <c r="H2151" s="5" t="n">
        <f aca="true">IF(G2151&gt;(MovingPeriod+MovingShift),AVERAGE(INDIRECT("E"&amp;(ROW()-MovingPeriod-MovingShift)&amp;":"&amp;"E"&amp;ROW()-MovingShift)),"")</f>
        <v>1.23806923076923</v>
      </c>
      <c r="I2151" s="6" t="n">
        <f aca="false">IF(AND(B2151&gt;H2151,E2151&lt;H2151),-1,IF(AND(B2151&lt;H2151,E2151&gt;H2151),1,""))</f>
        <v>-1</v>
      </c>
      <c r="J2151" s="0" t="str">
        <f aca="false">IF(AND(I2151=-1,J2150=""),-1,IF(AND(I2151=1,J2150=""),1,IF(OR(AND(I2151="",J2150=1),AND(I2151="",J2150=-1),I2151=J2150),J2150,"")))</f>
        <v/>
      </c>
      <c r="K2151" s="0" t="str">
        <f aca="false">IF(AND(J2150=1,J2149=""),INDEX(DealTypes,1),IF(AND(J2150=-1,J2149=""),INDEX(DealTypes,2),IF(OR(AND(J2150="",J2149=1),AND(J2150="",J2149=-1)),INDEX(DealTypes,3),"")))</f>
        <v>Buy</v>
      </c>
      <c r="L2151" s="0" t="n">
        <f aca="false">IF(K2151=INDEX(DealTypes,1),B2151+Spread,IF(K2151=INDEX(DealTypes,2),B2151,IF(OR(K2151=INDEX(DealTypes,3),N(L2150)=0),"",L2150)))</f>
        <v>1.2396</v>
      </c>
      <c r="M2151" s="6" t="str">
        <f aca="false">IF(N2151&lt;&gt;"",IF(COUNTIF(N$3:N2151,N2151)=1,MAX(M$4:M2150)+1,""),"")</f>
        <v/>
      </c>
      <c r="N2151" s="7" t="str">
        <f aca="false">IF(K2151=INDEX(DealTypes,3),IF(I2150=-1,ROUND((B2151-L2150)/Point,0),ROUND((L2150-B2151)/Point,0)),"")</f>
        <v/>
      </c>
      <c r="O2151" s="6" t="str">
        <f aca="false">(IF(AND(N(N2151)&gt;0,I2150=-1),1,IF(AND(N(N2151)&lt;0,I2150=-1),-1,IF(AND(N(N2151)&gt;0,I2150=1),2,IF(AND(N(N2151)&lt;0,I2150=1),-2,"")))))</f>
        <v/>
      </c>
      <c r="P2151" s="0" t="str">
        <f aca="false">IF(N2151&lt;&gt;"",ABS(N2151),"")</f>
        <v/>
      </c>
    </row>
    <row r="2152" customFormat="false" ht="12.8" hidden="false" customHeight="false" outlineLevel="0" collapsed="false">
      <c r="A2152" s="4" t="n">
        <v>43923</v>
      </c>
      <c r="B2152" s="5" t="n">
        <v>1.2373</v>
      </c>
      <c r="C2152" s="5" t="n">
        <v>1.24023</v>
      </c>
      <c r="D2152" s="5" t="n">
        <v>1.23582</v>
      </c>
      <c r="E2152" s="5" t="n">
        <v>1.23869</v>
      </c>
      <c r="F2152" s="0" t="n">
        <v>893</v>
      </c>
      <c r="G2152" s="0" t="n">
        <f aca="false">ROW()-3</f>
        <v>2149</v>
      </c>
      <c r="H2152" s="5" t="n">
        <f aca="true">IF(G2152&gt;(MovingPeriod+MovingShift),AVERAGE(INDIRECT("E"&amp;(ROW()-MovingPeriod-MovingShift)&amp;":"&amp;"E"&amp;ROW()-MovingShift)),"")</f>
        <v>1.23807153846154</v>
      </c>
      <c r="I2152" s="6" t="n">
        <f aca="false">IF(AND(B2152&gt;H2152,E2152&lt;H2152),-1,IF(AND(B2152&lt;H2152,E2152&gt;H2152),1,""))</f>
        <v>1</v>
      </c>
      <c r="J2152" s="0" t="n">
        <f aca="false">IF(AND(I2152=-1,J2151=""),-1,IF(AND(I2152=1,J2151=""),1,IF(OR(AND(I2152="",J2151=1),AND(I2152="",J2151=-1),I2152=J2151),J2151,"")))</f>
        <v>1</v>
      </c>
      <c r="K2152" s="0" t="str">
        <f aca="false">IF(AND(J2151=1,J2150=""),INDEX(DealTypes,1),IF(AND(J2151=-1,J2150=""),INDEX(DealTypes,2),IF(OR(AND(J2151="",J2150=1),AND(J2151="",J2150=-1)),INDEX(DealTypes,3),"")))</f>
        <v>Close</v>
      </c>
      <c r="L2152" s="0" t="str">
        <f aca="false">IF(K2152=INDEX(DealTypes,1),B2152+Spread,IF(K2152=INDEX(DealTypes,2),B2152,IF(OR(K2152=INDEX(DealTypes,3),N(L2151)=0),"",L2151)))</f>
        <v/>
      </c>
      <c r="M2152" s="6" t="n">
        <f aca="false">IF(N2152&lt;&gt;"",IF(COUNTIF(N$3:N2152,N2152)=1,MAX(M$4:M2151)+1,""),"")</f>
        <v>73</v>
      </c>
      <c r="N2152" s="7" t="n">
        <f aca="false">IF(K2152=INDEX(DealTypes,3),IF(I2151=-1,ROUND((B2152-L2151)/Point,0),ROUND((L2151-B2152)/Point,0)),"")</f>
        <v>-230</v>
      </c>
      <c r="O2152" s="6" t="n">
        <f aca="false">(IF(AND(N(N2152)&gt;0,I2151=-1),1,IF(AND(N(N2152)&lt;0,I2151=-1),-1,IF(AND(N(N2152)&gt;0,I2151=1),2,IF(AND(N(N2152)&lt;0,I2151=1),-2,"")))))</f>
        <v>-1</v>
      </c>
      <c r="P2152" s="0" t="n">
        <f aca="false">IF(N2152&lt;&gt;"",ABS(N2152),"")</f>
        <v>230</v>
      </c>
    </row>
    <row r="2153" customFormat="false" ht="12.8" hidden="false" customHeight="false" outlineLevel="0" collapsed="false">
      <c r="A2153" s="4" t="n">
        <v>43923.0416666667</v>
      </c>
      <c r="B2153" s="5" t="n">
        <v>1.23869</v>
      </c>
      <c r="C2153" s="5" t="n">
        <v>1.23997</v>
      </c>
      <c r="D2153" s="5" t="n">
        <v>1.23808</v>
      </c>
      <c r="E2153" s="5" t="n">
        <v>1.23961</v>
      </c>
      <c r="F2153" s="0" t="n">
        <v>1155</v>
      </c>
      <c r="G2153" s="0" t="n">
        <f aca="false">ROW()-3</f>
        <v>2150</v>
      </c>
      <c r="H2153" s="5" t="n">
        <f aca="true">IF(G2153&gt;(MovingPeriod+MovingShift),AVERAGE(INDIRECT("E"&amp;(ROW()-MovingPeriod-MovingShift)&amp;":"&amp;"E"&amp;ROW()-MovingShift)),"")</f>
        <v>1.23819846153846</v>
      </c>
      <c r="I2153" s="0" t="str">
        <f aca="false">IF(AND(B2153&gt;H2153,E2153&lt;H2153),-1,IF(AND(B2153&lt;H2153,E2153&gt;H2153),1,""))</f>
        <v/>
      </c>
      <c r="J2153" s="0" t="n">
        <f aca="false">IF(AND(I2153=-1,J2152=""),-1,IF(AND(I2153=1,J2152=""),1,IF(OR(AND(I2153="",J2152=1),AND(I2153="",J2152=-1),I2153=J2152),J2152,"")))</f>
        <v>1</v>
      </c>
      <c r="K2153" s="0" t="str">
        <f aca="false">IF(AND(J2152=1,J2151=""),INDEX(DealTypes,1),IF(AND(J2152=-1,J2151=""),INDEX(DealTypes,2),IF(OR(AND(J2152="",J2151=1),AND(J2152="",J2151=-1)),INDEX(DealTypes,3),"")))</f>
        <v>Buy</v>
      </c>
      <c r="L2153" s="0" t="n">
        <f aca="false">IF(K2153=INDEX(DealTypes,1),B2153+Spread,IF(K2153=INDEX(DealTypes,2),B2153,IF(OR(K2153=INDEX(DealTypes,3),N(L2152)=0),"",L2152)))</f>
        <v>1.23877</v>
      </c>
      <c r="M2153" s="6" t="str">
        <f aca="false">IF(N2153&lt;&gt;"",IF(COUNTIF(N$3:N2153,N2153)=1,MAX(M$4:M2152)+1,""),"")</f>
        <v/>
      </c>
      <c r="N2153" s="7" t="str">
        <f aca="false">IF(K2153=INDEX(DealTypes,3),IF(I2152=-1,ROUND((B2153-L2152)/Point,0),ROUND((L2152-B2153)/Point,0)),"")</f>
        <v/>
      </c>
      <c r="O2153" s="6" t="str">
        <f aca="false">(IF(AND(N(N2153)&gt;0,I2152=-1),1,IF(AND(N(N2153)&lt;0,I2152=-1),-1,IF(AND(N(N2153)&gt;0,I2152=1),2,IF(AND(N(N2153)&lt;0,I2152=1),-2,"")))))</f>
        <v/>
      </c>
      <c r="P2153" s="0" t="str">
        <f aca="false">IF(N2153&lt;&gt;"",ABS(N2153),"")</f>
        <v/>
      </c>
    </row>
    <row r="2154" customFormat="false" ht="12.8" hidden="false" customHeight="false" outlineLevel="0" collapsed="false">
      <c r="A2154" s="4" t="n">
        <v>43923.0833333333</v>
      </c>
      <c r="B2154" s="5" t="n">
        <v>1.23957</v>
      </c>
      <c r="C2154" s="5" t="n">
        <v>1.2397</v>
      </c>
      <c r="D2154" s="5" t="n">
        <v>1.23767</v>
      </c>
      <c r="E2154" s="5" t="n">
        <v>1.23797</v>
      </c>
      <c r="F2154" s="0" t="n">
        <v>1393</v>
      </c>
      <c r="G2154" s="0" t="n">
        <f aca="false">ROW()-3</f>
        <v>2151</v>
      </c>
      <c r="H2154" s="5" t="n">
        <f aca="true">IF(G2154&gt;(MovingPeriod+MovingShift),AVERAGE(INDIRECT("E"&amp;(ROW()-MovingPeriod-MovingShift)&amp;":"&amp;"E"&amp;ROW()-MovingShift)),"")</f>
        <v>1.23835461538462</v>
      </c>
      <c r="I2154" s="6" t="n">
        <f aca="false">IF(AND(B2154&gt;H2154,E2154&lt;H2154),-1,IF(AND(B2154&lt;H2154,E2154&gt;H2154),1,""))</f>
        <v>-1</v>
      </c>
      <c r="J2154" s="0" t="str">
        <f aca="false">IF(AND(I2154=-1,J2153=""),-1,IF(AND(I2154=1,J2153=""),1,IF(OR(AND(I2154="",J2153=1),AND(I2154="",J2153=-1),I2154=J2153),J2153,"")))</f>
        <v/>
      </c>
      <c r="K2154" s="0" t="str">
        <f aca="false">IF(AND(J2153=1,J2152=""),INDEX(DealTypes,1),IF(AND(J2153=-1,J2152=""),INDEX(DealTypes,2),IF(OR(AND(J2153="",J2152=1),AND(J2153="",J2152=-1)),INDEX(DealTypes,3),"")))</f>
        <v/>
      </c>
      <c r="L2154" s="0" t="n">
        <f aca="false">IF(K2154=INDEX(DealTypes,1),B2154+Spread,IF(K2154=INDEX(DealTypes,2),B2154,IF(OR(K2154=INDEX(DealTypes,3),N(L2153)=0),"",L2153)))</f>
        <v>1.23877</v>
      </c>
      <c r="M2154" s="6" t="str">
        <f aca="false">IF(N2154&lt;&gt;"",IF(COUNTIF(N$3:N2154,N2154)=1,MAX(M$4:M2153)+1,""),"")</f>
        <v/>
      </c>
      <c r="N2154" s="7" t="str">
        <f aca="false">IF(K2154=INDEX(DealTypes,3),IF(I2153=-1,ROUND((B2154-L2153)/Point,0),ROUND((L2153-B2154)/Point,0)),"")</f>
        <v/>
      </c>
      <c r="O2154" s="6" t="str">
        <f aca="false">(IF(AND(N(N2154)&gt;0,I2153=-1),1,IF(AND(N(N2154)&lt;0,I2153=-1),-1,IF(AND(N(N2154)&gt;0,I2153=1),2,IF(AND(N(N2154)&lt;0,I2153=1),-2,"")))))</f>
        <v/>
      </c>
      <c r="P2154" s="0" t="str">
        <f aca="false">IF(N2154&lt;&gt;"",ABS(N2154),"")</f>
        <v/>
      </c>
    </row>
    <row r="2155" customFormat="false" ht="12.8" hidden="false" customHeight="false" outlineLevel="0" collapsed="false">
      <c r="A2155" s="4" t="n">
        <v>43923.125</v>
      </c>
      <c r="B2155" s="5" t="n">
        <v>1.23801</v>
      </c>
      <c r="C2155" s="5" t="n">
        <v>1.24014</v>
      </c>
      <c r="D2155" s="5" t="n">
        <v>1.23733</v>
      </c>
      <c r="E2155" s="5" t="n">
        <v>1.23889</v>
      </c>
      <c r="F2155" s="0" t="n">
        <v>2639</v>
      </c>
      <c r="G2155" s="0" t="n">
        <f aca="false">ROW()-3</f>
        <v>2152</v>
      </c>
      <c r="H2155" s="5" t="n">
        <f aca="true">IF(G2155&gt;(MovingPeriod+MovingShift),AVERAGE(INDIRECT("E"&amp;(ROW()-MovingPeriod-MovingShift)&amp;":"&amp;"E"&amp;ROW()-MovingShift)),"")</f>
        <v>1.23824461538462</v>
      </c>
      <c r="I2155" s="6" t="n">
        <f aca="false">IF(AND(B2155&gt;H2155,E2155&lt;H2155),-1,IF(AND(B2155&lt;H2155,E2155&gt;H2155),1,""))</f>
        <v>1</v>
      </c>
      <c r="J2155" s="0" t="n">
        <f aca="false">IF(AND(I2155=-1,J2154=""),-1,IF(AND(I2155=1,J2154=""),1,IF(OR(AND(I2155="",J2154=1),AND(I2155="",J2154=-1),I2155=J2154),J2154,"")))</f>
        <v>1</v>
      </c>
      <c r="K2155" s="0" t="str">
        <f aca="false">IF(AND(J2154=1,J2153=""),INDEX(DealTypes,1),IF(AND(J2154=-1,J2153=""),INDEX(DealTypes,2),IF(OR(AND(J2154="",J2153=1),AND(J2154="",J2153=-1)),INDEX(DealTypes,3),"")))</f>
        <v>Close</v>
      </c>
      <c r="L2155" s="0" t="str">
        <f aca="false">IF(K2155=INDEX(DealTypes,1),B2155+Spread,IF(K2155=INDEX(DealTypes,2),B2155,IF(OR(K2155=INDEX(DealTypes,3),N(L2154)=0),"",L2154)))</f>
        <v/>
      </c>
      <c r="M2155" s="6" t="str">
        <f aca="false">IF(N2155&lt;&gt;"",IF(COUNTIF(N$3:N2155,N2155)=1,MAX(M$4:M2154)+1,""),"")</f>
        <v/>
      </c>
      <c r="N2155" s="7" t="n">
        <f aca="false">IF(K2155=INDEX(DealTypes,3),IF(I2154=-1,ROUND((B2155-L2154)/Point,0),ROUND((L2154-B2155)/Point,0)),"")</f>
        <v>-76</v>
      </c>
      <c r="O2155" s="6" t="n">
        <f aca="false">(IF(AND(N(N2155)&gt;0,I2154=-1),1,IF(AND(N(N2155)&lt;0,I2154=-1),-1,IF(AND(N(N2155)&gt;0,I2154=1),2,IF(AND(N(N2155)&lt;0,I2154=1),-2,"")))))</f>
        <v>-1</v>
      </c>
      <c r="P2155" s="0" t="n">
        <f aca="false">IF(N2155&lt;&gt;"",ABS(N2155),"")</f>
        <v>76</v>
      </c>
    </row>
    <row r="2156" customFormat="false" ht="12.8" hidden="false" customHeight="false" outlineLevel="0" collapsed="false">
      <c r="A2156" s="4" t="n">
        <v>43923.1666666667</v>
      </c>
      <c r="B2156" s="5" t="n">
        <v>1.23892</v>
      </c>
      <c r="C2156" s="5" t="n">
        <v>1.24083</v>
      </c>
      <c r="D2156" s="5" t="n">
        <v>1.23838</v>
      </c>
      <c r="E2156" s="5" t="n">
        <v>1.23865</v>
      </c>
      <c r="F2156" s="0" t="n">
        <v>2712</v>
      </c>
      <c r="G2156" s="0" t="n">
        <f aca="false">ROW()-3</f>
        <v>2153</v>
      </c>
      <c r="H2156" s="5" t="n">
        <f aca="true">IF(G2156&gt;(MovingPeriod+MovingShift),AVERAGE(INDIRECT("E"&amp;(ROW()-MovingPeriod-MovingShift)&amp;":"&amp;"E"&amp;ROW()-MovingShift)),"")</f>
        <v>1.23865153846154</v>
      </c>
      <c r="I2156" s="6" t="n">
        <f aca="false">IF(AND(B2156&gt;H2156,E2156&lt;H2156),-1,IF(AND(B2156&lt;H2156,E2156&gt;H2156),1,""))</f>
        <v>-1</v>
      </c>
      <c r="J2156" s="0" t="str">
        <f aca="false">IF(AND(I2156=-1,J2155=""),-1,IF(AND(I2156=1,J2155=""),1,IF(OR(AND(I2156="",J2155=1),AND(I2156="",J2155=-1),I2156=J2155),J2155,"")))</f>
        <v/>
      </c>
      <c r="K2156" s="0" t="str">
        <f aca="false">IF(AND(J2155=1,J2154=""),INDEX(DealTypes,1),IF(AND(J2155=-1,J2154=""),INDEX(DealTypes,2),IF(OR(AND(J2155="",J2154=1),AND(J2155="",J2154=-1)),INDEX(DealTypes,3),"")))</f>
        <v>Buy</v>
      </c>
      <c r="L2156" s="0" t="n">
        <f aca="false">IF(K2156=INDEX(DealTypes,1),B2156+Spread,IF(K2156=INDEX(DealTypes,2),B2156,IF(OR(K2156=INDEX(DealTypes,3),N(L2155)=0),"",L2155)))</f>
        <v>1.239</v>
      </c>
      <c r="M2156" s="6" t="str">
        <f aca="false">IF(N2156&lt;&gt;"",IF(COUNTIF(N$3:N2156,N2156)=1,MAX(M$4:M2155)+1,""),"")</f>
        <v/>
      </c>
      <c r="N2156" s="7" t="str">
        <f aca="false">IF(K2156=INDEX(DealTypes,3),IF(I2155=-1,ROUND((B2156-L2155)/Point,0),ROUND((L2155-B2156)/Point,0)),"")</f>
        <v/>
      </c>
      <c r="O2156" s="6" t="str">
        <f aca="false">(IF(AND(N(N2156)&gt;0,I2155=-1),1,IF(AND(N(N2156)&lt;0,I2155=-1),-1,IF(AND(N(N2156)&gt;0,I2155=1),2,IF(AND(N(N2156)&lt;0,I2155=1),-2,"")))))</f>
        <v/>
      </c>
      <c r="P2156" s="0" t="str">
        <f aca="false">IF(N2156&lt;&gt;"",ABS(N2156),"")</f>
        <v/>
      </c>
    </row>
    <row r="2157" customFormat="false" ht="12.8" hidden="false" customHeight="false" outlineLevel="0" collapsed="false">
      <c r="A2157" s="4" t="n">
        <v>43923.2083333333</v>
      </c>
      <c r="B2157" s="5" t="n">
        <v>1.23865</v>
      </c>
      <c r="C2157" s="5" t="n">
        <v>1.23964</v>
      </c>
      <c r="D2157" s="5" t="n">
        <v>1.23821</v>
      </c>
      <c r="E2157" s="5" t="n">
        <v>1.23835</v>
      </c>
      <c r="F2157" s="0" t="n">
        <v>1476</v>
      </c>
      <c r="G2157" s="0" t="n">
        <f aca="false">ROW()-3</f>
        <v>2154</v>
      </c>
      <c r="H2157" s="5" t="n">
        <f aca="true">IF(G2157&gt;(MovingPeriod+MovingShift),AVERAGE(INDIRECT("E"&amp;(ROW()-MovingPeriod-MovingShift)&amp;":"&amp;"E"&amp;ROW()-MovingShift)),"")</f>
        <v>1.23879769230769</v>
      </c>
      <c r="I2157" s="0" t="str">
        <f aca="false">IF(AND(B2157&gt;H2157,E2157&lt;H2157),-1,IF(AND(B2157&lt;H2157,E2157&gt;H2157),1,""))</f>
        <v/>
      </c>
      <c r="J2157" s="0" t="str">
        <f aca="false">IF(AND(I2157=-1,J2156=""),-1,IF(AND(I2157=1,J2156=""),1,IF(OR(AND(I2157="",J2156=1),AND(I2157="",J2156=-1),I2157=J2156),J2156,"")))</f>
        <v/>
      </c>
      <c r="K2157" s="0" t="str">
        <f aca="false">IF(AND(J2156=1,J2155=""),INDEX(DealTypes,1),IF(AND(J2156=-1,J2155=""),INDEX(DealTypes,2),IF(OR(AND(J2156="",J2155=1),AND(J2156="",J2155=-1)),INDEX(DealTypes,3),"")))</f>
        <v>Close</v>
      </c>
      <c r="L2157" s="0" t="str">
        <f aca="false">IF(K2157=INDEX(DealTypes,1),B2157+Spread,IF(K2157=INDEX(DealTypes,2),B2157,IF(OR(K2157=INDEX(DealTypes,3),N(L2156)=0),"",L2156)))</f>
        <v/>
      </c>
      <c r="M2157" s="6" t="n">
        <f aca="false">IF(N2157&lt;&gt;"",IF(COUNTIF(N$3:N2157,N2157)=1,MAX(M$4:M2156)+1,""),"")</f>
        <v>74</v>
      </c>
      <c r="N2157" s="7" t="n">
        <f aca="false">IF(K2157=INDEX(DealTypes,3),IF(I2156=-1,ROUND((B2157-L2156)/Point,0),ROUND((L2156-B2157)/Point,0)),"")</f>
        <v>-35</v>
      </c>
      <c r="O2157" s="6" t="n">
        <f aca="false">(IF(AND(N(N2157)&gt;0,I2156=-1),1,IF(AND(N(N2157)&lt;0,I2156=-1),-1,IF(AND(N(N2157)&gt;0,I2156=1),2,IF(AND(N(N2157)&lt;0,I2156=1),-2,"")))))</f>
        <v>-1</v>
      </c>
      <c r="P2157" s="0" t="n">
        <f aca="false">IF(N2157&lt;&gt;"",ABS(N2157),"")</f>
        <v>35</v>
      </c>
    </row>
    <row r="2158" customFormat="false" ht="12.8" hidden="false" customHeight="false" outlineLevel="0" collapsed="false">
      <c r="A2158" s="4" t="n">
        <v>43923.25</v>
      </c>
      <c r="B2158" s="5" t="n">
        <v>1.23835</v>
      </c>
      <c r="C2158" s="5" t="n">
        <v>1.23918</v>
      </c>
      <c r="D2158" s="5" t="n">
        <v>1.23762</v>
      </c>
      <c r="E2158" s="5" t="n">
        <v>1.23842</v>
      </c>
      <c r="F2158" s="0" t="n">
        <v>1415</v>
      </c>
      <c r="G2158" s="0" t="n">
        <f aca="false">ROW()-3</f>
        <v>2155</v>
      </c>
      <c r="H2158" s="5" t="n">
        <f aca="true">IF(G2158&gt;(MovingPeriod+MovingShift),AVERAGE(INDIRECT("E"&amp;(ROW()-MovingPeriod-MovingShift)&amp;":"&amp;"E"&amp;ROW()-MovingShift)),"")</f>
        <v>1.23892769230769</v>
      </c>
      <c r="I2158" s="0" t="str">
        <f aca="false">IF(AND(B2158&gt;H2158,E2158&lt;H2158),-1,IF(AND(B2158&lt;H2158,E2158&gt;H2158),1,""))</f>
        <v/>
      </c>
      <c r="J2158" s="0" t="str">
        <f aca="false">IF(AND(I2158=-1,J2157=""),-1,IF(AND(I2158=1,J2157=""),1,IF(OR(AND(I2158="",J2157=1),AND(I2158="",J2157=-1),I2158=J2157),J2157,"")))</f>
        <v/>
      </c>
      <c r="K2158" s="0" t="str">
        <f aca="false">IF(AND(J2157=1,J2156=""),INDEX(DealTypes,1),IF(AND(J2157=-1,J2156=""),INDEX(DealTypes,2),IF(OR(AND(J2157="",J2156=1),AND(J2157="",J2156=-1)),INDEX(DealTypes,3),"")))</f>
        <v/>
      </c>
      <c r="L2158" s="0" t="str">
        <f aca="false">IF(K2158=INDEX(DealTypes,1),B2158+Spread,IF(K2158=INDEX(DealTypes,2),B2158,IF(OR(K2158=INDEX(DealTypes,3),N(L2157)=0),"",L2157)))</f>
        <v/>
      </c>
      <c r="M2158" s="6" t="str">
        <f aca="false">IF(N2158&lt;&gt;"",IF(COUNTIF(N$3:N2158,N2158)=1,MAX(M$4:M2157)+1,""),"")</f>
        <v/>
      </c>
      <c r="N2158" s="7" t="str">
        <f aca="false">IF(K2158=INDEX(DealTypes,3),IF(I2157=-1,ROUND((B2158-L2157)/Point,0),ROUND((L2157-B2158)/Point,0)),"")</f>
        <v/>
      </c>
      <c r="O2158" s="6" t="str">
        <f aca="false">(IF(AND(N(N2158)&gt;0,I2157=-1),1,IF(AND(N(N2158)&lt;0,I2157=-1),-1,IF(AND(N(N2158)&gt;0,I2157=1),2,IF(AND(N(N2158)&lt;0,I2157=1),-2,"")))))</f>
        <v/>
      </c>
      <c r="P2158" s="0" t="str">
        <f aca="false">IF(N2158&lt;&gt;"",ABS(N2158),"")</f>
        <v/>
      </c>
    </row>
    <row r="2159" customFormat="false" ht="12.8" hidden="false" customHeight="false" outlineLevel="0" collapsed="false">
      <c r="A2159" s="4" t="n">
        <v>43923.2916666667</v>
      </c>
      <c r="B2159" s="5" t="n">
        <v>1.23842</v>
      </c>
      <c r="C2159" s="5" t="n">
        <v>1.23888</v>
      </c>
      <c r="D2159" s="5" t="n">
        <v>1.23767</v>
      </c>
      <c r="E2159" s="5" t="n">
        <v>1.23881</v>
      </c>
      <c r="F2159" s="0" t="n">
        <v>1070</v>
      </c>
      <c r="G2159" s="0" t="n">
        <f aca="false">ROW()-3</f>
        <v>2156</v>
      </c>
      <c r="H2159" s="5" t="n">
        <f aca="true">IF(G2159&gt;(MovingPeriod+MovingShift),AVERAGE(INDIRECT("E"&amp;(ROW()-MovingPeriod-MovingShift)&amp;":"&amp;"E"&amp;ROW()-MovingShift)),"")</f>
        <v>1.23920615384615</v>
      </c>
      <c r="I2159" s="0" t="str">
        <f aca="false">IF(AND(B2159&gt;H2159,E2159&lt;H2159),-1,IF(AND(B2159&lt;H2159,E2159&gt;H2159),1,""))</f>
        <v/>
      </c>
      <c r="J2159" s="0" t="str">
        <f aca="false">IF(AND(I2159=-1,J2158=""),-1,IF(AND(I2159=1,J2158=""),1,IF(OR(AND(I2159="",J2158=1),AND(I2159="",J2158=-1),I2159=J2158),J2158,"")))</f>
        <v/>
      </c>
      <c r="K2159" s="0" t="str">
        <f aca="false">IF(AND(J2158=1,J2157=""),INDEX(DealTypes,1),IF(AND(J2158=-1,J2157=""),INDEX(DealTypes,2),IF(OR(AND(J2158="",J2157=1),AND(J2158="",J2157=-1)),INDEX(DealTypes,3),"")))</f>
        <v/>
      </c>
      <c r="L2159" s="0" t="str">
        <f aca="false">IF(K2159=INDEX(DealTypes,1),B2159+Spread,IF(K2159=INDEX(DealTypes,2),B2159,IF(OR(K2159=INDEX(DealTypes,3),N(L2158)=0),"",L2158)))</f>
        <v/>
      </c>
      <c r="M2159" s="6" t="str">
        <f aca="false">IF(N2159&lt;&gt;"",IF(COUNTIF(N$3:N2159,N2159)=1,MAX(M$4:M2158)+1,""),"")</f>
        <v/>
      </c>
      <c r="N2159" s="7" t="str">
        <f aca="false">IF(K2159=INDEX(DealTypes,3),IF(I2158=-1,ROUND((B2159-L2158)/Point,0),ROUND((L2158-B2159)/Point,0)),"")</f>
        <v/>
      </c>
      <c r="O2159" s="6" t="str">
        <f aca="false">(IF(AND(N(N2159)&gt;0,I2158=-1),1,IF(AND(N(N2159)&lt;0,I2158=-1),-1,IF(AND(N(N2159)&gt;0,I2158=1),2,IF(AND(N(N2159)&lt;0,I2158=1),-2,"")))))</f>
        <v/>
      </c>
      <c r="P2159" s="0" t="str">
        <f aca="false">IF(N2159&lt;&gt;"",ABS(N2159),"")</f>
        <v/>
      </c>
    </row>
    <row r="2160" customFormat="false" ht="12.8" hidden="false" customHeight="false" outlineLevel="0" collapsed="false">
      <c r="A2160" s="4" t="n">
        <v>43923.3333333333</v>
      </c>
      <c r="B2160" s="5" t="n">
        <v>1.23883</v>
      </c>
      <c r="C2160" s="5" t="n">
        <v>1.24109</v>
      </c>
      <c r="D2160" s="5" t="n">
        <v>1.23871</v>
      </c>
      <c r="E2160" s="5" t="n">
        <v>1.24094</v>
      </c>
      <c r="F2160" s="0" t="n">
        <v>2170</v>
      </c>
      <c r="G2160" s="0" t="n">
        <f aca="false">ROW()-3</f>
        <v>2157</v>
      </c>
      <c r="H2160" s="5" t="n">
        <f aca="true">IF(G2160&gt;(MovingPeriod+MovingShift),AVERAGE(INDIRECT("E"&amp;(ROW()-MovingPeriod-MovingShift)&amp;":"&amp;"E"&amp;ROW()-MovingShift)),"")</f>
        <v>1.23921692307692</v>
      </c>
      <c r="I2160" s="6" t="n">
        <f aca="false">IF(AND(B2160&gt;H2160,E2160&lt;H2160),-1,IF(AND(B2160&lt;H2160,E2160&gt;H2160),1,""))</f>
        <v>1</v>
      </c>
      <c r="J2160" s="0" t="n">
        <f aca="false">IF(AND(I2160=-1,J2159=""),-1,IF(AND(I2160=1,J2159=""),1,IF(OR(AND(I2160="",J2159=1),AND(I2160="",J2159=-1),I2160=J2159),J2159,"")))</f>
        <v>1</v>
      </c>
      <c r="K2160" s="0" t="str">
        <f aca="false">IF(AND(J2159=1,J2158=""),INDEX(DealTypes,1),IF(AND(J2159=-1,J2158=""),INDEX(DealTypes,2),IF(OR(AND(J2159="",J2158=1),AND(J2159="",J2158=-1)),INDEX(DealTypes,3),"")))</f>
        <v/>
      </c>
      <c r="L2160" s="0" t="str">
        <f aca="false">IF(K2160=INDEX(DealTypes,1),B2160+Spread,IF(K2160=INDEX(DealTypes,2),B2160,IF(OR(K2160=INDEX(DealTypes,3),N(L2159)=0),"",L2159)))</f>
        <v/>
      </c>
      <c r="M2160" s="6" t="str">
        <f aca="false">IF(N2160&lt;&gt;"",IF(COUNTIF(N$3:N2160,N2160)=1,MAX(M$4:M2159)+1,""),"")</f>
        <v/>
      </c>
      <c r="N2160" s="7" t="str">
        <f aca="false">IF(K2160=INDEX(DealTypes,3),IF(I2159=-1,ROUND((B2160-L2159)/Point,0),ROUND((L2159-B2160)/Point,0)),"")</f>
        <v/>
      </c>
      <c r="O2160" s="6" t="str">
        <f aca="false">(IF(AND(N(N2160)&gt;0,I2159=-1),1,IF(AND(N(N2160)&lt;0,I2159=-1),-1,IF(AND(N(N2160)&gt;0,I2159=1),2,IF(AND(N(N2160)&lt;0,I2159=1),-2,"")))))</f>
        <v/>
      </c>
      <c r="P2160" s="0" t="str">
        <f aca="false">IF(N2160&lt;&gt;"",ABS(N2160),"")</f>
        <v/>
      </c>
    </row>
    <row r="2161" customFormat="false" ht="12.8" hidden="false" customHeight="false" outlineLevel="0" collapsed="false">
      <c r="A2161" s="4" t="n">
        <v>43923.375</v>
      </c>
      <c r="B2161" s="5" t="n">
        <v>1.24094</v>
      </c>
      <c r="C2161" s="5" t="n">
        <v>1.24317</v>
      </c>
      <c r="D2161" s="5" t="n">
        <v>1.23933</v>
      </c>
      <c r="E2161" s="5" t="n">
        <v>1.24002</v>
      </c>
      <c r="F2161" s="0" t="n">
        <v>3514</v>
      </c>
      <c r="G2161" s="0" t="n">
        <f aca="false">ROW()-3</f>
        <v>2158</v>
      </c>
      <c r="H2161" s="5" t="n">
        <f aca="true">IF(G2161&gt;(MovingPeriod+MovingShift),AVERAGE(INDIRECT("E"&amp;(ROW()-MovingPeriod-MovingShift)&amp;":"&amp;"E"&amp;ROW()-MovingShift)),"")</f>
        <v>1.23926846153846</v>
      </c>
      <c r="I2161" s="0" t="str">
        <f aca="false">IF(AND(B2161&gt;H2161,E2161&lt;H2161),-1,IF(AND(B2161&lt;H2161,E2161&gt;H2161),1,""))</f>
        <v/>
      </c>
      <c r="J2161" s="0" t="n">
        <f aca="false">IF(AND(I2161=-1,J2160=""),-1,IF(AND(I2161=1,J2160=""),1,IF(OR(AND(I2161="",J2160=1),AND(I2161="",J2160=-1),I2161=J2160),J2160,"")))</f>
        <v>1</v>
      </c>
      <c r="K2161" s="0" t="str">
        <f aca="false">IF(AND(J2160=1,J2159=""),INDEX(DealTypes,1),IF(AND(J2160=-1,J2159=""),INDEX(DealTypes,2),IF(OR(AND(J2160="",J2159=1),AND(J2160="",J2159=-1)),INDEX(DealTypes,3),"")))</f>
        <v>Buy</v>
      </c>
      <c r="L2161" s="0" t="n">
        <f aca="false">IF(K2161=INDEX(DealTypes,1),B2161+Spread,IF(K2161=INDEX(DealTypes,2),B2161,IF(OR(K2161=INDEX(DealTypes,3),N(L2160)=0),"",L2160)))</f>
        <v>1.24102</v>
      </c>
      <c r="M2161" s="6" t="str">
        <f aca="false">IF(N2161&lt;&gt;"",IF(COUNTIF(N$3:N2161,N2161)=1,MAX(M$4:M2160)+1,""),"")</f>
        <v/>
      </c>
      <c r="N2161" s="7" t="str">
        <f aca="false">IF(K2161=INDEX(DealTypes,3),IF(I2160=-1,ROUND((B2161-L2160)/Point,0),ROUND((L2160-B2161)/Point,0)),"")</f>
        <v/>
      </c>
      <c r="O2161" s="6" t="str">
        <f aca="false">(IF(AND(N(N2161)&gt;0,I2160=-1),1,IF(AND(N(N2161)&lt;0,I2160=-1),-1,IF(AND(N(N2161)&gt;0,I2160=1),2,IF(AND(N(N2161)&lt;0,I2160=1),-2,"")))))</f>
        <v/>
      </c>
      <c r="P2161" s="0" t="str">
        <f aca="false">IF(N2161&lt;&gt;"",ABS(N2161),"")</f>
        <v/>
      </c>
    </row>
    <row r="2162" customFormat="false" ht="12.8" hidden="false" customHeight="false" outlineLevel="0" collapsed="false">
      <c r="A2162" s="4" t="n">
        <v>43923.4166666667</v>
      </c>
      <c r="B2162" s="5" t="n">
        <v>1.24001</v>
      </c>
      <c r="C2162" s="5" t="n">
        <v>1.24196</v>
      </c>
      <c r="D2162" s="5" t="n">
        <v>1.23975</v>
      </c>
      <c r="E2162" s="5" t="n">
        <v>1.2406</v>
      </c>
      <c r="F2162" s="0" t="n">
        <v>4940</v>
      </c>
      <c r="G2162" s="0" t="n">
        <f aca="false">ROW()-3</f>
        <v>2159</v>
      </c>
      <c r="H2162" s="5" t="n">
        <f aca="true">IF(G2162&gt;(MovingPeriod+MovingShift),AVERAGE(INDIRECT("E"&amp;(ROW()-MovingPeriod-MovingShift)&amp;":"&amp;"E"&amp;ROW()-MovingShift)),"")</f>
        <v>1.23928153846154</v>
      </c>
      <c r="I2162" s="0" t="str">
        <f aca="false">IF(AND(B2162&gt;H2162,E2162&lt;H2162),-1,IF(AND(B2162&lt;H2162,E2162&gt;H2162),1,""))</f>
        <v/>
      </c>
      <c r="J2162" s="0" t="n">
        <f aca="false">IF(AND(I2162=-1,J2161=""),-1,IF(AND(I2162=1,J2161=""),1,IF(OR(AND(I2162="",J2161=1),AND(I2162="",J2161=-1),I2162=J2161),J2161,"")))</f>
        <v>1</v>
      </c>
      <c r="K2162" s="0" t="str">
        <f aca="false">IF(AND(J2161=1,J2160=""),INDEX(DealTypes,1),IF(AND(J2161=-1,J2160=""),INDEX(DealTypes,2),IF(OR(AND(J2161="",J2160=1),AND(J2161="",J2160=-1)),INDEX(DealTypes,3),"")))</f>
        <v/>
      </c>
      <c r="L2162" s="0" t="n">
        <f aca="false">IF(K2162=INDEX(DealTypes,1),B2162+Spread,IF(K2162=INDEX(DealTypes,2),B2162,IF(OR(K2162=INDEX(DealTypes,3),N(L2161)=0),"",L2161)))</f>
        <v>1.24102</v>
      </c>
      <c r="M2162" s="6" t="str">
        <f aca="false">IF(N2162&lt;&gt;"",IF(COUNTIF(N$3:N2162,N2162)=1,MAX(M$4:M2161)+1,""),"")</f>
        <v/>
      </c>
      <c r="N2162" s="7" t="str">
        <f aca="false">IF(K2162=INDEX(DealTypes,3),IF(I2161=-1,ROUND((B2162-L2161)/Point,0),ROUND((L2161-B2162)/Point,0)),"")</f>
        <v/>
      </c>
      <c r="O2162" s="6" t="str">
        <f aca="false">(IF(AND(N(N2162)&gt;0,I2161=-1),1,IF(AND(N(N2162)&lt;0,I2161=-1),-1,IF(AND(N(N2162)&gt;0,I2161=1),2,IF(AND(N(N2162)&lt;0,I2161=1),-2,"")))))</f>
        <v/>
      </c>
      <c r="P2162" s="0" t="str">
        <f aca="false">IF(N2162&lt;&gt;"",ABS(N2162),"")</f>
        <v/>
      </c>
    </row>
    <row r="2163" customFormat="false" ht="12.8" hidden="false" customHeight="false" outlineLevel="0" collapsed="false">
      <c r="A2163" s="4" t="n">
        <v>43923.4583333333</v>
      </c>
      <c r="B2163" s="5" t="n">
        <v>1.2406</v>
      </c>
      <c r="C2163" s="5" t="n">
        <v>1.24238</v>
      </c>
      <c r="D2163" s="5" t="n">
        <v>1.2387</v>
      </c>
      <c r="E2163" s="5" t="n">
        <v>1.24232</v>
      </c>
      <c r="F2163" s="0" t="n">
        <v>4552</v>
      </c>
      <c r="G2163" s="0" t="n">
        <f aca="false">ROW()-3</f>
        <v>2160</v>
      </c>
      <c r="H2163" s="5" t="n">
        <f aca="true">IF(G2163&gt;(MovingPeriod+MovingShift),AVERAGE(INDIRECT("E"&amp;(ROW()-MovingPeriod-MovingShift)&amp;":"&amp;"E"&amp;ROW()-MovingShift)),"")</f>
        <v>1.23897076923077</v>
      </c>
      <c r="I2163" s="0" t="str">
        <f aca="false">IF(AND(B2163&gt;H2163,E2163&lt;H2163),-1,IF(AND(B2163&lt;H2163,E2163&gt;H2163),1,""))</f>
        <v/>
      </c>
      <c r="J2163" s="0" t="n">
        <f aca="false">IF(AND(I2163=-1,J2162=""),-1,IF(AND(I2163=1,J2162=""),1,IF(OR(AND(I2163="",J2162=1),AND(I2163="",J2162=-1),I2163=J2162),J2162,"")))</f>
        <v>1</v>
      </c>
      <c r="K2163" s="0" t="str">
        <f aca="false">IF(AND(J2162=1,J2161=""),INDEX(DealTypes,1),IF(AND(J2162=-1,J2161=""),INDEX(DealTypes,2),IF(OR(AND(J2162="",J2161=1),AND(J2162="",J2161=-1)),INDEX(DealTypes,3),"")))</f>
        <v/>
      </c>
      <c r="L2163" s="0" t="n">
        <f aca="false">IF(K2163=INDEX(DealTypes,1),B2163+Spread,IF(K2163=INDEX(DealTypes,2),B2163,IF(OR(K2163=INDEX(DealTypes,3),N(L2162)=0),"",L2162)))</f>
        <v>1.24102</v>
      </c>
      <c r="M2163" s="6" t="str">
        <f aca="false">IF(N2163&lt;&gt;"",IF(COUNTIF(N$3:N2163,N2163)=1,MAX(M$4:M2162)+1,""),"")</f>
        <v/>
      </c>
      <c r="N2163" s="7" t="str">
        <f aca="false">IF(K2163=INDEX(DealTypes,3),IF(I2162=-1,ROUND((B2163-L2162)/Point,0),ROUND((L2162-B2163)/Point,0)),"")</f>
        <v/>
      </c>
      <c r="O2163" s="6" t="str">
        <f aca="false">(IF(AND(N(N2163)&gt;0,I2162=-1),1,IF(AND(N(N2163)&lt;0,I2162=-1),-1,IF(AND(N(N2163)&gt;0,I2162=1),2,IF(AND(N(N2163)&lt;0,I2162=1),-2,"")))))</f>
        <v/>
      </c>
      <c r="P2163" s="0" t="str">
        <f aca="false">IF(N2163&lt;&gt;"",ABS(N2163),"")</f>
        <v/>
      </c>
    </row>
    <row r="2164" customFormat="false" ht="12.8" hidden="false" customHeight="false" outlineLevel="0" collapsed="false">
      <c r="A2164" s="4" t="n">
        <v>43923.5</v>
      </c>
      <c r="B2164" s="5" t="n">
        <v>1.24232</v>
      </c>
      <c r="C2164" s="5" t="n">
        <v>1.24628</v>
      </c>
      <c r="D2164" s="5" t="n">
        <v>1.24079</v>
      </c>
      <c r="E2164" s="5" t="n">
        <v>1.24606</v>
      </c>
      <c r="F2164" s="0" t="n">
        <v>4416</v>
      </c>
      <c r="G2164" s="0" t="n">
        <f aca="false">ROW()-3</f>
        <v>2161</v>
      </c>
      <c r="H2164" s="5" t="n">
        <f aca="true">IF(G2164&gt;(MovingPeriod+MovingShift),AVERAGE(INDIRECT("E"&amp;(ROW()-MovingPeriod-MovingShift)&amp;":"&amp;"E"&amp;ROW()-MovingShift)),"")</f>
        <v>1.23865307692308</v>
      </c>
      <c r="I2164" s="0" t="str">
        <f aca="false">IF(AND(B2164&gt;H2164,E2164&lt;H2164),-1,IF(AND(B2164&lt;H2164,E2164&gt;H2164),1,""))</f>
        <v/>
      </c>
      <c r="J2164" s="0" t="n">
        <f aca="false">IF(AND(I2164=-1,J2163=""),-1,IF(AND(I2164=1,J2163=""),1,IF(OR(AND(I2164="",J2163=1),AND(I2164="",J2163=-1),I2164=J2163),J2163,"")))</f>
        <v>1</v>
      </c>
      <c r="K2164" s="0" t="str">
        <f aca="false">IF(AND(J2163=1,J2162=""),INDEX(DealTypes,1),IF(AND(J2163=-1,J2162=""),INDEX(DealTypes,2),IF(OR(AND(J2163="",J2162=1),AND(J2163="",J2162=-1)),INDEX(DealTypes,3),"")))</f>
        <v/>
      </c>
      <c r="L2164" s="0" t="n">
        <f aca="false">IF(K2164=INDEX(DealTypes,1),B2164+Spread,IF(K2164=INDEX(DealTypes,2),B2164,IF(OR(K2164=INDEX(DealTypes,3),N(L2163)=0),"",L2163)))</f>
        <v>1.24102</v>
      </c>
      <c r="M2164" s="6" t="str">
        <f aca="false">IF(N2164&lt;&gt;"",IF(COUNTIF(N$3:N2164,N2164)=1,MAX(M$4:M2163)+1,""),"")</f>
        <v/>
      </c>
      <c r="N2164" s="7" t="str">
        <f aca="false">IF(K2164=INDEX(DealTypes,3),IF(I2163=-1,ROUND((B2164-L2163)/Point,0),ROUND((L2163-B2164)/Point,0)),"")</f>
        <v/>
      </c>
      <c r="O2164" s="6" t="str">
        <f aca="false">(IF(AND(N(N2164)&gt;0,I2163=-1),1,IF(AND(N(N2164)&lt;0,I2163=-1),-1,IF(AND(N(N2164)&gt;0,I2163=1),2,IF(AND(N(N2164)&lt;0,I2163=1),-2,"")))))</f>
        <v/>
      </c>
      <c r="P2164" s="0" t="str">
        <f aca="false">IF(N2164&lt;&gt;"",ABS(N2164),"")</f>
        <v/>
      </c>
    </row>
    <row r="2165" customFormat="false" ht="12.8" hidden="false" customHeight="false" outlineLevel="0" collapsed="false">
      <c r="A2165" s="4" t="n">
        <v>43923.5416666667</v>
      </c>
      <c r="B2165" s="5" t="n">
        <v>1.24606</v>
      </c>
      <c r="C2165" s="5" t="n">
        <v>1.2475</v>
      </c>
      <c r="D2165" s="5" t="n">
        <v>1.24395</v>
      </c>
      <c r="E2165" s="5" t="n">
        <v>1.24467</v>
      </c>
      <c r="F2165" s="0" t="n">
        <v>4984</v>
      </c>
      <c r="G2165" s="0" t="n">
        <f aca="false">ROW()-3</f>
        <v>2162</v>
      </c>
      <c r="H2165" s="5" t="n">
        <f aca="true">IF(G2165&gt;(MovingPeriod+MovingShift),AVERAGE(INDIRECT("E"&amp;(ROW()-MovingPeriod-MovingShift)&amp;":"&amp;"E"&amp;ROW()-MovingShift)),"")</f>
        <v>1.23862461538462</v>
      </c>
      <c r="I2165" s="6" t="str">
        <f aca="false">IF(AND(B2165&gt;H2165,E2165&lt;H2165),-1,IF(AND(B2165&lt;H2165,E2165&gt;H2165),1,""))</f>
        <v/>
      </c>
      <c r="J2165" s="0" t="n">
        <f aca="false">IF(AND(I2165=-1,J2164=""),-1,IF(AND(I2165=1,J2164=""),1,IF(OR(AND(I2165="",J2164=1),AND(I2165="",J2164=-1),I2165=J2164),J2164,"")))</f>
        <v>1</v>
      </c>
      <c r="K2165" s="0" t="str">
        <f aca="false">IF(AND(J2164=1,J2163=""),INDEX(DealTypes,1),IF(AND(J2164=-1,J2163=""),INDEX(DealTypes,2),IF(OR(AND(J2164="",J2163=1),AND(J2164="",J2163=-1)),INDEX(DealTypes,3),"")))</f>
        <v/>
      </c>
      <c r="L2165" s="0" t="n">
        <f aca="false">IF(K2165=INDEX(DealTypes,1),B2165+Spread,IF(K2165=INDEX(DealTypes,2),B2165,IF(OR(K2165=INDEX(DealTypes,3),N(L2164)=0),"",L2164)))</f>
        <v>1.24102</v>
      </c>
      <c r="M2165" s="6" t="str">
        <f aca="false">IF(N2165&lt;&gt;"",IF(COUNTIF(N$3:N2165,N2165)=1,MAX(M$4:M2164)+1,""),"")</f>
        <v/>
      </c>
      <c r="N2165" s="7" t="str">
        <f aca="false">IF(K2165=INDEX(DealTypes,3),IF(I2164=-1,ROUND((B2165-L2164)/Point,0),ROUND((L2164-B2165)/Point,0)),"")</f>
        <v/>
      </c>
      <c r="O2165" s="6" t="str">
        <f aca="false">(IF(AND(N(N2165)&gt;0,I2164=-1),1,IF(AND(N(N2165)&lt;0,I2164=-1),-1,IF(AND(N(N2165)&gt;0,I2164=1),2,IF(AND(N(N2165)&lt;0,I2164=1),-2,"")))))</f>
        <v/>
      </c>
      <c r="P2165" s="0" t="str">
        <f aca="false">IF(N2165&lt;&gt;"",ABS(N2165),"")</f>
        <v/>
      </c>
    </row>
    <row r="2166" customFormat="false" ht="12.8" hidden="false" customHeight="false" outlineLevel="0" collapsed="false">
      <c r="A2166" s="4" t="n">
        <v>43923.5833333333</v>
      </c>
      <c r="B2166" s="5" t="n">
        <v>1.24467</v>
      </c>
      <c r="C2166" s="5" t="n">
        <v>1.24548</v>
      </c>
      <c r="D2166" s="5" t="n">
        <v>1.24237</v>
      </c>
      <c r="E2166" s="5" t="n">
        <v>1.24281</v>
      </c>
      <c r="F2166" s="0" t="n">
        <v>3986</v>
      </c>
      <c r="G2166" s="0" t="n">
        <f aca="false">ROW()-3</f>
        <v>2163</v>
      </c>
      <c r="H2166" s="5" t="n">
        <f aca="true">IF(G2166&gt;(MovingPeriod+MovingShift),AVERAGE(INDIRECT("E"&amp;(ROW()-MovingPeriod-MovingShift)&amp;":"&amp;"E"&amp;ROW()-MovingShift)),"")</f>
        <v>1.23874</v>
      </c>
      <c r="I2166" s="0" t="str">
        <f aca="false">IF(AND(B2166&gt;H2166,E2166&lt;H2166),-1,IF(AND(B2166&lt;H2166,E2166&gt;H2166),1,""))</f>
        <v/>
      </c>
      <c r="J2166" s="0" t="n">
        <f aca="false">IF(AND(I2166=-1,J2165=""),-1,IF(AND(I2166=1,J2165=""),1,IF(OR(AND(I2166="",J2165=1),AND(I2166="",J2165=-1),I2166=J2165),J2165,"")))</f>
        <v>1</v>
      </c>
      <c r="K2166" s="0" t="str">
        <f aca="false">IF(AND(J2165=1,J2164=""),INDEX(DealTypes,1),IF(AND(J2165=-1,J2164=""),INDEX(DealTypes,2),IF(OR(AND(J2165="",J2164=1),AND(J2165="",J2164=-1)),INDEX(DealTypes,3),"")))</f>
        <v/>
      </c>
      <c r="L2166" s="0" t="n">
        <f aca="false">IF(K2166=INDEX(DealTypes,1),B2166+Spread,IF(K2166=INDEX(DealTypes,2),B2166,IF(OR(K2166=INDEX(DealTypes,3),N(L2165)=0),"",L2165)))</f>
        <v>1.24102</v>
      </c>
      <c r="M2166" s="6" t="str">
        <f aca="false">IF(N2166&lt;&gt;"",IF(COUNTIF(N$3:N2166,N2166)=1,MAX(M$4:M2165)+1,""),"")</f>
        <v/>
      </c>
      <c r="N2166" s="7" t="str">
        <f aca="false">IF(K2166=INDEX(DealTypes,3),IF(I2165=-1,ROUND((B2166-L2165)/Point,0),ROUND((L2165-B2166)/Point,0)),"")</f>
        <v/>
      </c>
      <c r="O2166" s="6" t="str">
        <f aca="false">(IF(AND(N(N2166)&gt;0,I2165=-1),1,IF(AND(N(N2166)&lt;0,I2165=-1),-1,IF(AND(N(N2166)&gt;0,I2165=1),2,IF(AND(N(N2166)&lt;0,I2165=1),-2,"")))))</f>
        <v/>
      </c>
      <c r="P2166" s="0" t="str">
        <f aca="false">IF(N2166&lt;&gt;"",ABS(N2166),"")</f>
        <v/>
      </c>
    </row>
    <row r="2167" customFormat="false" ht="12.8" hidden="false" customHeight="false" outlineLevel="0" collapsed="false">
      <c r="A2167" s="4" t="n">
        <v>43923.625</v>
      </c>
      <c r="B2167" s="5" t="n">
        <v>1.24281</v>
      </c>
      <c r="C2167" s="5" t="n">
        <v>1.24546</v>
      </c>
      <c r="D2167" s="5" t="n">
        <v>1.24008</v>
      </c>
      <c r="E2167" s="5" t="n">
        <v>1.24148</v>
      </c>
      <c r="F2167" s="0" t="n">
        <v>6788</v>
      </c>
      <c r="G2167" s="0" t="n">
        <f aca="false">ROW()-3</f>
        <v>2164</v>
      </c>
      <c r="H2167" s="5" t="n">
        <f aca="true">IF(G2167&gt;(MovingPeriod+MovingShift),AVERAGE(INDIRECT("E"&amp;(ROW()-MovingPeriod-MovingShift)&amp;":"&amp;"E"&amp;ROW()-MovingShift)),"")</f>
        <v>1.23876769230769</v>
      </c>
      <c r="I2167" s="0" t="str">
        <f aca="false">IF(AND(B2167&gt;H2167,E2167&lt;H2167),-1,IF(AND(B2167&lt;H2167,E2167&gt;H2167),1,""))</f>
        <v/>
      </c>
      <c r="J2167" s="0" t="n">
        <f aca="false">IF(AND(I2167=-1,J2166=""),-1,IF(AND(I2167=1,J2166=""),1,IF(OR(AND(I2167="",J2166=1),AND(I2167="",J2166=-1),I2167=J2166),J2166,"")))</f>
        <v>1</v>
      </c>
      <c r="K2167" s="0" t="str">
        <f aca="false">IF(AND(J2166=1,J2165=""),INDEX(DealTypes,1),IF(AND(J2166=-1,J2165=""),INDEX(DealTypes,2),IF(OR(AND(J2166="",J2165=1),AND(J2166="",J2165=-1)),INDEX(DealTypes,3),"")))</f>
        <v/>
      </c>
      <c r="L2167" s="0" t="n">
        <f aca="false">IF(K2167=INDEX(DealTypes,1),B2167+Spread,IF(K2167=INDEX(DealTypes,2),B2167,IF(OR(K2167=INDEX(DealTypes,3),N(L2166)=0),"",L2166)))</f>
        <v>1.24102</v>
      </c>
      <c r="M2167" s="6" t="str">
        <f aca="false">IF(N2167&lt;&gt;"",IF(COUNTIF(N$3:N2167,N2167)=1,MAX(M$4:M2166)+1,""),"")</f>
        <v/>
      </c>
      <c r="N2167" s="7" t="str">
        <f aca="false">IF(K2167=INDEX(DealTypes,3),IF(I2166=-1,ROUND((B2167-L2166)/Point,0),ROUND((L2166-B2167)/Point,0)),"")</f>
        <v/>
      </c>
      <c r="O2167" s="6" t="str">
        <f aca="false">(IF(AND(N(N2167)&gt;0,I2166=-1),1,IF(AND(N(N2167)&lt;0,I2166=-1),-1,IF(AND(N(N2167)&gt;0,I2166=1),2,IF(AND(N(N2167)&lt;0,I2166=1),-2,"")))))</f>
        <v/>
      </c>
      <c r="P2167" s="0" t="str">
        <f aca="false">IF(N2167&lt;&gt;"",ABS(N2167),"")</f>
        <v/>
      </c>
    </row>
    <row r="2168" customFormat="false" ht="12.8" hidden="false" customHeight="false" outlineLevel="0" collapsed="false">
      <c r="A2168" s="4" t="n">
        <v>43923.6666666667</v>
      </c>
      <c r="B2168" s="5" t="n">
        <v>1.24148</v>
      </c>
      <c r="C2168" s="5" t="n">
        <v>1.24226</v>
      </c>
      <c r="D2168" s="5" t="n">
        <v>1.23516</v>
      </c>
      <c r="E2168" s="5" t="n">
        <v>1.23677</v>
      </c>
      <c r="F2168" s="0" t="n">
        <v>7556</v>
      </c>
      <c r="G2168" s="0" t="n">
        <f aca="false">ROW()-3</f>
        <v>2165</v>
      </c>
      <c r="H2168" s="5" t="n">
        <f aca="true">IF(G2168&gt;(MovingPeriod+MovingShift),AVERAGE(INDIRECT("E"&amp;(ROW()-MovingPeriod-MovingShift)&amp;":"&amp;"E"&amp;ROW()-MovingShift)),"")</f>
        <v>1.23905923076923</v>
      </c>
      <c r="I2168" s="6" t="n">
        <f aca="false">IF(AND(B2168&gt;H2168,E2168&lt;H2168),-1,IF(AND(B2168&lt;H2168,E2168&gt;H2168),1,""))</f>
        <v>-1</v>
      </c>
      <c r="J2168" s="0" t="str">
        <f aca="false">IF(AND(I2168=-1,J2167=""),-1,IF(AND(I2168=1,J2167=""),1,IF(OR(AND(I2168="",J2167=1),AND(I2168="",J2167=-1),I2168=J2167),J2167,"")))</f>
        <v/>
      </c>
      <c r="K2168" s="0" t="str">
        <f aca="false">IF(AND(J2167=1,J2166=""),INDEX(DealTypes,1),IF(AND(J2167=-1,J2166=""),INDEX(DealTypes,2),IF(OR(AND(J2167="",J2166=1),AND(J2167="",J2166=-1)),INDEX(DealTypes,3),"")))</f>
        <v/>
      </c>
      <c r="L2168" s="0" t="n">
        <f aca="false">IF(K2168=INDEX(DealTypes,1),B2168+Spread,IF(K2168=INDEX(DealTypes,2),B2168,IF(OR(K2168=INDEX(DealTypes,3),N(L2167)=0),"",L2167)))</f>
        <v>1.24102</v>
      </c>
      <c r="M2168" s="6" t="str">
        <f aca="false">IF(N2168&lt;&gt;"",IF(COUNTIF(N$3:N2168,N2168)=1,MAX(M$4:M2167)+1,""),"")</f>
        <v/>
      </c>
      <c r="N2168" s="7" t="str">
        <f aca="false">IF(K2168=INDEX(DealTypes,3),IF(I2167=-1,ROUND((B2168-L2167)/Point,0),ROUND((L2167-B2168)/Point,0)),"")</f>
        <v/>
      </c>
      <c r="O2168" s="6" t="str">
        <f aca="false">(IF(AND(N(N2168)&gt;0,I2167=-1),1,IF(AND(N(N2168)&lt;0,I2167=-1),-1,IF(AND(N(N2168)&gt;0,I2167=1),2,IF(AND(N(N2168)&lt;0,I2167=1),-2,"")))))</f>
        <v/>
      </c>
      <c r="P2168" s="0" t="str">
        <f aca="false">IF(N2168&lt;&gt;"",ABS(N2168),"")</f>
        <v/>
      </c>
    </row>
    <row r="2169" customFormat="false" ht="12.8" hidden="false" customHeight="false" outlineLevel="0" collapsed="false">
      <c r="A2169" s="4" t="n">
        <v>43923.7083333333</v>
      </c>
      <c r="B2169" s="5" t="n">
        <v>1.23677</v>
      </c>
      <c r="C2169" s="5" t="n">
        <v>1.24091</v>
      </c>
      <c r="D2169" s="5" t="n">
        <v>1.23553</v>
      </c>
      <c r="E2169" s="5" t="n">
        <v>1.23742</v>
      </c>
      <c r="F2169" s="0" t="n">
        <v>10605</v>
      </c>
      <c r="G2169" s="0" t="n">
        <f aca="false">ROW()-3</f>
        <v>2166</v>
      </c>
      <c r="H2169" s="5" t="n">
        <f aca="true">IF(G2169&gt;(MovingPeriod+MovingShift),AVERAGE(INDIRECT("E"&amp;(ROW()-MovingPeriod-MovingShift)&amp;":"&amp;"E"&amp;ROW()-MovingShift)),"")</f>
        <v>1.23927461538462</v>
      </c>
      <c r="I2169" s="0" t="str">
        <f aca="false">IF(AND(B2169&gt;H2169,E2169&lt;H2169),-1,IF(AND(B2169&lt;H2169,E2169&gt;H2169),1,""))</f>
        <v/>
      </c>
      <c r="J2169" s="0" t="str">
        <f aca="false">IF(AND(I2169=-1,J2168=""),-1,IF(AND(I2169=1,J2168=""),1,IF(OR(AND(I2169="",J2168=1),AND(I2169="",J2168=-1),I2169=J2168),J2168,"")))</f>
        <v/>
      </c>
      <c r="K2169" s="0" t="str">
        <f aca="false">IF(AND(J2168=1,J2167=""),INDEX(DealTypes,1),IF(AND(J2168=-1,J2167=""),INDEX(DealTypes,2),IF(OR(AND(J2168="",J2167=1),AND(J2168="",J2167=-1)),INDEX(DealTypes,3),"")))</f>
        <v>Close</v>
      </c>
      <c r="L2169" s="0" t="str">
        <f aca="false">IF(K2169=INDEX(DealTypes,1),B2169+Spread,IF(K2169=INDEX(DealTypes,2),B2169,IF(OR(K2169=INDEX(DealTypes,3),N(L2168)=0),"",L2168)))</f>
        <v/>
      </c>
      <c r="M2169" s="6" t="n">
        <f aca="false">IF(N2169&lt;&gt;"",IF(COUNTIF(N$3:N2169,N2169)=1,MAX(M$4:M2168)+1,""),"")</f>
        <v>75</v>
      </c>
      <c r="N2169" s="7" t="n">
        <f aca="false">IF(K2169=INDEX(DealTypes,3),IF(I2168=-1,ROUND((B2169-L2168)/Point,0),ROUND((L2168-B2169)/Point,0)),"")</f>
        <v>-425</v>
      </c>
      <c r="O2169" s="6" t="n">
        <f aca="false">(IF(AND(N(N2169)&gt;0,I2168=-1),1,IF(AND(N(N2169)&lt;0,I2168=-1),-1,IF(AND(N(N2169)&gt;0,I2168=1),2,IF(AND(N(N2169)&lt;0,I2168=1),-2,"")))))</f>
        <v>-1</v>
      </c>
      <c r="P2169" s="0" t="n">
        <f aca="false">IF(N2169&lt;&gt;"",ABS(N2169),"")</f>
        <v>425</v>
      </c>
    </row>
    <row r="2170" customFormat="false" ht="12.8" hidden="false" customHeight="false" outlineLevel="0" collapsed="false">
      <c r="A2170" s="4" t="n">
        <v>43923.75</v>
      </c>
      <c r="B2170" s="5" t="n">
        <v>1.23743</v>
      </c>
      <c r="C2170" s="5" t="n">
        <v>1.24122</v>
      </c>
      <c r="D2170" s="5" t="n">
        <v>1.23572</v>
      </c>
      <c r="E2170" s="5" t="n">
        <v>1.23761</v>
      </c>
      <c r="F2170" s="0" t="n">
        <v>8375</v>
      </c>
      <c r="G2170" s="0" t="n">
        <f aca="false">ROW()-3</f>
        <v>2167</v>
      </c>
      <c r="H2170" s="5" t="n">
        <f aca="true">IF(G2170&gt;(MovingPeriod+MovingShift),AVERAGE(INDIRECT("E"&amp;(ROW()-MovingPeriod-MovingShift)&amp;":"&amp;"E"&amp;ROW()-MovingShift)),"")</f>
        <v>1.23994846153846</v>
      </c>
      <c r="I2170" s="0" t="str">
        <f aca="false">IF(AND(B2170&gt;H2170,E2170&lt;H2170),-1,IF(AND(B2170&lt;H2170,E2170&gt;H2170),1,""))</f>
        <v/>
      </c>
      <c r="J2170" s="0" t="str">
        <f aca="false">IF(AND(I2170=-1,J2169=""),-1,IF(AND(I2170=1,J2169=""),1,IF(OR(AND(I2170="",J2169=1),AND(I2170="",J2169=-1),I2170=J2169),J2169,"")))</f>
        <v/>
      </c>
      <c r="K2170" s="0" t="str">
        <f aca="false">IF(AND(J2169=1,J2168=""),INDEX(DealTypes,1),IF(AND(J2169=-1,J2168=""),INDEX(DealTypes,2),IF(OR(AND(J2169="",J2168=1),AND(J2169="",J2168=-1)),INDEX(DealTypes,3),"")))</f>
        <v/>
      </c>
      <c r="L2170" s="0" t="str">
        <f aca="false">IF(K2170=INDEX(DealTypes,1),B2170+Spread,IF(K2170=INDEX(DealTypes,2),B2170,IF(OR(K2170=INDEX(DealTypes,3),N(L2169)=0),"",L2169)))</f>
        <v/>
      </c>
      <c r="M2170" s="6" t="str">
        <f aca="false">IF(N2170&lt;&gt;"",IF(COUNTIF(N$3:N2170,N2170)=1,MAX(M$4:M2169)+1,""),"")</f>
        <v/>
      </c>
      <c r="N2170" s="7" t="str">
        <f aca="false">IF(K2170=INDEX(DealTypes,3),IF(I2169=-1,ROUND((B2170-L2169)/Point,0),ROUND((L2169-B2170)/Point,0)),"")</f>
        <v/>
      </c>
      <c r="O2170" s="6" t="str">
        <f aca="false">(IF(AND(N(N2170)&gt;0,I2169=-1),1,IF(AND(N(N2170)&lt;0,I2169=-1),-1,IF(AND(N(N2170)&gt;0,I2169=1),2,IF(AND(N(N2170)&lt;0,I2169=1),-2,"")))))</f>
        <v/>
      </c>
      <c r="P2170" s="0" t="str">
        <f aca="false">IF(N2170&lt;&gt;"",ABS(N2170),"")</f>
        <v/>
      </c>
    </row>
    <row r="2171" customFormat="false" ht="12.8" hidden="false" customHeight="false" outlineLevel="0" collapsed="false">
      <c r="A2171" s="4" t="n">
        <v>43923.7916666667</v>
      </c>
      <c r="B2171" s="5" t="n">
        <v>1.2376</v>
      </c>
      <c r="C2171" s="5" t="n">
        <v>1.23899</v>
      </c>
      <c r="D2171" s="5" t="n">
        <v>1.23561</v>
      </c>
      <c r="E2171" s="5" t="n">
        <v>1.2365</v>
      </c>
      <c r="F2171" s="0" t="n">
        <v>5889</v>
      </c>
      <c r="G2171" s="0" t="n">
        <f aca="false">ROW()-3</f>
        <v>2168</v>
      </c>
      <c r="H2171" s="5" t="n">
        <f aca="true">IF(G2171&gt;(MovingPeriod+MovingShift),AVERAGE(INDIRECT("E"&amp;(ROW()-MovingPeriod-MovingShift)&amp;":"&amp;"E"&amp;ROW()-MovingShift)),"")</f>
        <v>1.24040846153846</v>
      </c>
      <c r="I2171" s="0" t="str">
        <f aca="false">IF(AND(B2171&gt;H2171,E2171&lt;H2171),-1,IF(AND(B2171&lt;H2171,E2171&gt;H2171),1,""))</f>
        <v/>
      </c>
      <c r="J2171" s="0" t="str">
        <f aca="false">IF(AND(I2171=-1,J2170=""),-1,IF(AND(I2171=1,J2170=""),1,IF(OR(AND(I2171="",J2170=1),AND(I2171="",J2170=-1),I2171=J2170),J2170,"")))</f>
        <v/>
      </c>
      <c r="K2171" s="0" t="str">
        <f aca="false">IF(AND(J2170=1,J2169=""),INDEX(DealTypes,1),IF(AND(J2170=-1,J2169=""),INDEX(DealTypes,2),IF(OR(AND(J2170="",J2169=1),AND(J2170="",J2169=-1)),INDEX(DealTypes,3),"")))</f>
        <v/>
      </c>
      <c r="L2171" s="0" t="str">
        <f aca="false">IF(K2171=INDEX(DealTypes,1),B2171+Spread,IF(K2171=INDEX(DealTypes,2),B2171,IF(OR(K2171=INDEX(DealTypes,3),N(L2170)=0),"",L2170)))</f>
        <v/>
      </c>
      <c r="M2171" s="6" t="str">
        <f aca="false">IF(N2171&lt;&gt;"",IF(COUNTIF(N$3:N2171,N2171)=1,MAX(M$4:M2170)+1,""),"")</f>
        <v/>
      </c>
      <c r="N2171" s="7" t="str">
        <f aca="false">IF(K2171=INDEX(DealTypes,3),IF(I2170=-1,ROUND((B2171-L2170)/Point,0),ROUND((L2170-B2171)/Point,0)),"")</f>
        <v/>
      </c>
      <c r="O2171" s="6" t="str">
        <f aca="false">(IF(AND(N(N2171)&gt;0,I2170=-1),1,IF(AND(N(N2171)&lt;0,I2170=-1),-1,IF(AND(N(N2171)&gt;0,I2170=1),2,IF(AND(N(N2171)&lt;0,I2170=1),-2,"")))))</f>
        <v/>
      </c>
      <c r="P2171" s="0" t="str">
        <f aca="false">IF(N2171&lt;&gt;"",ABS(N2171),"")</f>
        <v/>
      </c>
    </row>
    <row r="2172" customFormat="false" ht="12.8" hidden="false" customHeight="false" outlineLevel="0" collapsed="false">
      <c r="A2172" s="4" t="n">
        <v>43923.8333333333</v>
      </c>
      <c r="B2172" s="5" t="n">
        <v>1.2365</v>
      </c>
      <c r="C2172" s="5" t="n">
        <v>1.23768</v>
      </c>
      <c r="D2172" s="5" t="n">
        <v>1.23496</v>
      </c>
      <c r="E2172" s="5" t="n">
        <v>1.2364</v>
      </c>
      <c r="F2172" s="0" t="n">
        <v>4220</v>
      </c>
      <c r="G2172" s="0" t="n">
        <f aca="false">ROW()-3</f>
        <v>2169</v>
      </c>
      <c r="H2172" s="5" t="n">
        <f aca="true">IF(G2172&gt;(MovingPeriod+MovingShift),AVERAGE(INDIRECT("E"&amp;(ROW()-MovingPeriod-MovingShift)&amp;":"&amp;"E"&amp;ROW()-MovingShift)),"")</f>
        <v>1.24065461538462</v>
      </c>
      <c r="I2172" s="0" t="str">
        <f aca="false">IF(AND(B2172&gt;H2172,E2172&lt;H2172),-1,IF(AND(B2172&lt;H2172,E2172&gt;H2172),1,""))</f>
        <v/>
      </c>
      <c r="J2172" s="0" t="str">
        <f aca="false">IF(AND(I2172=-1,J2171=""),-1,IF(AND(I2172=1,J2171=""),1,IF(OR(AND(I2172="",J2171=1),AND(I2172="",J2171=-1),I2172=J2171),J2171,"")))</f>
        <v/>
      </c>
      <c r="K2172" s="0" t="str">
        <f aca="false">IF(AND(J2171=1,J2170=""),INDEX(DealTypes,1),IF(AND(J2171=-1,J2170=""),INDEX(DealTypes,2),IF(OR(AND(J2171="",J2170=1),AND(J2171="",J2170=-1)),INDEX(DealTypes,3),"")))</f>
        <v/>
      </c>
      <c r="L2172" s="0" t="str">
        <f aca="false">IF(K2172=INDEX(DealTypes,1),B2172+Spread,IF(K2172=INDEX(DealTypes,2),B2172,IF(OR(K2172=INDEX(DealTypes,3),N(L2171)=0),"",L2171)))</f>
        <v/>
      </c>
      <c r="M2172" s="6" t="str">
        <f aca="false">IF(N2172&lt;&gt;"",IF(COUNTIF(N$3:N2172,N2172)=1,MAX(M$4:M2171)+1,""),"")</f>
        <v/>
      </c>
      <c r="N2172" s="7" t="str">
        <f aca="false">IF(K2172=INDEX(DealTypes,3),IF(I2171=-1,ROUND((B2172-L2171)/Point,0),ROUND((L2171-B2172)/Point,0)),"")</f>
        <v/>
      </c>
      <c r="O2172" s="6" t="str">
        <f aca="false">(IF(AND(N(N2172)&gt;0,I2171=-1),1,IF(AND(N(N2172)&lt;0,I2171=-1),-1,IF(AND(N(N2172)&gt;0,I2171=1),2,IF(AND(N(N2172)&lt;0,I2171=1),-2,"")))))</f>
        <v/>
      </c>
      <c r="P2172" s="0" t="str">
        <f aca="false">IF(N2172&lt;&gt;"",ABS(N2172),"")</f>
        <v/>
      </c>
    </row>
    <row r="2173" customFormat="false" ht="12.8" hidden="false" customHeight="false" outlineLevel="0" collapsed="false">
      <c r="A2173" s="4" t="n">
        <v>43923.875</v>
      </c>
      <c r="B2173" s="5" t="n">
        <v>1.2364</v>
      </c>
      <c r="C2173" s="5" t="n">
        <v>1.24005</v>
      </c>
      <c r="D2173" s="5" t="n">
        <v>1.23578</v>
      </c>
      <c r="E2173" s="5" t="n">
        <v>1.2396</v>
      </c>
      <c r="F2173" s="0" t="n">
        <v>4298</v>
      </c>
      <c r="G2173" s="0" t="n">
        <f aca="false">ROW()-3</f>
        <v>2170</v>
      </c>
      <c r="H2173" s="5" t="n">
        <f aca="true">IF(G2173&gt;(MovingPeriod+MovingShift),AVERAGE(INDIRECT("E"&amp;(ROW()-MovingPeriod-MovingShift)&amp;":"&amp;"E"&amp;ROW()-MovingShift)),"")</f>
        <v>1.24092461538462</v>
      </c>
      <c r="I2173" s="6" t="str">
        <f aca="false">IF(AND(B2173&gt;H2173,E2173&lt;H2173),-1,IF(AND(B2173&lt;H2173,E2173&gt;H2173),1,""))</f>
        <v/>
      </c>
      <c r="J2173" s="0" t="str">
        <f aca="false">IF(AND(I2173=-1,J2172=""),-1,IF(AND(I2173=1,J2172=""),1,IF(OR(AND(I2173="",J2172=1),AND(I2173="",J2172=-1),I2173=J2172),J2172,"")))</f>
        <v/>
      </c>
      <c r="K2173" s="0" t="str">
        <f aca="false">IF(AND(J2172=1,J2171=""),INDEX(DealTypes,1),IF(AND(J2172=-1,J2171=""),INDEX(DealTypes,2),IF(OR(AND(J2172="",J2171=1),AND(J2172="",J2171=-1)),INDEX(DealTypes,3),"")))</f>
        <v/>
      </c>
      <c r="L2173" s="0" t="str">
        <f aca="false">IF(K2173=INDEX(DealTypes,1),B2173+Spread,IF(K2173=INDEX(DealTypes,2),B2173,IF(OR(K2173=INDEX(DealTypes,3),N(L2172)=0),"",L2172)))</f>
        <v/>
      </c>
      <c r="M2173" s="6" t="str">
        <f aca="false">IF(N2173&lt;&gt;"",IF(COUNTIF(N$3:N2173,N2173)=1,MAX(M$4:M2172)+1,""),"")</f>
        <v/>
      </c>
      <c r="N2173" s="7" t="str">
        <f aca="false">IF(K2173=INDEX(DealTypes,3),IF(I2172=-1,ROUND((B2173-L2172)/Point,0),ROUND((L2172-B2173)/Point,0)),"")</f>
        <v/>
      </c>
      <c r="O2173" s="6" t="str">
        <f aca="false">(IF(AND(N(N2173)&gt;0,I2172=-1),1,IF(AND(N(N2173)&lt;0,I2172=-1),-1,IF(AND(N(N2173)&gt;0,I2172=1),2,IF(AND(N(N2173)&lt;0,I2172=1),-2,"")))))</f>
        <v/>
      </c>
      <c r="P2173" s="0" t="str">
        <f aca="false">IF(N2173&lt;&gt;"",ABS(N2173),"")</f>
        <v/>
      </c>
    </row>
    <row r="2174" customFormat="false" ht="12.8" hidden="false" customHeight="false" outlineLevel="0" collapsed="false">
      <c r="A2174" s="4" t="n">
        <v>43923.9166666667</v>
      </c>
      <c r="B2174" s="5" t="n">
        <v>1.23959</v>
      </c>
      <c r="C2174" s="5" t="n">
        <v>1.24043</v>
      </c>
      <c r="D2174" s="5" t="n">
        <v>1.23845</v>
      </c>
      <c r="E2174" s="5" t="n">
        <v>1.23952</v>
      </c>
      <c r="F2174" s="0" t="n">
        <v>4352</v>
      </c>
      <c r="G2174" s="0" t="n">
        <f aca="false">ROW()-3</f>
        <v>2171</v>
      </c>
      <c r="H2174" s="5" t="n">
        <f aca="true">IF(G2174&gt;(MovingPeriod+MovingShift),AVERAGE(INDIRECT("E"&amp;(ROW()-MovingPeriod-MovingShift)&amp;":"&amp;"E"&amp;ROW()-MovingShift)),"")</f>
        <v>1.24076153846154</v>
      </c>
      <c r="I2174" s="0" t="str">
        <f aca="false">IF(AND(B2174&gt;H2174,E2174&lt;H2174),-1,IF(AND(B2174&lt;H2174,E2174&gt;H2174),1,""))</f>
        <v/>
      </c>
      <c r="J2174" s="6" t="str">
        <f aca="false">IF(AND(I2174=-1,J2173=""),-1,IF(AND(I2174=1,J2173=""),1,IF(OR(AND(I2174="",J2173=1),AND(I2174="",J2173=-1),I2174=J2173),J2173,"")))</f>
        <v/>
      </c>
      <c r="K2174" s="0" t="str">
        <f aca="false">IF(AND(J2173=1,J2172=""),INDEX(DealTypes,1),IF(AND(J2173=-1,J2172=""),INDEX(DealTypes,2),IF(OR(AND(J2173="",J2172=1),AND(J2173="",J2172=-1)),INDEX(DealTypes,3),"")))</f>
        <v/>
      </c>
      <c r="L2174" s="0" t="str">
        <f aca="false">IF(K2174=INDEX(DealTypes,1),B2174+Spread,IF(K2174=INDEX(DealTypes,2),B2174,IF(OR(K2174=INDEX(DealTypes,3),N(L2173)=0),"",L2173)))</f>
        <v/>
      </c>
      <c r="M2174" s="6" t="str">
        <f aca="false">IF(N2174&lt;&gt;"",IF(COUNTIF(N$3:N2174,N2174)=1,MAX(M$4:M2173)+1,""),"")</f>
        <v/>
      </c>
      <c r="N2174" s="7" t="str">
        <f aca="false">IF(K2174=INDEX(DealTypes,3),IF(I2173=-1,ROUND((B2174-L2173)/Point,0),ROUND((L2173-B2174)/Point,0)),"")</f>
        <v/>
      </c>
      <c r="O2174" s="6" t="str">
        <f aca="false">(IF(AND(N(N2174)&gt;0,I2173=-1),1,IF(AND(N(N2174)&lt;0,I2173=-1),-1,IF(AND(N(N2174)&gt;0,I2173=1),2,IF(AND(N(N2174)&lt;0,I2173=1),-2,"")))))</f>
        <v/>
      </c>
      <c r="P2174" s="0" t="str">
        <f aca="false">IF(N2174&lt;&gt;"",ABS(N2174),"")</f>
        <v/>
      </c>
    </row>
    <row r="2175" customFormat="false" ht="12.8" hidden="false" customHeight="false" outlineLevel="0" collapsed="false">
      <c r="A2175" s="4" t="n">
        <v>43923.9583333333</v>
      </c>
      <c r="B2175" s="5" t="n">
        <v>1.23954</v>
      </c>
      <c r="C2175" s="5" t="n">
        <v>1.24187</v>
      </c>
      <c r="D2175" s="5" t="n">
        <v>1.23919</v>
      </c>
      <c r="E2175" s="5" t="n">
        <v>1.23925</v>
      </c>
      <c r="F2175" s="0" t="n">
        <v>1840</v>
      </c>
      <c r="G2175" s="0" t="n">
        <f aca="false">ROW()-3</f>
        <v>2172</v>
      </c>
      <c r="H2175" s="5" t="n">
        <f aca="true">IF(G2175&gt;(MovingPeriod+MovingShift),AVERAGE(INDIRECT("E"&amp;(ROW()-MovingPeriod-MovingShift)&amp;":"&amp;"E"&amp;ROW()-MovingShift)),"")</f>
        <v>1.24066692307692</v>
      </c>
      <c r="I2175" s="6" t="str">
        <f aca="false">IF(AND(B2175&gt;H2175,E2175&lt;H2175),-1,IF(AND(B2175&lt;H2175,E2175&gt;H2175),1,""))</f>
        <v/>
      </c>
      <c r="J2175" s="6" t="str">
        <f aca="false">IF(AND(I2175=-1,J2174=""),-1,IF(AND(I2175=1,J2174=""),1,IF(OR(AND(I2175="",J2174=1),AND(I2175="",J2174=-1),I2175=J2174),J2174,"")))</f>
        <v/>
      </c>
      <c r="K2175" s="0" t="str">
        <f aca="false">IF(AND(J2174=1,J2173=""),INDEX(DealTypes,1),IF(AND(J2174=-1,J2173=""),INDEX(DealTypes,2),IF(OR(AND(J2174="",J2173=1),AND(J2174="",J2173=-1)),INDEX(DealTypes,3),"")))</f>
        <v/>
      </c>
      <c r="L2175" s="6" t="str">
        <f aca="false">IF(K2175=INDEX(DealTypes,1),B2175+Spread,IF(K2175=INDEX(DealTypes,2),B2175,IF(OR(K2175=INDEX(DealTypes,3),N(L2174)=0),"",L2174)))</f>
        <v/>
      </c>
      <c r="M2175" s="6" t="str">
        <f aca="false">IF(N2175&lt;&gt;"",IF(COUNTIF(N$3:N2175,N2175)=1,MAX(M$4:M2174)+1,""),"")</f>
        <v/>
      </c>
      <c r="N2175" s="7" t="str">
        <f aca="false">IF(K2175=INDEX(DealTypes,3),IF(I2174=-1,ROUND((B2175-L2174)/Point,0),ROUND((L2174-B2175)/Point,0)),"")</f>
        <v/>
      </c>
      <c r="O2175" s="6" t="str">
        <f aca="false">(IF(AND(N(N2175)&gt;0,I2174=-1),1,IF(AND(N(N2175)&lt;0,I2174=-1),-1,IF(AND(N(N2175)&gt;0,I2174=1),2,IF(AND(N(N2175)&lt;0,I2174=1),-2,"")))))</f>
        <v/>
      </c>
      <c r="P2175" s="0" t="str">
        <f aca="false">IF(N2175&lt;&gt;"",ABS(N2175),"")</f>
        <v/>
      </c>
    </row>
    <row r="2176" customFormat="false" ht="12.8" hidden="false" customHeight="false" outlineLevel="0" collapsed="false">
      <c r="A2176" s="4" t="n">
        <v>43924</v>
      </c>
      <c r="B2176" s="5" t="n">
        <v>1.23953</v>
      </c>
      <c r="C2176" s="5" t="n">
        <v>1.24058</v>
      </c>
      <c r="D2176" s="5" t="n">
        <v>1.23903</v>
      </c>
      <c r="E2176" s="5" t="n">
        <v>1.23947</v>
      </c>
      <c r="F2176" s="0" t="n">
        <v>381</v>
      </c>
      <c r="G2176" s="0" t="n">
        <f aca="false">ROW()-3</f>
        <v>2173</v>
      </c>
      <c r="H2176" s="5" t="n">
        <f aca="true">IF(G2176&gt;(MovingPeriod+MovingShift),AVERAGE(INDIRECT("E"&amp;(ROW()-MovingPeriod-MovingShift)&amp;":"&amp;"E"&amp;ROW()-MovingShift)),"")</f>
        <v>1.24061</v>
      </c>
      <c r="I2176" s="0" t="str">
        <f aca="false">IF(AND(B2176&gt;H2176,E2176&lt;H2176),-1,IF(AND(B2176&lt;H2176,E2176&gt;H2176),1,""))</f>
        <v/>
      </c>
      <c r="J2176" s="6" t="str">
        <f aca="false">IF(AND(I2176=-1,J2175=""),-1,IF(AND(I2176=1,J2175=""),1,IF(OR(AND(I2176="",J2175=1),AND(I2176="",J2175=-1),I2176=J2175),J2175,"")))</f>
        <v/>
      </c>
      <c r="K2176" s="0" t="str">
        <f aca="false">IF(AND(J2175=1,J2174=""),INDEX(DealTypes,1),IF(AND(J2175=-1,J2174=""),INDEX(DealTypes,2),IF(OR(AND(J2175="",J2174=1),AND(J2175="",J2174=-1)),INDEX(DealTypes,3),"")))</f>
        <v/>
      </c>
      <c r="L2176" s="6" t="str">
        <f aca="false">IF(K2176=INDEX(DealTypes,1),B2176+Spread,IF(K2176=INDEX(DealTypes,2),B2176,IF(OR(K2176=INDEX(DealTypes,3),N(L2175)=0),"",L2175)))</f>
        <v/>
      </c>
      <c r="M2176" s="6" t="str">
        <f aca="false">IF(N2176&lt;&gt;"",IF(COUNTIF(N$3:N2176,N2176)=1,MAX(M$4:M2175)+1,""),"")</f>
        <v/>
      </c>
      <c r="N2176" s="7" t="str">
        <f aca="false">IF(K2176=INDEX(DealTypes,3),IF(I2175=-1,ROUND((B2176-L2175)/Point,0),ROUND((L2175-B2176)/Point,0)),"")</f>
        <v/>
      </c>
      <c r="O2176" s="6" t="str">
        <f aca="false">(IF(AND(N(N2176)&gt;0,I2175=-1),1,IF(AND(N(N2176)&lt;0,I2175=-1),-1,IF(AND(N(N2176)&gt;0,I2175=1),2,IF(AND(N(N2176)&lt;0,I2175=1),-2,"")))))</f>
        <v/>
      </c>
      <c r="P2176" s="0" t="str">
        <f aca="false">IF(N2176&lt;&gt;"",ABS(N2176),"")</f>
        <v/>
      </c>
    </row>
    <row r="2177" customFormat="false" ht="12.8" hidden="false" customHeight="false" outlineLevel="0" collapsed="false">
      <c r="A2177" s="4" t="n">
        <v>43924.0416666667</v>
      </c>
      <c r="B2177" s="5" t="n">
        <v>1.23923</v>
      </c>
      <c r="C2177" s="5" t="n">
        <v>1.24017</v>
      </c>
      <c r="D2177" s="5" t="n">
        <v>1.23896</v>
      </c>
      <c r="E2177" s="5" t="n">
        <v>1.23909</v>
      </c>
      <c r="F2177" s="0" t="n">
        <v>661</v>
      </c>
      <c r="G2177" s="0" t="n">
        <f aca="false">ROW()-3</f>
        <v>2174</v>
      </c>
      <c r="H2177" s="5" t="n">
        <f aca="true">IF(G2177&gt;(MovingPeriod+MovingShift),AVERAGE(INDIRECT("E"&amp;(ROW()-MovingPeriod-MovingShift)&amp;":"&amp;"E"&amp;ROW()-MovingShift)),"")</f>
        <v>1.24046230769231</v>
      </c>
      <c r="I2177" s="6" t="str">
        <f aca="false">IF(AND(B2177&gt;H2177,E2177&lt;H2177),-1,IF(AND(B2177&lt;H2177,E2177&gt;H2177),1,""))</f>
        <v/>
      </c>
      <c r="J2177" s="6" t="str">
        <f aca="false">IF(AND(I2177=-1,J2176=""),-1,IF(AND(I2177=1,J2176=""),1,IF(OR(AND(I2177="",J2176=1),AND(I2177="",J2176=-1),I2177=J2176),J2176,"")))</f>
        <v/>
      </c>
      <c r="K2177" s="0" t="str">
        <f aca="false">IF(AND(J2176=1,J2175=""),INDEX(DealTypes,1),IF(AND(J2176=-1,J2175=""),INDEX(DealTypes,2),IF(OR(AND(J2176="",J2175=1),AND(J2176="",J2175=-1)),INDEX(DealTypes,3),"")))</f>
        <v/>
      </c>
      <c r="L2177" s="6" t="str">
        <f aca="false">IF(K2177=INDEX(DealTypes,1),B2177+Spread,IF(K2177=INDEX(DealTypes,2),B2177,IF(OR(K2177=INDEX(DealTypes,3),N(L2176)=0),"",L2176)))</f>
        <v/>
      </c>
      <c r="M2177" s="6" t="str">
        <f aca="false">IF(N2177&lt;&gt;"",IF(COUNTIF(N$3:N2177,N2177)=1,MAX(M$4:M2176)+1,""),"")</f>
        <v/>
      </c>
      <c r="N2177" s="7" t="str">
        <f aca="false">IF(K2177=INDEX(DealTypes,3),IF(I2176=-1,ROUND((B2177-L2176)/Point,0),ROUND((L2176-B2177)/Point,0)),"")</f>
        <v/>
      </c>
      <c r="O2177" s="6" t="str">
        <f aca="false">(IF(AND(N(N2177)&gt;0,I2176=-1),1,IF(AND(N(N2177)&lt;0,I2176=-1),-1,IF(AND(N(N2177)&gt;0,I2176=1),2,IF(AND(N(N2177)&lt;0,I2176=1),-2,"")))))</f>
        <v/>
      </c>
      <c r="P2177" s="0" t="str">
        <f aca="false">IF(N2177&lt;&gt;"",ABS(N2177),"")</f>
        <v/>
      </c>
    </row>
    <row r="2178" customFormat="false" ht="12.8" hidden="false" customHeight="false" outlineLevel="0" collapsed="false">
      <c r="A2178" s="4" t="n">
        <v>43924.0833333333</v>
      </c>
      <c r="B2178" s="5" t="n">
        <v>1.23909</v>
      </c>
      <c r="C2178" s="5" t="n">
        <v>1.23951</v>
      </c>
      <c r="D2178" s="5" t="n">
        <v>1.23813</v>
      </c>
      <c r="E2178" s="5" t="n">
        <v>1.23906</v>
      </c>
      <c r="F2178" s="0" t="n">
        <v>1061</v>
      </c>
      <c r="G2178" s="0" t="n">
        <f aca="false">ROW()-3</f>
        <v>2175</v>
      </c>
      <c r="H2178" s="5" t="n">
        <f aca="true">IF(G2178&gt;(MovingPeriod+MovingShift),AVERAGE(INDIRECT("E"&amp;(ROW()-MovingPeriod-MovingShift)&amp;":"&amp;"E"&amp;ROW()-MovingShift)),"")</f>
        <v>1.24027692307692</v>
      </c>
      <c r="I2178" s="0" t="str">
        <f aca="false">IF(AND(B2178&gt;H2178,E2178&lt;H2178),-1,IF(AND(B2178&lt;H2178,E2178&gt;H2178),1,""))</f>
        <v/>
      </c>
      <c r="J2178" s="6" t="str">
        <f aca="false">IF(AND(I2178=-1,J2177=""),-1,IF(AND(I2178=1,J2177=""),1,IF(OR(AND(I2178="",J2177=1),AND(I2178="",J2177=-1),I2178=J2177),J2177,"")))</f>
        <v/>
      </c>
      <c r="K2178" s="0" t="str">
        <f aca="false">IF(AND(J2177=1,J2176=""),INDEX(DealTypes,1),IF(AND(J2177=-1,J2176=""),INDEX(DealTypes,2),IF(OR(AND(J2177="",J2176=1),AND(J2177="",J2176=-1)),INDEX(DealTypes,3),"")))</f>
        <v/>
      </c>
      <c r="L2178" s="6" t="str">
        <f aca="false">IF(K2178=INDEX(DealTypes,1),B2178+Spread,IF(K2178=INDEX(DealTypes,2),B2178,IF(OR(K2178=INDEX(DealTypes,3),N(L2177)=0),"",L2177)))</f>
        <v/>
      </c>
      <c r="M2178" s="6" t="str">
        <f aca="false">IF(N2178&lt;&gt;"",IF(COUNTIF(N$3:N2178,N2178)=1,MAX(M$4:M2177)+1,""),"")</f>
        <v/>
      </c>
      <c r="N2178" s="7" t="str">
        <f aca="false">IF(K2178=INDEX(DealTypes,3),IF(I2177=-1,ROUND((B2178-L2177)/Point,0),ROUND((L2177-B2178)/Point,0)),"")</f>
        <v/>
      </c>
      <c r="O2178" s="6" t="str">
        <f aca="false">(IF(AND(N(N2178)&gt;0,I2177=-1),1,IF(AND(N(N2178)&lt;0,I2177=-1),-1,IF(AND(N(N2178)&gt;0,I2177=1),2,IF(AND(N(N2178)&lt;0,I2177=1),-2,"")))))</f>
        <v/>
      </c>
      <c r="P2178" s="0" t="str">
        <f aca="false">IF(N2178&lt;&gt;"",ABS(N2178),"")</f>
        <v/>
      </c>
    </row>
    <row r="2179" customFormat="false" ht="12.8" hidden="false" customHeight="false" outlineLevel="0" collapsed="false">
      <c r="A2179" s="4" t="n">
        <v>43924.125</v>
      </c>
      <c r="B2179" s="5" t="n">
        <v>1.23906</v>
      </c>
      <c r="C2179" s="5" t="n">
        <v>1.23929</v>
      </c>
      <c r="D2179" s="5" t="n">
        <v>1.23719</v>
      </c>
      <c r="E2179" s="5" t="n">
        <v>1.23847</v>
      </c>
      <c r="F2179" s="0" t="n">
        <v>2767</v>
      </c>
      <c r="G2179" s="0" t="n">
        <f aca="false">ROW()-3</f>
        <v>2176</v>
      </c>
      <c r="H2179" s="5" t="n">
        <f aca="true">IF(G2179&gt;(MovingPeriod+MovingShift),AVERAGE(INDIRECT("E"&amp;(ROW()-MovingPeriod-MovingShift)&amp;":"&amp;"E"&amp;ROW()-MovingShift)),"")</f>
        <v>1.24017384615385</v>
      </c>
      <c r="I2179" s="0" t="str">
        <f aca="false">IF(AND(B2179&gt;H2179,E2179&lt;H2179),-1,IF(AND(B2179&lt;H2179,E2179&gt;H2179),1,""))</f>
        <v/>
      </c>
      <c r="J2179" s="6" t="str">
        <f aca="false">IF(AND(I2179=-1,J2178=""),-1,IF(AND(I2179=1,J2178=""),1,IF(OR(AND(I2179="",J2178=1),AND(I2179="",J2178=-1),I2179=J2178),J2178,"")))</f>
        <v/>
      </c>
      <c r="K2179" s="0" t="str">
        <f aca="false">IF(AND(J2178=1,J2177=""),INDEX(DealTypes,1),IF(AND(J2178=-1,J2177=""),INDEX(DealTypes,2),IF(OR(AND(J2178="",J2177=1),AND(J2178="",J2177=-1)),INDEX(DealTypes,3),"")))</f>
        <v/>
      </c>
      <c r="L2179" s="6" t="str">
        <f aca="false">IF(K2179=INDEX(DealTypes,1),B2179+Spread,IF(K2179=INDEX(DealTypes,2),B2179,IF(OR(K2179=INDEX(DealTypes,3),N(L2178)=0),"",L2178)))</f>
        <v/>
      </c>
      <c r="M2179" s="6" t="str">
        <f aca="false">IF(N2179&lt;&gt;"",IF(COUNTIF(N$3:N2179,N2179)=1,MAX(M$4:M2178)+1,""),"")</f>
        <v/>
      </c>
      <c r="N2179" s="7" t="str">
        <f aca="false">IF(K2179=INDEX(DealTypes,3),IF(I2178=-1,ROUND((B2179-L2178)/Point,0),ROUND((L2178-B2179)/Point,0)),"")</f>
        <v/>
      </c>
      <c r="O2179" s="6" t="str">
        <f aca="false">(IF(AND(N(N2179)&gt;0,I2178=-1),1,IF(AND(N(N2179)&lt;0,I2178=-1),-1,IF(AND(N(N2179)&gt;0,I2178=1),2,IF(AND(N(N2179)&lt;0,I2178=1),-2,"")))))</f>
        <v/>
      </c>
      <c r="P2179" s="0" t="str">
        <f aca="false">IF(N2179&lt;&gt;"",ABS(N2179),"")</f>
        <v/>
      </c>
    </row>
    <row r="2180" customFormat="false" ht="12.8" hidden="false" customHeight="false" outlineLevel="0" collapsed="false">
      <c r="A2180" s="4" t="n">
        <v>43924.1666666667</v>
      </c>
      <c r="B2180" s="5" t="n">
        <v>1.23847</v>
      </c>
      <c r="C2180" s="5" t="n">
        <v>1.23859</v>
      </c>
      <c r="D2180" s="5" t="n">
        <v>1.23716</v>
      </c>
      <c r="E2180" s="5" t="n">
        <v>1.23842</v>
      </c>
      <c r="F2180" s="0" t="n">
        <v>1989</v>
      </c>
      <c r="G2180" s="0" t="n">
        <f aca="false">ROW()-3</f>
        <v>2177</v>
      </c>
      <c r="H2180" s="5" t="n">
        <f aca="true">IF(G2180&gt;(MovingPeriod+MovingShift),AVERAGE(INDIRECT("E"&amp;(ROW()-MovingPeriod-MovingShift)&amp;":"&amp;"E"&amp;ROW()-MovingShift)),"")</f>
        <v>1.24013538461538</v>
      </c>
      <c r="I2180" s="0" t="str">
        <f aca="false">IF(AND(B2180&gt;H2180,E2180&lt;H2180),-1,IF(AND(B2180&lt;H2180,E2180&gt;H2180),1,""))</f>
        <v/>
      </c>
      <c r="J2180" s="6" t="str">
        <f aca="false">IF(AND(I2180=-1,J2179=""),-1,IF(AND(I2180=1,J2179=""),1,IF(OR(AND(I2180="",J2179=1),AND(I2180="",J2179=-1),I2180=J2179),J2179,"")))</f>
        <v/>
      </c>
      <c r="K2180" s="0" t="str">
        <f aca="false">IF(AND(J2179=1,J2178=""),INDEX(DealTypes,1),IF(AND(J2179=-1,J2178=""),INDEX(DealTypes,2),IF(OR(AND(J2179="",J2178=1),AND(J2179="",J2178=-1)),INDEX(DealTypes,3),"")))</f>
        <v/>
      </c>
      <c r="L2180" s="6" t="str">
        <f aca="false">IF(K2180=INDEX(DealTypes,1),B2180+Spread,IF(K2180=INDEX(DealTypes,2),B2180,IF(OR(K2180=INDEX(DealTypes,3),N(L2179)=0),"",L2179)))</f>
        <v/>
      </c>
      <c r="M2180" s="6" t="str">
        <f aca="false">IF(N2180&lt;&gt;"",IF(COUNTIF(N$3:N2180,N2180)=1,MAX(M$4:M2179)+1,""),"")</f>
        <v/>
      </c>
      <c r="N2180" s="7" t="str">
        <f aca="false">IF(K2180=INDEX(DealTypes,3),IF(I2179=-1,ROUND((B2180-L2179)/Point,0),ROUND((L2179-B2180)/Point,0)),"")</f>
        <v/>
      </c>
      <c r="O2180" s="6" t="str">
        <f aca="false">(IF(AND(N(N2180)&gt;0,I2179=-1),1,IF(AND(N(N2180)&lt;0,I2179=-1),-1,IF(AND(N(N2180)&gt;0,I2179=1),2,IF(AND(N(N2180)&lt;0,I2179=1),-2,"")))))</f>
        <v/>
      </c>
      <c r="P2180" s="0" t="str">
        <f aca="false">IF(N2180&lt;&gt;"",ABS(N2180),"")</f>
        <v/>
      </c>
    </row>
    <row r="2181" customFormat="false" ht="12.8" hidden="false" customHeight="false" outlineLevel="0" collapsed="false">
      <c r="A2181" s="4" t="n">
        <v>43924.2083333333</v>
      </c>
      <c r="B2181" s="5" t="n">
        <v>1.23842</v>
      </c>
      <c r="C2181" s="5" t="n">
        <v>1.2388</v>
      </c>
      <c r="D2181" s="5" t="n">
        <v>1.23765</v>
      </c>
      <c r="E2181" s="5" t="n">
        <v>1.23799</v>
      </c>
      <c r="F2181" s="0" t="n">
        <v>1085</v>
      </c>
      <c r="G2181" s="0" t="n">
        <f aca="false">ROW()-3</f>
        <v>2178</v>
      </c>
      <c r="H2181" s="5" t="n">
        <f aca="true">IF(G2181&gt;(MovingPeriod+MovingShift),AVERAGE(INDIRECT("E"&amp;(ROW()-MovingPeriod-MovingShift)&amp;":"&amp;"E"&amp;ROW()-MovingShift)),"")</f>
        <v>1.24003153846154</v>
      </c>
      <c r="I2181" s="0" t="str">
        <f aca="false">IF(AND(B2181&gt;H2181,E2181&lt;H2181),-1,IF(AND(B2181&lt;H2181,E2181&gt;H2181),1,""))</f>
        <v/>
      </c>
      <c r="J2181" s="6" t="str">
        <f aca="false">IF(AND(I2181=-1,J2180=""),-1,IF(AND(I2181=1,J2180=""),1,IF(OR(AND(I2181="",J2180=1),AND(I2181="",J2180=-1),I2181=J2180),J2180,"")))</f>
        <v/>
      </c>
      <c r="K2181" s="0" t="str">
        <f aca="false">IF(AND(J2180=1,J2179=""),INDEX(DealTypes,1),IF(AND(J2180=-1,J2179=""),INDEX(DealTypes,2),IF(OR(AND(J2180="",J2179=1),AND(J2180="",J2179=-1)),INDEX(DealTypes,3),"")))</f>
        <v/>
      </c>
      <c r="L2181" s="6" t="str">
        <f aca="false">IF(K2181=INDEX(DealTypes,1),B2181+Spread,IF(K2181=INDEX(DealTypes,2),B2181,IF(OR(K2181=INDEX(DealTypes,3),N(L2180)=0),"",L2180)))</f>
        <v/>
      </c>
      <c r="M2181" s="6" t="str">
        <f aca="false">IF(N2181&lt;&gt;"",IF(COUNTIF(N$3:N2181,N2181)=1,MAX(M$4:M2180)+1,""),"")</f>
        <v/>
      </c>
      <c r="N2181" s="7" t="str">
        <f aca="false">IF(K2181=INDEX(DealTypes,3),IF(I2180=-1,ROUND((B2181-L2180)/Point,0),ROUND((L2180-B2181)/Point,0)),"")</f>
        <v/>
      </c>
      <c r="O2181" s="6" t="str">
        <f aca="false">(IF(AND(N(N2181)&gt;0,I2180=-1),1,IF(AND(N(N2181)&lt;0,I2180=-1),-1,IF(AND(N(N2181)&gt;0,I2180=1),2,IF(AND(N(N2181)&lt;0,I2180=1),-2,"")))))</f>
        <v/>
      </c>
      <c r="P2181" s="0" t="str">
        <f aca="false">IF(N2181&lt;&gt;"",ABS(N2181),"")</f>
        <v/>
      </c>
    </row>
    <row r="2182" customFormat="false" ht="12.8" hidden="false" customHeight="false" outlineLevel="0" collapsed="false">
      <c r="A2182" s="4" t="n">
        <v>43924.25</v>
      </c>
      <c r="B2182" s="5" t="n">
        <v>1.23799</v>
      </c>
      <c r="C2182" s="5" t="n">
        <v>1.23799</v>
      </c>
      <c r="D2182" s="5" t="n">
        <v>1.23695</v>
      </c>
      <c r="E2182" s="5" t="n">
        <v>1.23704</v>
      </c>
      <c r="F2182" s="0" t="n">
        <v>1386</v>
      </c>
      <c r="G2182" s="0" t="n">
        <f aca="false">ROW()-3</f>
        <v>2179</v>
      </c>
      <c r="H2182" s="5" t="n">
        <f aca="true">IF(G2182&gt;(MovingPeriod+MovingShift),AVERAGE(INDIRECT("E"&amp;(ROW()-MovingPeriod-MovingShift)&amp;":"&amp;"E"&amp;ROW()-MovingShift)),"")</f>
        <v>1.23981230769231</v>
      </c>
      <c r="I2182" s="0" t="str">
        <f aca="false">IF(AND(B2182&gt;H2182,E2182&lt;H2182),-1,IF(AND(B2182&lt;H2182,E2182&gt;H2182),1,""))</f>
        <v/>
      </c>
      <c r="J2182" s="6" t="str">
        <f aca="false">IF(AND(I2182=-1,J2181=""),-1,IF(AND(I2182=1,J2181=""),1,IF(OR(AND(I2182="",J2181=1),AND(I2182="",J2181=-1),I2182=J2181),J2181,"")))</f>
        <v/>
      </c>
      <c r="K2182" s="0" t="str">
        <f aca="false">IF(AND(J2181=1,J2180=""),INDEX(DealTypes,1),IF(AND(J2181=-1,J2180=""),INDEX(DealTypes,2),IF(OR(AND(J2181="",J2180=1),AND(J2181="",J2180=-1)),INDEX(DealTypes,3),"")))</f>
        <v/>
      </c>
      <c r="L2182" s="6" t="str">
        <f aca="false">IF(K2182=INDEX(DealTypes,1),B2182+Spread,IF(K2182=INDEX(DealTypes,2),B2182,IF(OR(K2182=INDEX(DealTypes,3),N(L2181)=0),"",L2181)))</f>
        <v/>
      </c>
      <c r="M2182" s="6" t="str">
        <f aca="false">IF(N2182&lt;&gt;"",IF(COUNTIF(N$3:N2182,N2182)=1,MAX(M$4:M2181)+1,""),"")</f>
        <v/>
      </c>
      <c r="N2182" s="7" t="str">
        <f aca="false">IF(K2182=INDEX(DealTypes,3),IF(I2181=-1,ROUND((B2182-L2181)/Point,0),ROUND((L2181-B2182)/Point,0)),"")</f>
        <v/>
      </c>
      <c r="O2182" s="6" t="str">
        <f aca="false">(IF(AND(N(N2182)&gt;0,I2181=-1),1,IF(AND(N(N2182)&lt;0,I2181=-1),-1,IF(AND(N(N2182)&gt;0,I2181=1),2,IF(AND(N(N2182)&lt;0,I2181=1),-2,"")))))</f>
        <v/>
      </c>
      <c r="P2182" s="0" t="str">
        <f aca="false">IF(N2182&lt;&gt;"",ABS(N2182),"")</f>
        <v/>
      </c>
    </row>
    <row r="2183" customFormat="false" ht="12.8" hidden="false" customHeight="false" outlineLevel="0" collapsed="false">
      <c r="A2183" s="4" t="n">
        <v>43924.2916666667</v>
      </c>
      <c r="B2183" s="5" t="n">
        <v>1.23704</v>
      </c>
      <c r="C2183" s="5" t="n">
        <v>1.23824</v>
      </c>
      <c r="D2183" s="5" t="n">
        <v>1.23663</v>
      </c>
      <c r="E2183" s="5" t="n">
        <v>1.23823</v>
      </c>
      <c r="F2183" s="0" t="n">
        <v>2268</v>
      </c>
      <c r="G2183" s="0" t="n">
        <f aca="false">ROW()-3</f>
        <v>2180</v>
      </c>
      <c r="H2183" s="5" t="n">
        <f aca="true">IF(G2183&gt;(MovingPeriod+MovingShift),AVERAGE(INDIRECT("E"&amp;(ROW()-MovingPeriod-MovingShift)&amp;":"&amp;"E"&amp;ROW()-MovingShift)),"")</f>
        <v>1.23927615384615</v>
      </c>
      <c r="I2183" s="0" t="str">
        <f aca="false">IF(AND(B2183&gt;H2183,E2183&lt;H2183),-1,IF(AND(B2183&lt;H2183,E2183&gt;H2183),1,""))</f>
        <v/>
      </c>
      <c r="J2183" s="6" t="str">
        <f aca="false">IF(AND(I2183=-1,J2182=""),-1,IF(AND(I2183=1,J2182=""),1,IF(OR(AND(I2183="",J2182=1),AND(I2183="",J2182=-1),I2183=J2182),J2182,"")))</f>
        <v/>
      </c>
      <c r="K2183" s="0" t="str">
        <f aca="false">IF(AND(J2182=1,J2181=""),INDEX(DealTypes,1),IF(AND(J2182=-1,J2181=""),INDEX(DealTypes,2),IF(OR(AND(J2182="",J2181=1),AND(J2182="",J2181=-1)),INDEX(DealTypes,3),"")))</f>
        <v/>
      </c>
      <c r="L2183" s="6" t="str">
        <f aca="false">IF(K2183=INDEX(DealTypes,1),B2183+Spread,IF(K2183=INDEX(DealTypes,2),B2183,IF(OR(K2183=INDEX(DealTypes,3),N(L2182)=0),"",L2182)))</f>
        <v/>
      </c>
      <c r="M2183" s="6" t="str">
        <f aca="false">IF(N2183&lt;&gt;"",IF(COUNTIF(N$3:N2183,N2183)=1,MAX(M$4:M2182)+1,""),"")</f>
        <v/>
      </c>
      <c r="N2183" s="7" t="str">
        <f aca="false">IF(K2183=INDEX(DealTypes,3),IF(I2182=-1,ROUND((B2183-L2182)/Point,0),ROUND((L2182-B2183)/Point,0)),"")</f>
        <v/>
      </c>
      <c r="O2183" s="6" t="str">
        <f aca="false">(IF(AND(N(N2183)&gt;0,I2182=-1),1,IF(AND(N(N2183)&lt;0,I2182=-1),-1,IF(AND(N(N2183)&gt;0,I2182=1),2,IF(AND(N(N2183)&lt;0,I2182=1),-2,"")))))</f>
        <v/>
      </c>
      <c r="P2183" s="0" t="str">
        <f aca="false">IF(N2183&lt;&gt;"",ABS(N2183),"")</f>
        <v/>
      </c>
    </row>
    <row r="2184" customFormat="false" ht="12.8" hidden="false" customHeight="false" outlineLevel="0" collapsed="false">
      <c r="A2184" s="4" t="n">
        <v>43924.3333333333</v>
      </c>
      <c r="B2184" s="5" t="n">
        <v>1.23822</v>
      </c>
      <c r="C2184" s="5" t="n">
        <v>1.23893</v>
      </c>
      <c r="D2184" s="5" t="n">
        <v>1.2373</v>
      </c>
      <c r="E2184" s="5" t="n">
        <v>1.23874</v>
      </c>
      <c r="F2184" s="0" t="n">
        <v>1745</v>
      </c>
      <c r="G2184" s="0" t="n">
        <f aca="false">ROW()-3</f>
        <v>2181</v>
      </c>
      <c r="H2184" s="5" t="n">
        <f aca="true">IF(G2184&gt;(MovingPeriod+MovingShift),AVERAGE(INDIRECT("E"&amp;(ROW()-MovingPeriod-MovingShift)&amp;":"&amp;"E"&amp;ROW()-MovingShift)),"")</f>
        <v>1.23884461538462</v>
      </c>
      <c r="I2184" s="0" t="str">
        <f aca="false">IF(AND(B2184&gt;H2184,E2184&lt;H2184),-1,IF(AND(B2184&lt;H2184,E2184&gt;H2184),1,""))</f>
        <v/>
      </c>
      <c r="J2184" s="6" t="str">
        <f aca="false">IF(AND(I2184=-1,J2183=""),-1,IF(AND(I2184=1,J2183=""),1,IF(OR(AND(I2184="",J2183=1),AND(I2184="",J2183=-1),I2184=J2183),J2183,"")))</f>
        <v/>
      </c>
      <c r="K2184" s="0" t="str">
        <f aca="false">IF(AND(J2183=1,J2182=""),INDEX(DealTypes,1),IF(AND(J2183=-1,J2182=""),INDEX(DealTypes,2),IF(OR(AND(J2183="",J2182=1),AND(J2183="",J2182=-1)),INDEX(DealTypes,3),"")))</f>
        <v/>
      </c>
      <c r="L2184" s="6" t="str">
        <f aca="false">IF(K2184=INDEX(DealTypes,1),B2184+Spread,IF(K2184=INDEX(DealTypes,2),B2184,IF(OR(K2184=INDEX(DealTypes,3),N(L2183)=0),"",L2183)))</f>
        <v/>
      </c>
      <c r="M2184" s="6" t="str">
        <f aca="false">IF(N2184&lt;&gt;"",IF(COUNTIF(N$3:N2184,N2184)=1,MAX(M$4:M2183)+1,""),"")</f>
        <v/>
      </c>
      <c r="N2184" s="7" t="str">
        <f aca="false">IF(K2184=INDEX(DealTypes,3),IF(I2183=-1,ROUND((B2184-L2183)/Point,0),ROUND((L2183-B2184)/Point,0)),"")</f>
        <v/>
      </c>
      <c r="O2184" s="6" t="str">
        <f aca="false">(IF(AND(N(N2184)&gt;0,I2183=-1),1,IF(AND(N(N2184)&lt;0,I2183=-1),-1,IF(AND(N(N2184)&gt;0,I2183=1),2,IF(AND(N(N2184)&lt;0,I2183=1),-2,"")))))</f>
        <v/>
      </c>
      <c r="P2184" s="0" t="str">
        <f aca="false">IF(N2184&lt;&gt;"",ABS(N2184),"")</f>
        <v/>
      </c>
    </row>
    <row r="2185" customFormat="false" ht="12.8" hidden="false" customHeight="false" outlineLevel="0" collapsed="false">
      <c r="A2185" s="4" t="n">
        <v>43924.375</v>
      </c>
      <c r="B2185" s="5" t="n">
        <v>1.23876</v>
      </c>
      <c r="C2185" s="5" t="n">
        <v>1.23954</v>
      </c>
      <c r="D2185" s="5" t="n">
        <v>1.2362</v>
      </c>
      <c r="E2185" s="5" t="n">
        <v>1.23734</v>
      </c>
      <c r="F2185" s="0" t="n">
        <v>2902</v>
      </c>
      <c r="G2185" s="0" t="n">
        <f aca="false">ROW()-3</f>
        <v>2182</v>
      </c>
      <c r="H2185" s="5" t="n">
        <f aca="true">IF(G2185&gt;(MovingPeriod+MovingShift),AVERAGE(INDIRECT("E"&amp;(ROW()-MovingPeriod-MovingShift)&amp;":"&amp;"E"&amp;ROW()-MovingShift)),"")</f>
        <v>1.23851076923077</v>
      </c>
      <c r="I2185" s="6" t="n">
        <f aca="false">IF(AND(B2185&gt;H2185,E2185&lt;H2185),-1,IF(AND(B2185&lt;H2185,E2185&gt;H2185),1,""))</f>
        <v>-1</v>
      </c>
      <c r="J2185" s="6" t="n">
        <f aca="false">IF(AND(I2185=-1,J2184=""),-1,IF(AND(I2185=1,J2184=""),1,IF(OR(AND(I2185="",J2184=1),AND(I2185="",J2184=-1),I2185=J2184),J2184,"")))</f>
        <v>-1</v>
      </c>
      <c r="K2185" s="0" t="str">
        <f aca="false">IF(AND(J2184=1,J2183=""),INDEX(DealTypes,1),IF(AND(J2184=-1,J2183=""),INDEX(DealTypes,2),IF(OR(AND(J2184="",J2183=1),AND(J2184="",J2183=-1)),INDEX(DealTypes,3),"")))</f>
        <v/>
      </c>
      <c r="L2185" s="6" t="str">
        <f aca="false">IF(K2185=INDEX(DealTypes,1),B2185+Spread,IF(K2185=INDEX(DealTypes,2),B2185,IF(OR(K2185=INDEX(DealTypes,3),N(L2184)=0),"",L2184)))</f>
        <v/>
      </c>
      <c r="M2185" s="6" t="str">
        <f aca="false">IF(N2185&lt;&gt;"",IF(COUNTIF(N$3:N2185,N2185)=1,MAX(M$4:M2184)+1,""),"")</f>
        <v/>
      </c>
      <c r="N2185" s="7" t="str">
        <f aca="false">IF(K2185=INDEX(DealTypes,3),IF(I2184=-1,ROUND((B2185-L2184)/Point,0),ROUND((L2184-B2185)/Point,0)),"")</f>
        <v/>
      </c>
      <c r="O2185" s="6" t="str">
        <f aca="false">(IF(AND(N(N2185)&gt;0,I2184=-1),1,IF(AND(N(N2185)&lt;0,I2184=-1),-1,IF(AND(N(N2185)&gt;0,I2184=1),2,IF(AND(N(N2185)&lt;0,I2184=1),-2,"")))))</f>
        <v/>
      </c>
      <c r="P2185" s="0" t="str">
        <f aca="false">IF(N2185&lt;&gt;"",ABS(N2185),"")</f>
        <v/>
      </c>
    </row>
    <row r="2186" customFormat="false" ht="12.8" hidden="false" customHeight="false" outlineLevel="0" collapsed="false">
      <c r="A2186" s="4" t="n">
        <v>43924.4166666667</v>
      </c>
      <c r="B2186" s="5" t="n">
        <v>1.23734</v>
      </c>
      <c r="C2186" s="5" t="n">
        <v>1.23787</v>
      </c>
      <c r="D2186" s="5" t="n">
        <v>1.2325</v>
      </c>
      <c r="E2186" s="5" t="n">
        <v>1.23411</v>
      </c>
      <c r="F2186" s="0" t="n">
        <v>5290</v>
      </c>
      <c r="G2186" s="0" t="n">
        <f aca="false">ROW()-3</f>
        <v>2183</v>
      </c>
      <c r="H2186" s="5" t="n">
        <f aca="true">IF(G2186&gt;(MovingPeriod+MovingShift),AVERAGE(INDIRECT("E"&amp;(ROW()-MovingPeriod-MovingShift)&amp;":"&amp;"E"&amp;ROW()-MovingShift)),"")</f>
        <v>1.23827538461538</v>
      </c>
      <c r="I2186" s="0" t="str">
        <f aca="false">IF(AND(B2186&gt;H2186,E2186&lt;H2186),-1,IF(AND(B2186&lt;H2186,E2186&gt;H2186),1,""))</f>
        <v/>
      </c>
      <c r="J2186" s="6" t="n">
        <f aca="false">IF(AND(I2186=-1,J2185=""),-1,IF(AND(I2186=1,J2185=""),1,IF(OR(AND(I2186="",J2185=1),AND(I2186="",J2185=-1),I2186=J2185),J2185,"")))</f>
        <v>-1</v>
      </c>
      <c r="K2186" s="0" t="str">
        <f aca="false">IF(AND(J2185=1,J2184=""),INDEX(DealTypes,1),IF(AND(J2185=-1,J2184=""),INDEX(DealTypes,2),IF(OR(AND(J2185="",J2184=1),AND(J2185="",J2184=-1)),INDEX(DealTypes,3),"")))</f>
        <v>Sell</v>
      </c>
      <c r="L2186" s="6" t="n">
        <f aca="false">IF(K2186=INDEX(DealTypes,1),B2186+Spread,IF(K2186=INDEX(DealTypes,2),B2186,IF(OR(K2186=INDEX(DealTypes,3),N(L2185)=0),"",L2185)))</f>
        <v>1.23734</v>
      </c>
      <c r="M2186" s="6" t="str">
        <f aca="false">IF(N2186&lt;&gt;"",IF(COUNTIF(N$3:N2186,N2186)=1,MAX(M$4:M2185)+1,""),"")</f>
        <v/>
      </c>
      <c r="N2186" s="7" t="str">
        <f aca="false">IF(K2186=INDEX(DealTypes,3),IF(I2185=-1,ROUND((B2186-L2185)/Point,0),ROUND((L2185-B2186)/Point,0)),"")</f>
        <v/>
      </c>
      <c r="O2186" s="6" t="str">
        <f aca="false">(IF(AND(N(N2186)&gt;0,I2185=-1),1,IF(AND(N(N2186)&lt;0,I2185=-1),-1,IF(AND(N(N2186)&gt;0,I2185=1),2,IF(AND(N(N2186)&lt;0,I2185=1),-2,"")))))</f>
        <v/>
      </c>
      <c r="P2186" s="0" t="str">
        <f aca="false">IF(N2186&lt;&gt;"",ABS(N2186),"")</f>
        <v/>
      </c>
    </row>
    <row r="2187" customFormat="false" ht="12.8" hidden="false" customHeight="false" outlineLevel="0" collapsed="false">
      <c r="A2187" s="4" t="n">
        <v>43924.4583333333</v>
      </c>
      <c r="B2187" s="5" t="n">
        <v>1.23412</v>
      </c>
      <c r="C2187" s="5" t="n">
        <v>1.23451</v>
      </c>
      <c r="D2187" s="5" t="n">
        <v>1.22826</v>
      </c>
      <c r="E2187" s="5" t="n">
        <v>1.23006</v>
      </c>
      <c r="F2187" s="0" t="n">
        <v>4848</v>
      </c>
      <c r="G2187" s="0" t="n">
        <f aca="false">ROW()-3</f>
        <v>2184</v>
      </c>
      <c r="H2187" s="5" t="n">
        <f aca="true">IF(G2187&gt;(MovingPeriod+MovingShift),AVERAGE(INDIRECT("E"&amp;(ROW()-MovingPeriod-MovingShift)&amp;":"&amp;"E"&amp;ROW()-MovingShift)),"")</f>
        <v>1.23836923076923</v>
      </c>
      <c r="I2187" s="6" t="str">
        <f aca="false">IF(AND(B2187&gt;H2187,E2187&lt;H2187),-1,IF(AND(B2187&lt;H2187,E2187&gt;H2187),1,""))</f>
        <v/>
      </c>
      <c r="J2187" s="6" t="n">
        <f aca="false">IF(AND(I2187=-1,J2186=""),-1,IF(AND(I2187=1,J2186=""),1,IF(OR(AND(I2187="",J2186=1),AND(I2187="",J2186=-1),I2187=J2186),J2186,"")))</f>
        <v>-1</v>
      </c>
      <c r="K2187" s="0" t="str">
        <f aca="false">IF(AND(J2186=1,J2185=""),INDEX(DealTypes,1),IF(AND(J2186=-1,J2185=""),INDEX(DealTypes,2),IF(OR(AND(J2186="",J2185=1),AND(J2186="",J2185=-1)),INDEX(DealTypes,3),"")))</f>
        <v/>
      </c>
      <c r="L2187" s="6" t="n">
        <f aca="false">IF(K2187=INDEX(DealTypes,1),B2187+Spread,IF(K2187=INDEX(DealTypes,2),B2187,IF(OR(K2187=INDEX(DealTypes,3),N(L2186)=0),"",L2186)))</f>
        <v>1.23734</v>
      </c>
      <c r="M2187" s="6" t="str">
        <f aca="false">IF(N2187&lt;&gt;"",IF(COUNTIF(N$3:N2187,N2187)=1,MAX(M$4:M2186)+1,""),"")</f>
        <v/>
      </c>
      <c r="N2187" s="7" t="str">
        <f aca="false">IF(K2187=INDEX(DealTypes,3),IF(I2186=-1,ROUND((B2187-L2186)/Point,0),ROUND((L2186-B2187)/Point,0)),"")</f>
        <v/>
      </c>
      <c r="O2187" s="6" t="str">
        <f aca="false">(IF(AND(N(N2187)&gt;0,I2186=-1),1,IF(AND(N(N2187)&lt;0,I2186=-1),-1,IF(AND(N(N2187)&gt;0,I2186=1),2,IF(AND(N(N2187)&lt;0,I2186=1),-2,"")))))</f>
        <v/>
      </c>
      <c r="P2187" s="0" t="str">
        <f aca="false">IF(N2187&lt;&gt;"",ABS(N2187),"")</f>
        <v/>
      </c>
    </row>
    <row r="2188" customFormat="false" ht="12.8" hidden="false" customHeight="false" outlineLevel="0" collapsed="false">
      <c r="A2188" s="4" t="n">
        <v>43924.5</v>
      </c>
      <c r="B2188" s="5" t="n">
        <v>1.23007</v>
      </c>
      <c r="C2188" s="5" t="n">
        <v>1.23052</v>
      </c>
      <c r="D2188" s="5" t="n">
        <v>1.22612</v>
      </c>
      <c r="E2188" s="5" t="n">
        <v>1.22931</v>
      </c>
      <c r="F2188" s="0" t="n">
        <v>5911</v>
      </c>
      <c r="G2188" s="0" t="n">
        <f aca="false">ROW()-3</f>
        <v>2185</v>
      </c>
      <c r="H2188" s="5" t="n">
        <f aca="true">IF(G2188&gt;(MovingPeriod+MovingShift),AVERAGE(INDIRECT("E"&amp;(ROW()-MovingPeriod-MovingShift)&amp;":"&amp;"E"&amp;ROW()-MovingShift)),"")</f>
        <v>1.23834</v>
      </c>
      <c r="I2188" s="0" t="str">
        <f aca="false">IF(AND(B2188&gt;H2188,E2188&lt;H2188),-1,IF(AND(B2188&lt;H2188,E2188&gt;H2188),1,""))</f>
        <v/>
      </c>
      <c r="J2188" s="0" t="n">
        <f aca="false">IF(AND(I2188=-1,J2187=""),-1,IF(AND(I2188=1,J2187=""),1,IF(OR(AND(I2188="",J2187=1),AND(I2188="",J2187=-1),I2188=J2187),J2187,"")))</f>
        <v>-1</v>
      </c>
      <c r="K2188" s="0" t="str">
        <f aca="false">IF(AND(J2187=1,J2186=""),INDEX(DealTypes,1),IF(AND(J2187=-1,J2186=""),INDEX(DealTypes,2),IF(OR(AND(J2187="",J2186=1),AND(J2187="",J2186=-1)),INDEX(DealTypes,3),"")))</f>
        <v/>
      </c>
      <c r="L2188" s="6" t="n">
        <f aca="false">IF(K2188=INDEX(DealTypes,1),B2188+Spread,IF(K2188=INDEX(DealTypes,2),B2188,IF(OR(K2188=INDEX(DealTypes,3),N(L2187)=0),"",L2187)))</f>
        <v>1.23734</v>
      </c>
      <c r="M2188" s="6" t="str">
        <f aca="false">IF(N2188&lt;&gt;"",IF(COUNTIF(N$3:N2188,N2188)=1,MAX(M$4:M2187)+1,""),"")</f>
        <v/>
      </c>
      <c r="N2188" s="7" t="str">
        <f aca="false">IF(K2188=INDEX(DealTypes,3),IF(I2187=-1,ROUND((B2188-L2187)/Point,0),ROUND((L2187-B2188)/Point,0)),"")</f>
        <v/>
      </c>
      <c r="O2188" s="6" t="str">
        <f aca="false">(IF(AND(N(N2188)&gt;0,I2187=-1),1,IF(AND(N(N2188)&lt;0,I2187=-1),-1,IF(AND(N(N2188)&gt;0,I2187=1),2,IF(AND(N(N2188)&lt;0,I2187=1),-2,"")))))</f>
        <v/>
      </c>
      <c r="P2188" s="0" t="str">
        <f aca="false">IF(N2188&lt;&gt;"",ABS(N2188),"")</f>
        <v/>
      </c>
    </row>
    <row r="2189" customFormat="false" ht="12.8" hidden="false" customHeight="false" outlineLevel="0" collapsed="false">
      <c r="A2189" s="4" t="n">
        <v>43924.5416666667</v>
      </c>
      <c r="B2189" s="5" t="n">
        <v>1.22931</v>
      </c>
      <c r="C2189" s="5" t="n">
        <v>1.23019</v>
      </c>
      <c r="D2189" s="5" t="n">
        <v>1.22653</v>
      </c>
      <c r="E2189" s="5" t="n">
        <v>1.22676</v>
      </c>
      <c r="F2189" s="0" t="n">
        <v>4475</v>
      </c>
      <c r="G2189" s="0" t="n">
        <f aca="false">ROW()-3</f>
        <v>2186</v>
      </c>
      <c r="H2189" s="5" t="n">
        <f aca="true">IF(G2189&gt;(MovingPeriod+MovingShift),AVERAGE(INDIRECT("E"&amp;(ROW()-MovingPeriod-MovingShift)&amp;":"&amp;"E"&amp;ROW()-MovingShift)),"")</f>
        <v>1.23838769230769</v>
      </c>
      <c r="I2189" s="0" t="str">
        <f aca="false">IF(AND(B2189&gt;H2189,E2189&lt;H2189),-1,IF(AND(B2189&lt;H2189,E2189&gt;H2189),1,""))</f>
        <v/>
      </c>
      <c r="J2189" s="0" t="n">
        <f aca="false">IF(AND(I2189=-1,J2188=""),-1,IF(AND(I2189=1,J2188=""),1,IF(OR(AND(I2189="",J2188=1),AND(I2189="",J2188=-1),I2189=J2188),J2188,"")))</f>
        <v>-1</v>
      </c>
      <c r="K2189" s="0" t="str">
        <f aca="false">IF(AND(J2188=1,J2187=""),INDEX(DealTypes,1),IF(AND(J2188=-1,J2187=""),INDEX(DealTypes,2),IF(OR(AND(J2188="",J2187=1),AND(J2188="",J2187=-1)),INDEX(DealTypes,3),"")))</f>
        <v/>
      </c>
      <c r="L2189" s="0" t="n">
        <f aca="false">IF(K2189=INDEX(DealTypes,1),B2189+Spread,IF(K2189=INDEX(DealTypes,2),B2189,IF(OR(K2189=INDEX(DealTypes,3),N(L2188)=0),"",L2188)))</f>
        <v>1.23734</v>
      </c>
      <c r="M2189" s="6" t="str">
        <f aca="false">IF(N2189&lt;&gt;"",IF(COUNTIF(N$3:N2189,N2189)=1,MAX(M$4:M2188)+1,""),"")</f>
        <v/>
      </c>
      <c r="N2189" s="7" t="str">
        <f aca="false">IF(K2189=INDEX(DealTypes,3),IF(I2188=-1,ROUND((B2189-L2188)/Point,0),ROUND((L2188-B2189)/Point,0)),"")</f>
        <v/>
      </c>
      <c r="O2189" s="6" t="str">
        <f aca="false">(IF(AND(N(N2189)&gt;0,I2188=-1),1,IF(AND(N(N2189)&lt;0,I2188=-1),-1,IF(AND(N(N2189)&gt;0,I2188=1),2,IF(AND(N(N2189)&lt;0,I2188=1),-2,"")))))</f>
        <v/>
      </c>
      <c r="P2189" s="0" t="str">
        <f aca="false">IF(N2189&lt;&gt;"",ABS(N2189),"")</f>
        <v/>
      </c>
    </row>
    <row r="2190" customFormat="false" ht="12.8" hidden="false" customHeight="false" outlineLevel="0" collapsed="false">
      <c r="A2190" s="4" t="n">
        <v>43924.5833333333</v>
      </c>
      <c r="B2190" s="5" t="n">
        <v>1.22673</v>
      </c>
      <c r="C2190" s="5" t="n">
        <v>1.22997</v>
      </c>
      <c r="D2190" s="5" t="n">
        <v>1.22621</v>
      </c>
      <c r="E2190" s="5" t="n">
        <v>1.22888</v>
      </c>
      <c r="F2190" s="0" t="n">
        <v>4852</v>
      </c>
      <c r="G2190" s="0" t="n">
        <f aca="false">ROW()-3</f>
        <v>2187</v>
      </c>
      <c r="H2190" s="5" t="n">
        <f aca="true">IF(G2190&gt;(MovingPeriod+MovingShift),AVERAGE(INDIRECT("E"&amp;(ROW()-MovingPeriod-MovingShift)&amp;":"&amp;"E"&amp;ROW()-MovingShift)),"")</f>
        <v>1.23856</v>
      </c>
      <c r="I2190" s="0" t="str">
        <f aca="false">IF(AND(B2190&gt;H2190,E2190&lt;H2190),-1,IF(AND(B2190&lt;H2190,E2190&gt;H2190),1,""))</f>
        <v/>
      </c>
      <c r="J2190" s="0" t="n">
        <f aca="false">IF(AND(I2190=-1,J2189=""),-1,IF(AND(I2190=1,J2189=""),1,IF(OR(AND(I2190="",J2189=1),AND(I2190="",J2189=-1),I2190=J2189),J2189,"")))</f>
        <v>-1</v>
      </c>
      <c r="K2190" s="0" t="str">
        <f aca="false">IF(AND(J2189=1,J2188=""),INDEX(DealTypes,1),IF(AND(J2189=-1,J2188=""),INDEX(DealTypes,2),IF(OR(AND(J2189="",J2188=1),AND(J2189="",J2188=-1)),INDEX(DealTypes,3),"")))</f>
        <v/>
      </c>
      <c r="L2190" s="0" t="n">
        <f aca="false">IF(K2190=INDEX(DealTypes,1),B2190+Spread,IF(K2190=INDEX(DealTypes,2),B2190,IF(OR(K2190=INDEX(DealTypes,3),N(L2189)=0),"",L2189)))</f>
        <v>1.23734</v>
      </c>
      <c r="M2190" s="6" t="str">
        <f aca="false">IF(N2190&lt;&gt;"",IF(COUNTIF(N$3:N2190,N2190)=1,MAX(M$4:M2189)+1,""),"")</f>
        <v/>
      </c>
      <c r="N2190" s="7" t="str">
        <f aca="false">IF(K2190=INDEX(DealTypes,3),IF(I2189=-1,ROUND((B2190-L2189)/Point,0),ROUND((L2189-B2190)/Point,0)),"")</f>
        <v/>
      </c>
      <c r="O2190" s="6" t="str">
        <f aca="false">(IF(AND(N(N2190)&gt;0,I2189=-1),1,IF(AND(N(N2190)&lt;0,I2189=-1),-1,IF(AND(N(N2190)&gt;0,I2189=1),2,IF(AND(N(N2190)&lt;0,I2189=1),-2,"")))))</f>
        <v/>
      </c>
      <c r="P2190" s="0" t="str">
        <f aca="false">IF(N2190&lt;&gt;"",ABS(N2190),"")</f>
        <v/>
      </c>
    </row>
    <row r="2191" customFormat="false" ht="12.8" hidden="false" customHeight="false" outlineLevel="0" collapsed="false">
      <c r="A2191" s="4" t="n">
        <v>43924.625</v>
      </c>
      <c r="B2191" s="5" t="n">
        <v>1.22888</v>
      </c>
      <c r="C2191" s="5" t="n">
        <v>1.22946</v>
      </c>
      <c r="D2191" s="5" t="n">
        <v>1.2248</v>
      </c>
      <c r="E2191" s="5" t="n">
        <v>1.22509</v>
      </c>
      <c r="F2191" s="0" t="n">
        <v>7479</v>
      </c>
      <c r="G2191" s="0" t="n">
        <f aca="false">ROW()-3</f>
        <v>2188</v>
      </c>
      <c r="H2191" s="5" t="n">
        <f aca="true">IF(G2191&gt;(MovingPeriod+MovingShift),AVERAGE(INDIRECT("E"&amp;(ROW()-MovingPeriod-MovingShift)&amp;":"&amp;"E"&amp;ROW()-MovingShift)),"")</f>
        <v>1.23863230769231</v>
      </c>
      <c r="I2191" s="0" t="str">
        <f aca="false">IF(AND(B2191&gt;H2191,E2191&lt;H2191),-1,IF(AND(B2191&lt;H2191,E2191&gt;H2191),1,""))</f>
        <v/>
      </c>
      <c r="J2191" s="6" t="n">
        <f aca="false">IF(AND(I2191=-1,J2190=""),-1,IF(AND(I2191=1,J2190=""),1,IF(OR(AND(I2191="",J2190=1),AND(I2191="",J2190=-1),I2191=J2190),J2190,"")))</f>
        <v>-1</v>
      </c>
      <c r="K2191" s="0" t="str">
        <f aca="false">IF(AND(J2190=1,J2189=""),INDEX(DealTypes,1),IF(AND(J2190=-1,J2189=""),INDEX(DealTypes,2),IF(OR(AND(J2190="",J2189=1),AND(J2190="",J2189=-1)),INDEX(DealTypes,3),"")))</f>
        <v/>
      </c>
      <c r="L2191" s="0" t="n">
        <f aca="false">IF(K2191=INDEX(DealTypes,1),B2191+Spread,IF(K2191=INDEX(DealTypes,2),B2191,IF(OR(K2191=INDEX(DealTypes,3),N(L2190)=0),"",L2190)))</f>
        <v>1.23734</v>
      </c>
      <c r="M2191" s="6" t="str">
        <f aca="false">IF(N2191&lt;&gt;"",IF(COUNTIF(N$3:N2191,N2191)=1,MAX(M$4:M2190)+1,""),"")</f>
        <v/>
      </c>
      <c r="N2191" s="7" t="str">
        <f aca="false">IF(K2191=INDEX(DealTypes,3),IF(I2190=-1,ROUND((B2191-L2190)/Point,0),ROUND((L2190-B2191)/Point,0)),"")</f>
        <v/>
      </c>
      <c r="O2191" s="6" t="str">
        <f aca="false">(IF(AND(N(N2191)&gt;0,I2190=-1),1,IF(AND(N(N2191)&lt;0,I2190=-1),-1,IF(AND(N(N2191)&gt;0,I2190=1),2,IF(AND(N(N2191)&lt;0,I2190=1),-2,"")))))</f>
        <v/>
      </c>
      <c r="P2191" s="0" t="str">
        <f aca="false">IF(N2191&lt;&gt;"",ABS(N2191),"")</f>
        <v/>
      </c>
    </row>
    <row r="2192" customFormat="false" ht="12.8" hidden="false" customHeight="false" outlineLevel="0" collapsed="false">
      <c r="A2192" s="4" t="n">
        <v>43924.6666666667</v>
      </c>
      <c r="B2192" s="5" t="n">
        <v>1.22508</v>
      </c>
      <c r="C2192" s="5" t="n">
        <v>1.23003</v>
      </c>
      <c r="D2192" s="5" t="n">
        <v>1.22427</v>
      </c>
      <c r="E2192" s="5" t="n">
        <v>1.22613</v>
      </c>
      <c r="F2192" s="0" t="n">
        <v>6115</v>
      </c>
      <c r="G2192" s="0" t="n">
        <f aca="false">ROW()-3</f>
        <v>2189</v>
      </c>
      <c r="H2192" s="5" t="n">
        <f aca="true">IF(G2192&gt;(MovingPeriod+MovingShift),AVERAGE(INDIRECT("E"&amp;(ROW()-MovingPeriod-MovingShift)&amp;":"&amp;"E"&amp;ROW()-MovingShift)),"")</f>
        <v>1.23821</v>
      </c>
      <c r="I2192" s="6" t="str">
        <f aca="false">IF(AND(B2192&gt;H2192,E2192&lt;H2192),-1,IF(AND(B2192&lt;H2192,E2192&gt;H2192),1,""))</f>
        <v/>
      </c>
      <c r="J2192" s="6" t="n">
        <f aca="false">IF(AND(I2192=-1,J2191=""),-1,IF(AND(I2192=1,J2191=""),1,IF(OR(AND(I2192="",J2191=1),AND(I2192="",J2191=-1),I2192=J2191),J2191,"")))</f>
        <v>-1</v>
      </c>
      <c r="K2192" s="0" t="str">
        <f aca="false">IF(AND(J2191=1,J2190=""),INDEX(DealTypes,1),IF(AND(J2191=-1,J2190=""),INDEX(DealTypes,2),IF(OR(AND(J2191="",J2190=1),AND(J2191="",J2190=-1)),INDEX(DealTypes,3),"")))</f>
        <v/>
      </c>
      <c r="L2192" s="6" t="n">
        <f aca="false">IF(K2192=INDEX(DealTypes,1),B2192+Spread,IF(K2192=INDEX(DealTypes,2),B2192,IF(OR(K2192=INDEX(DealTypes,3),N(L2191)=0),"",L2191)))</f>
        <v>1.23734</v>
      </c>
      <c r="M2192" s="6" t="str">
        <f aca="false">IF(N2192&lt;&gt;"",IF(COUNTIF(N$3:N2192,N2192)=1,MAX(M$4:M2191)+1,""),"")</f>
        <v/>
      </c>
      <c r="N2192" s="7" t="str">
        <f aca="false">IF(K2192=INDEX(DealTypes,3),IF(I2191=-1,ROUND((B2192-L2191)/Point,0),ROUND((L2191-B2192)/Point,0)),"")</f>
        <v/>
      </c>
      <c r="O2192" s="6" t="str">
        <f aca="false">(IF(AND(N(N2192)&gt;0,I2191=-1),1,IF(AND(N(N2192)&lt;0,I2191=-1),-1,IF(AND(N(N2192)&gt;0,I2191=1),2,IF(AND(N(N2192)&lt;0,I2191=1),-2,"")))))</f>
        <v/>
      </c>
      <c r="P2192" s="0" t="str">
        <f aca="false">IF(N2192&lt;&gt;"",ABS(N2192),"")</f>
        <v/>
      </c>
    </row>
    <row r="2193" customFormat="false" ht="12.8" hidden="false" customHeight="false" outlineLevel="0" collapsed="false">
      <c r="A2193" s="4" t="n">
        <v>43924.7083333333</v>
      </c>
      <c r="B2193" s="5" t="n">
        <v>1.22613</v>
      </c>
      <c r="C2193" s="5" t="n">
        <v>1.22659</v>
      </c>
      <c r="D2193" s="5" t="n">
        <v>1.22198</v>
      </c>
      <c r="E2193" s="5" t="n">
        <v>1.22568</v>
      </c>
      <c r="F2193" s="0" t="n">
        <v>6135</v>
      </c>
      <c r="G2193" s="0" t="n">
        <f aca="false">ROW()-3</f>
        <v>2190</v>
      </c>
      <c r="H2193" s="5" t="n">
        <f aca="true">IF(G2193&gt;(MovingPeriod+MovingShift),AVERAGE(INDIRECT("E"&amp;(ROW()-MovingPeriod-MovingShift)&amp;":"&amp;"E"&amp;ROW()-MovingShift)),"")</f>
        <v>1.23748230769231</v>
      </c>
      <c r="I2193" s="0" t="str">
        <f aca="false">IF(AND(B2193&gt;H2193,E2193&lt;H2193),-1,IF(AND(B2193&lt;H2193,E2193&gt;H2193),1,""))</f>
        <v/>
      </c>
      <c r="J2193" s="6" t="n">
        <f aca="false">IF(AND(I2193=-1,J2192=""),-1,IF(AND(I2193=1,J2192=""),1,IF(OR(AND(I2193="",J2192=1),AND(I2193="",J2192=-1),I2193=J2192),J2192,"")))</f>
        <v>-1</v>
      </c>
      <c r="K2193" s="0" t="str">
        <f aca="false">IF(AND(J2192=1,J2191=""),INDEX(DealTypes,1),IF(AND(J2192=-1,J2191=""),INDEX(DealTypes,2),IF(OR(AND(J2192="",J2191=1),AND(J2192="",J2191=-1)),INDEX(DealTypes,3),"")))</f>
        <v/>
      </c>
      <c r="L2193" s="6" t="n">
        <f aca="false">IF(K2193=INDEX(DealTypes,1),B2193+Spread,IF(K2193=INDEX(DealTypes,2),B2193,IF(OR(K2193=INDEX(DealTypes,3),N(L2192)=0),"",L2192)))</f>
        <v>1.23734</v>
      </c>
      <c r="M2193" s="6" t="str">
        <f aca="false">IF(N2193&lt;&gt;"",IF(COUNTIF(N$3:N2193,N2193)=1,MAX(M$4:M2192)+1,""),"")</f>
        <v/>
      </c>
      <c r="N2193" s="7" t="str">
        <f aca="false">IF(K2193=INDEX(DealTypes,3),IF(I2192=-1,ROUND((B2193-L2192)/Point,0),ROUND((L2192-B2193)/Point,0)),"")</f>
        <v/>
      </c>
      <c r="O2193" s="6" t="str">
        <f aca="false">(IF(AND(N(N2193)&gt;0,I2192=-1),1,IF(AND(N(N2193)&lt;0,I2192=-1),-1,IF(AND(N(N2193)&gt;0,I2192=1),2,IF(AND(N(N2193)&lt;0,I2192=1),-2,"")))))</f>
        <v/>
      </c>
      <c r="P2193" s="0" t="str">
        <f aca="false">IF(N2193&lt;&gt;"",ABS(N2193),"")</f>
        <v/>
      </c>
    </row>
    <row r="2194" customFormat="false" ht="12.8" hidden="false" customHeight="false" outlineLevel="0" collapsed="false">
      <c r="A2194" s="4" t="n">
        <v>43924.75</v>
      </c>
      <c r="B2194" s="5" t="n">
        <v>1.22568</v>
      </c>
      <c r="C2194" s="5" t="n">
        <v>1.22603</v>
      </c>
      <c r="D2194" s="5" t="n">
        <v>1.22049</v>
      </c>
      <c r="E2194" s="5" t="n">
        <v>1.22241</v>
      </c>
      <c r="F2194" s="0" t="n">
        <v>5575</v>
      </c>
      <c r="G2194" s="0" t="n">
        <f aca="false">ROW()-3</f>
        <v>2191</v>
      </c>
      <c r="H2194" s="5" t="n">
        <f aca="true">IF(G2194&gt;(MovingPeriod+MovingShift),AVERAGE(INDIRECT("E"&amp;(ROW()-MovingPeriod-MovingShift)&amp;":"&amp;"E"&amp;ROW()-MovingShift)),"")</f>
        <v>1.23671769230769</v>
      </c>
      <c r="I2194" s="0" t="str">
        <f aca="false">IF(AND(B2194&gt;H2194,E2194&lt;H2194),-1,IF(AND(B2194&lt;H2194,E2194&gt;H2194),1,""))</f>
        <v/>
      </c>
      <c r="J2194" s="6" t="n">
        <f aca="false">IF(AND(I2194=-1,J2193=""),-1,IF(AND(I2194=1,J2193=""),1,IF(OR(AND(I2194="",J2193=1),AND(I2194="",J2193=-1),I2194=J2193),J2193,"")))</f>
        <v>-1</v>
      </c>
      <c r="K2194" s="0" t="str">
        <f aca="false">IF(AND(J2193=1,J2192=""),INDEX(DealTypes,1),IF(AND(J2193=-1,J2192=""),INDEX(DealTypes,2),IF(OR(AND(J2193="",J2192=1),AND(J2193="",J2192=-1)),INDEX(DealTypes,3),"")))</f>
        <v/>
      </c>
      <c r="L2194" s="6" t="n">
        <f aca="false">IF(K2194=INDEX(DealTypes,1),B2194+Spread,IF(K2194=INDEX(DealTypes,2),B2194,IF(OR(K2194=INDEX(DealTypes,3),N(L2193)=0),"",L2193)))</f>
        <v>1.23734</v>
      </c>
      <c r="M2194" s="6" t="str">
        <f aca="false">IF(N2194&lt;&gt;"",IF(COUNTIF(N$3:N2194,N2194)=1,MAX(M$4:M2193)+1,""),"")</f>
        <v/>
      </c>
      <c r="N2194" s="7" t="str">
        <f aca="false">IF(K2194=INDEX(DealTypes,3),IF(I2193=-1,ROUND((B2194-L2193)/Point,0),ROUND((L2193-B2194)/Point,0)),"")</f>
        <v/>
      </c>
      <c r="O2194" s="6" t="str">
        <f aca="false">(IF(AND(N(N2194)&gt;0,I2193=-1),1,IF(AND(N(N2194)&lt;0,I2193=-1),-1,IF(AND(N(N2194)&gt;0,I2193=1),2,IF(AND(N(N2194)&lt;0,I2193=1),-2,"")))))</f>
        <v/>
      </c>
      <c r="P2194" s="0" t="str">
        <f aca="false">IF(N2194&lt;&gt;"",ABS(N2194),"")</f>
        <v/>
      </c>
    </row>
    <row r="2195" customFormat="false" ht="12.8" hidden="false" customHeight="false" outlineLevel="0" collapsed="false">
      <c r="A2195" s="4" t="n">
        <v>43924.7916666667</v>
      </c>
      <c r="B2195" s="5" t="n">
        <v>1.22241</v>
      </c>
      <c r="C2195" s="5" t="n">
        <v>1.22557</v>
      </c>
      <c r="D2195" s="5" t="n">
        <v>1.22194</v>
      </c>
      <c r="E2195" s="5" t="n">
        <v>1.22262</v>
      </c>
      <c r="F2195" s="0" t="n">
        <v>4904</v>
      </c>
      <c r="G2195" s="0" t="n">
        <f aca="false">ROW()-3</f>
        <v>2192</v>
      </c>
      <c r="H2195" s="5" t="n">
        <f aca="true">IF(G2195&gt;(MovingPeriod+MovingShift),AVERAGE(INDIRECT("E"&amp;(ROW()-MovingPeriod-MovingShift)&amp;":"&amp;"E"&amp;ROW()-MovingShift)),"")</f>
        <v>1.23574</v>
      </c>
      <c r="I2195" s="0" t="str">
        <f aca="false">IF(AND(B2195&gt;H2195,E2195&lt;H2195),-1,IF(AND(B2195&lt;H2195,E2195&gt;H2195),1,""))</f>
        <v/>
      </c>
      <c r="J2195" s="6" t="n">
        <f aca="false">IF(AND(I2195=-1,J2194=""),-1,IF(AND(I2195=1,J2194=""),1,IF(OR(AND(I2195="",J2194=1),AND(I2195="",J2194=-1),I2195=J2194),J2194,"")))</f>
        <v>-1</v>
      </c>
      <c r="K2195" s="0" t="str">
        <f aca="false">IF(AND(J2194=1,J2193=""),INDEX(DealTypes,1),IF(AND(J2194=-1,J2193=""),INDEX(DealTypes,2),IF(OR(AND(J2194="",J2193=1),AND(J2194="",J2193=-1)),INDEX(DealTypes,3),"")))</f>
        <v/>
      </c>
      <c r="L2195" s="6" t="n">
        <f aca="false">IF(K2195=INDEX(DealTypes,1),B2195+Spread,IF(K2195=INDEX(DealTypes,2),B2195,IF(OR(K2195=INDEX(DealTypes,3),N(L2194)=0),"",L2194)))</f>
        <v>1.23734</v>
      </c>
      <c r="M2195" s="6" t="str">
        <f aca="false">IF(N2195&lt;&gt;"",IF(COUNTIF(N$3:N2195,N2195)=1,MAX(M$4:M2194)+1,""),"")</f>
        <v/>
      </c>
      <c r="N2195" s="7" t="str">
        <f aca="false">IF(K2195=INDEX(DealTypes,3),IF(I2194=-1,ROUND((B2195-L2194)/Point,0),ROUND((L2194-B2195)/Point,0)),"")</f>
        <v/>
      </c>
      <c r="O2195" s="6" t="str">
        <f aca="false">(IF(AND(N(N2195)&gt;0,I2194=-1),1,IF(AND(N(N2195)&lt;0,I2194=-1),-1,IF(AND(N(N2195)&gt;0,I2194=1),2,IF(AND(N(N2195)&lt;0,I2194=1),-2,"")))))</f>
        <v/>
      </c>
      <c r="P2195" s="0" t="str">
        <f aca="false">IF(N2195&lt;&gt;"",ABS(N2195),"")</f>
        <v/>
      </c>
    </row>
    <row r="2196" customFormat="false" ht="12.8" hidden="false" customHeight="false" outlineLevel="0" collapsed="false">
      <c r="A2196" s="4" t="n">
        <v>43924.8333333333</v>
      </c>
      <c r="B2196" s="5" t="n">
        <v>1.22262</v>
      </c>
      <c r="C2196" s="5" t="n">
        <v>1.22607</v>
      </c>
      <c r="D2196" s="5" t="n">
        <v>1.22225</v>
      </c>
      <c r="E2196" s="5" t="n">
        <v>1.22571</v>
      </c>
      <c r="F2196" s="0" t="n">
        <v>3915</v>
      </c>
      <c r="G2196" s="0" t="n">
        <f aca="false">ROW()-3</f>
        <v>2193</v>
      </c>
      <c r="H2196" s="5" t="n">
        <f aca="true">IF(G2196&gt;(MovingPeriod+MovingShift),AVERAGE(INDIRECT("E"&amp;(ROW()-MovingPeriod-MovingShift)&amp;":"&amp;"E"&amp;ROW()-MovingShift)),"")</f>
        <v>1.23495461538462</v>
      </c>
      <c r="I2196" s="0" t="str">
        <f aca="false">IF(AND(B2196&gt;H2196,E2196&lt;H2196),-1,IF(AND(B2196&lt;H2196,E2196&gt;H2196),1,""))</f>
        <v/>
      </c>
      <c r="J2196" s="6" t="n">
        <f aca="false">IF(AND(I2196=-1,J2195=""),-1,IF(AND(I2196=1,J2195=""),1,IF(OR(AND(I2196="",J2195=1),AND(I2196="",J2195=-1),I2196=J2195),J2195,"")))</f>
        <v>-1</v>
      </c>
      <c r="K2196" s="0" t="str">
        <f aca="false">IF(AND(J2195=1,J2194=""),INDEX(DealTypes,1),IF(AND(J2195=-1,J2194=""),INDEX(DealTypes,2),IF(OR(AND(J2195="",J2194=1),AND(J2195="",J2194=-1)),INDEX(DealTypes,3),"")))</f>
        <v/>
      </c>
      <c r="L2196" s="6" t="n">
        <f aca="false">IF(K2196=INDEX(DealTypes,1),B2196+Spread,IF(K2196=INDEX(DealTypes,2),B2196,IF(OR(K2196=INDEX(DealTypes,3),N(L2195)=0),"",L2195)))</f>
        <v>1.23734</v>
      </c>
      <c r="M2196" s="6" t="str">
        <f aca="false">IF(N2196&lt;&gt;"",IF(COUNTIF(N$3:N2196,N2196)=1,MAX(M$4:M2195)+1,""),"")</f>
        <v/>
      </c>
      <c r="N2196" s="7" t="str">
        <f aca="false">IF(K2196=INDEX(DealTypes,3),IF(I2195=-1,ROUND((B2196-L2195)/Point,0),ROUND((L2195-B2196)/Point,0)),"")</f>
        <v/>
      </c>
      <c r="O2196" s="6" t="str">
        <f aca="false">(IF(AND(N(N2196)&gt;0,I2195=-1),1,IF(AND(N(N2196)&lt;0,I2195=-1),-1,IF(AND(N(N2196)&gt;0,I2195=1),2,IF(AND(N(N2196)&lt;0,I2195=1),-2,"")))))</f>
        <v/>
      </c>
      <c r="P2196" s="0" t="str">
        <f aca="false">IF(N2196&lt;&gt;"",ABS(N2196),"")</f>
        <v/>
      </c>
    </row>
    <row r="2197" customFormat="false" ht="12.8" hidden="false" customHeight="false" outlineLevel="0" collapsed="false">
      <c r="A2197" s="4" t="n">
        <v>43924.875</v>
      </c>
      <c r="B2197" s="5" t="n">
        <v>1.22571</v>
      </c>
      <c r="C2197" s="5" t="n">
        <v>1.22881</v>
      </c>
      <c r="D2197" s="5" t="n">
        <v>1.22508</v>
      </c>
      <c r="E2197" s="5" t="n">
        <v>1.22709</v>
      </c>
      <c r="F2197" s="0" t="n">
        <v>3634</v>
      </c>
      <c r="G2197" s="0" t="n">
        <f aca="false">ROW()-3</f>
        <v>2194</v>
      </c>
      <c r="H2197" s="5" t="n">
        <f aca="true">IF(G2197&gt;(MovingPeriod+MovingShift),AVERAGE(INDIRECT("E"&amp;(ROW()-MovingPeriod-MovingShift)&amp;":"&amp;"E"&amp;ROW()-MovingShift)),"")</f>
        <v>1.23388</v>
      </c>
      <c r="I2197" s="0" t="str">
        <f aca="false">IF(AND(B2197&gt;H2197,E2197&lt;H2197),-1,IF(AND(B2197&lt;H2197,E2197&gt;H2197),1,""))</f>
        <v/>
      </c>
      <c r="J2197" s="6" t="n">
        <f aca="false">IF(AND(I2197=-1,J2196=""),-1,IF(AND(I2197=1,J2196=""),1,IF(OR(AND(I2197="",J2196=1),AND(I2197="",J2196=-1),I2197=J2196),J2196,"")))</f>
        <v>-1</v>
      </c>
      <c r="K2197" s="0" t="str">
        <f aca="false">IF(AND(J2196=1,J2195=""),INDEX(DealTypes,1),IF(AND(J2196=-1,J2195=""),INDEX(DealTypes,2),IF(OR(AND(J2196="",J2195=1),AND(J2196="",J2195=-1)),INDEX(DealTypes,3),"")))</f>
        <v/>
      </c>
      <c r="L2197" s="6" t="n">
        <f aca="false">IF(K2197=INDEX(DealTypes,1),B2197+Spread,IF(K2197=INDEX(DealTypes,2),B2197,IF(OR(K2197=INDEX(DealTypes,3),N(L2196)=0),"",L2196)))</f>
        <v>1.23734</v>
      </c>
      <c r="M2197" s="6" t="str">
        <f aca="false">IF(N2197&lt;&gt;"",IF(COUNTIF(N$3:N2197,N2197)=1,MAX(M$4:M2196)+1,""),"")</f>
        <v/>
      </c>
      <c r="N2197" s="7" t="str">
        <f aca="false">IF(K2197=INDEX(DealTypes,3),IF(I2196=-1,ROUND((B2197-L2196)/Point,0),ROUND((L2196-B2197)/Point,0)),"")</f>
        <v/>
      </c>
      <c r="O2197" s="6" t="str">
        <f aca="false">(IF(AND(N(N2197)&gt;0,I2196=-1),1,IF(AND(N(N2197)&lt;0,I2196=-1),-1,IF(AND(N(N2197)&gt;0,I2196=1),2,IF(AND(N(N2197)&lt;0,I2196=1),-2,"")))))</f>
        <v/>
      </c>
      <c r="P2197" s="0" t="str">
        <f aca="false">IF(N2197&lt;&gt;"",ABS(N2197),"")</f>
        <v/>
      </c>
    </row>
    <row r="2198" customFormat="false" ht="12.8" hidden="false" customHeight="false" outlineLevel="0" collapsed="false">
      <c r="A2198" s="4" t="n">
        <v>43924.9166666667</v>
      </c>
      <c r="B2198" s="5" t="n">
        <v>1.22709</v>
      </c>
      <c r="C2198" s="5" t="n">
        <v>1.22856</v>
      </c>
      <c r="D2198" s="5" t="n">
        <v>1.22593</v>
      </c>
      <c r="E2198" s="5" t="n">
        <v>1.2262</v>
      </c>
      <c r="F2198" s="0" t="n">
        <v>3919</v>
      </c>
      <c r="G2198" s="0" t="n">
        <f aca="false">ROW()-3</f>
        <v>2195</v>
      </c>
      <c r="H2198" s="5" t="n">
        <f aca="true">IF(G2198&gt;(MovingPeriod+MovingShift),AVERAGE(INDIRECT("E"&amp;(ROW()-MovingPeriod-MovingShift)&amp;":"&amp;"E"&amp;ROW()-MovingShift)),"")</f>
        <v>1.23293076923077</v>
      </c>
      <c r="I2198" s="0" t="str">
        <f aca="false">IF(AND(B2198&gt;H2198,E2198&lt;H2198),-1,IF(AND(B2198&lt;H2198,E2198&gt;H2198),1,""))</f>
        <v/>
      </c>
      <c r="J2198" s="6" t="n">
        <f aca="false">IF(AND(I2198=-1,J2197=""),-1,IF(AND(I2198=1,J2197=""),1,IF(OR(AND(I2198="",J2197=1),AND(I2198="",J2197=-1),I2198=J2197),J2197,"")))</f>
        <v>-1</v>
      </c>
      <c r="K2198" s="0" t="str">
        <f aca="false">IF(AND(J2197=1,J2196=""),INDEX(DealTypes,1),IF(AND(J2197=-1,J2196=""),INDEX(DealTypes,2),IF(OR(AND(J2197="",J2196=1),AND(J2197="",J2196=-1)),INDEX(DealTypes,3),"")))</f>
        <v/>
      </c>
      <c r="L2198" s="6" t="n">
        <f aca="false">IF(K2198=INDEX(DealTypes,1),B2198+Spread,IF(K2198=INDEX(DealTypes,2),B2198,IF(OR(K2198=INDEX(DealTypes,3),N(L2197)=0),"",L2197)))</f>
        <v>1.23734</v>
      </c>
      <c r="M2198" s="6" t="str">
        <f aca="false">IF(N2198&lt;&gt;"",IF(COUNTIF(N$3:N2198,N2198)=1,MAX(M$4:M2197)+1,""),"")</f>
        <v/>
      </c>
      <c r="N2198" s="7" t="str">
        <f aca="false">IF(K2198=INDEX(DealTypes,3),IF(I2197=-1,ROUND((B2198-L2197)/Point,0),ROUND((L2197-B2198)/Point,0)),"")</f>
        <v/>
      </c>
      <c r="O2198" s="6" t="str">
        <f aca="false">(IF(AND(N(N2198)&gt;0,I2197=-1),1,IF(AND(N(N2198)&lt;0,I2197=-1),-1,IF(AND(N(N2198)&gt;0,I2197=1),2,IF(AND(N(N2198)&lt;0,I2197=1),-2,"")))))</f>
        <v/>
      </c>
      <c r="P2198" s="0" t="str">
        <f aca="false">IF(N2198&lt;&gt;"",ABS(N2198),"")</f>
        <v/>
      </c>
    </row>
    <row r="2199" customFormat="false" ht="12.8" hidden="false" customHeight="false" outlineLevel="0" collapsed="false">
      <c r="A2199" s="4" t="n">
        <v>43924.9583333333</v>
      </c>
      <c r="B2199" s="5" t="n">
        <v>1.2262</v>
      </c>
      <c r="C2199" s="5" t="n">
        <v>1.22787</v>
      </c>
      <c r="D2199" s="5" t="n">
        <v>1.2256</v>
      </c>
      <c r="E2199" s="5" t="n">
        <v>1.22692</v>
      </c>
      <c r="F2199" s="0" t="n">
        <v>2231</v>
      </c>
      <c r="G2199" s="0" t="n">
        <f aca="false">ROW()-3</f>
        <v>2196</v>
      </c>
      <c r="H2199" s="5" t="n">
        <f aca="true">IF(G2199&gt;(MovingPeriod+MovingShift),AVERAGE(INDIRECT("E"&amp;(ROW()-MovingPeriod-MovingShift)&amp;":"&amp;"E"&amp;ROW()-MovingShift)),"")</f>
        <v>1.23195076923077</v>
      </c>
      <c r="I2199" s="0" t="str">
        <f aca="false">IF(AND(B2199&gt;H2199,E2199&lt;H2199),-1,IF(AND(B2199&lt;H2199,E2199&gt;H2199),1,""))</f>
        <v/>
      </c>
      <c r="J2199" s="6" t="n">
        <f aca="false">IF(AND(I2199=-1,J2198=""),-1,IF(AND(I2199=1,J2198=""),1,IF(OR(AND(I2199="",J2198=1),AND(I2199="",J2198=-1),I2199=J2198),J2198,"")))</f>
        <v>-1</v>
      </c>
      <c r="K2199" s="0" t="str">
        <f aca="false">IF(AND(J2198=1,J2197=""),INDEX(DealTypes,1),IF(AND(J2198=-1,J2197=""),INDEX(DealTypes,2),IF(OR(AND(J2198="",J2197=1),AND(J2198="",J2197=-1)),INDEX(DealTypes,3),"")))</f>
        <v/>
      </c>
      <c r="L2199" s="6" t="n">
        <f aca="false">IF(K2199=INDEX(DealTypes,1),B2199+Spread,IF(K2199=INDEX(DealTypes,2),B2199,IF(OR(K2199=INDEX(DealTypes,3),N(L2198)=0),"",L2198)))</f>
        <v>1.23734</v>
      </c>
      <c r="M2199" s="6" t="str">
        <f aca="false">IF(N2199&lt;&gt;"",IF(COUNTIF(N$3:N2199,N2199)=1,MAX(M$4:M2198)+1,""),"")</f>
        <v/>
      </c>
      <c r="N2199" s="7" t="str">
        <f aca="false">IF(K2199=INDEX(DealTypes,3),IF(I2198=-1,ROUND((B2199-L2198)/Point,0),ROUND((L2198-B2199)/Point,0)),"")</f>
        <v/>
      </c>
      <c r="O2199" s="6" t="str">
        <f aca="false">(IF(AND(N(N2199)&gt;0,I2198=-1),1,IF(AND(N(N2199)&lt;0,I2198=-1),-1,IF(AND(N(N2199)&gt;0,I2198=1),2,IF(AND(N(N2199)&lt;0,I2198=1),-2,"")))))</f>
        <v/>
      </c>
      <c r="P2199" s="0" t="str">
        <f aca="false">IF(N2199&lt;&gt;"",ABS(N2199),"")</f>
        <v/>
      </c>
    </row>
    <row r="2200" customFormat="false" ht="12.8" hidden="false" customHeight="false" outlineLevel="0" collapsed="false">
      <c r="A2200" s="4" t="n">
        <v>43927</v>
      </c>
      <c r="B2200" s="5" t="n">
        <v>1.22204</v>
      </c>
      <c r="C2200" s="5" t="n">
        <v>1.22407</v>
      </c>
      <c r="D2200" s="5" t="n">
        <v>1.2215</v>
      </c>
      <c r="E2200" s="5" t="n">
        <v>1.22268</v>
      </c>
      <c r="F2200" s="0" t="n">
        <v>436</v>
      </c>
      <c r="G2200" s="0" t="n">
        <f aca="false">ROW()-3</f>
        <v>2197</v>
      </c>
      <c r="H2200" s="5" t="n">
        <f aca="true">IF(G2200&gt;(MovingPeriod+MovingShift),AVERAGE(INDIRECT("E"&amp;(ROW()-MovingPeriod-MovingShift)&amp;":"&amp;"E"&amp;ROW()-MovingShift)),"")</f>
        <v>1.23075230769231</v>
      </c>
      <c r="I2200" s="0" t="str">
        <f aca="false">IF(AND(B2200&gt;H2200,E2200&lt;H2200),-1,IF(AND(B2200&lt;H2200,E2200&gt;H2200),1,""))</f>
        <v/>
      </c>
      <c r="J2200" s="6" t="n">
        <f aca="false">IF(AND(I2200=-1,J2199=""),-1,IF(AND(I2200=1,J2199=""),1,IF(OR(AND(I2200="",J2199=1),AND(I2200="",J2199=-1),I2200=J2199),J2199,"")))</f>
        <v>-1</v>
      </c>
      <c r="K2200" s="0" t="str">
        <f aca="false">IF(AND(J2199=1,J2198=""),INDEX(DealTypes,1),IF(AND(J2199=-1,J2198=""),INDEX(DealTypes,2),IF(OR(AND(J2199="",J2198=1),AND(J2199="",J2198=-1)),INDEX(DealTypes,3),"")))</f>
        <v/>
      </c>
      <c r="L2200" s="6" t="n">
        <f aca="false">IF(K2200=INDEX(DealTypes,1),B2200+Spread,IF(K2200=INDEX(DealTypes,2),B2200,IF(OR(K2200=INDEX(DealTypes,3),N(L2199)=0),"",L2199)))</f>
        <v>1.23734</v>
      </c>
      <c r="M2200" s="6" t="str">
        <f aca="false">IF(N2200&lt;&gt;"",IF(COUNTIF(N$3:N2200,N2200)=1,MAX(M$4:M2199)+1,""),"")</f>
        <v/>
      </c>
      <c r="N2200" s="7" t="str">
        <f aca="false">IF(K2200=INDEX(DealTypes,3),IF(I2199=-1,ROUND((B2200-L2199)/Point,0),ROUND((L2199-B2200)/Point,0)),"")</f>
        <v/>
      </c>
      <c r="O2200" s="6" t="str">
        <f aca="false">(IF(AND(N(N2200)&gt;0,I2199=-1),1,IF(AND(N(N2200)&lt;0,I2199=-1),-1,IF(AND(N(N2200)&gt;0,I2199=1),2,IF(AND(N(N2200)&lt;0,I2199=1),-2,"")))))</f>
        <v/>
      </c>
      <c r="P2200" s="0" t="str">
        <f aca="false">IF(N2200&lt;&gt;"",ABS(N2200),"")</f>
        <v/>
      </c>
    </row>
    <row r="2201" customFormat="false" ht="12.8" hidden="false" customHeight="false" outlineLevel="0" collapsed="false">
      <c r="A2201" s="4" t="n">
        <v>43927.0416666667</v>
      </c>
      <c r="B2201" s="5" t="n">
        <v>1.22268</v>
      </c>
      <c r="C2201" s="5" t="n">
        <v>1.22642</v>
      </c>
      <c r="D2201" s="5" t="n">
        <v>1.22238</v>
      </c>
      <c r="E2201" s="5" t="n">
        <v>1.22382</v>
      </c>
      <c r="F2201" s="0" t="n">
        <v>1681</v>
      </c>
      <c r="G2201" s="0" t="n">
        <f aca="false">ROW()-3</f>
        <v>2198</v>
      </c>
      <c r="H2201" s="5" t="n">
        <f aca="true">IF(G2201&gt;(MovingPeriod+MovingShift),AVERAGE(INDIRECT("E"&amp;(ROW()-MovingPeriod-MovingShift)&amp;":"&amp;"E"&amp;ROW()-MovingShift)),"")</f>
        <v>1.22964307692308</v>
      </c>
      <c r="I2201" s="0" t="str">
        <f aca="false">IF(AND(B2201&gt;H2201,E2201&lt;H2201),-1,IF(AND(B2201&lt;H2201,E2201&gt;H2201),1,""))</f>
        <v/>
      </c>
      <c r="J2201" s="6" t="n">
        <f aca="false">IF(AND(I2201=-1,J2200=""),-1,IF(AND(I2201=1,J2200=""),1,IF(OR(AND(I2201="",J2200=1),AND(I2201="",J2200=-1),I2201=J2200),J2200,"")))</f>
        <v>-1</v>
      </c>
      <c r="K2201" s="0" t="str">
        <f aca="false">IF(AND(J2200=1,J2199=""),INDEX(DealTypes,1),IF(AND(J2200=-1,J2199=""),INDEX(DealTypes,2),IF(OR(AND(J2200="",J2199=1),AND(J2200="",J2199=-1)),INDEX(DealTypes,3),"")))</f>
        <v/>
      </c>
      <c r="L2201" s="6" t="n">
        <f aca="false">IF(K2201=INDEX(DealTypes,1),B2201+Spread,IF(K2201=INDEX(DealTypes,2),B2201,IF(OR(K2201=INDEX(DealTypes,3),N(L2200)=0),"",L2200)))</f>
        <v>1.23734</v>
      </c>
      <c r="M2201" s="6" t="str">
        <f aca="false">IF(N2201&lt;&gt;"",IF(COUNTIF(N$3:N2201,N2201)=1,MAX(M$4:M2200)+1,""),"")</f>
        <v/>
      </c>
      <c r="N2201" s="7" t="str">
        <f aca="false">IF(K2201=INDEX(DealTypes,3),IF(I2200=-1,ROUND((B2201-L2200)/Point,0),ROUND((L2200-B2201)/Point,0)),"")</f>
        <v/>
      </c>
      <c r="O2201" s="6" t="str">
        <f aca="false">(IF(AND(N(N2201)&gt;0,I2200=-1),1,IF(AND(N(N2201)&lt;0,I2200=-1),-1,IF(AND(N(N2201)&gt;0,I2200=1),2,IF(AND(N(N2201)&lt;0,I2200=1),-2,"")))))</f>
        <v/>
      </c>
      <c r="P2201" s="0" t="str">
        <f aca="false">IF(N2201&lt;&gt;"",ABS(N2201),"")</f>
        <v/>
      </c>
    </row>
    <row r="2202" customFormat="false" ht="12.8" hidden="false" customHeight="false" outlineLevel="0" collapsed="false">
      <c r="A2202" s="4" t="n">
        <v>43927.0833333333</v>
      </c>
      <c r="B2202" s="5" t="n">
        <v>1.22382</v>
      </c>
      <c r="C2202" s="5" t="n">
        <v>1.22437</v>
      </c>
      <c r="D2202" s="5" t="n">
        <v>1.22102</v>
      </c>
      <c r="E2202" s="5" t="n">
        <v>1.22166</v>
      </c>
      <c r="F2202" s="0" t="n">
        <v>2605</v>
      </c>
      <c r="G2202" s="0" t="n">
        <f aca="false">ROW()-3</f>
        <v>2199</v>
      </c>
      <c r="H2202" s="5" t="n">
        <f aca="true">IF(G2202&gt;(MovingPeriod+MovingShift),AVERAGE(INDIRECT("E"&amp;(ROW()-MovingPeriod-MovingShift)&amp;":"&amp;"E"&amp;ROW()-MovingShift)),"")</f>
        <v>1.22868</v>
      </c>
      <c r="I2202" s="0" t="str">
        <f aca="false">IF(AND(B2202&gt;H2202,E2202&lt;H2202),-1,IF(AND(B2202&lt;H2202,E2202&gt;H2202),1,""))</f>
        <v/>
      </c>
      <c r="J2202" s="6" t="n">
        <f aca="false">IF(AND(I2202=-1,J2201=""),-1,IF(AND(I2202=1,J2201=""),1,IF(OR(AND(I2202="",J2201=1),AND(I2202="",J2201=-1),I2202=J2201),J2201,"")))</f>
        <v>-1</v>
      </c>
      <c r="K2202" s="0" t="str">
        <f aca="false">IF(AND(J2201=1,J2200=""),INDEX(DealTypes,1),IF(AND(J2201=-1,J2200=""),INDEX(DealTypes,2),IF(OR(AND(J2201="",J2200=1),AND(J2201="",J2200=-1)),INDEX(DealTypes,3),"")))</f>
        <v/>
      </c>
      <c r="L2202" s="6" t="n">
        <f aca="false">IF(K2202=INDEX(DealTypes,1),B2202+Spread,IF(K2202=INDEX(DealTypes,2),B2202,IF(OR(K2202=INDEX(DealTypes,3),N(L2201)=0),"",L2201)))</f>
        <v>1.23734</v>
      </c>
      <c r="M2202" s="6" t="str">
        <f aca="false">IF(N2202&lt;&gt;"",IF(COUNTIF(N$3:N2202,N2202)=1,MAX(M$4:M2201)+1,""),"")</f>
        <v/>
      </c>
      <c r="N2202" s="7" t="str">
        <f aca="false">IF(K2202=INDEX(DealTypes,3),IF(I2201=-1,ROUND((B2202-L2201)/Point,0),ROUND((L2201-B2202)/Point,0)),"")</f>
        <v/>
      </c>
      <c r="O2202" s="6" t="str">
        <f aca="false">(IF(AND(N(N2202)&gt;0,I2201=-1),1,IF(AND(N(N2202)&lt;0,I2201=-1),-1,IF(AND(N(N2202)&gt;0,I2201=1),2,IF(AND(N(N2202)&lt;0,I2201=1),-2,"")))))</f>
        <v/>
      </c>
      <c r="P2202" s="0" t="str">
        <f aca="false">IF(N2202&lt;&gt;"",ABS(N2202),"")</f>
        <v/>
      </c>
    </row>
    <row r="2203" customFormat="false" ht="12.8" hidden="false" customHeight="false" outlineLevel="0" collapsed="false">
      <c r="A2203" s="4" t="n">
        <v>43927.125</v>
      </c>
      <c r="B2203" s="5" t="n">
        <v>1.22169</v>
      </c>
      <c r="C2203" s="5" t="n">
        <v>1.22523</v>
      </c>
      <c r="D2203" s="5" t="n">
        <v>1.22095</v>
      </c>
      <c r="E2203" s="5" t="n">
        <v>1.22438</v>
      </c>
      <c r="F2203" s="0" t="n">
        <v>3118</v>
      </c>
      <c r="G2203" s="0" t="n">
        <f aca="false">ROW()-3</f>
        <v>2200</v>
      </c>
      <c r="H2203" s="5" t="n">
        <f aca="true">IF(G2203&gt;(MovingPeriod+MovingShift),AVERAGE(INDIRECT("E"&amp;(ROW()-MovingPeriod-MovingShift)&amp;":"&amp;"E"&amp;ROW()-MovingShift)),"")</f>
        <v>1.22778384615385</v>
      </c>
      <c r="I2203" s="0" t="str">
        <f aca="false">IF(AND(B2203&gt;H2203,E2203&lt;H2203),-1,IF(AND(B2203&lt;H2203,E2203&gt;H2203),1,""))</f>
        <v/>
      </c>
      <c r="J2203" s="6" t="n">
        <f aca="false">IF(AND(I2203=-1,J2202=""),-1,IF(AND(I2203=1,J2202=""),1,IF(OR(AND(I2203="",J2202=1),AND(I2203="",J2202=-1),I2203=J2202),J2202,"")))</f>
        <v>-1</v>
      </c>
      <c r="K2203" s="0" t="str">
        <f aca="false">IF(AND(J2202=1,J2201=""),INDEX(DealTypes,1),IF(AND(J2202=-1,J2201=""),INDEX(DealTypes,2),IF(OR(AND(J2202="",J2201=1),AND(J2202="",J2201=-1)),INDEX(DealTypes,3),"")))</f>
        <v/>
      </c>
      <c r="L2203" s="6" t="n">
        <f aca="false">IF(K2203=INDEX(DealTypes,1),B2203+Spread,IF(K2203=INDEX(DealTypes,2),B2203,IF(OR(K2203=INDEX(DealTypes,3),N(L2202)=0),"",L2202)))</f>
        <v>1.23734</v>
      </c>
      <c r="M2203" s="6" t="str">
        <f aca="false">IF(N2203&lt;&gt;"",IF(COUNTIF(N$3:N2203,N2203)=1,MAX(M$4:M2202)+1,""),"")</f>
        <v/>
      </c>
      <c r="N2203" s="7" t="str">
        <f aca="false">IF(K2203=INDEX(DealTypes,3),IF(I2202=-1,ROUND((B2203-L2202)/Point,0),ROUND((L2202-B2203)/Point,0)),"")</f>
        <v/>
      </c>
      <c r="O2203" s="6" t="str">
        <f aca="false">(IF(AND(N(N2203)&gt;0,I2202=-1),1,IF(AND(N(N2203)&lt;0,I2202=-1),-1,IF(AND(N(N2203)&gt;0,I2202=1),2,IF(AND(N(N2203)&lt;0,I2202=1),-2,"")))))</f>
        <v/>
      </c>
      <c r="P2203" s="0" t="str">
        <f aca="false">IF(N2203&lt;&gt;"",ABS(N2203),"")</f>
        <v/>
      </c>
    </row>
    <row r="2204" customFormat="false" ht="12.8" hidden="false" customHeight="false" outlineLevel="0" collapsed="false">
      <c r="A2204" s="4" t="n">
        <v>43927.1666666667</v>
      </c>
      <c r="B2204" s="5" t="n">
        <v>1.22439</v>
      </c>
      <c r="C2204" s="5" t="n">
        <v>1.2251</v>
      </c>
      <c r="D2204" s="5" t="n">
        <v>1.22279</v>
      </c>
      <c r="E2204" s="5" t="n">
        <v>1.22422</v>
      </c>
      <c r="F2204" s="0" t="n">
        <v>1933</v>
      </c>
      <c r="G2204" s="0" t="n">
        <f aca="false">ROW()-3</f>
        <v>2201</v>
      </c>
      <c r="H2204" s="5" t="n">
        <f aca="true">IF(G2204&gt;(MovingPeriod+MovingShift),AVERAGE(INDIRECT("E"&amp;(ROW()-MovingPeriod-MovingShift)&amp;":"&amp;"E"&amp;ROW()-MovingShift)),"")</f>
        <v>1.22692692307692</v>
      </c>
      <c r="I2204" s="0" t="str">
        <f aca="false">IF(AND(B2204&gt;H2204,E2204&lt;H2204),-1,IF(AND(B2204&lt;H2204,E2204&gt;H2204),1,""))</f>
        <v/>
      </c>
      <c r="J2204" s="6" t="n">
        <f aca="false">IF(AND(I2204=-1,J2203=""),-1,IF(AND(I2204=1,J2203=""),1,IF(OR(AND(I2204="",J2203=1),AND(I2204="",J2203=-1),I2204=J2203),J2203,"")))</f>
        <v>-1</v>
      </c>
      <c r="K2204" s="0" t="str">
        <f aca="false">IF(AND(J2203=1,J2202=""),INDEX(DealTypes,1),IF(AND(J2203=-1,J2202=""),INDEX(DealTypes,2),IF(OR(AND(J2203="",J2202=1),AND(J2203="",J2202=-1)),INDEX(DealTypes,3),"")))</f>
        <v/>
      </c>
      <c r="L2204" s="6" t="n">
        <f aca="false">IF(K2204=INDEX(DealTypes,1),B2204+Spread,IF(K2204=INDEX(DealTypes,2),B2204,IF(OR(K2204=INDEX(DealTypes,3),N(L2203)=0),"",L2203)))</f>
        <v>1.23734</v>
      </c>
      <c r="M2204" s="6" t="str">
        <f aca="false">IF(N2204&lt;&gt;"",IF(COUNTIF(N$3:N2204,N2204)=1,MAX(M$4:M2203)+1,""),"")</f>
        <v/>
      </c>
      <c r="N2204" s="7" t="str">
        <f aca="false">IF(K2204=INDEX(DealTypes,3),IF(I2203=-1,ROUND((B2204-L2203)/Point,0),ROUND((L2203-B2204)/Point,0)),"")</f>
        <v/>
      </c>
      <c r="O2204" s="6" t="str">
        <f aca="false">(IF(AND(N(N2204)&gt;0,I2203=-1),1,IF(AND(N(N2204)&lt;0,I2203=-1),-1,IF(AND(N(N2204)&gt;0,I2203=1),2,IF(AND(N(N2204)&lt;0,I2203=1),-2,"")))))</f>
        <v/>
      </c>
      <c r="P2204" s="0" t="str">
        <f aca="false">IF(N2204&lt;&gt;"",ABS(N2204),"")</f>
        <v/>
      </c>
    </row>
    <row r="2205" customFormat="false" ht="12.8" hidden="false" customHeight="false" outlineLevel="0" collapsed="false">
      <c r="A2205" s="4" t="n">
        <v>43927.2083333333</v>
      </c>
      <c r="B2205" s="5" t="n">
        <v>1.22422</v>
      </c>
      <c r="C2205" s="5" t="n">
        <v>1.22482</v>
      </c>
      <c r="D2205" s="5" t="n">
        <v>1.22304</v>
      </c>
      <c r="E2205" s="5" t="n">
        <v>1.22346</v>
      </c>
      <c r="F2205" s="0" t="n">
        <v>1295</v>
      </c>
      <c r="G2205" s="0" t="n">
        <f aca="false">ROW()-3</f>
        <v>2202</v>
      </c>
      <c r="H2205" s="5" t="n">
        <f aca="true">IF(G2205&gt;(MovingPeriod+MovingShift),AVERAGE(INDIRECT("E"&amp;(ROW()-MovingPeriod-MovingShift)&amp;":"&amp;"E"&amp;ROW()-MovingShift)),"")</f>
        <v>1.22637384615385</v>
      </c>
      <c r="I2205" s="0" t="str">
        <f aca="false">IF(AND(B2205&gt;H2205,E2205&lt;H2205),-1,IF(AND(B2205&lt;H2205,E2205&gt;H2205),1,""))</f>
        <v/>
      </c>
      <c r="J2205" s="6" t="n">
        <f aca="false">IF(AND(I2205=-1,J2204=""),-1,IF(AND(I2205=1,J2204=""),1,IF(OR(AND(I2205="",J2204=1),AND(I2205="",J2204=-1),I2205=J2204),J2204,"")))</f>
        <v>-1</v>
      </c>
      <c r="K2205" s="0" t="str">
        <f aca="false">IF(AND(J2204=1,J2203=""),INDEX(DealTypes,1),IF(AND(J2204=-1,J2203=""),INDEX(DealTypes,2),IF(OR(AND(J2204="",J2203=1),AND(J2204="",J2203=-1)),INDEX(DealTypes,3),"")))</f>
        <v/>
      </c>
      <c r="L2205" s="6" t="n">
        <f aca="false">IF(K2205=INDEX(DealTypes,1),B2205+Spread,IF(K2205=INDEX(DealTypes,2),B2205,IF(OR(K2205=INDEX(DealTypes,3),N(L2204)=0),"",L2204)))</f>
        <v>1.23734</v>
      </c>
      <c r="M2205" s="6" t="str">
        <f aca="false">IF(N2205&lt;&gt;"",IF(COUNTIF(N$3:N2205,N2205)=1,MAX(M$4:M2204)+1,""),"")</f>
        <v/>
      </c>
      <c r="N2205" s="7" t="str">
        <f aca="false">IF(K2205=INDEX(DealTypes,3),IF(I2204=-1,ROUND((B2205-L2204)/Point,0),ROUND((L2204-B2205)/Point,0)),"")</f>
        <v/>
      </c>
      <c r="O2205" s="6" t="str">
        <f aca="false">(IF(AND(N(N2205)&gt;0,I2204=-1),1,IF(AND(N(N2205)&lt;0,I2204=-1),-1,IF(AND(N(N2205)&gt;0,I2204=1),2,IF(AND(N(N2205)&lt;0,I2204=1),-2,"")))))</f>
        <v/>
      </c>
      <c r="P2205" s="0" t="str">
        <f aca="false">IF(N2205&lt;&gt;"",ABS(N2205),"")</f>
        <v/>
      </c>
    </row>
    <row r="2206" customFormat="false" ht="12.8" hidden="false" customHeight="false" outlineLevel="0" collapsed="false">
      <c r="A2206" s="4" t="n">
        <v>43927.25</v>
      </c>
      <c r="B2206" s="5" t="n">
        <v>1.22346</v>
      </c>
      <c r="C2206" s="5" t="n">
        <v>1.22453</v>
      </c>
      <c r="D2206" s="5" t="n">
        <v>1.2231</v>
      </c>
      <c r="E2206" s="5" t="n">
        <v>1.22353</v>
      </c>
      <c r="F2206" s="0" t="n">
        <v>1763</v>
      </c>
      <c r="G2206" s="0" t="n">
        <f aca="false">ROW()-3</f>
        <v>2203</v>
      </c>
      <c r="H2206" s="5" t="n">
        <f aca="true">IF(G2206&gt;(MovingPeriod+MovingShift),AVERAGE(INDIRECT("E"&amp;(ROW()-MovingPeriod-MovingShift)&amp;":"&amp;"E"&amp;ROW()-MovingShift)),"")</f>
        <v>1.22580615384615</v>
      </c>
      <c r="I2206" s="0" t="str">
        <f aca="false">IF(AND(B2206&gt;H2206,E2206&lt;H2206),-1,IF(AND(B2206&lt;H2206,E2206&gt;H2206),1,""))</f>
        <v/>
      </c>
      <c r="J2206" s="6" t="n">
        <f aca="false">IF(AND(I2206=-1,J2205=""),-1,IF(AND(I2206=1,J2205=""),1,IF(OR(AND(I2206="",J2205=1),AND(I2206="",J2205=-1),I2206=J2205),J2205,"")))</f>
        <v>-1</v>
      </c>
      <c r="K2206" s="0" t="str">
        <f aca="false">IF(AND(J2205=1,J2204=""),INDEX(DealTypes,1),IF(AND(J2205=-1,J2204=""),INDEX(DealTypes,2),IF(OR(AND(J2205="",J2204=1),AND(J2205="",J2204=-1)),INDEX(DealTypes,3),"")))</f>
        <v/>
      </c>
      <c r="L2206" s="6" t="n">
        <f aca="false">IF(K2206=INDEX(DealTypes,1),B2206+Spread,IF(K2206=INDEX(DealTypes,2),B2206,IF(OR(K2206=INDEX(DealTypes,3),N(L2205)=0),"",L2205)))</f>
        <v>1.23734</v>
      </c>
      <c r="M2206" s="6" t="str">
        <f aca="false">IF(N2206&lt;&gt;"",IF(COUNTIF(N$3:N2206,N2206)=1,MAX(M$4:M2205)+1,""),"")</f>
        <v/>
      </c>
      <c r="N2206" s="7" t="str">
        <f aca="false">IF(K2206=INDEX(DealTypes,3),IF(I2205=-1,ROUND((B2206-L2205)/Point,0),ROUND((L2205-B2206)/Point,0)),"")</f>
        <v/>
      </c>
      <c r="O2206" s="6" t="str">
        <f aca="false">(IF(AND(N(N2206)&gt;0,I2205=-1),1,IF(AND(N(N2206)&lt;0,I2205=-1),-1,IF(AND(N(N2206)&gt;0,I2205=1),2,IF(AND(N(N2206)&lt;0,I2205=1),-2,"")))))</f>
        <v/>
      </c>
      <c r="P2206" s="0" t="str">
        <f aca="false">IF(N2206&lt;&gt;"",ABS(N2206),"")</f>
        <v/>
      </c>
    </row>
    <row r="2207" customFormat="false" ht="12.8" hidden="false" customHeight="false" outlineLevel="0" collapsed="false">
      <c r="A2207" s="4" t="n">
        <v>43927.2916666667</v>
      </c>
      <c r="B2207" s="5" t="n">
        <v>1.22353</v>
      </c>
      <c r="C2207" s="5" t="n">
        <v>1.22397</v>
      </c>
      <c r="D2207" s="5" t="n">
        <v>1.22154</v>
      </c>
      <c r="E2207" s="5" t="n">
        <v>1.22228</v>
      </c>
      <c r="F2207" s="0" t="n">
        <v>1329</v>
      </c>
      <c r="G2207" s="0" t="n">
        <f aca="false">ROW()-3</f>
        <v>2204</v>
      </c>
      <c r="H2207" s="5" t="n">
        <f aca="true">IF(G2207&gt;(MovingPeriod+MovingShift),AVERAGE(INDIRECT("E"&amp;(ROW()-MovingPeriod-MovingShift)&amp;":"&amp;"E"&amp;ROW()-MovingShift)),"")</f>
        <v>1.22538384615385</v>
      </c>
      <c r="I2207" s="6" t="str">
        <f aca="false">IF(AND(B2207&gt;H2207,E2207&lt;H2207),-1,IF(AND(B2207&lt;H2207,E2207&gt;H2207),1,""))</f>
        <v/>
      </c>
      <c r="J2207" s="6" t="n">
        <f aca="false">IF(AND(I2207=-1,J2206=""),-1,IF(AND(I2207=1,J2206=""),1,IF(OR(AND(I2207="",J2206=1),AND(I2207="",J2206=-1),I2207=J2206),J2206,"")))</f>
        <v>-1</v>
      </c>
      <c r="K2207" s="0" t="str">
        <f aca="false">IF(AND(J2206=1,J2205=""),INDEX(DealTypes,1),IF(AND(J2206=-1,J2205=""),INDEX(DealTypes,2),IF(OR(AND(J2206="",J2205=1),AND(J2206="",J2205=-1)),INDEX(DealTypes,3),"")))</f>
        <v/>
      </c>
      <c r="L2207" s="6" t="n">
        <f aca="false">IF(K2207=INDEX(DealTypes,1),B2207+Spread,IF(K2207=INDEX(DealTypes,2),B2207,IF(OR(K2207=INDEX(DealTypes,3),N(L2206)=0),"",L2206)))</f>
        <v>1.23734</v>
      </c>
      <c r="M2207" s="6" t="str">
        <f aca="false">IF(N2207&lt;&gt;"",IF(COUNTIF(N$3:N2207,N2207)=1,MAX(M$4:M2206)+1,""),"")</f>
        <v/>
      </c>
      <c r="N2207" s="7" t="str">
        <f aca="false">IF(K2207=INDEX(DealTypes,3),IF(I2206=-1,ROUND((B2207-L2206)/Point,0),ROUND((L2206-B2207)/Point,0)),"")</f>
        <v/>
      </c>
      <c r="O2207" s="6" t="str">
        <f aca="false">(IF(AND(N(N2207)&gt;0,I2206=-1),1,IF(AND(N(N2207)&lt;0,I2206=-1),-1,IF(AND(N(N2207)&gt;0,I2206=1),2,IF(AND(N(N2207)&lt;0,I2206=1),-2,"")))))</f>
        <v/>
      </c>
      <c r="P2207" s="0" t="str">
        <f aca="false">IF(N2207&lt;&gt;"",ABS(N2207),"")</f>
        <v/>
      </c>
    </row>
    <row r="2208" customFormat="false" ht="12.8" hidden="false" customHeight="false" outlineLevel="0" collapsed="false">
      <c r="A2208" s="4" t="n">
        <v>43927.3333333333</v>
      </c>
      <c r="B2208" s="5" t="n">
        <v>1.22228</v>
      </c>
      <c r="C2208" s="5" t="n">
        <v>1.22478</v>
      </c>
      <c r="D2208" s="5" t="n">
        <v>1.22214</v>
      </c>
      <c r="E2208" s="5" t="n">
        <v>1.22457</v>
      </c>
      <c r="F2208" s="0" t="n">
        <v>1746</v>
      </c>
      <c r="G2208" s="0" t="n">
        <f aca="false">ROW()-3</f>
        <v>2205</v>
      </c>
      <c r="H2208" s="5" t="n">
        <f aca="true">IF(G2208&gt;(MovingPeriod+MovingShift),AVERAGE(INDIRECT("E"&amp;(ROW()-MovingPeriod-MovingShift)&amp;":"&amp;"E"&amp;ROW()-MovingShift)),"")</f>
        <v>1.22499153846154</v>
      </c>
      <c r="I2208" s="6" t="str">
        <f aca="false">IF(AND(B2208&gt;H2208,E2208&lt;H2208),-1,IF(AND(B2208&lt;H2208,E2208&gt;H2208),1,""))</f>
        <v/>
      </c>
      <c r="J2208" s="6" t="n">
        <f aca="false">IF(AND(I2208=-1,J2207=""),-1,IF(AND(I2208=1,J2207=""),1,IF(OR(AND(I2208="",J2207=1),AND(I2208="",J2207=-1),I2208=J2207),J2207,"")))</f>
        <v>-1</v>
      </c>
      <c r="K2208" s="0" t="str">
        <f aca="false">IF(AND(J2207=1,J2206=""),INDEX(DealTypes,1),IF(AND(J2207=-1,J2206=""),INDEX(DealTypes,2),IF(OR(AND(J2207="",J2206=1),AND(J2207="",J2206=-1)),INDEX(DealTypes,3),"")))</f>
        <v/>
      </c>
      <c r="L2208" s="6" t="n">
        <f aca="false">IF(K2208=INDEX(DealTypes,1),B2208+Spread,IF(K2208=INDEX(DealTypes,2),B2208,IF(OR(K2208=INDEX(DealTypes,3),N(L2207)=0),"",L2207)))</f>
        <v>1.23734</v>
      </c>
      <c r="M2208" s="6" t="str">
        <f aca="false">IF(N2208&lt;&gt;"",IF(COUNTIF(N$3:N2208,N2208)=1,MAX(M$4:M2207)+1,""),"")</f>
        <v/>
      </c>
      <c r="N2208" s="7" t="str">
        <f aca="false">IF(K2208=INDEX(DealTypes,3),IF(I2207=-1,ROUND((B2208-L2207)/Point,0),ROUND((L2207-B2208)/Point,0)),"")</f>
        <v/>
      </c>
      <c r="O2208" s="6" t="str">
        <f aca="false">(IF(AND(N(N2208)&gt;0,I2207=-1),1,IF(AND(N(N2208)&lt;0,I2207=-1),-1,IF(AND(N(N2208)&gt;0,I2207=1),2,IF(AND(N(N2208)&lt;0,I2207=1),-2,"")))))</f>
        <v/>
      </c>
      <c r="P2208" s="0" t="str">
        <f aca="false">IF(N2208&lt;&gt;"",ABS(N2208),"")</f>
        <v/>
      </c>
    </row>
    <row r="2209" customFormat="false" ht="12.8" hidden="false" customHeight="false" outlineLevel="0" collapsed="false">
      <c r="A2209" s="4" t="n">
        <v>43927.375</v>
      </c>
      <c r="B2209" s="5" t="n">
        <v>1.22459</v>
      </c>
      <c r="C2209" s="5" t="n">
        <v>1.2275</v>
      </c>
      <c r="D2209" s="5" t="n">
        <v>1.22424</v>
      </c>
      <c r="E2209" s="5" t="n">
        <v>1.22471</v>
      </c>
      <c r="F2209" s="0" t="n">
        <v>2966</v>
      </c>
      <c r="G2209" s="0" t="n">
        <f aca="false">ROW()-3</f>
        <v>2206</v>
      </c>
      <c r="H2209" s="5" t="n">
        <f aca="true">IF(G2209&gt;(MovingPeriod+MovingShift),AVERAGE(INDIRECT("E"&amp;(ROW()-MovingPeriod-MovingShift)&amp;":"&amp;"E"&amp;ROW()-MovingShift)),"")</f>
        <v>1.22464538461538</v>
      </c>
      <c r="I2209" s="0" t="n">
        <f aca="false">IF(AND(B2209&gt;H2209,E2209&lt;H2209),-1,IF(AND(B2209&lt;H2209,E2209&gt;H2209),1,""))</f>
        <v>1</v>
      </c>
      <c r="J2209" s="0" t="str">
        <f aca="false">IF(AND(I2209=-1,J2208=""),-1,IF(AND(I2209=1,J2208=""),1,IF(OR(AND(I2209="",J2208=1),AND(I2209="",J2208=-1),I2209=J2208),J2208,"")))</f>
        <v/>
      </c>
      <c r="K2209" s="0" t="str">
        <f aca="false">IF(AND(J2208=1,J2207=""),INDEX(DealTypes,1),IF(AND(J2208=-1,J2207=""),INDEX(DealTypes,2),IF(OR(AND(J2208="",J2207=1),AND(J2208="",J2207=-1)),INDEX(DealTypes,3),"")))</f>
        <v/>
      </c>
      <c r="L2209" s="6" t="n">
        <f aca="false">IF(K2209=INDEX(DealTypes,1),B2209+Spread,IF(K2209=INDEX(DealTypes,2),B2209,IF(OR(K2209=INDEX(DealTypes,3),N(L2208)=0),"",L2208)))</f>
        <v>1.23734</v>
      </c>
      <c r="M2209" s="6" t="str">
        <f aca="false">IF(N2209&lt;&gt;"",IF(COUNTIF(N$3:N2209,N2209)=1,MAX(M$4:M2208)+1,""),"")</f>
        <v/>
      </c>
      <c r="N2209" s="7" t="str">
        <f aca="false">IF(K2209=INDEX(DealTypes,3),IF(I2208=-1,ROUND((B2209-L2208)/Point,0),ROUND((L2208-B2209)/Point,0)),"")</f>
        <v/>
      </c>
      <c r="O2209" s="6" t="str">
        <f aca="false">(IF(AND(N(N2209)&gt;0,I2208=-1),1,IF(AND(N(N2209)&lt;0,I2208=-1),-1,IF(AND(N(N2209)&gt;0,I2208=1),2,IF(AND(N(N2209)&lt;0,I2208=1),-2,"")))))</f>
        <v/>
      </c>
      <c r="P2209" s="0" t="str">
        <f aca="false">IF(N2209&lt;&gt;"",ABS(N2209),"")</f>
        <v/>
      </c>
    </row>
    <row r="2210" customFormat="false" ht="12.8" hidden="false" customHeight="false" outlineLevel="0" collapsed="false">
      <c r="A2210" s="4" t="n">
        <v>43927.4166666667</v>
      </c>
      <c r="B2210" s="5" t="n">
        <v>1.22467</v>
      </c>
      <c r="C2210" s="5" t="n">
        <v>1.23214</v>
      </c>
      <c r="D2210" s="5" t="n">
        <v>1.22445</v>
      </c>
      <c r="E2210" s="5" t="n">
        <v>1.23123</v>
      </c>
      <c r="F2210" s="0" t="n">
        <v>4854</v>
      </c>
      <c r="G2210" s="0" t="n">
        <f aca="false">ROW()-3</f>
        <v>2207</v>
      </c>
      <c r="H2210" s="5" t="n">
        <f aca="true">IF(G2210&gt;(MovingPeriod+MovingShift),AVERAGE(INDIRECT("E"&amp;(ROW()-MovingPeriod-MovingShift)&amp;":"&amp;"E"&amp;ROW()-MovingShift)),"")</f>
        <v>1.22457846153846</v>
      </c>
      <c r="I2210" s="6" t="str">
        <f aca="false">IF(AND(B2210&gt;H2210,E2210&lt;H2210),-1,IF(AND(B2210&lt;H2210,E2210&gt;H2210),1,""))</f>
        <v/>
      </c>
      <c r="J2210" s="0" t="str">
        <f aca="false">IF(AND(I2210=-1,J2209=""),-1,IF(AND(I2210=1,J2209=""),1,IF(OR(AND(I2210="",J2209=1),AND(I2210="",J2209=-1),I2210=J2209),J2209,"")))</f>
        <v/>
      </c>
      <c r="K2210" s="0" t="str">
        <f aca="false">IF(AND(J2209=1,J2208=""),INDEX(DealTypes,1),IF(AND(J2209=-1,J2208=""),INDEX(DealTypes,2),IF(OR(AND(J2209="",J2208=1),AND(J2209="",J2208=-1)),INDEX(DealTypes,3),"")))</f>
        <v>Close</v>
      </c>
      <c r="L2210" s="0" t="str">
        <f aca="false">IF(K2210=INDEX(DealTypes,1),B2210+Spread,IF(K2210=INDEX(DealTypes,2),B2210,IF(OR(K2210=INDEX(DealTypes,3),N(L2209)=0),"",L2209)))</f>
        <v/>
      </c>
      <c r="M2210" s="6" t="n">
        <f aca="false">IF(N2210&lt;&gt;"",IF(COUNTIF(N$3:N2210,N2210)=1,MAX(M$4:M2209)+1,""),"")</f>
        <v>76</v>
      </c>
      <c r="N2210" s="7" t="n">
        <f aca="false">IF(K2210=INDEX(DealTypes,3),IF(I2209=-1,ROUND((B2210-L2209)/Point,0),ROUND((L2209-B2210)/Point,0)),"")</f>
        <v>1267</v>
      </c>
      <c r="O2210" s="6" t="n">
        <f aca="false">(IF(AND(N(N2210)&gt;0,I2209=-1),1,IF(AND(N(N2210)&lt;0,I2209=-1),-1,IF(AND(N(N2210)&gt;0,I2209=1),2,IF(AND(N(N2210)&lt;0,I2209=1),-2,"")))))</f>
        <v>2</v>
      </c>
      <c r="P2210" s="0" t="n">
        <f aca="false">IF(N2210&lt;&gt;"",ABS(N2210),"")</f>
        <v>1267</v>
      </c>
    </row>
    <row r="2211" customFormat="false" ht="12.8" hidden="false" customHeight="false" outlineLevel="0" collapsed="false">
      <c r="A2211" s="4" t="n">
        <v>43927.4583333333</v>
      </c>
      <c r="B2211" s="5" t="n">
        <v>1.23123</v>
      </c>
      <c r="C2211" s="5" t="n">
        <v>1.23165</v>
      </c>
      <c r="D2211" s="5" t="n">
        <v>1.22723</v>
      </c>
      <c r="E2211" s="5" t="n">
        <v>1.23102</v>
      </c>
      <c r="F2211" s="0" t="n">
        <v>4883</v>
      </c>
      <c r="G2211" s="0" t="n">
        <f aca="false">ROW()-3</f>
        <v>2208</v>
      </c>
      <c r="H2211" s="5" t="n">
        <f aca="true">IF(G2211&gt;(MovingPeriod+MovingShift),AVERAGE(INDIRECT("E"&amp;(ROW()-MovingPeriod-MovingShift)&amp;":"&amp;"E"&amp;ROW()-MovingShift)),"")</f>
        <v>1.22437307692308</v>
      </c>
      <c r="I2211" s="0" t="str">
        <f aca="false">IF(AND(B2211&gt;H2211,E2211&lt;H2211),-1,IF(AND(B2211&lt;H2211,E2211&gt;H2211),1,""))</f>
        <v/>
      </c>
      <c r="J2211" s="0" t="str">
        <f aca="false">IF(AND(I2211=-1,J2210=""),-1,IF(AND(I2211=1,J2210=""),1,IF(OR(AND(I2211="",J2210=1),AND(I2211="",J2210=-1),I2211=J2210),J2210,"")))</f>
        <v/>
      </c>
      <c r="K2211" s="0" t="str">
        <f aca="false">IF(AND(J2210=1,J2209=""),INDEX(DealTypes,1),IF(AND(J2210=-1,J2209=""),INDEX(DealTypes,2),IF(OR(AND(J2210="",J2209=1),AND(J2210="",J2209=-1)),INDEX(DealTypes,3),"")))</f>
        <v/>
      </c>
      <c r="L2211" s="0" t="str">
        <f aca="false">IF(K2211=INDEX(DealTypes,1),B2211+Spread,IF(K2211=INDEX(DealTypes,2),B2211,IF(OR(K2211=INDEX(DealTypes,3),N(L2210)=0),"",L2210)))</f>
        <v/>
      </c>
      <c r="M2211" s="6" t="str">
        <f aca="false">IF(N2211&lt;&gt;"",IF(COUNTIF(N$3:N2211,N2211)=1,MAX(M$4:M2210)+1,""),"")</f>
        <v/>
      </c>
      <c r="N2211" s="7" t="str">
        <f aca="false">IF(K2211=INDEX(DealTypes,3),IF(I2210=-1,ROUND((B2211-L2210)/Point,0),ROUND((L2210-B2211)/Point,0)),"")</f>
        <v/>
      </c>
      <c r="O2211" s="6" t="str">
        <f aca="false">(IF(AND(N(N2211)&gt;0,I2210=-1),1,IF(AND(N(N2211)&lt;0,I2210=-1),-1,IF(AND(N(N2211)&gt;0,I2210=1),2,IF(AND(N(N2211)&lt;0,I2210=1),-2,"")))))</f>
        <v/>
      </c>
      <c r="P2211" s="0" t="str">
        <f aca="false">IF(N2211&lt;&gt;"",ABS(N2211),"")</f>
        <v/>
      </c>
    </row>
    <row r="2212" customFormat="false" ht="12.8" hidden="false" customHeight="false" outlineLevel="0" collapsed="false">
      <c r="A2212" s="4" t="n">
        <v>43927.5</v>
      </c>
      <c r="B2212" s="5" t="n">
        <v>1.23102</v>
      </c>
      <c r="C2212" s="5" t="n">
        <v>1.23166</v>
      </c>
      <c r="D2212" s="5" t="n">
        <v>1.22921</v>
      </c>
      <c r="E2212" s="5" t="n">
        <v>1.22987</v>
      </c>
      <c r="F2212" s="0" t="n">
        <v>4728</v>
      </c>
      <c r="G2212" s="0" t="n">
        <f aca="false">ROW()-3</f>
        <v>2209</v>
      </c>
      <c r="H2212" s="5" t="n">
        <f aca="true">IF(G2212&gt;(MovingPeriod+MovingShift),AVERAGE(INDIRECT("E"&amp;(ROW()-MovingPeriod-MovingShift)&amp;":"&amp;"E"&amp;ROW()-MovingShift)),"")</f>
        <v>1.22420769230769</v>
      </c>
      <c r="I2212" s="0" t="str">
        <f aca="false">IF(AND(B2212&gt;H2212,E2212&lt;H2212),-1,IF(AND(B2212&lt;H2212,E2212&gt;H2212),1,""))</f>
        <v/>
      </c>
      <c r="J2212" s="0" t="str">
        <f aca="false">IF(AND(I2212=-1,J2211=""),-1,IF(AND(I2212=1,J2211=""),1,IF(OR(AND(I2212="",J2211=1),AND(I2212="",J2211=-1),I2212=J2211),J2211,"")))</f>
        <v/>
      </c>
      <c r="K2212" s="0" t="str">
        <f aca="false">IF(AND(J2211=1,J2210=""),INDEX(DealTypes,1),IF(AND(J2211=-1,J2210=""),INDEX(DealTypes,2),IF(OR(AND(J2211="",J2210=1),AND(J2211="",J2210=-1)),INDEX(DealTypes,3),"")))</f>
        <v/>
      </c>
      <c r="L2212" s="0" t="str">
        <f aca="false">IF(K2212=INDEX(DealTypes,1),B2212+Spread,IF(K2212=INDEX(DealTypes,2),B2212,IF(OR(K2212=INDEX(DealTypes,3),N(L2211)=0),"",L2211)))</f>
        <v/>
      </c>
      <c r="M2212" s="6" t="str">
        <f aca="false">IF(N2212&lt;&gt;"",IF(COUNTIF(N$3:N2212,N2212)=1,MAX(M$4:M2211)+1,""),"")</f>
        <v/>
      </c>
      <c r="N2212" s="7" t="str">
        <f aca="false">IF(K2212=INDEX(DealTypes,3),IF(I2211=-1,ROUND((B2212-L2211)/Point,0),ROUND((L2211-B2212)/Point,0)),"")</f>
        <v/>
      </c>
      <c r="O2212" s="6" t="str">
        <f aca="false">(IF(AND(N(N2212)&gt;0,I2211=-1),1,IF(AND(N(N2212)&lt;0,I2211=-1),-1,IF(AND(N(N2212)&gt;0,I2211=1),2,IF(AND(N(N2212)&lt;0,I2211=1),-2,"")))))</f>
        <v/>
      </c>
      <c r="P2212" s="0" t="str">
        <f aca="false">IF(N2212&lt;&gt;"",ABS(N2212),"")</f>
        <v/>
      </c>
    </row>
    <row r="2213" customFormat="false" ht="12.8" hidden="false" customHeight="false" outlineLevel="0" collapsed="false">
      <c r="A2213" s="4" t="n">
        <v>43927.5416666667</v>
      </c>
      <c r="B2213" s="5" t="n">
        <v>1.22988</v>
      </c>
      <c r="C2213" s="5" t="n">
        <v>1.23195</v>
      </c>
      <c r="D2213" s="5" t="n">
        <v>1.22894</v>
      </c>
      <c r="E2213" s="5" t="n">
        <v>1.23114</v>
      </c>
      <c r="F2213" s="0" t="n">
        <v>3633</v>
      </c>
      <c r="G2213" s="0" t="n">
        <f aca="false">ROW()-3</f>
        <v>2210</v>
      </c>
      <c r="H2213" s="5" t="n">
        <f aca="true">IF(G2213&gt;(MovingPeriod+MovingShift),AVERAGE(INDIRECT("E"&amp;(ROW()-MovingPeriod-MovingShift)&amp;":"&amp;"E"&amp;ROW()-MovingShift)),"")</f>
        <v>1.22419769230769</v>
      </c>
      <c r="I2213" s="0" t="str">
        <f aca="false">IF(AND(B2213&gt;H2213,E2213&lt;H2213),-1,IF(AND(B2213&lt;H2213,E2213&gt;H2213),1,""))</f>
        <v/>
      </c>
      <c r="J2213" s="0" t="str">
        <f aca="false">IF(AND(I2213=-1,J2212=""),-1,IF(AND(I2213=1,J2212=""),1,IF(OR(AND(I2213="",J2212=1),AND(I2213="",J2212=-1),I2213=J2212),J2212,"")))</f>
        <v/>
      </c>
      <c r="K2213" s="0" t="str">
        <f aca="false">IF(AND(J2212=1,J2211=""),INDEX(DealTypes,1),IF(AND(J2212=-1,J2211=""),INDEX(DealTypes,2),IF(OR(AND(J2212="",J2211=1),AND(J2212="",J2211=-1)),INDEX(DealTypes,3),"")))</f>
        <v/>
      </c>
      <c r="L2213" s="0" t="str">
        <f aca="false">IF(K2213=INDEX(DealTypes,1),B2213+Spread,IF(K2213=INDEX(DealTypes,2),B2213,IF(OR(K2213=INDEX(DealTypes,3),N(L2212)=0),"",L2212)))</f>
        <v/>
      </c>
      <c r="M2213" s="6" t="str">
        <f aca="false">IF(N2213&lt;&gt;"",IF(COUNTIF(N$3:N2213,N2213)=1,MAX(M$4:M2212)+1,""),"")</f>
        <v/>
      </c>
      <c r="N2213" s="7" t="str">
        <f aca="false">IF(K2213=INDEX(DealTypes,3),IF(I2212=-1,ROUND((B2213-L2212)/Point,0),ROUND((L2212-B2213)/Point,0)),"")</f>
        <v/>
      </c>
      <c r="O2213" s="6" t="str">
        <f aca="false">(IF(AND(N(N2213)&gt;0,I2212=-1),1,IF(AND(N(N2213)&lt;0,I2212=-1),-1,IF(AND(N(N2213)&gt;0,I2212=1),2,IF(AND(N(N2213)&lt;0,I2212=1),-2,"")))))</f>
        <v/>
      </c>
      <c r="P2213" s="0" t="str">
        <f aca="false">IF(N2213&lt;&gt;"",ABS(N2213),"")</f>
        <v/>
      </c>
    </row>
    <row r="2214" customFormat="false" ht="12.8" hidden="false" customHeight="false" outlineLevel="0" collapsed="false">
      <c r="A2214" s="4" t="n">
        <v>43927.5833333333</v>
      </c>
      <c r="B2214" s="5" t="n">
        <v>1.23114</v>
      </c>
      <c r="C2214" s="5" t="n">
        <v>1.23264</v>
      </c>
      <c r="D2214" s="5" t="n">
        <v>1.2297</v>
      </c>
      <c r="E2214" s="5" t="n">
        <v>1.23117</v>
      </c>
      <c r="F2214" s="0" t="n">
        <v>3950</v>
      </c>
      <c r="G2214" s="0" t="n">
        <f aca="false">ROW()-3</f>
        <v>2211</v>
      </c>
      <c r="H2214" s="5" t="n">
        <f aca="true">IF(G2214&gt;(MovingPeriod+MovingShift),AVERAGE(INDIRECT("E"&amp;(ROW()-MovingPeriod-MovingShift)&amp;":"&amp;"E"&amp;ROW()-MovingShift)),"")</f>
        <v>1.22434769230769</v>
      </c>
      <c r="I2214" s="0" t="str">
        <f aca="false">IF(AND(B2214&gt;H2214,E2214&lt;H2214),-1,IF(AND(B2214&lt;H2214,E2214&gt;H2214),1,""))</f>
        <v/>
      </c>
      <c r="J2214" s="0" t="str">
        <f aca="false">IF(AND(I2214=-1,J2213=""),-1,IF(AND(I2214=1,J2213=""),1,IF(OR(AND(I2214="",J2213=1),AND(I2214="",J2213=-1),I2214=J2213),J2213,"")))</f>
        <v/>
      </c>
      <c r="K2214" s="0" t="str">
        <f aca="false">IF(AND(J2213=1,J2212=""),INDEX(DealTypes,1),IF(AND(J2213=-1,J2212=""),INDEX(DealTypes,2),IF(OR(AND(J2213="",J2212=1),AND(J2213="",J2212=-1)),INDEX(DealTypes,3),"")))</f>
        <v/>
      </c>
      <c r="L2214" s="0" t="str">
        <f aca="false">IF(K2214=INDEX(DealTypes,1),B2214+Spread,IF(K2214=INDEX(DealTypes,2),B2214,IF(OR(K2214=INDEX(DealTypes,3),N(L2213)=0),"",L2213)))</f>
        <v/>
      </c>
      <c r="M2214" s="6" t="str">
        <f aca="false">IF(N2214&lt;&gt;"",IF(COUNTIF(N$3:N2214,N2214)=1,MAX(M$4:M2213)+1,""),"")</f>
        <v/>
      </c>
      <c r="N2214" s="7" t="str">
        <f aca="false">IF(K2214=INDEX(DealTypes,3),IF(I2213=-1,ROUND((B2214-L2213)/Point,0),ROUND((L2213-B2214)/Point,0)),"")</f>
        <v/>
      </c>
      <c r="O2214" s="6" t="str">
        <f aca="false">(IF(AND(N(N2214)&gt;0,I2213=-1),1,IF(AND(N(N2214)&lt;0,I2213=-1),-1,IF(AND(N(N2214)&gt;0,I2213=1),2,IF(AND(N(N2214)&lt;0,I2213=1),-2,"")))))</f>
        <v/>
      </c>
      <c r="P2214" s="0" t="str">
        <f aca="false">IF(N2214&lt;&gt;"",ABS(N2214),"")</f>
        <v/>
      </c>
    </row>
    <row r="2215" customFormat="false" ht="12.8" hidden="false" customHeight="false" outlineLevel="0" collapsed="false">
      <c r="A2215" s="4" t="n">
        <v>43927.625</v>
      </c>
      <c r="B2215" s="5" t="n">
        <v>1.23125</v>
      </c>
      <c r="C2215" s="5" t="n">
        <v>1.23212</v>
      </c>
      <c r="D2215" s="5" t="n">
        <v>1.22757</v>
      </c>
      <c r="E2215" s="5" t="n">
        <v>1.22918</v>
      </c>
      <c r="F2215" s="0" t="n">
        <v>4502</v>
      </c>
      <c r="G2215" s="0" t="n">
        <f aca="false">ROW()-3</f>
        <v>2212</v>
      </c>
      <c r="H2215" s="5" t="n">
        <f aca="true">IF(G2215&gt;(MovingPeriod+MovingShift),AVERAGE(INDIRECT("E"&amp;(ROW()-MovingPeriod-MovingShift)&amp;":"&amp;"E"&amp;ROW()-MovingShift)),"")</f>
        <v>1.22427076923077</v>
      </c>
      <c r="I2215" s="0" t="str">
        <f aca="false">IF(AND(B2215&gt;H2215,E2215&lt;H2215),-1,IF(AND(B2215&lt;H2215,E2215&gt;H2215),1,""))</f>
        <v/>
      </c>
      <c r="J2215" s="0" t="str">
        <f aca="false">IF(AND(I2215=-1,J2214=""),-1,IF(AND(I2215=1,J2214=""),1,IF(OR(AND(I2215="",J2214=1),AND(I2215="",J2214=-1),I2215=J2214),J2214,"")))</f>
        <v/>
      </c>
      <c r="K2215" s="0" t="str">
        <f aca="false">IF(AND(J2214=1,J2213=""),INDEX(DealTypes,1),IF(AND(J2214=-1,J2213=""),INDEX(DealTypes,2),IF(OR(AND(J2214="",J2213=1),AND(J2214="",J2213=-1)),INDEX(DealTypes,3),"")))</f>
        <v/>
      </c>
      <c r="L2215" s="0" t="str">
        <f aca="false">IF(K2215=INDEX(DealTypes,1),B2215+Spread,IF(K2215=INDEX(DealTypes,2),B2215,IF(OR(K2215=INDEX(DealTypes,3),N(L2214)=0),"",L2214)))</f>
        <v/>
      </c>
      <c r="M2215" s="6" t="str">
        <f aca="false">IF(N2215&lt;&gt;"",IF(COUNTIF(N$3:N2215,N2215)=1,MAX(M$4:M2214)+1,""),"")</f>
        <v/>
      </c>
      <c r="N2215" s="7" t="str">
        <f aca="false">IF(K2215=INDEX(DealTypes,3),IF(I2214=-1,ROUND((B2215-L2214)/Point,0),ROUND((L2214-B2215)/Point,0)),"")</f>
        <v/>
      </c>
      <c r="O2215" s="6" t="str">
        <f aca="false">(IF(AND(N(N2215)&gt;0,I2214=-1),1,IF(AND(N(N2215)&lt;0,I2214=-1),-1,IF(AND(N(N2215)&gt;0,I2214=1),2,IF(AND(N(N2215)&lt;0,I2214=1),-2,"")))))</f>
        <v/>
      </c>
      <c r="P2215" s="0" t="str">
        <f aca="false">IF(N2215&lt;&gt;"",ABS(N2215),"")</f>
        <v/>
      </c>
    </row>
    <row r="2216" customFormat="false" ht="12.8" hidden="false" customHeight="false" outlineLevel="0" collapsed="false">
      <c r="A2216" s="4" t="n">
        <v>43927.6666666667</v>
      </c>
      <c r="B2216" s="5" t="n">
        <v>1.22918</v>
      </c>
      <c r="C2216" s="5" t="n">
        <v>1.22944</v>
      </c>
      <c r="D2216" s="5" t="n">
        <v>1.2265</v>
      </c>
      <c r="E2216" s="5" t="n">
        <v>1.22925</v>
      </c>
      <c r="F2216" s="0" t="n">
        <v>5567</v>
      </c>
      <c r="G2216" s="0" t="n">
        <f aca="false">ROW()-3</f>
        <v>2213</v>
      </c>
      <c r="H2216" s="5" t="n">
        <f aca="true">IF(G2216&gt;(MovingPeriod+MovingShift),AVERAGE(INDIRECT("E"&amp;(ROW()-MovingPeriod-MovingShift)&amp;":"&amp;"E"&amp;ROW()-MovingShift)),"")</f>
        <v>1.22458923076923</v>
      </c>
      <c r="I2216" s="0" t="str">
        <f aca="false">IF(AND(B2216&gt;H2216,E2216&lt;H2216),-1,IF(AND(B2216&lt;H2216,E2216&gt;H2216),1,""))</f>
        <v/>
      </c>
      <c r="J2216" s="0" t="str">
        <f aca="false">IF(AND(I2216=-1,J2215=""),-1,IF(AND(I2216=1,J2215=""),1,IF(OR(AND(I2216="",J2215=1),AND(I2216="",J2215=-1),I2216=J2215),J2215,"")))</f>
        <v/>
      </c>
      <c r="K2216" s="0" t="str">
        <f aca="false">IF(AND(J2215=1,J2214=""),INDEX(DealTypes,1),IF(AND(J2215=-1,J2214=""),INDEX(DealTypes,2),IF(OR(AND(J2215="",J2214=1),AND(J2215="",J2214=-1)),INDEX(DealTypes,3),"")))</f>
        <v/>
      </c>
      <c r="L2216" s="0" t="str">
        <f aca="false">IF(K2216=INDEX(DealTypes,1),B2216+Spread,IF(K2216=INDEX(DealTypes,2),B2216,IF(OR(K2216=INDEX(DealTypes,3),N(L2215)=0),"",L2215)))</f>
        <v/>
      </c>
      <c r="M2216" s="6" t="str">
        <f aca="false">IF(N2216&lt;&gt;"",IF(COUNTIF(N$3:N2216,N2216)=1,MAX(M$4:M2215)+1,""),"")</f>
        <v/>
      </c>
      <c r="N2216" s="7" t="str">
        <f aca="false">IF(K2216=INDEX(DealTypes,3),IF(I2215=-1,ROUND((B2216-L2215)/Point,0),ROUND((L2215-B2216)/Point,0)),"")</f>
        <v/>
      </c>
      <c r="O2216" s="6" t="str">
        <f aca="false">(IF(AND(N(N2216)&gt;0,I2215=-1),1,IF(AND(N(N2216)&lt;0,I2215=-1),-1,IF(AND(N(N2216)&gt;0,I2215=1),2,IF(AND(N(N2216)&lt;0,I2215=1),-2,"")))))</f>
        <v/>
      </c>
      <c r="P2216" s="0" t="str">
        <f aca="false">IF(N2216&lt;&gt;"",ABS(N2216),"")</f>
        <v/>
      </c>
    </row>
    <row r="2217" customFormat="false" ht="12.8" hidden="false" customHeight="false" outlineLevel="0" collapsed="false">
      <c r="A2217" s="4" t="n">
        <v>43927.7083333333</v>
      </c>
      <c r="B2217" s="5" t="n">
        <v>1.22923</v>
      </c>
      <c r="C2217" s="5" t="n">
        <v>1.23118</v>
      </c>
      <c r="D2217" s="5" t="n">
        <v>1.22496</v>
      </c>
      <c r="E2217" s="5" t="n">
        <v>1.22602</v>
      </c>
      <c r="F2217" s="0" t="n">
        <v>7024</v>
      </c>
      <c r="G2217" s="0" t="n">
        <f aca="false">ROW()-3</f>
        <v>2214</v>
      </c>
      <c r="H2217" s="5" t="n">
        <f aca="true">IF(G2217&gt;(MovingPeriod+MovingShift),AVERAGE(INDIRECT("E"&amp;(ROW()-MovingPeriod-MovingShift)&amp;":"&amp;"E"&amp;ROW()-MovingShift)),"")</f>
        <v>1.22496</v>
      </c>
      <c r="I2217" s="0" t="str">
        <f aca="false">IF(AND(B2217&gt;H2217,E2217&lt;H2217),-1,IF(AND(B2217&lt;H2217,E2217&gt;H2217),1,""))</f>
        <v/>
      </c>
      <c r="J2217" s="0" t="str">
        <f aca="false">IF(AND(I2217=-1,J2216=""),-1,IF(AND(I2217=1,J2216=""),1,IF(OR(AND(I2217="",J2216=1),AND(I2217="",J2216=-1),I2217=J2216),J2216,"")))</f>
        <v/>
      </c>
      <c r="K2217" s="0" t="str">
        <f aca="false">IF(AND(J2216=1,J2215=""),INDEX(DealTypes,1),IF(AND(J2216=-1,J2215=""),INDEX(DealTypes,2),IF(OR(AND(J2216="",J2215=1),AND(J2216="",J2215=-1)),INDEX(DealTypes,3),"")))</f>
        <v/>
      </c>
      <c r="L2217" s="0" t="str">
        <f aca="false">IF(K2217=INDEX(DealTypes,1),B2217+Spread,IF(K2217=INDEX(DealTypes,2),B2217,IF(OR(K2217=INDEX(DealTypes,3),N(L2216)=0),"",L2216)))</f>
        <v/>
      </c>
      <c r="M2217" s="6" t="str">
        <f aca="false">IF(N2217&lt;&gt;"",IF(COUNTIF(N$3:N2217,N2217)=1,MAX(M$4:M2216)+1,""),"")</f>
        <v/>
      </c>
      <c r="N2217" s="7" t="str">
        <f aca="false">IF(K2217=INDEX(DealTypes,3),IF(I2216=-1,ROUND((B2217-L2216)/Point,0),ROUND((L2216-B2217)/Point,0)),"")</f>
        <v/>
      </c>
      <c r="O2217" s="6" t="str">
        <f aca="false">(IF(AND(N(N2217)&gt;0,I2216=-1),1,IF(AND(N(N2217)&lt;0,I2216=-1),-1,IF(AND(N(N2217)&gt;0,I2216=1),2,IF(AND(N(N2217)&lt;0,I2216=1),-2,"")))))</f>
        <v/>
      </c>
      <c r="P2217" s="0" t="str">
        <f aca="false">IF(N2217&lt;&gt;"",ABS(N2217),"")</f>
        <v/>
      </c>
    </row>
    <row r="2218" customFormat="false" ht="12.8" hidden="false" customHeight="false" outlineLevel="0" collapsed="false">
      <c r="A2218" s="4" t="n">
        <v>43927.75</v>
      </c>
      <c r="B2218" s="5" t="n">
        <v>1.22606</v>
      </c>
      <c r="C2218" s="5" t="n">
        <v>1.22995</v>
      </c>
      <c r="D2218" s="5" t="n">
        <v>1.22544</v>
      </c>
      <c r="E2218" s="5" t="n">
        <v>1.22952</v>
      </c>
      <c r="F2218" s="0" t="n">
        <v>5121</v>
      </c>
      <c r="G2218" s="0" t="n">
        <f aca="false">ROW()-3</f>
        <v>2215</v>
      </c>
      <c r="H2218" s="5" t="n">
        <f aca="true">IF(G2218&gt;(MovingPeriod+MovingShift),AVERAGE(INDIRECT("E"&amp;(ROW()-MovingPeriod-MovingShift)&amp;":"&amp;"E"&amp;ROW()-MovingShift)),"")</f>
        <v>1.22518692307692</v>
      </c>
      <c r="I2218" s="6" t="str">
        <f aca="false">IF(AND(B2218&gt;H2218,E2218&lt;H2218),-1,IF(AND(B2218&lt;H2218,E2218&gt;H2218),1,""))</f>
        <v/>
      </c>
      <c r="J2218" s="0" t="str">
        <f aca="false">IF(AND(I2218=-1,J2217=""),-1,IF(AND(I2218=1,J2217=""),1,IF(OR(AND(I2218="",J2217=1),AND(I2218="",J2217=-1),I2218=J2217),J2217,"")))</f>
        <v/>
      </c>
      <c r="K2218" s="0" t="str">
        <f aca="false">IF(AND(J2217=1,J2216=""),INDEX(DealTypes,1),IF(AND(J2217=-1,J2216=""),INDEX(DealTypes,2),IF(OR(AND(J2217="",J2216=1),AND(J2217="",J2216=-1)),INDEX(DealTypes,3),"")))</f>
        <v/>
      </c>
      <c r="L2218" s="0" t="str">
        <f aca="false">IF(K2218=INDEX(DealTypes,1),B2218+Spread,IF(K2218=INDEX(DealTypes,2),B2218,IF(OR(K2218=INDEX(DealTypes,3),N(L2217)=0),"",L2217)))</f>
        <v/>
      </c>
      <c r="M2218" s="6" t="str">
        <f aca="false">IF(N2218&lt;&gt;"",IF(COUNTIF(N$3:N2218,N2218)=1,MAX(M$4:M2217)+1,""),"")</f>
        <v/>
      </c>
      <c r="N2218" s="7" t="str">
        <f aca="false">IF(K2218=INDEX(DealTypes,3),IF(I2217=-1,ROUND((B2218-L2217)/Point,0),ROUND((L2217-B2218)/Point,0)),"")</f>
        <v/>
      </c>
      <c r="O2218" s="6" t="str">
        <f aca="false">(IF(AND(N(N2218)&gt;0,I2217=-1),1,IF(AND(N(N2218)&lt;0,I2217=-1),-1,IF(AND(N(N2218)&gt;0,I2217=1),2,IF(AND(N(N2218)&lt;0,I2217=1),-2,"")))))</f>
        <v/>
      </c>
      <c r="P2218" s="0" t="str">
        <f aca="false">IF(N2218&lt;&gt;"",ABS(N2218),"")</f>
        <v/>
      </c>
    </row>
    <row r="2219" customFormat="false" ht="12.8" hidden="false" customHeight="false" outlineLevel="0" collapsed="false">
      <c r="A2219" s="4" t="n">
        <v>43927.7916666667</v>
      </c>
      <c r="B2219" s="5" t="n">
        <v>1.22952</v>
      </c>
      <c r="C2219" s="5" t="n">
        <v>1.23142</v>
      </c>
      <c r="D2219" s="5" t="n">
        <v>1.22899</v>
      </c>
      <c r="E2219" s="5" t="n">
        <v>1.23054</v>
      </c>
      <c r="F2219" s="0" t="n">
        <v>4573</v>
      </c>
      <c r="G2219" s="0" t="n">
        <f aca="false">ROW()-3</f>
        <v>2216</v>
      </c>
      <c r="H2219" s="5" t="n">
        <f aca="true">IF(G2219&gt;(MovingPeriod+MovingShift),AVERAGE(INDIRECT("E"&amp;(ROW()-MovingPeriod-MovingShift)&amp;":"&amp;"E"&amp;ROW()-MovingShift)),"")</f>
        <v>1.22583769230769</v>
      </c>
      <c r="I2219" s="6" t="str">
        <f aca="false">IF(AND(B2219&gt;H2219,E2219&lt;H2219),-1,IF(AND(B2219&lt;H2219,E2219&gt;H2219),1,""))</f>
        <v/>
      </c>
      <c r="J2219" s="0" t="str">
        <f aca="false">IF(AND(I2219=-1,J2218=""),-1,IF(AND(I2219=1,J2218=""),1,IF(OR(AND(I2219="",J2218=1),AND(I2219="",J2218=-1),I2219=J2218),J2218,"")))</f>
        <v/>
      </c>
      <c r="K2219" s="0" t="str">
        <f aca="false">IF(AND(J2218=1,J2217=""),INDEX(DealTypes,1),IF(AND(J2218=-1,J2217=""),INDEX(DealTypes,2),IF(OR(AND(J2218="",J2217=1),AND(J2218="",J2217=-1)),INDEX(DealTypes,3),"")))</f>
        <v/>
      </c>
      <c r="L2219" s="0" t="str">
        <f aca="false">IF(K2219=INDEX(DealTypes,1),B2219+Spread,IF(K2219=INDEX(DealTypes,2),B2219,IF(OR(K2219=INDEX(DealTypes,3),N(L2218)=0),"",L2218)))</f>
        <v/>
      </c>
      <c r="M2219" s="6" t="str">
        <f aca="false">IF(N2219&lt;&gt;"",IF(COUNTIF(N$3:N2219,N2219)=1,MAX(M$4:M2218)+1,""),"")</f>
        <v/>
      </c>
      <c r="N2219" s="7" t="str">
        <f aca="false">IF(K2219=INDEX(DealTypes,3),IF(I2218=-1,ROUND((B2219-L2218)/Point,0),ROUND((L2218-B2219)/Point,0)),"")</f>
        <v/>
      </c>
      <c r="O2219" s="6" t="str">
        <f aca="false">(IF(AND(N(N2219)&gt;0,I2218=-1),1,IF(AND(N(N2219)&lt;0,I2218=-1),-1,IF(AND(N(N2219)&gt;0,I2218=1),2,IF(AND(N(N2219)&lt;0,I2218=1),-2,"")))))</f>
        <v/>
      </c>
      <c r="P2219" s="0" t="str">
        <f aca="false">IF(N2219&lt;&gt;"",ABS(N2219),"")</f>
        <v/>
      </c>
    </row>
    <row r="2220" customFormat="false" ht="12.8" hidden="false" customHeight="false" outlineLevel="0" collapsed="false">
      <c r="A2220" s="4" t="n">
        <v>43927.8333333333</v>
      </c>
      <c r="B2220" s="5" t="n">
        <v>1.23054</v>
      </c>
      <c r="C2220" s="5" t="n">
        <v>1.23191</v>
      </c>
      <c r="D2220" s="5" t="n">
        <v>1.22867</v>
      </c>
      <c r="E2220" s="5" t="n">
        <v>1.23162</v>
      </c>
      <c r="F2220" s="0" t="n">
        <v>3077</v>
      </c>
      <c r="G2220" s="0" t="n">
        <f aca="false">ROW()-3</f>
        <v>2217</v>
      </c>
      <c r="H2220" s="5" t="n">
        <f aca="true">IF(G2220&gt;(MovingPeriod+MovingShift),AVERAGE(INDIRECT("E"&amp;(ROW()-MovingPeriod-MovingShift)&amp;":"&amp;"E"&amp;ROW()-MovingShift)),"")</f>
        <v>1.22640307692308</v>
      </c>
      <c r="I2220" s="6" t="str">
        <f aca="false">IF(AND(B2220&gt;H2220,E2220&lt;H2220),-1,IF(AND(B2220&lt;H2220,E2220&gt;H2220),1,""))</f>
        <v/>
      </c>
      <c r="J2220" s="0" t="str">
        <f aca="false">IF(AND(I2220=-1,J2219=""),-1,IF(AND(I2220=1,J2219=""),1,IF(OR(AND(I2220="",J2219=1),AND(I2220="",J2219=-1),I2220=J2219),J2219,"")))</f>
        <v/>
      </c>
      <c r="K2220" s="0" t="str">
        <f aca="false">IF(AND(J2219=1,J2218=""),INDEX(DealTypes,1),IF(AND(J2219=-1,J2218=""),INDEX(DealTypes,2),IF(OR(AND(J2219="",J2218=1),AND(J2219="",J2218=-1)),INDEX(DealTypes,3),"")))</f>
        <v/>
      </c>
      <c r="L2220" s="0" t="str">
        <f aca="false">IF(K2220=INDEX(DealTypes,1),B2220+Spread,IF(K2220=INDEX(DealTypes,2),B2220,IF(OR(K2220=INDEX(DealTypes,3),N(L2219)=0),"",L2219)))</f>
        <v/>
      </c>
      <c r="M2220" s="6" t="str">
        <f aca="false">IF(N2220&lt;&gt;"",IF(COUNTIF(N$3:N2220,N2220)=1,MAX(M$4:M2219)+1,""),"")</f>
        <v/>
      </c>
      <c r="N2220" s="7" t="str">
        <f aca="false">IF(K2220=INDEX(DealTypes,3),IF(I2219=-1,ROUND((B2220-L2219)/Point,0),ROUND((L2219-B2220)/Point,0)),"")</f>
        <v/>
      </c>
      <c r="O2220" s="6" t="str">
        <f aca="false">(IF(AND(N(N2220)&gt;0,I2219=-1),1,IF(AND(N(N2220)&lt;0,I2219=-1),-1,IF(AND(N(N2220)&gt;0,I2219=1),2,IF(AND(N(N2220)&lt;0,I2219=1),-2,"")))))</f>
        <v/>
      </c>
      <c r="P2220" s="0" t="str">
        <f aca="false">IF(N2220&lt;&gt;"",ABS(N2220),"")</f>
        <v/>
      </c>
    </row>
    <row r="2221" customFormat="false" ht="12.8" hidden="false" customHeight="false" outlineLevel="0" collapsed="false">
      <c r="A2221" s="4" t="n">
        <v>43927.875</v>
      </c>
      <c r="B2221" s="5" t="n">
        <v>1.23162</v>
      </c>
      <c r="C2221" s="5" t="n">
        <v>1.23173</v>
      </c>
      <c r="D2221" s="5" t="n">
        <v>1.23004</v>
      </c>
      <c r="E2221" s="5" t="n">
        <v>1.23008</v>
      </c>
      <c r="F2221" s="0" t="n">
        <v>2069</v>
      </c>
      <c r="G2221" s="0" t="n">
        <f aca="false">ROW()-3</f>
        <v>2218</v>
      </c>
      <c r="H2221" s="5" t="n">
        <f aca="true">IF(G2221&gt;(MovingPeriod+MovingShift),AVERAGE(INDIRECT("E"&amp;(ROW()-MovingPeriod-MovingShift)&amp;":"&amp;"E"&amp;ROW()-MovingShift)),"")</f>
        <v>1.22698153846154</v>
      </c>
      <c r="I2221" s="6" t="str">
        <f aca="false">IF(AND(B2221&gt;H2221,E2221&lt;H2221),-1,IF(AND(B2221&lt;H2221,E2221&gt;H2221),1,""))</f>
        <v/>
      </c>
      <c r="J2221" s="0" t="str">
        <f aca="false">IF(AND(I2221=-1,J2220=""),-1,IF(AND(I2221=1,J2220=""),1,IF(OR(AND(I2221="",J2220=1),AND(I2221="",J2220=-1),I2221=J2220),J2220,"")))</f>
        <v/>
      </c>
      <c r="K2221" s="0" t="str">
        <f aca="false">IF(AND(J2220=1,J2219=""),INDEX(DealTypes,1),IF(AND(J2220=-1,J2219=""),INDEX(DealTypes,2),IF(OR(AND(J2220="",J2219=1),AND(J2220="",J2219=-1)),INDEX(DealTypes,3),"")))</f>
        <v/>
      </c>
      <c r="L2221" s="0" t="str">
        <f aca="false">IF(K2221=INDEX(DealTypes,1),B2221+Spread,IF(K2221=INDEX(DealTypes,2),B2221,IF(OR(K2221=INDEX(DealTypes,3),N(L2220)=0),"",L2220)))</f>
        <v/>
      </c>
      <c r="M2221" s="6" t="str">
        <f aca="false">IF(N2221&lt;&gt;"",IF(COUNTIF(N$3:N2221,N2221)=1,MAX(M$4:M2220)+1,""),"")</f>
        <v/>
      </c>
      <c r="N2221" s="7" t="str">
        <f aca="false">IF(K2221=INDEX(DealTypes,3),IF(I2220=-1,ROUND((B2221-L2220)/Point,0),ROUND((L2220-B2221)/Point,0)),"")</f>
        <v/>
      </c>
      <c r="O2221" s="6" t="str">
        <f aca="false">(IF(AND(N(N2221)&gt;0,I2220=-1),1,IF(AND(N(N2221)&lt;0,I2220=-1),-1,IF(AND(N(N2221)&gt;0,I2220=1),2,IF(AND(N(N2221)&lt;0,I2220=1),-2,"")))))</f>
        <v/>
      </c>
      <c r="P2221" s="0" t="str">
        <f aca="false">IF(N2221&lt;&gt;"",ABS(N2221),"")</f>
        <v/>
      </c>
    </row>
    <row r="2222" customFormat="false" ht="12.8" hidden="false" customHeight="false" outlineLevel="0" collapsed="false">
      <c r="A2222" s="4" t="n">
        <v>43927.9166666667</v>
      </c>
      <c r="B2222" s="5" t="n">
        <v>1.23007</v>
      </c>
      <c r="C2222" s="5" t="n">
        <v>1.23054</v>
      </c>
      <c r="D2222" s="5" t="n">
        <v>1.22145</v>
      </c>
      <c r="E2222" s="5" t="n">
        <v>1.22444</v>
      </c>
      <c r="F2222" s="0" t="n">
        <v>6245</v>
      </c>
      <c r="G2222" s="0" t="n">
        <f aca="false">ROW()-3</f>
        <v>2219</v>
      </c>
      <c r="H2222" s="5" t="n">
        <f aca="true">IF(G2222&gt;(MovingPeriod+MovingShift),AVERAGE(INDIRECT("E"&amp;(ROW()-MovingPeriod-MovingShift)&amp;":"&amp;"E"&amp;ROW()-MovingShift)),"")</f>
        <v>1.22735615384615</v>
      </c>
      <c r="I2222" s="0" t="n">
        <f aca="false">IF(AND(B2222&gt;H2222,E2222&lt;H2222),-1,IF(AND(B2222&lt;H2222,E2222&gt;H2222),1,""))</f>
        <v>-1</v>
      </c>
      <c r="J2222" s="0" t="n">
        <f aca="false">IF(AND(I2222=-1,J2221=""),-1,IF(AND(I2222=1,J2221=""),1,IF(OR(AND(I2222="",J2221=1),AND(I2222="",J2221=-1),I2222=J2221),J2221,"")))</f>
        <v>-1</v>
      </c>
      <c r="K2222" s="0" t="str">
        <f aca="false">IF(AND(J2221=1,J2220=""),INDEX(DealTypes,1),IF(AND(J2221=-1,J2220=""),INDEX(DealTypes,2),IF(OR(AND(J2221="",J2220=1),AND(J2221="",J2220=-1)),INDEX(DealTypes,3),"")))</f>
        <v/>
      </c>
      <c r="L2222" s="0" t="str">
        <f aca="false">IF(K2222=INDEX(DealTypes,1),B2222+Spread,IF(K2222=INDEX(DealTypes,2),B2222,IF(OR(K2222=INDEX(DealTypes,3),N(L2221)=0),"",L2221)))</f>
        <v/>
      </c>
      <c r="M2222" s="6" t="str">
        <f aca="false">IF(N2222&lt;&gt;"",IF(COUNTIF(N$3:N2222,N2222)=1,MAX(M$4:M2221)+1,""),"")</f>
        <v/>
      </c>
      <c r="N2222" s="7" t="str">
        <f aca="false">IF(K2222=INDEX(DealTypes,3),IF(I2221=-1,ROUND((B2222-L2221)/Point,0),ROUND((L2221-B2222)/Point,0)),"")</f>
        <v/>
      </c>
      <c r="O2222" s="6" t="str">
        <f aca="false">(IF(AND(N(N2222)&gt;0,I2221=-1),1,IF(AND(N(N2222)&lt;0,I2221=-1),-1,IF(AND(N(N2222)&gt;0,I2221=1),2,IF(AND(N(N2222)&lt;0,I2221=1),-2,"")))))</f>
        <v/>
      </c>
      <c r="P2222" s="0" t="str">
        <f aca="false">IF(N2222&lt;&gt;"",ABS(N2222),"")</f>
        <v/>
      </c>
    </row>
    <row r="2223" customFormat="false" ht="12.8" hidden="false" customHeight="false" outlineLevel="0" collapsed="false">
      <c r="A2223" s="4" t="n">
        <v>43927.9583333333</v>
      </c>
      <c r="B2223" s="5" t="n">
        <v>1.22443</v>
      </c>
      <c r="C2223" s="5" t="n">
        <v>1.22559</v>
      </c>
      <c r="D2223" s="5" t="n">
        <v>1.22269</v>
      </c>
      <c r="E2223" s="5" t="n">
        <v>1.22291</v>
      </c>
      <c r="F2223" s="0" t="n">
        <v>1525</v>
      </c>
      <c r="G2223" s="0" t="n">
        <f aca="false">ROW()-3</f>
        <v>2220</v>
      </c>
      <c r="H2223" s="5" t="n">
        <f aca="true">IF(G2223&gt;(MovingPeriod+MovingShift),AVERAGE(INDIRECT("E"&amp;(ROW()-MovingPeriod-MovingShift)&amp;":"&amp;"E"&amp;ROW()-MovingShift)),"")</f>
        <v>1.22749461538462</v>
      </c>
      <c r="I2223" s="0" t="str">
        <f aca="false">IF(AND(B2223&gt;H2223,E2223&lt;H2223),-1,IF(AND(B2223&lt;H2223,E2223&gt;H2223),1,""))</f>
        <v/>
      </c>
      <c r="J2223" s="0" t="n">
        <f aca="false">IF(AND(I2223=-1,J2222=""),-1,IF(AND(I2223=1,J2222=""),1,IF(OR(AND(I2223="",J2222=1),AND(I2223="",J2222=-1),I2223=J2222),J2222,"")))</f>
        <v>-1</v>
      </c>
      <c r="K2223" s="0" t="str">
        <f aca="false">IF(AND(J2222=1,J2221=""),INDEX(DealTypes,1),IF(AND(J2222=-1,J2221=""),INDEX(DealTypes,2),IF(OR(AND(J2222="",J2221=1),AND(J2222="",J2221=-1)),INDEX(DealTypes,3),"")))</f>
        <v>Sell</v>
      </c>
      <c r="L2223" s="5" t="n">
        <f aca="false">IF(K2223=INDEX(DealTypes,1),B2223+Spread,IF(K2223=INDEX(DealTypes,2),B2223,IF(OR(K2223=INDEX(DealTypes,3),N(L2222)=0),"",L2222)))</f>
        <v>1.22443</v>
      </c>
      <c r="M2223" s="6" t="str">
        <f aca="false">IF(N2223&lt;&gt;"",IF(COUNTIF(N$3:N2223,N2223)=1,MAX(M$4:M2222)+1,""),"")</f>
        <v/>
      </c>
      <c r="N2223" s="7" t="str">
        <f aca="false">IF(K2223=INDEX(DealTypes,3),IF(I2222=-1,ROUND((B2223-L2222)/Point,0),ROUND((L2222-B2223)/Point,0)),"")</f>
        <v/>
      </c>
      <c r="O2223" s="6" t="str">
        <f aca="false">(IF(AND(N(N2223)&gt;0,I2222=-1),1,IF(AND(N(N2223)&lt;0,I2222=-1),-1,IF(AND(N(N2223)&gt;0,I2222=1),2,IF(AND(N(N2223)&lt;0,I2222=1),-2,"")))))</f>
        <v/>
      </c>
      <c r="P2223" s="0" t="str">
        <f aca="false">IF(N2223&lt;&gt;"",ABS(N2223),"")</f>
        <v/>
      </c>
    </row>
    <row r="2224" customFormat="false" ht="12.8" hidden="false" customHeight="false" outlineLevel="0" collapsed="false">
      <c r="A2224" s="4" t="n">
        <v>43928</v>
      </c>
      <c r="B2224" s="5" t="n">
        <v>1.22284</v>
      </c>
      <c r="C2224" s="5" t="n">
        <v>1.2232</v>
      </c>
      <c r="D2224" s="5" t="n">
        <v>1.22233</v>
      </c>
      <c r="E2224" s="5" t="n">
        <v>1.22295</v>
      </c>
      <c r="F2224" s="0" t="n">
        <v>584</v>
      </c>
      <c r="G2224" s="0" t="n">
        <f aca="false">ROW()-3</f>
        <v>2221</v>
      </c>
      <c r="H2224" s="5" t="n">
        <f aca="true">IF(G2224&gt;(MovingPeriod+MovingShift),AVERAGE(INDIRECT("E"&amp;(ROW()-MovingPeriod-MovingShift)&amp;":"&amp;"E"&amp;ROW()-MovingShift)),"")</f>
        <v>1.22796076923077</v>
      </c>
      <c r="I2224" s="0" t="str">
        <f aca="false">IF(AND(B2224&gt;H2224,E2224&lt;H2224),-1,IF(AND(B2224&lt;H2224,E2224&gt;H2224),1,""))</f>
        <v/>
      </c>
      <c r="J2224" s="0" t="n">
        <f aca="false">IF(AND(I2224=-1,J2223=""),-1,IF(AND(I2224=1,J2223=""),1,IF(OR(AND(I2224="",J2223=1),AND(I2224="",J2223=-1),I2224=J2223),J2223,"")))</f>
        <v>-1</v>
      </c>
      <c r="K2224" s="0" t="str">
        <f aca="false">IF(AND(J2223=1,J2222=""),INDEX(DealTypes,1),IF(AND(J2223=-1,J2222=""),INDEX(DealTypes,2),IF(OR(AND(J2223="",J2222=1),AND(J2223="",J2222=-1)),INDEX(DealTypes,3),"")))</f>
        <v/>
      </c>
      <c r="L2224" s="5" t="n">
        <f aca="false">IF(K2224=INDEX(DealTypes,1),B2224+Spread,IF(K2224=INDEX(DealTypes,2),B2224,IF(OR(K2224=INDEX(DealTypes,3),N(L2223)=0),"",L2223)))</f>
        <v>1.22443</v>
      </c>
      <c r="M2224" s="6" t="str">
        <f aca="false">IF(N2224&lt;&gt;"",IF(COUNTIF(N$3:N2224,N2224)=1,MAX(M$4:M2223)+1,""),"")</f>
        <v/>
      </c>
      <c r="N2224" s="7" t="str">
        <f aca="false">IF(K2224=INDEX(DealTypes,3),IF(I2223=-1,ROUND((B2224-L2223)/Point,0),ROUND((L2223-B2224)/Point,0)),"")</f>
        <v/>
      </c>
      <c r="O2224" s="6" t="str">
        <f aca="false">(IF(AND(N(N2224)&gt;0,I2223=-1),1,IF(AND(N(N2224)&lt;0,I2223=-1),-1,IF(AND(N(N2224)&gt;0,I2223=1),2,IF(AND(N(N2224)&lt;0,I2223=1),-2,"")))))</f>
        <v/>
      </c>
      <c r="P2224" s="0" t="str">
        <f aca="false">IF(N2224&lt;&gt;"",ABS(N2224),"")</f>
        <v/>
      </c>
    </row>
    <row r="2225" customFormat="false" ht="12.8" hidden="false" customHeight="false" outlineLevel="0" collapsed="false">
      <c r="A2225" s="4" t="n">
        <v>43928.0416666667</v>
      </c>
      <c r="B2225" s="5" t="n">
        <v>1.22298</v>
      </c>
      <c r="C2225" s="5" t="n">
        <v>1.22341</v>
      </c>
      <c r="D2225" s="5" t="n">
        <v>1.21645</v>
      </c>
      <c r="E2225" s="5" t="n">
        <v>1.21947</v>
      </c>
      <c r="F2225" s="0" t="n">
        <v>2544</v>
      </c>
      <c r="G2225" s="0" t="n">
        <f aca="false">ROW()-3</f>
        <v>2222</v>
      </c>
      <c r="H2225" s="5" t="n">
        <f aca="true">IF(G2225&gt;(MovingPeriod+MovingShift),AVERAGE(INDIRECT("E"&amp;(ROW()-MovingPeriod-MovingShift)&amp;":"&amp;"E"&amp;ROW()-MovingShift)),"")</f>
        <v>1.2285</v>
      </c>
      <c r="I2225" s="0" t="str">
        <f aca="false">IF(AND(B2225&gt;H2225,E2225&lt;H2225),-1,IF(AND(B2225&lt;H2225,E2225&gt;H2225),1,""))</f>
        <v/>
      </c>
      <c r="J2225" s="0" t="n">
        <f aca="false">IF(AND(I2225=-1,J2224=""),-1,IF(AND(I2225=1,J2224=""),1,IF(OR(AND(I2225="",J2224=1),AND(I2225="",J2224=-1),I2225=J2224),J2224,"")))</f>
        <v>-1</v>
      </c>
      <c r="K2225" s="0" t="str">
        <f aca="false">IF(AND(J2224=1,J2223=""),INDEX(DealTypes,1),IF(AND(J2224=-1,J2223=""),INDEX(DealTypes,2),IF(OR(AND(J2224="",J2223=1),AND(J2224="",J2223=-1)),INDEX(DealTypes,3),"")))</f>
        <v/>
      </c>
      <c r="L2225" s="5" t="n">
        <f aca="false">IF(K2225=INDEX(DealTypes,1),B2225+Spread,IF(K2225=INDEX(DealTypes,2),B2225,IF(OR(K2225=INDEX(DealTypes,3),N(L2224)=0),"",L2224)))</f>
        <v>1.22443</v>
      </c>
      <c r="M2225" s="6" t="str">
        <f aca="false">IF(N2225&lt;&gt;"",IF(COUNTIF(N$3:N2225,N2225)=1,MAX(M$4:M2224)+1,""),"")</f>
        <v/>
      </c>
      <c r="N2225" s="7" t="str">
        <f aca="false">IF(K2225=INDEX(DealTypes,3),IF(I2224=-1,ROUND((B2225-L2224)/Point,0),ROUND((L2224-B2225)/Point,0)),"")</f>
        <v/>
      </c>
      <c r="O2225" s="6" t="str">
        <f aca="false">(IF(AND(N(N2225)&gt;0,I2224=-1),1,IF(AND(N(N2225)&lt;0,I2224=-1),-1,IF(AND(N(N2225)&gt;0,I2224=1),2,IF(AND(N(N2225)&lt;0,I2224=1),-2,"")))))</f>
        <v/>
      </c>
      <c r="P2225" s="0" t="str">
        <f aca="false">IF(N2225&lt;&gt;"",ABS(N2225),"")</f>
        <v/>
      </c>
    </row>
    <row r="2226" customFormat="false" ht="12.8" hidden="false" customHeight="false" outlineLevel="0" collapsed="false">
      <c r="A2226" s="4" t="n">
        <v>43928.0833333333</v>
      </c>
      <c r="B2226" s="5" t="n">
        <v>1.21947</v>
      </c>
      <c r="C2226" s="5" t="n">
        <v>1.22507</v>
      </c>
      <c r="D2226" s="5" t="n">
        <v>1.21945</v>
      </c>
      <c r="E2226" s="5" t="n">
        <v>1.223</v>
      </c>
      <c r="F2226" s="0" t="n">
        <v>1657</v>
      </c>
      <c r="G2226" s="0" t="n">
        <f aca="false">ROW()-3</f>
        <v>2223</v>
      </c>
      <c r="H2226" s="5" t="n">
        <f aca="true">IF(G2226&gt;(MovingPeriod+MovingShift),AVERAGE(INDIRECT("E"&amp;(ROW()-MovingPeriod-MovingShift)&amp;":"&amp;"E"&amp;ROW()-MovingShift)),"")</f>
        <v>1.22921846153846</v>
      </c>
      <c r="I2226" s="0" t="str">
        <f aca="false">IF(AND(B2226&gt;H2226,E2226&lt;H2226),-1,IF(AND(B2226&lt;H2226,E2226&gt;H2226),1,""))</f>
        <v/>
      </c>
      <c r="J2226" s="0" t="n">
        <f aca="false">IF(AND(I2226=-1,J2225=""),-1,IF(AND(I2226=1,J2225=""),1,IF(OR(AND(I2226="",J2225=1),AND(I2226="",J2225=-1),I2226=J2225),J2225,"")))</f>
        <v>-1</v>
      </c>
      <c r="K2226" s="0" t="str">
        <f aca="false">IF(AND(J2225=1,J2224=""),INDEX(DealTypes,1),IF(AND(J2225=-1,J2224=""),INDEX(DealTypes,2),IF(OR(AND(J2225="",J2224=1),AND(J2225="",J2224=-1)),INDEX(DealTypes,3),"")))</f>
        <v/>
      </c>
      <c r="L2226" s="5" t="n">
        <f aca="false">IF(K2226=INDEX(DealTypes,1),B2226+Spread,IF(K2226=INDEX(DealTypes,2),B2226,IF(OR(K2226=INDEX(DealTypes,3),N(L2225)=0),"",L2225)))</f>
        <v>1.22443</v>
      </c>
      <c r="M2226" s="6" t="str">
        <f aca="false">IF(N2226&lt;&gt;"",IF(COUNTIF(N$3:N2226,N2226)=1,MAX(M$4:M2225)+1,""),"")</f>
        <v/>
      </c>
      <c r="N2226" s="7" t="str">
        <f aca="false">IF(K2226=INDEX(DealTypes,3),IF(I2225=-1,ROUND((B2226-L2225)/Point,0),ROUND((L2225-B2226)/Point,0)),"")</f>
        <v/>
      </c>
      <c r="O2226" s="6" t="str">
        <f aca="false">(IF(AND(N(N2226)&gt;0,I2225=-1),1,IF(AND(N(N2226)&lt;0,I2225=-1),-1,IF(AND(N(N2226)&gt;0,I2225=1),2,IF(AND(N(N2226)&lt;0,I2225=1),-2,"")))))</f>
        <v/>
      </c>
      <c r="P2226" s="0" t="str">
        <f aca="false">IF(N2226&lt;&gt;"",ABS(N2226),"")</f>
        <v/>
      </c>
    </row>
    <row r="2227" customFormat="false" ht="12.8" hidden="false" customHeight="false" outlineLevel="0" collapsed="false">
      <c r="A2227" s="4" t="n">
        <v>43928.125</v>
      </c>
      <c r="B2227" s="5" t="n">
        <v>1.22301</v>
      </c>
      <c r="C2227" s="5" t="n">
        <v>1.22494</v>
      </c>
      <c r="D2227" s="5" t="n">
        <v>1.22178</v>
      </c>
      <c r="E2227" s="5" t="n">
        <v>1.22285</v>
      </c>
      <c r="F2227" s="0" t="n">
        <v>1766</v>
      </c>
      <c r="G2227" s="0" t="n">
        <f aca="false">ROW()-3</f>
        <v>2224</v>
      </c>
      <c r="H2227" s="5" t="n">
        <f aca="true">IF(G2227&gt;(MovingPeriod+MovingShift),AVERAGE(INDIRECT("E"&amp;(ROW()-MovingPeriod-MovingShift)&amp;":"&amp;"E"&amp;ROW()-MovingShift)),"")</f>
        <v>1.22964230769231</v>
      </c>
      <c r="I2227" s="0" t="str">
        <f aca="false">IF(AND(B2227&gt;H2227,E2227&lt;H2227),-1,IF(AND(B2227&lt;H2227,E2227&gt;H2227),1,""))</f>
        <v/>
      </c>
      <c r="J2227" s="0" t="n">
        <f aca="false">IF(AND(I2227=-1,J2226=""),-1,IF(AND(I2227=1,J2226=""),1,IF(OR(AND(I2227="",J2226=1),AND(I2227="",J2226=-1),I2227=J2226),J2226,"")))</f>
        <v>-1</v>
      </c>
      <c r="K2227" s="0" t="str">
        <f aca="false">IF(AND(J2226=1,J2225=""),INDEX(DealTypes,1),IF(AND(J2226=-1,J2225=""),INDEX(DealTypes,2),IF(OR(AND(J2226="",J2225=1),AND(J2226="",J2225=-1)),INDEX(DealTypes,3),"")))</f>
        <v/>
      </c>
      <c r="L2227" s="5" t="n">
        <f aca="false">IF(K2227=INDEX(DealTypes,1),B2227+Spread,IF(K2227=INDEX(DealTypes,2),B2227,IF(OR(K2227=INDEX(DealTypes,3),N(L2226)=0),"",L2226)))</f>
        <v>1.22443</v>
      </c>
      <c r="M2227" s="6" t="str">
        <f aca="false">IF(N2227&lt;&gt;"",IF(COUNTIF(N$3:N2227,N2227)=1,MAX(M$4:M2226)+1,""),"")</f>
        <v/>
      </c>
      <c r="N2227" s="7" t="str">
        <f aca="false">IF(K2227=INDEX(DealTypes,3),IF(I2226=-1,ROUND((B2227-L2226)/Point,0),ROUND((L2226-B2227)/Point,0)),"")</f>
        <v/>
      </c>
      <c r="O2227" s="6" t="str">
        <f aca="false">(IF(AND(N(N2227)&gt;0,I2226=-1),1,IF(AND(N(N2227)&lt;0,I2226=-1),-1,IF(AND(N(N2227)&gt;0,I2226=1),2,IF(AND(N(N2227)&lt;0,I2226=1),-2,"")))))</f>
        <v/>
      </c>
      <c r="P2227" s="0" t="str">
        <f aca="false">IF(N2227&lt;&gt;"",ABS(N2227),"")</f>
        <v/>
      </c>
    </row>
    <row r="2228" customFormat="false" ht="12.8" hidden="false" customHeight="false" outlineLevel="0" collapsed="false">
      <c r="A2228" s="4" t="n">
        <v>43928.1666666667</v>
      </c>
      <c r="B2228" s="5" t="n">
        <v>1.22285</v>
      </c>
      <c r="C2228" s="5" t="n">
        <v>1.22743</v>
      </c>
      <c r="D2228" s="5" t="n">
        <v>1.22225</v>
      </c>
      <c r="E2228" s="5" t="n">
        <v>1.22686</v>
      </c>
      <c r="F2228" s="0" t="n">
        <v>1605</v>
      </c>
      <c r="G2228" s="0" t="n">
        <f aca="false">ROW()-3</f>
        <v>2225</v>
      </c>
      <c r="H2228" s="5" t="n">
        <f aca="true">IF(G2228&gt;(MovingPeriod+MovingShift),AVERAGE(INDIRECT("E"&amp;(ROW()-MovingPeriod-MovingShift)&amp;":"&amp;"E"&amp;ROW()-MovingShift)),"")</f>
        <v>1.22962153846154</v>
      </c>
      <c r="I2228" s="0" t="str">
        <f aca="false">IF(AND(B2228&gt;H2228,E2228&lt;H2228),-1,IF(AND(B2228&lt;H2228,E2228&gt;H2228),1,""))</f>
        <v/>
      </c>
      <c r="J2228" s="0" t="n">
        <f aca="false">IF(AND(I2228=-1,J2227=""),-1,IF(AND(I2228=1,J2227=""),1,IF(OR(AND(I2228="",J2227=1),AND(I2228="",J2227=-1),I2228=J2227),J2227,"")))</f>
        <v>-1</v>
      </c>
      <c r="K2228" s="0" t="str">
        <f aca="false">IF(AND(J2227=1,J2226=""),INDEX(DealTypes,1),IF(AND(J2227=-1,J2226=""),INDEX(DealTypes,2),IF(OR(AND(J2227="",J2226=1),AND(J2227="",J2226=-1)),INDEX(DealTypes,3),"")))</f>
        <v/>
      </c>
      <c r="L2228" s="5" t="n">
        <f aca="false">IF(K2228=INDEX(DealTypes,1),B2228+Spread,IF(K2228=INDEX(DealTypes,2),B2228,IF(OR(K2228=INDEX(DealTypes,3),N(L2227)=0),"",L2227)))</f>
        <v>1.22443</v>
      </c>
      <c r="M2228" s="6" t="str">
        <f aca="false">IF(N2228&lt;&gt;"",IF(COUNTIF(N$3:N2228,N2228)=1,MAX(M$4:M2227)+1,""),"")</f>
        <v/>
      </c>
      <c r="N2228" s="7" t="str">
        <f aca="false">IF(K2228=INDEX(DealTypes,3),IF(I2227=-1,ROUND((B2228-L2227)/Point,0),ROUND((L2227-B2228)/Point,0)),"")</f>
        <v/>
      </c>
      <c r="O2228" s="6" t="str">
        <f aca="false">(IF(AND(N(N2228)&gt;0,I2227=-1),1,IF(AND(N(N2228)&lt;0,I2227=-1),-1,IF(AND(N(N2228)&gt;0,I2227=1),2,IF(AND(N(N2228)&lt;0,I2227=1),-2,"")))))</f>
        <v/>
      </c>
      <c r="P2228" s="0" t="str">
        <f aca="false">IF(N2228&lt;&gt;"",ABS(N2228),"")</f>
        <v/>
      </c>
    </row>
    <row r="2229" customFormat="false" ht="12.8" hidden="false" customHeight="false" outlineLevel="0" collapsed="false">
      <c r="A2229" s="4" t="n">
        <v>43928.2083333333</v>
      </c>
      <c r="B2229" s="5" t="n">
        <v>1.22686</v>
      </c>
      <c r="C2229" s="5" t="n">
        <v>1.22707</v>
      </c>
      <c r="D2229" s="5" t="n">
        <v>1.22499</v>
      </c>
      <c r="E2229" s="5" t="n">
        <v>1.2263</v>
      </c>
      <c r="F2229" s="0" t="n">
        <v>1292</v>
      </c>
      <c r="G2229" s="0" t="n">
        <f aca="false">ROW()-3</f>
        <v>2226</v>
      </c>
      <c r="H2229" s="5" t="n">
        <f aca="true">IF(G2229&gt;(MovingPeriod+MovingShift),AVERAGE(INDIRECT("E"&amp;(ROW()-MovingPeriod-MovingShift)&amp;":"&amp;"E"&amp;ROW()-MovingShift)),"")</f>
        <v>1.22898153846154</v>
      </c>
      <c r="I2229" s="0" t="str">
        <f aca="false">IF(AND(B2229&gt;H2229,E2229&lt;H2229),-1,IF(AND(B2229&lt;H2229,E2229&gt;H2229),1,""))</f>
        <v/>
      </c>
      <c r="J2229" s="0" t="n">
        <f aca="false">IF(AND(I2229=-1,J2228=""),-1,IF(AND(I2229=1,J2228=""),1,IF(OR(AND(I2229="",J2228=1),AND(I2229="",J2228=-1),I2229=J2228),J2228,"")))</f>
        <v>-1</v>
      </c>
      <c r="K2229" s="0" t="str">
        <f aca="false">IF(AND(J2228=1,J2227=""),INDEX(DealTypes,1),IF(AND(J2228=-1,J2227=""),INDEX(DealTypes,2),IF(OR(AND(J2228="",J2227=1),AND(J2228="",J2227=-1)),INDEX(DealTypes,3),"")))</f>
        <v/>
      </c>
      <c r="L2229" s="5" t="n">
        <f aca="false">IF(K2229=INDEX(DealTypes,1),B2229+Spread,IF(K2229=INDEX(DealTypes,2),B2229,IF(OR(K2229=INDEX(DealTypes,3),N(L2228)=0),"",L2228)))</f>
        <v>1.22443</v>
      </c>
      <c r="M2229" s="6" t="str">
        <f aca="false">IF(N2229&lt;&gt;"",IF(COUNTIF(N$3:N2229,N2229)=1,MAX(M$4:M2228)+1,""),"")</f>
        <v/>
      </c>
      <c r="N2229" s="7" t="str">
        <f aca="false">IF(K2229=INDEX(DealTypes,3),IF(I2228=-1,ROUND((B2229-L2228)/Point,0),ROUND((L2228-B2229)/Point,0)),"")</f>
        <v/>
      </c>
      <c r="O2229" s="6" t="str">
        <f aca="false">(IF(AND(N(N2229)&gt;0,I2228=-1),1,IF(AND(N(N2229)&lt;0,I2228=-1),-1,IF(AND(N(N2229)&gt;0,I2228=1),2,IF(AND(N(N2229)&lt;0,I2228=1),-2,"")))))</f>
        <v/>
      </c>
      <c r="P2229" s="0" t="str">
        <f aca="false">IF(N2229&lt;&gt;"",ABS(N2229),"")</f>
        <v/>
      </c>
    </row>
    <row r="2230" customFormat="false" ht="12.8" hidden="false" customHeight="false" outlineLevel="0" collapsed="false">
      <c r="A2230" s="4" t="n">
        <v>43928.25</v>
      </c>
      <c r="B2230" s="5" t="n">
        <v>1.2263</v>
      </c>
      <c r="C2230" s="5" t="n">
        <v>1.22676</v>
      </c>
      <c r="D2230" s="5" t="n">
        <v>1.22508</v>
      </c>
      <c r="E2230" s="5" t="n">
        <v>1.22622</v>
      </c>
      <c r="F2230" s="0" t="n">
        <v>1087</v>
      </c>
      <c r="G2230" s="0" t="n">
        <f aca="false">ROW()-3</f>
        <v>2227</v>
      </c>
      <c r="H2230" s="5" t="n">
        <f aca="true">IF(G2230&gt;(MovingPeriod+MovingShift),AVERAGE(INDIRECT("E"&amp;(ROW()-MovingPeriod-MovingShift)&amp;":"&amp;"E"&amp;ROW()-MovingShift)),"")</f>
        <v>1.22836076923077</v>
      </c>
      <c r="I2230" s="0" t="str">
        <f aca="false">IF(AND(B2230&gt;H2230,E2230&lt;H2230),-1,IF(AND(B2230&lt;H2230,E2230&gt;H2230),1,""))</f>
        <v/>
      </c>
      <c r="J2230" s="0" t="n">
        <f aca="false">IF(AND(I2230=-1,J2229=""),-1,IF(AND(I2230=1,J2229=""),1,IF(OR(AND(I2230="",J2229=1),AND(I2230="",J2229=-1),I2230=J2229),J2229,"")))</f>
        <v>-1</v>
      </c>
      <c r="K2230" s="0" t="str">
        <f aca="false">IF(AND(J2229=1,J2228=""),INDEX(DealTypes,1),IF(AND(J2229=-1,J2228=""),INDEX(DealTypes,2),IF(OR(AND(J2229="",J2228=1),AND(J2229="",J2228=-1)),INDEX(DealTypes,3),"")))</f>
        <v/>
      </c>
      <c r="L2230" s="5" t="n">
        <f aca="false">IF(K2230=INDEX(DealTypes,1),B2230+Spread,IF(K2230=INDEX(DealTypes,2),B2230,IF(OR(K2230=INDEX(DealTypes,3),N(L2229)=0),"",L2229)))</f>
        <v>1.22443</v>
      </c>
      <c r="M2230" s="6" t="str">
        <f aca="false">IF(N2230&lt;&gt;"",IF(COUNTIF(N$3:N2230,N2230)=1,MAX(M$4:M2229)+1,""),"")</f>
        <v/>
      </c>
      <c r="N2230" s="7" t="str">
        <f aca="false">IF(K2230=INDEX(DealTypes,3),IF(I2229=-1,ROUND((B2230-L2229)/Point,0),ROUND((L2229-B2230)/Point,0)),"")</f>
        <v/>
      </c>
      <c r="O2230" s="6" t="str">
        <f aca="false">(IF(AND(N(N2230)&gt;0,I2229=-1),1,IF(AND(N(N2230)&lt;0,I2229=-1),-1,IF(AND(N(N2230)&gt;0,I2229=1),2,IF(AND(N(N2230)&lt;0,I2229=1),-2,"")))))</f>
        <v/>
      </c>
      <c r="P2230" s="0" t="str">
        <f aca="false">IF(N2230&lt;&gt;"",ABS(N2230),"")</f>
        <v/>
      </c>
    </row>
    <row r="2231" customFormat="false" ht="12.8" hidden="false" customHeight="false" outlineLevel="0" collapsed="false">
      <c r="A2231" s="4" t="n">
        <v>43928.2916666667</v>
      </c>
      <c r="B2231" s="5" t="n">
        <v>1.22622</v>
      </c>
      <c r="C2231" s="5" t="n">
        <v>1.22969</v>
      </c>
      <c r="D2231" s="5" t="n">
        <v>1.22582</v>
      </c>
      <c r="E2231" s="5" t="n">
        <v>1.22788</v>
      </c>
      <c r="F2231" s="0" t="n">
        <v>1725</v>
      </c>
      <c r="G2231" s="0" t="n">
        <f aca="false">ROW()-3</f>
        <v>2228</v>
      </c>
      <c r="H2231" s="5" t="n">
        <f aca="true">IF(G2231&gt;(MovingPeriod+MovingShift),AVERAGE(INDIRECT("E"&amp;(ROW()-MovingPeriod-MovingShift)&amp;":"&amp;"E"&amp;ROW()-MovingShift)),"")</f>
        <v>1.22756076923077</v>
      </c>
      <c r="I2231" s="6" t="n">
        <f aca="false">IF(AND(B2231&gt;H2231,E2231&lt;H2231),-1,IF(AND(B2231&lt;H2231,E2231&gt;H2231),1,""))</f>
        <v>1</v>
      </c>
      <c r="J2231" s="0" t="str">
        <f aca="false">IF(AND(I2231=-1,J2230=""),-1,IF(AND(I2231=1,J2230=""),1,IF(OR(AND(I2231="",J2230=1),AND(I2231="",J2230=-1),I2231=J2230),J2230,"")))</f>
        <v/>
      </c>
      <c r="K2231" s="0" t="str">
        <f aca="false">IF(AND(J2230=1,J2229=""),INDEX(DealTypes,1),IF(AND(J2230=-1,J2229=""),INDEX(DealTypes,2),IF(OR(AND(J2230="",J2229=1),AND(J2230="",J2229=-1)),INDEX(DealTypes,3),"")))</f>
        <v/>
      </c>
      <c r="L2231" s="5" t="n">
        <f aca="false">IF(K2231=INDEX(DealTypes,1),B2231+Spread,IF(K2231=INDEX(DealTypes,2),B2231,IF(OR(K2231=INDEX(DealTypes,3),N(L2230)=0),"",L2230)))</f>
        <v>1.22443</v>
      </c>
      <c r="M2231" s="6" t="str">
        <f aca="false">IF(N2231&lt;&gt;"",IF(COUNTIF(N$3:N2231,N2231)=1,MAX(M$4:M2230)+1,""),"")</f>
        <v/>
      </c>
      <c r="N2231" s="7" t="str">
        <f aca="false">IF(K2231=INDEX(DealTypes,3),IF(I2230=-1,ROUND((B2231-L2230)/Point,0),ROUND((L2230-B2231)/Point,0)),"")</f>
        <v/>
      </c>
      <c r="O2231" s="6" t="str">
        <f aca="false">(IF(AND(N(N2231)&gt;0,I2230=-1),1,IF(AND(N(N2231)&lt;0,I2230=-1),-1,IF(AND(N(N2231)&gt;0,I2230=1),2,IF(AND(N(N2231)&lt;0,I2230=1),-2,"")))))</f>
        <v/>
      </c>
      <c r="P2231" s="0" t="str">
        <f aca="false">IF(N2231&lt;&gt;"",ABS(N2231),"")</f>
        <v/>
      </c>
    </row>
    <row r="2232" customFormat="false" ht="12.8" hidden="false" customHeight="false" outlineLevel="0" collapsed="false">
      <c r="A2232" s="4" t="n">
        <v>43928.3333333333</v>
      </c>
      <c r="B2232" s="5" t="n">
        <v>1.22789</v>
      </c>
      <c r="C2232" s="5" t="n">
        <v>1.22902</v>
      </c>
      <c r="D2232" s="5" t="n">
        <v>1.22686</v>
      </c>
      <c r="E2232" s="5" t="n">
        <v>1.22774</v>
      </c>
      <c r="F2232" s="0" t="n">
        <v>1669</v>
      </c>
      <c r="G2232" s="0" t="n">
        <f aca="false">ROW()-3</f>
        <v>2229</v>
      </c>
      <c r="H2232" s="5" t="n">
        <f aca="true">IF(G2232&gt;(MovingPeriod+MovingShift),AVERAGE(INDIRECT("E"&amp;(ROW()-MovingPeriod-MovingShift)&amp;":"&amp;"E"&amp;ROW()-MovingShift)),"")</f>
        <v>1.22693461538462</v>
      </c>
      <c r="I2232" s="0" t="str">
        <f aca="false">IF(AND(B2232&gt;H2232,E2232&lt;H2232),-1,IF(AND(B2232&lt;H2232,E2232&gt;H2232),1,""))</f>
        <v/>
      </c>
      <c r="J2232" s="0" t="str">
        <f aca="false">IF(AND(I2232=-1,J2231=""),-1,IF(AND(I2232=1,J2231=""),1,IF(OR(AND(I2232="",J2231=1),AND(I2232="",J2231=-1),I2232=J2231),J2231,"")))</f>
        <v/>
      </c>
      <c r="K2232" s="0" t="str">
        <f aca="false">IF(AND(J2231=1,J2230=""),INDEX(DealTypes,1),IF(AND(J2231=-1,J2230=""),INDEX(DealTypes,2),IF(OR(AND(J2231="",J2230=1),AND(J2231="",J2230=-1)),INDEX(DealTypes,3),"")))</f>
        <v>Close</v>
      </c>
      <c r="L2232" s="0" t="str">
        <f aca="false">IF(K2232=INDEX(DealTypes,1),B2232+Spread,IF(K2232=INDEX(DealTypes,2),B2232,IF(OR(K2232=INDEX(DealTypes,3),N(L2231)=0),"",L2231)))</f>
        <v/>
      </c>
      <c r="M2232" s="6" t="n">
        <f aca="false">IF(N2232&lt;&gt;"",IF(COUNTIF(N$3:N2232,N2232)=1,MAX(M$4:M2231)+1,""),"")</f>
        <v>77</v>
      </c>
      <c r="N2232" s="7" t="n">
        <f aca="false">IF(K2232=INDEX(DealTypes,3),IF(I2231=-1,ROUND((B2232-L2231)/Point,0),ROUND((L2231-B2232)/Point,0)),"")</f>
        <v>-346</v>
      </c>
      <c r="O2232" s="6" t="n">
        <f aca="false">(IF(AND(N(N2232)&gt;0,I2231=-1),1,IF(AND(N(N2232)&lt;0,I2231=-1),-1,IF(AND(N(N2232)&gt;0,I2231=1),2,IF(AND(N(N2232)&lt;0,I2231=1),-2,"")))))</f>
        <v>-2</v>
      </c>
      <c r="P2232" s="0" t="n">
        <f aca="false">IF(N2232&lt;&gt;"",ABS(N2232),"")</f>
        <v>346</v>
      </c>
    </row>
    <row r="2233" customFormat="false" ht="12.8" hidden="false" customHeight="false" outlineLevel="0" collapsed="false">
      <c r="A2233" s="4" t="n">
        <v>43928.375</v>
      </c>
      <c r="B2233" s="5" t="n">
        <v>1.22775</v>
      </c>
      <c r="C2233" s="5" t="n">
        <v>1.23191</v>
      </c>
      <c r="D2233" s="5" t="n">
        <v>1.22734</v>
      </c>
      <c r="E2233" s="5" t="n">
        <v>1.23087</v>
      </c>
      <c r="F2233" s="0" t="n">
        <v>3898</v>
      </c>
      <c r="G2233" s="0" t="n">
        <f aca="false">ROW()-3</f>
        <v>2230</v>
      </c>
      <c r="H2233" s="5" t="n">
        <f aca="true">IF(G2233&gt;(MovingPeriod+MovingShift),AVERAGE(INDIRECT("E"&amp;(ROW()-MovingPeriod-MovingShift)&amp;":"&amp;"E"&amp;ROW()-MovingShift)),"")</f>
        <v>1.22629461538462</v>
      </c>
      <c r="I2233" s="6" t="str">
        <f aca="false">IF(AND(B2233&gt;H2233,E2233&lt;H2233),-1,IF(AND(B2233&lt;H2233,E2233&gt;H2233),1,""))</f>
        <v/>
      </c>
      <c r="J2233" s="0" t="str">
        <f aca="false">IF(AND(I2233=-1,J2232=""),-1,IF(AND(I2233=1,J2232=""),1,IF(OR(AND(I2233="",J2232=1),AND(I2233="",J2232=-1),I2233=J2232),J2232,"")))</f>
        <v/>
      </c>
      <c r="K2233" s="0" t="str">
        <f aca="false">IF(AND(J2232=1,J2231=""),INDEX(DealTypes,1),IF(AND(J2232=-1,J2231=""),INDEX(DealTypes,2),IF(OR(AND(J2232="",J2231=1),AND(J2232="",J2231=-1)),INDEX(DealTypes,3),"")))</f>
        <v/>
      </c>
      <c r="L2233" s="0" t="str">
        <f aca="false">IF(K2233=INDEX(DealTypes,1),B2233+Spread,IF(K2233=INDEX(DealTypes,2),B2233,IF(OR(K2233=INDEX(DealTypes,3),N(L2232)=0),"",L2232)))</f>
        <v/>
      </c>
      <c r="M2233" s="6" t="str">
        <f aca="false">IF(N2233&lt;&gt;"",IF(COUNTIF(N$3:N2233,N2233)=1,MAX(M$4:M2232)+1,""),"")</f>
        <v/>
      </c>
      <c r="N2233" s="7" t="str">
        <f aca="false">IF(K2233=INDEX(DealTypes,3),IF(I2232=-1,ROUND((B2233-L2232)/Point,0),ROUND((L2232-B2233)/Point,0)),"")</f>
        <v/>
      </c>
      <c r="O2233" s="6" t="str">
        <f aca="false">(IF(AND(N(N2233)&gt;0,I2232=-1),1,IF(AND(N(N2233)&lt;0,I2232=-1),-1,IF(AND(N(N2233)&gt;0,I2232=1),2,IF(AND(N(N2233)&lt;0,I2232=1),-2,"")))))</f>
        <v/>
      </c>
      <c r="P2233" s="0" t="str">
        <f aca="false">IF(N2233&lt;&gt;"",ABS(N2233),"")</f>
        <v/>
      </c>
    </row>
    <row r="2234" customFormat="false" ht="12.8" hidden="false" customHeight="false" outlineLevel="0" collapsed="false">
      <c r="A2234" s="4" t="n">
        <v>43928.4166666667</v>
      </c>
      <c r="B2234" s="5" t="n">
        <v>1.23087</v>
      </c>
      <c r="C2234" s="5" t="n">
        <v>1.23495</v>
      </c>
      <c r="D2234" s="5" t="n">
        <v>1.23036</v>
      </c>
      <c r="E2234" s="5" t="n">
        <v>1.23393</v>
      </c>
      <c r="F2234" s="0" t="n">
        <v>6191</v>
      </c>
      <c r="G2234" s="0" t="n">
        <f aca="false">ROW()-3</f>
        <v>2231</v>
      </c>
      <c r="H2234" s="5" t="n">
        <f aca="true">IF(G2234&gt;(MovingPeriod+MovingShift),AVERAGE(INDIRECT("E"&amp;(ROW()-MovingPeriod-MovingShift)&amp;":"&amp;"E"&amp;ROW()-MovingShift)),"")</f>
        <v>1.22611615384615</v>
      </c>
      <c r="I2234" s="6" t="str">
        <f aca="false">IF(AND(B2234&gt;H2234,E2234&lt;H2234),-1,IF(AND(B2234&lt;H2234,E2234&gt;H2234),1,""))</f>
        <v/>
      </c>
      <c r="J2234" s="0" t="str">
        <f aca="false">IF(AND(I2234=-1,J2233=""),-1,IF(AND(I2234=1,J2233=""),1,IF(OR(AND(I2234="",J2233=1),AND(I2234="",J2233=-1),I2234=J2233),J2233,"")))</f>
        <v/>
      </c>
      <c r="K2234" s="0" t="str">
        <f aca="false">IF(AND(J2233=1,J2232=""),INDEX(DealTypes,1),IF(AND(J2233=-1,J2232=""),INDEX(DealTypes,2),IF(OR(AND(J2233="",J2232=1),AND(J2233="",J2232=-1)),INDEX(DealTypes,3),"")))</f>
        <v/>
      </c>
      <c r="L2234" s="0" t="str">
        <f aca="false">IF(K2234=INDEX(DealTypes,1),B2234+Spread,IF(K2234=INDEX(DealTypes,2),B2234,IF(OR(K2234=INDEX(DealTypes,3),N(L2233)=0),"",L2233)))</f>
        <v/>
      </c>
      <c r="M2234" s="6" t="str">
        <f aca="false">IF(N2234&lt;&gt;"",IF(COUNTIF(N$3:N2234,N2234)=1,MAX(M$4:M2233)+1,""),"")</f>
        <v/>
      </c>
      <c r="N2234" s="7" t="str">
        <f aca="false">IF(K2234=INDEX(DealTypes,3),IF(I2233=-1,ROUND((B2234-L2233)/Point,0),ROUND((L2233-B2234)/Point,0)),"")</f>
        <v/>
      </c>
      <c r="O2234" s="6" t="str">
        <f aca="false">(IF(AND(N(N2234)&gt;0,I2233=-1),1,IF(AND(N(N2234)&lt;0,I2233=-1),-1,IF(AND(N(N2234)&gt;0,I2233=1),2,IF(AND(N(N2234)&lt;0,I2233=1),-2,"")))))</f>
        <v/>
      </c>
      <c r="P2234" s="0" t="str">
        <f aca="false">IF(N2234&lt;&gt;"",ABS(N2234),"")</f>
        <v/>
      </c>
    </row>
    <row r="2235" customFormat="false" ht="12.8" hidden="false" customHeight="false" outlineLevel="0" collapsed="false">
      <c r="A2235" s="4" t="n">
        <v>43928.4583333333</v>
      </c>
      <c r="B2235" s="5" t="n">
        <v>1.23393</v>
      </c>
      <c r="C2235" s="5" t="n">
        <v>1.23411</v>
      </c>
      <c r="D2235" s="5" t="n">
        <v>1.23205</v>
      </c>
      <c r="E2235" s="5" t="n">
        <v>1.23277</v>
      </c>
      <c r="F2235" s="0" t="n">
        <v>4803</v>
      </c>
      <c r="G2235" s="0" t="n">
        <f aca="false">ROW()-3</f>
        <v>2232</v>
      </c>
      <c r="H2235" s="5" t="n">
        <f aca="true">IF(G2235&gt;(MovingPeriod+MovingShift),AVERAGE(INDIRECT("E"&amp;(ROW()-MovingPeriod-MovingShift)&amp;":"&amp;"E"&amp;ROW()-MovingShift)),"")</f>
        <v>1.22588923076923</v>
      </c>
      <c r="I2235" s="0" t="str">
        <f aca="false">IF(AND(B2235&gt;H2235,E2235&lt;H2235),-1,IF(AND(B2235&lt;H2235,E2235&gt;H2235),1,""))</f>
        <v/>
      </c>
      <c r="J2235" s="0" t="str">
        <f aca="false">IF(AND(I2235=-1,J2234=""),-1,IF(AND(I2235=1,J2234=""),1,IF(OR(AND(I2235="",J2234=1),AND(I2235="",J2234=-1),I2235=J2234),J2234,"")))</f>
        <v/>
      </c>
      <c r="K2235" s="0" t="str">
        <f aca="false">IF(AND(J2234=1,J2233=""),INDEX(DealTypes,1),IF(AND(J2234=-1,J2233=""),INDEX(DealTypes,2),IF(OR(AND(J2234="",J2233=1),AND(J2234="",J2233=-1)),INDEX(DealTypes,3),"")))</f>
        <v/>
      </c>
      <c r="L2235" s="0" t="str">
        <f aca="false">IF(K2235=INDEX(DealTypes,1),B2235+Spread,IF(K2235=INDEX(DealTypes,2),B2235,IF(OR(K2235=INDEX(DealTypes,3),N(L2234)=0),"",L2234)))</f>
        <v/>
      </c>
      <c r="M2235" s="6" t="str">
        <f aca="false">IF(N2235&lt;&gt;"",IF(COUNTIF(N$3:N2235,N2235)=1,MAX(M$4:M2234)+1,""),"")</f>
        <v/>
      </c>
      <c r="N2235" s="7" t="str">
        <f aca="false">IF(K2235=INDEX(DealTypes,3),IF(I2234=-1,ROUND((B2235-L2234)/Point,0),ROUND((L2234-B2235)/Point,0)),"")</f>
        <v/>
      </c>
      <c r="O2235" s="6" t="str">
        <f aca="false">(IF(AND(N(N2235)&gt;0,I2234=-1),1,IF(AND(N(N2235)&lt;0,I2234=-1),-1,IF(AND(N(N2235)&gt;0,I2234=1),2,IF(AND(N(N2235)&lt;0,I2234=1),-2,"")))))</f>
        <v/>
      </c>
      <c r="P2235" s="0" t="str">
        <f aca="false">IF(N2235&lt;&gt;"",ABS(N2235),"")</f>
        <v/>
      </c>
    </row>
    <row r="2236" customFormat="false" ht="12.8" hidden="false" customHeight="false" outlineLevel="0" collapsed="false">
      <c r="A2236" s="4" t="n">
        <v>43928.5</v>
      </c>
      <c r="B2236" s="5" t="n">
        <v>1.23277</v>
      </c>
      <c r="C2236" s="5" t="n">
        <v>1.23339</v>
      </c>
      <c r="D2236" s="5" t="n">
        <v>1.2282</v>
      </c>
      <c r="E2236" s="5" t="n">
        <v>1.23138</v>
      </c>
      <c r="F2236" s="0" t="n">
        <v>5166</v>
      </c>
      <c r="G2236" s="0" t="n">
        <f aca="false">ROW()-3</f>
        <v>2233</v>
      </c>
      <c r="H2236" s="5" t="n">
        <f aca="true">IF(G2236&gt;(MovingPeriod+MovingShift),AVERAGE(INDIRECT("E"&amp;(ROW()-MovingPeriod-MovingShift)&amp;":"&amp;"E"&amp;ROW()-MovingShift)),"")</f>
        <v>1.22590461538462</v>
      </c>
      <c r="I2236" s="0" t="str">
        <f aca="false">IF(AND(B2236&gt;H2236,E2236&lt;H2236),-1,IF(AND(B2236&lt;H2236,E2236&gt;H2236),1,""))</f>
        <v/>
      </c>
      <c r="J2236" s="0" t="str">
        <f aca="false">IF(AND(I2236=-1,J2235=""),-1,IF(AND(I2236=1,J2235=""),1,IF(OR(AND(I2236="",J2235=1),AND(I2236="",J2235=-1),I2236=J2235),J2235,"")))</f>
        <v/>
      </c>
      <c r="K2236" s="0" t="str">
        <f aca="false">IF(AND(J2235=1,J2234=""),INDEX(DealTypes,1),IF(AND(J2235=-1,J2234=""),INDEX(DealTypes,2),IF(OR(AND(J2235="",J2234=1),AND(J2235="",J2234=-1)),INDEX(DealTypes,3),"")))</f>
        <v/>
      </c>
      <c r="L2236" s="0" t="str">
        <f aca="false">IF(K2236=INDEX(DealTypes,1),B2236+Spread,IF(K2236=INDEX(DealTypes,2),B2236,IF(OR(K2236=INDEX(DealTypes,3),N(L2235)=0),"",L2235)))</f>
        <v/>
      </c>
      <c r="M2236" s="6" t="str">
        <f aca="false">IF(N2236&lt;&gt;"",IF(COUNTIF(N$3:N2236,N2236)=1,MAX(M$4:M2235)+1,""),"")</f>
        <v/>
      </c>
      <c r="N2236" s="7" t="str">
        <f aca="false">IF(K2236=INDEX(DealTypes,3),IF(I2235=-1,ROUND((B2236-L2235)/Point,0),ROUND((L2235-B2236)/Point,0)),"")</f>
        <v/>
      </c>
      <c r="O2236" s="6" t="str">
        <f aca="false">(IF(AND(N(N2236)&gt;0,I2235=-1),1,IF(AND(N(N2236)&lt;0,I2235=-1),-1,IF(AND(N(N2236)&gt;0,I2235=1),2,IF(AND(N(N2236)&lt;0,I2235=1),-2,"")))))</f>
        <v/>
      </c>
      <c r="P2236" s="0" t="str">
        <f aca="false">IF(N2236&lt;&gt;"",ABS(N2236),"")</f>
        <v/>
      </c>
    </row>
    <row r="2237" customFormat="false" ht="12.8" hidden="false" customHeight="false" outlineLevel="0" collapsed="false">
      <c r="A2237" s="4" t="n">
        <v>43928.5416666667</v>
      </c>
      <c r="B2237" s="5" t="n">
        <v>1.23138</v>
      </c>
      <c r="C2237" s="5" t="n">
        <v>1.23339</v>
      </c>
      <c r="D2237" s="5" t="n">
        <v>1.22875</v>
      </c>
      <c r="E2237" s="5" t="n">
        <v>1.22958</v>
      </c>
      <c r="F2237" s="0" t="n">
        <v>5262</v>
      </c>
      <c r="G2237" s="0" t="n">
        <f aca="false">ROW()-3</f>
        <v>2234</v>
      </c>
      <c r="H2237" s="5" t="n">
        <f aca="true">IF(G2237&gt;(MovingPeriod+MovingShift),AVERAGE(INDIRECT("E"&amp;(ROW()-MovingPeriod-MovingShift)&amp;":"&amp;"E"&amp;ROW()-MovingShift)),"")</f>
        <v>1.22577846153846</v>
      </c>
      <c r="I2237" s="0" t="str">
        <f aca="false">IF(AND(B2237&gt;H2237,E2237&lt;H2237),-1,IF(AND(B2237&lt;H2237,E2237&gt;H2237),1,""))</f>
        <v/>
      </c>
      <c r="J2237" s="0" t="str">
        <f aca="false">IF(AND(I2237=-1,J2236=""),-1,IF(AND(I2237=1,J2236=""),1,IF(OR(AND(I2237="",J2236=1),AND(I2237="",J2236=-1),I2237=J2236),J2236,"")))</f>
        <v/>
      </c>
      <c r="K2237" s="0" t="str">
        <f aca="false">IF(AND(J2236=1,J2235=""),INDEX(DealTypes,1),IF(AND(J2236=-1,J2235=""),INDEX(DealTypes,2),IF(OR(AND(J2236="",J2235=1),AND(J2236="",J2235=-1)),INDEX(DealTypes,3),"")))</f>
        <v/>
      </c>
      <c r="L2237" s="0" t="str">
        <f aca="false">IF(K2237=INDEX(DealTypes,1),B2237+Spread,IF(K2237=INDEX(DealTypes,2),B2237,IF(OR(K2237=INDEX(DealTypes,3),N(L2236)=0),"",L2236)))</f>
        <v/>
      </c>
      <c r="M2237" s="6" t="str">
        <f aca="false">IF(N2237&lt;&gt;"",IF(COUNTIF(N$3:N2237,N2237)=1,MAX(M$4:M2236)+1,""),"")</f>
        <v/>
      </c>
      <c r="N2237" s="7" t="str">
        <f aca="false">IF(K2237=INDEX(DealTypes,3),IF(I2236=-1,ROUND((B2237-L2236)/Point,0),ROUND((L2236-B2237)/Point,0)),"")</f>
        <v/>
      </c>
      <c r="O2237" s="6" t="str">
        <f aca="false">(IF(AND(N(N2237)&gt;0,I2236=-1),1,IF(AND(N(N2237)&lt;0,I2236=-1),-1,IF(AND(N(N2237)&gt;0,I2236=1),2,IF(AND(N(N2237)&lt;0,I2236=1),-2,"")))))</f>
        <v/>
      </c>
      <c r="P2237" s="0" t="str">
        <f aca="false">IF(N2237&lt;&gt;"",ABS(N2237),"")</f>
        <v/>
      </c>
    </row>
    <row r="2238" customFormat="false" ht="12.8" hidden="false" customHeight="false" outlineLevel="0" collapsed="false">
      <c r="A2238" s="4" t="n">
        <v>43928.5833333333</v>
      </c>
      <c r="B2238" s="5" t="n">
        <v>1.22958</v>
      </c>
      <c r="C2238" s="5" t="n">
        <v>1.23574</v>
      </c>
      <c r="D2238" s="5" t="n">
        <v>1.2283</v>
      </c>
      <c r="E2238" s="5" t="n">
        <v>1.23472</v>
      </c>
      <c r="F2238" s="0" t="n">
        <v>5763</v>
      </c>
      <c r="G2238" s="0" t="n">
        <f aca="false">ROW()-3</f>
        <v>2235</v>
      </c>
      <c r="H2238" s="5" t="n">
        <f aca="true">IF(G2238&gt;(MovingPeriod+MovingShift),AVERAGE(INDIRECT("E"&amp;(ROW()-MovingPeriod-MovingShift)&amp;":"&amp;"E"&amp;ROW()-MovingShift)),"")</f>
        <v>1.22556307692308</v>
      </c>
      <c r="I2238" s="0" t="str">
        <f aca="false">IF(AND(B2238&gt;H2238,E2238&lt;H2238),-1,IF(AND(B2238&lt;H2238,E2238&gt;H2238),1,""))</f>
        <v/>
      </c>
      <c r="J2238" s="0" t="str">
        <f aca="false">IF(AND(I2238=-1,J2237=""),-1,IF(AND(I2238=1,J2237=""),1,IF(OR(AND(I2238="",J2237=1),AND(I2238="",J2237=-1),I2238=J2237),J2237,"")))</f>
        <v/>
      </c>
      <c r="K2238" s="0" t="str">
        <f aca="false">IF(AND(J2237=1,J2236=""),INDEX(DealTypes,1),IF(AND(J2237=-1,J2236=""),INDEX(DealTypes,2),IF(OR(AND(J2237="",J2236=1),AND(J2237="",J2236=-1)),INDEX(DealTypes,3),"")))</f>
        <v/>
      </c>
      <c r="L2238" s="0" t="str">
        <f aca="false">IF(K2238=INDEX(DealTypes,1),B2238+Spread,IF(K2238=INDEX(DealTypes,2),B2238,IF(OR(K2238=INDEX(DealTypes,3),N(L2237)=0),"",L2237)))</f>
        <v/>
      </c>
      <c r="M2238" s="6" t="str">
        <f aca="false">IF(N2238&lt;&gt;"",IF(COUNTIF(N$3:N2238,N2238)=1,MAX(M$4:M2237)+1,""),"")</f>
        <v/>
      </c>
      <c r="N2238" s="7" t="str">
        <f aca="false">IF(K2238=INDEX(DealTypes,3),IF(I2237=-1,ROUND((B2238-L2237)/Point,0),ROUND((L2237-B2238)/Point,0)),"")</f>
        <v/>
      </c>
      <c r="O2238" s="6" t="str">
        <f aca="false">(IF(AND(N(N2238)&gt;0,I2237=-1),1,IF(AND(N(N2238)&lt;0,I2237=-1),-1,IF(AND(N(N2238)&gt;0,I2237=1),2,IF(AND(N(N2238)&lt;0,I2237=1),-2,"")))))</f>
        <v/>
      </c>
      <c r="P2238" s="0" t="str">
        <f aca="false">IF(N2238&lt;&gt;"",ABS(N2238),"")</f>
        <v/>
      </c>
    </row>
    <row r="2239" customFormat="false" ht="12.8" hidden="false" customHeight="false" outlineLevel="0" collapsed="false">
      <c r="A2239" s="4" t="n">
        <v>43928.625</v>
      </c>
      <c r="B2239" s="5" t="n">
        <v>1.23479</v>
      </c>
      <c r="C2239" s="5" t="n">
        <v>1.23839</v>
      </c>
      <c r="D2239" s="5" t="n">
        <v>1.2342</v>
      </c>
      <c r="E2239" s="5" t="n">
        <v>1.23703</v>
      </c>
      <c r="F2239" s="0" t="n">
        <v>4965</v>
      </c>
      <c r="G2239" s="0" t="n">
        <f aca="false">ROW()-3</f>
        <v>2236</v>
      </c>
      <c r="H2239" s="5" t="n">
        <f aca="true">IF(G2239&gt;(MovingPeriod+MovingShift),AVERAGE(INDIRECT("E"&amp;(ROW()-MovingPeriod-MovingShift)&amp;":"&amp;"E"&amp;ROW()-MovingShift)),"")</f>
        <v>1.22550538461538</v>
      </c>
      <c r="I2239" s="0" t="str">
        <f aca="false">IF(AND(B2239&gt;H2239,E2239&lt;H2239),-1,IF(AND(B2239&lt;H2239,E2239&gt;H2239),1,""))</f>
        <v/>
      </c>
      <c r="J2239" s="0" t="str">
        <f aca="false">IF(AND(I2239=-1,J2238=""),-1,IF(AND(I2239=1,J2238=""),1,IF(OR(AND(I2239="",J2238=1),AND(I2239="",J2238=-1),I2239=J2238),J2238,"")))</f>
        <v/>
      </c>
      <c r="K2239" s="0" t="str">
        <f aca="false">IF(AND(J2238=1,J2237=""),INDEX(DealTypes,1),IF(AND(J2238=-1,J2237=""),INDEX(DealTypes,2),IF(OR(AND(J2238="",J2237=1),AND(J2238="",J2237=-1)),INDEX(DealTypes,3),"")))</f>
        <v/>
      </c>
      <c r="L2239" s="0" t="str">
        <f aca="false">IF(K2239=INDEX(DealTypes,1),B2239+Spread,IF(K2239=INDEX(DealTypes,2),B2239,IF(OR(K2239=INDEX(DealTypes,3),N(L2238)=0),"",L2238)))</f>
        <v/>
      </c>
      <c r="M2239" s="6" t="str">
        <f aca="false">IF(N2239&lt;&gt;"",IF(COUNTIF(N$3:N2239,N2239)=1,MAX(M$4:M2238)+1,""),"")</f>
        <v/>
      </c>
      <c r="N2239" s="7" t="str">
        <f aca="false">IF(K2239=INDEX(DealTypes,3),IF(I2238=-1,ROUND((B2239-L2238)/Point,0),ROUND((L2238-B2239)/Point,0)),"")</f>
        <v/>
      </c>
      <c r="O2239" s="6" t="str">
        <f aca="false">(IF(AND(N(N2239)&gt;0,I2238=-1),1,IF(AND(N(N2239)&lt;0,I2238=-1),-1,IF(AND(N(N2239)&gt;0,I2238=1),2,IF(AND(N(N2239)&lt;0,I2238=1),-2,"")))))</f>
        <v/>
      </c>
      <c r="P2239" s="0" t="str">
        <f aca="false">IF(N2239&lt;&gt;"",ABS(N2239),"")</f>
        <v/>
      </c>
    </row>
    <row r="2240" customFormat="false" ht="12.8" hidden="false" customHeight="false" outlineLevel="0" collapsed="false">
      <c r="A2240" s="4" t="n">
        <v>43928.6666666667</v>
      </c>
      <c r="B2240" s="5" t="n">
        <v>1.23695</v>
      </c>
      <c r="C2240" s="5" t="n">
        <v>1.23698</v>
      </c>
      <c r="D2240" s="5" t="n">
        <v>1.23429</v>
      </c>
      <c r="E2240" s="5" t="n">
        <v>1.2368</v>
      </c>
      <c r="F2240" s="0" t="n">
        <v>6600</v>
      </c>
      <c r="G2240" s="0" t="n">
        <f aca="false">ROW()-3</f>
        <v>2237</v>
      </c>
      <c r="H2240" s="5" t="n">
        <f aca="true">IF(G2240&gt;(MovingPeriod+MovingShift),AVERAGE(INDIRECT("E"&amp;(ROW()-MovingPeriod-MovingShift)&amp;":"&amp;"E"&amp;ROW()-MovingShift)),"")</f>
        <v>1.22580153846154</v>
      </c>
      <c r="I2240" s="0" t="str">
        <f aca="false">IF(AND(B2240&gt;H2240,E2240&lt;H2240),-1,IF(AND(B2240&lt;H2240,E2240&gt;H2240),1,""))</f>
        <v/>
      </c>
      <c r="J2240" s="0" t="str">
        <f aca="false">IF(AND(I2240=-1,J2239=""),-1,IF(AND(I2240=1,J2239=""),1,IF(OR(AND(I2240="",J2239=1),AND(I2240="",J2239=-1),I2240=J2239),J2239,"")))</f>
        <v/>
      </c>
      <c r="K2240" s="0" t="str">
        <f aca="false">IF(AND(J2239=1,J2238=""),INDEX(DealTypes,1),IF(AND(J2239=-1,J2238=""),INDEX(DealTypes,2),IF(OR(AND(J2239="",J2238=1),AND(J2239="",J2238=-1)),INDEX(DealTypes,3),"")))</f>
        <v/>
      </c>
      <c r="L2240" s="0" t="str">
        <f aca="false">IF(K2240=INDEX(DealTypes,1),B2240+Spread,IF(K2240=INDEX(DealTypes,2),B2240,IF(OR(K2240=INDEX(DealTypes,3),N(L2239)=0),"",L2239)))</f>
        <v/>
      </c>
      <c r="M2240" s="6" t="str">
        <f aca="false">IF(N2240&lt;&gt;"",IF(COUNTIF(N$3:N2240,N2240)=1,MAX(M$4:M2239)+1,""),"")</f>
        <v/>
      </c>
      <c r="N2240" s="7" t="str">
        <f aca="false">IF(K2240=INDEX(DealTypes,3),IF(I2239=-1,ROUND((B2240-L2239)/Point,0),ROUND((L2239-B2240)/Point,0)),"")</f>
        <v/>
      </c>
      <c r="O2240" s="6" t="str">
        <f aca="false">(IF(AND(N(N2240)&gt;0,I2239=-1),1,IF(AND(N(N2240)&lt;0,I2239=-1),-1,IF(AND(N(N2240)&gt;0,I2239=1),2,IF(AND(N(N2240)&lt;0,I2239=1),-2,"")))))</f>
        <v/>
      </c>
      <c r="P2240" s="0" t="str">
        <f aca="false">IF(N2240&lt;&gt;"",ABS(N2240),"")</f>
        <v/>
      </c>
    </row>
    <row r="2241" customFormat="false" ht="12.8" hidden="false" customHeight="false" outlineLevel="0" collapsed="false">
      <c r="A2241" s="4" t="n">
        <v>43928.7083333333</v>
      </c>
      <c r="B2241" s="5" t="n">
        <v>1.23678</v>
      </c>
      <c r="C2241" s="5" t="n">
        <v>1.23694</v>
      </c>
      <c r="D2241" s="5" t="n">
        <v>1.22929</v>
      </c>
      <c r="E2241" s="5" t="n">
        <v>1.23027</v>
      </c>
      <c r="F2241" s="0" t="n">
        <v>7133</v>
      </c>
      <c r="G2241" s="0" t="n">
        <f aca="false">ROW()-3</f>
        <v>2238</v>
      </c>
      <c r="H2241" s="5" t="n">
        <f aca="true">IF(G2241&gt;(MovingPeriod+MovingShift),AVERAGE(INDIRECT("E"&amp;(ROW()-MovingPeriod-MovingShift)&amp;":"&amp;"E"&amp;ROW()-MovingShift)),"")</f>
        <v>1.22644230769231</v>
      </c>
      <c r="I2241" s="0" t="str">
        <f aca="false">IF(AND(B2241&gt;H2241,E2241&lt;H2241),-1,IF(AND(B2241&lt;H2241,E2241&gt;H2241),1,""))</f>
        <v/>
      </c>
      <c r="J2241" s="0" t="str">
        <f aca="false">IF(AND(I2241=-1,J2240=""),-1,IF(AND(I2241=1,J2240=""),1,IF(OR(AND(I2241="",J2240=1),AND(I2241="",J2240=-1),I2241=J2240),J2240,"")))</f>
        <v/>
      </c>
      <c r="K2241" s="0" t="str">
        <f aca="false">IF(AND(J2240=1,J2239=""),INDEX(DealTypes,1),IF(AND(J2240=-1,J2239=""),INDEX(DealTypes,2),IF(OR(AND(J2240="",J2239=1),AND(J2240="",J2239=-1)),INDEX(DealTypes,3),"")))</f>
        <v/>
      </c>
      <c r="L2241" s="0" t="str">
        <f aca="false">IF(K2241=INDEX(DealTypes,1),B2241+Spread,IF(K2241=INDEX(DealTypes,2),B2241,IF(OR(K2241=INDEX(DealTypes,3),N(L2240)=0),"",L2240)))</f>
        <v/>
      </c>
      <c r="M2241" s="6" t="str">
        <f aca="false">IF(N2241&lt;&gt;"",IF(COUNTIF(N$3:N2241,N2241)=1,MAX(M$4:M2240)+1,""),"")</f>
        <v/>
      </c>
      <c r="N2241" s="7" t="str">
        <f aca="false">IF(K2241=INDEX(DealTypes,3),IF(I2240=-1,ROUND((B2241-L2240)/Point,0),ROUND((L2240-B2241)/Point,0)),"")</f>
        <v/>
      </c>
      <c r="O2241" s="6" t="str">
        <f aca="false">(IF(AND(N(N2241)&gt;0,I2240=-1),1,IF(AND(N(N2241)&lt;0,I2240=-1),-1,IF(AND(N(N2241)&gt;0,I2240=1),2,IF(AND(N(N2241)&lt;0,I2240=1),-2,"")))))</f>
        <v/>
      </c>
      <c r="P2241" s="0" t="str">
        <f aca="false">IF(N2241&lt;&gt;"",ABS(N2241),"")</f>
        <v/>
      </c>
    </row>
    <row r="2242" customFormat="false" ht="12.8" hidden="false" customHeight="false" outlineLevel="0" collapsed="false">
      <c r="A2242" s="4" t="n">
        <v>43928.75</v>
      </c>
      <c r="B2242" s="5" t="n">
        <v>1.23025</v>
      </c>
      <c r="C2242" s="5" t="n">
        <v>1.23465</v>
      </c>
      <c r="D2242" s="5" t="n">
        <v>1.23006</v>
      </c>
      <c r="E2242" s="5" t="n">
        <v>1.23417</v>
      </c>
      <c r="F2242" s="0" t="n">
        <v>5816</v>
      </c>
      <c r="G2242" s="0" t="n">
        <f aca="false">ROW()-3</f>
        <v>2239</v>
      </c>
      <c r="H2242" s="5" t="n">
        <f aca="true">IF(G2242&gt;(MovingPeriod+MovingShift),AVERAGE(INDIRECT("E"&amp;(ROW()-MovingPeriod-MovingShift)&amp;":"&amp;"E"&amp;ROW()-MovingShift)),"")</f>
        <v>1.22709384615385</v>
      </c>
      <c r="I2242" s="0" t="str">
        <f aca="false">IF(AND(B2242&gt;H2242,E2242&lt;H2242),-1,IF(AND(B2242&lt;H2242,E2242&gt;H2242),1,""))</f>
        <v/>
      </c>
      <c r="J2242" s="0" t="str">
        <f aca="false">IF(AND(I2242=-1,J2241=""),-1,IF(AND(I2242=1,J2241=""),1,IF(OR(AND(I2242="",J2241=1),AND(I2242="",J2241=-1),I2242=J2241),J2241,"")))</f>
        <v/>
      </c>
      <c r="K2242" s="0" t="str">
        <f aca="false">IF(AND(J2241=1,J2240=""),INDEX(DealTypes,1),IF(AND(J2241=-1,J2240=""),INDEX(DealTypes,2),IF(OR(AND(J2241="",J2240=1),AND(J2241="",J2240=-1)),INDEX(DealTypes,3),"")))</f>
        <v/>
      </c>
      <c r="L2242" s="0" t="str">
        <f aca="false">IF(K2242=INDEX(DealTypes,1),B2242+Spread,IF(K2242=INDEX(DealTypes,2),B2242,IF(OR(K2242=INDEX(DealTypes,3),N(L2241)=0),"",L2241)))</f>
        <v/>
      </c>
      <c r="M2242" s="6" t="str">
        <f aca="false">IF(N2242&lt;&gt;"",IF(COUNTIF(N$3:N2242,N2242)=1,MAX(M$4:M2241)+1,""),"")</f>
        <v/>
      </c>
      <c r="N2242" s="7" t="str">
        <f aca="false">IF(K2242=INDEX(DealTypes,3),IF(I2241=-1,ROUND((B2242-L2241)/Point,0),ROUND((L2241-B2242)/Point,0)),"")</f>
        <v/>
      </c>
      <c r="O2242" s="6" t="str">
        <f aca="false">(IF(AND(N(N2242)&gt;0,I2241=-1),1,IF(AND(N(N2242)&lt;0,I2241=-1),-1,IF(AND(N(N2242)&gt;0,I2241=1),2,IF(AND(N(N2242)&lt;0,I2241=1),-2,"")))))</f>
        <v/>
      </c>
      <c r="P2242" s="0" t="str">
        <f aca="false">IF(N2242&lt;&gt;"",ABS(N2242),"")</f>
        <v/>
      </c>
    </row>
    <row r="2243" customFormat="false" ht="12.8" hidden="false" customHeight="false" outlineLevel="0" collapsed="false">
      <c r="A2243" s="4" t="n">
        <v>43928.7916666667</v>
      </c>
      <c r="B2243" s="5" t="n">
        <v>1.23417</v>
      </c>
      <c r="C2243" s="5" t="n">
        <v>1.2347</v>
      </c>
      <c r="D2243" s="5" t="n">
        <v>1.23276</v>
      </c>
      <c r="E2243" s="5" t="n">
        <v>1.23367</v>
      </c>
      <c r="F2243" s="0" t="n">
        <v>4504</v>
      </c>
      <c r="G2243" s="0" t="n">
        <f aca="false">ROW()-3</f>
        <v>2240</v>
      </c>
      <c r="H2243" s="5" t="n">
        <f aca="true">IF(G2243&gt;(MovingPeriod+MovingShift),AVERAGE(INDIRECT("E"&amp;(ROW()-MovingPeriod-MovingShift)&amp;":"&amp;"E"&amp;ROW()-MovingShift)),"")</f>
        <v>1.22760384615385</v>
      </c>
      <c r="I2243" s="0" t="str">
        <f aca="false">IF(AND(B2243&gt;H2243,E2243&lt;H2243),-1,IF(AND(B2243&lt;H2243,E2243&gt;H2243),1,""))</f>
        <v/>
      </c>
      <c r="J2243" s="0" t="str">
        <f aca="false">IF(AND(I2243=-1,J2242=""),-1,IF(AND(I2243=1,J2242=""),1,IF(OR(AND(I2243="",J2242=1),AND(I2243="",J2242=-1),I2243=J2242),J2242,"")))</f>
        <v/>
      </c>
      <c r="K2243" s="0" t="str">
        <f aca="false">IF(AND(J2242=1,J2241=""),INDEX(DealTypes,1),IF(AND(J2242=-1,J2241=""),INDEX(DealTypes,2),IF(OR(AND(J2242="",J2241=1),AND(J2242="",J2241=-1)),INDEX(DealTypes,3),"")))</f>
        <v/>
      </c>
      <c r="L2243" s="0" t="str">
        <f aca="false">IF(K2243=INDEX(DealTypes,1),B2243+Spread,IF(K2243=INDEX(DealTypes,2),B2243,IF(OR(K2243=INDEX(DealTypes,3),N(L2242)=0),"",L2242)))</f>
        <v/>
      </c>
      <c r="M2243" s="6" t="str">
        <f aca="false">IF(N2243&lt;&gt;"",IF(COUNTIF(N$3:N2243,N2243)=1,MAX(M$4:M2242)+1,""),"")</f>
        <v/>
      </c>
      <c r="N2243" s="7" t="str">
        <f aca="false">IF(K2243=INDEX(DealTypes,3),IF(I2242=-1,ROUND((B2243-L2242)/Point,0),ROUND((L2242-B2243)/Point,0)),"")</f>
        <v/>
      </c>
      <c r="O2243" s="6" t="str">
        <f aca="false">(IF(AND(N(N2243)&gt;0,I2242=-1),1,IF(AND(N(N2243)&lt;0,I2242=-1),-1,IF(AND(N(N2243)&gt;0,I2242=1),2,IF(AND(N(N2243)&lt;0,I2242=1),-2,"")))))</f>
        <v/>
      </c>
      <c r="P2243" s="0" t="str">
        <f aca="false">IF(N2243&lt;&gt;"",ABS(N2243),"")</f>
        <v/>
      </c>
    </row>
    <row r="2244" customFormat="false" ht="12.8" hidden="false" customHeight="false" outlineLevel="0" collapsed="false">
      <c r="A2244" s="4" t="n">
        <v>43928.8333333333</v>
      </c>
      <c r="B2244" s="5" t="n">
        <v>1.23371</v>
      </c>
      <c r="C2244" s="5" t="n">
        <v>1.23468</v>
      </c>
      <c r="D2244" s="5" t="n">
        <v>1.23191</v>
      </c>
      <c r="E2244" s="5" t="n">
        <v>1.23468</v>
      </c>
      <c r="F2244" s="0" t="n">
        <v>3384</v>
      </c>
      <c r="G2244" s="0" t="n">
        <f aca="false">ROW()-3</f>
        <v>2241</v>
      </c>
      <c r="H2244" s="5" t="n">
        <f aca="true">IF(G2244&gt;(MovingPeriod+MovingShift),AVERAGE(INDIRECT("E"&amp;(ROW()-MovingPeriod-MovingShift)&amp;":"&amp;"E"&amp;ROW()-MovingShift)),"")</f>
        <v>1.22877692307692</v>
      </c>
      <c r="I2244" s="0" t="str">
        <f aca="false">IF(AND(B2244&gt;H2244,E2244&lt;H2244),-1,IF(AND(B2244&lt;H2244,E2244&gt;H2244),1,""))</f>
        <v/>
      </c>
      <c r="J2244" s="0" t="str">
        <f aca="false">IF(AND(I2244=-1,J2243=""),-1,IF(AND(I2244=1,J2243=""),1,IF(OR(AND(I2244="",J2243=1),AND(I2244="",J2243=-1),I2244=J2243),J2243,"")))</f>
        <v/>
      </c>
      <c r="K2244" s="0" t="str">
        <f aca="false">IF(AND(J2243=1,J2242=""),INDEX(DealTypes,1),IF(AND(J2243=-1,J2242=""),INDEX(DealTypes,2),IF(OR(AND(J2243="",J2242=1),AND(J2243="",J2242=-1)),INDEX(DealTypes,3),"")))</f>
        <v/>
      </c>
      <c r="L2244" s="0" t="str">
        <f aca="false">IF(K2244=INDEX(DealTypes,1),B2244+Spread,IF(K2244=INDEX(DealTypes,2),B2244,IF(OR(K2244=INDEX(DealTypes,3),N(L2243)=0),"",L2243)))</f>
        <v/>
      </c>
      <c r="M2244" s="6" t="str">
        <f aca="false">IF(N2244&lt;&gt;"",IF(COUNTIF(N$3:N2244,N2244)=1,MAX(M$4:M2243)+1,""),"")</f>
        <v/>
      </c>
      <c r="N2244" s="7" t="str">
        <f aca="false">IF(K2244=INDEX(DealTypes,3),IF(I2243=-1,ROUND((B2244-L2243)/Point,0),ROUND((L2243-B2244)/Point,0)),"")</f>
        <v/>
      </c>
      <c r="O2244" s="6" t="str">
        <f aca="false">(IF(AND(N(N2244)&gt;0,I2243=-1),1,IF(AND(N(N2244)&lt;0,I2243=-1),-1,IF(AND(N(N2244)&gt;0,I2243=1),2,IF(AND(N(N2244)&lt;0,I2243=1),-2,"")))))</f>
        <v/>
      </c>
      <c r="P2244" s="0" t="str">
        <f aca="false">IF(N2244&lt;&gt;"",ABS(N2244),"")</f>
        <v/>
      </c>
    </row>
    <row r="2245" customFormat="false" ht="12.8" hidden="false" customHeight="false" outlineLevel="0" collapsed="false">
      <c r="A2245" s="4" t="n">
        <v>43928.875</v>
      </c>
      <c r="B2245" s="5" t="n">
        <v>1.23457</v>
      </c>
      <c r="C2245" s="5" t="n">
        <v>1.23567</v>
      </c>
      <c r="D2245" s="5" t="n">
        <v>1.23358</v>
      </c>
      <c r="E2245" s="5" t="n">
        <v>1.23368</v>
      </c>
      <c r="F2245" s="0" t="n">
        <v>2944</v>
      </c>
      <c r="G2245" s="0" t="n">
        <f aca="false">ROW()-3</f>
        <v>2242</v>
      </c>
      <c r="H2245" s="5" t="n">
        <f aca="true">IF(G2245&gt;(MovingPeriod+MovingShift),AVERAGE(INDIRECT("E"&amp;(ROW()-MovingPeriod-MovingShift)&amp;":"&amp;"E"&amp;ROW()-MovingShift)),"")</f>
        <v>1.22985615384615</v>
      </c>
      <c r="I2245" s="0" t="str">
        <f aca="false">IF(AND(B2245&gt;H2245,E2245&lt;H2245),-1,IF(AND(B2245&lt;H2245,E2245&gt;H2245),1,""))</f>
        <v/>
      </c>
      <c r="J2245" s="0" t="str">
        <f aca="false">IF(AND(I2245=-1,J2244=""),-1,IF(AND(I2245=1,J2244=""),1,IF(OR(AND(I2245="",J2244=1),AND(I2245="",J2244=-1),I2245=J2244),J2244,"")))</f>
        <v/>
      </c>
      <c r="K2245" s="0" t="str">
        <f aca="false">IF(AND(J2244=1,J2243=""),INDEX(DealTypes,1),IF(AND(J2244=-1,J2243=""),INDEX(DealTypes,2),IF(OR(AND(J2244="",J2243=1),AND(J2244="",J2243=-1)),INDEX(DealTypes,3),"")))</f>
        <v/>
      </c>
      <c r="L2245" s="0" t="str">
        <f aca="false">IF(K2245=INDEX(DealTypes,1),B2245+Spread,IF(K2245=INDEX(DealTypes,2),B2245,IF(OR(K2245=INDEX(DealTypes,3),N(L2244)=0),"",L2244)))</f>
        <v/>
      </c>
      <c r="M2245" s="6" t="str">
        <f aca="false">IF(N2245&lt;&gt;"",IF(COUNTIF(N$3:N2245,N2245)=1,MAX(M$4:M2244)+1,""),"")</f>
        <v/>
      </c>
      <c r="N2245" s="7" t="str">
        <f aca="false">IF(K2245=INDEX(DealTypes,3),IF(I2244=-1,ROUND((B2245-L2244)/Point,0),ROUND((L2244-B2245)/Point,0)),"")</f>
        <v/>
      </c>
      <c r="O2245" s="6" t="str">
        <f aca="false">(IF(AND(N(N2245)&gt;0,I2244=-1),1,IF(AND(N(N2245)&lt;0,I2244=-1),-1,IF(AND(N(N2245)&gt;0,I2244=1),2,IF(AND(N(N2245)&lt;0,I2244=1),-2,"")))))</f>
        <v/>
      </c>
      <c r="P2245" s="0" t="str">
        <f aca="false">IF(N2245&lt;&gt;"",ABS(N2245),"")</f>
        <v/>
      </c>
    </row>
    <row r="2246" customFormat="false" ht="12.8" hidden="false" customHeight="false" outlineLevel="0" collapsed="false">
      <c r="A2246" s="4" t="n">
        <v>43928.9166666667</v>
      </c>
      <c r="B2246" s="5" t="n">
        <v>1.23368</v>
      </c>
      <c r="C2246" s="5" t="n">
        <v>1.23469</v>
      </c>
      <c r="D2246" s="5" t="n">
        <v>1.23339</v>
      </c>
      <c r="E2246" s="5" t="n">
        <v>1.23428</v>
      </c>
      <c r="F2246" s="0" t="n">
        <v>2925</v>
      </c>
      <c r="G2246" s="0" t="n">
        <f aca="false">ROW()-3</f>
        <v>2243</v>
      </c>
      <c r="H2246" s="5" t="n">
        <f aca="true">IF(G2246&gt;(MovingPeriod+MovingShift),AVERAGE(INDIRECT("E"&amp;(ROW()-MovingPeriod-MovingShift)&amp;":"&amp;"E"&amp;ROW()-MovingShift)),"")</f>
        <v>1.23092923076923</v>
      </c>
      <c r="I2246" s="0" t="str">
        <f aca="false">IF(AND(B2246&gt;H2246,E2246&lt;H2246),-1,IF(AND(B2246&lt;H2246,E2246&gt;H2246),1,""))</f>
        <v/>
      </c>
      <c r="J2246" s="6" t="str">
        <f aca="false">IF(AND(I2246=-1,J2245=""),-1,IF(AND(I2246=1,J2245=""),1,IF(OR(AND(I2246="",J2245=1),AND(I2246="",J2245=-1),I2246=J2245),J2245,"")))</f>
        <v/>
      </c>
      <c r="K2246" s="0" t="str">
        <f aca="false">IF(AND(J2245=1,J2244=""),INDEX(DealTypes,1),IF(AND(J2245=-1,J2244=""),INDEX(DealTypes,2),IF(OR(AND(J2245="",J2244=1),AND(J2245="",J2244=-1)),INDEX(DealTypes,3),"")))</f>
        <v/>
      </c>
      <c r="L2246" s="0" t="str">
        <f aca="false">IF(K2246=INDEX(DealTypes,1),B2246+Spread,IF(K2246=INDEX(DealTypes,2),B2246,IF(OR(K2246=INDEX(DealTypes,3),N(L2245)=0),"",L2245)))</f>
        <v/>
      </c>
      <c r="M2246" s="6" t="str">
        <f aca="false">IF(N2246&lt;&gt;"",IF(COUNTIF(N$3:N2246,N2246)=1,MAX(M$4:M2245)+1,""),"")</f>
        <v/>
      </c>
      <c r="N2246" s="7" t="str">
        <f aca="false">IF(K2246=INDEX(DealTypes,3),IF(I2245=-1,ROUND((B2246-L2245)/Point,0),ROUND((L2245-B2246)/Point,0)),"")</f>
        <v/>
      </c>
      <c r="O2246" s="6" t="str">
        <f aca="false">(IF(AND(N(N2246)&gt;0,I2245=-1),1,IF(AND(N(N2246)&lt;0,I2245=-1),-1,IF(AND(N(N2246)&gt;0,I2245=1),2,IF(AND(N(N2246)&lt;0,I2245=1),-2,"")))))</f>
        <v/>
      </c>
      <c r="P2246" s="0" t="str">
        <f aca="false">IF(N2246&lt;&gt;"",ABS(N2246),"")</f>
        <v/>
      </c>
    </row>
    <row r="2247" customFormat="false" ht="12.8" hidden="false" customHeight="false" outlineLevel="0" collapsed="false">
      <c r="A2247" s="4" t="n">
        <v>43928.9583333333</v>
      </c>
      <c r="B2247" s="5" t="n">
        <v>1.23423</v>
      </c>
      <c r="C2247" s="5" t="n">
        <v>1.23494</v>
      </c>
      <c r="D2247" s="5" t="n">
        <v>1.23295</v>
      </c>
      <c r="E2247" s="5" t="n">
        <v>1.23297</v>
      </c>
      <c r="F2247" s="0" t="n">
        <v>1418</v>
      </c>
      <c r="G2247" s="0" t="n">
        <f aca="false">ROW()-3</f>
        <v>2244</v>
      </c>
      <c r="H2247" s="5" t="n">
        <f aca="true">IF(G2247&gt;(MovingPeriod+MovingShift),AVERAGE(INDIRECT("E"&amp;(ROW()-MovingPeriod-MovingShift)&amp;":"&amp;"E"&amp;ROW()-MovingShift)),"")</f>
        <v>1.23119153846154</v>
      </c>
      <c r="I2247" s="0" t="str">
        <f aca="false">IF(AND(B2247&gt;H2247,E2247&lt;H2247),-1,IF(AND(B2247&lt;H2247,E2247&gt;H2247),1,""))</f>
        <v/>
      </c>
      <c r="J2247" s="6" t="str">
        <f aca="false">IF(AND(I2247=-1,J2246=""),-1,IF(AND(I2247=1,J2246=""),1,IF(OR(AND(I2247="",J2246=1),AND(I2247="",J2246=-1),I2247=J2246),J2246,"")))</f>
        <v/>
      </c>
      <c r="K2247" s="0" t="str">
        <f aca="false">IF(AND(J2246=1,J2245=""),INDEX(DealTypes,1),IF(AND(J2246=-1,J2245=""),INDEX(DealTypes,2),IF(OR(AND(J2246="",J2245=1),AND(J2246="",J2245=-1)),INDEX(DealTypes,3),"")))</f>
        <v/>
      </c>
      <c r="L2247" s="6" t="str">
        <f aca="false">IF(K2247=INDEX(DealTypes,1),B2247+Spread,IF(K2247=INDEX(DealTypes,2),B2247,IF(OR(K2247=INDEX(DealTypes,3),N(L2246)=0),"",L2246)))</f>
        <v/>
      </c>
      <c r="M2247" s="6" t="str">
        <f aca="false">IF(N2247&lt;&gt;"",IF(COUNTIF(N$3:N2247,N2247)=1,MAX(M$4:M2246)+1,""),"")</f>
        <v/>
      </c>
      <c r="N2247" s="7" t="str">
        <f aca="false">IF(K2247=INDEX(DealTypes,3),IF(I2246=-1,ROUND((B2247-L2246)/Point,0),ROUND((L2246-B2247)/Point,0)),"")</f>
        <v/>
      </c>
      <c r="O2247" s="6" t="str">
        <f aca="false">(IF(AND(N(N2247)&gt;0,I2246=-1),1,IF(AND(N(N2247)&lt;0,I2246=-1),-1,IF(AND(N(N2247)&gt;0,I2246=1),2,IF(AND(N(N2247)&lt;0,I2246=1),-2,"")))))</f>
        <v/>
      </c>
      <c r="P2247" s="0" t="str">
        <f aca="false">IF(N2247&lt;&gt;"",ABS(N2247),"")</f>
        <v/>
      </c>
    </row>
    <row r="2248" customFormat="false" ht="12.8" hidden="false" customHeight="false" outlineLevel="0" collapsed="false">
      <c r="A2248" s="4" t="n">
        <v>43929</v>
      </c>
      <c r="B2248" s="5" t="n">
        <v>1.23295</v>
      </c>
      <c r="C2248" s="5" t="n">
        <v>1.23384</v>
      </c>
      <c r="D2248" s="5" t="n">
        <v>1.23086</v>
      </c>
      <c r="E2248" s="5" t="n">
        <v>1.2333</v>
      </c>
      <c r="F2248" s="0" t="n">
        <v>541</v>
      </c>
      <c r="G2248" s="0" t="n">
        <f aca="false">ROW()-3</f>
        <v>2245</v>
      </c>
      <c r="H2248" s="5" t="n">
        <f aca="true">IF(G2248&gt;(MovingPeriod+MovingShift),AVERAGE(INDIRECT("E"&amp;(ROW()-MovingPeriod-MovingShift)&amp;":"&amp;"E"&amp;ROW()-MovingShift)),"")</f>
        <v>1.23179692307692</v>
      </c>
      <c r="I2248" s="0" t="str">
        <f aca="false">IF(AND(B2248&gt;H2248,E2248&lt;H2248),-1,IF(AND(B2248&lt;H2248,E2248&gt;H2248),1,""))</f>
        <v/>
      </c>
      <c r="J2248" s="6" t="str">
        <f aca="false">IF(AND(I2248=-1,J2247=""),-1,IF(AND(I2248=1,J2247=""),1,IF(OR(AND(I2248="",J2247=1),AND(I2248="",J2247=-1),I2248=J2247),J2247,"")))</f>
        <v/>
      </c>
      <c r="K2248" s="0" t="str">
        <f aca="false">IF(AND(J2247=1,J2246=""),INDEX(DealTypes,1),IF(AND(J2247=-1,J2246=""),INDEX(DealTypes,2),IF(OR(AND(J2247="",J2246=1),AND(J2247="",J2246=-1)),INDEX(DealTypes,3),"")))</f>
        <v/>
      </c>
      <c r="L2248" s="6" t="str">
        <f aca="false">IF(K2248=INDEX(DealTypes,1),B2248+Spread,IF(K2248=INDEX(DealTypes,2),B2248,IF(OR(K2248=INDEX(DealTypes,3),N(L2247)=0),"",L2247)))</f>
        <v/>
      </c>
      <c r="M2248" s="6" t="str">
        <f aca="false">IF(N2248&lt;&gt;"",IF(COUNTIF(N$3:N2248,N2248)=1,MAX(M$4:M2247)+1,""),"")</f>
        <v/>
      </c>
      <c r="N2248" s="7" t="str">
        <f aca="false">IF(K2248=INDEX(DealTypes,3),IF(I2247=-1,ROUND((B2248-L2247)/Point,0),ROUND((L2247-B2248)/Point,0)),"")</f>
        <v/>
      </c>
      <c r="O2248" s="6" t="str">
        <f aca="false">(IF(AND(N(N2248)&gt;0,I2247=-1),1,IF(AND(N(N2248)&lt;0,I2247=-1),-1,IF(AND(N(N2248)&gt;0,I2247=1),2,IF(AND(N(N2248)&lt;0,I2247=1),-2,"")))))</f>
        <v/>
      </c>
      <c r="P2248" s="0" t="str">
        <f aca="false">IF(N2248&lt;&gt;"",ABS(N2248),"")</f>
        <v/>
      </c>
    </row>
    <row r="2249" customFormat="false" ht="12.8" hidden="false" customHeight="false" outlineLevel="0" collapsed="false">
      <c r="A2249" s="4" t="n">
        <v>43929.0416666667</v>
      </c>
      <c r="B2249" s="5" t="n">
        <v>1.23341</v>
      </c>
      <c r="C2249" s="5" t="n">
        <v>1.23448</v>
      </c>
      <c r="D2249" s="5" t="n">
        <v>1.23314</v>
      </c>
      <c r="E2249" s="5" t="n">
        <v>1.23406</v>
      </c>
      <c r="F2249" s="0" t="n">
        <v>751</v>
      </c>
      <c r="G2249" s="0" t="n">
        <f aca="false">ROW()-3</f>
        <v>2246</v>
      </c>
      <c r="H2249" s="5" t="n">
        <f aca="true">IF(G2249&gt;(MovingPeriod+MovingShift),AVERAGE(INDIRECT("E"&amp;(ROW()-MovingPeriod-MovingShift)&amp;":"&amp;"E"&amp;ROW()-MovingShift)),"")</f>
        <v>1.23237</v>
      </c>
      <c r="I2249" s="0" t="str">
        <f aca="false">IF(AND(B2249&gt;H2249,E2249&lt;H2249),-1,IF(AND(B2249&lt;H2249,E2249&gt;H2249),1,""))</f>
        <v/>
      </c>
      <c r="J2249" s="6" t="str">
        <f aca="false">IF(AND(I2249=-1,J2248=""),-1,IF(AND(I2249=1,J2248=""),1,IF(OR(AND(I2249="",J2248=1),AND(I2249="",J2248=-1),I2249=J2248),J2248,"")))</f>
        <v/>
      </c>
      <c r="K2249" s="0" t="str">
        <f aca="false">IF(AND(J2248=1,J2247=""),INDEX(DealTypes,1),IF(AND(J2248=-1,J2247=""),INDEX(DealTypes,2),IF(OR(AND(J2248="",J2247=1),AND(J2248="",J2247=-1)),INDEX(DealTypes,3),"")))</f>
        <v/>
      </c>
      <c r="L2249" s="6" t="str">
        <f aca="false">IF(K2249=INDEX(DealTypes,1),B2249+Spread,IF(K2249=INDEX(DealTypes,2),B2249,IF(OR(K2249=INDEX(DealTypes,3),N(L2248)=0),"",L2248)))</f>
        <v/>
      </c>
      <c r="M2249" s="6" t="str">
        <f aca="false">IF(N2249&lt;&gt;"",IF(COUNTIF(N$3:N2249,N2249)=1,MAX(M$4:M2248)+1,""),"")</f>
        <v/>
      </c>
      <c r="N2249" s="7" t="str">
        <f aca="false">IF(K2249=INDEX(DealTypes,3),IF(I2248=-1,ROUND((B2249-L2248)/Point,0),ROUND((L2248-B2249)/Point,0)),"")</f>
        <v/>
      </c>
      <c r="O2249" s="6" t="str">
        <f aca="false">(IF(AND(N(N2249)&gt;0,I2248=-1),1,IF(AND(N(N2249)&lt;0,I2248=-1),-1,IF(AND(N(N2249)&gt;0,I2248=1),2,IF(AND(N(N2249)&lt;0,I2248=1),-2,"")))))</f>
        <v/>
      </c>
      <c r="P2249" s="0" t="str">
        <f aca="false">IF(N2249&lt;&gt;"",ABS(N2249),"")</f>
        <v/>
      </c>
    </row>
    <row r="2250" customFormat="false" ht="12.8" hidden="false" customHeight="false" outlineLevel="0" collapsed="false">
      <c r="A2250" s="4" t="n">
        <v>43929.0833333333</v>
      </c>
      <c r="B2250" s="5" t="n">
        <v>1.23406</v>
      </c>
      <c r="C2250" s="5" t="n">
        <v>1.23528</v>
      </c>
      <c r="D2250" s="5" t="n">
        <v>1.23344</v>
      </c>
      <c r="E2250" s="5" t="n">
        <v>1.23364</v>
      </c>
      <c r="F2250" s="0" t="n">
        <v>1125</v>
      </c>
      <c r="G2250" s="0" t="n">
        <f aca="false">ROW()-3</f>
        <v>2247</v>
      </c>
      <c r="H2250" s="5" t="n">
        <f aca="true">IF(G2250&gt;(MovingPeriod+MovingShift),AVERAGE(INDIRECT("E"&amp;(ROW()-MovingPeriod-MovingShift)&amp;":"&amp;"E"&amp;ROW()-MovingShift)),"")</f>
        <v>1.23289307692308</v>
      </c>
      <c r="I2250" s="0" t="str">
        <f aca="false">IF(AND(B2250&gt;H2250,E2250&lt;H2250),-1,IF(AND(B2250&lt;H2250,E2250&gt;H2250),1,""))</f>
        <v/>
      </c>
      <c r="J2250" s="6" t="str">
        <f aca="false">IF(AND(I2250=-1,J2249=""),-1,IF(AND(I2250=1,J2249=""),1,IF(OR(AND(I2250="",J2249=1),AND(I2250="",J2249=-1),I2250=J2249),J2249,"")))</f>
        <v/>
      </c>
      <c r="K2250" s="0" t="str">
        <f aca="false">IF(AND(J2249=1,J2248=""),INDEX(DealTypes,1),IF(AND(J2249=-1,J2248=""),INDEX(DealTypes,2),IF(OR(AND(J2249="",J2248=1),AND(J2249="",J2248=-1)),INDEX(DealTypes,3),"")))</f>
        <v/>
      </c>
      <c r="L2250" s="6" t="str">
        <f aca="false">IF(K2250=INDEX(DealTypes,1),B2250+Spread,IF(K2250=INDEX(DealTypes,2),B2250,IF(OR(K2250=INDEX(DealTypes,3),N(L2249)=0),"",L2249)))</f>
        <v/>
      </c>
      <c r="M2250" s="6" t="str">
        <f aca="false">IF(N2250&lt;&gt;"",IF(COUNTIF(N$3:N2250,N2250)=1,MAX(M$4:M2249)+1,""),"")</f>
        <v/>
      </c>
      <c r="N2250" s="7" t="str">
        <f aca="false">IF(K2250=INDEX(DealTypes,3),IF(I2249=-1,ROUND((B2250-L2249)/Point,0),ROUND((L2249-B2250)/Point,0)),"")</f>
        <v/>
      </c>
      <c r="O2250" s="6" t="str">
        <f aca="false">(IF(AND(N(N2250)&gt;0,I2249=-1),1,IF(AND(N(N2250)&lt;0,I2249=-1),-1,IF(AND(N(N2250)&gt;0,I2249=1),2,IF(AND(N(N2250)&lt;0,I2249=1),-2,"")))))</f>
        <v/>
      </c>
      <c r="P2250" s="0" t="str">
        <f aca="false">IF(N2250&lt;&gt;"",ABS(N2250),"")</f>
        <v/>
      </c>
    </row>
    <row r="2251" customFormat="false" ht="12.8" hidden="false" customHeight="false" outlineLevel="0" collapsed="false">
      <c r="A2251" s="4" t="n">
        <v>43929.125</v>
      </c>
      <c r="B2251" s="5" t="n">
        <v>1.23364</v>
      </c>
      <c r="C2251" s="5" t="n">
        <v>1.23405</v>
      </c>
      <c r="D2251" s="5" t="n">
        <v>1.23134</v>
      </c>
      <c r="E2251" s="5" t="n">
        <v>1.23218</v>
      </c>
      <c r="F2251" s="0" t="n">
        <v>1756</v>
      </c>
      <c r="G2251" s="0" t="n">
        <f aca="false">ROW()-3</f>
        <v>2248</v>
      </c>
      <c r="H2251" s="5" t="n">
        <f aca="true">IF(G2251&gt;(MovingPeriod+MovingShift),AVERAGE(INDIRECT("E"&amp;(ROW()-MovingPeriod-MovingShift)&amp;":"&amp;"E"&amp;ROW()-MovingShift)),"")</f>
        <v>1.23335</v>
      </c>
      <c r="I2251" s="6" t="n">
        <f aca="false">IF(AND(B2251&gt;H2251,E2251&lt;H2251),-1,IF(AND(B2251&lt;H2251,E2251&gt;H2251),1,""))</f>
        <v>-1</v>
      </c>
      <c r="J2251" s="6" t="n">
        <f aca="false">IF(AND(I2251=-1,J2250=""),-1,IF(AND(I2251=1,J2250=""),1,IF(OR(AND(I2251="",J2250=1),AND(I2251="",J2250=-1),I2251=J2250),J2250,"")))</f>
        <v>-1</v>
      </c>
      <c r="K2251" s="0" t="str">
        <f aca="false">IF(AND(J2250=1,J2249=""),INDEX(DealTypes,1),IF(AND(J2250=-1,J2249=""),INDEX(DealTypes,2),IF(OR(AND(J2250="",J2249=1),AND(J2250="",J2249=-1)),INDEX(DealTypes,3),"")))</f>
        <v/>
      </c>
      <c r="L2251" s="6" t="str">
        <f aca="false">IF(K2251=INDEX(DealTypes,1),B2251+Spread,IF(K2251=INDEX(DealTypes,2),B2251,IF(OR(K2251=INDEX(DealTypes,3),N(L2250)=0),"",L2250)))</f>
        <v/>
      </c>
      <c r="M2251" s="6" t="str">
        <f aca="false">IF(N2251&lt;&gt;"",IF(COUNTIF(N$3:N2251,N2251)=1,MAX(M$4:M2250)+1,""),"")</f>
        <v/>
      </c>
      <c r="N2251" s="7" t="str">
        <f aca="false">IF(K2251=INDEX(DealTypes,3),IF(I2250=-1,ROUND((B2251-L2250)/Point,0),ROUND((L2250-B2251)/Point,0)),"")</f>
        <v/>
      </c>
      <c r="O2251" s="6" t="str">
        <f aca="false">(IF(AND(N(N2251)&gt;0,I2250=-1),1,IF(AND(N(N2251)&lt;0,I2250=-1),-1,IF(AND(N(N2251)&gt;0,I2250=1),2,IF(AND(N(N2251)&lt;0,I2250=1),-2,"")))))</f>
        <v/>
      </c>
      <c r="P2251" s="0" t="str">
        <f aca="false">IF(N2251&lt;&gt;"",ABS(N2251),"")</f>
        <v/>
      </c>
    </row>
    <row r="2252" customFormat="false" ht="12.8" hidden="false" customHeight="false" outlineLevel="0" collapsed="false">
      <c r="A2252" s="4" t="n">
        <v>43929.1666666667</v>
      </c>
      <c r="B2252" s="5" t="n">
        <v>1.23213</v>
      </c>
      <c r="C2252" s="5" t="n">
        <v>1.2331</v>
      </c>
      <c r="D2252" s="5" t="n">
        <v>1.23148</v>
      </c>
      <c r="E2252" s="5" t="n">
        <v>1.23203</v>
      </c>
      <c r="F2252" s="0" t="n">
        <v>1496</v>
      </c>
      <c r="G2252" s="0" t="n">
        <f aca="false">ROW()-3</f>
        <v>2249</v>
      </c>
      <c r="H2252" s="5" t="n">
        <f aca="true">IF(G2252&gt;(MovingPeriod+MovingShift),AVERAGE(INDIRECT("E"&amp;(ROW()-MovingPeriod-MovingShift)&amp;":"&amp;"E"&amp;ROW()-MovingShift)),"")</f>
        <v>1.23361230769231</v>
      </c>
      <c r="I2252" s="0" t="str">
        <f aca="false">IF(AND(B2252&gt;H2252,E2252&lt;H2252),-1,IF(AND(B2252&lt;H2252,E2252&gt;H2252),1,""))</f>
        <v/>
      </c>
      <c r="J2252" s="6" t="n">
        <f aca="false">IF(AND(I2252=-1,J2251=""),-1,IF(AND(I2252=1,J2251=""),1,IF(OR(AND(I2252="",J2251=1),AND(I2252="",J2251=-1),I2252=J2251),J2251,"")))</f>
        <v>-1</v>
      </c>
      <c r="K2252" s="0" t="str">
        <f aca="false">IF(AND(J2251=1,J2250=""),INDEX(DealTypes,1),IF(AND(J2251=-1,J2250=""),INDEX(DealTypes,2),IF(OR(AND(J2251="",J2250=1),AND(J2251="",J2250=-1)),INDEX(DealTypes,3),"")))</f>
        <v>Sell</v>
      </c>
      <c r="L2252" s="6" t="n">
        <f aca="false">IF(K2252=INDEX(DealTypes,1),B2252+Spread,IF(K2252=INDEX(DealTypes,2),B2252,IF(OR(K2252=INDEX(DealTypes,3),N(L2251)=0),"",L2251)))</f>
        <v>1.23213</v>
      </c>
      <c r="M2252" s="6" t="str">
        <f aca="false">IF(N2252&lt;&gt;"",IF(COUNTIF(N$3:N2252,N2252)=1,MAX(M$4:M2251)+1,""),"")</f>
        <v/>
      </c>
      <c r="N2252" s="7" t="str">
        <f aca="false">IF(K2252=INDEX(DealTypes,3),IF(I2251=-1,ROUND((B2252-L2251)/Point,0),ROUND((L2251-B2252)/Point,0)),"")</f>
        <v/>
      </c>
      <c r="O2252" s="6" t="str">
        <f aca="false">(IF(AND(N(N2252)&gt;0,I2251=-1),1,IF(AND(N(N2252)&lt;0,I2251=-1),-1,IF(AND(N(N2252)&gt;0,I2251=1),2,IF(AND(N(N2252)&lt;0,I2251=1),-2,"")))))</f>
        <v/>
      </c>
      <c r="P2252" s="0" t="str">
        <f aca="false">IF(N2252&lt;&gt;"",ABS(N2252),"")</f>
        <v/>
      </c>
    </row>
    <row r="2253" customFormat="false" ht="12.8" hidden="false" customHeight="false" outlineLevel="0" collapsed="false">
      <c r="A2253" s="4" t="n">
        <v>43929.2083333333</v>
      </c>
      <c r="B2253" s="5" t="n">
        <v>1.23203</v>
      </c>
      <c r="C2253" s="5" t="n">
        <v>1.2329</v>
      </c>
      <c r="D2253" s="5" t="n">
        <v>1.23151</v>
      </c>
      <c r="E2253" s="5" t="n">
        <v>1.23152</v>
      </c>
      <c r="F2253" s="0" t="n">
        <v>1143</v>
      </c>
      <c r="G2253" s="0" t="n">
        <f aca="false">ROW()-3</f>
        <v>2250</v>
      </c>
      <c r="H2253" s="5" t="n">
        <f aca="true">IF(G2253&gt;(MovingPeriod+MovingShift),AVERAGE(INDIRECT("E"&amp;(ROW()-MovingPeriod-MovingShift)&amp;":"&amp;"E"&amp;ROW()-MovingShift)),"")</f>
        <v>1.23353846153846</v>
      </c>
      <c r="I2253" s="0" t="str">
        <f aca="false">IF(AND(B2253&gt;H2253,E2253&lt;H2253),-1,IF(AND(B2253&lt;H2253,E2253&gt;H2253),1,""))</f>
        <v/>
      </c>
      <c r="J2253" s="6" t="n">
        <f aca="false">IF(AND(I2253=-1,J2252=""),-1,IF(AND(I2253=1,J2252=""),1,IF(OR(AND(I2253="",J2252=1),AND(I2253="",J2252=-1),I2253=J2252),J2252,"")))</f>
        <v>-1</v>
      </c>
      <c r="K2253" s="0" t="str">
        <f aca="false">IF(AND(J2252=1,J2251=""),INDEX(DealTypes,1),IF(AND(J2252=-1,J2251=""),INDEX(DealTypes,2),IF(OR(AND(J2252="",J2251=1),AND(J2252="",J2251=-1)),INDEX(DealTypes,3),"")))</f>
        <v/>
      </c>
      <c r="L2253" s="6" t="n">
        <f aca="false">IF(K2253=INDEX(DealTypes,1),B2253+Spread,IF(K2253=INDEX(DealTypes,2),B2253,IF(OR(K2253=INDEX(DealTypes,3),N(L2252)=0),"",L2252)))</f>
        <v>1.23213</v>
      </c>
      <c r="M2253" s="6" t="str">
        <f aca="false">IF(N2253&lt;&gt;"",IF(COUNTIF(N$3:N2253,N2253)=1,MAX(M$4:M2252)+1,""),"")</f>
        <v/>
      </c>
      <c r="N2253" s="7" t="str">
        <f aca="false">IF(K2253=INDEX(DealTypes,3),IF(I2252=-1,ROUND((B2253-L2252)/Point,0),ROUND((L2252-B2253)/Point,0)),"")</f>
        <v/>
      </c>
      <c r="O2253" s="6" t="str">
        <f aca="false">(IF(AND(N(N2253)&gt;0,I2252=-1),1,IF(AND(N(N2253)&lt;0,I2252=-1),-1,IF(AND(N(N2253)&gt;0,I2252=1),2,IF(AND(N(N2253)&lt;0,I2252=1),-2,"")))))</f>
        <v/>
      </c>
      <c r="P2253" s="0" t="str">
        <f aca="false">IF(N2253&lt;&gt;"",ABS(N2253),"")</f>
        <v/>
      </c>
    </row>
    <row r="2254" customFormat="false" ht="12.8" hidden="false" customHeight="false" outlineLevel="0" collapsed="false">
      <c r="A2254" s="4" t="n">
        <v>43929.25</v>
      </c>
      <c r="B2254" s="5" t="n">
        <v>1.23156</v>
      </c>
      <c r="C2254" s="5" t="n">
        <v>1.23208</v>
      </c>
      <c r="D2254" s="5" t="n">
        <v>1.23097</v>
      </c>
      <c r="E2254" s="5" t="n">
        <v>1.23099</v>
      </c>
      <c r="F2254" s="0" t="n">
        <v>1248</v>
      </c>
      <c r="G2254" s="0" t="n">
        <f aca="false">ROW()-3</f>
        <v>2251</v>
      </c>
      <c r="H2254" s="5" t="n">
        <f aca="true">IF(G2254&gt;(MovingPeriod+MovingShift),AVERAGE(INDIRECT("E"&amp;(ROW()-MovingPeriod-MovingShift)&amp;":"&amp;"E"&amp;ROW()-MovingShift)),"")</f>
        <v>1.23357923076923</v>
      </c>
      <c r="I2254" s="0" t="str">
        <f aca="false">IF(AND(B2254&gt;H2254,E2254&lt;H2254),-1,IF(AND(B2254&lt;H2254,E2254&gt;H2254),1,""))</f>
        <v/>
      </c>
      <c r="J2254" s="6" t="n">
        <f aca="false">IF(AND(I2254=-1,J2253=""),-1,IF(AND(I2254=1,J2253=""),1,IF(OR(AND(I2254="",J2253=1),AND(I2254="",J2253=-1),I2254=J2253),J2253,"")))</f>
        <v>-1</v>
      </c>
      <c r="K2254" s="0" t="str">
        <f aca="false">IF(AND(J2253=1,J2252=""),INDEX(DealTypes,1),IF(AND(J2253=-1,J2252=""),INDEX(DealTypes,2),IF(OR(AND(J2253="",J2252=1),AND(J2253="",J2252=-1)),INDEX(DealTypes,3),"")))</f>
        <v/>
      </c>
      <c r="L2254" s="6" t="n">
        <f aca="false">IF(K2254=INDEX(DealTypes,1),B2254+Spread,IF(K2254=INDEX(DealTypes,2),B2254,IF(OR(K2254=INDEX(DealTypes,3),N(L2253)=0),"",L2253)))</f>
        <v>1.23213</v>
      </c>
      <c r="M2254" s="6" t="str">
        <f aca="false">IF(N2254&lt;&gt;"",IF(COUNTIF(N$3:N2254,N2254)=1,MAX(M$4:M2253)+1,""),"")</f>
        <v/>
      </c>
      <c r="N2254" s="7" t="str">
        <f aca="false">IF(K2254=INDEX(DealTypes,3),IF(I2253=-1,ROUND((B2254-L2253)/Point,0),ROUND((L2253-B2254)/Point,0)),"")</f>
        <v/>
      </c>
      <c r="O2254" s="6" t="str">
        <f aca="false">(IF(AND(N(N2254)&gt;0,I2253=-1),1,IF(AND(N(N2254)&lt;0,I2253=-1),-1,IF(AND(N(N2254)&gt;0,I2253=1),2,IF(AND(N(N2254)&lt;0,I2253=1),-2,"")))))</f>
        <v/>
      </c>
      <c r="P2254" s="0" t="str">
        <f aca="false">IF(N2254&lt;&gt;"",ABS(N2254),"")</f>
        <v/>
      </c>
    </row>
    <row r="2255" customFormat="false" ht="12.8" hidden="false" customHeight="false" outlineLevel="0" collapsed="false">
      <c r="A2255" s="4" t="n">
        <v>43929.2916666667</v>
      </c>
      <c r="B2255" s="5" t="n">
        <v>1.23099</v>
      </c>
      <c r="C2255" s="5" t="n">
        <v>1.2321</v>
      </c>
      <c r="D2255" s="5" t="n">
        <v>1.23097</v>
      </c>
      <c r="E2255" s="5" t="n">
        <v>1.2318</v>
      </c>
      <c r="F2255" s="0" t="n">
        <v>1008</v>
      </c>
      <c r="G2255" s="0" t="n">
        <f aca="false">ROW()-3</f>
        <v>2252</v>
      </c>
      <c r="H2255" s="5" t="n">
        <f aca="true">IF(G2255&gt;(MovingPeriod+MovingShift),AVERAGE(INDIRECT("E"&amp;(ROW()-MovingPeriod-MovingShift)&amp;":"&amp;"E"&amp;ROW()-MovingShift)),"")</f>
        <v>1.23378538461538</v>
      </c>
      <c r="I2255" s="0" t="str">
        <f aca="false">IF(AND(B2255&gt;H2255,E2255&lt;H2255),-1,IF(AND(B2255&lt;H2255,E2255&gt;H2255),1,""))</f>
        <v/>
      </c>
      <c r="J2255" s="6" t="n">
        <f aca="false">IF(AND(I2255=-1,J2254=""),-1,IF(AND(I2255=1,J2254=""),1,IF(OR(AND(I2255="",J2254=1),AND(I2255="",J2254=-1),I2255=J2254),J2254,"")))</f>
        <v>-1</v>
      </c>
      <c r="K2255" s="0" t="str">
        <f aca="false">IF(AND(J2254=1,J2253=""),INDEX(DealTypes,1),IF(AND(J2254=-1,J2253=""),INDEX(DealTypes,2),IF(OR(AND(J2254="",J2253=1),AND(J2254="",J2253=-1)),INDEX(DealTypes,3),"")))</f>
        <v/>
      </c>
      <c r="L2255" s="6" t="n">
        <f aca="false">IF(K2255=INDEX(DealTypes,1),B2255+Spread,IF(K2255=INDEX(DealTypes,2),B2255,IF(OR(K2255=INDEX(DealTypes,3),N(L2254)=0),"",L2254)))</f>
        <v>1.23213</v>
      </c>
      <c r="M2255" s="6" t="str">
        <f aca="false">IF(N2255&lt;&gt;"",IF(COUNTIF(N$3:N2255,N2255)=1,MAX(M$4:M2254)+1,""),"")</f>
        <v/>
      </c>
      <c r="N2255" s="7" t="str">
        <f aca="false">IF(K2255=INDEX(DealTypes,3),IF(I2254=-1,ROUND((B2255-L2254)/Point,0),ROUND((L2254-B2255)/Point,0)),"")</f>
        <v/>
      </c>
      <c r="O2255" s="6" t="str">
        <f aca="false">(IF(AND(N(N2255)&gt;0,I2254=-1),1,IF(AND(N(N2255)&lt;0,I2254=-1),-1,IF(AND(N(N2255)&gt;0,I2254=1),2,IF(AND(N(N2255)&lt;0,I2254=1),-2,"")))))</f>
        <v/>
      </c>
      <c r="P2255" s="0" t="str">
        <f aca="false">IF(N2255&lt;&gt;"",ABS(N2255),"")</f>
        <v/>
      </c>
    </row>
    <row r="2256" customFormat="false" ht="12.8" hidden="false" customHeight="false" outlineLevel="0" collapsed="false">
      <c r="A2256" s="4" t="n">
        <v>43929.3333333333</v>
      </c>
      <c r="B2256" s="5" t="n">
        <v>1.23179</v>
      </c>
      <c r="C2256" s="5" t="n">
        <v>1.23422</v>
      </c>
      <c r="D2256" s="5" t="n">
        <v>1.23154</v>
      </c>
      <c r="E2256" s="5" t="n">
        <v>1.23407</v>
      </c>
      <c r="F2256" s="0" t="n">
        <v>1565</v>
      </c>
      <c r="G2256" s="0" t="n">
        <f aca="false">ROW()-3</f>
        <v>2253</v>
      </c>
      <c r="H2256" s="5" t="n">
        <f aca="true">IF(G2256&gt;(MovingPeriod+MovingShift),AVERAGE(INDIRECT("E"&amp;(ROW()-MovingPeriod-MovingShift)&amp;":"&amp;"E"&amp;ROW()-MovingShift)),"")</f>
        <v>1.23409769230769</v>
      </c>
      <c r="I2256" s="6" t="str">
        <f aca="false">IF(AND(B2256&gt;H2256,E2256&lt;H2256),-1,IF(AND(B2256&lt;H2256,E2256&gt;H2256),1,""))</f>
        <v/>
      </c>
      <c r="J2256" s="6" t="n">
        <f aca="false">IF(AND(I2256=-1,J2255=""),-1,IF(AND(I2256=1,J2255=""),1,IF(OR(AND(I2256="",J2255=1),AND(I2256="",J2255=-1),I2256=J2255),J2255,"")))</f>
        <v>-1</v>
      </c>
      <c r="K2256" s="0" t="str">
        <f aca="false">IF(AND(J2255=1,J2254=""),INDEX(DealTypes,1),IF(AND(J2255=-1,J2254=""),INDEX(DealTypes,2),IF(OR(AND(J2255="",J2254=1),AND(J2255="",J2254=-1)),INDEX(DealTypes,3),"")))</f>
        <v/>
      </c>
      <c r="L2256" s="6" t="n">
        <f aca="false">IF(K2256=INDEX(DealTypes,1),B2256+Spread,IF(K2256=INDEX(DealTypes,2),B2256,IF(OR(K2256=INDEX(DealTypes,3),N(L2255)=0),"",L2255)))</f>
        <v>1.23213</v>
      </c>
      <c r="M2256" s="6" t="str">
        <f aca="false">IF(N2256&lt;&gt;"",IF(COUNTIF(N$3:N2256,N2256)=1,MAX(M$4:M2255)+1,""),"")</f>
        <v/>
      </c>
      <c r="N2256" s="7" t="str">
        <f aca="false">IF(K2256=INDEX(DealTypes,3),IF(I2255=-1,ROUND((B2256-L2255)/Point,0),ROUND((L2255-B2256)/Point,0)),"")</f>
        <v/>
      </c>
      <c r="O2256" s="6" t="str">
        <f aca="false">(IF(AND(N(N2256)&gt;0,I2255=-1),1,IF(AND(N(N2256)&lt;0,I2255=-1),-1,IF(AND(N(N2256)&gt;0,I2255=1),2,IF(AND(N(N2256)&lt;0,I2255=1),-2,"")))))</f>
        <v/>
      </c>
      <c r="P2256" s="0" t="str">
        <f aca="false">IF(N2256&lt;&gt;"",ABS(N2256),"")</f>
        <v/>
      </c>
    </row>
    <row r="2257" customFormat="false" ht="12.8" hidden="false" customHeight="false" outlineLevel="0" collapsed="false">
      <c r="A2257" s="4" t="n">
        <v>43929.375</v>
      </c>
      <c r="B2257" s="5" t="n">
        <v>1.23407</v>
      </c>
      <c r="C2257" s="5" t="n">
        <v>1.23423</v>
      </c>
      <c r="D2257" s="5" t="n">
        <v>1.22877</v>
      </c>
      <c r="E2257" s="5" t="n">
        <v>1.2309</v>
      </c>
      <c r="F2257" s="0" t="n">
        <v>3710</v>
      </c>
      <c r="G2257" s="0" t="n">
        <f aca="false">ROW()-3</f>
        <v>2254</v>
      </c>
      <c r="H2257" s="5" t="n">
        <f aca="true">IF(G2257&gt;(MovingPeriod+MovingShift),AVERAGE(INDIRECT("E"&amp;(ROW()-MovingPeriod-MovingShift)&amp;":"&amp;"E"&amp;ROW()-MovingShift)),"")</f>
        <v>1.23390230769231</v>
      </c>
      <c r="I2257" s="6" t="n">
        <f aca="false">IF(AND(B2257&gt;H2257,E2257&lt;H2257),-1,IF(AND(B2257&lt;H2257,E2257&gt;H2257),1,""))</f>
        <v>-1</v>
      </c>
      <c r="J2257" s="6" t="n">
        <f aca="false">IF(AND(I2257=-1,J2256=""),-1,IF(AND(I2257=1,J2256=""),1,IF(OR(AND(I2257="",J2256=1),AND(I2257="",J2256=-1),I2257=J2256),J2256,"")))</f>
        <v>-1</v>
      </c>
      <c r="K2257" s="0" t="str">
        <f aca="false">IF(AND(J2256=1,J2255=""),INDEX(DealTypes,1),IF(AND(J2256=-1,J2255=""),INDEX(DealTypes,2),IF(OR(AND(J2256="",J2255=1),AND(J2256="",J2255=-1)),INDEX(DealTypes,3),"")))</f>
        <v/>
      </c>
      <c r="L2257" s="6" t="n">
        <f aca="false">IF(K2257=INDEX(DealTypes,1),B2257+Spread,IF(K2257=INDEX(DealTypes,2),B2257,IF(OR(K2257=INDEX(DealTypes,3),N(L2256)=0),"",L2256)))</f>
        <v>1.23213</v>
      </c>
      <c r="M2257" s="6" t="str">
        <f aca="false">IF(N2257&lt;&gt;"",IF(COUNTIF(N$3:N2257,N2257)=1,MAX(M$4:M2256)+1,""),"")</f>
        <v/>
      </c>
      <c r="N2257" s="7" t="str">
        <f aca="false">IF(K2257=INDEX(DealTypes,3),IF(I2256=-1,ROUND((B2257-L2256)/Point,0),ROUND((L2256-B2257)/Point,0)),"")</f>
        <v/>
      </c>
      <c r="O2257" s="6" t="str">
        <f aca="false">(IF(AND(N(N2257)&gt;0,I2256=-1),1,IF(AND(N(N2257)&lt;0,I2256=-1),-1,IF(AND(N(N2257)&gt;0,I2256=1),2,IF(AND(N(N2257)&lt;0,I2256=1),-2,"")))))</f>
        <v/>
      </c>
      <c r="P2257" s="0" t="str">
        <f aca="false">IF(N2257&lt;&gt;"",ABS(N2257),"")</f>
        <v/>
      </c>
    </row>
    <row r="2258" customFormat="false" ht="12.8" hidden="false" customHeight="false" outlineLevel="0" collapsed="false">
      <c r="A2258" s="4" t="n">
        <v>43929.4166666667</v>
      </c>
      <c r="B2258" s="5" t="n">
        <v>1.2309</v>
      </c>
      <c r="C2258" s="5" t="n">
        <v>1.23194</v>
      </c>
      <c r="D2258" s="5" t="n">
        <v>1.22915</v>
      </c>
      <c r="E2258" s="5" t="n">
        <v>1.23158</v>
      </c>
      <c r="F2258" s="0" t="n">
        <v>3978</v>
      </c>
      <c r="G2258" s="0" t="n">
        <f aca="false">ROW()-3</f>
        <v>2255</v>
      </c>
      <c r="H2258" s="5" t="n">
        <f aca="true">IF(G2258&gt;(MovingPeriod+MovingShift),AVERAGE(INDIRECT("E"&amp;(ROW()-MovingPeriod-MovingShift)&amp;":"&amp;"E"&amp;ROW()-MovingShift)),"")</f>
        <v>1.23351769230769</v>
      </c>
      <c r="I2258" s="0" t="str">
        <f aca="false">IF(AND(B2258&gt;H2258,E2258&lt;H2258),-1,IF(AND(B2258&lt;H2258,E2258&gt;H2258),1,""))</f>
        <v/>
      </c>
      <c r="J2258" s="6" t="n">
        <f aca="false">IF(AND(I2258=-1,J2257=""),-1,IF(AND(I2258=1,J2257=""),1,IF(OR(AND(I2258="",J2257=1),AND(I2258="",J2257=-1),I2258=J2257),J2257,"")))</f>
        <v>-1</v>
      </c>
      <c r="K2258" s="0" t="str">
        <f aca="false">IF(AND(J2257=1,J2256=""),INDEX(DealTypes,1),IF(AND(J2257=-1,J2256=""),INDEX(DealTypes,2),IF(OR(AND(J2257="",J2256=1),AND(J2257="",J2256=-1)),INDEX(DealTypes,3),"")))</f>
        <v/>
      </c>
      <c r="L2258" s="6" t="n">
        <f aca="false">IF(K2258=INDEX(DealTypes,1),B2258+Spread,IF(K2258=INDEX(DealTypes,2),B2258,IF(OR(K2258=INDEX(DealTypes,3),N(L2257)=0),"",L2257)))</f>
        <v>1.23213</v>
      </c>
      <c r="M2258" s="6" t="str">
        <f aca="false">IF(N2258&lt;&gt;"",IF(COUNTIF(N$3:N2258,N2258)=1,MAX(M$4:M2257)+1,""),"")</f>
        <v/>
      </c>
      <c r="N2258" s="7" t="str">
        <f aca="false">IF(K2258=INDEX(DealTypes,3),IF(I2257=-1,ROUND((B2258-L2257)/Point,0),ROUND((L2257-B2258)/Point,0)),"")</f>
        <v/>
      </c>
      <c r="O2258" s="6" t="str">
        <f aca="false">(IF(AND(N(N2258)&gt;0,I2257=-1),1,IF(AND(N(N2258)&lt;0,I2257=-1),-1,IF(AND(N(N2258)&gt;0,I2257=1),2,IF(AND(N(N2258)&lt;0,I2257=1),-2,"")))))</f>
        <v/>
      </c>
      <c r="P2258" s="0" t="str">
        <f aca="false">IF(N2258&lt;&gt;"",ABS(N2258),"")</f>
        <v/>
      </c>
    </row>
    <row r="2259" customFormat="false" ht="12.8" hidden="false" customHeight="false" outlineLevel="0" collapsed="false">
      <c r="A2259" s="4" t="n">
        <v>43929.4583333333</v>
      </c>
      <c r="B2259" s="5" t="n">
        <v>1.23161</v>
      </c>
      <c r="C2259" s="5" t="n">
        <v>1.23183</v>
      </c>
      <c r="D2259" s="5" t="n">
        <v>1.22985</v>
      </c>
      <c r="E2259" s="5" t="n">
        <v>1.23049</v>
      </c>
      <c r="F2259" s="0" t="n">
        <v>3035</v>
      </c>
      <c r="G2259" s="0" t="n">
        <f aca="false">ROW()-3</f>
        <v>2256</v>
      </c>
      <c r="H2259" s="5" t="n">
        <f aca="true">IF(G2259&gt;(MovingPeriod+MovingShift),AVERAGE(INDIRECT("E"&amp;(ROW()-MovingPeriod-MovingShift)&amp;":"&amp;"E"&amp;ROW()-MovingShift)),"")</f>
        <v>1.23311153846154</v>
      </c>
      <c r="I2259" s="0" t="str">
        <f aca="false">IF(AND(B2259&gt;H2259,E2259&lt;H2259),-1,IF(AND(B2259&lt;H2259,E2259&gt;H2259),1,""))</f>
        <v/>
      </c>
      <c r="J2259" s="6" t="n">
        <f aca="false">IF(AND(I2259=-1,J2258=""),-1,IF(AND(I2259=1,J2258=""),1,IF(OR(AND(I2259="",J2258=1),AND(I2259="",J2258=-1),I2259=J2258),J2258,"")))</f>
        <v>-1</v>
      </c>
      <c r="K2259" s="0" t="str">
        <f aca="false">IF(AND(J2258=1,J2257=""),INDEX(DealTypes,1),IF(AND(J2258=-1,J2257=""),INDEX(DealTypes,2),IF(OR(AND(J2258="",J2257=1),AND(J2258="",J2257=-1)),INDEX(DealTypes,3),"")))</f>
        <v/>
      </c>
      <c r="L2259" s="6" t="n">
        <f aca="false">IF(K2259=INDEX(DealTypes,1),B2259+Spread,IF(K2259=INDEX(DealTypes,2),B2259,IF(OR(K2259=INDEX(DealTypes,3),N(L2258)=0),"",L2258)))</f>
        <v>1.23213</v>
      </c>
      <c r="M2259" s="6" t="str">
        <f aca="false">IF(N2259&lt;&gt;"",IF(COUNTIF(N$3:N2259,N2259)=1,MAX(M$4:M2258)+1,""),"")</f>
        <v/>
      </c>
      <c r="N2259" s="7" t="str">
        <f aca="false">IF(K2259=INDEX(DealTypes,3),IF(I2258=-1,ROUND((B2259-L2258)/Point,0),ROUND((L2258-B2259)/Point,0)),"")</f>
        <v/>
      </c>
      <c r="O2259" s="6" t="str">
        <f aca="false">(IF(AND(N(N2259)&gt;0,I2258=-1),1,IF(AND(N(N2259)&lt;0,I2258=-1),-1,IF(AND(N(N2259)&gt;0,I2258=1),2,IF(AND(N(N2259)&lt;0,I2258=1),-2,"")))))</f>
        <v/>
      </c>
      <c r="P2259" s="0" t="str">
        <f aca="false">IF(N2259&lt;&gt;"",ABS(N2259),"")</f>
        <v/>
      </c>
    </row>
    <row r="2260" customFormat="false" ht="12.8" hidden="false" customHeight="false" outlineLevel="0" collapsed="false">
      <c r="A2260" s="4" t="n">
        <v>43929.5</v>
      </c>
      <c r="B2260" s="5" t="n">
        <v>1.23063</v>
      </c>
      <c r="C2260" s="5" t="n">
        <v>1.23344</v>
      </c>
      <c r="D2260" s="5" t="n">
        <v>1.23061</v>
      </c>
      <c r="E2260" s="5" t="n">
        <v>1.23291</v>
      </c>
      <c r="F2260" s="0" t="n">
        <v>3430</v>
      </c>
      <c r="G2260" s="0" t="n">
        <f aca="false">ROW()-3</f>
        <v>2257</v>
      </c>
      <c r="H2260" s="5" t="n">
        <f aca="true">IF(G2260&gt;(MovingPeriod+MovingShift),AVERAGE(INDIRECT("E"&amp;(ROW()-MovingPeriod-MovingShift)&amp;":"&amp;"E"&amp;ROW()-MovingShift)),"")</f>
        <v>1.23316692307692</v>
      </c>
      <c r="I2260" s="0" t="str">
        <f aca="false">IF(AND(B2260&gt;H2260,E2260&lt;H2260),-1,IF(AND(B2260&lt;H2260,E2260&gt;H2260),1,""))</f>
        <v/>
      </c>
      <c r="J2260" s="6" t="n">
        <f aca="false">IF(AND(I2260=-1,J2259=""),-1,IF(AND(I2260=1,J2259=""),1,IF(OR(AND(I2260="",J2259=1),AND(I2260="",J2259=-1),I2260=J2259),J2259,"")))</f>
        <v>-1</v>
      </c>
      <c r="K2260" s="0" t="str">
        <f aca="false">IF(AND(J2259=1,J2258=""),INDEX(DealTypes,1),IF(AND(J2259=-1,J2258=""),INDEX(DealTypes,2),IF(OR(AND(J2259="",J2258=1),AND(J2259="",J2258=-1)),INDEX(DealTypes,3),"")))</f>
        <v/>
      </c>
      <c r="L2260" s="6" t="n">
        <f aca="false">IF(K2260=INDEX(DealTypes,1),B2260+Spread,IF(K2260=INDEX(DealTypes,2),B2260,IF(OR(K2260=INDEX(DealTypes,3),N(L2259)=0),"",L2259)))</f>
        <v>1.23213</v>
      </c>
      <c r="M2260" s="6" t="str">
        <f aca="false">IF(N2260&lt;&gt;"",IF(COUNTIF(N$3:N2260,N2260)=1,MAX(M$4:M2259)+1,""),"")</f>
        <v/>
      </c>
      <c r="N2260" s="7" t="str">
        <f aca="false">IF(K2260=INDEX(DealTypes,3),IF(I2259=-1,ROUND((B2260-L2259)/Point,0),ROUND((L2259-B2260)/Point,0)),"")</f>
        <v/>
      </c>
      <c r="O2260" s="6" t="str">
        <f aca="false">(IF(AND(N(N2260)&gt;0,I2259=-1),1,IF(AND(N(N2260)&lt;0,I2259=-1),-1,IF(AND(N(N2260)&gt;0,I2259=1),2,IF(AND(N(N2260)&lt;0,I2259=1),-2,"")))))</f>
        <v/>
      </c>
      <c r="P2260" s="0" t="str">
        <f aca="false">IF(N2260&lt;&gt;"",ABS(N2260),"")</f>
        <v/>
      </c>
    </row>
    <row r="2261" customFormat="false" ht="12.8" hidden="false" customHeight="false" outlineLevel="0" collapsed="false">
      <c r="A2261" s="4" t="n">
        <v>43929.5416666667</v>
      </c>
      <c r="B2261" s="5" t="n">
        <v>1.23291</v>
      </c>
      <c r="C2261" s="5" t="n">
        <v>1.23485</v>
      </c>
      <c r="D2261" s="5" t="n">
        <v>1.23236</v>
      </c>
      <c r="E2261" s="5" t="n">
        <v>1.23445</v>
      </c>
      <c r="F2261" s="0" t="n">
        <v>3260</v>
      </c>
      <c r="G2261" s="0" t="n">
        <f aca="false">ROW()-3</f>
        <v>2258</v>
      </c>
      <c r="H2261" s="5" t="n">
        <f aca="true">IF(G2261&gt;(MovingPeriod+MovingShift),AVERAGE(INDIRECT("E"&amp;(ROW()-MovingPeriod-MovingShift)&amp;":"&amp;"E"&amp;ROW()-MovingShift)),"")</f>
        <v>1.23298461538462</v>
      </c>
      <c r="I2261" s="6" t="n">
        <f aca="false">IF(AND(B2261&gt;H2261,E2261&lt;H2261),-1,IF(AND(B2261&lt;H2261,E2261&gt;H2261),1,""))</f>
        <v>1</v>
      </c>
      <c r="J2261" s="6" t="str">
        <f aca="false">IF(AND(I2261=-1,J2260=""),-1,IF(AND(I2261=1,J2260=""),1,IF(OR(AND(I2261="",J2260=1),AND(I2261="",J2260=-1),I2261=J2260),J2260,"")))</f>
        <v/>
      </c>
      <c r="K2261" s="0" t="str">
        <f aca="false">IF(AND(J2260=1,J2259=""),INDEX(DealTypes,1),IF(AND(J2260=-1,J2259=""),INDEX(DealTypes,2),IF(OR(AND(J2260="",J2259=1),AND(J2260="",J2259=-1)),INDEX(DealTypes,3),"")))</f>
        <v/>
      </c>
      <c r="L2261" s="6" t="n">
        <f aca="false">IF(K2261=INDEX(DealTypes,1),B2261+Spread,IF(K2261=INDEX(DealTypes,2),B2261,IF(OR(K2261=INDEX(DealTypes,3),N(L2260)=0),"",L2260)))</f>
        <v>1.23213</v>
      </c>
      <c r="M2261" s="6" t="str">
        <f aca="false">IF(N2261&lt;&gt;"",IF(COUNTIF(N$3:N2261,N2261)=1,MAX(M$4:M2260)+1,""),"")</f>
        <v/>
      </c>
      <c r="N2261" s="7" t="str">
        <f aca="false">IF(K2261=INDEX(DealTypes,3),IF(I2260=-1,ROUND((B2261-L2260)/Point,0),ROUND((L2260-B2261)/Point,0)),"")</f>
        <v/>
      </c>
      <c r="O2261" s="6" t="str">
        <f aca="false">(IF(AND(N(N2261)&gt;0,I2260=-1),1,IF(AND(N(N2261)&lt;0,I2260=-1),-1,IF(AND(N(N2261)&gt;0,I2260=1),2,IF(AND(N(N2261)&lt;0,I2260=1),-2,"")))))</f>
        <v/>
      </c>
      <c r="P2261" s="0" t="str">
        <f aca="false">IF(N2261&lt;&gt;"",ABS(N2261),"")</f>
        <v/>
      </c>
    </row>
    <row r="2262" customFormat="false" ht="12.8" hidden="false" customHeight="false" outlineLevel="0" collapsed="false">
      <c r="A2262" s="4" t="n">
        <v>43929.5833333333</v>
      </c>
      <c r="B2262" s="5" t="n">
        <v>1.23445</v>
      </c>
      <c r="C2262" s="5" t="n">
        <v>1.23739</v>
      </c>
      <c r="D2262" s="5" t="n">
        <v>1.23409</v>
      </c>
      <c r="E2262" s="5" t="n">
        <v>1.23587</v>
      </c>
      <c r="F2262" s="0" t="n">
        <v>4244</v>
      </c>
      <c r="G2262" s="0" t="n">
        <f aca="false">ROW()-3</f>
        <v>2259</v>
      </c>
      <c r="H2262" s="5" t="n">
        <f aca="true">IF(G2262&gt;(MovingPeriod+MovingShift),AVERAGE(INDIRECT("E"&amp;(ROW()-MovingPeriod-MovingShift)&amp;":"&amp;"E"&amp;ROW()-MovingShift)),"")</f>
        <v>1.23301538461538</v>
      </c>
      <c r="I2262" s="0" t="str">
        <f aca="false">IF(AND(B2262&gt;H2262,E2262&lt;H2262),-1,IF(AND(B2262&lt;H2262,E2262&gt;H2262),1,""))</f>
        <v/>
      </c>
      <c r="J2262" s="6" t="str">
        <f aca="false">IF(AND(I2262=-1,J2261=""),-1,IF(AND(I2262=1,J2261=""),1,IF(OR(AND(I2262="",J2261=1),AND(I2262="",J2261=-1),I2262=J2261),J2261,"")))</f>
        <v/>
      </c>
      <c r="K2262" s="0" t="str">
        <f aca="false">IF(AND(J2261=1,J2260=""),INDEX(DealTypes,1),IF(AND(J2261=-1,J2260=""),INDEX(DealTypes,2),IF(OR(AND(J2261="",J2260=1),AND(J2261="",J2260=-1)),INDEX(DealTypes,3),"")))</f>
        <v>Close</v>
      </c>
      <c r="L2262" s="6" t="str">
        <f aca="false">IF(K2262=INDEX(DealTypes,1),B2262+Spread,IF(K2262=INDEX(DealTypes,2),B2262,IF(OR(K2262=INDEX(DealTypes,3),N(L2261)=0),"",L2261)))</f>
        <v/>
      </c>
      <c r="M2262" s="6" t="n">
        <f aca="false">IF(N2262&lt;&gt;"",IF(COUNTIF(N$3:N2262,N2262)=1,MAX(M$4:M2261)+1,""),"")</f>
        <v>78</v>
      </c>
      <c r="N2262" s="7" t="n">
        <f aca="false">IF(K2262=INDEX(DealTypes,3),IF(I2261=-1,ROUND((B2262-L2261)/Point,0),ROUND((L2261-B2262)/Point,0)),"")</f>
        <v>-232</v>
      </c>
      <c r="O2262" s="6" t="n">
        <f aca="false">(IF(AND(N(N2262)&gt;0,I2261=-1),1,IF(AND(N(N2262)&lt;0,I2261=-1),-1,IF(AND(N(N2262)&gt;0,I2261=1),2,IF(AND(N(N2262)&lt;0,I2261=1),-2,"")))))</f>
        <v>-2</v>
      </c>
      <c r="P2262" s="0" t="n">
        <f aca="false">IF(N2262&lt;&gt;"",ABS(N2262),"")</f>
        <v>232</v>
      </c>
    </row>
    <row r="2263" customFormat="false" ht="12.8" hidden="false" customHeight="false" outlineLevel="0" collapsed="false">
      <c r="A2263" s="4" t="n">
        <v>43929.625</v>
      </c>
      <c r="B2263" s="5" t="n">
        <v>1.23587</v>
      </c>
      <c r="C2263" s="5" t="n">
        <v>1.23745</v>
      </c>
      <c r="D2263" s="5" t="n">
        <v>1.23525</v>
      </c>
      <c r="E2263" s="5" t="n">
        <v>1.23713</v>
      </c>
      <c r="F2263" s="0" t="n">
        <v>3719</v>
      </c>
      <c r="G2263" s="0" t="n">
        <f aca="false">ROW()-3</f>
        <v>2260</v>
      </c>
      <c r="H2263" s="5" t="n">
        <f aca="true">IF(G2263&gt;(MovingPeriod+MovingShift),AVERAGE(INDIRECT("E"&amp;(ROW()-MovingPeriod-MovingShift)&amp;":"&amp;"E"&amp;ROW()-MovingShift)),"")</f>
        <v>1.23272461538462</v>
      </c>
      <c r="I2263" s="0" t="str">
        <f aca="false">IF(AND(B2263&gt;H2263,E2263&lt;H2263),-1,IF(AND(B2263&lt;H2263,E2263&gt;H2263),1,""))</f>
        <v/>
      </c>
      <c r="J2263" s="6" t="str">
        <f aca="false">IF(AND(I2263=-1,J2262=""),-1,IF(AND(I2263=1,J2262=""),1,IF(OR(AND(I2263="",J2262=1),AND(I2263="",J2262=-1),I2263=J2262),J2262,"")))</f>
        <v/>
      </c>
      <c r="K2263" s="0" t="str">
        <f aca="false">IF(AND(J2262=1,J2261=""),INDEX(DealTypes,1),IF(AND(J2262=-1,J2261=""),INDEX(DealTypes,2),IF(OR(AND(J2262="",J2261=1),AND(J2262="",J2261=-1)),INDEX(DealTypes,3),"")))</f>
        <v/>
      </c>
      <c r="L2263" s="6" t="str">
        <f aca="false">IF(K2263=INDEX(DealTypes,1),B2263+Spread,IF(K2263=INDEX(DealTypes,2),B2263,IF(OR(K2263=INDEX(DealTypes,3),N(L2262)=0),"",L2262)))</f>
        <v/>
      </c>
      <c r="M2263" s="6" t="str">
        <f aca="false">IF(N2263&lt;&gt;"",IF(COUNTIF(N$3:N2263,N2263)=1,MAX(M$4:M2262)+1,""),"")</f>
        <v/>
      </c>
      <c r="N2263" s="7" t="str">
        <f aca="false">IF(K2263=INDEX(DealTypes,3),IF(I2262=-1,ROUND((B2263-L2262)/Point,0),ROUND((L2262-B2263)/Point,0)),"")</f>
        <v/>
      </c>
      <c r="O2263" s="6" t="str">
        <f aca="false">(IF(AND(N(N2263)&gt;0,I2262=-1),1,IF(AND(N(N2263)&lt;0,I2262=-1),-1,IF(AND(N(N2263)&gt;0,I2262=1),2,IF(AND(N(N2263)&lt;0,I2262=1),-2,"")))))</f>
        <v/>
      </c>
      <c r="P2263" s="0" t="str">
        <f aca="false">IF(N2263&lt;&gt;"",ABS(N2263),"")</f>
        <v/>
      </c>
    </row>
    <row r="2264" customFormat="false" ht="12.8" hidden="false" customHeight="false" outlineLevel="0" collapsed="false">
      <c r="A2264" s="4" t="n">
        <v>43929.6666666667</v>
      </c>
      <c r="B2264" s="5" t="n">
        <v>1.23713</v>
      </c>
      <c r="C2264" s="5" t="n">
        <v>1.23959</v>
      </c>
      <c r="D2264" s="5" t="n">
        <v>1.23628</v>
      </c>
      <c r="E2264" s="5" t="n">
        <v>1.23921</v>
      </c>
      <c r="F2264" s="0" t="n">
        <v>5320</v>
      </c>
      <c r="G2264" s="0" t="n">
        <f aca="false">ROW()-3</f>
        <v>2261</v>
      </c>
      <c r="H2264" s="5" t="n">
        <f aca="true">IF(G2264&gt;(MovingPeriod+MovingShift),AVERAGE(INDIRECT("E"&amp;(ROW()-MovingPeriod-MovingShift)&amp;":"&amp;"E"&amp;ROW()-MovingShift)),"")</f>
        <v>1.23256307692308</v>
      </c>
      <c r="I2264" s="0" t="str">
        <f aca="false">IF(AND(B2264&gt;H2264,E2264&lt;H2264),-1,IF(AND(B2264&lt;H2264,E2264&gt;H2264),1,""))</f>
        <v/>
      </c>
      <c r="J2264" s="6" t="str">
        <f aca="false">IF(AND(I2264=-1,J2263=""),-1,IF(AND(I2264=1,J2263=""),1,IF(OR(AND(I2264="",J2263=1),AND(I2264="",J2263=-1),I2264=J2263),J2263,"")))</f>
        <v/>
      </c>
      <c r="K2264" s="0" t="str">
        <f aca="false">IF(AND(J2263=1,J2262=""),INDEX(DealTypes,1),IF(AND(J2263=-1,J2262=""),INDEX(DealTypes,2),IF(OR(AND(J2263="",J2262=1),AND(J2263="",J2262=-1)),INDEX(DealTypes,3),"")))</f>
        <v/>
      </c>
      <c r="L2264" s="6" t="str">
        <f aca="false">IF(K2264=INDEX(DealTypes,1),B2264+Spread,IF(K2264=INDEX(DealTypes,2),B2264,IF(OR(K2264=INDEX(DealTypes,3),N(L2263)=0),"",L2263)))</f>
        <v/>
      </c>
      <c r="M2264" s="6" t="str">
        <f aca="false">IF(N2264&lt;&gt;"",IF(COUNTIF(N$3:N2264,N2264)=1,MAX(M$4:M2263)+1,""),"")</f>
        <v/>
      </c>
      <c r="N2264" s="7" t="str">
        <f aca="false">IF(K2264=INDEX(DealTypes,3),IF(I2263=-1,ROUND((B2264-L2263)/Point,0),ROUND((L2263-B2264)/Point,0)),"")</f>
        <v/>
      </c>
      <c r="O2264" s="6" t="str">
        <f aca="false">(IF(AND(N(N2264)&gt;0,I2263=-1),1,IF(AND(N(N2264)&lt;0,I2263=-1),-1,IF(AND(N(N2264)&gt;0,I2263=1),2,IF(AND(N(N2264)&lt;0,I2263=1),-2,"")))))</f>
        <v/>
      </c>
      <c r="P2264" s="0" t="str">
        <f aca="false">IF(N2264&lt;&gt;"",ABS(N2264),"")</f>
        <v/>
      </c>
    </row>
    <row r="2265" customFormat="false" ht="12.8" hidden="false" customHeight="false" outlineLevel="0" collapsed="false">
      <c r="A2265" s="4" t="n">
        <v>43929.7083333333</v>
      </c>
      <c r="B2265" s="5" t="n">
        <v>1.23921</v>
      </c>
      <c r="C2265" s="5" t="n">
        <v>1.23966</v>
      </c>
      <c r="D2265" s="5" t="n">
        <v>1.23648</v>
      </c>
      <c r="E2265" s="5" t="n">
        <v>1.23771</v>
      </c>
      <c r="F2265" s="0" t="n">
        <v>5597</v>
      </c>
      <c r="G2265" s="0" t="n">
        <f aca="false">ROW()-3</f>
        <v>2262</v>
      </c>
      <c r="H2265" s="5" t="n">
        <f aca="true">IF(G2265&gt;(MovingPeriod+MovingShift),AVERAGE(INDIRECT("E"&amp;(ROW()-MovingPeriod-MovingShift)&amp;":"&amp;"E"&amp;ROW()-MovingShift)),"")</f>
        <v>1.23227153846154</v>
      </c>
      <c r="I2265" s="6" t="str">
        <f aca="false">IF(AND(B2265&gt;H2265,E2265&lt;H2265),-1,IF(AND(B2265&lt;H2265,E2265&gt;H2265),1,""))</f>
        <v/>
      </c>
      <c r="J2265" s="6" t="str">
        <f aca="false">IF(AND(I2265=-1,J2264=""),-1,IF(AND(I2265=1,J2264=""),1,IF(OR(AND(I2265="",J2264=1),AND(I2265="",J2264=-1),I2265=J2264),J2264,"")))</f>
        <v/>
      </c>
      <c r="K2265" s="0" t="str">
        <f aca="false">IF(AND(J2264=1,J2263=""),INDEX(DealTypes,1),IF(AND(J2264=-1,J2263=""),INDEX(DealTypes,2),IF(OR(AND(J2264="",J2263=1),AND(J2264="",J2263=-1)),INDEX(DealTypes,3),"")))</f>
        <v/>
      </c>
      <c r="L2265" s="6" t="str">
        <f aca="false">IF(K2265=INDEX(DealTypes,1),B2265+Spread,IF(K2265=INDEX(DealTypes,2),B2265,IF(OR(K2265=INDEX(DealTypes,3),N(L2264)=0),"",L2264)))</f>
        <v/>
      </c>
      <c r="M2265" s="6" t="str">
        <f aca="false">IF(N2265&lt;&gt;"",IF(COUNTIF(N$3:N2265,N2265)=1,MAX(M$4:M2264)+1,""),"")</f>
        <v/>
      </c>
      <c r="N2265" s="7" t="str">
        <f aca="false">IF(K2265=INDEX(DealTypes,3),IF(I2264=-1,ROUND((B2265-L2264)/Point,0),ROUND((L2264-B2265)/Point,0)),"")</f>
        <v/>
      </c>
      <c r="O2265" s="6" t="str">
        <f aca="false">(IF(AND(N(N2265)&gt;0,I2264=-1),1,IF(AND(N(N2265)&lt;0,I2264=-1),-1,IF(AND(N(N2265)&gt;0,I2264=1),2,IF(AND(N(N2265)&lt;0,I2264=1),-2,"")))))</f>
        <v/>
      </c>
      <c r="P2265" s="0" t="str">
        <f aca="false">IF(N2265&lt;&gt;"",ABS(N2265),"")</f>
        <v/>
      </c>
    </row>
    <row r="2266" customFormat="false" ht="12.8" hidden="false" customHeight="false" outlineLevel="0" collapsed="false">
      <c r="A2266" s="4" t="n">
        <v>43929.75</v>
      </c>
      <c r="B2266" s="5" t="n">
        <v>1.23778</v>
      </c>
      <c r="C2266" s="5" t="n">
        <v>1.24196</v>
      </c>
      <c r="D2266" s="5" t="n">
        <v>1.23771</v>
      </c>
      <c r="E2266" s="5" t="n">
        <v>1.23922</v>
      </c>
      <c r="F2266" s="0" t="n">
        <v>4987</v>
      </c>
      <c r="G2266" s="0" t="n">
        <f aca="false">ROW()-3</f>
        <v>2263</v>
      </c>
      <c r="H2266" s="5" t="n">
        <f aca="true">IF(G2266&gt;(MovingPeriod+MovingShift),AVERAGE(INDIRECT("E"&amp;(ROW()-MovingPeriod-MovingShift)&amp;":"&amp;"E"&amp;ROW()-MovingShift)),"")</f>
        <v>1.23226692307692</v>
      </c>
      <c r="I2266" s="0" t="str">
        <f aca="false">IF(AND(B2266&gt;H2266,E2266&lt;H2266),-1,IF(AND(B2266&lt;H2266,E2266&gt;H2266),1,""))</f>
        <v/>
      </c>
      <c r="J2266" s="6" t="str">
        <f aca="false">IF(AND(I2266=-1,J2265=""),-1,IF(AND(I2266=1,J2265=""),1,IF(OR(AND(I2266="",J2265=1),AND(I2266="",J2265=-1),I2266=J2265),J2265,"")))</f>
        <v/>
      </c>
      <c r="K2266" s="0" t="str">
        <f aca="false">IF(AND(J2265=1,J2264=""),INDEX(DealTypes,1),IF(AND(J2265=-1,J2264=""),INDEX(DealTypes,2),IF(OR(AND(J2265="",J2264=1),AND(J2265="",J2264=-1)),INDEX(DealTypes,3),"")))</f>
        <v/>
      </c>
      <c r="L2266" s="6" t="str">
        <f aca="false">IF(K2266=INDEX(DealTypes,1),B2266+Spread,IF(K2266=INDEX(DealTypes,2),B2266,IF(OR(K2266=INDEX(DealTypes,3),N(L2265)=0),"",L2265)))</f>
        <v/>
      </c>
      <c r="M2266" s="6" t="str">
        <f aca="false">IF(N2266&lt;&gt;"",IF(COUNTIF(N$3:N2266,N2266)=1,MAX(M$4:M2265)+1,""),"")</f>
        <v/>
      </c>
      <c r="N2266" s="7" t="str">
        <f aca="false">IF(K2266=INDEX(DealTypes,3),IF(I2265=-1,ROUND((B2266-L2265)/Point,0),ROUND((L2265-B2266)/Point,0)),"")</f>
        <v/>
      </c>
      <c r="O2266" s="6" t="str">
        <f aca="false">(IF(AND(N(N2266)&gt;0,I2265=-1),1,IF(AND(N(N2266)&lt;0,I2265=-1),-1,IF(AND(N(N2266)&gt;0,I2265=1),2,IF(AND(N(N2266)&lt;0,I2265=1),-2,"")))))</f>
        <v/>
      </c>
      <c r="P2266" s="0" t="str">
        <f aca="false">IF(N2266&lt;&gt;"",ABS(N2266),"")</f>
        <v/>
      </c>
    </row>
    <row r="2267" customFormat="false" ht="12.8" hidden="false" customHeight="false" outlineLevel="0" collapsed="false">
      <c r="A2267" s="4" t="n">
        <v>43929.7916666667</v>
      </c>
      <c r="B2267" s="5" t="n">
        <v>1.23922</v>
      </c>
      <c r="C2267" s="5" t="n">
        <v>1.24168</v>
      </c>
      <c r="D2267" s="5" t="n">
        <v>1.23851</v>
      </c>
      <c r="E2267" s="5" t="n">
        <v>1.24051</v>
      </c>
      <c r="F2267" s="0" t="n">
        <v>3676</v>
      </c>
      <c r="G2267" s="0" t="n">
        <f aca="false">ROW()-3</f>
        <v>2264</v>
      </c>
      <c r="H2267" s="5" t="n">
        <f aca="true">IF(G2267&gt;(MovingPeriod+MovingShift),AVERAGE(INDIRECT("E"&amp;(ROW()-MovingPeriod-MovingShift)&amp;":"&amp;"E"&amp;ROW()-MovingShift)),"")</f>
        <v>1.23235538461538</v>
      </c>
      <c r="I2267" s="6" t="str">
        <f aca="false">IF(AND(B2267&gt;H2267,E2267&lt;H2267),-1,IF(AND(B2267&lt;H2267,E2267&gt;H2267),1,""))</f>
        <v/>
      </c>
      <c r="J2267" s="6" t="str">
        <f aca="false">IF(AND(I2267=-1,J2266=""),-1,IF(AND(I2267=1,J2266=""),1,IF(OR(AND(I2267="",J2266=1),AND(I2267="",J2266=-1),I2267=J2266),J2266,"")))</f>
        <v/>
      </c>
      <c r="K2267" s="0" t="str">
        <f aca="false">IF(AND(J2266=1,J2265=""),INDEX(DealTypes,1),IF(AND(J2266=-1,J2265=""),INDEX(DealTypes,2),IF(OR(AND(J2266="",J2265=1),AND(J2266="",J2265=-1)),INDEX(DealTypes,3),"")))</f>
        <v/>
      </c>
      <c r="L2267" s="6" t="str">
        <f aca="false">IF(K2267=INDEX(DealTypes,1),B2267+Spread,IF(K2267=INDEX(DealTypes,2),B2267,IF(OR(K2267=INDEX(DealTypes,3),N(L2266)=0),"",L2266)))</f>
        <v/>
      </c>
      <c r="M2267" s="6" t="str">
        <f aca="false">IF(N2267&lt;&gt;"",IF(COUNTIF(N$3:N2267,N2267)=1,MAX(M$4:M2266)+1,""),"")</f>
        <v/>
      </c>
      <c r="N2267" s="7" t="str">
        <f aca="false">IF(K2267=INDEX(DealTypes,3),IF(I2266=-1,ROUND((B2267-L2266)/Point,0),ROUND((L2266-B2267)/Point,0)),"")</f>
        <v/>
      </c>
      <c r="O2267" s="6" t="str">
        <f aca="false">(IF(AND(N(N2267)&gt;0,I2266=-1),1,IF(AND(N(N2267)&lt;0,I2266=-1),-1,IF(AND(N(N2267)&gt;0,I2266=1),2,IF(AND(N(N2267)&lt;0,I2266=1),-2,"")))))</f>
        <v/>
      </c>
      <c r="P2267" s="0" t="str">
        <f aca="false">IF(N2267&lt;&gt;"",ABS(N2267),"")</f>
        <v/>
      </c>
    </row>
    <row r="2268" customFormat="false" ht="12.8" hidden="false" customHeight="false" outlineLevel="0" collapsed="false">
      <c r="A2268" s="4" t="n">
        <v>43929.8333333333</v>
      </c>
      <c r="B2268" s="5" t="n">
        <v>1.24051</v>
      </c>
      <c r="C2268" s="5" t="n">
        <v>1.24128</v>
      </c>
      <c r="D2268" s="5" t="n">
        <v>1.23914</v>
      </c>
      <c r="E2268" s="5" t="n">
        <v>1.2399</v>
      </c>
      <c r="F2268" s="0" t="n">
        <v>2184</v>
      </c>
      <c r="G2268" s="0" t="n">
        <f aca="false">ROW()-3</f>
        <v>2265</v>
      </c>
      <c r="H2268" s="5" t="n">
        <f aca="true">IF(G2268&gt;(MovingPeriod+MovingShift),AVERAGE(INDIRECT("E"&amp;(ROW()-MovingPeriod-MovingShift)&amp;":"&amp;"E"&amp;ROW()-MovingShift)),"")</f>
        <v>1.23249461538462</v>
      </c>
      <c r="I2268" s="6" t="str">
        <f aca="false">IF(AND(B2268&gt;H2268,E2268&lt;H2268),-1,IF(AND(B2268&lt;H2268,E2268&gt;H2268),1,""))</f>
        <v/>
      </c>
      <c r="J2268" s="6" t="str">
        <f aca="false">IF(AND(I2268=-1,J2267=""),-1,IF(AND(I2268=1,J2267=""),1,IF(OR(AND(I2268="",J2267=1),AND(I2268="",J2267=-1),I2268=J2267),J2267,"")))</f>
        <v/>
      </c>
      <c r="K2268" s="0" t="str">
        <f aca="false">IF(AND(J2267=1,J2266=""),INDEX(DealTypes,1),IF(AND(J2267=-1,J2266=""),INDEX(DealTypes,2),IF(OR(AND(J2267="",J2266=1),AND(J2267="",J2266=-1)),INDEX(DealTypes,3),"")))</f>
        <v/>
      </c>
      <c r="L2268" s="6" t="str">
        <f aca="false">IF(K2268=INDEX(DealTypes,1),B2268+Spread,IF(K2268=INDEX(DealTypes,2),B2268,IF(OR(K2268=INDEX(DealTypes,3),N(L2267)=0),"",L2267)))</f>
        <v/>
      </c>
      <c r="M2268" s="6" t="str">
        <f aca="false">IF(N2268&lt;&gt;"",IF(COUNTIF(N$3:N2268,N2268)=1,MAX(M$4:M2267)+1,""),"")</f>
        <v/>
      </c>
      <c r="N2268" s="7" t="str">
        <f aca="false">IF(K2268=INDEX(DealTypes,3),IF(I2267=-1,ROUND((B2268-L2267)/Point,0),ROUND((L2267-B2268)/Point,0)),"")</f>
        <v/>
      </c>
      <c r="O2268" s="6" t="str">
        <f aca="false">(IF(AND(N(N2268)&gt;0,I2267=-1),1,IF(AND(N(N2268)&lt;0,I2267=-1),-1,IF(AND(N(N2268)&gt;0,I2267=1),2,IF(AND(N(N2268)&lt;0,I2267=1),-2,"")))))</f>
        <v/>
      </c>
      <c r="P2268" s="0" t="str">
        <f aca="false">IF(N2268&lt;&gt;"",ABS(N2268),"")</f>
        <v/>
      </c>
    </row>
    <row r="2269" customFormat="false" ht="12.8" hidden="false" customHeight="false" outlineLevel="0" collapsed="false">
      <c r="A2269" s="4" t="n">
        <v>43929.875</v>
      </c>
      <c r="B2269" s="5" t="n">
        <v>1.2399</v>
      </c>
      <c r="C2269" s="5" t="n">
        <v>1.24081</v>
      </c>
      <c r="D2269" s="5" t="n">
        <v>1.23901</v>
      </c>
      <c r="E2269" s="5" t="n">
        <v>1.23907</v>
      </c>
      <c r="F2269" s="0" t="n">
        <v>2442</v>
      </c>
      <c r="G2269" s="0" t="n">
        <f aca="false">ROW()-3</f>
        <v>2266</v>
      </c>
      <c r="H2269" s="5" t="n">
        <f aca="true">IF(G2269&gt;(MovingPeriod+MovingShift),AVERAGE(INDIRECT("E"&amp;(ROW()-MovingPeriod-MovingShift)&amp;":"&amp;"E"&amp;ROW()-MovingShift)),"")</f>
        <v>1.23276307692308</v>
      </c>
      <c r="I2269" s="0" t="str">
        <f aca="false">IF(AND(B2269&gt;H2269,E2269&lt;H2269),-1,IF(AND(B2269&lt;H2269,E2269&gt;H2269),1,""))</f>
        <v/>
      </c>
      <c r="J2269" s="6" t="str">
        <f aca="false">IF(AND(I2269=-1,J2268=""),-1,IF(AND(I2269=1,J2268=""),1,IF(OR(AND(I2269="",J2268=1),AND(I2269="",J2268=-1),I2269=J2268),J2268,"")))</f>
        <v/>
      </c>
      <c r="K2269" s="0" t="str">
        <f aca="false">IF(AND(J2268=1,J2267=""),INDEX(DealTypes,1),IF(AND(J2268=-1,J2267=""),INDEX(DealTypes,2),IF(OR(AND(J2268="",J2267=1),AND(J2268="",J2267=-1)),INDEX(DealTypes,3),"")))</f>
        <v/>
      </c>
      <c r="L2269" s="6" t="str">
        <f aca="false">IF(K2269=INDEX(DealTypes,1),B2269+Spread,IF(K2269=INDEX(DealTypes,2),B2269,IF(OR(K2269=INDEX(DealTypes,3),N(L2268)=0),"",L2268)))</f>
        <v/>
      </c>
      <c r="M2269" s="6" t="str">
        <f aca="false">IF(N2269&lt;&gt;"",IF(COUNTIF(N$3:N2269,N2269)=1,MAX(M$4:M2268)+1,""),"")</f>
        <v/>
      </c>
      <c r="N2269" s="7" t="str">
        <f aca="false">IF(K2269=INDEX(DealTypes,3),IF(I2268=-1,ROUND((B2269-L2268)/Point,0),ROUND((L2268-B2269)/Point,0)),"")</f>
        <v/>
      </c>
      <c r="O2269" s="6" t="str">
        <f aca="false">(IF(AND(N(N2269)&gt;0,I2268=-1),1,IF(AND(N(N2269)&lt;0,I2268=-1),-1,IF(AND(N(N2269)&gt;0,I2268=1),2,IF(AND(N(N2269)&lt;0,I2268=1),-2,"")))))</f>
        <v/>
      </c>
      <c r="P2269" s="0" t="str">
        <f aca="false">IF(N2269&lt;&gt;"",ABS(N2269),"")</f>
        <v/>
      </c>
    </row>
    <row r="2270" customFormat="false" ht="12.8" hidden="false" customHeight="false" outlineLevel="0" collapsed="false">
      <c r="A2270" s="4" t="n">
        <v>43929.9166666667</v>
      </c>
      <c r="B2270" s="5" t="n">
        <v>1.23907</v>
      </c>
      <c r="C2270" s="5" t="n">
        <v>1.23981</v>
      </c>
      <c r="D2270" s="5" t="n">
        <v>1.23734</v>
      </c>
      <c r="E2270" s="5" t="n">
        <v>1.23739</v>
      </c>
      <c r="F2270" s="0" t="n">
        <v>2083</v>
      </c>
      <c r="G2270" s="0" t="n">
        <f aca="false">ROW()-3</f>
        <v>2267</v>
      </c>
      <c r="H2270" s="5" t="n">
        <f aca="true">IF(G2270&gt;(MovingPeriod+MovingShift),AVERAGE(INDIRECT("E"&amp;(ROW()-MovingPeriod-MovingShift)&amp;":"&amp;"E"&amp;ROW()-MovingShift)),"")</f>
        <v>1.23330384615385</v>
      </c>
      <c r="I2270" s="6" t="str">
        <f aca="false">IF(AND(B2270&gt;H2270,E2270&lt;H2270),-1,IF(AND(B2270&lt;H2270,E2270&gt;H2270),1,""))</f>
        <v/>
      </c>
      <c r="J2270" s="6" t="str">
        <f aca="false">IF(AND(I2270=-1,J2269=""),-1,IF(AND(I2270=1,J2269=""),1,IF(OR(AND(I2270="",J2269=1),AND(I2270="",J2269=-1),I2270=J2269),J2269,"")))</f>
        <v/>
      </c>
      <c r="K2270" s="0" t="str">
        <f aca="false">IF(AND(J2269=1,J2268=""),INDEX(DealTypes,1),IF(AND(J2269=-1,J2268=""),INDEX(DealTypes,2),IF(OR(AND(J2269="",J2268=1),AND(J2269="",J2268=-1)),INDEX(DealTypes,3),"")))</f>
        <v/>
      </c>
      <c r="L2270" s="6" t="str">
        <f aca="false">IF(K2270=INDEX(DealTypes,1),B2270+Spread,IF(K2270=INDEX(DealTypes,2),B2270,IF(OR(K2270=INDEX(DealTypes,3),N(L2269)=0),"",L2269)))</f>
        <v/>
      </c>
      <c r="M2270" s="6" t="str">
        <f aca="false">IF(N2270&lt;&gt;"",IF(COUNTIF(N$3:N2270,N2270)=1,MAX(M$4:M2269)+1,""),"")</f>
        <v/>
      </c>
      <c r="N2270" s="7" t="str">
        <f aca="false">IF(K2270=INDEX(DealTypes,3),IF(I2269=-1,ROUND((B2270-L2269)/Point,0),ROUND((L2269-B2270)/Point,0)),"")</f>
        <v/>
      </c>
      <c r="O2270" s="6" t="str">
        <f aca="false">(IF(AND(N(N2270)&gt;0,I2269=-1),1,IF(AND(N(N2270)&lt;0,I2269=-1),-1,IF(AND(N(N2270)&gt;0,I2269=1),2,IF(AND(N(N2270)&lt;0,I2269=1),-2,"")))))</f>
        <v/>
      </c>
      <c r="P2270" s="0" t="str">
        <f aca="false">IF(N2270&lt;&gt;"",ABS(N2270),"")</f>
        <v/>
      </c>
    </row>
    <row r="2271" customFormat="false" ht="12.8" hidden="false" customHeight="false" outlineLevel="0" collapsed="false">
      <c r="A2271" s="4" t="n">
        <v>43929.9583333333</v>
      </c>
      <c r="B2271" s="5" t="n">
        <v>1.23739</v>
      </c>
      <c r="C2271" s="5" t="n">
        <v>1.23841</v>
      </c>
      <c r="D2271" s="5" t="n">
        <v>1.23697</v>
      </c>
      <c r="E2271" s="5" t="n">
        <v>1.23808</v>
      </c>
      <c r="F2271" s="0" t="n">
        <v>837</v>
      </c>
      <c r="G2271" s="0" t="n">
        <f aca="false">ROW()-3</f>
        <v>2268</v>
      </c>
      <c r="H2271" s="5" t="n">
        <f aca="true">IF(G2271&gt;(MovingPeriod+MovingShift),AVERAGE(INDIRECT("E"&amp;(ROW()-MovingPeriod-MovingShift)&amp;":"&amp;"E"&amp;ROW()-MovingShift)),"")</f>
        <v>1.23374076923077</v>
      </c>
      <c r="I2271" s="0" t="str">
        <f aca="false">IF(AND(B2271&gt;H2271,E2271&lt;H2271),-1,IF(AND(B2271&lt;H2271,E2271&gt;H2271),1,""))</f>
        <v/>
      </c>
      <c r="J2271" s="6" t="str">
        <f aca="false">IF(AND(I2271=-1,J2270=""),-1,IF(AND(I2271=1,J2270=""),1,IF(OR(AND(I2271="",J2270=1),AND(I2271="",J2270=-1),I2271=J2270),J2270,"")))</f>
        <v/>
      </c>
      <c r="K2271" s="0" t="str">
        <f aca="false">IF(AND(J2270=1,J2269=""),INDEX(DealTypes,1),IF(AND(J2270=-1,J2269=""),INDEX(DealTypes,2),IF(OR(AND(J2270="",J2269=1),AND(J2270="",J2269=-1)),INDEX(DealTypes,3),"")))</f>
        <v/>
      </c>
      <c r="L2271" s="6" t="str">
        <f aca="false">IF(K2271=INDEX(DealTypes,1),B2271+Spread,IF(K2271=INDEX(DealTypes,2),B2271,IF(OR(K2271=INDEX(DealTypes,3),N(L2270)=0),"",L2270)))</f>
        <v/>
      </c>
      <c r="M2271" s="6" t="str">
        <f aca="false">IF(N2271&lt;&gt;"",IF(COUNTIF(N$3:N2271,N2271)=1,MAX(M$4:M2270)+1,""),"")</f>
        <v/>
      </c>
      <c r="N2271" s="7" t="str">
        <f aca="false">IF(K2271=INDEX(DealTypes,3),IF(I2270=-1,ROUND((B2271-L2270)/Point,0),ROUND((L2270-B2271)/Point,0)),"")</f>
        <v/>
      </c>
      <c r="O2271" s="6" t="str">
        <f aca="false">(IF(AND(N(N2271)&gt;0,I2270=-1),1,IF(AND(N(N2271)&lt;0,I2270=-1),-1,IF(AND(N(N2271)&gt;0,I2270=1),2,IF(AND(N(N2271)&lt;0,I2270=1),-2,"")))))</f>
        <v/>
      </c>
      <c r="P2271" s="0" t="str">
        <f aca="false">IF(N2271&lt;&gt;"",ABS(N2271),"")</f>
        <v/>
      </c>
    </row>
    <row r="2272" customFormat="false" ht="12.8" hidden="false" customHeight="false" outlineLevel="0" collapsed="false">
      <c r="A2272" s="4" t="n">
        <v>43930</v>
      </c>
      <c r="B2272" s="5" t="n">
        <v>1.23749</v>
      </c>
      <c r="C2272" s="5" t="n">
        <v>1.2394</v>
      </c>
      <c r="D2272" s="5" t="n">
        <v>1.23641</v>
      </c>
      <c r="E2272" s="5" t="n">
        <v>1.23934</v>
      </c>
      <c r="F2272" s="0" t="n">
        <v>436</v>
      </c>
      <c r="G2272" s="0" t="n">
        <f aca="false">ROW()-3</f>
        <v>2269</v>
      </c>
      <c r="H2272" s="5" t="n">
        <f aca="true">IF(G2272&gt;(MovingPeriod+MovingShift),AVERAGE(INDIRECT("E"&amp;(ROW()-MovingPeriod-MovingShift)&amp;":"&amp;"E"&amp;ROW()-MovingShift)),"")</f>
        <v>1.23433307692308</v>
      </c>
      <c r="I2272" s="0" t="str">
        <f aca="false">IF(AND(B2272&gt;H2272,E2272&lt;H2272),-1,IF(AND(B2272&lt;H2272,E2272&gt;H2272),1,""))</f>
        <v/>
      </c>
      <c r="J2272" s="6" t="str">
        <f aca="false">IF(AND(I2272=-1,J2271=""),-1,IF(AND(I2272=1,J2271=""),1,IF(OR(AND(I2272="",J2271=1),AND(I2272="",J2271=-1),I2272=J2271),J2271,"")))</f>
        <v/>
      </c>
      <c r="K2272" s="0" t="str">
        <f aca="false">IF(AND(J2271=1,J2270=""),INDEX(DealTypes,1),IF(AND(J2271=-1,J2270=""),INDEX(DealTypes,2),IF(OR(AND(J2271="",J2270=1),AND(J2271="",J2270=-1)),INDEX(DealTypes,3),"")))</f>
        <v/>
      </c>
      <c r="L2272" s="6" t="str">
        <f aca="false">IF(K2272=INDEX(DealTypes,1),B2272+Spread,IF(K2272=INDEX(DealTypes,2),B2272,IF(OR(K2272=INDEX(DealTypes,3),N(L2271)=0),"",L2271)))</f>
        <v/>
      </c>
      <c r="M2272" s="6" t="str">
        <f aca="false">IF(N2272&lt;&gt;"",IF(COUNTIF(N$3:N2272,N2272)=1,MAX(M$4:M2271)+1,""),"")</f>
        <v/>
      </c>
      <c r="N2272" s="7" t="str">
        <f aca="false">IF(K2272=INDEX(DealTypes,3),IF(I2271=-1,ROUND((B2272-L2271)/Point,0),ROUND((L2271-B2272)/Point,0)),"")</f>
        <v/>
      </c>
      <c r="O2272" s="6" t="str">
        <f aca="false">(IF(AND(N(N2272)&gt;0,I2271=-1),1,IF(AND(N(N2272)&lt;0,I2271=-1),-1,IF(AND(N(N2272)&gt;0,I2271=1),2,IF(AND(N(N2272)&lt;0,I2271=1),-2,"")))))</f>
        <v/>
      </c>
      <c r="P2272" s="0" t="str">
        <f aca="false">IF(N2272&lt;&gt;"",ABS(N2272),"")</f>
        <v/>
      </c>
    </row>
    <row r="2273" customFormat="false" ht="12.8" hidden="false" customHeight="false" outlineLevel="0" collapsed="false">
      <c r="A2273" s="4" t="n">
        <v>43930.0416666667</v>
      </c>
      <c r="B2273" s="5" t="n">
        <v>1.2393</v>
      </c>
      <c r="C2273" s="5" t="n">
        <v>1.2393</v>
      </c>
      <c r="D2273" s="5" t="n">
        <v>1.23766</v>
      </c>
      <c r="E2273" s="5" t="n">
        <v>1.23856</v>
      </c>
      <c r="F2273" s="0" t="n">
        <v>1282</v>
      </c>
      <c r="G2273" s="0" t="n">
        <f aca="false">ROW()-3</f>
        <v>2270</v>
      </c>
      <c r="H2273" s="5" t="n">
        <f aca="true">IF(G2273&gt;(MovingPeriod+MovingShift),AVERAGE(INDIRECT("E"&amp;(ROW()-MovingPeriod-MovingShift)&amp;":"&amp;"E"&amp;ROW()-MovingShift)),"")</f>
        <v>1.23506538461538</v>
      </c>
      <c r="I2273" s="0" t="str">
        <f aca="false">IF(AND(B2273&gt;H2273,E2273&lt;H2273),-1,IF(AND(B2273&lt;H2273,E2273&gt;H2273),1,""))</f>
        <v/>
      </c>
      <c r="J2273" s="6" t="str">
        <f aca="false">IF(AND(I2273=-1,J2272=""),-1,IF(AND(I2273=1,J2272=""),1,IF(OR(AND(I2273="",J2272=1),AND(I2273="",J2272=-1),I2273=J2272),J2272,"")))</f>
        <v/>
      </c>
      <c r="K2273" s="0" t="str">
        <f aca="false">IF(AND(J2272=1,J2271=""),INDEX(DealTypes,1),IF(AND(J2272=-1,J2271=""),INDEX(DealTypes,2),IF(OR(AND(J2272="",J2271=1),AND(J2272="",J2271=-1)),INDEX(DealTypes,3),"")))</f>
        <v/>
      </c>
      <c r="L2273" s="6" t="str">
        <f aca="false">IF(K2273=INDEX(DealTypes,1),B2273+Spread,IF(K2273=INDEX(DealTypes,2),B2273,IF(OR(K2273=INDEX(DealTypes,3),N(L2272)=0),"",L2272)))</f>
        <v/>
      </c>
      <c r="M2273" s="6" t="str">
        <f aca="false">IF(N2273&lt;&gt;"",IF(COUNTIF(N$3:N2273,N2273)=1,MAX(M$4:M2272)+1,""),"")</f>
        <v/>
      </c>
      <c r="N2273" s="7" t="str">
        <f aca="false">IF(K2273=INDEX(DealTypes,3),IF(I2272=-1,ROUND((B2273-L2272)/Point,0),ROUND((L2272-B2273)/Point,0)),"")</f>
        <v/>
      </c>
      <c r="O2273" s="6" t="str">
        <f aca="false">(IF(AND(N(N2273)&gt;0,I2272=-1),1,IF(AND(N(N2273)&lt;0,I2272=-1),-1,IF(AND(N(N2273)&gt;0,I2272=1),2,IF(AND(N(N2273)&lt;0,I2272=1),-2,"")))))</f>
        <v/>
      </c>
      <c r="P2273" s="0" t="str">
        <f aca="false">IF(N2273&lt;&gt;"",ABS(N2273),"")</f>
        <v/>
      </c>
    </row>
    <row r="2274" customFormat="false" ht="12.8" hidden="false" customHeight="false" outlineLevel="0" collapsed="false">
      <c r="A2274" s="4" t="n">
        <v>43930.0833333333</v>
      </c>
      <c r="B2274" s="5" t="n">
        <v>1.23856</v>
      </c>
      <c r="C2274" s="5" t="n">
        <v>1.23923</v>
      </c>
      <c r="D2274" s="5" t="n">
        <v>1.2382</v>
      </c>
      <c r="E2274" s="5" t="n">
        <v>1.23904</v>
      </c>
      <c r="F2274" s="0" t="n">
        <v>866</v>
      </c>
      <c r="G2274" s="0" t="n">
        <f aca="false">ROW()-3</f>
        <v>2271</v>
      </c>
      <c r="H2274" s="5" t="n">
        <f aca="true">IF(G2274&gt;(MovingPeriod+MovingShift),AVERAGE(INDIRECT("E"&amp;(ROW()-MovingPeriod-MovingShift)&amp;":"&amp;"E"&amp;ROW()-MovingShift)),"")</f>
        <v>1.23568846153846</v>
      </c>
      <c r="I2274" s="0" t="str">
        <f aca="false">IF(AND(B2274&gt;H2274,E2274&lt;H2274),-1,IF(AND(B2274&lt;H2274,E2274&gt;H2274),1,""))</f>
        <v/>
      </c>
      <c r="J2274" s="6" t="str">
        <f aca="false">IF(AND(I2274=-1,J2273=""),-1,IF(AND(I2274=1,J2273=""),1,IF(OR(AND(I2274="",J2273=1),AND(I2274="",J2273=-1),I2274=J2273),J2273,"")))</f>
        <v/>
      </c>
      <c r="K2274" s="0" t="str">
        <f aca="false">IF(AND(J2273=1,J2272=""),INDEX(DealTypes,1),IF(AND(J2273=-1,J2272=""),INDEX(DealTypes,2),IF(OR(AND(J2273="",J2272=1),AND(J2273="",J2272=-1)),INDEX(DealTypes,3),"")))</f>
        <v/>
      </c>
      <c r="L2274" s="6" t="str">
        <f aca="false">IF(K2274=INDEX(DealTypes,1),B2274+Spread,IF(K2274=INDEX(DealTypes,2),B2274,IF(OR(K2274=INDEX(DealTypes,3),N(L2273)=0),"",L2273)))</f>
        <v/>
      </c>
      <c r="M2274" s="6" t="str">
        <f aca="false">IF(N2274&lt;&gt;"",IF(COUNTIF(N$3:N2274,N2274)=1,MAX(M$4:M2273)+1,""),"")</f>
        <v/>
      </c>
      <c r="N2274" s="7" t="str">
        <f aca="false">IF(K2274=INDEX(DealTypes,3),IF(I2273=-1,ROUND((B2274-L2273)/Point,0),ROUND((L2273-B2274)/Point,0)),"")</f>
        <v/>
      </c>
      <c r="O2274" s="6" t="str">
        <f aca="false">(IF(AND(N(N2274)&gt;0,I2273=-1),1,IF(AND(N(N2274)&lt;0,I2273=-1),-1,IF(AND(N(N2274)&gt;0,I2273=1),2,IF(AND(N(N2274)&lt;0,I2273=1),-2,"")))))</f>
        <v/>
      </c>
      <c r="P2274" s="0" t="str">
        <f aca="false">IF(N2274&lt;&gt;"",ABS(N2274),"")</f>
        <v/>
      </c>
    </row>
    <row r="2275" customFormat="false" ht="12.8" hidden="false" customHeight="false" outlineLevel="0" collapsed="false">
      <c r="A2275" s="4" t="n">
        <v>43930.125</v>
      </c>
      <c r="B2275" s="5" t="n">
        <v>1.23904</v>
      </c>
      <c r="C2275" s="5" t="n">
        <v>1.24186</v>
      </c>
      <c r="D2275" s="5" t="n">
        <v>1.23871</v>
      </c>
      <c r="E2275" s="5" t="n">
        <v>1.24101</v>
      </c>
      <c r="F2275" s="0" t="n">
        <v>1783</v>
      </c>
      <c r="G2275" s="0" t="n">
        <f aca="false">ROW()-3</f>
        <v>2272</v>
      </c>
      <c r="H2275" s="5" t="n">
        <f aca="true">IF(G2275&gt;(MovingPeriod+MovingShift),AVERAGE(INDIRECT("E"&amp;(ROW()-MovingPeriod-MovingShift)&amp;":"&amp;"E"&amp;ROW()-MovingShift)),"")</f>
        <v>1.23607307692308</v>
      </c>
      <c r="I2275" s="0" t="str">
        <f aca="false">IF(AND(B2275&gt;H2275,E2275&lt;H2275),-1,IF(AND(B2275&lt;H2275,E2275&gt;H2275),1,""))</f>
        <v/>
      </c>
      <c r="J2275" s="6" t="str">
        <f aca="false">IF(AND(I2275=-1,J2274=""),-1,IF(AND(I2275=1,J2274=""),1,IF(OR(AND(I2275="",J2274=1),AND(I2275="",J2274=-1),I2275=J2274),J2274,"")))</f>
        <v/>
      </c>
      <c r="K2275" s="0" t="str">
        <f aca="false">IF(AND(J2274=1,J2273=""),INDEX(DealTypes,1),IF(AND(J2274=-1,J2273=""),INDEX(DealTypes,2),IF(OR(AND(J2274="",J2273=1),AND(J2274="",J2273=-1)),INDEX(DealTypes,3),"")))</f>
        <v/>
      </c>
      <c r="L2275" s="6" t="str">
        <f aca="false">IF(K2275=INDEX(DealTypes,1),B2275+Spread,IF(K2275=INDEX(DealTypes,2),B2275,IF(OR(K2275=INDEX(DealTypes,3),N(L2274)=0),"",L2274)))</f>
        <v/>
      </c>
      <c r="M2275" s="6" t="str">
        <f aca="false">IF(N2275&lt;&gt;"",IF(COUNTIF(N$3:N2275,N2275)=1,MAX(M$4:M2274)+1,""),"")</f>
        <v/>
      </c>
      <c r="N2275" s="7" t="str">
        <f aca="false">IF(K2275=INDEX(DealTypes,3),IF(I2274=-1,ROUND((B2275-L2274)/Point,0),ROUND((L2274-B2275)/Point,0)),"")</f>
        <v/>
      </c>
      <c r="O2275" s="6" t="str">
        <f aca="false">(IF(AND(N(N2275)&gt;0,I2274=-1),1,IF(AND(N(N2275)&lt;0,I2274=-1),-1,IF(AND(N(N2275)&gt;0,I2274=1),2,IF(AND(N(N2275)&lt;0,I2274=1),-2,"")))))</f>
        <v/>
      </c>
      <c r="P2275" s="0" t="str">
        <f aca="false">IF(N2275&lt;&gt;"",ABS(N2275),"")</f>
        <v/>
      </c>
    </row>
    <row r="2276" customFormat="false" ht="12.8" hidden="false" customHeight="false" outlineLevel="0" collapsed="false">
      <c r="A2276" s="4" t="n">
        <v>43930.1666666667</v>
      </c>
      <c r="B2276" s="5" t="n">
        <v>1.24101</v>
      </c>
      <c r="C2276" s="5" t="n">
        <v>1.24167</v>
      </c>
      <c r="D2276" s="5" t="n">
        <v>1.23897</v>
      </c>
      <c r="E2276" s="5" t="n">
        <v>1.23933</v>
      </c>
      <c r="F2276" s="0" t="n">
        <v>1868</v>
      </c>
      <c r="G2276" s="0" t="n">
        <f aca="false">ROW()-3</f>
        <v>2273</v>
      </c>
      <c r="H2276" s="5" t="n">
        <f aca="true">IF(G2276&gt;(MovingPeriod+MovingShift),AVERAGE(INDIRECT("E"&amp;(ROW()-MovingPeriod-MovingShift)&amp;":"&amp;"E"&amp;ROW()-MovingShift)),"")</f>
        <v>1.23657230769231</v>
      </c>
      <c r="I2276" s="0" t="str">
        <f aca="false">IF(AND(B2276&gt;H2276,E2276&lt;H2276),-1,IF(AND(B2276&lt;H2276,E2276&gt;H2276),1,""))</f>
        <v/>
      </c>
      <c r="J2276" s="6" t="str">
        <f aca="false">IF(AND(I2276=-1,J2275=""),-1,IF(AND(I2276=1,J2275=""),1,IF(OR(AND(I2276="",J2275=1),AND(I2276="",J2275=-1),I2276=J2275),J2275,"")))</f>
        <v/>
      </c>
      <c r="K2276" s="0" t="str">
        <f aca="false">IF(AND(J2275=1,J2274=""),INDEX(DealTypes,1),IF(AND(J2275=-1,J2274=""),INDEX(DealTypes,2),IF(OR(AND(J2275="",J2274=1),AND(J2275="",J2274=-1)),INDEX(DealTypes,3),"")))</f>
        <v/>
      </c>
      <c r="L2276" s="6" t="str">
        <f aca="false">IF(K2276=INDEX(DealTypes,1),B2276+Spread,IF(K2276=INDEX(DealTypes,2),B2276,IF(OR(K2276=INDEX(DealTypes,3),N(L2275)=0),"",L2275)))</f>
        <v/>
      </c>
      <c r="M2276" s="6" t="str">
        <f aca="false">IF(N2276&lt;&gt;"",IF(COUNTIF(N$3:N2276,N2276)=1,MAX(M$4:M2275)+1,""),"")</f>
        <v/>
      </c>
      <c r="N2276" s="7" t="str">
        <f aca="false">IF(K2276=INDEX(DealTypes,3),IF(I2275=-1,ROUND((B2276-L2275)/Point,0),ROUND((L2275-B2276)/Point,0)),"")</f>
        <v/>
      </c>
      <c r="O2276" s="6" t="str">
        <f aca="false">(IF(AND(N(N2276)&gt;0,I2275=-1),1,IF(AND(N(N2276)&lt;0,I2275=-1),-1,IF(AND(N(N2276)&gt;0,I2275=1),2,IF(AND(N(N2276)&lt;0,I2275=1),-2,"")))))</f>
        <v/>
      </c>
      <c r="P2276" s="0" t="str">
        <f aca="false">IF(N2276&lt;&gt;"",ABS(N2276),"")</f>
        <v/>
      </c>
    </row>
    <row r="2277" customFormat="false" ht="12.8" hidden="false" customHeight="false" outlineLevel="0" collapsed="false">
      <c r="A2277" s="4" t="n">
        <v>43930.2083333333</v>
      </c>
      <c r="B2277" s="5" t="n">
        <v>1.23932</v>
      </c>
      <c r="C2277" s="5" t="n">
        <v>1.23981</v>
      </c>
      <c r="D2277" s="5" t="n">
        <v>1.23866</v>
      </c>
      <c r="E2277" s="5" t="n">
        <v>1.23907</v>
      </c>
      <c r="F2277" s="0" t="n">
        <v>1200</v>
      </c>
      <c r="G2277" s="0" t="n">
        <f aca="false">ROW()-3</f>
        <v>2274</v>
      </c>
      <c r="H2277" s="5" t="n">
        <f aca="true">IF(G2277&gt;(MovingPeriod+MovingShift),AVERAGE(INDIRECT("E"&amp;(ROW()-MovingPeriod-MovingShift)&amp;":"&amp;"E"&amp;ROW()-MovingShift)),"")</f>
        <v>1.23707230769231</v>
      </c>
      <c r="I2277" s="0" t="str">
        <f aca="false">IF(AND(B2277&gt;H2277,E2277&lt;H2277),-1,IF(AND(B2277&lt;H2277,E2277&gt;H2277),1,""))</f>
        <v/>
      </c>
      <c r="J2277" s="6" t="str">
        <f aca="false">IF(AND(I2277=-1,J2276=""),-1,IF(AND(I2277=1,J2276=""),1,IF(OR(AND(I2277="",J2276=1),AND(I2277="",J2276=-1),I2277=J2276),J2276,"")))</f>
        <v/>
      </c>
      <c r="K2277" s="0" t="str">
        <f aca="false">IF(AND(J2276=1,J2275=""),INDEX(DealTypes,1),IF(AND(J2276=-1,J2275=""),INDEX(DealTypes,2),IF(OR(AND(J2276="",J2275=1),AND(J2276="",J2275=-1)),INDEX(DealTypes,3),"")))</f>
        <v/>
      </c>
      <c r="L2277" s="6" t="str">
        <f aca="false">IF(K2277=INDEX(DealTypes,1),B2277+Spread,IF(K2277=INDEX(DealTypes,2),B2277,IF(OR(K2277=INDEX(DealTypes,3),N(L2276)=0),"",L2276)))</f>
        <v/>
      </c>
      <c r="M2277" s="6" t="str">
        <f aca="false">IF(N2277&lt;&gt;"",IF(COUNTIF(N$3:N2277,N2277)=1,MAX(M$4:M2276)+1,""),"")</f>
        <v/>
      </c>
      <c r="N2277" s="7" t="str">
        <f aca="false">IF(K2277=INDEX(DealTypes,3),IF(I2276=-1,ROUND((B2277-L2276)/Point,0),ROUND((L2276-B2277)/Point,0)),"")</f>
        <v/>
      </c>
      <c r="O2277" s="6" t="str">
        <f aca="false">(IF(AND(N(N2277)&gt;0,I2276=-1),1,IF(AND(N(N2277)&lt;0,I2276=-1),-1,IF(AND(N(N2277)&gt;0,I2276=1),2,IF(AND(N(N2277)&lt;0,I2276=1),-2,"")))))</f>
        <v/>
      </c>
      <c r="P2277" s="0" t="str">
        <f aca="false">IF(N2277&lt;&gt;"",ABS(N2277),"")</f>
        <v/>
      </c>
    </row>
    <row r="2278" customFormat="false" ht="12.8" hidden="false" customHeight="false" outlineLevel="0" collapsed="false">
      <c r="A2278" s="4" t="n">
        <v>43930.25</v>
      </c>
      <c r="B2278" s="5" t="n">
        <v>1.23907</v>
      </c>
      <c r="C2278" s="5" t="n">
        <v>1.24021</v>
      </c>
      <c r="D2278" s="5" t="n">
        <v>1.23856</v>
      </c>
      <c r="E2278" s="5" t="n">
        <v>1.23957</v>
      </c>
      <c r="F2278" s="0" t="n">
        <v>946</v>
      </c>
      <c r="G2278" s="0" t="n">
        <f aca="false">ROW()-3</f>
        <v>2275</v>
      </c>
      <c r="H2278" s="5" t="n">
        <f aca="true">IF(G2278&gt;(MovingPeriod+MovingShift),AVERAGE(INDIRECT("E"&amp;(ROW()-MovingPeriod-MovingShift)&amp;":"&amp;"E"&amp;ROW()-MovingShift)),"")</f>
        <v>1.23775307692308</v>
      </c>
      <c r="I2278" s="0" t="str">
        <f aca="false">IF(AND(B2278&gt;H2278,E2278&lt;H2278),-1,IF(AND(B2278&lt;H2278,E2278&gt;H2278),1,""))</f>
        <v/>
      </c>
      <c r="J2278" s="6" t="str">
        <f aca="false">IF(AND(I2278=-1,J2277=""),-1,IF(AND(I2278=1,J2277=""),1,IF(OR(AND(I2278="",J2277=1),AND(I2278="",J2277=-1),I2278=J2277),J2277,"")))</f>
        <v/>
      </c>
      <c r="K2278" s="0" t="str">
        <f aca="false">IF(AND(J2277=1,J2276=""),INDEX(DealTypes,1),IF(AND(J2277=-1,J2276=""),INDEX(DealTypes,2),IF(OR(AND(J2277="",J2276=1),AND(J2277="",J2276=-1)),INDEX(DealTypes,3),"")))</f>
        <v/>
      </c>
      <c r="L2278" s="6" t="str">
        <f aca="false">IF(K2278=INDEX(DealTypes,1),B2278+Spread,IF(K2278=INDEX(DealTypes,2),B2278,IF(OR(K2278=INDEX(DealTypes,3),N(L2277)=0),"",L2277)))</f>
        <v/>
      </c>
      <c r="M2278" s="6" t="str">
        <f aca="false">IF(N2278&lt;&gt;"",IF(COUNTIF(N$3:N2278,N2278)=1,MAX(M$4:M2277)+1,""),"")</f>
        <v/>
      </c>
      <c r="N2278" s="7" t="str">
        <f aca="false">IF(K2278=INDEX(DealTypes,3),IF(I2277=-1,ROUND((B2278-L2277)/Point,0),ROUND((L2277-B2278)/Point,0)),"")</f>
        <v/>
      </c>
      <c r="O2278" s="6" t="str">
        <f aca="false">(IF(AND(N(N2278)&gt;0,I2277=-1),1,IF(AND(N(N2278)&lt;0,I2277=-1),-1,IF(AND(N(N2278)&gt;0,I2277=1),2,IF(AND(N(N2278)&lt;0,I2277=1),-2,"")))))</f>
        <v/>
      </c>
      <c r="P2278" s="0" t="str">
        <f aca="false">IF(N2278&lt;&gt;"",ABS(N2278),"")</f>
        <v/>
      </c>
    </row>
    <row r="2279" customFormat="false" ht="12.8" hidden="false" customHeight="false" outlineLevel="0" collapsed="false">
      <c r="A2279" s="4" t="n">
        <v>43930.2916666667</v>
      </c>
      <c r="B2279" s="5" t="n">
        <v>1.23954</v>
      </c>
      <c r="C2279" s="5" t="n">
        <v>1.24014</v>
      </c>
      <c r="D2279" s="5" t="n">
        <v>1.23809</v>
      </c>
      <c r="E2279" s="5" t="n">
        <v>1.23828</v>
      </c>
      <c r="F2279" s="0" t="n">
        <v>888</v>
      </c>
      <c r="G2279" s="0" t="n">
        <f aca="false">ROW()-3</f>
        <v>2276</v>
      </c>
      <c r="H2279" s="5" t="n">
        <f aca="true">IF(G2279&gt;(MovingPeriod+MovingShift),AVERAGE(INDIRECT("E"&amp;(ROW()-MovingPeriod-MovingShift)&amp;":"&amp;"E"&amp;ROW()-MovingShift)),"")</f>
        <v>1.23818769230769</v>
      </c>
      <c r="I2279" s="0" t="str">
        <f aca="false">IF(AND(B2279&gt;H2279,E2279&lt;H2279),-1,IF(AND(B2279&lt;H2279,E2279&gt;H2279),1,""))</f>
        <v/>
      </c>
      <c r="J2279" s="6" t="str">
        <f aca="false">IF(AND(I2279=-1,J2278=""),-1,IF(AND(I2279=1,J2278=""),1,IF(OR(AND(I2279="",J2278=1),AND(I2279="",J2278=-1),I2279=J2278),J2278,"")))</f>
        <v/>
      </c>
      <c r="K2279" s="0" t="str">
        <f aca="false">IF(AND(J2278=1,J2277=""),INDEX(DealTypes,1),IF(AND(J2278=-1,J2277=""),INDEX(DealTypes,2),IF(OR(AND(J2278="",J2277=1),AND(J2278="",J2277=-1)),INDEX(DealTypes,3),"")))</f>
        <v/>
      </c>
      <c r="L2279" s="6" t="str">
        <f aca="false">IF(K2279=INDEX(DealTypes,1),B2279+Spread,IF(K2279=INDEX(DealTypes,2),B2279,IF(OR(K2279=INDEX(DealTypes,3),N(L2278)=0),"",L2278)))</f>
        <v/>
      </c>
      <c r="M2279" s="6" t="str">
        <f aca="false">IF(N2279&lt;&gt;"",IF(COUNTIF(N$3:N2279,N2279)=1,MAX(M$4:M2278)+1,""),"")</f>
        <v/>
      </c>
      <c r="N2279" s="7" t="str">
        <f aca="false">IF(K2279=INDEX(DealTypes,3),IF(I2278=-1,ROUND((B2279-L2278)/Point,0),ROUND((L2278-B2279)/Point,0)),"")</f>
        <v/>
      </c>
      <c r="O2279" s="6" t="str">
        <f aca="false">(IF(AND(N(N2279)&gt;0,I2278=-1),1,IF(AND(N(N2279)&lt;0,I2278=-1),-1,IF(AND(N(N2279)&gt;0,I2278=1),2,IF(AND(N(N2279)&lt;0,I2278=1),-2,"")))))</f>
        <v/>
      </c>
      <c r="P2279" s="0" t="str">
        <f aca="false">IF(N2279&lt;&gt;"",ABS(N2279),"")</f>
        <v/>
      </c>
    </row>
    <row r="2280" customFormat="false" ht="12.8" hidden="false" customHeight="false" outlineLevel="0" collapsed="false">
      <c r="A2280" s="4" t="n">
        <v>43930.3333333333</v>
      </c>
      <c r="B2280" s="5" t="n">
        <v>1.23828</v>
      </c>
      <c r="C2280" s="5" t="n">
        <v>1.23878</v>
      </c>
      <c r="D2280" s="5" t="n">
        <v>1.23631</v>
      </c>
      <c r="E2280" s="5" t="n">
        <v>1.23667</v>
      </c>
      <c r="F2280" s="0" t="n">
        <v>1224</v>
      </c>
      <c r="G2280" s="0" t="n">
        <f aca="false">ROW()-3</f>
        <v>2277</v>
      </c>
      <c r="H2280" s="5" t="n">
        <f aca="true">IF(G2280&gt;(MovingPeriod+MovingShift),AVERAGE(INDIRECT("E"&amp;(ROW()-MovingPeriod-MovingShift)&amp;":"&amp;"E"&amp;ROW()-MovingShift)),"")</f>
        <v>1.23854076923077</v>
      </c>
      <c r="I2280" s="6" t="str">
        <f aca="false">IF(AND(B2280&gt;H2280,E2280&lt;H2280),-1,IF(AND(B2280&lt;H2280,E2280&gt;H2280),1,""))</f>
        <v/>
      </c>
      <c r="J2280" s="6" t="str">
        <f aca="false">IF(AND(I2280=-1,J2279=""),-1,IF(AND(I2280=1,J2279=""),1,IF(OR(AND(I2280="",J2279=1),AND(I2280="",J2279=-1),I2280=J2279),J2279,"")))</f>
        <v/>
      </c>
      <c r="K2280" s="0" t="str">
        <f aca="false">IF(AND(J2279=1,J2278=""),INDEX(DealTypes,1),IF(AND(J2279=-1,J2278=""),INDEX(DealTypes,2),IF(OR(AND(J2279="",J2278=1),AND(J2279="",J2278=-1)),INDEX(DealTypes,3),"")))</f>
        <v/>
      </c>
      <c r="L2280" s="6" t="str">
        <f aca="false">IF(K2280=INDEX(DealTypes,1),B2280+Spread,IF(K2280=INDEX(DealTypes,2),B2280,IF(OR(K2280=INDEX(DealTypes,3),N(L2279)=0),"",L2279)))</f>
        <v/>
      </c>
      <c r="M2280" s="6" t="str">
        <f aca="false">IF(N2280&lt;&gt;"",IF(COUNTIF(N$3:N2280,N2280)=1,MAX(M$4:M2279)+1,""),"")</f>
        <v/>
      </c>
      <c r="N2280" s="7" t="str">
        <f aca="false">IF(K2280=INDEX(DealTypes,3),IF(I2279=-1,ROUND((B2280-L2279)/Point,0),ROUND((L2279-B2280)/Point,0)),"")</f>
        <v/>
      </c>
      <c r="O2280" s="6" t="str">
        <f aca="false">(IF(AND(N(N2280)&gt;0,I2279=-1),1,IF(AND(N(N2280)&lt;0,I2279=-1),-1,IF(AND(N(N2280)&gt;0,I2279=1),2,IF(AND(N(N2280)&lt;0,I2279=1),-2,"")))))</f>
        <v/>
      </c>
      <c r="P2280" s="0" t="str">
        <f aca="false">IF(N2280&lt;&gt;"",ABS(N2280),"")</f>
        <v/>
      </c>
    </row>
    <row r="2281" customFormat="false" ht="12.8" hidden="false" customHeight="false" outlineLevel="0" collapsed="false">
      <c r="A2281" s="4" t="n">
        <v>43930.375</v>
      </c>
      <c r="B2281" s="5" t="n">
        <v>1.23667</v>
      </c>
      <c r="C2281" s="5" t="n">
        <v>1.23868</v>
      </c>
      <c r="D2281" s="5" t="n">
        <v>1.236</v>
      </c>
      <c r="E2281" s="5" t="n">
        <v>1.23851</v>
      </c>
      <c r="F2281" s="0" t="n">
        <v>2721</v>
      </c>
      <c r="G2281" s="0" t="n">
        <f aca="false">ROW()-3</f>
        <v>2278</v>
      </c>
      <c r="H2281" s="5" t="n">
        <f aca="true">IF(G2281&gt;(MovingPeriod+MovingShift),AVERAGE(INDIRECT("E"&amp;(ROW()-MovingPeriod-MovingShift)&amp;":"&amp;"E"&amp;ROW()-MovingShift)),"")</f>
        <v>1.23893615384615</v>
      </c>
      <c r="I2281" s="0" t="str">
        <f aca="false">IF(AND(B2281&gt;H2281,E2281&lt;H2281),-1,IF(AND(B2281&lt;H2281,E2281&gt;H2281),1,""))</f>
        <v/>
      </c>
      <c r="J2281" s="0" t="str">
        <f aca="false">IF(AND(I2281=-1,J2280=""),-1,IF(AND(I2281=1,J2280=""),1,IF(OR(AND(I2281="",J2280=1),AND(I2281="",J2280=-1),I2281=J2280),J2280,"")))</f>
        <v/>
      </c>
      <c r="K2281" s="0" t="str">
        <f aca="false">IF(AND(J2280=1,J2279=""),INDEX(DealTypes,1),IF(AND(J2280=-1,J2279=""),INDEX(DealTypes,2),IF(OR(AND(J2280="",J2279=1),AND(J2280="",J2279=-1)),INDEX(DealTypes,3),"")))</f>
        <v/>
      </c>
      <c r="L2281" s="6" t="str">
        <f aca="false">IF(K2281=INDEX(DealTypes,1),B2281+Spread,IF(K2281=INDEX(DealTypes,2),B2281,IF(OR(K2281=INDEX(DealTypes,3),N(L2280)=0),"",L2280)))</f>
        <v/>
      </c>
      <c r="M2281" s="6" t="str">
        <f aca="false">IF(N2281&lt;&gt;"",IF(COUNTIF(N$3:N2281,N2281)=1,MAX(M$4:M2280)+1,""),"")</f>
        <v/>
      </c>
      <c r="N2281" s="7" t="str">
        <f aca="false">IF(K2281=INDEX(DealTypes,3),IF(I2280=-1,ROUND((B2281-L2280)/Point,0),ROUND((L2280-B2281)/Point,0)),"")</f>
        <v/>
      </c>
      <c r="O2281" s="6" t="str">
        <f aca="false">(IF(AND(N(N2281)&gt;0,I2280=-1),1,IF(AND(N(N2281)&lt;0,I2280=-1),-1,IF(AND(N(N2281)&gt;0,I2280=1),2,IF(AND(N(N2281)&lt;0,I2280=1),-2,"")))))</f>
        <v/>
      </c>
      <c r="P2281" s="0" t="str">
        <f aca="false">IF(N2281&lt;&gt;"",ABS(N2281),"")</f>
        <v/>
      </c>
    </row>
    <row r="2282" customFormat="false" ht="12.8" hidden="false" customHeight="false" outlineLevel="0" collapsed="false">
      <c r="A2282" s="4" t="n">
        <v>43930.4166666667</v>
      </c>
      <c r="B2282" s="5" t="n">
        <v>1.2385</v>
      </c>
      <c r="C2282" s="5" t="n">
        <v>1.24101</v>
      </c>
      <c r="D2282" s="5" t="n">
        <v>1.23782</v>
      </c>
      <c r="E2282" s="5" t="n">
        <v>1.24033</v>
      </c>
      <c r="F2282" s="0" t="n">
        <v>4068</v>
      </c>
      <c r="G2282" s="0" t="n">
        <f aca="false">ROW()-3</f>
        <v>2279</v>
      </c>
      <c r="H2282" s="5" t="n">
        <f aca="true">IF(G2282&gt;(MovingPeriod+MovingShift),AVERAGE(INDIRECT("E"&amp;(ROW()-MovingPeriod-MovingShift)&amp;":"&amp;"E"&amp;ROW()-MovingShift)),"")</f>
        <v>1.23910538461538</v>
      </c>
      <c r="I2282" s="6" t="n">
        <f aca="false">IF(AND(B2282&gt;H2282,E2282&lt;H2282),-1,IF(AND(B2282&lt;H2282,E2282&gt;H2282),1,""))</f>
        <v>1</v>
      </c>
      <c r="J2282" s="0" t="n">
        <f aca="false">IF(AND(I2282=-1,J2281=""),-1,IF(AND(I2282=1,J2281=""),1,IF(OR(AND(I2282="",J2281=1),AND(I2282="",J2281=-1),I2282=J2281),J2281,"")))</f>
        <v>1</v>
      </c>
      <c r="K2282" s="0" t="str">
        <f aca="false">IF(AND(J2281=1,J2280=""),INDEX(DealTypes,1),IF(AND(J2281=-1,J2280=""),INDEX(DealTypes,2),IF(OR(AND(J2281="",J2280=1),AND(J2281="",J2280=-1)),INDEX(DealTypes,3),"")))</f>
        <v/>
      </c>
      <c r="L2282" s="0" t="str">
        <f aca="false">IF(K2282=INDEX(DealTypes,1),B2282+Spread,IF(K2282=INDEX(DealTypes,2),B2282,IF(OR(K2282=INDEX(DealTypes,3),N(L2281)=0),"",L2281)))</f>
        <v/>
      </c>
      <c r="M2282" s="6" t="str">
        <f aca="false">IF(N2282&lt;&gt;"",IF(COUNTIF(N$3:N2282,N2282)=1,MAX(M$4:M2281)+1,""),"")</f>
        <v/>
      </c>
      <c r="N2282" s="7" t="str">
        <f aca="false">IF(K2282=INDEX(DealTypes,3),IF(I2281=-1,ROUND((B2282-L2281)/Point,0),ROUND((L2281-B2282)/Point,0)),"")</f>
        <v/>
      </c>
      <c r="O2282" s="6" t="str">
        <f aca="false">(IF(AND(N(N2282)&gt;0,I2281=-1),1,IF(AND(N(N2282)&lt;0,I2281=-1),-1,IF(AND(N(N2282)&gt;0,I2281=1),2,IF(AND(N(N2282)&lt;0,I2281=1),-2,"")))))</f>
        <v/>
      </c>
      <c r="P2282" s="0" t="str">
        <f aca="false">IF(N2282&lt;&gt;"",ABS(N2282),"")</f>
        <v/>
      </c>
    </row>
    <row r="2283" customFormat="false" ht="12.8" hidden="false" customHeight="false" outlineLevel="0" collapsed="false">
      <c r="A2283" s="4" t="n">
        <v>43930.4583333333</v>
      </c>
      <c r="B2283" s="5" t="n">
        <v>1.24037</v>
      </c>
      <c r="C2283" s="5" t="n">
        <v>1.24115</v>
      </c>
      <c r="D2283" s="5" t="n">
        <v>1.23925</v>
      </c>
      <c r="E2283" s="5" t="n">
        <v>1.24039</v>
      </c>
      <c r="F2283" s="0" t="n">
        <v>2827</v>
      </c>
      <c r="G2283" s="0" t="n">
        <f aca="false">ROW()-3</f>
        <v>2280</v>
      </c>
      <c r="H2283" s="5" t="n">
        <f aca="true">IF(G2283&gt;(MovingPeriod+MovingShift),AVERAGE(INDIRECT("E"&amp;(ROW()-MovingPeriod-MovingShift)&amp;":"&amp;"E"&amp;ROW()-MovingShift)),"")</f>
        <v>1.23909461538462</v>
      </c>
      <c r="I2283" s="0" t="str">
        <f aca="false">IF(AND(B2283&gt;H2283,E2283&lt;H2283),-1,IF(AND(B2283&lt;H2283,E2283&gt;H2283),1,""))</f>
        <v/>
      </c>
      <c r="J2283" s="0" t="n">
        <f aca="false">IF(AND(I2283=-1,J2282=""),-1,IF(AND(I2283=1,J2282=""),1,IF(OR(AND(I2283="",J2282=1),AND(I2283="",J2282=-1),I2283=J2282),J2282,"")))</f>
        <v>1</v>
      </c>
      <c r="K2283" s="0" t="str">
        <f aca="false">IF(AND(J2282=1,J2281=""),INDEX(DealTypes,1),IF(AND(J2282=-1,J2281=""),INDEX(DealTypes,2),IF(OR(AND(J2282="",J2281=1),AND(J2282="",J2281=-1)),INDEX(DealTypes,3),"")))</f>
        <v>Buy</v>
      </c>
      <c r="L2283" s="0" t="n">
        <f aca="false">IF(K2283=INDEX(DealTypes,1),B2283+Spread,IF(K2283=INDEX(DealTypes,2),B2283,IF(OR(K2283=INDEX(DealTypes,3),N(L2282)=0),"",L2282)))</f>
        <v>1.24045</v>
      </c>
      <c r="M2283" s="6" t="str">
        <f aca="false">IF(N2283&lt;&gt;"",IF(COUNTIF(N$3:N2283,N2283)=1,MAX(M$4:M2282)+1,""),"")</f>
        <v/>
      </c>
      <c r="N2283" s="7" t="str">
        <f aca="false">IF(K2283=INDEX(DealTypes,3),IF(I2282=-1,ROUND((B2283-L2282)/Point,0),ROUND((L2282-B2283)/Point,0)),"")</f>
        <v/>
      </c>
      <c r="O2283" s="6" t="str">
        <f aca="false">(IF(AND(N(N2283)&gt;0,I2282=-1),1,IF(AND(N(N2283)&lt;0,I2282=-1),-1,IF(AND(N(N2283)&gt;0,I2282=1),2,IF(AND(N(N2283)&lt;0,I2282=1),-2,"")))))</f>
        <v/>
      </c>
      <c r="P2283" s="0" t="str">
        <f aca="false">IF(N2283&lt;&gt;"",ABS(N2283),"")</f>
        <v/>
      </c>
    </row>
    <row r="2284" customFormat="false" ht="12.8" hidden="false" customHeight="false" outlineLevel="0" collapsed="false">
      <c r="A2284" s="4" t="n">
        <v>43930.5</v>
      </c>
      <c r="B2284" s="5" t="n">
        <v>1.24039</v>
      </c>
      <c r="C2284" s="5" t="n">
        <v>1.24371</v>
      </c>
      <c r="D2284" s="5" t="n">
        <v>1.24005</v>
      </c>
      <c r="E2284" s="5" t="n">
        <v>1.24311</v>
      </c>
      <c r="F2284" s="0" t="n">
        <v>3847</v>
      </c>
      <c r="G2284" s="0" t="n">
        <f aca="false">ROW()-3</f>
        <v>2281</v>
      </c>
      <c r="H2284" s="5" t="n">
        <f aca="true">IF(G2284&gt;(MovingPeriod+MovingShift),AVERAGE(INDIRECT("E"&amp;(ROW()-MovingPeriod-MovingShift)&amp;":"&amp;"E"&amp;ROW()-MovingShift)),"")</f>
        <v>1.23923769230769</v>
      </c>
      <c r="I2284" s="0" t="str">
        <f aca="false">IF(AND(B2284&gt;H2284,E2284&lt;H2284),-1,IF(AND(B2284&lt;H2284,E2284&gt;H2284),1,""))</f>
        <v/>
      </c>
      <c r="J2284" s="0" t="n">
        <f aca="false">IF(AND(I2284=-1,J2283=""),-1,IF(AND(I2284=1,J2283=""),1,IF(OR(AND(I2284="",J2283=1),AND(I2284="",J2283=-1),I2284=J2283),J2283,"")))</f>
        <v>1</v>
      </c>
      <c r="K2284" s="0" t="str">
        <f aca="false">IF(AND(J2283=1,J2282=""),INDEX(DealTypes,1),IF(AND(J2283=-1,J2282=""),INDEX(DealTypes,2),IF(OR(AND(J2283="",J2282=1),AND(J2283="",J2282=-1)),INDEX(DealTypes,3),"")))</f>
        <v/>
      </c>
      <c r="L2284" s="0" t="n">
        <f aca="false">IF(K2284=INDEX(DealTypes,1),B2284+Spread,IF(K2284=INDEX(DealTypes,2),B2284,IF(OR(K2284=INDEX(DealTypes,3),N(L2283)=0),"",L2283)))</f>
        <v>1.24045</v>
      </c>
      <c r="M2284" s="6" t="str">
        <f aca="false">IF(N2284&lt;&gt;"",IF(COUNTIF(N$3:N2284,N2284)=1,MAX(M$4:M2283)+1,""),"")</f>
        <v/>
      </c>
      <c r="N2284" s="7" t="str">
        <f aca="false">IF(K2284=INDEX(DealTypes,3),IF(I2283=-1,ROUND((B2284-L2283)/Point,0),ROUND((L2283-B2284)/Point,0)),"")</f>
        <v/>
      </c>
      <c r="O2284" s="6" t="str">
        <f aca="false">(IF(AND(N(N2284)&gt;0,I2283=-1),1,IF(AND(N(N2284)&lt;0,I2283=-1),-1,IF(AND(N(N2284)&gt;0,I2283=1),2,IF(AND(N(N2284)&lt;0,I2283=1),-2,"")))))</f>
        <v/>
      </c>
      <c r="P2284" s="0" t="str">
        <f aca="false">IF(N2284&lt;&gt;"",ABS(N2284),"")</f>
        <v/>
      </c>
    </row>
    <row r="2285" customFormat="false" ht="12.8" hidden="false" customHeight="false" outlineLevel="0" collapsed="false">
      <c r="A2285" s="4" t="n">
        <v>43930.5416666667</v>
      </c>
      <c r="B2285" s="5" t="n">
        <v>1.24309</v>
      </c>
      <c r="C2285" s="5" t="n">
        <v>1.24475</v>
      </c>
      <c r="D2285" s="5" t="n">
        <v>1.24241</v>
      </c>
      <c r="E2285" s="5" t="n">
        <v>1.24383</v>
      </c>
      <c r="F2285" s="0" t="n">
        <v>4286</v>
      </c>
      <c r="G2285" s="0" t="n">
        <f aca="false">ROW()-3</f>
        <v>2282</v>
      </c>
      <c r="H2285" s="5" t="n">
        <f aca="true">IF(G2285&gt;(MovingPeriod+MovingShift),AVERAGE(INDIRECT("E"&amp;(ROW()-MovingPeriod-MovingShift)&amp;":"&amp;"E"&amp;ROW()-MovingShift)),"")</f>
        <v>1.23916538461538</v>
      </c>
      <c r="I2285" s="0" t="str">
        <f aca="false">IF(AND(B2285&gt;H2285,E2285&lt;H2285),-1,IF(AND(B2285&lt;H2285,E2285&gt;H2285),1,""))</f>
        <v/>
      </c>
      <c r="J2285" s="6" t="n">
        <f aca="false">IF(AND(I2285=-1,J2284=""),-1,IF(AND(I2285=1,J2284=""),1,IF(OR(AND(I2285="",J2284=1),AND(I2285="",J2284=-1),I2285=J2284),J2284,"")))</f>
        <v>1</v>
      </c>
      <c r="K2285" s="0" t="str">
        <f aca="false">IF(AND(J2284=1,J2283=""),INDEX(DealTypes,1),IF(AND(J2284=-1,J2283=""),INDEX(DealTypes,2),IF(OR(AND(J2284="",J2283=1),AND(J2284="",J2283=-1)),INDEX(DealTypes,3),"")))</f>
        <v/>
      </c>
      <c r="L2285" s="0" t="n">
        <f aca="false">IF(K2285=INDEX(DealTypes,1),B2285+Spread,IF(K2285=INDEX(DealTypes,2),B2285,IF(OR(K2285=INDEX(DealTypes,3),N(L2284)=0),"",L2284)))</f>
        <v>1.24045</v>
      </c>
      <c r="M2285" s="6" t="str">
        <f aca="false">IF(N2285&lt;&gt;"",IF(COUNTIF(N$3:N2285,N2285)=1,MAX(M$4:M2284)+1,""),"")</f>
        <v/>
      </c>
      <c r="N2285" s="7" t="str">
        <f aca="false">IF(K2285=INDEX(DealTypes,3),IF(I2284=-1,ROUND((B2285-L2284)/Point,0),ROUND((L2284-B2285)/Point,0)),"")</f>
        <v/>
      </c>
      <c r="O2285" s="6" t="str">
        <f aca="false">(IF(AND(N(N2285)&gt;0,I2284=-1),1,IF(AND(N(N2285)&lt;0,I2284=-1),-1,IF(AND(N(N2285)&gt;0,I2284=1),2,IF(AND(N(N2285)&lt;0,I2284=1),-2,"")))))</f>
        <v/>
      </c>
      <c r="P2285" s="0" t="str">
        <f aca="false">IF(N2285&lt;&gt;"",ABS(N2285),"")</f>
        <v/>
      </c>
    </row>
    <row r="2286" customFormat="false" ht="12.8" hidden="false" customHeight="false" outlineLevel="0" collapsed="false">
      <c r="A2286" s="4" t="n">
        <v>43930.5833333333</v>
      </c>
      <c r="B2286" s="5" t="n">
        <v>1.24384</v>
      </c>
      <c r="C2286" s="5" t="n">
        <v>1.24411</v>
      </c>
      <c r="D2286" s="5" t="n">
        <v>1.24047</v>
      </c>
      <c r="E2286" s="5" t="n">
        <v>1.24134</v>
      </c>
      <c r="F2286" s="0" t="n">
        <v>5004</v>
      </c>
      <c r="G2286" s="0" t="n">
        <f aca="false">ROW()-3</f>
        <v>2283</v>
      </c>
      <c r="H2286" s="5" t="n">
        <f aca="true">IF(G2286&gt;(MovingPeriod+MovingShift),AVERAGE(INDIRECT("E"&amp;(ROW()-MovingPeriod-MovingShift)&amp;":"&amp;"E"&amp;ROW()-MovingShift)),"")</f>
        <v>1.23887</v>
      </c>
      <c r="I2286" s="0" t="str">
        <f aca="false">IF(AND(B2286&gt;H2286,E2286&lt;H2286),-1,IF(AND(B2286&lt;H2286,E2286&gt;H2286),1,""))</f>
        <v/>
      </c>
      <c r="J2286" s="6" t="n">
        <f aca="false">IF(AND(I2286=-1,J2285=""),-1,IF(AND(I2286=1,J2285=""),1,IF(OR(AND(I2286="",J2285=1),AND(I2286="",J2285=-1),I2286=J2285),J2285,"")))</f>
        <v>1</v>
      </c>
      <c r="K2286" s="0" t="str">
        <f aca="false">IF(AND(J2285=1,J2284=""),INDEX(DealTypes,1),IF(AND(J2285=-1,J2284=""),INDEX(DealTypes,2),IF(OR(AND(J2285="",J2284=1),AND(J2285="",J2284=-1)),INDEX(DealTypes,3),"")))</f>
        <v/>
      </c>
      <c r="L2286" s="6" t="n">
        <f aca="false">IF(K2286=INDEX(DealTypes,1),B2286+Spread,IF(K2286=INDEX(DealTypes,2),B2286,IF(OR(K2286=INDEX(DealTypes,3),N(L2285)=0),"",L2285)))</f>
        <v>1.24045</v>
      </c>
      <c r="M2286" s="6" t="str">
        <f aca="false">IF(N2286&lt;&gt;"",IF(COUNTIF(N$3:N2286,N2286)=1,MAX(M$4:M2285)+1,""),"")</f>
        <v/>
      </c>
      <c r="N2286" s="7" t="str">
        <f aca="false">IF(K2286=INDEX(DealTypes,3),IF(I2285=-1,ROUND((B2286-L2285)/Point,0),ROUND((L2285-B2286)/Point,0)),"")</f>
        <v/>
      </c>
      <c r="O2286" s="6" t="str">
        <f aca="false">(IF(AND(N(N2286)&gt;0,I2285=-1),1,IF(AND(N(N2286)&lt;0,I2285=-1),-1,IF(AND(N(N2286)&gt;0,I2285=1),2,IF(AND(N(N2286)&lt;0,I2285=1),-2,"")))))</f>
        <v/>
      </c>
      <c r="P2286" s="0" t="str">
        <f aca="false">IF(N2286&lt;&gt;"",ABS(N2286),"")</f>
        <v/>
      </c>
    </row>
    <row r="2287" customFormat="false" ht="12.8" hidden="false" customHeight="false" outlineLevel="0" collapsed="false">
      <c r="A2287" s="4" t="n">
        <v>43930.625</v>
      </c>
      <c r="B2287" s="5" t="n">
        <v>1.24134</v>
      </c>
      <c r="C2287" s="5" t="n">
        <v>1.24429</v>
      </c>
      <c r="D2287" s="5" t="n">
        <v>1.23998</v>
      </c>
      <c r="E2287" s="5" t="n">
        <v>1.24374</v>
      </c>
      <c r="F2287" s="0" t="n">
        <v>5751</v>
      </c>
      <c r="G2287" s="0" t="n">
        <f aca="false">ROW()-3</f>
        <v>2284</v>
      </c>
      <c r="H2287" s="5" t="n">
        <f aca="true">IF(G2287&gt;(MovingPeriod+MovingShift),AVERAGE(INDIRECT("E"&amp;(ROW()-MovingPeriod-MovingShift)&amp;":"&amp;"E"&amp;ROW()-MovingShift)),"")</f>
        <v>1.23876307692308</v>
      </c>
      <c r="I2287" s="0" t="str">
        <f aca="false">IF(AND(B2287&gt;H2287,E2287&lt;H2287),-1,IF(AND(B2287&lt;H2287,E2287&gt;H2287),1,""))</f>
        <v/>
      </c>
      <c r="J2287" s="6" t="n">
        <f aca="false">IF(AND(I2287=-1,J2286=""),-1,IF(AND(I2287=1,J2286=""),1,IF(OR(AND(I2287="",J2286=1),AND(I2287="",J2286=-1),I2287=J2286),J2286,"")))</f>
        <v>1</v>
      </c>
      <c r="K2287" s="0" t="str">
        <f aca="false">IF(AND(J2286=1,J2285=""),INDEX(DealTypes,1),IF(AND(J2286=-1,J2285=""),INDEX(DealTypes,2),IF(OR(AND(J2286="",J2285=1),AND(J2286="",J2285=-1)),INDEX(DealTypes,3),"")))</f>
        <v/>
      </c>
      <c r="L2287" s="6" t="n">
        <f aca="false">IF(K2287=INDEX(DealTypes,1),B2287+Spread,IF(K2287=INDEX(DealTypes,2),B2287,IF(OR(K2287=INDEX(DealTypes,3),N(L2286)=0),"",L2286)))</f>
        <v>1.24045</v>
      </c>
      <c r="M2287" s="6" t="str">
        <f aca="false">IF(N2287&lt;&gt;"",IF(COUNTIF(N$3:N2287,N2287)=1,MAX(M$4:M2286)+1,""),"")</f>
        <v/>
      </c>
      <c r="N2287" s="7" t="str">
        <f aca="false">IF(K2287=INDEX(DealTypes,3),IF(I2286=-1,ROUND((B2287-L2286)/Point,0),ROUND((L2286-B2287)/Point,0)),"")</f>
        <v/>
      </c>
      <c r="O2287" s="6" t="str">
        <f aca="false">(IF(AND(N(N2287)&gt;0,I2286=-1),1,IF(AND(N(N2287)&lt;0,I2286=-1),-1,IF(AND(N(N2287)&gt;0,I2286=1),2,IF(AND(N(N2287)&lt;0,I2286=1),-2,"")))))</f>
        <v/>
      </c>
      <c r="P2287" s="0" t="str">
        <f aca="false">IF(N2287&lt;&gt;"",ABS(N2287),"")</f>
        <v/>
      </c>
    </row>
    <row r="2288" customFormat="false" ht="12.8" hidden="false" customHeight="false" outlineLevel="0" collapsed="false">
      <c r="A2288" s="4" t="n">
        <v>43930.6666666667</v>
      </c>
      <c r="B2288" s="5" t="n">
        <v>1.24374</v>
      </c>
      <c r="C2288" s="5" t="n">
        <v>1.24801</v>
      </c>
      <c r="D2288" s="5" t="n">
        <v>1.24291</v>
      </c>
      <c r="E2288" s="5" t="n">
        <v>1.24733</v>
      </c>
      <c r="F2288" s="0" t="n">
        <v>6391</v>
      </c>
      <c r="G2288" s="0" t="n">
        <f aca="false">ROW()-3</f>
        <v>2285</v>
      </c>
      <c r="H2288" s="5" t="n">
        <f aca="true">IF(G2288&gt;(MovingPeriod+MovingShift),AVERAGE(INDIRECT("E"&amp;(ROW()-MovingPeriod-MovingShift)&amp;":"&amp;"E"&amp;ROW()-MovingShift)),"")</f>
        <v>1.23886</v>
      </c>
      <c r="I2288" s="0" t="str">
        <f aca="false">IF(AND(B2288&gt;H2288,E2288&lt;H2288),-1,IF(AND(B2288&lt;H2288,E2288&gt;H2288),1,""))</f>
        <v/>
      </c>
      <c r="J2288" s="6" t="n">
        <f aca="false">IF(AND(I2288=-1,J2287=""),-1,IF(AND(I2288=1,J2287=""),1,IF(OR(AND(I2288="",J2287=1),AND(I2288="",J2287=-1),I2288=J2287),J2287,"")))</f>
        <v>1</v>
      </c>
      <c r="K2288" s="0" t="str">
        <f aca="false">IF(AND(J2287=1,J2286=""),INDEX(DealTypes,1),IF(AND(J2287=-1,J2286=""),INDEX(DealTypes,2),IF(OR(AND(J2287="",J2286=1),AND(J2287="",J2286=-1)),INDEX(DealTypes,3),"")))</f>
        <v/>
      </c>
      <c r="L2288" s="6" t="n">
        <f aca="false">IF(K2288=INDEX(DealTypes,1),B2288+Spread,IF(K2288=INDEX(DealTypes,2),B2288,IF(OR(K2288=INDEX(DealTypes,3),N(L2287)=0),"",L2287)))</f>
        <v>1.24045</v>
      </c>
      <c r="M2288" s="6" t="str">
        <f aca="false">IF(N2288&lt;&gt;"",IF(COUNTIF(N$3:N2288,N2288)=1,MAX(M$4:M2287)+1,""),"")</f>
        <v/>
      </c>
      <c r="N2288" s="7" t="str">
        <f aca="false">IF(K2288=INDEX(DealTypes,3),IF(I2287=-1,ROUND((B2288-L2287)/Point,0),ROUND((L2287-B2288)/Point,0)),"")</f>
        <v/>
      </c>
      <c r="O2288" s="6" t="str">
        <f aca="false">(IF(AND(N(N2288)&gt;0,I2287=-1),1,IF(AND(N(N2288)&lt;0,I2287=-1),-1,IF(AND(N(N2288)&gt;0,I2287=1),2,IF(AND(N(N2288)&lt;0,I2287=1),-2,"")))))</f>
        <v/>
      </c>
      <c r="P2288" s="0" t="str">
        <f aca="false">IF(N2288&lt;&gt;"",ABS(N2288),"")</f>
        <v/>
      </c>
    </row>
    <row r="2289" customFormat="false" ht="12.8" hidden="false" customHeight="false" outlineLevel="0" collapsed="false">
      <c r="A2289" s="4" t="n">
        <v>43930.7083333333</v>
      </c>
      <c r="B2289" s="5" t="n">
        <v>1.24732</v>
      </c>
      <c r="C2289" s="5" t="n">
        <v>1.24739</v>
      </c>
      <c r="D2289" s="5" t="n">
        <v>1.24423</v>
      </c>
      <c r="E2289" s="5" t="n">
        <v>1.24693</v>
      </c>
      <c r="F2289" s="0" t="n">
        <v>5763</v>
      </c>
      <c r="G2289" s="0" t="n">
        <f aca="false">ROW()-3</f>
        <v>2286</v>
      </c>
      <c r="H2289" s="5" t="n">
        <f aca="true">IF(G2289&gt;(MovingPeriod+MovingShift),AVERAGE(INDIRECT("E"&amp;(ROW()-MovingPeriod-MovingShift)&amp;":"&amp;"E"&amp;ROW()-MovingShift)),"")</f>
        <v>1.23909076923077</v>
      </c>
      <c r="I2289" s="0" t="str">
        <f aca="false">IF(AND(B2289&gt;H2289,E2289&lt;H2289),-1,IF(AND(B2289&lt;H2289,E2289&gt;H2289),1,""))</f>
        <v/>
      </c>
      <c r="J2289" s="6" t="n">
        <f aca="false">IF(AND(I2289=-1,J2288=""),-1,IF(AND(I2289=1,J2288=""),1,IF(OR(AND(I2289="",J2288=1),AND(I2289="",J2288=-1),I2289=J2288),J2288,"")))</f>
        <v>1</v>
      </c>
      <c r="K2289" s="0" t="str">
        <f aca="false">IF(AND(J2288=1,J2287=""),INDEX(DealTypes,1),IF(AND(J2288=-1,J2287=""),INDEX(DealTypes,2),IF(OR(AND(J2288="",J2287=1),AND(J2288="",J2287=-1)),INDEX(DealTypes,3),"")))</f>
        <v/>
      </c>
      <c r="L2289" s="6" t="n">
        <f aca="false">IF(K2289=INDEX(DealTypes,1),B2289+Spread,IF(K2289=INDEX(DealTypes,2),B2289,IF(OR(K2289=INDEX(DealTypes,3),N(L2288)=0),"",L2288)))</f>
        <v>1.24045</v>
      </c>
      <c r="M2289" s="6" t="str">
        <f aca="false">IF(N2289&lt;&gt;"",IF(COUNTIF(N$3:N2289,N2289)=1,MAX(M$4:M2288)+1,""),"")</f>
        <v/>
      </c>
      <c r="N2289" s="7" t="str">
        <f aca="false">IF(K2289=INDEX(DealTypes,3),IF(I2288=-1,ROUND((B2289-L2288)/Point,0),ROUND((L2288-B2289)/Point,0)),"")</f>
        <v/>
      </c>
      <c r="O2289" s="6" t="str">
        <f aca="false">(IF(AND(N(N2289)&gt;0,I2288=-1),1,IF(AND(N(N2289)&lt;0,I2288=-1),-1,IF(AND(N(N2289)&gt;0,I2288=1),2,IF(AND(N(N2289)&lt;0,I2288=1),-2,"")))))</f>
        <v/>
      </c>
      <c r="P2289" s="0" t="str">
        <f aca="false">IF(N2289&lt;&gt;"",ABS(N2289),"")</f>
        <v/>
      </c>
    </row>
    <row r="2290" customFormat="false" ht="12.8" hidden="false" customHeight="false" outlineLevel="0" collapsed="false">
      <c r="A2290" s="4" t="n">
        <v>43930.75</v>
      </c>
      <c r="B2290" s="5" t="n">
        <v>1.24693</v>
      </c>
      <c r="C2290" s="5" t="n">
        <v>1.2472</v>
      </c>
      <c r="D2290" s="5" t="n">
        <v>1.24451</v>
      </c>
      <c r="E2290" s="5" t="n">
        <v>1.24542</v>
      </c>
      <c r="F2290" s="0" t="n">
        <v>5804</v>
      </c>
      <c r="G2290" s="0" t="n">
        <f aca="false">ROW()-3</f>
        <v>2287</v>
      </c>
      <c r="H2290" s="5" t="n">
        <f aca="true">IF(G2290&gt;(MovingPeriod+MovingShift),AVERAGE(INDIRECT("E"&amp;(ROW()-MovingPeriod-MovingShift)&amp;":"&amp;"E"&amp;ROW()-MovingShift)),"")</f>
        <v>1.23947769230769</v>
      </c>
      <c r="I2290" s="0" t="str">
        <f aca="false">IF(AND(B2290&gt;H2290,E2290&lt;H2290),-1,IF(AND(B2290&lt;H2290,E2290&gt;H2290),1,""))</f>
        <v/>
      </c>
      <c r="J2290" s="6" t="n">
        <f aca="false">IF(AND(I2290=-1,J2289=""),-1,IF(AND(I2290=1,J2289=""),1,IF(OR(AND(I2290="",J2289=1),AND(I2290="",J2289=-1),I2290=J2289),J2289,"")))</f>
        <v>1</v>
      </c>
      <c r="K2290" s="0" t="str">
        <f aca="false">IF(AND(J2289=1,J2288=""),INDEX(DealTypes,1),IF(AND(J2289=-1,J2288=""),INDEX(DealTypes,2),IF(OR(AND(J2289="",J2288=1),AND(J2289="",J2288=-1)),INDEX(DealTypes,3),"")))</f>
        <v/>
      </c>
      <c r="L2290" s="6" t="n">
        <f aca="false">IF(K2290=INDEX(DealTypes,1),B2290+Spread,IF(K2290=INDEX(DealTypes,2),B2290,IF(OR(K2290=INDEX(DealTypes,3),N(L2289)=0),"",L2289)))</f>
        <v>1.24045</v>
      </c>
      <c r="M2290" s="6" t="str">
        <f aca="false">IF(N2290&lt;&gt;"",IF(COUNTIF(N$3:N2290,N2290)=1,MAX(M$4:M2289)+1,""),"")</f>
        <v/>
      </c>
      <c r="N2290" s="7" t="str">
        <f aca="false">IF(K2290=INDEX(DealTypes,3),IF(I2289=-1,ROUND((B2290-L2289)/Point,0),ROUND((L2289-B2290)/Point,0)),"")</f>
        <v/>
      </c>
      <c r="O2290" s="6" t="str">
        <f aca="false">(IF(AND(N(N2290)&gt;0,I2289=-1),1,IF(AND(N(N2290)&lt;0,I2289=-1),-1,IF(AND(N(N2290)&gt;0,I2289=1),2,IF(AND(N(N2290)&lt;0,I2289=1),-2,"")))))</f>
        <v/>
      </c>
      <c r="P2290" s="0" t="str">
        <f aca="false">IF(N2290&lt;&gt;"",ABS(N2290),"")</f>
        <v/>
      </c>
    </row>
    <row r="2291" customFormat="false" ht="12.8" hidden="false" customHeight="false" outlineLevel="0" collapsed="false">
      <c r="A2291" s="4" t="n">
        <v>43930.7916666667</v>
      </c>
      <c r="B2291" s="5" t="n">
        <v>1.24542</v>
      </c>
      <c r="C2291" s="5" t="n">
        <v>1.24568</v>
      </c>
      <c r="D2291" s="5" t="n">
        <v>1.24406</v>
      </c>
      <c r="E2291" s="5" t="n">
        <v>1.24489</v>
      </c>
      <c r="F2291" s="0" t="n">
        <v>4018</v>
      </c>
      <c r="G2291" s="0" t="n">
        <f aca="false">ROW()-3</f>
        <v>2288</v>
      </c>
      <c r="H2291" s="5" t="n">
        <f aca="true">IF(G2291&gt;(MovingPeriod+MovingShift),AVERAGE(INDIRECT("E"&amp;(ROW()-MovingPeriod-MovingShift)&amp;":"&amp;"E"&amp;ROW()-MovingShift)),"")</f>
        <v>1.23982307692308</v>
      </c>
      <c r="I2291" s="0" t="str">
        <f aca="false">IF(AND(B2291&gt;H2291,E2291&lt;H2291),-1,IF(AND(B2291&lt;H2291,E2291&gt;H2291),1,""))</f>
        <v/>
      </c>
      <c r="J2291" s="6" t="n">
        <f aca="false">IF(AND(I2291=-1,J2290=""),-1,IF(AND(I2291=1,J2290=""),1,IF(OR(AND(I2291="",J2290=1),AND(I2291="",J2290=-1),I2291=J2290),J2290,"")))</f>
        <v>1</v>
      </c>
      <c r="K2291" s="0" t="str">
        <f aca="false">IF(AND(J2290=1,J2289=""),INDEX(DealTypes,1),IF(AND(J2290=-1,J2289=""),INDEX(DealTypes,2),IF(OR(AND(J2290="",J2289=1),AND(J2290="",J2289=-1)),INDEX(DealTypes,3),"")))</f>
        <v/>
      </c>
      <c r="L2291" s="6" t="n">
        <f aca="false">IF(K2291=INDEX(DealTypes,1),B2291+Spread,IF(K2291=INDEX(DealTypes,2),B2291,IF(OR(K2291=INDEX(DealTypes,3),N(L2290)=0),"",L2290)))</f>
        <v>1.24045</v>
      </c>
      <c r="M2291" s="6" t="str">
        <f aca="false">IF(N2291&lt;&gt;"",IF(COUNTIF(N$3:N2291,N2291)=1,MAX(M$4:M2290)+1,""),"")</f>
        <v/>
      </c>
      <c r="N2291" s="7" t="str">
        <f aca="false">IF(K2291=INDEX(DealTypes,3),IF(I2290=-1,ROUND((B2291-L2290)/Point,0),ROUND((L2290-B2291)/Point,0)),"")</f>
        <v/>
      </c>
      <c r="O2291" s="6" t="str">
        <f aca="false">(IF(AND(N(N2291)&gt;0,I2290=-1),1,IF(AND(N(N2291)&lt;0,I2290=-1),-1,IF(AND(N(N2291)&gt;0,I2290=1),2,IF(AND(N(N2291)&lt;0,I2290=1),-2,"")))))</f>
        <v/>
      </c>
      <c r="P2291" s="0" t="str">
        <f aca="false">IF(N2291&lt;&gt;"",ABS(N2291),"")</f>
        <v/>
      </c>
    </row>
    <row r="2292" customFormat="false" ht="12.8" hidden="false" customHeight="false" outlineLevel="0" collapsed="false">
      <c r="A2292" s="4" t="n">
        <v>43930.8333333333</v>
      </c>
      <c r="B2292" s="5" t="n">
        <v>1.24489</v>
      </c>
      <c r="C2292" s="5" t="n">
        <v>1.24832</v>
      </c>
      <c r="D2292" s="5" t="n">
        <v>1.24474</v>
      </c>
      <c r="E2292" s="5" t="n">
        <v>1.24808</v>
      </c>
      <c r="F2292" s="0" t="n">
        <v>4483</v>
      </c>
      <c r="G2292" s="0" t="n">
        <f aca="false">ROW()-3</f>
        <v>2289</v>
      </c>
      <c r="H2292" s="5" t="n">
        <f aca="true">IF(G2292&gt;(MovingPeriod+MovingShift),AVERAGE(INDIRECT("E"&amp;(ROW()-MovingPeriod-MovingShift)&amp;":"&amp;"E"&amp;ROW()-MovingShift)),"")</f>
        <v>1.24003692307692</v>
      </c>
      <c r="I2292" s="0" t="str">
        <f aca="false">IF(AND(B2292&gt;H2292,E2292&lt;H2292),-1,IF(AND(B2292&lt;H2292,E2292&gt;H2292),1,""))</f>
        <v/>
      </c>
      <c r="J2292" s="6" t="n">
        <f aca="false">IF(AND(I2292=-1,J2291=""),-1,IF(AND(I2292=1,J2291=""),1,IF(OR(AND(I2292="",J2291=1),AND(I2292="",J2291=-1),I2292=J2291),J2291,"")))</f>
        <v>1</v>
      </c>
      <c r="K2292" s="0" t="str">
        <f aca="false">IF(AND(J2291=1,J2290=""),INDEX(DealTypes,1),IF(AND(J2291=-1,J2290=""),INDEX(DealTypes,2),IF(OR(AND(J2291="",J2290=1),AND(J2291="",J2290=-1)),INDEX(DealTypes,3),"")))</f>
        <v/>
      </c>
      <c r="L2292" s="6" t="n">
        <f aca="false">IF(K2292=INDEX(DealTypes,1),B2292+Spread,IF(K2292=INDEX(DealTypes,2),B2292,IF(OR(K2292=INDEX(DealTypes,3),N(L2291)=0),"",L2291)))</f>
        <v>1.24045</v>
      </c>
      <c r="M2292" s="6" t="str">
        <f aca="false">IF(N2292&lt;&gt;"",IF(COUNTIF(N$3:N2292,N2292)=1,MAX(M$4:M2291)+1,""),"")</f>
        <v/>
      </c>
      <c r="N2292" s="7" t="str">
        <f aca="false">IF(K2292=INDEX(DealTypes,3),IF(I2291=-1,ROUND((B2292-L2291)/Point,0),ROUND((L2291-B2292)/Point,0)),"")</f>
        <v/>
      </c>
      <c r="O2292" s="6" t="str">
        <f aca="false">(IF(AND(N(N2292)&gt;0,I2291=-1),1,IF(AND(N(N2292)&lt;0,I2291=-1),-1,IF(AND(N(N2292)&gt;0,I2291=1),2,IF(AND(N(N2292)&lt;0,I2291=1),-2,"")))))</f>
        <v/>
      </c>
      <c r="P2292" s="0" t="str">
        <f aca="false">IF(N2292&lt;&gt;"",ABS(N2292),"")</f>
        <v/>
      </c>
    </row>
    <row r="2293" customFormat="false" ht="12.8" hidden="false" customHeight="false" outlineLevel="0" collapsed="false">
      <c r="A2293" s="4" t="n">
        <v>43930.875</v>
      </c>
      <c r="B2293" s="5" t="n">
        <v>1.24808</v>
      </c>
      <c r="C2293" s="5" t="n">
        <v>1.24816</v>
      </c>
      <c r="D2293" s="5" t="n">
        <v>1.24434</v>
      </c>
      <c r="E2293" s="5" t="n">
        <v>1.24465</v>
      </c>
      <c r="F2293" s="0" t="n">
        <v>4912</v>
      </c>
      <c r="G2293" s="0" t="n">
        <f aca="false">ROW()-3</f>
        <v>2290</v>
      </c>
      <c r="H2293" s="5" t="n">
        <f aca="true">IF(G2293&gt;(MovingPeriod+MovingShift),AVERAGE(INDIRECT("E"&amp;(ROW()-MovingPeriod-MovingShift)&amp;":"&amp;"E"&amp;ROW()-MovingShift)),"")</f>
        <v>1.24039846153846</v>
      </c>
      <c r="I2293" s="0" t="str">
        <f aca="false">IF(AND(B2293&gt;H2293,E2293&lt;H2293),-1,IF(AND(B2293&lt;H2293,E2293&gt;H2293),1,""))</f>
        <v/>
      </c>
      <c r="J2293" s="6" t="n">
        <f aca="false">IF(AND(I2293=-1,J2292=""),-1,IF(AND(I2293=1,J2292=""),1,IF(OR(AND(I2293="",J2292=1),AND(I2293="",J2292=-1),I2293=J2292),J2292,"")))</f>
        <v>1</v>
      </c>
      <c r="K2293" s="0" t="str">
        <f aca="false">IF(AND(J2292=1,J2291=""),INDEX(DealTypes,1),IF(AND(J2292=-1,J2291=""),INDEX(DealTypes,2),IF(OR(AND(J2292="",J2291=1),AND(J2292="",J2291=-1)),INDEX(DealTypes,3),"")))</f>
        <v/>
      </c>
      <c r="L2293" s="6" t="n">
        <f aca="false">IF(K2293=INDEX(DealTypes,1),B2293+Spread,IF(K2293=INDEX(DealTypes,2),B2293,IF(OR(K2293=INDEX(DealTypes,3),N(L2292)=0),"",L2292)))</f>
        <v>1.24045</v>
      </c>
      <c r="M2293" s="6" t="str">
        <f aca="false">IF(N2293&lt;&gt;"",IF(COUNTIF(N$3:N2293,N2293)=1,MAX(M$4:M2292)+1,""),"")</f>
        <v/>
      </c>
      <c r="N2293" s="7" t="str">
        <f aca="false">IF(K2293=INDEX(DealTypes,3),IF(I2292=-1,ROUND((B2293-L2292)/Point,0),ROUND((L2292-B2293)/Point,0)),"")</f>
        <v/>
      </c>
      <c r="O2293" s="6" t="str">
        <f aca="false">(IF(AND(N(N2293)&gt;0,I2292=-1),1,IF(AND(N(N2293)&lt;0,I2292=-1),-1,IF(AND(N(N2293)&gt;0,I2292=1),2,IF(AND(N(N2293)&lt;0,I2292=1),-2,"")))))</f>
        <v/>
      </c>
      <c r="P2293" s="0" t="str">
        <f aca="false">IF(N2293&lt;&gt;"",ABS(N2293),"")</f>
        <v/>
      </c>
    </row>
    <row r="2294" customFormat="false" ht="12.8" hidden="false" customHeight="false" outlineLevel="0" collapsed="false">
      <c r="A2294" s="4" t="n">
        <v>43930.9166666667</v>
      </c>
      <c r="B2294" s="5" t="n">
        <v>1.24465</v>
      </c>
      <c r="C2294" s="5" t="n">
        <v>1.2474</v>
      </c>
      <c r="D2294" s="5" t="n">
        <v>1.24457</v>
      </c>
      <c r="E2294" s="5" t="n">
        <v>1.24712</v>
      </c>
      <c r="F2294" s="0" t="n">
        <v>4314</v>
      </c>
      <c r="G2294" s="0" t="n">
        <f aca="false">ROW()-3</f>
        <v>2291</v>
      </c>
      <c r="H2294" s="5" t="n">
        <f aca="true">IF(G2294&gt;(MovingPeriod+MovingShift),AVERAGE(INDIRECT("E"&amp;(ROW()-MovingPeriod-MovingShift)&amp;":"&amp;"E"&amp;ROW()-MovingShift)),"")</f>
        <v>1.24088461538462</v>
      </c>
      <c r="I2294" s="0" t="str">
        <f aca="false">IF(AND(B2294&gt;H2294,E2294&lt;H2294),-1,IF(AND(B2294&lt;H2294,E2294&gt;H2294),1,""))</f>
        <v/>
      </c>
      <c r="J2294" s="6" t="n">
        <f aca="false">IF(AND(I2294=-1,J2293=""),-1,IF(AND(I2294=1,J2293=""),1,IF(OR(AND(I2294="",J2293=1),AND(I2294="",J2293=-1),I2294=J2293),J2293,"")))</f>
        <v>1</v>
      </c>
      <c r="K2294" s="0" t="str">
        <f aca="false">IF(AND(J2293=1,J2292=""),INDEX(DealTypes,1),IF(AND(J2293=-1,J2292=""),INDEX(DealTypes,2),IF(OR(AND(J2293="",J2292=1),AND(J2293="",J2292=-1)),INDEX(DealTypes,3),"")))</f>
        <v/>
      </c>
      <c r="L2294" s="6" t="n">
        <f aca="false">IF(K2294=INDEX(DealTypes,1),B2294+Spread,IF(K2294=INDEX(DealTypes,2),B2294,IF(OR(K2294=INDEX(DealTypes,3),N(L2293)=0),"",L2293)))</f>
        <v>1.24045</v>
      </c>
      <c r="M2294" s="6" t="str">
        <f aca="false">IF(N2294&lt;&gt;"",IF(COUNTIF(N$3:N2294,N2294)=1,MAX(M$4:M2293)+1,""),"")</f>
        <v/>
      </c>
      <c r="N2294" s="7" t="str">
        <f aca="false">IF(K2294=INDEX(DealTypes,3),IF(I2293=-1,ROUND((B2294-L2293)/Point,0),ROUND((L2293-B2294)/Point,0)),"")</f>
        <v/>
      </c>
      <c r="O2294" s="6" t="str">
        <f aca="false">(IF(AND(N(N2294)&gt;0,I2293=-1),1,IF(AND(N(N2294)&lt;0,I2293=-1),-1,IF(AND(N(N2294)&gt;0,I2293=1),2,IF(AND(N(N2294)&lt;0,I2293=1),-2,"")))))</f>
        <v/>
      </c>
      <c r="P2294" s="0" t="str">
        <f aca="false">IF(N2294&lt;&gt;"",ABS(N2294),"")</f>
        <v/>
      </c>
    </row>
    <row r="2295" customFormat="false" ht="12.8" hidden="false" customHeight="false" outlineLevel="0" collapsed="false">
      <c r="A2295" s="4" t="n">
        <v>43930.9583333333</v>
      </c>
      <c r="B2295" s="5" t="n">
        <v>1.24711</v>
      </c>
      <c r="C2295" s="5" t="n">
        <v>1.24742</v>
      </c>
      <c r="D2295" s="5" t="n">
        <v>1.24522</v>
      </c>
      <c r="E2295" s="5" t="n">
        <v>1.24525</v>
      </c>
      <c r="F2295" s="0" t="n">
        <v>1960</v>
      </c>
      <c r="G2295" s="0" t="n">
        <f aca="false">ROW()-3</f>
        <v>2292</v>
      </c>
      <c r="H2295" s="5" t="n">
        <f aca="true">IF(G2295&gt;(MovingPeriod+MovingShift),AVERAGE(INDIRECT("E"&amp;(ROW()-MovingPeriod-MovingShift)&amp;":"&amp;"E"&amp;ROW()-MovingShift)),"")</f>
        <v>1.24146923076923</v>
      </c>
      <c r="I2295" s="0" t="str">
        <f aca="false">IF(AND(B2295&gt;H2295,E2295&lt;H2295),-1,IF(AND(B2295&lt;H2295,E2295&gt;H2295),1,""))</f>
        <v/>
      </c>
      <c r="J2295" s="6" t="n">
        <f aca="false">IF(AND(I2295=-1,J2294=""),-1,IF(AND(I2295=1,J2294=""),1,IF(OR(AND(I2295="",J2294=1),AND(I2295="",J2294=-1),I2295=J2294),J2294,"")))</f>
        <v>1</v>
      </c>
      <c r="K2295" s="0" t="str">
        <f aca="false">IF(AND(J2294=1,J2293=""),INDEX(DealTypes,1),IF(AND(J2294=-1,J2293=""),INDEX(DealTypes,2),IF(OR(AND(J2294="",J2293=1),AND(J2294="",J2293=-1)),INDEX(DealTypes,3),"")))</f>
        <v/>
      </c>
      <c r="L2295" s="6" t="n">
        <f aca="false">IF(K2295=INDEX(DealTypes,1),B2295+Spread,IF(K2295=INDEX(DealTypes,2),B2295,IF(OR(K2295=INDEX(DealTypes,3),N(L2294)=0),"",L2294)))</f>
        <v>1.24045</v>
      </c>
      <c r="M2295" s="6" t="str">
        <f aca="false">IF(N2295&lt;&gt;"",IF(COUNTIF(N$3:N2295,N2295)=1,MAX(M$4:M2294)+1,""),"")</f>
        <v/>
      </c>
      <c r="N2295" s="7" t="str">
        <f aca="false">IF(K2295=INDEX(DealTypes,3),IF(I2294=-1,ROUND((B2295-L2294)/Point,0),ROUND((L2294-B2295)/Point,0)),"")</f>
        <v/>
      </c>
      <c r="O2295" s="6" t="str">
        <f aca="false">(IF(AND(N(N2295)&gt;0,I2294=-1),1,IF(AND(N(N2295)&lt;0,I2294=-1),-1,IF(AND(N(N2295)&gt;0,I2294=1),2,IF(AND(N(N2295)&lt;0,I2294=1),-2,"")))))</f>
        <v/>
      </c>
      <c r="P2295" s="0" t="str">
        <f aca="false">IF(N2295&lt;&gt;"",ABS(N2295),"")</f>
        <v/>
      </c>
    </row>
    <row r="2296" customFormat="false" ht="12.8" hidden="false" customHeight="false" outlineLevel="0" collapsed="false">
      <c r="A2296" s="4" t="n">
        <v>43931</v>
      </c>
      <c r="B2296" s="5" t="n">
        <v>1.24492</v>
      </c>
      <c r="C2296" s="5" t="n">
        <v>1.24779</v>
      </c>
      <c r="D2296" s="5" t="n">
        <v>1.24343</v>
      </c>
      <c r="E2296" s="5" t="n">
        <v>1.24443</v>
      </c>
      <c r="F2296" s="0" t="n">
        <v>558</v>
      </c>
      <c r="G2296" s="0" t="n">
        <f aca="false">ROW()-3</f>
        <v>2293</v>
      </c>
      <c r="H2296" s="5" t="n">
        <f aca="true">IF(G2296&gt;(MovingPeriod+MovingShift),AVERAGE(INDIRECT("E"&amp;(ROW()-MovingPeriod-MovingShift)&amp;":"&amp;"E"&amp;ROW()-MovingShift)),"")</f>
        <v>1.24195769230769</v>
      </c>
      <c r="I2296" s="0" t="str">
        <f aca="false">IF(AND(B2296&gt;H2296,E2296&lt;H2296),-1,IF(AND(B2296&lt;H2296,E2296&gt;H2296),1,""))</f>
        <v/>
      </c>
      <c r="J2296" s="6" t="n">
        <f aca="false">IF(AND(I2296=-1,J2295=""),-1,IF(AND(I2296=1,J2295=""),1,IF(OR(AND(I2296="",J2295=1),AND(I2296="",J2295=-1),I2296=J2295),J2295,"")))</f>
        <v>1</v>
      </c>
      <c r="K2296" s="0" t="str">
        <f aca="false">IF(AND(J2295=1,J2294=""),INDEX(DealTypes,1),IF(AND(J2295=-1,J2294=""),INDEX(DealTypes,2),IF(OR(AND(J2295="",J2294=1),AND(J2295="",J2294=-1)),INDEX(DealTypes,3),"")))</f>
        <v/>
      </c>
      <c r="L2296" s="6" t="n">
        <f aca="false">IF(K2296=INDEX(DealTypes,1),B2296+Spread,IF(K2296=INDEX(DealTypes,2),B2296,IF(OR(K2296=INDEX(DealTypes,3),N(L2295)=0),"",L2295)))</f>
        <v>1.24045</v>
      </c>
      <c r="M2296" s="6" t="str">
        <f aca="false">IF(N2296&lt;&gt;"",IF(COUNTIF(N$3:N2296,N2296)=1,MAX(M$4:M2295)+1,""),"")</f>
        <v/>
      </c>
      <c r="N2296" s="7" t="str">
        <f aca="false">IF(K2296=INDEX(DealTypes,3),IF(I2295=-1,ROUND((B2296-L2295)/Point,0),ROUND((L2295-B2296)/Point,0)),"")</f>
        <v/>
      </c>
      <c r="O2296" s="6" t="str">
        <f aca="false">(IF(AND(N(N2296)&gt;0,I2295=-1),1,IF(AND(N(N2296)&lt;0,I2295=-1),-1,IF(AND(N(N2296)&gt;0,I2295=1),2,IF(AND(N(N2296)&lt;0,I2295=1),-2,"")))))</f>
        <v/>
      </c>
      <c r="P2296" s="0" t="str">
        <f aca="false">IF(N2296&lt;&gt;"",ABS(N2296),"")</f>
        <v/>
      </c>
    </row>
    <row r="2297" customFormat="false" ht="12.8" hidden="false" customHeight="false" outlineLevel="0" collapsed="false">
      <c r="A2297" s="4" t="n">
        <v>43931.0416666667</v>
      </c>
      <c r="B2297" s="5" t="n">
        <v>1.24443</v>
      </c>
      <c r="C2297" s="5" t="n">
        <v>1.24625</v>
      </c>
      <c r="D2297" s="5" t="n">
        <v>1.24384</v>
      </c>
      <c r="E2297" s="5" t="n">
        <v>1.24504</v>
      </c>
      <c r="F2297" s="0" t="n">
        <v>1235</v>
      </c>
      <c r="G2297" s="0" t="n">
        <f aca="false">ROW()-3</f>
        <v>2294</v>
      </c>
      <c r="H2297" s="5" t="n">
        <f aca="true">IF(G2297&gt;(MovingPeriod+MovingShift),AVERAGE(INDIRECT("E"&amp;(ROW()-MovingPeriod-MovingShift)&amp;":"&amp;"E"&amp;ROW()-MovingShift)),"")</f>
        <v>1.24236692307692</v>
      </c>
      <c r="I2297" s="0" t="str">
        <f aca="false">IF(AND(B2297&gt;H2297,E2297&lt;H2297),-1,IF(AND(B2297&lt;H2297,E2297&gt;H2297),1,""))</f>
        <v/>
      </c>
      <c r="J2297" s="6" t="n">
        <f aca="false">IF(AND(I2297=-1,J2296=""),-1,IF(AND(I2297=1,J2296=""),1,IF(OR(AND(I2297="",J2296=1),AND(I2297="",J2296=-1),I2297=J2296),J2296,"")))</f>
        <v>1</v>
      </c>
      <c r="K2297" s="0" t="str">
        <f aca="false">IF(AND(J2296=1,J2295=""),INDEX(DealTypes,1),IF(AND(J2296=-1,J2295=""),INDEX(DealTypes,2),IF(OR(AND(J2296="",J2295=1),AND(J2296="",J2295=-1)),INDEX(DealTypes,3),"")))</f>
        <v/>
      </c>
      <c r="L2297" s="6" t="n">
        <f aca="false">IF(K2297=INDEX(DealTypes,1),B2297+Spread,IF(K2297=INDEX(DealTypes,2),B2297,IF(OR(K2297=INDEX(DealTypes,3),N(L2296)=0),"",L2296)))</f>
        <v>1.24045</v>
      </c>
      <c r="M2297" s="6" t="str">
        <f aca="false">IF(N2297&lt;&gt;"",IF(COUNTIF(N$3:N2297,N2297)=1,MAX(M$4:M2296)+1,""),"")</f>
        <v/>
      </c>
      <c r="N2297" s="7" t="str">
        <f aca="false">IF(K2297=INDEX(DealTypes,3),IF(I2296=-1,ROUND((B2297-L2296)/Point,0),ROUND((L2296-B2297)/Point,0)),"")</f>
        <v/>
      </c>
      <c r="O2297" s="6" t="str">
        <f aca="false">(IF(AND(N(N2297)&gt;0,I2296=-1),1,IF(AND(N(N2297)&lt;0,I2296=-1),-1,IF(AND(N(N2297)&gt;0,I2296=1),2,IF(AND(N(N2297)&lt;0,I2296=1),-2,"")))))</f>
        <v/>
      </c>
      <c r="P2297" s="0" t="str">
        <f aca="false">IF(N2297&lt;&gt;"",ABS(N2297),"")</f>
        <v/>
      </c>
    </row>
    <row r="2298" customFormat="false" ht="12.8" hidden="false" customHeight="false" outlineLevel="0" collapsed="false">
      <c r="A2298" s="4" t="n">
        <v>43931.0833333333</v>
      </c>
      <c r="B2298" s="5" t="n">
        <v>1.24502</v>
      </c>
      <c r="C2298" s="5" t="n">
        <v>1.246</v>
      </c>
      <c r="D2298" s="5" t="n">
        <v>1.24484</v>
      </c>
      <c r="E2298" s="5" t="n">
        <v>1.24509</v>
      </c>
      <c r="F2298" s="0" t="n">
        <v>1391</v>
      </c>
      <c r="G2298" s="0" t="n">
        <f aca="false">ROW()-3</f>
        <v>2295</v>
      </c>
      <c r="H2298" s="5" t="n">
        <f aca="true">IF(G2298&gt;(MovingPeriod+MovingShift),AVERAGE(INDIRECT("E"&amp;(ROW()-MovingPeriod-MovingShift)&amp;":"&amp;"E"&amp;ROW()-MovingShift)),"")</f>
        <v>1.24312076923077</v>
      </c>
      <c r="I2298" s="0" t="str">
        <f aca="false">IF(AND(B2298&gt;H2298,E2298&lt;H2298),-1,IF(AND(B2298&lt;H2298,E2298&gt;H2298),1,""))</f>
        <v/>
      </c>
      <c r="J2298" s="6" t="n">
        <f aca="false">IF(AND(I2298=-1,J2297=""),-1,IF(AND(I2298=1,J2297=""),1,IF(OR(AND(I2298="",J2297=1),AND(I2298="",J2297=-1),I2298=J2297),J2297,"")))</f>
        <v>1</v>
      </c>
      <c r="K2298" s="0" t="str">
        <f aca="false">IF(AND(J2297=1,J2296=""),INDEX(DealTypes,1),IF(AND(J2297=-1,J2296=""),INDEX(DealTypes,2),IF(OR(AND(J2297="",J2296=1),AND(J2297="",J2296=-1)),INDEX(DealTypes,3),"")))</f>
        <v/>
      </c>
      <c r="L2298" s="6" t="n">
        <f aca="false">IF(K2298=INDEX(DealTypes,1),B2298+Spread,IF(K2298=INDEX(DealTypes,2),B2298,IF(OR(K2298=INDEX(DealTypes,3),N(L2297)=0),"",L2297)))</f>
        <v>1.24045</v>
      </c>
      <c r="M2298" s="6" t="str">
        <f aca="false">IF(N2298&lt;&gt;"",IF(COUNTIF(N$3:N2298,N2298)=1,MAX(M$4:M2297)+1,""),"")</f>
        <v/>
      </c>
      <c r="N2298" s="7" t="str">
        <f aca="false">IF(K2298=INDEX(DealTypes,3),IF(I2297=-1,ROUND((B2298-L2297)/Point,0),ROUND((L2297-B2298)/Point,0)),"")</f>
        <v/>
      </c>
      <c r="O2298" s="6" t="str">
        <f aca="false">(IF(AND(N(N2298)&gt;0,I2297=-1),1,IF(AND(N(N2298)&lt;0,I2297=-1),-1,IF(AND(N(N2298)&gt;0,I2297=1),2,IF(AND(N(N2298)&lt;0,I2297=1),-2,"")))))</f>
        <v/>
      </c>
      <c r="P2298" s="0" t="str">
        <f aca="false">IF(N2298&lt;&gt;"",ABS(N2298),"")</f>
        <v/>
      </c>
    </row>
    <row r="2299" customFormat="false" ht="12.8" hidden="false" customHeight="false" outlineLevel="0" collapsed="false">
      <c r="A2299" s="4" t="n">
        <v>43931.125</v>
      </c>
      <c r="B2299" s="5" t="n">
        <v>1.24484</v>
      </c>
      <c r="C2299" s="5" t="n">
        <v>1.24615</v>
      </c>
      <c r="D2299" s="5" t="n">
        <v>1.24482</v>
      </c>
      <c r="E2299" s="5" t="n">
        <v>1.24482</v>
      </c>
      <c r="F2299" s="0" t="n">
        <v>938</v>
      </c>
      <c r="G2299" s="0" t="n">
        <f aca="false">ROW()-3</f>
        <v>2296</v>
      </c>
      <c r="H2299" s="5" t="n">
        <f aca="true">IF(G2299&gt;(MovingPeriod+MovingShift),AVERAGE(INDIRECT("E"&amp;(ROW()-MovingPeriod-MovingShift)&amp;":"&amp;"E"&amp;ROW()-MovingShift)),"")</f>
        <v>1.24373461538462</v>
      </c>
      <c r="I2299" s="0" t="str">
        <f aca="false">IF(AND(B2299&gt;H2299,E2299&lt;H2299),-1,IF(AND(B2299&lt;H2299,E2299&gt;H2299),1,""))</f>
        <v/>
      </c>
      <c r="J2299" s="6" t="n">
        <f aca="false">IF(AND(I2299=-1,J2298=""),-1,IF(AND(I2299=1,J2298=""),1,IF(OR(AND(I2299="",J2298=1),AND(I2299="",J2298=-1),I2299=J2298),J2298,"")))</f>
        <v>1</v>
      </c>
      <c r="K2299" s="0" t="str">
        <f aca="false">IF(AND(J2298=1,J2297=""),INDEX(DealTypes,1),IF(AND(J2298=-1,J2297=""),INDEX(DealTypes,2),IF(OR(AND(J2298="",J2297=1),AND(J2298="",J2297=-1)),INDEX(DealTypes,3),"")))</f>
        <v/>
      </c>
      <c r="L2299" s="6" t="n">
        <f aca="false">IF(K2299=INDEX(DealTypes,1),B2299+Spread,IF(K2299=INDEX(DealTypes,2),B2299,IF(OR(K2299=INDEX(DealTypes,3),N(L2298)=0),"",L2298)))</f>
        <v>1.24045</v>
      </c>
      <c r="M2299" s="6" t="str">
        <f aca="false">IF(N2299&lt;&gt;"",IF(COUNTIF(N$3:N2299,N2299)=1,MAX(M$4:M2298)+1,""),"")</f>
        <v/>
      </c>
      <c r="N2299" s="7" t="str">
        <f aca="false">IF(K2299=INDEX(DealTypes,3),IF(I2298=-1,ROUND((B2299-L2298)/Point,0),ROUND((L2298-B2299)/Point,0)),"")</f>
        <v/>
      </c>
      <c r="O2299" s="6" t="str">
        <f aca="false">(IF(AND(N(N2299)&gt;0,I2298=-1),1,IF(AND(N(N2299)&lt;0,I2298=-1),-1,IF(AND(N(N2299)&gt;0,I2298=1),2,IF(AND(N(N2299)&lt;0,I2298=1),-2,"")))))</f>
        <v/>
      </c>
      <c r="P2299" s="0" t="str">
        <f aca="false">IF(N2299&lt;&gt;"",ABS(N2299),"")</f>
        <v/>
      </c>
    </row>
    <row r="2300" customFormat="false" ht="12.8" hidden="false" customHeight="false" outlineLevel="0" collapsed="false">
      <c r="A2300" s="4" t="n">
        <v>43931.1666666667</v>
      </c>
      <c r="B2300" s="5" t="n">
        <v>1.24482</v>
      </c>
      <c r="C2300" s="5" t="n">
        <v>1.24585</v>
      </c>
      <c r="D2300" s="5" t="n">
        <v>1.24444</v>
      </c>
      <c r="E2300" s="5" t="n">
        <v>1.24584</v>
      </c>
      <c r="F2300" s="0" t="n">
        <v>459</v>
      </c>
      <c r="G2300" s="0" t="n">
        <f aca="false">ROW()-3</f>
        <v>2297</v>
      </c>
      <c r="H2300" s="5" t="n">
        <f aca="true">IF(G2300&gt;(MovingPeriod+MovingShift),AVERAGE(INDIRECT("E"&amp;(ROW()-MovingPeriod-MovingShift)&amp;":"&amp;"E"&amp;ROW()-MovingShift)),"")</f>
        <v>1.24439692307692</v>
      </c>
      <c r="I2300" s="0" t="str">
        <f aca="false">IF(AND(B2300&gt;H2300,E2300&lt;H2300),-1,IF(AND(B2300&lt;H2300,E2300&gt;H2300),1,""))</f>
        <v/>
      </c>
      <c r="J2300" s="6" t="n">
        <f aca="false">IF(AND(I2300=-1,J2299=""),-1,IF(AND(I2300=1,J2299=""),1,IF(OR(AND(I2300="",J2299=1),AND(I2300="",J2299=-1),I2300=J2299),J2299,"")))</f>
        <v>1</v>
      </c>
      <c r="K2300" s="0" t="str">
        <f aca="false">IF(AND(J2299=1,J2298=""),INDEX(DealTypes,1),IF(AND(J2299=-1,J2298=""),INDEX(DealTypes,2),IF(OR(AND(J2299="",J2298=1),AND(J2299="",J2298=-1)),INDEX(DealTypes,3),"")))</f>
        <v/>
      </c>
      <c r="L2300" s="6" t="n">
        <f aca="false">IF(K2300=INDEX(DealTypes,1),B2300+Spread,IF(K2300=INDEX(DealTypes,2),B2300,IF(OR(K2300=INDEX(DealTypes,3),N(L2299)=0),"",L2299)))</f>
        <v>1.24045</v>
      </c>
      <c r="M2300" s="6" t="str">
        <f aca="false">IF(N2300&lt;&gt;"",IF(COUNTIF(N$3:N2300,N2300)=1,MAX(M$4:M2299)+1,""),"")</f>
        <v/>
      </c>
      <c r="N2300" s="7" t="str">
        <f aca="false">IF(K2300=INDEX(DealTypes,3),IF(I2299=-1,ROUND((B2300-L2299)/Point,0),ROUND((L2299-B2300)/Point,0)),"")</f>
        <v/>
      </c>
      <c r="O2300" s="6" t="str">
        <f aca="false">(IF(AND(N(N2300)&gt;0,I2299=-1),1,IF(AND(N(N2300)&lt;0,I2299=-1),-1,IF(AND(N(N2300)&gt;0,I2299=1),2,IF(AND(N(N2300)&lt;0,I2299=1),-2,"")))))</f>
        <v/>
      </c>
      <c r="P2300" s="0" t="str">
        <f aca="false">IF(N2300&lt;&gt;"",ABS(N2300),"")</f>
        <v/>
      </c>
    </row>
    <row r="2301" customFormat="false" ht="12.8" hidden="false" customHeight="false" outlineLevel="0" collapsed="false">
      <c r="A2301" s="4" t="n">
        <v>43931.2083333333</v>
      </c>
      <c r="B2301" s="5" t="n">
        <v>1.24585</v>
      </c>
      <c r="C2301" s="5" t="n">
        <v>1.24625</v>
      </c>
      <c r="D2301" s="5" t="n">
        <v>1.24531</v>
      </c>
      <c r="E2301" s="5" t="n">
        <v>1.24623</v>
      </c>
      <c r="F2301" s="0" t="n">
        <v>902</v>
      </c>
      <c r="G2301" s="0" t="n">
        <f aca="false">ROW()-3</f>
        <v>2298</v>
      </c>
      <c r="H2301" s="5" t="n">
        <f aca="true">IF(G2301&gt;(MovingPeriod+MovingShift),AVERAGE(INDIRECT("E"&amp;(ROW()-MovingPeriod-MovingShift)&amp;":"&amp;"E"&amp;ROW()-MovingShift)),"")</f>
        <v>1.24477538461538</v>
      </c>
      <c r="I2301" s="0" t="str">
        <f aca="false">IF(AND(B2301&gt;H2301,E2301&lt;H2301),-1,IF(AND(B2301&lt;H2301,E2301&gt;H2301),1,""))</f>
        <v/>
      </c>
      <c r="J2301" s="6" t="n">
        <f aca="false">IF(AND(I2301=-1,J2300=""),-1,IF(AND(I2301=1,J2300=""),1,IF(OR(AND(I2301="",J2300=1),AND(I2301="",J2300=-1),I2301=J2300),J2300,"")))</f>
        <v>1</v>
      </c>
      <c r="K2301" s="0" t="str">
        <f aca="false">IF(AND(J2300=1,J2299=""),INDEX(DealTypes,1),IF(AND(J2300=-1,J2299=""),INDEX(DealTypes,2),IF(OR(AND(J2300="",J2299=1),AND(J2300="",J2299=-1)),INDEX(DealTypes,3),"")))</f>
        <v/>
      </c>
      <c r="L2301" s="6" t="n">
        <f aca="false">IF(K2301=INDEX(DealTypes,1),B2301+Spread,IF(K2301=INDEX(DealTypes,2),B2301,IF(OR(K2301=INDEX(DealTypes,3),N(L2300)=0),"",L2300)))</f>
        <v>1.24045</v>
      </c>
      <c r="M2301" s="6" t="str">
        <f aca="false">IF(N2301&lt;&gt;"",IF(COUNTIF(N$3:N2301,N2301)=1,MAX(M$4:M2300)+1,""),"")</f>
        <v/>
      </c>
      <c r="N2301" s="7" t="str">
        <f aca="false">IF(K2301=INDEX(DealTypes,3),IF(I2300=-1,ROUND((B2301-L2300)/Point,0),ROUND((L2300-B2301)/Point,0)),"")</f>
        <v/>
      </c>
      <c r="O2301" s="6" t="str">
        <f aca="false">(IF(AND(N(N2301)&gt;0,I2300=-1),1,IF(AND(N(N2301)&lt;0,I2300=-1),-1,IF(AND(N(N2301)&gt;0,I2300=1),2,IF(AND(N(N2301)&lt;0,I2300=1),-2,"")))))</f>
        <v/>
      </c>
      <c r="P2301" s="0" t="str">
        <f aca="false">IF(N2301&lt;&gt;"",ABS(N2301),"")</f>
        <v/>
      </c>
    </row>
    <row r="2302" customFormat="false" ht="12.8" hidden="false" customHeight="false" outlineLevel="0" collapsed="false">
      <c r="A2302" s="4" t="n">
        <v>43931.25</v>
      </c>
      <c r="B2302" s="5" t="n">
        <v>1.24623</v>
      </c>
      <c r="C2302" s="5" t="n">
        <v>1.24662</v>
      </c>
      <c r="D2302" s="5" t="n">
        <v>1.24583</v>
      </c>
      <c r="E2302" s="5" t="n">
        <v>1.24628</v>
      </c>
      <c r="F2302" s="0" t="n">
        <v>885</v>
      </c>
      <c r="G2302" s="0" t="n">
        <f aca="false">ROW()-3</f>
        <v>2299</v>
      </c>
      <c r="H2302" s="5" t="n">
        <f aca="true">IF(G2302&gt;(MovingPeriod+MovingShift),AVERAGE(INDIRECT("E"&amp;(ROW()-MovingPeriod-MovingShift)&amp;":"&amp;"E"&amp;ROW()-MovingShift)),"")</f>
        <v>1.24508615384615</v>
      </c>
      <c r="I2302" s="0" t="str">
        <f aca="false">IF(AND(B2302&gt;H2302,E2302&lt;H2302),-1,IF(AND(B2302&lt;H2302,E2302&gt;H2302),1,""))</f>
        <v/>
      </c>
      <c r="J2302" s="6" t="n">
        <f aca="false">IF(AND(I2302=-1,J2301=""),-1,IF(AND(I2302=1,J2301=""),1,IF(OR(AND(I2302="",J2301=1),AND(I2302="",J2301=-1),I2302=J2301),J2301,"")))</f>
        <v>1</v>
      </c>
      <c r="K2302" s="0" t="str">
        <f aca="false">IF(AND(J2301=1,J2300=""),INDEX(DealTypes,1),IF(AND(J2301=-1,J2300=""),INDEX(DealTypes,2),IF(OR(AND(J2301="",J2300=1),AND(J2301="",J2300=-1)),INDEX(DealTypes,3),"")))</f>
        <v/>
      </c>
      <c r="L2302" s="6" t="n">
        <f aca="false">IF(K2302=INDEX(DealTypes,1),B2302+Spread,IF(K2302=INDEX(DealTypes,2),B2302,IF(OR(K2302=INDEX(DealTypes,3),N(L2301)=0),"",L2301)))</f>
        <v>1.24045</v>
      </c>
      <c r="M2302" s="6" t="str">
        <f aca="false">IF(N2302&lt;&gt;"",IF(COUNTIF(N$3:N2302,N2302)=1,MAX(M$4:M2301)+1,""),"")</f>
        <v/>
      </c>
      <c r="N2302" s="7" t="str">
        <f aca="false">IF(K2302=INDEX(DealTypes,3),IF(I2301=-1,ROUND((B2302-L2301)/Point,0),ROUND((L2301-B2302)/Point,0)),"")</f>
        <v/>
      </c>
      <c r="O2302" s="6" t="str">
        <f aca="false">(IF(AND(N(N2302)&gt;0,I2301=-1),1,IF(AND(N(N2302)&lt;0,I2301=-1),-1,IF(AND(N(N2302)&gt;0,I2301=1),2,IF(AND(N(N2302)&lt;0,I2301=1),-2,"")))))</f>
        <v/>
      </c>
      <c r="P2302" s="0" t="str">
        <f aca="false">IF(N2302&lt;&gt;"",ABS(N2302),"")</f>
        <v/>
      </c>
    </row>
    <row r="2303" customFormat="false" ht="12.8" hidden="false" customHeight="false" outlineLevel="0" collapsed="false">
      <c r="A2303" s="4" t="n">
        <v>43931.2916666667</v>
      </c>
      <c r="B2303" s="5" t="n">
        <v>1.24628</v>
      </c>
      <c r="C2303" s="5" t="n">
        <v>1.24702</v>
      </c>
      <c r="D2303" s="5" t="n">
        <v>1.24617</v>
      </c>
      <c r="E2303" s="5" t="n">
        <v>1.24627</v>
      </c>
      <c r="F2303" s="0" t="n">
        <v>429</v>
      </c>
      <c r="G2303" s="0" t="n">
        <f aca="false">ROW()-3</f>
        <v>2300</v>
      </c>
      <c r="H2303" s="5" t="n">
        <f aca="true">IF(G2303&gt;(MovingPeriod+MovingShift),AVERAGE(INDIRECT("E"&amp;(ROW()-MovingPeriod-MovingShift)&amp;":"&amp;"E"&amp;ROW()-MovingShift)),"")</f>
        <v>1.24523461538462</v>
      </c>
      <c r="I2303" s="0" t="str">
        <f aca="false">IF(AND(B2303&gt;H2303,E2303&lt;H2303),-1,IF(AND(B2303&lt;H2303,E2303&gt;H2303),1,""))</f>
        <v/>
      </c>
      <c r="J2303" s="6" t="n">
        <f aca="false">IF(AND(I2303=-1,J2302=""),-1,IF(AND(I2303=1,J2302=""),1,IF(OR(AND(I2303="",J2302=1),AND(I2303="",J2302=-1),I2303=J2302),J2302,"")))</f>
        <v>1</v>
      </c>
      <c r="K2303" s="0" t="str">
        <f aca="false">IF(AND(J2302=1,J2301=""),INDEX(DealTypes,1),IF(AND(J2302=-1,J2301=""),INDEX(DealTypes,2),IF(OR(AND(J2302="",J2301=1),AND(J2302="",J2301=-1)),INDEX(DealTypes,3),"")))</f>
        <v/>
      </c>
      <c r="L2303" s="6" t="n">
        <f aca="false">IF(K2303=INDEX(DealTypes,1),B2303+Spread,IF(K2303=INDEX(DealTypes,2),B2303,IF(OR(K2303=INDEX(DealTypes,3),N(L2302)=0),"",L2302)))</f>
        <v>1.24045</v>
      </c>
      <c r="M2303" s="6" t="str">
        <f aca="false">IF(N2303&lt;&gt;"",IF(COUNTIF(N$3:N2303,N2303)=1,MAX(M$4:M2302)+1,""),"")</f>
        <v/>
      </c>
      <c r="N2303" s="7" t="str">
        <f aca="false">IF(K2303=INDEX(DealTypes,3),IF(I2302=-1,ROUND((B2303-L2302)/Point,0),ROUND((L2302-B2303)/Point,0)),"")</f>
        <v/>
      </c>
      <c r="O2303" s="6" t="str">
        <f aca="false">(IF(AND(N(N2303)&gt;0,I2302=-1),1,IF(AND(N(N2303)&lt;0,I2302=-1),-1,IF(AND(N(N2303)&gt;0,I2302=1),2,IF(AND(N(N2303)&lt;0,I2302=1),-2,"")))))</f>
        <v/>
      </c>
      <c r="P2303" s="0" t="str">
        <f aca="false">IF(N2303&lt;&gt;"",ABS(N2303),"")</f>
        <v/>
      </c>
    </row>
    <row r="2304" customFormat="false" ht="12.8" hidden="false" customHeight="false" outlineLevel="0" collapsed="false">
      <c r="A2304" s="4" t="n">
        <v>43931.3333333333</v>
      </c>
      <c r="B2304" s="5" t="n">
        <v>1.24627</v>
      </c>
      <c r="C2304" s="5" t="n">
        <v>1.24637</v>
      </c>
      <c r="D2304" s="5" t="n">
        <v>1.24617</v>
      </c>
      <c r="E2304" s="5" t="n">
        <v>1.24625</v>
      </c>
      <c r="F2304" s="0" t="n">
        <v>301</v>
      </c>
      <c r="G2304" s="0" t="n">
        <f aca="false">ROW()-3</f>
        <v>2301</v>
      </c>
      <c r="H2304" s="5" t="n">
        <f aca="true">IF(G2304&gt;(MovingPeriod+MovingShift),AVERAGE(INDIRECT("E"&amp;(ROW()-MovingPeriod-MovingShift)&amp;":"&amp;"E"&amp;ROW()-MovingShift)),"")</f>
        <v>1.24533153846154</v>
      </c>
      <c r="I2304" s="0" t="str">
        <f aca="false">IF(AND(B2304&gt;H2304,E2304&lt;H2304),-1,IF(AND(B2304&lt;H2304,E2304&gt;H2304),1,""))</f>
        <v/>
      </c>
      <c r="J2304" s="6" t="n">
        <f aca="false">IF(AND(I2304=-1,J2303=""),-1,IF(AND(I2304=1,J2303=""),1,IF(OR(AND(I2304="",J2303=1),AND(I2304="",J2303=-1),I2304=J2303),J2303,"")))</f>
        <v>1</v>
      </c>
      <c r="K2304" s="0" t="str">
        <f aca="false">IF(AND(J2303=1,J2302=""),INDEX(DealTypes,1),IF(AND(J2303=-1,J2302=""),INDEX(DealTypes,2),IF(OR(AND(J2303="",J2302=1),AND(J2303="",J2302=-1)),INDEX(DealTypes,3),"")))</f>
        <v/>
      </c>
      <c r="L2304" s="6" t="n">
        <f aca="false">IF(K2304=INDEX(DealTypes,1),B2304+Spread,IF(K2304=INDEX(DealTypes,2),B2304,IF(OR(K2304=INDEX(DealTypes,3),N(L2303)=0),"",L2303)))</f>
        <v>1.24045</v>
      </c>
      <c r="M2304" s="6" t="str">
        <f aca="false">IF(N2304&lt;&gt;"",IF(COUNTIF(N$3:N2304,N2304)=1,MAX(M$4:M2303)+1,""),"")</f>
        <v/>
      </c>
      <c r="N2304" s="7" t="str">
        <f aca="false">IF(K2304=INDEX(DealTypes,3),IF(I2303=-1,ROUND((B2304-L2303)/Point,0),ROUND((L2303-B2304)/Point,0)),"")</f>
        <v/>
      </c>
      <c r="O2304" s="6" t="str">
        <f aca="false">(IF(AND(N(N2304)&gt;0,I2303=-1),1,IF(AND(N(N2304)&lt;0,I2303=-1),-1,IF(AND(N(N2304)&gt;0,I2303=1),2,IF(AND(N(N2304)&lt;0,I2303=1),-2,"")))))</f>
        <v/>
      </c>
      <c r="P2304" s="0" t="str">
        <f aca="false">IF(N2304&lt;&gt;"",ABS(N2304),"")</f>
        <v/>
      </c>
    </row>
    <row r="2305" customFormat="false" ht="12.8" hidden="false" customHeight="false" outlineLevel="0" collapsed="false">
      <c r="A2305" s="4" t="n">
        <v>43931.375</v>
      </c>
      <c r="B2305" s="5" t="n">
        <v>1.24625</v>
      </c>
      <c r="C2305" s="5" t="n">
        <v>1.24706</v>
      </c>
      <c r="D2305" s="5" t="n">
        <v>1.24595</v>
      </c>
      <c r="E2305" s="5" t="n">
        <v>1.24651</v>
      </c>
      <c r="F2305" s="0" t="n">
        <v>694</v>
      </c>
      <c r="G2305" s="0" t="n">
        <f aca="false">ROW()-3</f>
        <v>2302</v>
      </c>
      <c r="H2305" s="5" t="n">
        <f aca="true">IF(G2305&gt;(MovingPeriod+MovingShift),AVERAGE(INDIRECT("E"&amp;(ROW()-MovingPeriod-MovingShift)&amp;":"&amp;"E"&amp;ROW()-MovingShift)),"")</f>
        <v>1.24559923076923</v>
      </c>
      <c r="I2305" s="0" t="str">
        <f aca="false">IF(AND(B2305&gt;H2305,E2305&lt;H2305),-1,IF(AND(B2305&lt;H2305,E2305&gt;H2305),1,""))</f>
        <v/>
      </c>
      <c r="J2305" s="6" t="n">
        <f aca="false">IF(AND(I2305=-1,J2304=""),-1,IF(AND(I2305=1,J2304=""),1,IF(OR(AND(I2305="",J2304=1),AND(I2305="",J2304=-1),I2305=J2304),J2304,"")))</f>
        <v>1</v>
      </c>
      <c r="K2305" s="0" t="str">
        <f aca="false">IF(AND(J2304=1,J2303=""),INDEX(DealTypes,1),IF(AND(J2304=-1,J2303=""),INDEX(DealTypes,2),IF(OR(AND(J2304="",J2303=1),AND(J2304="",J2303=-1)),INDEX(DealTypes,3),"")))</f>
        <v/>
      </c>
      <c r="L2305" s="6" t="n">
        <f aca="false">IF(K2305=INDEX(DealTypes,1),B2305+Spread,IF(K2305=INDEX(DealTypes,2),B2305,IF(OR(K2305=INDEX(DealTypes,3),N(L2304)=0),"",L2304)))</f>
        <v>1.24045</v>
      </c>
      <c r="M2305" s="6" t="str">
        <f aca="false">IF(N2305&lt;&gt;"",IF(COUNTIF(N$3:N2305,N2305)=1,MAX(M$4:M2304)+1,""),"")</f>
        <v/>
      </c>
      <c r="N2305" s="7" t="str">
        <f aca="false">IF(K2305=INDEX(DealTypes,3),IF(I2304=-1,ROUND((B2305-L2304)/Point,0),ROUND((L2304-B2305)/Point,0)),"")</f>
        <v/>
      </c>
      <c r="O2305" s="6" t="str">
        <f aca="false">(IF(AND(N(N2305)&gt;0,I2304=-1),1,IF(AND(N(N2305)&lt;0,I2304=-1),-1,IF(AND(N(N2305)&gt;0,I2304=1),2,IF(AND(N(N2305)&lt;0,I2304=1),-2,"")))))</f>
        <v/>
      </c>
      <c r="P2305" s="0" t="str">
        <f aca="false">IF(N2305&lt;&gt;"",ABS(N2305),"")</f>
        <v/>
      </c>
    </row>
    <row r="2306" customFormat="false" ht="12.8" hidden="false" customHeight="false" outlineLevel="0" collapsed="false">
      <c r="A2306" s="4" t="n">
        <v>43931.4166666667</v>
      </c>
      <c r="B2306" s="5" t="n">
        <v>1.24651</v>
      </c>
      <c r="C2306" s="5" t="n">
        <v>1.24775</v>
      </c>
      <c r="D2306" s="5" t="n">
        <v>1.24607</v>
      </c>
      <c r="E2306" s="5" t="n">
        <v>1.24718</v>
      </c>
      <c r="F2306" s="0" t="n">
        <v>741</v>
      </c>
      <c r="G2306" s="0" t="n">
        <f aca="false">ROW()-3</f>
        <v>2303</v>
      </c>
      <c r="H2306" s="5" t="n">
        <f aca="true">IF(G2306&gt;(MovingPeriod+MovingShift),AVERAGE(INDIRECT("E"&amp;(ROW()-MovingPeriod-MovingShift)&amp;":"&amp;"E"&amp;ROW()-MovingShift)),"")</f>
        <v>1.24576076923077</v>
      </c>
      <c r="I2306" s="0" t="str">
        <f aca="false">IF(AND(B2306&gt;H2306,E2306&lt;H2306),-1,IF(AND(B2306&lt;H2306,E2306&gt;H2306),1,""))</f>
        <v/>
      </c>
      <c r="J2306" s="6" t="n">
        <f aca="false">IF(AND(I2306=-1,J2305=""),-1,IF(AND(I2306=1,J2305=""),1,IF(OR(AND(I2306="",J2305=1),AND(I2306="",J2305=-1),I2306=J2305),J2305,"")))</f>
        <v>1</v>
      </c>
      <c r="K2306" s="0" t="str">
        <f aca="false">IF(AND(J2305=1,J2304=""),INDEX(DealTypes,1),IF(AND(J2305=-1,J2304=""),INDEX(DealTypes,2),IF(OR(AND(J2305="",J2304=1),AND(J2305="",J2304=-1)),INDEX(DealTypes,3),"")))</f>
        <v/>
      </c>
      <c r="L2306" s="6" t="n">
        <f aca="false">IF(K2306=INDEX(DealTypes,1),B2306+Spread,IF(K2306=INDEX(DealTypes,2),B2306,IF(OR(K2306=INDEX(DealTypes,3),N(L2305)=0),"",L2305)))</f>
        <v>1.24045</v>
      </c>
      <c r="M2306" s="6" t="str">
        <f aca="false">IF(N2306&lt;&gt;"",IF(COUNTIF(N$3:N2306,N2306)=1,MAX(M$4:M2305)+1,""),"")</f>
        <v/>
      </c>
      <c r="N2306" s="7" t="str">
        <f aca="false">IF(K2306=INDEX(DealTypes,3),IF(I2305=-1,ROUND((B2306-L2305)/Point,0),ROUND((L2305-B2306)/Point,0)),"")</f>
        <v/>
      </c>
      <c r="O2306" s="6" t="str">
        <f aca="false">(IF(AND(N(N2306)&gt;0,I2305=-1),1,IF(AND(N(N2306)&lt;0,I2305=-1),-1,IF(AND(N(N2306)&gt;0,I2305=1),2,IF(AND(N(N2306)&lt;0,I2305=1),-2,"")))))</f>
        <v/>
      </c>
      <c r="P2306" s="0" t="str">
        <f aca="false">IF(N2306&lt;&gt;"",ABS(N2306),"")</f>
        <v/>
      </c>
    </row>
    <row r="2307" customFormat="false" ht="12.8" hidden="false" customHeight="false" outlineLevel="0" collapsed="false">
      <c r="A2307" s="4" t="n">
        <v>43931.4583333333</v>
      </c>
      <c r="B2307" s="5" t="n">
        <v>1.24718</v>
      </c>
      <c r="C2307" s="5" t="n">
        <v>1.24756</v>
      </c>
      <c r="D2307" s="5" t="n">
        <v>1.24596</v>
      </c>
      <c r="E2307" s="5" t="n">
        <v>1.24712</v>
      </c>
      <c r="F2307" s="0" t="n">
        <v>1537</v>
      </c>
      <c r="G2307" s="0" t="n">
        <f aca="false">ROW()-3</f>
        <v>2304</v>
      </c>
      <c r="H2307" s="5" t="n">
        <f aca="true">IF(G2307&gt;(MovingPeriod+MovingShift),AVERAGE(INDIRECT("E"&amp;(ROW()-MovingPeriod-MovingShift)&amp;":"&amp;"E"&amp;ROW()-MovingShift)),"")</f>
        <v>1.24567615384615</v>
      </c>
      <c r="I2307" s="0" t="str">
        <f aca="false">IF(AND(B2307&gt;H2307,E2307&lt;H2307),-1,IF(AND(B2307&lt;H2307,E2307&gt;H2307),1,""))</f>
        <v/>
      </c>
      <c r="J2307" s="6" t="n">
        <f aca="false">IF(AND(I2307=-1,J2306=""),-1,IF(AND(I2307=1,J2306=""),1,IF(OR(AND(I2307="",J2306=1),AND(I2307="",J2306=-1),I2307=J2306),J2306,"")))</f>
        <v>1</v>
      </c>
      <c r="K2307" s="0" t="str">
        <f aca="false">IF(AND(J2306=1,J2305=""),INDEX(DealTypes,1),IF(AND(J2306=-1,J2305=""),INDEX(DealTypes,2),IF(OR(AND(J2306="",J2305=1),AND(J2306="",J2305=-1)),INDEX(DealTypes,3),"")))</f>
        <v/>
      </c>
      <c r="L2307" s="6" t="n">
        <f aca="false">IF(K2307=INDEX(DealTypes,1),B2307+Spread,IF(K2307=INDEX(DealTypes,2),B2307,IF(OR(K2307=INDEX(DealTypes,3),N(L2306)=0),"",L2306)))</f>
        <v>1.24045</v>
      </c>
      <c r="M2307" s="6" t="str">
        <f aca="false">IF(N2307&lt;&gt;"",IF(COUNTIF(N$3:N2307,N2307)=1,MAX(M$4:M2306)+1,""),"")</f>
        <v/>
      </c>
      <c r="N2307" s="7" t="str">
        <f aca="false">IF(K2307=INDEX(DealTypes,3),IF(I2306=-1,ROUND((B2307-L2306)/Point,0),ROUND((L2306-B2307)/Point,0)),"")</f>
        <v/>
      </c>
      <c r="O2307" s="6" t="str">
        <f aca="false">(IF(AND(N(N2307)&gt;0,I2306=-1),1,IF(AND(N(N2307)&lt;0,I2306=-1),-1,IF(AND(N(N2307)&gt;0,I2306=1),2,IF(AND(N(N2307)&lt;0,I2306=1),-2,"")))))</f>
        <v/>
      </c>
      <c r="P2307" s="0" t="str">
        <f aca="false">IF(N2307&lt;&gt;"",ABS(N2307),"")</f>
        <v/>
      </c>
    </row>
    <row r="2308" customFormat="false" ht="12.8" hidden="false" customHeight="false" outlineLevel="0" collapsed="false">
      <c r="A2308" s="4" t="n">
        <v>43931.5</v>
      </c>
      <c r="B2308" s="5" t="n">
        <v>1.24713</v>
      </c>
      <c r="C2308" s="5" t="n">
        <v>1.24804</v>
      </c>
      <c r="D2308" s="5" t="n">
        <v>1.2471</v>
      </c>
      <c r="E2308" s="5" t="n">
        <v>1.24789</v>
      </c>
      <c r="F2308" s="0" t="n">
        <v>995</v>
      </c>
      <c r="G2308" s="0" t="n">
        <f aca="false">ROW()-3</f>
        <v>2305</v>
      </c>
      <c r="H2308" s="5" t="n">
        <f aca="true">IF(G2308&gt;(MovingPeriod+MovingShift),AVERAGE(INDIRECT("E"&amp;(ROW()-MovingPeriod-MovingShift)&amp;":"&amp;"E"&amp;ROW()-MovingShift)),"")</f>
        <v>1.24562615384615</v>
      </c>
      <c r="I2308" s="0" t="str">
        <f aca="false">IF(AND(B2308&gt;H2308,E2308&lt;H2308),-1,IF(AND(B2308&lt;H2308,E2308&gt;H2308),1,""))</f>
        <v/>
      </c>
      <c r="J2308" s="6" t="n">
        <f aca="false">IF(AND(I2308=-1,J2307=""),-1,IF(AND(I2308=1,J2307=""),1,IF(OR(AND(I2308="",J2307=1),AND(I2308="",J2307=-1),I2308=J2307),J2307,"")))</f>
        <v>1</v>
      </c>
      <c r="K2308" s="0" t="str">
        <f aca="false">IF(AND(J2307=1,J2306=""),INDEX(DealTypes,1),IF(AND(J2307=-1,J2306=""),INDEX(DealTypes,2),IF(OR(AND(J2307="",J2306=1),AND(J2307="",J2306=-1)),INDEX(DealTypes,3),"")))</f>
        <v/>
      </c>
      <c r="L2308" s="6" t="n">
        <f aca="false">IF(K2308=INDEX(DealTypes,1),B2308+Spread,IF(K2308=INDEX(DealTypes,2),B2308,IF(OR(K2308=INDEX(DealTypes,3),N(L2307)=0),"",L2307)))</f>
        <v>1.24045</v>
      </c>
      <c r="M2308" s="6" t="str">
        <f aca="false">IF(N2308&lt;&gt;"",IF(COUNTIF(N$3:N2308,N2308)=1,MAX(M$4:M2307)+1,""),"")</f>
        <v/>
      </c>
      <c r="N2308" s="7" t="str">
        <f aca="false">IF(K2308=INDEX(DealTypes,3),IF(I2307=-1,ROUND((B2308-L2307)/Point,0),ROUND((L2307-B2308)/Point,0)),"")</f>
        <v/>
      </c>
      <c r="O2308" s="6" t="str">
        <f aca="false">(IF(AND(N(N2308)&gt;0,I2307=-1),1,IF(AND(N(N2308)&lt;0,I2307=-1),-1,IF(AND(N(N2308)&gt;0,I2307=1),2,IF(AND(N(N2308)&lt;0,I2307=1),-2,"")))))</f>
        <v/>
      </c>
      <c r="P2308" s="0" t="str">
        <f aca="false">IF(N2308&lt;&gt;"",ABS(N2308),"")</f>
        <v/>
      </c>
    </row>
    <row r="2309" customFormat="false" ht="12.8" hidden="false" customHeight="false" outlineLevel="0" collapsed="false">
      <c r="A2309" s="4" t="n">
        <v>43931.5416666667</v>
      </c>
      <c r="B2309" s="5" t="n">
        <v>1.24778</v>
      </c>
      <c r="C2309" s="5" t="n">
        <v>1.24832</v>
      </c>
      <c r="D2309" s="5" t="n">
        <v>1.24752</v>
      </c>
      <c r="E2309" s="5" t="n">
        <v>1.24798</v>
      </c>
      <c r="F2309" s="0" t="n">
        <v>852</v>
      </c>
      <c r="G2309" s="0" t="n">
        <f aca="false">ROW()-3</f>
        <v>2306</v>
      </c>
      <c r="H2309" s="5" t="n">
        <f aca="true">IF(G2309&gt;(MovingPeriod+MovingShift),AVERAGE(INDIRECT("E"&amp;(ROW()-MovingPeriod-MovingShift)&amp;":"&amp;"E"&amp;ROW()-MovingShift)),"")</f>
        <v>1.24569153846154</v>
      </c>
      <c r="I2309" s="0" t="str">
        <f aca="false">IF(AND(B2309&gt;H2309,E2309&lt;H2309),-1,IF(AND(B2309&lt;H2309,E2309&gt;H2309),1,""))</f>
        <v/>
      </c>
      <c r="J2309" s="6" t="n">
        <f aca="false">IF(AND(I2309=-1,J2308=""),-1,IF(AND(I2309=1,J2308=""),1,IF(OR(AND(I2309="",J2308=1),AND(I2309="",J2308=-1),I2309=J2308),J2308,"")))</f>
        <v>1</v>
      </c>
      <c r="K2309" s="0" t="str">
        <f aca="false">IF(AND(J2308=1,J2307=""),INDEX(DealTypes,1),IF(AND(J2308=-1,J2307=""),INDEX(DealTypes,2),IF(OR(AND(J2308="",J2307=1),AND(J2308="",J2307=-1)),INDEX(DealTypes,3),"")))</f>
        <v/>
      </c>
      <c r="L2309" s="6" t="n">
        <f aca="false">IF(K2309=INDEX(DealTypes,1),B2309+Spread,IF(K2309=INDEX(DealTypes,2),B2309,IF(OR(K2309=INDEX(DealTypes,3),N(L2308)=0),"",L2308)))</f>
        <v>1.24045</v>
      </c>
      <c r="M2309" s="6" t="str">
        <f aca="false">IF(N2309&lt;&gt;"",IF(COUNTIF(N$3:N2309,N2309)=1,MAX(M$4:M2308)+1,""),"")</f>
        <v/>
      </c>
      <c r="N2309" s="7" t="str">
        <f aca="false">IF(K2309=INDEX(DealTypes,3),IF(I2308=-1,ROUND((B2309-L2308)/Point,0),ROUND((L2308-B2309)/Point,0)),"")</f>
        <v/>
      </c>
      <c r="O2309" s="6" t="str">
        <f aca="false">(IF(AND(N(N2309)&gt;0,I2308=-1),1,IF(AND(N(N2309)&lt;0,I2308=-1),-1,IF(AND(N(N2309)&gt;0,I2308=1),2,IF(AND(N(N2309)&lt;0,I2308=1),-2,"")))))</f>
        <v/>
      </c>
      <c r="P2309" s="0" t="str">
        <f aca="false">IF(N2309&lt;&gt;"",ABS(N2309),"")</f>
        <v/>
      </c>
    </row>
    <row r="2310" customFormat="false" ht="12.8" hidden="false" customHeight="false" outlineLevel="0" collapsed="false">
      <c r="A2310" s="4" t="n">
        <v>43931.5833333333</v>
      </c>
      <c r="B2310" s="5" t="n">
        <v>1.24798</v>
      </c>
      <c r="C2310" s="5" t="n">
        <v>1.24865</v>
      </c>
      <c r="D2310" s="5" t="n">
        <v>1.24736</v>
      </c>
      <c r="E2310" s="5" t="n">
        <v>1.24807</v>
      </c>
      <c r="F2310" s="0" t="n">
        <v>827</v>
      </c>
      <c r="G2310" s="0" t="n">
        <f aca="false">ROW()-3</f>
        <v>2307</v>
      </c>
      <c r="H2310" s="5" t="n">
        <f aca="true">IF(G2310&gt;(MovingPeriod+MovingShift),AVERAGE(INDIRECT("E"&amp;(ROW()-MovingPeriod-MovingShift)&amp;":"&amp;"E"&amp;ROW()-MovingShift)),"")</f>
        <v>1.24579615384615</v>
      </c>
      <c r="I2310" s="6" t="str">
        <f aca="false">IF(AND(B2310&gt;H2310,E2310&lt;H2310),-1,IF(AND(B2310&lt;H2310,E2310&gt;H2310),1,""))</f>
        <v/>
      </c>
      <c r="J2310" s="6" t="n">
        <f aca="false">IF(AND(I2310=-1,J2309=""),-1,IF(AND(I2310=1,J2309=""),1,IF(OR(AND(I2310="",J2309=1),AND(I2310="",J2309=-1),I2310=J2309),J2309,"")))</f>
        <v>1</v>
      </c>
      <c r="K2310" s="0" t="str">
        <f aca="false">IF(AND(J2309=1,J2308=""),INDEX(DealTypes,1),IF(AND(J2309=-1,J2308=""),INDEX(DealTypes,2),IF(OR(AND(J2309="",J2308=1),AND(J2309="",J2308=-1)),INDEX(DealTypes,3),"")))</f>
        <v/>
      </c>
      <c r="L2310" s="6" t="n">
        <f aca="false">IF(K2310=INDEX(DealTypes,1),B2310+Spread,IF(K2310=INDEX(DealTypes,2),B2310,IF(OR(K2310=INDEX(DealTypes,3),N(L2309)=0),"",L2309)))</f>
        <v>1.24045</v>
      </c>
      <c r="M2310" s="6" t="str">
        <f aca="false">IF(N2310&lt;&gt;"",IF(COUNTIF(N$3:N2310,N2310)=1,MAX(M$4:M2309)+1,""),"")</f>
        <v/>
      </c>
      <c r="N2310" s="7" t="str">
        <f aca="false">IF(K2310=INDEX(DealTypes,3),IF(I2309=-1,ROUND((B2310-L2309)/Point,0),ROUND((L2309-B2310)/Point,0)),"")</f>
        <v/>
      </c>
      <c r="O2310" s="6" t="str">
        <f aca="false">(IF(AND(N(N2310)&gt;0,I2309=-1),1,IF(AND(N(N2310)&lt;0,I2309=-1),-1,IF(AND(N(N2310)&gt;0,I2309=1),2,IF(AND(N(N2310)&lt;0,I2309=1),-2,"")))))</f>
        <v/>
      </c>
      <c r="P2310" s="0" t="str">
        <f aca="false">IF(N2310&lt;&gt;"",ABS(N2310),"")</f>
        <v/>
      </c>
    </row>
    <row r="2311" customFormat="false" ht="12.8" hidden="false" customHeight="false" outlineLevel="0" collapsed="false">
      <c r="A2311" s="4" t="n">
        <v>43931.625</v>
      </c>
      <c r="B2311" s="5" t="n">
        <v>1.24807</v>
      </c>
      <c r="C2311" s="5" t="n">
        <v>1.24834</v>
      </c>
      <c r="D2311" s="5" t="n">
        <v>1.24791</v>
      </c>
      <c r="E2311" s="5" t="n">
        <v>1.24806</v>
      </c>
      <c r="F2311" s="0" t="n">
        <v>844</v>
      </c>
      <c r="G2311" s="0" t="n">
        <f aca="false">ROW()-3</f>
        <v>2308</v>
      </c>
      <c r="H2311" s="5" t="n">
        <f aca="true">IF(G2311&gt;(MovingPeriod+MovingShift),AVERAGE(INDIRECT("E"&amp;(ROW()-MovingPeriod-MovingShift)&amp;":"&amp;"E"&amp;ROW()-MovingShift)),"")</f>
        <v>1.24567538461538</v>
      </c>
      <c r="I2311" s="0" t="str">
        <f aca="false">IF(AND(B2311&gt;H2311,E2311&lt;H2311),-1,IF(AND(B2311&lt;H2311,E2311&gt;H2311),1,""))</f>
        <v/>
      </c>
      <c r="J2311" s="6" t="n">
        <f aca="false">IF(AND(I2311=-1,J2310=""),-1,IF(AND(I2311=1,J2310=""),1,IF(OR(AND(I2311="",J2310=1),AND(I2311="",J2310=-1),I2311=J2310),J2310,"")))</f>
        <v>1</v>
      </c>
      <c r="K2311" s="0" t="str">
        <f aca="false">IF(AND(J2310=1,J2309=""),INDEX(DealTypes,1),IF(AND(J2310=-1,J2309=""),INDEX(DealTypes,2),IF(OR(AND(J2310="",J2309=1),AND(J2310="",J2309=-1)),INDEX(DealTypes,3),"")))</f>
        <v/>
      </c>
      <c r="L2311" s="6" t="n">
        <f aca="false">IF(K2311=INDEX(DealTypes,1),B2311+Spread,IF(K2311=INDEX(DealTypes,2),B2311,IF(OR(K2311=INDEX(DealTypes,3),N(L2310)=0),"",L2310)))</f>
        <v>1.24045</v>
      </c>
      <c r="M2311" s="6" t="str">
        <f aca="false">IF(N2311&lt;&gt;"",IF(COUNTIF(N$3:N2311,N2311)=1,MAX(M$4:M2310)+1,""),"")</f>
        <v/>
      </c>
      <c r="N2311" s="7" t="str">
        <f aca="false">IF(K2311=INDEX(DealTypes,3),IF(I2310=-1,ROUND((B2311-L2310)/Point,0),ROUND((L2310-B2311)/Point,0)),"")</f>
        <v/>
      </c>
      <c r="O2311" s="6" t="str">
        <f aca="false">(IF(AND(N(N2311)&gt;0,I2310=-1),1,IF(AND(N(N2311)&lt;0,I2310=-1),-1,IF(AND(N(N2311)&gt;0,I2310=1),2,IF(AND(N(N2311)&lt;0,I2310=1),-2,"")))))</f>
        <v/>
      </c>
      <c r="P2311" s="0" t="str">
        <f aca="false">IF(N2311&lt;&gt;"",ABS(N2311),"")</f>
        <v/>
      </c>
    </row>
    <row r="2312" customFormat="false" ht="12.8" hidden="false" customHeight="false" outlineLevel="0" collapsed="false">
      <c r="A2312" s="4" t="n">
        <v>43931.6666666667</v>
      </c>
      <c r="B2312" s="5" t="n">
        <v>1.24806</v>
      </c>
      <c r="C2312" s="5" t="n">
        <v>1.24839</v>
      </c>
      <c r="D2312" s="5" t="n">
        <v>1.247</v>
      </c>
      <c r="E2312" s="5" t="n">
        <v>1.24719</v>
      </c>
      <c r="F2312" s="0" t="n">
        <v>1103</v>
      </c>
      <c r="G2312" s="0" t="n">
        <f aca="false">ROW()-3</f>
        <v>2309</v>
      </c>
      <c r="H2312" s="5" t="n">
        <f aca="true">IF(G2312&gt;(MovingPeriod+MovingShift),AVERAGE(INDIRECT("E"&amp;(ROW()-MovingPeriod-MovingShift)&amp;":"&amp;"E"&amp;ROW()-MovingShift)),"")</f>
        <v>1.24587</v>
      </c>
      <c r="I2312" s="0" t="str">
        <f aca="false">IF(AND(B2312&gt;H2312,E2312&lt;H2312),-1,IF(AND(B2312&lt;H2312,E2312&gt;H2312),1,""))</f>
        <v/>
      </c>
      <c r="J2312" s="6" t="n">
        <f aca="false">IF(AND(I2312=-1,J2311=""),-1,IF(AND(I2312=1,J2311=""),1,IF(OR(AND(I2312="",J2311=1),AND(I2312="",J2311=-1),I2312=J2311),J2311,"")))</f>
        <v>1</v>
      </c>
      <c r="K2312" s="0" t="str">
        <f aca="false">IF(AND(J2311=1,J2310=""),INDEX(DealTypes,1),IF(AND(J2311=-1,J2310=""),INDEX(DealTypes,2),IF(OR(AND(J2311="",J2310=1),AND(J2311="",J2310=-1)),INDEX(DealTypes,3),"")))</f>
        <v/>
      </c>
      <c r="L2312" s="6" t="n">
        <f aca="false">IF(K2312=INDEX(DealTypes,1),B2312+Spread,IF(K2312=INDEX(DealTypes,2),B2312,IF(OR(K2312=INDEX(DealTypes,3),N(L2311)=0),"",L2311)))</f>
        <v>1.24045</v>
      </c>
      <c r="M2312" s="6" t="str">
        <f aca="false">IF(N2312&lt;&gt;"",IF(COUNTIF(N$3:N2312,N2312)=1,MAX(M$4:M2311)+1,""),"")</f>
        <v/>
      </c>
      <c r="N2312" s="7" t="str">
        <f aca="false">IF(K2312=INDEX(DealTypes,3),IF(I2311=-1,ROUND((B2312-L2311)/Point,0),ROUND((L2311-B2312)/Point,0)),"")</f>
        <v/>
      </c>
      <c r="O2312" s="6" t="str">
        <f aca="false">(IF(AND(N(N2312)&gt;0,I2311=-1),1,IF(AND(N(N2312)&lt;0,I2311=-1),-1,IF(AND(N(N2312)&gt;0,I2311=1),2,IF(AND(N(N2312)&lt;0,I2311=1),-2,"")))))</f>
        <v/>
      </c>
      <c r="P2312" s="0" t="str">
        <f aca="false">IF(N2312&lt;&gt;"",ABS(N2312),"")</f>
        <v/>
      </c>
    </row>
    <row r="2313" customFormat="false" ht="12.8" hidden="false" customHeight="false" outlineLevel="0" collapsed="false">
      <c r="A2313" s="4" t="n">
        <v>43931.7083333333</v>
      </c>
      <c r="B2313" s="5" t="n">
        <v>1.24719</v>
      </c>
      <c r="C2313" s="5" t="n">
        <v>1.24733</v>
      </c>
      <c r="D2313" s="5" t="n">
        <v>1.24676</v>
      </c>
      <c r="E2313" s="5" t="n">
        <v>1.24723</v>
      </c>
      <c r="F2313" s="0" t="n">
        <v>692</v>
      </c>
      <c r="G2313" s="0" t="n">
        <f aca="false">ROW()-3</f>
        <v>2310</v>
      </c>
      <c r="H2313" s="5" t="n">
        <f aca="true">IF(G2313&gt;(MovingPeriod+MovingShift),AVERAGE(INDIRECT("E"&amp;(ROW()-MovingPeriod-MovingShift)&amp;":"&amp;"E"&amp;ROW()-MovingShift)),"")</f>
        <v>1.24587</v>
      </c>
      <c r="I2313" s="0" t="str">
        <f aca="false">IF(AND(B2313&gt;H2313,E2313&lt;H2313),-1,IF(AND(B2313&lt;H2313,E2313&gt;H2313),1,""))</f>
        <v/>
      </c>
      <c r="J2313" s="6" t="n">
        <f aca="false">IF(AND(I2313=-1,J2312=""),-1,IF(AND(I2313=1,J2312=""),1,IF(OR(AND(I2313="",J2312=1),AND(I2313="",J2312=-1),I2313=J2312),J2312,"")))</f>
        <v>1</v>
      </c>
      <c r="K2313" s="0" t="str">
        <f aca="false">IF(AND(J2312=1,J2311=""),INDEX(DealTypes,1),IF(AND(J2312=-1,J2311=""),INDEX(DealTypes,2),IF(OR(AND(J2312="",J2311=1),AND(J2312="",J2311=-1)),INDEX(DealTypes,3),"")))</f>
        <v/>
      </c>
      <c r="L2313" s="6" t="n">
        <f aca="false">IF(K2313=INDEX(DealTypes,1),B2313+Spread,IF(K2313=INDEX(DealTypes,2),B2313,IF(OR(K2313=INDEX(DealTypes,3),N(L2312)=0),"",L2312)))</f>
        <v>1.24045</v>
      </c>
      <c r="M2313" s="6" t="str">
        <f aca="false">IF(N2313&lt;&gt;"",IF(COUNTIF(N$3:N2313,N2313)=1,MAX(M$4:M2312)+1,""),"")</f>
        <v/>
      </c>
      <c r="N2313" s="7" t="str">
        <f aca="false">IF(K2313=INDEX(DealTypes,3),IF(I2312=-1,ROUND((B2313-L2312)/Point,0),ROUND((L2312-B2313)/Point,0)),"")</f>
        <v/>
      </c>
      <c r="O2313" s="6" t="str">
        <f aca="false">(IF(AND(N(N2313)&gt;0,I2312=-1),1,IF(AND(N(N2313)&lt;0,I2312=-1),-1,IF(AND(N(N2313)&gt;0,I2312=1),2,IF(AND(N(N2313)&lt;0,I2312=1),-2,"")))))</f>
        <v/>
      </c>
      <c r="P2313" s="0" t="str">
        <f aca="false">IF(N2313&lt;&gt;"",ABS(N2313),"")</f>
        <v/>
      </c>
    </row>
    <row r="2314" customFormat="false" ht="12.8" hidden="false" customHeight="false" outlineLevel="0" collapsed="false">
      <c r="A2314" s="4" t="n">
        <v>43931.75</v>
      </c>
      <c r="B2314" s="5" t="n">
        <v>1.24723</v>
      </c>
      <c r="C2314" s="5" t="n">
        <v>1.24832</v>
      </c>
      <c r="D2314" s="5" t="n">
        <v>1.24718</v>
      </c>
      <c r="E2314" s="5" t="n">
        <v>1.24808</v>
      </c>
      <c r="F2314" s="0" t="n">
        <v>852</v>
      </c>
      <c r="G2314" s="0" t="n">
        <f aca="false">ROW()-3</f>
        <v>2311</v>
      </c>
      <c r="H2314" s="5" t="n">
        <f aca="true">IF(G2314&gt;(MovingPeriod+MovingShift),AVERAGE(INDIRECT("E"&amp;(ROW()-MovingPeriod-MovingShift)&amp;":"&amp;"E"&amp;ROW()-MovingShift)),"")</f>
        <v>1.24607307692308</v>
      </c>
      <c r="I2314" s="0" t="str">
        <f aca="false">IF(AND(B2314&gt;H2314,E2314&lt;H2314),-1,IF(AND(B2314&lt;H2314,E2314&gt;H2314),1,""))</f>
        <v/>
      </c>
      <c r="J2314" s="6" t="n">
        <f aca="false">IF(AND(I2314=-1,J2313=""),-1,IF(AND(I2314=1,J2313=""),1,IF(OR(AND(I2314="",J2313=1),AND(I2314="",J2313=-1),I2314=J2313),J2313,"")))</f>
        <v>1</v>
      </c>
      <c r="K2314" s="0" t="str">
        <f aca="false">IF(AND(J2313=1,J2312=""),INDEX(DealTypes,1),IF(AND(J2313=-1,J2312=""),INDEX(DealTypes,2),IF(OR(AND(J2313="",J2312=1),AND(J2313="",J2312=-1)),INDEX(DealTypes,3),"")))</f>
        <v/>
      </c>
      <c r="L2314" s="6" t="n">
        <f aca="false">IF(K2314=INDEX(DealTypes,1),B2314+Spread,IF(K2314=INDEX(DealTypes,2),B2314,IF(OR(K2314=INDEX(DealTypes,3),N(L2313)=0),"",L2313)))</f>
        <v>1.24045</v>
      </c>
      <c r="M2314" s="6" t="str">
        <f aca="false">IF(N2314&lt;&gt;"",IF(COUNTIF(N$3:N2314,N2314)=1,MAX(M$4:M2313)+1,""),"")</f>
        <v/>
      </c>
      <c r="N2314" s="7" t="str">
        <f aca="false">IF(K2314=INDEX(DealTypes,3),IF(I2313=-1,ROUND((B2314-L2313)/Point,0),ROUND((L2313-B2314)/Point,0)),"")</f>
        <v/>
      </c>
      <c r="O2314" s="6" t="str">
        <f aca="false">(IF(AND(N(N2314)&gt;0,I2313=-1),1,IF(AND(N(N2314)&lt;0,I2313=-1),-1,IF(AND(N(N2314)&gt;0,I2313=1),2,IF(AND(N(N2314)&lt;0,I2313=1),-2,"")))))</f>
        <v/>
      </c>
      <c r="P2314" s="0" t="str">
        <f aca="false">IF(N2314&lt;&gt;"",ABS(N2314),"")</f>
        <v/>
      </c>
    </row>
    <row r="2315" customFormat="false" ht="12.8" hidden="false" customHeight="false" outlineLevel="0" collapsed="false">
      <c r="A2315" s="4" t="n">
        <v>43931.7916666667</v>
      </c>
      <c r="B2315" s="5" t="n">
        <v>1.24808</v>
      </c>
      <c r="C2315" s="5" t="n">
        <v>1.24822</v>
      </c>
      <c r="D2315" s="5" t="n">
        <v>1.24759</v>
      </c>
      <c r="E2315" s="5" t="n">
        <v>1.24786</v>
      </c>
      <c r="F2315" s="0" t="n">
        <v>807</v>
      </c>
      <c r="G2315" s="0" t="n">
        <f aca="false">ROW()-3</f>
        <v>2312</v>
      </c>
      <c r="H2315" s="5" t="n">
        <f aca="true">IF(G2315&gt;(MovingPeriod+MovingShift),AVERAGE(INDIRECT("E"&amp;(ROW()-MovingPeriod-MovingShift)&amp;":"&amp;"E"&amp;ROW()-MovingShift)),"")</f>
        <v>1.24634615384615</v>
      </c>
      <c r="I2315" s="0" t="str">
        <f aca="false">IF(AND(B2315&gt;H2315,E2315&lt;H2315),-1,IF(AND(B2315&lt;H2315,E2315&gt;H2315),1,""))</f>
        <v/>
      </c>
      <c r="J2315" s="6" t="n">
        <f aca="false">IF(AND(I2315=-1,J2314=""),-1,IF(AND(I2315=1,J2314=""),1,IF(OR(AND(I2315="",J2314=1),AND(I2315="",J2314=-1),I2315=J2314),J2314,"")))</f>
        <v>1</v>
      </c>
      <c r="K2315" s="0" t="str">
        <f aca="false">IF(AND(J2314=1,J2313=""),INDEX(DealTypes,1),IF(AND(J2314=-1,J2313=""),INDEX(DealTypes,2),IF(OR(AND(J2314="",J2313=1),AND(J2314="",J2313=-1)),INDEX(DealTypes,3),"")))</f>
        <v/>
      </c>
      <c r="L2315" s="6" t="n">
        <f aca="false">IF(K2315=INDEX(DealTypes,1),B2315+Spread,IF(K2315=INDEX(DealTypes,2),B2315,IF(OR(K2315=INDEX(DealTypes,3),N(L2314)=0),"",L2314)))</f>
        <v>1.24045</v>
      </c>
      <c r="M2315" s="6" t="str">
        <f aca="false">IF(N2315&lt;&gt;"",IF(COUNTIF(N$3:N2315,N2315)=1,MAX(M$4:M2314)+1,""),"")</f>
        <v/>
      </c>
      <c r="N2315" s="7" t="str">
        <f aca="false">IF(K2315=INDEX(DealTypes,3),IF(I2314=-1,ROUND((B2315-L2314)/Point,0),ROUND((L2314-B2315)/Point,0)),"")</f>
        <v/>
      </c>
      <c r="O2315" s="6" t="str">
        <f aca="false">(IF(AND(N(N2315)&gt;0,I2314=-1),1,IF(AND(N(N2315)&lt;0,I2314=-1),-1,IF(AND(N(N2315)&gt;0,I2314=1),2,IF(AND(N(N2315)&lt;0,I2314=1),-2,"")))))</f>
        <v/>
      </c>
      <c r="P2315" s="0" t="str">
        <f aca="false">IF(N2315&lt;&gt;"",ABS(N2315),"")</f>
        <v/>
      </c>
    </row>
    <row r="2316" customFormat="false" ht="12.8" hidden="false" customHeight="false" outlineLevel="0" collapsed="false">
      <c r="A2316" s="4" t="n">
        <v>43931.8333333333</v>
      </c>
      <c r="B2316" s="5" t="n">
        <v>1.24786</v>
      </c>
      <c r="C2316" s="5" t="n">
        <v>1.24806</v>
      </c>
      <c r="D2316" s="5" t="n">
        <v>1.24703</v>
      </c>
      <c r="E2316" s="5" t="n">
        <v>1.24725</v>
      </c>
      <c r="F2316" s="0" t="n">
        <v>781</v>
      </c>
      <c r="G2316" s="0" t="n">
        <f aca="false">ROW()-3</f>
        <v>2313</v>
      </c>
      <c r="H2316" s="5" t="n">
        <f aca="true">IF(G2316&gt;(MovingPeriod+MovingShift),AVERAGE(INDIRECT("E"&amp;(ROW()-MovingPeriod-MovingShift)&amp;":"&amp;"E"&amp;ROW()-MovingShift)),"")</f>
        <v>1.24657923076923</v>
      </c>
      <c r="I2316" s="0" t="str">
        <f aca="false">IF(AND(B2316&gt;H2316,E2316&lt;H2316),-1,IF(AND(B2316&lt;H2316,E2316&gt;H2316),1,""))</f>
        <v/>
      </c>
      <c r="J2316" s="6" t="n">
        <f aca="false">IF(AND(I2316=-1,J2315=""),-1,IF(AND(I2316=1,J2315=""),1,IF(OR(AND(I2316="",J2315=1),AND(I2316="",J2315=-1),I2316=J2315),J2315,"")))</f>
        <v>1</v>
      </c>
      <c r="K2316" s="0" t="str">
        <f aca="false">IF(AND(J2315=1,J2314=""),INDEX(DealTypes,1),IF(AND(J2315=-1,J2314=""),INDEX(DealTypes,2),IF(OR(AND(J2315="",J2314=1),AND(J2315="",J2314=-1)),INDEX(DealTypes,3),"")))</f>
        <v/>
      </c>
      <c r="L2316" s="6" t="n">
        <f aca="false">IF(K2316=INDEX(DealTypes,1),B2316+Spread,IF(K2316=INDEX(DealTypes,2),B2316,IF(OR(K2316=INDEX(DealTypes,3),N(L2315)=0),"",L2315)))</f>
        <v>1.24045</v>
      </c>
      <c r="M2316" s="6" t="str">
        <f aca="false">IF(N2316&lt;&gt;"",IF(COUNTIF(N$3:N2316,N2316)=1,MAX(M$4:M2315)+1,""),"")</f>
        <v/>
      </c>
      <c r="N2316" s="7" t="str">
        <f aca="false">IF(K2316=INDEX(DealTypes,3),IF(I2315=-1,ROUND((B2316-L2315)/Point,0),ROUND((L2315-B2316)/Point,0)),"")</f>
        <v/>
      </c>
      <c r="O2316" s="6" t="str">
        <f aca="false">(IF(AND(N(N2316)&gt;0,I2315=-1),1,IF(AND(N(N2316)&lt;0,I2315=-1),-1,IF(AND(N(N2316)&gt;0,I2315=1),2,IF(AND(N(N2316)&lt;0,I2315=1),-2,"")))))</f>
        <v/>
      </c>
      <c r="P2316" s="0" t="str">
        <f aca="false">IF(N2316&lt;&gt;"",ABS(N2316),"")</f>
        <v/>
      </c>
    </row>
    <row r="2317" customFormat="false" ht="12.8" hidden="false" customHeight="false" outlineLevel="0" collapsed="false">
      <c r="A2317" s="4" t="n">
        <v>43931.875</v>
      </c>
      <c r="B2317" s="5" t="n">
        <v>1.24725</v>
      </c>
      <c r="C2317" s="5" t="n">
        <v>1.24755</v>
      </c>
      <c r="D2317" s="5" t="n">
        <v>1.24685</v>
      </c>
      <c r="E2317" s="5" t="n">
        <v>1.24705</v>
      </c>
      <c r="F2317" s="0" t="n">
        <v>751</v>
      </c>
      <c r="G2317" s="0" t="n">
        <f aca="false">ROW()-3</f>
        <v>2314</v>
      </c>
      <c r="H2317" s="5" t="n">
        <f aca="true">IF(G2317&gt;(MovingPeriod+MovingShift),AVERAGE(INDIRECT("E"&amp;(ROW()-MovingPeriod-MovingShift)&amp;":"&amp;"E"&amp;ROW()-MovingShift)),"")</f>
        <v>1.24680769230769</v>
      </c>
      <c r="I2317" s="0" t="str">
        <f aca="false">IF(AND(B2317&gt;H2317,E2317&lt;H2317),-1,IF(AND(B2317&lt;H2317,E2317&gt;H2317),1,""))</f>
        <v/>
      </c>
      <c r="J2317" s="0" t="n">
        <f aca="false">IF(AND(I2317=-1,J2316=""),-1,IF(AND(I2317=1,J2316=""),1,IF(OR(AND(I2317="",J2316=1),AND(I2317="",J2316=-1),I2317=J2316),J2316,"")))</f>
        <v>1</v>
      </c>
      <c r="K2317" s="0" t="str">
        <f aca="false">IF(AND(J2316=1,J2315=""),INDEX(DealTypes,1),IF(AND(J2316=-1,J2315=""),INDEX(DealTypes,2),IF(OR(AND(J2316="",J2315=1),AND(J2316="",J2315=-1)),INDEX(DealTypes,3),"")))</f>
        <v/>
      </c>
      <c r="L2317" s="6" t="n">
        <f aca="false">IF(K2317=INDEX(DealTypes,1),B2317+Spread,IF(K2317=INDEX(DealTypes,2),B2317,IF(OR(K2317=INDEX(DealTypes,3),N(L2316)=0),"",L2316)))</f>
        <v>1.24045</v>
      </c>
      <c r="M2317" s="6" t="str">
        <f aca="false">IF(N2317&lt;&gt;"",IF(COUNTIF(N$3:N2317,N2317)=1,MAX(M$4:M2316)+1,""),"")</f>
        <v/>
      </c>
      <c r="N2317" s="7" t="str">
        <f aca="false">IF(K2317=INDEX(DealTypes,3),IF(I2316=-1,ROUND((B2317-L2316)/Point,0),ROUND((L2316-B2317)/Point,0)),"")</f>
        <v/>
      </c>
      <c r="O2317" s="6" t="str">
        <f aca="false">(IF(AND(N(N2317)&gt;0,I2316=-1),1,IF(AND(N(N2317)&lt;0,I2316=-1),-1,IF(AND(N(N2317)&gt;0,I2316=1),2,IF(AND(N(N2317)&lt;0,I2316=1),-2,"")))))</f>
        <v/>
      </c>
      <c r="P2317" s="0" t="str">
        <f aca="false">IF(N2317&lt;&gt;"",ABS(N2317),"")</f>
        <v/>
      </c>
    </row>
    <row r="2318" customFormat="false" ht="12.8" hidden="false" customHeight="false" outlineLevel="0" collapsed="false">
      <c r="A2318" s="4" t="n">
        <v>43931.9166666667</v>
      </c>
      <c r="B2318" s="5" t="n">
        <v>1.24705</v>
      </c>
      <c r="C2318" s="5" t="n">
        <v>1.24736</v>
      </c>
      <c r="D2318" s="5" t="n">
        <v>1.24612</v>
      </c>
      <c r="E2318" s="5" t="n">
        <v>1.24706</v>
      </c>
      <c r="F2318" s="0" t="n">
        <v>771</v>
      </c>
      <c r="G2318" s="0" t="n">
        <f aca="false">ROW()-3</f>
        <v>2315</v>
      </c>
      <c r="H2318" s="5" t="n">
        <f aca="true">IF(G2318&gt;(MovingPeriod+MovingShift),AVERAGE(INDIRECT("E"&amp;(ROW()-MovingPeriod-MovingShift)&amp;":"&amp;"E"&amp;ROW()-MovingShift)),"")</f>
        <v>1.24699</v>
      </c>
      <c r="I2318" s="0" t="str">
        <f aca="false">IF(AND(B2318&gt;H2318,E2318&lt;H2318),-1,IF(AND(B2318&lt;H2318,E2318&gt;H2318),1,""))</f>
        <v/>
      </c>
      <c r="J2318" s="0" t="n">
        <f aca="false">IF(AND(I2318=-1,J2317=""),-1,IF(AND(I2318=1,J2317=""),1,IF(OR(AND(I2318="",J2317=1),AND(I2318="",J2317=-1),I2318=J2317),J2317,"")))</f>
        <v>1</v>
      </c>
      <c r="K2318" s="0" t="str">
        <f aca="false">IF(AND(J2317=1,J2316=""),INDEX(DealTypes,1),IF(AND(J2317=-1,J2316=""),INDEX(DealTypes,2),IF(OR(AND(J2317="",J2316=1),AND(J2317="",J2316=-1)),INDEX(DealTypes,3),"")))</f>
        <v/>
      </c>
      <c r="L2318" s="0" t="n">
        <f aca="false">IF(K2318=INDEX(DealTypes,1),B2318+Spread,IF(K2318=INDEX(DealTypes,2),B2318,IF(OR(K2318=INDEX(DealTypes,3),N(L2317)=0),"",L2317)))</f>
        <v>1.24045</v>
      </c>
      <c r="M2318" s="6" t="str">
        <f aca="false">IF(N2318&lt;&gt;"",IF(COUNTIF(N$3:N2318,N2318)=1,MAX(M$4:M2317)+1,""),"")</f>
        <v/>
      </c>
      <c r="N2318" s="7" t="str">
        <f aca="false">IF(K2318=INDEX(DealTypes,3),IF(I2317=-1,ROUND((B2318-L2317)/Point,0),ROUND((L2317-B2318)/Point,0)),"")</f>
        <v/>
      </c>
      <c r="O2318" s="6" t="str">
        <f aca="false">(IF(AND(N(N2318)&gt;0,I2317=-1),1,IF(AND(N(N2318)&lt;0,I2317=-1),-1,IF(AND(N(N2318)&gt;0,I2317=1),2,IF(AND(N(N2318)&lt;0,I2317=1),-2,"")))))</f>
        <v/>
      </c>
      <c r="P2318" s="0" t="str">
        <f aca="false">IF(N2318&lt;&gt;"",ABS(N2318),"")</f>
        <v/>
      </c>
    </row>
    <row r="2319" customFormat="false" ht="12.8" hidden="false" customHeight="false" outlineLevel="0" collapsed="false">
      <c r="A2319" s="4" t="n">
        <v>43931.9583333333</v>
      </c>
      <c r="B2319" s="5" t="n">
        <v>1.24706</v>
      </c>
      <c r="C2319" s="5" t="n">
        <v>1.2478</v>
      </c>
      <c r="D2319" s="5" t="n">
        <v>1.24325</v>
      </c>
      <c r="E2319" s="5" t="n">
        <v>1.24341</v>
      </c>
      <c r="F2319" s="0" t="n">
        <v>1717</v>
      </c>
      <c r="G2319" s="0" t="n">
        <f aca="false">ROW()-3</f>
        <v>2316</v>
      </c>
      <c r="H2319" s="5" t="n">
        <f aca="true">IF(G2319&gt;(MovingPeriod+MovingShift),AVERAGE(INDIRECT("E"&amp;(ROW()-MovingPeriod-MovingShift)&amp;":"&amp;"E"&amp;ROW()-MovingShift)),"")</f>
        <v>1.24709692307692</v>
      </c>
      <c r="I2319" s="6" t="str">
        <f aca="false">IF(AND(B2319&gt;H2319,E2319&lt;H2319),-1,IF(AND(B2319&lt;H2319,E2319&gt;H2319),1,""))</f>
        <v/>
      </c>
      <c r="J2319" s="0" t="n">
        <f aca="false">IF(AND(I2319=-1,J2318=""),-1,IF(AND(I2319=1,J2318=""),1,IF(OR(AND(I2319="",J2318=1),AND(I2319="",J2318=-1),I2319=J2318),J2318,"")))</f>
        <v>1</v>
      </c>
      <c r="K2319" s="0" t="str">
        <f aca="false">IF(AND(J2318=1,J2317=""),INDEX(DealTypes,1),IF(AND(J2318=-1,J2317=""),INDEX(DealTypes,2),IF(OR(AND(J2318="",J2317=1),AND(J2318="",J2317=-1)),INDEX(DealTypes,3),"")))</f>
        <v/>
      </c>
      <c r="L2319" s="0" t="n">
        <f aca="false">IF(K2319=INDEX(DealTypes,1),B2319+Spread,IF(K2319=INDEX(DealTypes,2),B2319,IF(OR(K2319=INDEX(DealTypes,3),N(L2318)=0),"",L2318)))</f>
        <v>1.24045</v>
      </c>
      <c r="M2319" s="6" t="str">
        <f aca="false">IF(N2319&lt;&gt;"",IF(COUNTIF(N$3:N2319,N2319)=1,MAX(M$4:M2318)+1,""),"")</f>
        <v/>
      </c>
      <c r="N2319" s="7" t="str">
        <f aca="false">IF(K2319=INDEX(DealTypes,3),IF(I2318=-1,ROUND((B2319-L2318)/Point,0),ROUND((L2318-B2319)/Point,0)),"")</f>
        <v/>
      </c>
      <c r="O2319" s="6" t="str">
        <f aca="false">(IF(AND(N(N2319)&gt;0,I2318=-1),1,IF(AND(N(N2319)&lt;0,I2318=-1),-1,IF(AND(N(N2319)&gt;0,I2318=1),2,IF(AND(N(N2319)&lt;0,I2318=1),-2,"")))))</f>
        <v/>
      </c>
      <c r="P2319" s="0" t="str">
        <f aca="false">IF(N2319&lt;&gt;"",ABS(N2319),"")</f>
        <v/>
      </c>
    </row>
    <row r="2320" customFormat="false" ht="12.8" hidden="false" customHeight="false" outlineLevel="0" collapsed="false">
      <c r="A2320" s="4" t="n">
        <v>43934</v>
      </c>
      <c r="B2320" s="5" t="n">
        <v>1.24536</v>
      </c>
      <c r="C2320" s="5" t="n">
        <v>1.2465</v>
      </c>
      <c r="D2320" s="5" t="n">
        <v>1.24495</v>
      </c>
      <c r="E2320" s="5" t="n">
        <v>1.24608</v>
      </c>
      <c r="F2320" s="0" t="n">
        <v>337</v>
      </c>
      <c r="G2320" s="0" t="n">
        <f aca="false">ROW()-3</f>
        <v>2317</v>
      </c>
      <c r="H2320" s="5" t="n">
        <f aca="true">IF(G2320&gt;(MovingPeriod+MovingShift),AVERAGE(INDIRECT("E"&amp;(ROW()-MovingPeriod-MovingShift)&amp;":"&amp;"E"&amp;ROW()-MovingShift)),"")</f>
        <v>1.24723923076923</v>
      </c>
      <c r="I2320" s="6" t="str">
        <f aca="false">IF(AND(B2320&gt;H2320,E2320&lt;H2320),-1,IF(AND(B2320&lt;H2320,E2320&gt;H2320),1,""))</f>
        <v/>
      </c>
      <c r="J2320" s="0" t="n">
        <f aca="false">IF(AND(I2320=-1,J2319=""),-1,IF(AND(I2320=1,J2319=""),1,IF(OR(AND(I2320="",J2319=1),AND(I2320="",J2319=-1),I2320=J2319),J2319,"")))</f>
        <v>1</v>
      </c>
      <c r="K2320" s="0" t="str">
        <f aca="false">IF(AND(J2319=1,J2318=""),INDEX(DealTypes,1),IF(AND(J2319=-1,J2318=""),INDEX(DealTypes,2),IF(OR(AND(J2319="",J2318=1),AND(J2319="",J2318=-1)),INDEX(DealTypes,3),"")))</f>
        <v/>
      </c>
      <c r="L2320" s="0" t="n">
        <f aca="false">IF(K2320=INDEX(DealTypes,1),B2320+Spread,IF(K2320=INDEX(DealTypes,2),B2320,IF(OR(K2320=INDEX(DealTypes,3),N(L2319)=0),"",L2319)))</f>
        <v>1.24045</v>
      </c>
      <c r="M2320" s="6" t="str">
        <f aca="false">IF(N2320&lt;&gt;"",IF(COUNTIF(N$3:N2320,N2320)=1,MAX(M$4:M2319)+1,""),"")</f>
        <v/>
      </c>
      <c r="N2320" s="7" t="str">
        <f aca="false">IF(K2320=INDEX(DealTypes,3),IF(I2319=-1,ROUND((B2320-L2319)/Point,0),ROUND((L2319-B2320)/Point,0)),"")</f>
        <v/>
      </c>
      <c r="O2320" s="6" t="str">
        <f aca="false">(IF(AND(N(N2320)&gt;0,I2319=-1),1,IF(AND(N(N2320)&lt;0,I2319=-1),-1,IF(AND(N(N2320)&gt;0,I2319=1),2,IF(AND(N(N2320)&lt;0,I2319=1),-2,"")))))</f>
        <v/>
      </c>
      <c r="P2320" s="0" t="str">
        <f aca="false">IF(N2320&lt;&gt;"",ABS(N2320),"")</f>
        <v/>
      </c>
    </row>
    <row r="2321" customFormat="false" ht="12.8" hidden="false" customHeight="false" outlineLevel="0" collapsed="false">
      <c r="A2321" s="4" t="n">
        <v>43934.0416666667</v>
      </c>
      <c r="B2321" s="5" t="n">
        <v>1.24608</v>
      </c>
      <c r="C2321" s="5" t="n">
        <v>1.24649</v>
      </c>
      <c r="D2321" s="5" t="n">
        <v>1.2449</v>
      </c>
      <c r="E2321" s="5" t="n">
        <v>1.24641</v>
      </c>
      <c r="F2321" s="0" t="n">
        <v>744</v>
      </c>
      <c r="G2321" s="0" t="n">
        <f aca="false">ROW()-3</f>
        <v>2318</v>
      </c>
      <c r="H2321" s="5" t="n">
        <f aca="true">IF(G2321&gt;(MovingPeriod+MovingShift),AVERAGE(INDIRECT("E"&amp;(ROW()-MovingPeriod-MovingShift)&amp;":"&amp;"E"&amp;ROW()-MovingShift)),"")</f>
        <v>1.24736076923077</v>
      </c>
      <c r="I2321" s="6" t="str">
        <f aca="false">IF(AND(B2321&gt;H2321,E2321&lt;H2321),-1,IF(AND(B2321&lt;H2321,E2321&gt;H2321),1,""))</f>
        <v/>
      </c>
      <c r="J2321" s="0" t="n">
        <f aca="false">IF(AND(I2321=-1,J2320=""),-1,IF(AND(I2321=1,J2320=""),1,IF(OR(AND(I2321="",J2320=1),AND(I2321="",J2320=-1),I2321=J2320),J2320,"")))</f>
        <v>1</v>
      </c>
      <c r="K2321" s="0" t="str">
        <f aca="false">IF(AND(J2320=1,J2319=""),INDEX(DealTypes,1),IF(AND(J2320=-1,J2319=""),INDEX(DealTypes,2),IF(OR(AND(J2320="",J2319=1),AND(J2320="",J2319=-1)),INDEX(DealTypes,3),"")))</f>
        <v/>
      </c>
      <c r="L2321" s="0" t="n">
        <f aca="false">IF(K2321=INDEX(DealTypes,1),B2321+Spread,IF(K2321=INDEX(DealTypes,2),B2321,IF(OR(K2321=INDEX(DealTypes,3),N(L2320)=0),"",L2320)))</f>
        <v>1.24045</v>
      </c>
      <c r="M2321" s="6" t="str">
        <f aca="false">IF(N2321&lt;&gt;"",IF(COUNTIF(N$3:N2321,N2321)=1,MAX(M$4:M2320)+1,""),"")</f>
        <v/>
      </c>
      <c r="N2321" s="7" t="str">
        <f aca="false">IF(K2321=INDEX(DealTypes,3),IF(I2320=-1,ROUND((B2321-L2320)/Point,0),ROUND((L2320-B2321)/Point,0)),"")</f>
        <v/>
      </c>
      <c r="O2321" s="6" t="str">
        <f aca="false">(IF(AND(N(N2321)&gt;0,I2320=-1),1,IF(AND(N(N2321)&lt;0,I2320=-1),-1,IF(AND(N(N2321)&gt;0,I2320=1),2,IF(AND(N(N2321)&lt;0,I2320=1),-2,"")))))</f>
        <v/>
      </c>
      <c r="P2321" s="0" t="str">
        <f aca="false">IF(N2321&lt;&gt;"",ABS(N2321),"")</f>
        <v/>
      </c>
    </row>
    <row r="2322" customFormat="false" ht="12.8" hidden="false" customHeight="false" outlineLevel="0" collapsed="false">
      <c r="A2322" s="4" t="n">
        <v>43934.0833333333</v>
      </c>
      <c r="B2322" s="5" t="n">
        <v>1.24641</v>
      </c>
      <c r="C2322" s="5" t="n">
        <v>1.24721</v>
      </c>
      <c r="D2322" s="5" t="n">
        <v>1.24574</v>
      </c>
      <c r="E2322" s="5" t="n">
        <v>1.24587</v>
      </c>
      <c r="F2322" s="0" t="n">
        <v>1042</v>
      </c>
      <c r="G2322" s="0" t="n">
        <f aca="false">ROW()-3</f>
        <v>2319</v>
      </c>
      <c r="H2322" s="5" t="n">
        <f aca="true">IF(G2322&gt;(MovingPeriod+MovingShift),AVERAGE(INDIRECT("E"&amp;(ROW()-MovingPeriod-MovingShift)&amp;":"&amp;"E"&amp;ROW()-MovingShift)),"")</f>
        <v>1.24743615384615</v>
      </c>
      <c r="I2322" s="0" t="str">
        <f aca="false">IF(AND(B2322&gt;H2322,E2322&lt;H2322),-1,IF(AND(B2322&lt;H2322,E2322&gt;H2322),1,""))</f>
        <v/>
      </c>
      <c r="J2322" s="0" t="n">
        <f aca="false">IF(AND(I2322=-1,J2321=""),-1,IF(AND(I2322=1,J2321=""),1,IF(OR(AND(I2322="",J2321=1),AND(I2322="",J2321=-1),I2322=J2321),J2321,"")))</f>
        <v>1</v>
      </c>
      <c r="K2322" s="0" t="str">
        <f aca="false">IF(AND(J2321=1,J2320=""),INDEX(DealTypes,1),IF(AND(J2321=-1,J2320=""),INDEX(DealTypes,2),IF(OR(AND(J2321="",J2320=1),AND(J2321="",J2320=-1)),INDEX(DealTypes,3),"")))</f>
        <v/>
      </c>
      <c r="L2322" s="0" t="n">
        <f aca="false">IF(K2322=INDEX(DealTypes,1),B2322+Spread,IF(K2322=INDEX(DealTypes,2),B2322,IF(OR(K2322=INDEX(DealTypes,3),N(L2321)=0),"",L2321)))</f>
        <v>1.24045</v>
      </c>
      <c r="M2322" s="6" t="str">
        <f aca="false">IF(N2322&lt;&gt;"",IF(COUNTIF(N$3:N2322,N2322)=1,MAX(M$4:M2321)+1,""),"")</f>
        <v/>
      </c>
      <c r="N2322" s="7" t="str">
        <f aca="false">IF(K2322=INDEX(DealTypes,3),IF(I2321=-1,ROUND((B2322-L2321)/Point,0),ROUND((L2321-B2322)/Point,0)),"")</f>
        <v/>
      </c>
      <c r="O2322" s="6" t="str">
        <f aca="false">(IF(AND(N(N2322)&gt;0,I2321=-1),1,IF(AND(N(N2322)&lt;0,I2321=-1),-1,IF(AND(N(N2322)&gt;0,I2321=1),2,IF(AND(N(N2322)&lt;0,I2321=1),-2,"")))))</f>
        <v/>
      </c>
      <c r="P2322" s="0" t="str">
        <f aca="false">IF(N2322&lt;&gt;"",ABS(N2322),"")</f>
        <v/>
      </c>
    </row>
    <row r="2323" customFormat="false" ht="12.8" hidden="false" customHeight="false" outlineLevel="0" collapsed="false">
      <c r="A2323" s="4" t="n">
        <v>43934.125</v>
      </c>
      <c r="B2323" s="5" t="n">
        <v>1.24587</v>
      </c>
      <c r="C2323" s="5" t="n">
        <v>1.24681</v>
      </c>
      <c r="D2323" s="5" t="n">
        <v>1.24527</v>
      </c>
      <c r="E2323" s="5" t="n">
        <v>1.24591</v>
      </c>
      <c r="F2323" s="0" t="n">
        <v>1781</v>
      </c>
      <c r="G2323" s="0" t="n">
        <f aca="false">ROW()-3</f>
        <v>2320</v>
      </c>
      <c r="H2323" s="5" t="n">
        <f aca="true">IF(G2323&gt;(MovingPeriod+MovingShift),AVERAGE(INDIRECT("E"&amp;(ROW()-MovingPeriod-MovingShift)&amp;":"&amp;"E"&amp;ROW()-MovingShift)),"")</f>
        <v>1.24749769230769</v>
      </c>
      <c r="I2323" s="0" t="str">
        <f aca="false">IF(AND(B2323&gt;H2323,E2323&lt;H2323),-1,IF(AND(B2323&lt;H2323,E2323&gt;H2323),1,""))</f>
        <v/>
      </c>
      <c r="J2323" s="0" t="n">
        <f aca="false">IF(AND(I2323=-1,J2322=""),-1,IF(AND(I2323=1,J2322=""),1,IF(OR(AND(I2323="",J2322=1),AND(I2323="",J2322=-1),I2323=J2322),J2322,"")))</f>
        <v>1</v>
      </c>
      <c r="K2323" s="0" t="str">
        <f aca="false">IF(AND(J2322=1,J2321=""),INDEX(DealTypes,1),IF(AND(J2322=-1,J2321=""),INDEX(DealTypes,2),IF(OR(AND(J2322="",J2321=1),AND(J2322="",J2321=-1)),INDEX(DealTypes,3),"")))</f>
        <v/>
      </c>
      <c r="L2323" s="0" t="n">
        <f aca="false">IF(K2323=INDEX(DealTypes,1),B2323+Spread,IF(K2323=INDEX(DealTypes,2),B2323,IF(OR(K2323=INDEX(DealTypes,3),N(L2322)=0),"",L2322)))</f>
        <v>1.24045</v>
      </c>
      <c r="M2323" s="6" t="str">
        <f aca="false">IF(N2323&lt;&gt;"",IF(COUNTIF(N$3:N2323,N2323)=1,MAX(M$4:M2322)+1,""),"")</f>
        <v/>
      </c>
      <c r="N2323" s="7" t="str">
        <f aca="false">IF(K2323=INDEX(DealTypes,3),IF(I2322=-1,ROUND((B2323-L2322)/Point,0),ROUND((L2322-B2323)/Point,0)),"")</f>
        <v/>
      </c>
      <c r="O2323" s="6" t="str">
        <f aca="false">(IF(AND(N(N2323)&gt;0,I2322=-1),1,IF(AND(N(N2323)&lt;0,I2322=-1),-1,IF(AND(N(N2323)&gt;0,I2322=1),2,IF(AND(N(N2323)&lt;0,I2322=1),-2,"")))))</f>
        <v/>
      </c>
      <c r="P2323" s="0" t="str">
        <f aca="false">IF(N2323&lt;&gt;"",ABS(N2323),"")</f>
        <v/>
      </c>
    </row>
    <row r="2324" customFormat="false" ht="12.8" hidden="false" customHeight="false" outlineLevel="0" collapsed="false">
      <c r="A2324" s="4" t="n">
        <v>43934.1666666667</v>
      </c>
      <c r="B2324" s="5" t="n">
        <v>1.24591</v>
      </c>
      <c r="C2324" s="5" t="n">
        <v>1.24717</v>
      </c>
      <c r="D2324" s="5" t="n">
        <v>1.2454</v>
      </c>
      <c r="E2324" s="5" t="n">
        <v>1.24688</v>
      </c>
      <c r="F2324" s="0" t="n">
        <v>1623</v>
      </c>
      <c r="G2324" s="0" t="n">
        <f aca="false">ROW()-3</f>
        <v>2321</v>
      </c>
      <c r="H2324" s="5" t="n">
        <f aca="true">IF(G2324&gt;(MovingPeriod+MovingShift),AVERAGE(INDIRECT("E"&amp;(ROW()-MovingPeriod-MovingShift)&amp;":"&amp;"E"&amp;ROW()-MovingShift)),"")</f>
        <v>1.24754</v>
      </c>
      <c r="I2324" s="0" t="str">
        <f aca="false">IF(AND(B2324&gt;H2324,E2324&lt;H2324),-1,IF(AND(B2324&lt;H2324,E2324&gt;H2324),1,""))</f>
        <v/>
      </c>
      <c r="J2324" s="0" t="n">
        <f aca="false">IF(AND(I2324=-1,J2323=""),-1,IF(AND(I2324=1,J2323=""),1,IF(OR(AND(I2324="",J2323=1),AND(I2324="",J2323=-1),I2324=J2323),J2323,"")))</f>
        <v>1</v>
      </c>
      <c r="K2324" s="0" t="str">
        <f aca="false">IF(AND(J2323=1,J2322=""),INDEX(DealTypes,1),IF(AND(J2323=-1,J2322=""),INDEX(DealTypes,2),IF(OR(AND(J2323="",J2322=1),AND(J2323="",J2322=-1)),INDEX(DealTypes,3),"")))</f>
        <v/>
      </c>
      <c r="L2324" s="0" t="n">
        <f aca="false">IF(K2324=INDEX(DealTypes,1),B2324+Spread,IF(K2324=INDEX(DealTypes,2),B2324,IF(OR(K2324=INDEX(DealTypes,3),N(L2323)=0),"",L2323)))</f>
        <v>1.24045</v>
      </c>
      <c r="M2324" s="6" t="str">
        <f aca="false">IF(N2324&lt;&gt;"",IF(COUNTIF(N$3:N2324,N2324)=1,MAX(M$4:M2323)+1,""),"")</f>
        <v/>
      </c>
      <c r="N2324" s="7" t="str">
        <f aca="false">IF(K2324=INDEX(DealTypes,3),IF(I2323=-1,ROUND((B2324-L2323)/Point,0),ROUND((L2323-B2324)/Point,0)),"")</f>
        <v/>
      </c>
      <c r="O2324" s="6" t="str">
        <f aca="false">(IF(AND(N(N2324)&gt;0,I2323=-1),1,IF(AND(N(N2324)&lt;0,I2323=-1),-1,IF(AND(N(N2324)&gt;0,I2323=1),2,IF(AND(N(N2324)&lt;0,I2323=1),-2,"")))))</f>
        <v/>
      </c>
      <c r="P2324" s="0" t="str">
        <f aca="false">IF(N2324&lt;&gt;"",ABS(N2324),"")</f>
        <v/>
      </c>
    </row>
    <row r="2325" customFormat="false" ht="12.8" hidden="false" customHeight="false" outlineLevel="0" collapsed="false">
      <c r="A2325" s="4" t="n">
        <v>43934.2083333333</v>
      </c>
      <c r="B2325" s="5" t="n">
        <v>1.24686</v>
      </c>
      <c r="C2325" s="5" t="n">
        <v>1.24701</v>
      </c>
      <c r="D2325" s="5" t="n">
        <v>1.246</v>
      </c>
      <c r="E2325" s="5" t="n">
        <v>1.24602</v>
      </c>
      <c r="F2325" s="0" t="n">
        <v>1352</v>
      </c>
      <c r="G2325" s="0" t="n">
        <f aca="false">ROW()-3</f>
        <v>2322</v>
      </c>
      <c r="H2325" s="5" t="n">
        <f aca="true">IF(G2325&gt;(MovingPeriod+MovingShift),AVERAGE(INDIRECT("E"&amp;(ROW()-MovingPeriod-MovingShift)&amp;":"&amp;"E"&amp;ROW()-MovingShift)),"")</f>
        <v>1.24725</v>
      </c>
      <c r="I2325" s="6" t="str">
        <f aca="false">IF(AND(B2325&gt;H2325,E2325&lt;H2325),-1,IF(AND(B2325&lt;H2325,E2325&gt;H2325),1,""))</f>
        <v/>
      </c>
      <c r="J2325" s="0" t="n">
        <f aca="false">IF(AND(I2325=-1,J2324=""),-1,IF(AND(I2325=1,J2324=""),1,IF(OR(AND(I2325="",J2324=1),AND(I2325="",J2324=-1),I2325=J2324),J2324,"")))</f>
        <v>1</v>
      </c>
      <c r="K2325" s="0" t="str">
        <f aca="false">IF(AND(J2324=1,J2323=""),INDEX(DealTypes,1),IF(AND(J2324=-1,J2323=""),INDEX(DealTypes,2),IF(OR(AND(J2324="",J2323=1),AND(J2324="",J2323=-1)),INDEX(DealTypes,3),"")))</f>
        <v/>
      </c>
      <c r="L2325" s="0" t="n">
        <f aca="false">IF(K2325=INDEX(DealTypes,1),B2325+Spread,IF(K2325=INDEX(DealTypes,2),B2325,IF(OR(K2325=INDEX(DealTypes,3),N(L2324)=0),"",L2324)))</f>
        <v>1.24045</v>
      </c>
      <c r="M2325" s="6" t="str">
        <f aca="false">IF(N2325&lt;&gt;"",IF(COUNTIF(N$3:N2325,N2325)=1,MAX(M$4:M2324)+1,""),"")</f>
        <v/>
      </c>
      <c r="N2325" s="7" t="str">
        <f aca="false">IF(K2325=INDEX(DealTypes,3),IF(I2324=-1,ROUND((B2325-L2324)/Point,0),ROUND((L2324-B2325)/Point,0)),"")</f>
        <v/>
      </c>
      <c r="O2325" s="6" t="str">
        <f aca="false">(IF(AND(N(N2325)&gt;0,I2324=-1),1,IF(AND(N(N2325)&lt;0,I2324=-1),-1,IF(AND(N(N2325)&gt;0,I2324=1),2,IF(AND(N(N2325)&lt;0,I2324=1),-2,"")))))</f>
        <v/>
      </c>
      <c r="P2325" s="0" t="str">
        <f aca="false">IF(N2325&lt;&gt;"",ABS(N2325),"")</f>
        <v/>
      </c>
    </row>
    <row r="2326" customFormat="false" ht="12.8" hidden="false" customHeight="false" outlineLevel="0" collapsed="false">
      <c r="A2326" s="4" t="n">
        <v>43934.25</v>
      </c>
      <c r="B2326" s="5" t="n">
        <v>1.24602</v>
      </c>
      <c r="C2326" s="5" t="n">
        <v>1.24675</v>
      </c>
      <c r="D2326" s="5" t="n">
        <v>1.24602</v>
      </c>
      <c r="E2326" s="5" t="n">
        <v>1.24675</v>
      </c>
      <c r="F2326" s="0" t="n">
        <v>789</v>
      </c>
      <c r="G2326" s="0" t="n">
        <f aca="false">ROW()-3</f>
        <v>2323</v>
      </c>
      <c r="H2326" s="5" t="n">
        <f aca="true">IF(G2326&gt;(MovingPeriod+MovingShift),AVERAGE(INDIRECT("E"&amp;(ROW()-MovingPeriod-MovingShift)&amp;":"&amp;"E"&amp;ROW()-MovingShift)),"")</f>
        <v>1.24717</v>
      </c>
      <c r="I2326" s="0" t="str">
        <f aca="false">IF(AND(B2326&gt;H2326,E2326&lt;H2326),-1,IF(AND(B2326&lt;H2326,E2326&gt;H2326),1,""))</f>
        <v/>
      </c>
      <c r="J2326" s="0" t="n">
        <f aca="false">IF(AND(I2326=-1,J2325=""),-1,IF(AND(I2326=1,J2325=""),1,IF(OR(AND(I2326="",J2325=1),AND(I2326="",J2325=-1),I2326=J2325),J2325,"")))</f>
        <v>1</v>
      </c>
      <c r="K2326" s="0" t="str">
        <f aca="false">IF(AND(J2325=1,J2324=""),INDEX(DealTypes,1),IF(AND(J2325=-1,J2324=""),INDEX(DealTypes,2),IF(OR(AND(J2325="",J2324=1),AND(J2325="",J2324=-1)),INDEX(DealTypes,3),"")))</f>
        <v/>
      </c>
      <c r="L2326" s="0" t="n">
        <f aca="false">IF(K2326=INDEX(DealTypes,1),B2326+Spread,IF(K2326=INDEX(DealTypes,2),B2326,IF(OR(K2326=INDEX(DealTypes,3),N(L2325)=0),"",L2325)))</f>
        <v>1.24045</v>
      </c>
      <c r="M2326" s="6" t="str">
        <f aca="false">IF(N2326&lt;&gt;"",IF(COUNTIF(N$3:N2326,N2326)=1,MAX(M$4:M2325)+1,""),"")</f>
        <v/>
      </c>
      <c r="N2326" s="7" t="str">
        <f aca="false">IF(K2326=INDEX(DealTypes,3),IF(I2325=-1,ROUND((B2326-L2325)/Point,0),ROUND((L2325-B2326)/Point,0)),"")</f>
        <v/>
      </c>
      <c r="O2326" s="6" t="str">
        <f aca="false">(IF(AND(N(N2326)&gt;0,I2325=-1),1,IF(AND(N(N2326)&lt;0,I2325=-1),-1,IF(AND(N(N2326)&gt;0,I2325=1),2,IF(AND(N(N2326)&lt;0,I2325=1),-2,"")))))</f>
        <v/>
      </c>
      <c r="P2326" s="0" t="str">
        <f aca="false">IF(N2326&lt;&gt;"",ABS(N2326),"")</f>
        <v/>
      </c>
    </row>
    <row r="2327" customFormat="false" ht="12.8" hidden="false" customHeight="false" outlineLevel="0" collapsed="false">
      <c r="A2327" s="4" t="n">
        <v>43934.2916666667</v>
      </c>
      <c r="B2327" s="5" t="n">
        <v>1.24675</v>
      </c>
      <c r="C2327" s="5" t="n">
        <v>1.24729</v>
      </c>
      <c r="D2327" s="5" t="n">
        <v>1.24664</v>
      </c>
      <c r="E2327" s="5" t="n">
        <v>1.24726</v>
      </c>
      <c r="F2327" s="0" t="n">
        <v>1011</v>
      </c>
      <c r="G2327" s="0" t="n">
        <f aca="false">ROW()-3</f>
        <v>2324</v>
      </c>
      <c r="H2327" s="5" t="n">
        <f aca="true">IF(G2327&gt;(MovingPeriod+MovingShift),AVERAGE(INDIRECT("E"&amp;(ROW()-MovingPeriod-MovingShift)&amp;":"&amp;"E"&amp;ROW()-MovingShift)),"")</f>
        <v>1.24705615384615</v>
      </c>
      <c r="I2327" s="6" t="n">
        <f aca="false">IF(AND(B2327&gt;H2327,E2327&lt;H2327),-1,IF(AND(B2327&lt;H2327,E2327&gt;H2327),1,""))</f>
        <v>1</v>
      </c>
      <c r="J2327" s="0" t="n">
        <f aca="false">IF(AND(I2327=-1,J2326=""),-1,IF(AND(I2327=1,J2326=""),1,IF(OR(AND(I2327="",J2326=1),AND(I2327="",J2326=-1),I2327=J2326),J2326,"")))</f>
        <v>1</v>
      </c>
      <c r="K2327" s="0" t="str">
        <f aca="false">IF(AND(J2326=1,J2325=""),INDEX(DealTypes,1),IF(AND(J2326=-1,J2325=""),INDEX(DealTypes,2),IF(OR(AND(J2326="",J2325=1),AND(J2326="",J2325=-1)),INDEX(DealTypes,3),"")))</f>
        <v/>
      </c>
      <c r="L2327" s="0" t="n">
        <f aca="false">IF(K2327=INDEX(DealTypes,1),B2327+Spread,IF(K2327=INDEX(DealTypes,2),B2327,IF(OR(K2327=INDEX(DealTypes,3),N(L2326)=0),"",L2326)))</f>
        <v>1.24045</v>
      </c>
      <c r="M2327" s="6" t="str">
        <f aca="false">IF(N2327&lt;&gt;"",IF(COUNTIF(N$3:N2327,N2327)=1,MAX(M$4:M2326)+1,""),"")</f>
        <v/>
      </c>
      <c r="N2327" s="7" t="str">
        <f aca="false">IF(K2327=INDEX(DealTypes,3),IF(I2326=-1,ROUND((B2327-L2326)/Point,0),ROUND((L2326-B2327)/Point,0)),"")</f>
        <v/>
      </c>
      <c r="O2327" s="6" t="str">
        <f aca="false">(IF(AND(N(N2327)&gt;0,I2326=-1),1,IF(AND(N(N2327)&lt;0,I2326=-1),-1,IF(AND(N(N2327)&gt;0,I2326=1),2,IF(AND(N(N2327)&lt;0,I2326=1),-2,"")))))</f>
        <v/>
      </c>
      <c r="P2327" s="0" t="str">
        <f aca="false">IF(N2327&lt;&gt;"",ABS(N2327),"")</f>
        <v/>
      </c>
    </row>
    <row r="2328" customFormat="false" ht="12.8" hidden="false" customHeight="false" outlineLevel="0" collapsed="false">
      <c r="A2328" s="4" t="n">
        <v>43934.3333333333</v>
      </c>
      <c r="B2328" s="5" t="n">
        <v>1.24726</v>
      </c>
      <c r="C2328" s="5" t="n">
        <v>1.24806</v>
      </c>
      <c r="D2328" s="5" t="n">
        <v>1.24702</v>
      </c>
      <c r="E2328" s="5" t="n">
        <v>1.24703</v>
      </c>
      <c r="F2328" s="0" t="n">
        <v>1026</v>
      </c>
      <c r="G2328" s="0" t="n">
        <f aca="false">ROW()-3</f>
        <v>2325</v>
      </c>
      <c r="H2328" s="5" t="n">
        <f aca="true">IF(G2328&gt;(MovingPeriod+MovingShift),AVERAGE(INDIRECT("E"&amp;(ROW()-MovingPeriod-MovingShift)&amp;":"&amp;"E"&amp;ROW()-MovingShift)),"")</f>
        <v>1.24689384615385</v>
      </c>
      <c r="I2328" s="0" t="str">
        <f aca="false">IF(AND(B2328&gt;H2328,E2328&lt;H2328),-1,IF(AND(B2328&lt;H2328,E2328&gt;H2328),1,""))</f>
        <v/>
      </c>
      <c r="J2328" s="0" t="n">
        <f aca="false">IF(AND(I2328=-1,J2327=""),-1,IF(AND(I2328=1,J2327=""),1,IF(OR(AND(I2328="",J2327=1),AND(I2328="",J2327=-1),I2328=J2327),J2327,"")))</f>
        <v>1</v>
      </c>
      <c r="K2328" s="0" t="str">
        <f aca="false">IF(AND(J2327=1,J2326=""),INDEX(DealTypes,1),IF(AND(J2327=-1,J2326=""),INDEX(DealTypes,2),IF(OR(AND(J2327="",J2326=1),AND(J2327="",J2326=-1)),INDEX(DealTypes,3),"")))</f>
        <v/>
      </c>
      <c r="L2328" s="0" t="n">
        <f aca="false">IF(K2328=INDEX(DealTypes,1),B2328+Spread,IF(K2328=INDEX(DealTypes,2),B2328,IF(OR(K2328=INDEX(DealTypes,3),N(L2327)=0),"",L2327)))</f>
        <v>1.24045</v>
      </c>
      <c r="M2328" s="6" t="str">
        <f aca="false">IF(N2328&lt;&gt;"",IF(COUNTIF(N$3:N2328,N2328)=1,MAX(M$4:M2327)+1,""),"")</f>
        <v/>
      </c>
      <c r="N2328" s="7" t="str">
        <f aca="false">IF(K2328=INDEX(DealTypes,3),IF(I2327=-1,ROUND((B2328-L2327)/Point,0),ROUND((L2327-B2328)/Point,0)),"")</f>
        <v/>
      </c>
      <c r="O2328" s="6" t="str">
        <f aca="false">(IF(AND(N(N2328)&gt;0,I2327=-1),1,IF(AND(N(N2328)&lt;0,I2327=-1),-1,IF(AND(N(N2328)&gt;0,I2327=1),2,IF(AND(N(N2328)&lt;0,I2327=1),-2,"")))))</f>
        <v/>
      </c>
      <c r="P2328" s="0" t="str">
        <f aca="false">IF(N2328&lt;&gt;"",ABS(N2328),"")</f>
        <v/>
      </c>
    </row>
    <row r="2329" customFormat="false" ht="12.8" hidden="false" customHeight="false" outlineLevel="0" collapsed="false">
      <c r="A2329" s="4" t="n">
        <v>43934.375</v>
      </c>
      <c r="B2329" s="5" t="n">
        <v>1.24703</v>
      </c>
      <c r="C2329" s="5" t="n">
        <v>1.25302</v>
      </c>
      <c r="D2329" s="5" t="n">
        <v>1.2469</v>
      </c>
      <c r="E2329" s="5" t="n">
        <v>1.25219</v>
      </c>
      <c r="F2329" s="0" t="n">
        <v>4713</v>
      </c>
      <c r="G2329" s="0" t="n">
        <f aca="false">ROW()-3</f>
        <v>2326</v>
      </c>
      <c r="H2329" s="5" t="n">
        <f aca="true">IF(G2329&gt;(MovingPeriod+MovingShift),AVERAGE(INDIRECT("E"&amp;(ROW()-MovingPeriod-MovingShift)&amp;":"&amp;"E"&amp;ROW()-MovingShift)),"")</f>
        <v>1.24672769230769</v>
      </c>
      <c r="I2329" s="6" t="str">
        <f aca="false">IF(AND(B2329&gt;H2329,E2329&lt;H2329),-1,IF(AND(B2329&lt;H2329,E2329&gt;H2329),1,""))</f>
        <v/>
      </c>
      <c r="J2329" s="0" t="n">
        <f aca="false">IF(AND(I2329=-1,J2328=""),-1,IF(AND(I2329=1,J2328=""),1,IF(OR(AND(I2329="",J2328=1),AND(I2329="",J2328=-1),I2329=J2328),J2328,"")))</f>
        <v>1</v>
      </c>
      <c r="K2329" s="0" t="str">
        <f aca="false">IF(AND(J2328=1,J2327=""),INDEX(DealTypes,1),IF(AND(J2328=-1,J2327=""),INDEX(DealTypes,2),IF(OR(AND(J2328="",J2327=1),AND(J2328="",J2327=-1)),INDEX(DealTypes,3),"")))</f>
        <v/>
      </c>
      <c r="L2329" s="0" t="n">
        <f aca="false">IF(K2329=INDEX(DealTypes,1),B2329+Spread,IF(K2329=INDEX(DealTypes,2),B2329,IF(OR(K2329=INDEX(DealTypes,3),N(L2328)=0),"",L2328)))</f>
        <v>1.24045</v>
      </c>
      <c r="M2329" s="6" t="str">
        <f aca="false">IF(N2329&lt;&gt;"",IF(COUNTIF(N$3:N2329,N2329)=1,MAX(M$4:M2328)+1,""),"")</f>
        <v/>
      </c>
      <c r="N2329" s="7" t="str">
        <f aca="false">IF(K2329=INDEX(DealTypes,3),IF(I2328=-1,ROUND((B2329-L2328)/Point,0),ROUND((L2328-B2329)/Point,0)),"")</f>
        <v/>
      </c>
      <c r="O2329" s="6" t="str">
        <f aca="false">(IF(AND(N(N2329)&gt;0,I2328=-1),1,IF(AND(N(N2329)&lt;0,I2328=-1),-1,IF(AND(N(N2329)&gt;0,I2328=1),2,IF(AND(N(N2329)&lt;0,I2328=1),-2,"")))))</f>
        <v/>
      </c>
      <c r="P2329" s="0" t="str">
        <f aca="false">IF(N2329&lt;&gt;"",ABS(N2329),"")</f>
        <v/>
      </c>
    </row>
    <row r="2330" customFormat="false" ht="12.8" hidden="false" customHeight="false" outlineLevel="0" collapsed="false">
      <c r="A2330" s="4" t="n">
        <v>43934.4166666667</v>
      </c>
      <c r="B2330" s="5" t="n">
        <v>1.25219</v>
      </c>
      <c r="C2330" s="5" t="n">
        <v>1.25365</v>
      </c>
      <c r="D2330" s="5" t="n">
        <v>1.25039</v>
      </c>
      <c r="E2330" s="5" t="n">
        <v>1.25056</v>
      </c>
      <c r="F2330" s="0" t="n">
        <v>4285</v>
      </c>
      <c r="G2330" s="0" t="n">
        <f aca="false">ROW()-3</f>
        <v>2327</v>
      </c>
      <c r="H2330" s="5" t="n">
        <f aca="true">IF(G2330&gt;(MovingPeriod+MovingShift),AVERAGE(INDIRECT("E"&amp;(ROW()-MovingPeriod-MovingShift)&amp;":"&amp;"E"&amp;ROW()-MovingShift)),"")</f>
        <v>1.24663692307692</v>
      </c>
      <c r="I2330" s="6" t="str">
        <f aca="false">IF(AND(B2330&gt;H2330,E2330&lt;H2330),-1,IF(AND(B2330&lt;H2330,E2330&gt;H2330),1,""))</f>
        <v/>
      </c>
      <c r="J2330" s="0" t="n">
        <f aca="false">IF(AND(I2330=-1,J2329=""),-1,IF(AND(I2330=1,J2329=""),1,IF(OR(AND(I2330="",J2329=1),AND(I2330="",J2329=-1),I2330=J2329),J2329,"")))</f>
        <v>1</v>
      </c>
      <c r="K2330" s="0" t="str">
        <f aca="false">IF(AND(J2329=1,J2328=""),INDEX(DealTypes,1),IF(AND(J2329=-1,J2328=""),INDEX(DealTypes,2),IF(OR(AND(J2329="",J2328=1),AND(J2329="",J2328=-1)),INDEX(DealTypes,3),"")))</f>
        <v/>
      </c>
      <c r="L2330" s="0" t="n">
        <f aca="false">IF(K2330=INDEX(DealTypes,1),B2330+Spread,IF(K2330=INDEX(DealTypes,2),B2330,IF(OR(K2330=INDEX(DealTypes,3),N(L2329)=0),"",L2329)))</f>
        <v>1.24045</v>
      </c>
      <c r="M2330" s="6" t="str">
        <f aca="false">IF(N2330&lt;&gt;"",IF(COUNTIF(N$3:N2330,N2330)=1,MAX(M$4:M2329)+1,""),"")</f>
        <v/>
      </c>
      <c r="N2330" s="7" t="str">
        <f aca="false">IF(K2330=INDEX(DealTypes,3),IF(I2329=-1,ROUND((B2330-L2329)/Point,0),ROUND((L2329-B2330)/Point,0)),"")</f>
        <v/>
      </c>
      <c r="O2330" s="6" t="str">
        <f aca="false">(IF(AND(N(N2330)&gt;0,I2329=-1),1,IF(AND(N(N2330)&lt;0,I2329=-1),-1,IF(AND(N(N2330)&gt;0,I2329=1),2,IF(AND(N(N2330)&lt;0,I2329=1),-2,"")))))</f>
        <v/>
      </c>
      <c r="P2330" s="0" t="str">
        <f aca="false">IF(N2330&lt;&gt;"",ABS(N2330),"")</f>
        <v/>
      </c>
    </row>
    <row r="2331" customFormat="false" ht="12.8" hidden="false" customHeight="false" outlineLevel="0" collapsed="false">
      <c r="A2331" s="4" t="n">
        <v>43934.4583333333</v>
      </c>
      <c r="B2331" s="5" t="n">
        <v>1.25056</v>
      </c>
      <c r="C2331" s="5" t="n">
        <v>1.25147</v>
      </c>
      <c r="D2331" s="5" t="n">
        <v>1.24975</v>
      </c>
      <c r="E2331" s="5" t="n">
        <v>1.25129</v>
      </c>
      <c r="F2331" s="0" t="n">
        <v>3605</v>
      </c>
      <c r="G2331" s="0" t="n">
        <f aca="false">ROW()-3</f>
        <v>2328</v>
      </c>
      <c r="H2331" s="5" t="n">
        <f aca="true">IF(G2331&gt;(MovingPeriod+MovingShift),AVERAGE(INDIRECT("E"&amp;(ROW()-MovingPeriod-MovingShift)&amp;":"&amp;"E"&amp;ROW()-MovingShift)),"")</f>
        <v>1.24654692307692</v>
      </c>
      <c r="I2331" s="6" t="str">
        <f aca="false">IF(AND(B2331&gt;H2331,E2331&lt;H2331),-1,IF(AND(B2331&lt;H2331,E2331&gt;H2331),1,""))</f>
        <v/>
      </c>
      <c r="J2331" s="0" t="n">
        <f aca="false">IF(AND(I2331=-1,J2330=""),-1,IF(AND(I2331=1,J2330=""),1,IF(OR(AND(I2331="",J2330=1),AND(I2331="",J2330=-1),I2331=J2330),J2330,"")))</f>
        <v>1</v>
      </c>
      <c r="K2331" s="0" t="str">
        <f aca="false">IF(AND(J2330=1,J2329=""),INDEX(DealTypes,1),IF(AND(J2330=-1,J2329=""),INDEX(DealTypes,2),IF(OR(AND(J2330="",J2329=1),AND(J2330="",J2329=-1)),INDEX(DealTypes,3),"")))</f>
        <v/>
      </c>
      <c r="L2331" s="0" t="n">
        <f aca="false">IF(K2331=INDEX(DealTypes,1),B2331+Spread,IF(K2331=INDEX(DealTypes,2),B2331,IF(OR(K2331=INDEX(DealTypes,3),N(L2330)=0),"",L2330)))</f>
        <v>1.24045</v>
      </c>
      <c r="M2331" s="6" t="str">
        <f aca="false">IF(N2331&lt;&gt;"",IF(COUNTIF(N$3:N2331,N2331)=1,MAX(M$4:M2330)+1,""),"")</f>
        <v/>
      </c>
      <c r="N2331" s="7" t="str">
        <f aca="false">IF(K2331=INDEX(DealTypes,3),IF(I2330=-1,ROUND((B2331-L2330)/Point,0),ROUND((L2330-B2331)/Point,0)),"")</f>
        <v/>
      </c>
      <c r="O2331" s="6" t="str">
        <f aca="false">(IF(AND(N(N2331)&gt;0,I2330=-1),1,IF(AND(N(N2331)&lt;0,I2330=-1),-1,IF(AND(N(N2331)&gt;0,I2330=1),2,IF(AND(N(N2331)&lt;0,I2330=1),-2,"")))))</f>
        <v/>
      </c>
      <c r="P2331" s="0" t="str">
        <f aca="false">IF(N2331&lt;&gt;"",ABS(N2331),"")</f>
        <v/>
      </c>
    </row>
    <row r="2332" customFormat="false" ht="12.8" hidden="false" customHeight="false" outlineLevel="0" collapsed="false">
      <c r="A2332" s="4" t="n">
        <v>43934.5</v>
      </c>
      <c r="B2332" s="5" t="n">
        <v>1.25129</v>
      </c>
      <c r="C2332" s="5" t="n">
        <v>1.2516</v>
      </c>
      <c r="D2332" s="5" t="n">
        <v>1.24994</v>
      </c>
      <c r="E2332" s="5" t="n">
        <v>1.2507</v>
      </c>
      <c r="F2332" s="0" t="n">
        <v>1711</v>
      </c>
      <c r="G2332" s="0" t="n">
        <f aca="false">ROW()-3</f>
        <v>2329</v>
      </c>
      <c r="H2332" s="5" t="n">
        <f aca="true">IF(G2332&gt;(MovingPeriod+MovingShift),AVERAGE(INDIRECT("E"&amp;(ROW()-MovingPeriod-MovingShift)&amp;":"&amp;"E"&amp;ROW()-MovingShift)),"")</f>
        <v>1.24651</v>
      </c>
      <c r="I2332" s="0" t="str">
        <f aca="false">IF(AND(B2332&gt;H2332,E2332&lt;H2332),-1,IF(AND(B2332&lt;H2332,E2332&gt;H2332),1,""))</f>
        <v/>
      </c>
      <c r="J2332" s="0" t="n">
        <f aca="false">IF(AND(I2332=-1,J2331=""),-1,IF(AND(I2332=1,J2331=""),1,IF(OR(AND(I2332="",J2331=1),AND(I2332="",J2331=-1),I2332=J2331),J2331,"")))</f>
        <v>1</v>
      </c>
      <c r="K2332" s="0" t="str">
        <f aca="false">IF(AND(J2331=1,J2330=""),INDEX(DealTypes,1),IF(AND(J2331=-1,J2330=""),INDEX(DealTypes,2),IF(OR(AND(J2331="",J2330=1),AND(J2331="",J2330=-1)),INDEX(DealTypes,3),"")))</f>
        <v/>
      </c>
      <c r="L2332" s="0" t="n">
        <f aca="false">IF(K2332=INDEX(DealTypes,1),B2332+Spread,IF(K2332=INDEX(DealTypes,2),B2332,IF(OR(K2332=INDEX(DealTypes,3),N(L2331)=0),"",L2331)))</f>
        <v>1.24045</v>
      </c>
      <c r="M2332" s="6" t="str">
        <f aca="false">IF(N2332&lt;&gt;"",IF(COUNTIF(N$3:N2332,N2332)=1,MAX(M$4:M2331)+1,""),"")</f>
        <v/>
      </c>
      <c r="N2332" s="7" t="str">
        <f aca="false">IF(K2332=INDEX(DealTypes,3),IF(I2331=-1,ROUND((B2332-L2331)/Point,0),ROUND((L2331-B2332)/Point,0)),"")</f>
        <v/>
      </c>
      <c r="O2332" s="6" t="str">
        <f aca="false">(IF(AND(N(N2332)&gt;0,I2331=-1),1,IF(AND(N(N2332)&lt;0,I2331=-1),-1,IF(AND(N(N2332)&gt;0,I2331=1),2,IF(AND(N(N2332)&lt;0,I2331=1),-2,"")))))</f>
        <v/>
      </c>
      <c r="P2332" s="0" t="str">
        <f aca="false">IF(N2332&lt;&gt;"",ABS(N2332),"")</f>
        <v/>
      </c>
    </row>
    <row r="2333" customFormat="false" ht="12.8" hidden="false" customHeight="false" outlineLevel="0" collapsed="false">
      <c r="A2333" s="4" t="n">
        <v>43934.5416666667</v>
      </c>
      <c r="B2333" s="5" t="n">
        <v>1.2507</v>
      </c>
      <c r="C2333" s="5" t="n">
        <v>1.25073</v>
      </c>
      <c r="D2333" s="5" t="n">
        <v>1.24795</v>
      </c>
      <c r="E2333" s="5" t="n">
        <v>1.24802</v>
      </c>
      <c r="F2333" s="0" t="n">
        <v>3597</v>
      </c>
      <c r="G2333" s="0" t="n">
        <f aca="false">ROW()-3</f>
        <v>2330</v>
      </c>
      <c r="H2333" s="5" t="n">
        <f aca="true">IF(G2333&gt;(MovingPeriod+MovingShift),AVERAGE(INDIRECT("E"&amp;(ROW()-MovingPeriod-MovingShift)&amp;":"&amp;"E"&amp;ROW()-MovingShift)),"")</f>
        <v>1.24644692307692</v>
      </c>
      <c r="I2333" s="6" t="str">
        <f aca="false">IF(AND(B2333&gt;H2333,E2333&lt;H2333),-1,IF(AND(B2333&lt;H2333,E2333&gt;H2333),1,""))</f>
        <v/>
      </c>
      <c r="J2333" s="0" t="n">
        <f aca="false">IF(AND(I2333=-1,J2332=""),-1,IF(AND(I2333=1,J2332=""),1,IF(OR(AND(I2333="",J2332=1),AND(I2333="",J2332=-1),I2333=J2332),J2332,"")))</f>
        <v>1</v>
      </c>
      <c r="K2333" s="0" t="str">
        <f aca="false">IF(AND(J2332=1,J2331=""),INDEX(DealTypes,1),IF(AND(J2332=-1,J2331=""),INDEX(DealTypes,2),IF(OR(AND(J2332="",J2331=1),AND(J2332="",J2331=-1)),INDEX(DealTypes,3),"")))</f>
        <v/>
      </c>
      <c r="L2333" s="0" t="n">
        <f aca="false">IF(K2333=INDEX(DealTypes,1),B2333+Spread,IF(K2333=INDEX(DealTypes,2),B2333,IF(OR(K2333=INDEX(DealTypes,3),N(L2332)=0),"",L2332)))</f>
        <v>1.24045</v>
      </c>
      <c r="M2333" s="6" t="str">
        <f aca="false">IF(N2333&lt;&gt;"",IF(COUNTIF(N$3:N2333,N2333)=1,MAX(M$4:M2332)+1,""),"")</f>
        <v/>
      </c>
      <c r="N2333" s="7" t="str">
        <f aca="false">IF(K2333=INDEX(DealTypes,3),IF(I2332=-1,ROUND((B2333-L2332)/Point,0),ROUND((L2332-B2333)/Point,0)),"")</f>
        <v/>
      </c>
      <c r="O2333" s="6" t="str">
        <f aca="false">(IF(AND(N(N2333)&gt;0,I2332=-1),1,IF(AND(N(N2333)&lt;0,I2332=-1),-1,IF(AND(N(N2333)&gt;0,I2332=1),2,IF(AND(N(N2333)&lt;0,I2332=1),-2,"")))))</f>
        <v/>
      </c>
      <c r="P2333" s="0" t="str">
        <f aca="false">IF(N2333&lt;&gt;"",ABS(N2333),"")</f>
        <v/>
      </c>
    </row>
    <row r="2334" customFormat="false" ht="12.8" hidden="false" customHeight="false" outlineLevel="0" collapsed="false">
      <c r="A2334" s="4" t="n">
        <v>43934.5833333333</v>
      </c>
      <c r="B2334" s="5" t="n">
        <v>1.24802</v>
      </c>
      <c r="C2334" s="5" t="n">
        <v>1.24984</v>
      </c>
      <c r="D2334" s="5" t="n">
        <v>1.24747</v>
      </c>
      <c r="E2334" s="5" t="n">
        <v>1.24946</v>
      </c>
      <c r="F2334" s="0" t="n">
        <v>3233</v>
      </c>
      <c r="G2334" s="0" t="n">
        <f aca="false">ROW()-3</f>
        <v>2331</v>
      </c>
      <c r="H2334" s="5" t="n">
        <f aca="true">IF(G2334&gt;(MovingPeriod+MovingShift),AVERAGE(INDIRECT("E"&amp;(ROW()-MovingPeriod-MovingShift)&amp;":"&amp;"E"&amp;ROW()-MovingShift)),"")</f>
        <v>1.24638307692308</v>
      </c>
      <c r="I2334" s="0" t="str">
        <f aca="false">IF(AND(B2334&gt;H2334,E2334&lt;H2334),-1,IF(AND(B2334&lt;H2334,E2334&gt;H2334),1,""))</f>
        <v/>
      </c>
      <c r="J2334" s="0" t="n">
        <f aca="false">IF(AND(I2334=-1,J2333=""),-1,IF(AND(I2334=1,J2333=""),1,IF(OR(AND(I2334="",J2333=1),AND(I2334="",J2333=-1),I2334=J2333),J2333,"")))</f>
        <v>1</v>
      </c>
      <c r="K2334" s="0" t="str">
        <f aca="false">IF(AND(J2333=1,J2332=""),INDEX(DealTypes,1),IF(AND(J2333=-1,J2332=""),INDEX(DealTypes,2),IF(OR(AND(J2333="",J2332=1),AND(J2333="",J2332=-1)),INDEX(DealTypes,3),"")))</f>
        <v/>
      </c>
      <c r="L2334" s="0" t="n">
        <f aca="false">IF(K2334=INDEX(DealTypes,1),B2334+Spread,IF(K2334=INDEX(DealTypes,2),B2334,IF(OR(K2334=INDEX(DealTypes,3),N(L2333)=0),"",L2333)))</f>
        <v>1.24045</v>
      </c>
      <c r="M2334" s="6" t="str">
        <f aca="false">IF(N2334&lt;&gt;"",IF(COUNTIF(N$3:N2334,N2334)=1,MAX(M$4:M2333)+1,""),"")</f>
        <v/>
      </c>
      <c r="N2334" s="7" t="str">
        <f aca="false">IF(K2334=INDEX(DealTypes,3),IF(I2333=-1,ROUND((B2334-L2333)/Point,0),ROUND((L2333-B2334)/Point,0)),"")</f>
        <v/>
      </c>
      <c r="O2334" s="6" t="str">
        <f aca="false">(IF(AND(N(N2334)&gt;0,I2333=-1),1,IF(AND(N(N2334)&lt;0,I2333=-1),-1,IF(AND(N(N2334)&gt;0,I2333=1),2,IF(AND(N(N2334)&lt;0,I2333=1),-2,"")))))</f>
        <v/>
      </c>
      <c r="P2334" s="0" t="str">
        <f aca="false">IF(N2334&lt;&gt;"",ABS(N2334),"")</f>
        <v/>
      </c>
    </row>
    <row r="2335" customFormat="false" ht="12.8" hidden="false" customHeight="false" outlineLevel="0" collapsed="false">
      <c r="A2335" s="4" t="n">
        <v>43934.625</v>
      </c>
      <c r="B2335" s="5" t="n">
        <v>1.24946</v>
      </c>
      <c r="C2335" s="5" t="n">
        <v>1.24954</v>
      </c>
      <c r="D2335" s="5" t="n">
        <v>1.24779</v>
      </c>
      <c r="E2335" s="5" t="n">
        <v>1.24856</v>
      </c>
      <c r="F2335" s="0" t="n">
        <v>4413</v>
      </c>
      <c r="G2335" s="0" t="n">
        <f aca="false">ROW()-3</f>
        <v>2332</v>
      </c>
      <c r="H2335" s="5" t="n">
        <f aca="true">IF(G2335&gt;(MovingPeriod+MovingShift),AVERAGE(INDIRECT("E"&amp;(ROW()-MovingPeriod-MovingShift)&amp;":"&amp;"E"&amp;ROW()-MovingShift)),"")</f>
        <v>1.24676307692308</v>
      </c>
      <c r="I2335" s="0" t="str">
        <f aca="false">IF(AND(B2335&gt;H2335,E2335&lt;H2335),-1,IF(AND(B2335&lt;H2335,E2335&gt;H2335),1,""))</f>
        <v/>
      </c>
      <c r="J2335" s="0" t="n">
        <f aca="false">IF(AND(I2335=-1,J2334=""),-1,IF(AND(I2335=1,J2334=""),1,IF(OR(AND(I2335="",J2334=1),AND(I2335="",J2334=-1),I2335=J2334),J2334,"")))</f>
        <v>1</v>
      </c>
      <c r="K2335" s="0" t="str">
        <f aca="false">IF(AND(J2334=1,J2333=""),INDEX(DealTypes,1),IF(AND(J2334=-1,J2333=""),INDEX(DealTypes,2),IF(OR(AND(J2334="",J2333=1),AND(J2334="",J2333=-1)),INDEX(DealTypes,3),"")))</f>
        <v/>
      </c>
      <c r="L2335" s="0" t="n">
        <f aca="false">IF(K2335=INDEX(DealTypes,1),B2335+Spread,IF(K2335=INDEX(DealTypes,2),B2335,IF(OR(K2335=INDEX(DealTypes,3),N(L2334)=0),"",L2334)))</f>
        <v>1.24045</v>
      </c>
      <c r="M2335" s="6" t="str">
        <f aca="false">IF(N2335&lt;&gt;"",IF(COUNTIF(N$3:N2335,N2335)=1,MAX(M$4:M2334)+1,""),"")</f>
        <v/>
      </c>
      <c r="N2335" s="7" t="str">
        <f aca="false">IF(K2335=INDEX(DealTypes,3),IF(I2334=-1,ROUND((B2335-L2334)/Point,0),ROUND((L2334-B2335)/Point,0)),"")</f>
        <v/>
      </c>
      <c r="O2335" s="6" t="str">
        <f aca="false">(IF(AND(N(N2335)&gt;0,I2334=-1),1,IF(AND(N(N2335)&lt;0,I2334=-1),-1,IF(AND(N(N2335)&gt;0,I2334=1),2,IF(AND(N(N2335)&lt;0,I2334=1),-2,"")))))</f>
        <v/>
      </c>
      <c r="P2335" s="0" t="str">
        <f aca="false">IF(N2335&lt;&gt;"",ABS(N2335),"")</f>
        <v/>
      </c>
    </row>
    <row r="2336" customFormat="false" ht="12.8" hidden="false" customHeight="false" outlineLevel="0" collapsed="false">
      <c r="A2336" s="4" t="n">
        <v>43934.6666666667</v>
      </c>
      <c r="B2336" s="5" t="n">
        <v>1.24856</v>
      </c>
      <c r="C2336" s="5" t="n">
        <v>1.25005</v>
      </c>
      <c r="D2336" s="5" t="n">
        <v>1.24831</v>
      </c>
      <c r="E2336" s="5" t="n">
        <v>1.24998</v>
      </c>
      <c r="F2336" s="0" t="n">
        <v>4980</v>
      </c>
      <c r="G2336" s="0" t="n">
        <f aca="false">ROW()-3</f>
        <v>2333</v>
      </c>
      <c r="H2336" s="5" t="n">
        <f aca="true">IF(G2336&gt;(MovingPeriod+MovingShift),AVERAGE(INDIRECT("E"&amp;(ROW()-MovingPeriod-MovingShift)&amp;":"&amp;"E"&amp;ROW()-MovingShift)),"")</f>
        <v>1.24703307692308</v>
      </c>
      <c r="I2336" s="0" t="str">
        <f aca="false">IF(AND(B2336&gt;H2336,E2336&lt;H2336),-1,IF(AND(B2336&lt;H2336,E2336&gt;H2336),1,""))</f>
        <v/>
      </c>
      <c r="J2336" s="0" t="n">
        <f aca="false">IF(AND(I2336=-1,J2335=""),-1,IF(AND(I2336=1,J2335=""),1,IF(OR(AND(I2336="",J2335=1),AND(I2336="",J2335=-1),I2336=J2335),J2335,"")))</f>
        <v>1</v>
      </c>
      <c r="K2336" s="0" t="str">
        <f aca="false">IF(AND(J2335=1,J2334=""),INDEX(DealTypes,1),IF(AND(J2335=-1,J2334=""),INDEX(DealTypes,2),IF(OR(AND(J2335="",J2334=1),AND(J2335="",J2334=-1)),INDEX(DealTypes,3),"")))</f>
        <v/>
      </c>
      <c r="L2336" s="0" t="n">
        <f aca="false">IF(K2336=INDEX(DealTypes,1),B2336+Spread,IF(K2336=INDEX(DealTypes,2),B2336,IF(OR(K2336=INDEX(DealTypes,3),N(L2335)=0),"",L2335)))</f>
        <v>1.24045</v>
      </c>
      <c r="M2336" s="6" t="str">
        <f aca="false">IF(N2336&lt;&gt;"",IF(COUNTIF(N$3:N2336,N2336)=1,MAX(M$4:M2335)+1,""),"")</f>
        <v/>
      </c>
      <c r="N2336" s="7" t="str">
        <f aca="false">IF(K2336=INDEX(DealTypes,3),IF(I2335=-1,ROUND((B2336-L2335)/Point,0),ROUND((L2335-B2336)/Point,0)),"")</f>
        <v/>
      </c>
      <c r="O2336" s="6" t="str">
        <f aca="false">(IF(AND(N(N2336)&gt;0,I2335=-1),1,IF(AND(N(N2336)&lt;0,I2335=-1),-1,IF(AND(N(N2336)&gt;0,I2335=1),2,IF(AND(N(N2336)&lt;0,I2335=1),-2,"")))))</f>
        <v/>
      </c>
      <c r="P2336" s="0" t="str">
        <f aca="false">IF(N2336&lt;&gt;"",ABS(N2336),"")</f>
        <v/>
      </c>
    </row>
    <row r="2337" customFormat="false" ht="12.8" hidden="false" customHeight="false" outlineLevel="0" collapsed="false">
      <c r="A2337" s="4" t="n">
        <v>43934.7083333333</v>
      </c>
      <c r="B2337" s="5" t="n">
        <v>1.24998</v>
      </c>
      <c r="C2337" s="5" t="n">
        <v>1.25103</v>
      </c>
      <c r="D2337" s="5" t="n">
        <v>1.24878</v>
      </c>
      <c r="E2337" s="5" t="n">
        <v>1.25026</v>
      </c>
      <c r="F2337" s="0" t="n">
        <v>5035</v>
      </c>
      <c r="G2337" s="0" t="n">
        <f aca="false">ROW()-3</f>
        <v>2334</v>
      </c>
      <c r="H2337" s="5" t="n">
        <f aca="true">IF(G2337&gt;(MovingPeriod+MovingShift),AVERAGE(INDIRECT("E"&amp;(ROW()-MovingPeriod-MovingShift)&amp;":"&amp;"E"&amp;ROW()-MovingShift)),"")</f>
        <v>1.24735846153846</v>
      </c>
      <c r="I2337" s="0" t="str">
        <f aca="false">IF(AND(B2337&gt;H2337,E2337&lt;H2337),-1,IF(AND(B2337&lt;H2337,E2337&gt;H2337),1,""))</f>
        <v/>
      </c>
      <c r="J2337" s="0" t="n">
        <f aca="false">IF(AND(I2337=-1,J2336=""),-1,IF(AND(I2337=1,J2336=""),1,IF(OR(AND(I2337="",J2336=1),AND(I2337="",J2336=-1),I2337=J2336),J2336,"")))</f>
        <v>1</v>
      </c>
      <c r="K2337" s="0" t="str">
        <f aca="false">IF(AND(J2336=1,J2335=""),INDEX(DealTypes,1),IF(AND(J2336=-1,J2335=""),INDEX(DealTypes,2),IF(OR(AND(J2336="",J2335=1),AND(J2336="",J2335=-1)),INDEX(DealTypes,3),"")))</f>
        <v/>
      </c>
      <c r="L2337" s="0" t="n">
        <f aca="false">IF(K2337=INDEX(DealTypes,1),B2337+Spread,IF(K2337=INDEX(DealTypes,2),B2337,IF(OR(K2337=INDEX(DealTypes,3),N(L2336)=0),"",L2336)))</f>
        <v>1.24045</v>
      </c>
      <c r="M2337" s="6" t="str">
        <f aca="false">IF(N2337&lt;&gt;"",IF(COUNTIF(N$3:N2337,N2337)=1,MAX(M$4:M2336)+1,""),"")</f>
        <v/>
      </c>
      <c r="N2337" s="7" t="str">
        <f aca="false">IF(K2337=INDEX(DealTypes,3),IF(I2336=-1,ROUND((B2337-L2336)/Point,0),ROUND((L2336-B2337)/Point,0)),"")</f>
        <v/>
      </c>
      <c r="O2337" s="6" t="str">
        <f aca="false">(IF(AND(N(N2337)&gt;0,I2336=-1),1,IF(AND(N(N2337)&lt;0,I2336=-1),-1,IF(AND(N(N2337)&gt;0,I2336=1),2,IF(AND(N(N2337)&lt;0,I2336=1),-2,"")))))</f>
        <v/>
      </c>
      <c r="P2337" s="0" t="str">
        <f aca="false">IF(N2337&lt;&gt;"",ABS(N2337),"")</f>
        <v/>
      </c>
    </row>
    <row r="2338" customFormat="false" ht="12.8" hidden="false" customHeight="false" outlineLevel="0" collapsed="false">
      <c r="A2338" s="4" t="n">
        <v>43934.75</v>
      </c>
      <c r="B2338" s="5" t="n">
        <v>1.25026</v>
      </c>
      <c r="C2338" s="5" t="n">
        <v>1.25257</v>
      </c>
      <c r="D2338" s="5" t="n">
        <v>1.24997</v>
      </c>
      <c r="E2338" s="5" t="n">
        <v>1.25157</v>
      </c>
      <c r="F2338" s="0" t="n">
        <v>4398</v>
      </c>
      <c r="G2338" s="0" t="n">
        <f aca="false">ROW()-3</f>
        <v>2335</v>
      </c>
      <c r="H2338" s="5" t="n">
        <f aca="true">IF(G2338&gt;(MovingPeriod+MovingShift),AVERAGE(INDIRECT("E"&amp;(ROW()-MovingPeriod-MovingShift)&amp;":"&amp;"E"&amp;ROW()-MovingShift)),"")</f>
        <v>1.24791923076923</v>
      </c>
      <c r="I2338" s="0" t="str">
        <f aca="false">IF(AND(B2338&gt;H2338,E2338&lt;H2338),-1,IF(AND(B2338&lt;H2338,E2338&gt;H2338),1,""))</f>
        <v/>
      </c>
      <c r="J2338" s="0" t="n">
        <f aca="false">IF(AND(I2338=-1,J2337=""),-1,IF(AND(I2338=1,J2337=""),1,IF(OR(AND(I2338="",J2337=1),AND(I2338="",J2337=-1),I2338=J2337),J2337,"")))</f>
        <v>1</v>
      </c>
      <c r="K2338" s="0" t="str">
        <f aca="false">IF(AND(J2337=1,J2336=""),INDEX(DealTypes,1),IF(AND(J2337=-1,J2336=""),INDEX(DealTypes,2),IF(OR(AND(J2337="",J2336=1),AND(J2337="",J2336=-1)),INDEX(DealTypes,3),"")))</f>
        <v/>
      </c>
      <c r="L2338" s="0" t="n">
        <f aca="false">IF(K2338=INDEX(DealTypes,1),B2338+Spread,IF(K2338=INDEX(DealTypes,2),B2338,IF(OR(K2338=INDEX(DealTypes,3),N(L2337)=0),"",L2337)))</f>
        <v>1.24045</v>
      </c>
      <c r="M2338" s="6" t="str">
        <f aca="false">IF(N2338&lt;&gt;"",IF(COUNTIF(N$3:N2338,N2338)=1,MAX(M$4:M2337)+1,""),"")</f>
        <v/>
      </c>
      <c r="N2338" s="7" t="str">
        <f aca="false">IF(K2338=INDEX(DealTypes,3),IF(I2337=-1,ROUND((B2338-L2337)/Point,0),ROUND((L2337-B2338)/Point,0)),"")</f>
        <v/>
      </c>
      <c r="O2338" s="6" t="str">
        <f aca="false">(IF(AND(N(N2338)&gt;0,I2337=-1),1,IF(AND(N(N2338)&lt;0,I2337=-1),-1,IF(AND(N(N2338)&gt;0,I2337=1),2,IF(AND(N(N2338)&lt;0,I2337=1),-2,"")))))</f>
        <v/>
      </c>
      <c r="P2338" s="0" t="str">
        <f aca="false">IF(N2338&lt;&gt;"",ABS(N2338),"")</f>
        <v/>
      </c>
    </row>
    <row r="2339" customFormat="false" ht="12.8" hidden="false" customHeight="false" outlineLevel="0" collapsed="false">
      <c r="A2339" s="4" t="n">
        <v>43934.7916666667</v>
      </c>
      <c r="B2339" s="5" t="n">
        <v>1.25157</v>
      </c>
      <c r="C2339" s="5" t="n">
        <v>1.25219</v>
      </c>
      <c r="D2339" s="5" t="n">
        <v>1.25131</v>
      </c>
      <c r="E2339" s="5" t="n">
        <v>1.25179</v>
      </c>
      <c r="F2339" s="0" t="n">
        <v>3266</v>
      </c>
      <c r="G2339" s="0" t="n">
        <f aca="false">ROW()-3</f>
        <v>2336</v>
      </c>
      <c r="H2339" s="5" t="n">
        <f aca="true">IF(G2339&gt;(MovingPeriod+MovingShift),AVERAGE(INDIRECT("E"&amp;(ROW()-MovingPeriod-MovingShift)&amp;":"&amp;"E"&amp;ROW()-MovingShift)),"")</f>
        <v>1.24806846153846</v>
      </c>
      <c r="I2339" s="0" t="str">
        <f aca="false">IF(AND(B2339&gt;H2339,E2339&lt;H2339),-1,IF(AND(B2339&lt;H2339,E2339&gt;H2339),1,""))</f>
        <v/>
      </c>
      <c r="J2339" s="0" t="n">
        <f aca="false">IF(AND(I2339=-1,J2338=""),-1,IF(AND(I2339=1,J2338=""),1,IF(OR(AND(I2339="",J2338=1),AND(I2339="",J2338=-1),I2339=J2338),J2338,"")))</f>
        <v>1</v>
      </c>
      <c r="K2339" s="0" t="str">
        <f aca="false">IF(AND(J2338=1,J2337=""),INDEX(DealTypes,1),IF(AND(J2338=-1,J2337=""),INDEX(DealTypes,2),IF(OR(AND(J2338="",J2337=1),AND(J2338="",J2337=-1)),INDEX(DealTypes,3),"")))</f>
        <v/>
      </c>
      <c r="L2339" s="0" t="n">
        <f aca="false">IF(K2339=INDEX(DealTypes,1),B2339+Spread,IF(K2339=INDEX(DealTypes,2),B2339,IF(OR(K2339=INDEX(DealTypes,3),N(L2338)=0),"",L2338)))</f>
        <v>1.24045</v>
      </c>
      <c r="M2339" s="6" t="str">
        <f aca="false">IF(N2339&lt;&gt;"",IF(COUNTIF(N$3:N2339,N2339)=1,MAX(M$4:M2338)+1,""),"")</f>
        <v/>
      </c>
      <c r="N2339" s="7" t="str">
        <f aca="false">IF(K2339=INDEX(DealTypes,3),IF(I2338=-1,ROUND((B2339-L2338)/Point,0),ROUND((L2338-B2339)/Point,0)),"")</f>
        <v/>
      </c>
      <c r="O2339" s="6" t="str">
        <f aca="false">(IF(AND(N(N2339)&gt;0,I2338=-1),1,IF(AND(N(N2339)&lt;0,I2338=-1),-1,IF(AND(N(N2339)&gt;0,I2338=1),2,IF(AND(N(N2339)&lt;0,I2338=1),-2,"")))))</f>
        <v/>
      </c>
      <c r="P2339" s="0" t="str">
        <f aca="false">IF(N2339&lt;&gt;"",ABS(N2339),"")</f>
        <v/>
      </c>
    </row>
    <row r="2340" customFormat="false" ht="12.8" hidden="false" customHeight="false" outlineLevel="0" collapsed="false">
      <c r="A2340" s="4" t="n">
        <v>43934.8333333333</v>
      </c>
      <c r="B2340" s="5" t="n">
        <v>1.25179</v>
      </c>
      <c r="C2340" s="5" t="n">
        <v>1.25315</v>
      </c>
      <c r="D2340" s="5" t="n">
        <v>1.25093</v>
      </c>
      <c r="E2340" s="5" t="n">
        <v>1.25266</v>
      </c>
      <c r="F2340" s="0" t="n">
        <v>2594</v>
      </c>
      <c r="G2340" s="0" t="n">
        <f aca="false">ROW()-3</f>
        <v>2337</v>
      </c>
      <c r="H2340" s="5" t="n">
        <f aca="true">IF(G2340&gt;(MovingPeriod+MovingShift),AVERAGE(INDIRECT("E"&amp;(ROW()-MovingPeriod-MovingShift)&amp;":"&amp;"E"&amp;ROW()-MovingShift)),"")</f>
        <v>1.24830307692308</v>
      </c>
      <c r="I2340" s="0" t="str">
        <f aca="false">IF(AND(B2340&gt;H2340,E2340&lt;H2340),-1,IF(AND(B2340&lt;H2340,E2340&gt;H2340),1,""))</f>
        <v/>
      </c>
      <c r="J2340" s="0" t="n">
        <f aca="false">IF(AND(I2340=-1,J2339=""),-1,IF(AND(I2340=1,J2339=""),1,IF(OR(AND(I2340="",J2339=1),AND(I2340="",J2339=-1),I2340=J2339),J2339,"")))</f>
        <v>1</v>
      </c>
      <c r="K2340" s="0" t="str">
        <f aca="false">IF(AND(J2339=1,J2338=""),INDEX(DealTypes,1),IF(AND(J2339=-1,J2338=""),INDEX(DealTypes,2),IF(OR(AND(J2339="",J2338=1),AND(J2339="",J2338=-1)),INDEX(DealTypes,3),"")))</f>
        <v/>
      </c>
      <c r="L2340" s="0" t="n">
        <f aca="false">IF(K2340=INDEX(DealTypes,1),B2340+Spread,IF(K2340=INDEX(DealTypes,2),B2340,IF(OR(K2340=INDEX(DealTypes,3),N(L2339)=0),"",L2339)))</f>
        <v>1.24045</v>
      </c>
      <c r="M2340" s="6" t="str">
        <f aca="false">IF(N2340&lt;&gt;"",IF(COUNTIF(N$3:N2340,N2340)=1,MAX(M$4:M2339)+1,""),"")</f>
        <v/>
      </c>
      <c r="N2340" s="7" t="str">
        <f aca="false">IF(K2340=INDEX(DealTypes,3),IF(I2339=-1,ROUND((B2340-L2339)/Point,0),ROUND((L2339-B2340)/Point,0)),"")</f>
        <v/>
      </c>
      <c r="O2340" s="6" t="str">
        <f aca="false">(IF(AND(N(N2340)&gt;0,I2339=-1),1,IF(AND(N(N2340)&lt;0,I2339=-1),-1,IF(AND(N(N2340)&gt;0,I2339=1),2,IF(AND(N(N2340)&lt;0,I2339=1),-2,"")))))</f>
        <v/>
      </c>
      <c r="P2340" s="0" t="str">
        <f aca="false">IF(N2340&lt;&gt;"",ABS(N2340),"")</f>
        <v/>
      </c>
    </row>
    <row r="2341" customFormat="false" ht="12.8" hidden="false" customHeight="false" outlineLevel="0" collapsed="false">
      <c r="A2341" s="4" t="n">
        <v>43934.875</v>
      </c>
      <c r="B2341" s="5" t="n">
        <v>1.25266</v>
      </c>
      <c r="C2341" s="5" t="n">
        <v>1.25316</v>
      </c>
      <c r="D2341" s="5" t="n">
        <v>1.25196</v>
      </c>
      <c r="E2341" s="5" t="n">
        <v>1.253</v>
      </c>
      <c r="F2341" s="0" t="n">
        <v>2642</v>
      </c>
      <c r="G2341" s="0" t="n">
        <f aca="false">ROW()-3</f>
        <v>2338</v>
      </c>
      <c r="H2341" s="5" t="n">
        <f aca="true">IF(G2341&gt;(MovingPeriod+MovingShift),AVERAGE(INDIRECT("E"&amp;(ROW()-MovingPeriod-MovingShift)&amp;":"&amp;"E"&amp;ROW()-MovingShift)),"")</f>
        <v>1.24851</v>
      </c>
      <c r="I2341" s="0" t="str">
        <f aca="false">IF(AND(B2341&gt;H2341,E2341&lt;H2341),-1,IF(AND(B2341&lt;H2341,E2341&gt;H2341),1,""))</f>
        <v/>
      </c>
      <c r="J2341" s="0" t="n">
        <f aca="false">IF(AND(I2341=-1,J2340=""),-1,IF(AND(I2341=1,J2340=""),1,IF(OR(AND(I2341="",J2340=1),AND(I2341="",J2340=-1),I2341=J2340),J2340,"")))</f>
        <v>1</v>
      </c>
      <c r="K2341" s="0" t="str">
        <f aca="false">IF(AND(J2340=1,J2339=""),INDEX(DealTypes,1),IF(AND(J2340=-1,J2339=""),INDEX(DealTypes,2),IF(OR(AND(J2340="",J2339=1),AND(J2340="",J2339=-1)),INDEX(DealTypes,3),"")))</f>
        <v/>
      </c>
      <c r="L2341" s="0" t="n">
        <f aca="false">IF(K2341=INDEX(DealTypes,1),B2341+Spread,IF(K2341=INDEX(DealTypes,2),B2341,IF(OR(K2341=INDEX(DealTypes,3),N(L2340)=0),"",L2340)))</f>
        <v>1.24045</v>
      </c>
      <c r="M2341" s="6" t="str">
        <f aca="false">IF(N2341&lt;&gt;"",IF(COUNTIF(N$3:N2341,N2341)=1,MAX(M$4:M2340)+1,""),"")</f>
        <v/>
      </c>
      <c r="N2341" s="7" t="str">
        <f aca="false">IF(K2341=INDEX(DealTypes,3),IF(I2340=-1,ROUND((B2341-L2340)/Point,0),ROUND((L2340-B2341)/Point,0)),"")</f>
        <v/>
      </c>
      <c r="O2341" s="6" t="str">
        <f aca="false">(IF(AND(N(N2341)&gt;0,I2340=-1),1,IF(AND(N(N2341)&lt;0,I2340=-1),-1,IF(AND(N(N2341)&gt;0,I2340=1),2,IF(AND(N(N2341)&lt;0,I2340=1),-2,"")))))</f>
        <v/>
      </c>
      <c r="P2341" s="0" t="str">
        <f aca="false">IF(N2341&lt;&gt;"",ABS(N2341),"")</f>
        <v/>
      </c>
    </row>
    <row r="2342" customFormat="false" ht="12.8" hidden="false" customHeight="false" outlineLevel="0" collapsed="false">
      <c r="A2342" s="4" t="n">
        <v>43934.9166666667</v>
      </c>
      <c r="B2342" s="5" t="n">
        <v>1.253</v>
      </c>
      <c r="C2342" s="5" t="n">
        <v>1.25307</v>
      </c>
      <c r="D2342" s="5" t="n">
        <v>1.25122</v>
      </c>
      <c r="E2342" s="5" t="n">
        <v>1.25164</v>
      </c>
      <c r="F2342" s="0" t="n">
        <v>2454</v>
      </c>
      <c r="G2342" s="0" t="n">
        <f aca="false">ROW()-3</f>
        <v>2339</v>
      </c>
      <c r="H2342" s="5" t="n">
        <f aca="true">IF(G2342&gt;(MovingPeriod+MovingShift),AVERAGE(INDIRECT("E"&amp;(ROW()-MovingPeriod-MovingShift)&amp;":"&amp;"E"&amp;ROW()-MovingShift)),"")</f>
        <v>1.24882307692308</v>
      </c>
      <c r="I2342" s="0" t="str">
        <f aca="false">IF(AND(B2342&gt;H2342,E2342&lt;H2342),-1,IF(AND(B2342&lt;H2342,E2342&gt;H2342),1,""))</f>
        <v/>
      </c>
      <c r="J2342" s="0" t="n">
        <f aca="false">IF(AND(I2342=-1,J2341=""),-1,IF(AND(I2342=1,J2341=""),1,IF(OR(AND(I2342="",J2341=1),AND(I2342="",J2341=-1),I2342=J2341),J2341,"")))</f>
        <v>1</v>
      </c>
      <c r="K2342" s="0" t="str">
        <f aca="false">IF(AND(J2341=1,J2340=""),INDEX(DealTypes,1),IF(AND(J2341=-1,J2340=""),INDEX(DealTypes,2),IF(OR(AND(J2341="",J2340=1),AND(J2341="",J2340=-1)),INDEX(DealTypes,3),"")))</f>
        <v/>
      </c>
      <c r="L2342" s="0" t="n">
        <f aca="false">IF(K2342=INDEX(DealTypes,1),B2342+Spread,IF(K2342=INDEX(DealTypes,2),B2342,IF(OR(K2342=INDEX(DealTypes,3),N(L2341)=0),"",L2341)))</f>
        <v>1.24045</v>
      </c>
      <c r="M2342" s="6" t="str">
        <f aca="false">IF(N2342&lt;&gt;"",IF(COUNTIF(N$3:N2342,N2342)=1,MAX(M$4:M2341)+1,""),"")</f>
        <v/>
      </c>
      <c r="N2342" s="7" t="str">
        <f aca="false">IF(K2342=INDEX(DealTypes,3),IF(I2341=-1,ROUND((B2342-L2341)/Point,0),ROUND((L2341-B2342)/Point,0)),"")</f>
        <v/>
      </c>
      <c r="O2342" s="6" t="str">
        <f aca="false">(IF(AND(N(N2342)&gt;0,I2341=-1),1,IF(AND(N(N2342)&lt;0,I2341=-1),-1,IF(AND(N(N2342)&gt;0,I2341=1),2,IF(AND(N(N2342)&lt;0,I2341=1),-2,"")))))</f>
        <v/>
      </c>
      <c r="P2342" s="0" t="str">
        <f aca="false">IF(N2342&lt;&gt;"",ABS(N2342),"")</f>
        <v/>
      </c>
    </row>
    <row r="2343" customFormat="false" ht="12.8" hidden="false" customHeight="false" outlineLevel="0" collapsed="false">
      <c r="A2343" s="4" t="n">
        <v>43934.9583333333</v>
      </c>
      <c r="B2343" s="5" t="n">
        <v>1.25166</v>
      </c>
      <c r="C2343" s="5" t="n">
        <v>1.25175</v>
      </c>
      <c r="D2343" s="5" t="n">
        <v>1.25002</v>
      </c>
      <c r="E2343" s="5" t="n">
        <v>1.25002</v>
      </c>
      <c r="F2343" s="0" t="n">
        <v>1052</v>
      </c>
      <c r="G2343" s="0" t="n">
        <f aca="false">ROW()-3</f>
        <v>2340</v>
      </c>
      <c r="H2343" s="5" t="n">
        <f aca="true">IF(G2343&gt;(MovingPeriod+MovingShift),AVERAGE(INDIRECT("E"&amp;(ROW()-MovingPeriod-MovingShift)&amp;":"&amp;"E"&amp;ROW()-MovingShift)),"")</f>
        <v>1.24908307692308</v>
      </c>
      <c r="I2343" s="0" t="str">
        <f aca="false">IF(AND(B2343&gt;H2343,E2343&lt;H2343),-1,IF(AND(B2343&lt;H2343,E2343&gt;H2343),1,""))</f>
        <v/>
      </c>
      <c r="J2343" s="0" t="n">
        <f aca="false">IF(AND(I2343=-1,J2342=""),-1,IF(AND(I2343=1,J2342=""),1,IF(OR(AND(I2343="",J2342=1),AND(I2343="",J2342=-1),I2343=J2342),J2342,"")))</f>
        <v>1</v>
      </c>
      <c r="K2343" s="0" t="str">
        <f aca="false">IF(AND(J2342=1,J2341=""),INDEX(DealTypes,1),IF(AND(J2342=-1,J2341=""),INDEX(DealTypes,2),IF(OR(AND(J2342="",J2341=1),AND(J2342="",J2341=-1)),INDEX(DealTypes,3),"")))</f>
        <v/>
      </c>
      <c r="L2343" s="0" t="n">
        <f aca="false">IF(K2343=INDEX(DealTypes,1),B2343+Spread,IF(K2343=INDEX(DealTypes,2),B2343,IF(OR(K2343=INDEX(DealTypes,3),N(L2342)=0),"",L2342)))</f>
        <v>1.24045</v>
      </c>
      <c r="M2343" s="6" t="str">
        <f aca="false">IF(N2343&lt;&gt;"",IF(COUNTIF(N$3:N2343,N2343)=1,MAX(M$4:M2342)+1,""),"")</f>
        <v/>
      </c>
      <c r="N2343" s="7" t="str">
        <f aca="false">IF(K2343=INDEX(DealTypes,3),IF(I2342=-1,ROUND((B2343-L2342)/Point,0),ROUND((L2342-B2343)/Point,0)),"")</f>
        <v/>
      </c>
      <c r="O2343" s="6" t="str">
        <f aca="false">(IF(AND(N(N2343)&gt;0,I2342=-1),1,IF(AND(N(N2343)&lt;0,I2342=-1),-1,IF(AND(N(N2343)&gt;0,I2342=1),2,IF(AND(N(N2343)&lt;0,I2342=1),-2,"")))))</f>
        <v/>
      </c>
      <c r="P2343" s="0" t="str">
        <f aca="false">IF(N2343&lt;&gt;"",ABS(N2343),"")</f>
        <v/>
      </c>
    </row>
    <row r="2344" customFormat="false" ht="12.8" hidden="false" customHeight="false" outlineLevel="0" collapsed="false">
      <c r="A2344" s="4" t="n">
        <v>43935</v>
      </c>
      <c r="B2344" s="5" t="n">
        <v>1.25002</v>
      </c>
      <c r="C2344" s="5" t="n">
        <v>1.25148</v>
      </c>
      <c r="D2344" s="5" t="n">
        <v>1.24896</v>
      </c>
      <c r="E2344" s="5" t="n">
        <v>1.25082</v>
      </c>
      <c r="F2344" s="0" t="n">
        <v>725</v>
      </c>
      <c r="G2344" s="0" t="n">
        <f aca="false">ROW()-3</f>
        <v>2341</v>
      </c>
      <c r="H2344" s="5" t="n">
        <f aca="true">IF(G2344&gt;(MovingPeriod+MovingShift),AVERAGE(INDIRECT("E"&amp;(ROW()-MovingPeriod-MovingShift)&amp;":"&amp;"E"&amp;ROW()-MovingShift)),"")</f>
        <v>1.24951</v>
      </c>
      <c r="I2344" s="6" t="str">
        <f aca="false">IF(AND(B2344&gt;H2344,E2344&lt;H2344),-1,IF(AND(B2344&lt;H2344,E2344&gt;H2344),1,""))</f>
        <v/>
      </c>
      <c r="J2344" s="0" t="n">
        <f aca="false">IF(AND(I2344=-1,J2343=""),-1,IF(AND(I2344=1,J2343=""),1,IF(OR(AND(I2344="",J2343=1),AND(I2344="",J2343=-1),I2344=J2343),J2343,"")))</f>
        <v>1</v>
      </c>
      <c r="K2344" s="0" t="str">
        <f aca="false">IF(AND(J2343=1,J2342=""),INDEX(DealTypes,1),IF(AND(J2343=-1,J2342=""),INDEX(DealTypes,2),IF(OR(AND(J2343="",J2342=1),AND(J2343="",J2342=-1)),INDEX(DealTypes,3),"")))</f>
        <v/>
      </c>
      <c r="L2344" s="0" t="n">
        <f aca="false">IF(K2344=INDEX(DealTypes,1),B2344+Spread,IF(K2344=INDEX(DealTypes,2),B2344,IF(OR(K2344=INDEX(DealTypes,3),N(L2343)=0),"",L2343)))</f>
        <v>1.24045</v>
      </c>
      <c r="M2344" s="6" t="str">
        <f aca="false">IF(N2344&lt;&gt;"",IF(COUNTIF(N$3:N2344,N2344)=1,MAX(M$4:M2343)+1,""),"")</f>
        <v/>
      </c>
      <c r="N2344" s="7" t="str">
        <f aca="false">IF(K2344=INDEX(DealTypes,3),IF(I2343=-1,ROUND((B2344-L2343)/Point,0),ROUND((L2343-B2344)/Point,0)),"")</f>
        <v/>
      </c>
      <c r="O2344" s="6" t="str">
        <f aca="false">(IF(AND(N(N2344)&gt;0,I2343=-1),1,IF(AND(N(N2344)&lt;0,I2343=-1),-1,IF(AND(N(N2344)&gt;0,I2343=1),2,IF(AND(N(N2344)&lt;0,I2343=1),-2,"")))))</f>
        <v/>
      </c>
      <c r="P2344" s="0" t="str">
        <f aca="false">IF(N2344&lt;&gt;"",ABS(N2344),"")</f>
        <v/>
      </c>
    </row>
    <row r="2345" customFormat="false" ht="12.8" hidden="false" customHeight="false" outlineLevel="0" collapsed="false">
      <c r="A2345" s="4" t="n">
        <v>43935.0416666667</v>
      </c>
      <c r="B2345" s="5" t="n">
        <v>1.25082</v>
      </c>
      <c r="C2345" s="5" t="n">
        <v>1.25157</v>
      </c>
      <c r="D2345" s="5" t="n">
        <v>1.2503</v>
      </c>
      <c r="E2345" s="5" t="n">
        <v>1.25128</v>
      </c>
      <c r="F2345" s="0" t="n">
        <v>907</v>
      </c>
      <c r="G2345" s="0" t="n">
        <f aca="false">ROW()-3</f>
        <v>2342</v>
      </c>
      <c r="H2345" s="5" t="n">
        <f aca="true">IF(G2345&gt;(MovingPeriod+MovingShift),AVERAGE(INDIRECT("E"&amp;(ROW()-MovingPeriod-MovingShift)&amp;":"&amp;"E"&amp;ROW()-MovingShift)),"")</f>
        <v>1.24989769230769</v>
      </c>
      <c r="I2345" s="6" t="str">
        <f aca="false">IF(AND(B2345&gt;H2345,E2345&lt;H2345),-1,IF(AND(B2345&lt;H2345,E2345&gt;H2345),1,""))</f>
        <v/>
      </c>
      <c r="J2345" s="0" t="n">
        <f aca="false">IF(AND(I2345=-1,J2344=""),-1,IF(AND(I2345=1,J2344=""),1,IF(OR(AND(I2345="",J2344=1),AND(I2345="",J2344=-1),I2345=J2344),J2344,"")))</f>
        <v>1</v>
      </c>
      <c r="K2345" s="0" t="str">
        <f aca="false">IF(AND(J2344=1,J2343=""),INDEX(DealTypes,1),IF(AND(J2344=-1,J2343=""),INDEX(DealTypes,2),IF(OR(AND(J2344="",J2343=1),AND(J2344="",J2343=-1)),INDEX(DealTypes,3),"")))</f>
        <v/>
      </c>
      <c r="L2345" s="0" t="n">
        <f aca="false">IF(K2345=INDEX(DealTypes,1),B2345+Spread,IF(K2345=INDEX(DealTypes,2),B2345,IF(OR(K2345=INDEX(DealTypes,3),N(L2344)=0),"",L2344)))</f>
        <v>1.24045</v>
      </c>
      <c r="M2345" s="6" t="str">
        <f aca="false">IF(N2345&lt;&gt;"",IF(COUNTIF(N$3:N2345,N2345)=1,MAX(M$4:M2344)+1,""),"")</f>
        <v/>
      </c>
      <c r="N2345" s="7" t="str">
        <f aca="false">IF(K2345=INDEX(DealTypes,3),IF(I2344=-1,ROUND((B2345-L2344)/Point,0),ROUND((L2344-B2345)/Point,0)),"")</f>
        <v/>
      </c>
      <c r="O2345" s="6" t="str">
        <f aca="false">(IF(AND(N(N2345)&gt;0,I2344=-1),1,IF(AND(N(N2345)&lt;0,I2344=-1),-1,IF(AND(N(N2345)&gt;0,I2344=1),2,IF(AND(N(N2345)&lt;0,I2344=1),-2,"")))))</f>
        <v/>
      </c>
      <c r="P2345" s="0" t="str">
        <f aca="false">IF(N2345&lt;&gt;"",ABS(N2345),"")</f>
        <v/>
      </c>
    </row>
    <row r="2346" customFormat="false" ht="12.8" hidden="false" customHeight="false" outlineLevel="0" collapsed="false">
      <c r="A2346" s="4" t="n">
        <v>43935.0833333333</v>
      </c>
      <c r="B2346" s="5" t="n">
        <v>1.25128</v>
      </c>
      <c r="C2346" s="5" t="n">
        <v>1.25286</v>
      </c>
      <c r="D2346" s="5" t="n">
        <v>1.25123</v>
      </c>
      <c r="E2346" s="5" t="n">
        <v>1.25198</v>
      </c>
      <c r="F2346" s="0" t="n">
        <v>1357</v>
      </c>
      <c r="G2346" s="0" t="n">
        <f aca="false">ROW()-3</f>
        <v>2343</v>
      </c>
      <c r="H2346" s="5" t="n">
        <f aca="true">IF(G2346&gt;(MovingPeriod+MovingShift),AVERAGE(INDIRECT("E"&amp;(ROW()-MovingPeriod-MovingShift)&amp;":"&amp;"E"&amp;ROW()-MovingShift)),"")</f>
        <v>1.25031307692308</v>
      </c>
      <c r="I2346" s="0" t="str">
        <f aca="false">IF(AND(B2346&gt;H2346,E2346&lt;H2346),-1,IF(AND(B2346&lt;H2346,E2346&gt;H2346),1,""))</f>
        <v/>
      </c>
      <c r="J2346" s="0" t="n">
        <f aca="false">IF(AND(I2346=-1,J2345=""),-1,IF(AND(I2346=1,J2345=""),1,IF(OR(AND(I2346="",J2345=1),AND(I2346="",J2345=-1),I2346=J2345),J2345,"")))</f>
        <v>1</v>
      </c>
      <c r="K2346" s="0" t="str">
        <f aca="false">IF(AND(J2345=1,J2344=""),INDEX(DealTypes,1),IF(AND(J2345=-1,J2344=""),INDEX(DealTypes,2),IF(OR(AND(J2345="",J2344=1),AND(J2345="",J2344=-1)),INDEX(DealTypes,3),"")))</f>
        <v/>
      </c>
      <c r="L2346" s="0" t="n">
        <f aca="false">IF(K2346=INDEX(DealTypes,1),B2346+Spread,IF(K2346=INDEX(DealTypes,2),B2346,IF(OR(K2346=INDEX(DealTypes,3),N(L2345)=0),"",L2345)))</f>
        <v>1.24045</v>
      </c>
      <c r="M2346" s="6" t="str">
        <f aca="false">IF(N2346&lt;&gt;"",IF(COUNTIF(N$3:N2346,N2346)=1,MAX(M$4:M2345)+1,""),"")</f>
        <v/>
      </c>
      <c r="N2346" s="7" t="str">
        <f aca="false">IF(K2346=INDEX(DealTypes,3),IF(I2345=-1,ROUND((B2346-L2345)/Point,0),ROUND((L2345-B2346)/Point,0)),"")</f>
        <v/>
      </c>
      <c r="O2346" s="6" t="str">
        <f aca="false">(IF(AND(N(N2346)&gt;0,I2345=-1),1,IF(AND(N(N2346)&lt;0,I2345=-1),-1,IF(AND(N(N2346)&gt;0,I2345=1),2,IF(AND(N(N2346)&lt;0,I2345=1),-2,"")))))</f>
        <v/>
      </c>
      <c r="P2346" s="0" t="str">
        <f aca="false">IF(N2346&lt;&gt;"",ABS(N2346),"")</f>
        <v/>
      </c>
    </row>
    <row r="2347" customFormat="false" ht="12.8" hidden="false" customHeight="false" outlineLevel="0" collapsed="false">
      <c r="A2347" s="4" t="n">
        <v>43935.125</v>
      </c>
      <c r="B2347" s="5" t="n">
        <v>1.25198</v>
      </c>
      <c r="C2347" s="5" t="n">
        <v>1.25327</v>
      </c>
      <c r="D2347" s="5" t="n">
        <v>1.25084</v>
      </c>
      <c r="E2347" s="5" t="n">
        <v>1.25279</v>
      </c>
      <c r="F2347" s="0" t="n">
        <v>2851</v>
      </c>
      <c r="G2347" s="0" t="n">
        <f aca="false">ROW()-3</f>
        <v>2344</v>
      </c>
      <c r="H2347" s="5" t="n">
        <f aca="true">IF(G2347&gt;(MovingPeriod+MovingShift),AVERAGE(INDIRECT("E"&amp;(ROW()-MovingPeriod-MovingShift)&amp;":"&amp;"E"&amp;ROW()-MovingShift)),"")</f>
        <v>1.25077230769231</v>
      </c>
      <c r="I2347" s="6" t="str">
        <f aca="false">IF(AND(B2347&gt;H2347,E2347&lt;H2347),-1,IF(AND(B2347&lt;H2347,E2347&gt;H2347),1,""))</f>
        <v/>
      </c>
      <c r="J2347" s="0" t="n">
        <f aca="false">IF(AND(I2347=-1,J2346=""),-1,IF(AND(I2347=1,J2346=""),1,IF(OR(AND(I2347="",J2346=1),AND(I2347="",J2346=-1),I2347=J2346),J2346,"")))</f>
        <v>1</v>
      </c>
      <c r="K2347" s="0" t="str">
        <f aca="false">IF(AND(J2346=1,J2345=""),INDEX(DealTypes,1),IF(AND(J2346=-1,J2345=""),INDEX(DealTypes,2),IF(OR(AND(J2346="",J2345=1),AND(J2346="",J2345=-1)),INDEX(DealTypes,3),"")))</f>
        <v/>
      </c>
      <c r="L2347" s="0" t="n">
        <f aca="false">IF(K2347=INDEX(DealTypes,1),B2347+Spread,IF(K2347=INDEX(DealTypes,2),B2347,IF(OR(K2347=INDEX(DealTypes,3),N(L2346)=0),"",L2346)))</f>
        <v>1.24045</v>
      </c>
      <c r="M2347" s="6" t="str">
        <f aca="false">IF(N2347&lt;&gt;"",IF(COUNTIF(N$3:N2347,N2347)=1,MAX(M$4:M2346)+1,""),"")</f>
        <v/>
      </c>
      <c r="N2347" s="7" t="str">
        <f aca="false">IF(K2347=INDEX(DealTypes,3),IF(I2346=-1,ROUND((B2347-L2346)/Point,0),ROUND((L2346-B2347)/Point,0)),"")</f>
        <v/>
      </c>
      <c r="O2347" s="6" t="str">
        <f aca="false">(IF(AND(N(N2347)&gt;0,I2346=-1),1,IF(AND(N(N2347)&lt;0,I2346=-1),-1,IF(AND(N(N2347)&gt;0,I2346=1),2,IF(AND(N(N2347)&lt;0,I2346=1),-2,"")))))</f>
        <v/>
      </c>
      <c r="P2347" s="0" t="str">
        <f aca="false">IF(N2347&lt;&gt;"",ABS(N2347),"")</f>
        <v/>
      </c>
    </row>
    <row r="2348" customFormat="false" ht="12.8" hidden="false" customHeight="false" outlineLevel="0" collapsed="false">
      <c r="A2348" s="4" t="n">
        <v>43935.1666666667</v>
      </c>
      <c r="B2348" s="5" t="n">
        <v>1.25279</v>
      </c>
      <c r="C2348" s="5" t="n">
        <v>1.25568</v>
      </c>
      <c r="D2348" s="5" t="n">
        <v>1.25238</v>
      </c>
      <c r="E2348" s="5" t="n">
        <v>1.25507</v>
      </c>
      <c r="F2348" s="0" t="n">
        <v>2414</v>
      </c>
      <c r="G2348" s="0" t="n">
        <f aca="false">ROW()-3</f>
        <v>2345</v>
      </c>
      <c r="H2348" s="5" t="n">
        <f aca="true">IF(G2348&gt;(MovingPeriod+MovingShift),AVERAGE(INDIRECT("E"&amp;(ROW()-MovingPeriod-MovingShift)&amp;":"&amp;"E"&amp;ROW()-MovingShift)),"")</f>
        <v>1.25073</v>
      </c>
      <c r="I2348" s="0" t="str">
        <f aca="false">IF(AND(B2348&gt;H2348,E2348&lt;H2348),-1,IF(AND(B2348&lt;H2348,E2348&gt;H2348),1,""))</f>
        <v/>
      </c>
      <c r="J2348" s="0" t="n">
        <f aca="false">IF(AND(I2348=-1,J2347=""),-1,IF(AND(I2348=1,J2347=""),1,IF(OR(AND(I2348="",J2347=1),AND(I2348="",J2347=-1),I2348=J2347),J2347,"")))</f>
        <v>1</v>
      </c>
      <c r="K2348" s="0" t="str">
        <f aca="false">IF(AND(J2347=1,J2346=""),INDEX(DealTypes,1),IF(AND(J2347=-1,J2346=""),INDEX(DealTypes,2),IF(OR(AND(J2347="",J2346=1),AND(J2347="",J2346=-1)),INDEX(DealTypes,3),"")))</f>
        <v/>
      </c>
      <c r="L2348" s="0" t="n">
        <f aca="false">IF(K2348=INDEX(DealTypes,1),B2348+Spread,IF(K2348=INDEX(DealTypes,2),B2348,IF(OR(K2348=INDEX(DealTypes,3),N(L2347)=0),"",L2347)))</f>
        <v>1.24045</v>
      </c>
      <c r="M2348" s="6" t="str">
        <f aca="false">IF(N2348&lt;&gt;"",IF(COUNTIF(N$3:N2348,N2348)=1,MAX(M$4:M2347)+1,""),"")</f>
        <v/>
      </c>
      <c r="N2348" s="7" t="str">
        <f aca="false">IF(K2348=INDEX(DealTypes,3),IF(I2347=-1,ROUND((B2348-L2347)/Point,0),ROUND((L2347-B2348)/Point,0)),"")</f>
        <v/>
      </c>
      <c r="O2348" s="6" t="str">
        <f aca="false">(IF(AND(N(N2348)&gt;0,I2347=-1),1,IF(AND(N(N2348)&lt;0,I2347=-1),-1,IF(AND(N(N2348)&gt;0,I2347=1),2,IF(AND(N(N2348)&lt;0,I2347=1),-2,"")))))</f>
        <v/>
      </c>
      <c r="P2348" s="0" t="str">
        <f aca="false">IF(N2348&lt;&gt;"",ABS(N2348),"")</f>
        <v/>
      </c>
    </row>
    <row r="2349" customFormat="false" ht="12.8" hidden="false" customHeight="false" outlineLevel="0" collapsed="false">
      <c r="A2349" s="4" t="n">
        <v>43935.2083333333</v>
      </c>
      <c r="B2349" s="5" t="n">
        <v>1.25507</v>
      </c>
      <c r="C2349" s="5" t="n">
        <v>1.25642</v>
      </c>
      <c r="D2349" s="5" t="n">
        <v>1.25489</v>
      </c>
      <c r="E2349" s="5" t="n">
        <v>1.25585</v>
      </c>
      <c r="F2349" s="0" t="n">
        <v>2179</v>
      </c>
      <c r="G2349" s="0" t="n">
        <f aca="false">ROW()-3</f>
        <v>2346</v>
      </c>
      <c r="H2349" s="5" t="n">
        <f aca="true">IF(G2349&gt;(MovingPeriod+MovingShift),AVERAGE(INDIRECT("E"&amp;(ROW()-MovingPeriod-MovingShift)&amp;":"&amp;"E"&amp;ROW()-MovingShift)),"")</f>
        <v>1.25068846153846</v>
      </c>
      <c r="I2349" s="0" t="str">
        <f aca="false">IF(AND(B2349&gt;H2349,E2349&lt;H2349),-1,IF(AND(B2349&lt;H2349,E2349&gt;H2349),1,""))</f>
        <v/>
      </c>
      <c r="J2349" s="0" t="n">
        <f aca="false">IF(AND(I2349=-1,J2348=""),-1,IF(AND(I2349=1,J2348=""),1,IF(OR(AND(I2349="",J2348=1),AND(I2349="",J2348=-1),I2349=J2348),J2348,"")))</f>
        <v>1</v>
      </c>
      <c r="K2349" s="0" t="str">
        <f aca="false">IF(AND(J2348=1,J2347=""),INDEX(DealTypes,1),IF(AND(J2348=-1,J2347=""),INDEX(DealTypes,2),IF(OR(AND(J2348="",J2347=1),AND(J2348="",J2347=-1)),INDEX(DealTypes,3),"")))</f>
        <v/>
      </c>
      <c r="L2349" s="0" t="n">
        <f aca="false">IF(K2349=INDEX(DealTypes,1),B2349+Spread,IF(K2349=INDEX(DealTypes,2),B2349,IF(OR(K2349=INDEX(DealTypes,3),N(L2348)=0),"",L2348)))</f>
        <v>1.24045</v>
      </c>
      <c r="M2349" s="6" t="str">
        <f aca="false">IF(N2349&lt;&gt;"",IF(COUNTIF(N$3:N2349,N2349)=1,MAX(M$4:M2348)+1,""),"")</f>
        <v/>
      </c>
      <c r="N2349" s="7" t="str">
        <f aca="false">IF(K2349=INDEX(DealTypes,3),IF(I2348=-1,ROUND((B2349-L2348)/Point,0),ROUND((L2348-B2349)/Point,0)),"")</f>
        <v/>
      </c>
      <c r="O2349" s="6" t="str">
        <f aca="false">(IF(AND(N(N2349)&gt;0,I2348=-1),1,IF(AND(N(N2349)&lt;0,I2348=-1),-1,IF(AND(N(N2349)&gt;0,I2348=1),2,IF(AND(N(N2349)&lt;0,I2348=1),-2,"")))))</f>
        <v/>
      </c>
      <c r="P2349" s="0" t="str">
        <f aca="false">IF(N2349&lt;&gt;"",ABS(N2349),"")</f>
        <v/>
      </c>
    </row>
    <row r="2350" customFormat="false" ht="12.8" hidden="false" customHeight="false" outlineLevel="0" collapsed="false">
      <c r="A2350" s="4" t="n">
        <v>43935.25</v>
      </c>
      <c r="B2350" s="5" t="n">
        <v>1.25585</v>
      </c>
      <c r="C2350" s="5" t="n">
        <v>1.25676</v>
      </c>
      <c r="D2350" s="5" t="n">
        <v>1.25553</v>
      </c>
      <c r="E2350" s="5" t="n">
        <v>1.25635</v>
      </c>
      <c r="F2350" s="0" t="n">
        <v>1621</v>
      </c>
      <c r="G2350" s="0" t="n">
        <f aca="false">ROW()-3</f>
        <v>2347</v>
      </c>
      <c r="H2350" s="5" t="n">
        <f aca="true">IF(G2350&gt;(MovingPeriod+MovingShift),AVERAGE(INDIRECT("E"&amp;(ROW()-MovingPeriod-MovingShift)&amp;":"&amp;"E"&amp;ROW()-MovingShift)),"")</f>
        <v>1.25065230769231</v>
      </c>
      <c r="I2350" s="0" t="str">
        <f aca="false">IF(AND(B2350&gt;H2350,E2350&lt;H2350),-1,IF(AND(B2350&lt;H2350,E2350&gt;H2350),1,""))</f>
        <v/>
      </c>
      <c r="J2350" s="0" t="n">
        <f aca="false">IF(AND(I2350=-1,J2349=""),-1,IF(AND(I2350=1,J2349=""),1,IF(OR(AND(I2350="",J2349=1),AND(I2350="",J2349=-1),I2350=J2349),J2349,"")))</f>
        <v>1</v>
      </c>
      <c r="K2350" s="0" t="str">
        <f aca="false">IF(AND(J2349=1,J2348=""),INDEX(DealTypes,1),IF(AND(J2349=-1,J2348=""),INDEX(DealTypes,2),IF(OR(AND(J2349="",J2348=1),AND(J2349="",J2348=-1)),INDEX(DealTypes,3),"")))</f>
        <v/>
      </c>
      <c r="L2350" s="0" t="n">
        <f aca="false">IF(K2350=INDEX(DealTypes,1),B2350+Spread,IF(K2350=INDEX(DealTypes,2),B2350,IF(OR(K2350=INDEX(DealTypes,3),N(L2349)=0),"",L2349)))</f>
        <v>1.24045</v>
      </c>
      <c r="M2350" s="6" t="str">
        <f aca="false">IF(N2350&lt;&gt;"",IF(COUNTIF(N$3:N2350,N2350)=1,MAX(M$4:M2349)+1,""),"")</f>
        <v/>
      </c>
      <c r="N2350" s="7" t="str">
        <f aca="false">IF(K2350=INDEX(DealTypes,3),IF(I2349=-1,ROUND((B2350-L2349)/Point,0),ROUND((L2349-B2350)/Point,0)),"")</f>
        <v/>
      </c>
      <c r="O2350" s="6" t="str">
        <f aca="false">(IF(AND(N(N2350)&gt;0,I2349=-1),1,IF(AND(N(N2350)&lt;0,I2349=-1),-1,IF(AND(N(N2350)&gt;0,I2349=1),2,IF(AND(N(N2350)&lt;0,I2349=1),-2,"")))))</f>
        <v/>
      </c>
      <c r="P2350" s="0" t="str">
        <f aca="false">IF(N2350&lt;&gt;"",ABS(N2350),"")</f>
        <v/>
      </c>
    </row>
    <row r="2351" customFormat="false" ht="12.8" hidden="false" customHeight="false" outlineLevel="0" collapsed="false">
      <c r="A2351" s="4" t="n">
        <v>43935.2916666667</v>
      </c>
      <c r="B2351" s="5" t="n">
        <v>1.25635</v>
      </c>
      <c r="C2351" s="5" t="n">
        <v>1.25703</v>
      </c>
      <c r="D2351" s="5" t="n">
        <v>1.25577</v>
      </c>
      <c r="E2351" s="5" t="n">
        <v>1.25633</v>
      </c>
      <c r="F2351" s="0" t="n">
        <v>1043</v>
      </c>
      <c r="G2351" s="0" t="n">
        <f aca="false">ROW()-3</f>
        <v>2348</v>
      </c>
      <c r="H2351" s="5" t="n">
        <f aca="true">IF(G2351&gt;(MovingPeriod+MovingShift),AVERAGE(INDIRECT("E"&amp;(ROW()-MovingPeriod-MovingShift)&amp;":"&amp;"E"&amp;ROW()-MovingShift)),"")</f>
        <v>1.25069692307692</v>
      </c>
      <c r="I2351" s="0" t="str">
        <f aca="false">IF(AND(B2351&gt;H2351,E2351&lt;H2351),-1,IF(AND(B2351&lt;H2351,E2351&gt;H2351),1,""))</f>
        <v/>
      </c>
      <c r="J2351" s="0" t="n">
        <f aca="false">IF(AND(I2351=-1,J2350=""),-1,IF(AND(I2351=1,J2350=""),1,IF(OR(AND(I2351="",J2350=1),AND(I2351="",J2350=-1),I2351=J2350),J2350,"")))</f>
        <v>1</v>
      </c>
      <c r="K2351" s="0" t="str">
        <f aca="false">IF(AND(J2350=1,J2349=""),INDEX(DealTypes,1),IF(AND(J2350=-1,J2349=""),INDEX(DealTypes,2),IF(OR(AND(J2350="",J2349=1),AND(J2350="",J2349=-1)),INDEX(DealTypes,3),"")))</f>
        <v/>
      </c>
      <c r="L2351" s="0" t="n">
        <f aca="false">IF(K2351=INDEX(DealTypes,1),B2351+Spread,IF(K2351=INDEX(DealTypes,2),B2351,IF(OR(K2351=INDEX(DealTypes,3),N(L2350)=0),"",L2350)))</f>
        <v>1.24045</v>
      </c>
      <c r="M2351" s="6" t="str">
        <f aca="false">IF(N2351&lt;&gt;"",IF(COUNTIF(N$3:N2351,N2351)=1,MAX(M$4:M2350)+1,""),"")</f>
        <v/>
      </c>
      <c r="N2351" s="7" t="str">
        <f aca="false">IF(K2351=INDEX(DealTypes,3),IF(I2350=-1,ROUND((B2351-L2350)/Point,0),ROUND((L2350-B2351)/Point,0)),"")</f>
        <v/>
      </c>
      <c r="O2351" s="6" t="str">
        <f aca="false">(IF(AND(N(N2351)&gt;0,I2350=-1),1,IF(AND(N(N2351)&lt;0,I2350=-1),-1,IF(AND(N(N2351)&gt;0,I2350=1),2,IF(AND(N(N2351)&lt;0,I2350=1),-2,"")))))</f>
        <v/>
      </c>
      <c r="P2351" s="0" t="str">
        <f aca="false">IF(N2351&lt;&gt;"",ABS(N2351),"")</f>
        <v/>
      </c>
    </row>
    <row r="2352" customFormat="false" ht="12.8" hidden="false" customHeight="false" outlineLevel="0" collapsed="false">
      <c r="A2352" s="4" t="n">
        <v>43935.3333333333</v>
      </c>
      <c r="B2352" s="5" t="n">
        <v>1.25633</v>
      </c>
      <c r="C2352" s="5" t="n">
        <v>1.25741</v>
      </c>
      <c r="D2352" s="5" t="n">
        <v>1.25569</v>
      </c>
      <c r="E2352" s="5" t="n">
        <v>1.25599</v>
      </c>
      <c r="F2352" s="0" t="n">
        <v>1518</v>
      </c>
      <c r="G2352" s="0" t="n">
        <f aca="false">ROW()-3</f>
        <v>2349</v>
      </c>
      <c r="H2352" s="5" t="n">
        <f aca="true">IF(G2352&gt;(MovingPeriod+MovingShift),AVERAGE(INDIRECT("E"&amp;(ROW()-MovingPeriod-MovingShift)&amp;":"&amp;"E"&amp;ROW()-MovingShift)),"")</f>
        <v>1.25100153846154</v>
      </c>
      <c r="I2352" s="0" t="str">
        <f aca="false">IF(AND(B2352&gt;H2352,E2352&lt;H2352),-1,IF(AND(B2352&lt;H2352,E2352&gt;H2352),1,""))</f>
        <v/>
      </c>
      <c r="J2352" s="0" t="n">
        <f aca="false">IF(AND(I2352=-1,J2351=""),-1,IF(AND(I2352=1,J2351=""),1,IF(OR(AND(I2352="",J2351=1),AND(I2352="",J2351=-1),I2352=J2351),J2351,"")))</f>
        <v>1</v>
      </c>
      <c r="K2352" s="0" t="str">
        <f aca="false">IF(AND(J2351=1,J2350=""),INDEX(DealTypes,1),IF(AND(J2351=-1,J2350=""),INDEX(DealTypes,2),IF(OR(AND(J2351="",J2350=1),AND(J2351="",J2350=-1)),INDEX(DealTypes,3),"")))</f>
        <v/>
      </c>
      <c r="L2352" s="0" t="n">
        <f aca="false">IF(K2352=INDEX(DealTypes,1),B2352+Spread,IF(K2352=INDEX(DealTypes,2),B2352,IF(OR(K2352=INDEX(DealTypes,3),N(L2351)=0),"",L2351)))</f>
        <v>1.24045</v>
      </c>
      <c r="M2352" s="6" t="str">
        <f aca="false">IF(N2352&lt;&gt;"",IF(COUNTIF(N$3:N2352,N2352)=1,MAX(M$4:M2351)+1,""),"")</f>
        <v/>
      </c>
      <c r="N2352" s="7" t="str">
        <f aca="false">IF(K2352=INDEX(DealTypes,3),IF(I2351=-1,ROUND((B2352-L2351)/Point,0),ROUND((L2351-B2352)/Point,0)),"")</f>
        <v/>
      </c>
      <c r="O2352" s="6" t="str">
        <f aca="false">(IF(AND(N(N2352)&gt;0,I2351=-1),1,IF(AND(N(N2352)&lt;0,I2351=-1),-1,IF(AND(N(N2352)&gt;0,I2351=1),2,IF(AND(N(N2352)&lt;0,I2351=1),-2,"")))))</f>
        <v/>
      </c>
      <c r="P2352" s="0" t="str">
        <f aca="false">IF(N2352&lt;&gt;"",ABS(N2352),"")</f>
        <v/>
      </c>
    </row>
    <row r="2353" customFormat="false" ht="12.8" hidden="false" customHeight="false" outlineLevel="0" collapsed="false">
      <c r="A2353" s="4" t="n">
        <v>43935.375</v>
      </c>
      <c r="B2353" s="5" t="n">
        <v>1.25599</v>
      </c>
      <c r="C2353" s="5" t="n">
        <v>1.25634</v>
      </c>
      <c r="D2353" s="5" t="n">
        <v>1.25373</v>
      </c>
      <c r="E2353" s="5" t="n">
        <v>1.25618</v>
      </c>
      <c r="F2353" s="0" t="n">
        <v>3884</v>
      </c>
      <c r="G2353" s="0" t="n">
        <f aca="false">ROW()-3</f>
        <v>2350</v>
      </c>
      <c r="H2353" s="5" t="n">
        <f aca="true">IF(G2353&gt;(MovingPeriod+MovingShift),AVERAGE(INDIRECT("E"&amp;(ROW()-MovingPeriod-MovingShift)&amp;":"&amp;"E"&amp;ROW()-MovingShift)),"")</f>
        <v>1.25125769230769</v>
      </c>
      <c r="I2353" s="0" t="str">
        <f aca="false">IF(AND(B2353&gt;H2353,E2353&lt;H2353),-1,IF(AND(B2353&lt;H2353,E2353&gt;H2353),1,""))</f>
        <v/>
      </c>
      <c r="J2353" s="0" t="n">
        <f aca="false">IF(AND(I2353=-1,J2352=""),-1,IF(AND(I2353=1,J2352=""),1,IF(OR(AND(I2353="",J2352=1),AND(I2353="",J2352=-1),I2353=J2352),J2352,"")))</f>
        <v>1</v>
      </c>
      <c r="K2353" s="0" t="str">
        <f aca="false">IF(AND(J2352=1,J2351=""),INDEX(DealTypes,1),IF(AND(J2352=-1,J2351=""),INDEX(DealTypes,2),IF(OR(AND(J2352="",J2351=1),AND(J2352="",J2351=-1)),INDEX(DealTypes,3),"")))</f>
        <v/>
      </c>
      <c r="L2353" s="0" t="n">
        <f aca="false">IF(K2353=INDEX(DealTypes,1),B2353+Spread,IF(K2353=INDEX(DealTypes,2),B2353,IF(OR(K2353=INDEX(DealTypes,3),N(L2352)=0),"",L2352)))</f>
        <v>1.24045</v>
      </c>
      <c r="M2353" s="6" t="str">
        <f aca="false">IF(N2353&lt;&gt;"",IF(COUNTIF(N$3:N2353,N2353)=1,MAX(M$4:M2352)+1,""),"")</f>
        <v/>
      </c>
      <c r="N2353" s="7" t="str">
        <f aca="false">IF(K2353=INDEX(DealTypes,3),IF(I2352=-1,ROUND((B2353-L2352)/Point,0),ROUND((L2352-B2353)/Point,0)),"")</f>
        <v/>
      </c>
      <c r="O2353" s="6" t="str">
        <f aca="false">(IF(AND(N(N2353)&gt;0,I2352=-1),1,IF(AND(N(N2353)&lt;0,I2352=-1),-1,IF(AND(N(N2353)&gt;0,I2352=1),2,IF(AND(N(N2353)&lt;0,I2352=1),-2,"")))))</f>
        <v/>
      </c>
      <c r="P2353" s="0" t="str">
        <f aca="false">IF(N2353&lt;&gt;"",ABS(N2353),"")</f>
        <v/>
      </c>
    </row>
    <row r="2354" customFormat="false" ht="12.8" hidden="false" customHeight="false" outlineLevel="0" collapsed="false">
      <c r="A2354" s="4" t="n">
        <v>43935.4166666667</v>
      </c>
      <c r="B2354" s="5" t="n">
        <v>1.25618</v>
      </c>
      <c r="C2354" s="5" t="n">
        <v>1.25701</v>
      </c>
      <c r="D2354" s="5" t="n">
        <v>1.25475</v>
      </c>
      <c r="E2354" s="5" t="n">
        <v>1.25608</v>
      </c>
      <c r="F2354" s="0" t="n">
        <v>5476</v>
      </c>
      <c r="G2354" s="0" t="n">
        <f aca="false">ROW()-3</f>
        <v>2351</v>
      </c>
      <c r="H2354" s="5" t="n">
        <f aca="true">IF(G2354&gt;(MovingPeriod+MovingShift),AVERAGE(INDIRECT("E"&amp;(ROW()-MovingPeriod-MovingShift)&amp;":"&amp;"E"&amp;ROW()-MovingShift)),"")</f>
        <v>1.25175846153846</v>
      </c>
      <c r="I2354" s="6" t="str">
        <f aca="false">IF(AND(B2354&gt;H2354,E2354&lt;H2354),-1,IF(AND(B2354&lt;H2354,E2354&gt;H2354),1,""))</f>
        <v/>
      </c>
      <c r="J2354" s="0" t="n">
        <f aca="false">IF(AND(I2354=-1,J2353=""),-1,IF(AND(I2354=1,J2353=""),1,IF(OR(AND(I2354="",J2353=1),AND(I2354="",J2353=-1),I2354=J2353),J2353,"")))</f>
        <v>1</v>
      </c>
      <c r="K2354" s="0" t="str">
        <f aca="false">IF(AND(J2353=1,J2352=""),INDEX(DealTypes,1),IF(AND(J2353=-1,J2352=""),INDEX(DealTypes,2),IF(OR(AND(J2353="",J2352=1),AND(J2353="",J2352=-1)),INDEX(DealTypes,3),"")))</f>
        <v/>
      </c>
      <c r="L2354" s="0" t="n">
        <f aca="false">IF(K2354=INDEX(DealTypes,1),B2354+Spread,IF(K2354=INDEX(DealTypes,2),B2354,IF(OR(K2354=INDEX(DealTypes,3),N(L2353)=0),"",L2353)))</f>
        <v>1.24045</v>
      </c>
      <c r="M2354" s="6" t="str">
        <f aca="false">IF(N2354&lt;&gt;"",IF(COUNTIF(N$3:N2354,N2354)=1,MAX(M$4:M2353)+1,""),"")</f>
        <v/>
      </c>
      <c r="N2354" s="7" t="str">
        <f aca="false">IF(K2354=INDEX(DealTypes,3),IF(I2353=-1,ROUND((B2354-L2353)/Point,0),ROUND((L2353-B2354)/Point,0)),"")</f>
        <v/>
      </c>
      <c r="O2354" s="6" t="str">
        <f aca="false">(IF(AND(N(N2354)&gt;0,I2353=-1),1,IF(AND(N(N2354)&lt;0,I2353=-1),-1,IF(AND(N(N2354)&gt;0,I2353=1),2,IF(AND(N(N2354)&lt;0,I2353=1),-2,"")))))</f>
        <v/>
      </c>
      <c r="P2354" s="0" t="str">
        <f aca="false">IF(N2354&lt;&gt;"",ABS(N2354),"")</f>
        <v/>
      </c>
    </row>
    <row r="2355" customFormat="false" ht="12.8" hidden="false" customHeight="false" outlineLevel="0" collapsed="false">
      <c r="A2355" s="4" t="n">
        <v>43935.4583333333</v>
      </c>
      <c r="B2355" s="5" t="n">
        <v>1.25608</v>
      </c>
      <c r="C2355" s="5" t="n">
        <v>1.25763</v>
      </c>
      <c r="D2355" s="5" t="n">
        <v>1.25523</v>
      </c>
      <c r="E2355" s="5" t="n">
        <v>1.25604</v>
      </c>
      <c r="F2355" s="0" t="n">
        <v>6252</v>
      </c>
      <c r="G2355" s="0" t="n">
        <f aca="false">ROW()-3</f>
        <v>2352</v>
      </c>
      <c r="H2355" s="5" t="n">
        <f aca="true">IF(G2355&gt;(MovingPeriod+MovingShift),AVERAGE(INDIRECT("E"&amp;(ROW()-MovingPeriod-MovingShift)&amp;":"&amp;"E"&amp;ROW()-MovingShift)),"")</f>
        <v>1.25221</v>
      </c>
      <c r="I2355" s="0" t="str">
        <f aca="false">IF(AND(B2355&gt;H2355,E2355&lt;H2355),-1,IF(AND(B2355&lt;H2355,E2355&gt;H2355),1,""))</f>
        <v/>
      </c>
      <c r="J2355" s="0" t="n">
        <f aca="false">IF(AND(I2355=-1,J2354=""),-1,IF(AND(I2355=1,J2354=""),1,IF(OR(AND(I2355="",J2354=1),AND(I2355="",J2354=-1),I2355=J2354),J2354,"")))</f>
        <v>1</v>
      </c>
      <c r="K2355" s="0" t="str">
        <f aca="false">IF(AND(J2354=1,J2353=""),INDEX(DealTypes,1),IF(AND(J2354=-1,J2353=""),INDEX(DealTypes,2),IF(OR(AND(J2354="",J2353=1),AND(J2354="",J2353=-1)),INDEX(DealTypes,3),"")))</f>
        <v/>
      </c>
      <c r="L2355" s="0" t="n">
        <f aca="false">IF(K2355=INDEX(DealTypes,1),B2355+Spread,IF(K2355=INDEX(DealTypes,2),B2355,IF(OR(K2355=INDEX(DealTypes,3),N(L2354)=0),"",L2354)))</f>
        <v>1.24045</v>
      </c>
      <c r="M2355" s="6" t="str">
        <f aca="false">IF(N2355&lt;&gt;"",IF(COUNTIF(N$3:N2355,N2355)=1,MAX(M$4:M2354)+1,""),"")</f>
        <v/>
      </c>
      <c r="N2355" s="7" t="str">
        <f aca="false">IF(K2355=INDEX(DealTypes,3),IF(I2354=-1,ROUND((B2355-L2354)/Point,0),ROUND((L2354-B2355)/Point,0)),"")</f>
        <v/>
      </c>
      <c r="O2355" s="6" t="str">
        <f aca="false">(IF(AND(N(N2355)&gt;0,I2354=-1),1,IF(AND(N(N2355)&lt;0,I2354=-1),-1,IF(AND(N(N2355)&gt;0,I2354=1),2,IF(AND(N(N2355)&lt;0,I2354=1),-2,"")))))</f>
        <v/>
      </c>
      <c r="P2355" s="0" t="str">
        <f aca="false">IF(N2355&lt;&gt;"",ABS(N2355),"")</f>
        <v/>
      </c>
    </row>
    <row r="2356" customFormat="false" ht="12.8" hidden="false" customHeight="false" outlineLevel="0" collapsed="false">
      <c r="A2356" s="4" t="n">
        <v>43935.5</v>
      </c>
      <c r="B2356" s="5" t="n">
        <v>1.25604</v>
      </c>
      <c r="C2356" s="5" t="n">
        <v>1.25647</v>
      </c>
      <c r="D2356" s="5" t="n">
        <v>1.2534</v>
      </c>
      <c r="E2356" s="5" t="n">
        <v>1.25516</v>
      </c>
      <c r="F2356" s="0" t="n">
        <v>5607</v>
      </c>
      <c r="G2356" s="0" t="n">
        <f aca="false">ROW()-3</f>
        <v>2353</v>
      </c>
      <c r="H2356" s="5" t="n">
        <f aca="true">IF(G2356&gt;(MovingPeriod+MovingShift),AVERAGE(INDIRECT("E"&amp;(ROW()-MovingPeriod-MovingShift)&amp;":"&amp;"E"&amp;ROW()-MovingShift)),"")</f>
        <v>1.25267846153846</v>
      </c>
      <c r="I2356" s="0" t="str">
        <f aca="false">IF(AND(B2356&gt;H2356,E2356&lt;H2356),-1,IF(AND(B2356&lt;H2356,E2356&gt;H2356),1,""))</f>
        <v/>
      </c>
      <c r="J2356" s="0" t="n">
        <f aca="false">IF(AND(I2356=-1,J2355=""),-1,IF(AND(I2356=1,J2355=""),1,IF(OR(AND(I2356="",J2355=1),AND(I2356="",J2355=-1),I2356=J2355),J2355,"")))</f>
        <v>1</v>
      </c>
      <c r="K2356" s="0" t="str">
        <f aca="false">IF(AND(J2355=1,J2354=""),INDEX(DealTypes,1),IF(AND(J2355=-1,J2354=""),INDEX(DealTypes,2),IF(OR(AND(J2355="",J2354=1),AND(J2355="",J2354=-1)),INDEX(DealTypes,3),"")))</f>
        <v/>
      </c>
      <c r="L2356" s="0" t="n">
        <f aca="false">IF(K2356=INDEX(DealTypes,1),B2356+Spread,IF(K2356=INDEX(DealTypes,2),B2356,IF(OR(K2356=INDEX(DealTypes,3),N(L2355)=0),"",L2355)))</f>
        <v>1.24045</v>
      </c>
      <c r="M2356" s="6" t="str">
        <f aca="false">IF(N2356&lt;&gt;"",IF(COUNTIF(N$3:N2356,N2356)=1,MAX(M$4:M2355)+1,""),"")</f>
        <v/>
      </c>
      <c r="N2356" s="7" t="str">
        <f aca="false">IF(K2356=INDEX(DealTypes,3),IF(I2355=-1,ROUND((B2356-L2355)/Point,0),ROUND((L2355-B2356)/Point,0)),"")</f>
        <v/>
      </c>
      <c r="O2356" s="6" t="str">
        <f aca="false">(IF(AND(N(N2356)&gt;0,I2355=-1),1,IF(AND(N(N2356)&lt;0,I2355=-1),-1,IF(AND(N(N2356)&gt;0,I2355=1),2,IF(AND(N(N2356)&lt;0,I2355=1),-2,"")))))</f>
        <v/>
      </c>
      <c r="P2356" s="0" t="str">
        <f aca="false">IF(N2356&lt;&gt;"",ABS(N2356),"")</f>
        <v/>
      </c>
    </row>
    <row r="2357" customFormat="false" ht="12.8" hidden="false" customHeight="false" outlineLevel="0" collapsed="false">
      <c r="A2357" s="4" t="n">
        <v>43935.5416666667</v>
      </c>
      <c r="B2357" s="5" t="n">
        <v>1.25516</v>
      </c>
      <c r="C2357" s="5" t="n">
        <v>1.25548</v>
      </c>
      <c r="D2357" s="5" t="n">
        <v>1.25234</v>
      </c>
      <c r="E2357" s="5" t="n">
        <v>1.25476</v>
      </c>
      <c r="F2357" s="0" t="n">
        <v>5749</v>
      </c>
      <c r="G2357" s="0" t="n">
        <f aca="false">ROW()-3</f>
        <v>2354</v>
      </c>
      <c r="H2357" s="5" t="n">
        <f aca="true">IF(G2357&gt;(MovingPeriod+MovingShift),AVERAGE(INDIRECT("E"&amp;(ROW()-MovingPeriod-MovingShift)&amp;":"&amp;"E"&amp;ROW()-MovingShift)),"")</f>
        <v>1.25304461538462</v>
      </c>
      <c r="I2357" s="0" t="str">
        <f aca="false">IF(AND(B2357&gt;H2357,E2357&lt;H2357),-1,IF(AND(B2357&lt;H2357,E2357&gt;H2357),1,""))</f>
        <v/>
      </c>
      <c r="J2357" s="0" t="n">
        <f aca="false">IF(AND(I2357=-1,J2356=""),-1,IF(AND(I2357=1,J2356=""),1,IF(OR(AND(I2357="",J2356=1),AND(I2357="",J2356=-1),I2357=J2356),J2356,"")))</f>
        <v>1</v>
      </c>
      <c r="K2357" s="0" t="str">
        <f aca="false">IF(AND(J2356=1,J2355=""),INDEX(DealTypes,1),IF(AND(J2356=-1,J2355=""),INDEX(DealTypes,2),IF(OR(AND(J2356="",J2355=1),AND(J2356="",J2355=-1)),INDEX(DealTypes,3),"")))</f>
        <v/>
      </c>
      <c r="L2357" s="0" t="n">
        <f aca="false">IF(K2357=INDEX(DealTypes,1),B2357+Spread,IF(K2357=INDEX(DealTypes,2),B2357,IF(OR(K2357=INDEX(DealTypes,3),N(L2356)=0),"",L2356)))</f>
        <v>1.24045</v>
      </c>
      <c r="M2357" s="6" t="str">
        <f aca="false">IF(N2357&lt;&gt;"",IF(COUNTIF(N$3:N2357,N2357)=1,MAX(M$4:M2356)+1,""),"")</f>
        <v/>
      </c>
      <c r="N2357" s="7" t="str">
        <f aca="false">IF(K2357=INDEX(DealTypes,3),IF(I2356=-1,ROUND((B2357-L2356)/Point,0),ROUND((L2356-B2357)/Point,0)),"")</f>
        <v/>
      </c>
      <c r="O2357" s="6" t="str">
        <f aca="false">(IF(AND(N(N2357)&gt;0,I2356=-1),1,IF(AND(N(N2357)&lt;0,I2356=-1),-1,IF(AND(N(N2357)&gt;0,I2356=1),2,IF(AND(N(N2357)&lt;0,I2356=1),-2,"")))))</f>
        <v/>
      </c>
      <c r="P2357" s="0" t="str">
        <f aca="false">IF(N2357&lt;&gt;"",ABS(N2357),"")</f>
        <v/>
      </c>
    </row>
    <row r="2358" customFormat="false" ht="12.8" hidden="false" customHeight="false" outlineLevel="0" collapsed="false">
      <c r="A2358" s="4" t="n">
        <v>43935.5833333333</v>
      </c>
      <c r="B2358" s="5" t="n">
        <v>1.25476</v>
      </c>
      <c r="C2358" s="5" t="n">
        <v>1.25656</v>
      </c>
      <c r="D2358" s="5" t="n">
        <v>1.25314</v>
      </c>
      <c r="E2358" s="5" t="n">
        <v>1.2562</v>
      </c>
      <c r="F2358" s="0" t="n">
        <v>6807</v>
      </c>
      <c r="G2358" s="0" t="n">
        <f aca="false">ROW()-3</f>
        <v>2355</v>
      </c>
      <c r="H2358" s="5" t="n">
        <f aca="true">IF(G2358&gt;(MovingPeriod+MovingShift),AVERAGE(INDIRECT("E"&amp;(ROW()-MovingPeriod-MovingShift)&amp;":"&amp;"E"&amp;ROW()-MovingShift)),"")</f>
        <v>1.25336769230769</v>
      </c>
      <c r="I2358" s="0" t="str">
        <f aca="false">IF(AND(B2358&gt;H2358,E2358&lt;H2358),-1,IF(AND(B2358&lt;H2358,E2358&gt;H2358),1,""))</f>
        <v/>
      </c>
      <c r="J2358" s="0" t="n">
        <f aca="false">IF(AND(I2358=-1,J2357=""),-1,IF(AND(I2358=1,J2357=""),1,IF(OR(AND(I2358="",J2357=1),AND(I2358="",J2357=-1),I2358=J2357),J2357,"")))</f>
        <v>1</v>
      </c>
      <c r="K2358" s="0" t="str">
        <f aca="false">IF(AND(J2357=1,J2356=""),INDEX(DealTypes,1),IF(AND(J2357=-1,J2356=""),INDEX(DealTypes,2),IF(OR(AND(J2357="",J2356=1),AND(J2357="",J2356=-1)),INDEX(DealTypes,3),"")))</f>
        <v/>
      </c>
      <c r="L2358" s="0" t="n">
        <f aca="false">IF(K2358=INDEX(DealTypes,1),B2358+Spread,IF(K2358=INDEX(DealTypes,2),B2358,IF(OR(K2358=INDEX(DealTypes,3),N(L2357)=0),"",L2357)))</f>
        <v>1.24045</v>
      </c>
      <c r="M2358" s="6" t="str">
        <f aca="false">IF(N2358&lt;&gt;"",IF(COUNTIF(N$3:N2358,N2358)=1,MAX(M$4:M2357)+1,""),"")</f>
        <v/>
      </c>
      <c r="N2358" s="7" t="str">
        <f aca="false">IF(K2358=INDEX(DealTypes,3),IF(I2357=-1,ROUND((B2358-L2357)/Point,0),ROUND((L2357-B2358)/Point,0)),"")</f>
        <v/>
      </c>
      <c r="O2358" s="6" t="str">
        <f aca="false">(IF(AND(N(N2358)&gt;0,I2357=-1),1,IF(AND(N(N2358)&lt;0,I2357=-1),-1,IF(AND(N(N2358)&gt;0,I2357=1),2,IF(AND(N(N2358)&lt;0,I2357=1),-2,"")))))</f>
        <v/>
      </c>
      <c r="P2358" s="0" t="str">
        <f aca="false">IF(N2358&lt;&gt;"",ABS(N2358),"")</f>
        <v/>
      </c>
    </row>
    <row r="2359" customFormat="false" ht="12.8" hidden="false" customHeight="false" outlineLevel="0" collapsed="false">
      <c r="A2359" s="4" t="n">
        <v>43935.625</v>
      </c>
      <c r="B2359" s="5" t="n">
        <v>1.2562</v>
      </c>
      <c r="C2359" s="5" t="n">
        <v>1.2588</v>
      </c>
      <c r="D2359" s="5" t="n">
        <v>1.25528</v>
      </c>
      <c r="E2359" s="5" t="n">
        <v>1.25805</v>
      </c>
      <c r="F2359" s="0" t="n">
        <v>8494</v>
      </c>
      <c r="G2359" s="0" t="n">
        <f aca="false">ROW()-3</f>
        <v>2356</v>
      </c>
      <c r="H2359" s="5" t="n">
        <f aca="true">IF(G2359&gt;(MovingPeriod+MovingShift),AVERAGE(INDIRECT("E"&amp;(ROW()-MovingPeriod-MovingShift)&amp;":"&amp;"E"&amp;ROW()-MovingShift)),"")</f>
        <v>1.25363846153846</v>
      </c>
      <c r="I2359" s="6" t="str">
        <f aca="false">IF(AND(B2359&gt;H2359,E2359&lt;H2359),-1,IF(AND(B2359&lt;H2359,E2359&gt;H2359),1,""))</f>
        <v/>
      </c>
      <c r="J2359" s="0" t="n">
        <f aca="false">IF(AND(I2359=-1,J2358=""),-1,IF(AND(I2359=1,J2358=""),1,IF(OR(AND(I2359="",J2358=1),AND(I2359="",J2358=-1),I2359=J2358),J2358,"")))</f>
        <v>1</v>
      </c>
      <c r="K2359" s="0" t="str">
        <f aca="false">IF(AND(J2358=1,J2357=""),INDEX(DealTypes,1),IF(AND(J2358=-1,J2357=""),INDEX(DealTypes,2),IF(OR(AND(J2358="",J2357=1),AND(J2358="",J2357=-1)),INDEX(DealTypes,3),"")))</f>
        <v/>
      </c>
      <c r="L2359" s="0" t="n">
        <f aca="false">IF(K2359=INDEX(DealTypes,1),B2359+Spread,IF(K2359=INDEX(DealTypes,2),B2359,IF(OR(K2359=INDEX(DealTypes,3),N(L2358)=0),"",L2358)))</f>
        <v>1.24045</v>
      </c>
      <c r="M2359" s="6" t="str">
        <f aca="false">IF(N2359&lt;&gt;"",IF(COUNTIF(N$3:N2359,N2359)=1,MAX(M$4:M2358)+1,""),"")</f>
        <v/>
      </c>
      <c r="N2359" s="7" t="str">
        <f aca="false">IF(K2359=INDEX(DealTypes,3),IF(I2358=-1,ROUND((B2359-L2358)/Point,0),ROUND((L2358-B2359)/Point,0)),"")</f>
        <v/>
      </c>
      <c r="O2359" s="6" t="str">
        <f aca="false">(IF(AND(N(N2359)&gt;0,I2358=-1),1,IF(AND(N(N2359)&lt;0,I2358=-1),-1,IF(AND(N(N2359)&gt;0,I2358=1),2,IF(AND(N(N2359)&lt;0,I2358=1),-2,"")))))</f>
        <v/>
      </c>
      <c r="P2359" s="0" t="str">
        <f aca="false">IF(N2359&lt;&gt;"",ABS(N2359),"")</f>
        <v/>
      </c>
    </row>
    <row r="2360" customFormat="false" ht="12.8" hidden="false" customHeight="false" outlineLevel="0" collapsed="false">
      <c r="A2360" s="4" t="n">
        <v>43935.6666666667</v>
      </c>
      <c r="B2360" s="5" t="n">
        <v>1.25805</v>
      </c>
      <c r="C2360" s="5" t="n">
        <v>1.2602</v>
      </c>
      <c r="D2360" s="5" t="n">
        <v>1.25602</v>
      </c>
      <c r="E2360" s="5" t="n">
        <v>1.25968</v>
      </c>
      <c r="F2360" s="0" t="n">
        <v>8374</v>
      </c>
      <c r="G2360" s="0" t="n">
        <f aca="false">ROW()-3</f>
        <v>2357</v>
      </c>
      <c r="H2360" s="5" t="n">
        <f aca="true">IF(G2360&gt;(MovingPeriod+MovingShift),AVERAGE(INDIRECT("E"&amp;(ROW()-MovingPeriod-MovingShift)&amp;":"&amp;"E"&amp;ROW()-MovingShift)),"")</f>
        <v>1.25387538461539</v>
      </c>
      <c r="I2360" s="0" t="str">
        <f aca="false">IF(AND(B2360&gt;H2360,E2360&lt;H2360),-1,IF(AND(B2360&lt;H2360,E2360&gt;H2360),1,""))</f>
        <v/>
      </c>
      <c r="J2360" s="0" t="n">
        <f aca="false">IF(AND(I2360=-1,J2359=""),-1,IF(AND(I2360=1,J2359=""),1,IF(OR(AND(I2360="",J2359=1),AND(I2360="",J2359=-1),I2360=J2359),J2359,"")))</f>
        <v>1</v>
      </c>
      <c r="K2360" s="0" t="str">
        <f aca="false">IF(AND(J2359=1,J2358=""),INDEX(DealTypes,1),IF(AND(J2359=-1,J2358=""),INDEX(DealTypes,2),IF(OR(AND(J2359="",J2358=1),AND(J2359="",J2358=-1)),INDEX(DealTypes,3),"")))</f>
        <v/>
      </c>
      <c r="L2360" s="0" t="n">
        <f aca="false">IF(K2360=INDEX(DealTypes,1),B2360+Spread,IF(K2360=INDEX(DealTypes,2),B2360,IF(OR(K2360=INDEX(DealTypes,3),N(L2359)=0),"",L2359)))</f>
        <v>1.24045</v>
      </c>
      <c r="M2360" s="6" t="str">
        <f aca="false">IF(N2360&lt;&gt;"",IF(COUNTIF(N$3:N2360,N2360)=1,MAX(M$4:M2359)+1,""),"")</f>
        <v/>
      </c>
      <c r="N2360" s="7" t="str">
        <f aca="false">IF(K2360=INDEX(DealTypes,3),IF(I2359=-1,ROUND((B2360-L2359)/Point,0),ROUND((L2359-B2360)/Point,0)),"")</f>
        <v/>
      </c>
      <c r="O2360" s="6" t="str">
        <f aca="false">(IF(AND(N(N2360)&gt;0,I2359=-1),1,IF(AND(N(N2360)&lt;0,I2359=-1),-1,IF(AND(N(N2360)&gt;0,I2359=1),2,IF(AND(N(N2360)&lt;0,I2359=1),-2,"")))))</f>
        <v/>
      </c>
      <c r="P2360" s="0" t="str">
        <f aca="false">IF(N2360&lt;&gt;"",ABS(N2360),"")</f>
        <v/>
      </c>
    </row>
    <row r="2361" customFormat="false" ht="12.8" hidden="false" customHeight="false" outlineLevel="0" collapsed="false">
      <c r="A2361" s="4" t="n">
        <v>43935.7083333333</v>
      </c>
      <c r="B2361" s="5" t="n">
        <v>1.25968</v>
      </c>
      <c r="C2361" s="5" t="n">
        <v>1.26062</v>
      </c>
      <c r="D2361" s="5" t="n">
        <v>1.25799</v>
      </c>
      <c r="E2361" s="5" t="n">
        <v>1.25923</v>
      </c>
      <c r="F2361" s="0" t="n">
        <v>10005</v>
      </c>
      <c r="G2361" s="0" t="n">
        <f aca="false">ROW()-3</f>
        <v>2358</v>
      </c>
      <c r="H2361" s="5" t="n">
        <f aca="true">IF(G2361&gt;(MovingPeriod+MovingShift),AVERAGE(INDIRECT("E"&amp;(ROW()-MovingPeriod-MovingShift)&amp;":"&amp;"E"&amp;ROW()-MovingShift)),"")</f>
        <v>1.25421384615385</v>
      </c>
      <c r="I2361" s="0" t="str">
        <f aca="false">IF(AND(B2361&gt;H2361,E2361&lt;H2361),-1,IF(AND(B2361&lt;H2361,E2361&gt;H2361),1,""))</f>
        <v/>
      </c>
      <c r="J2361" s="0" t="n">
        <f aca="false">IF(AND(I2361=-1,J2360=""),-1,IF(AND(I2361=1,J2360=""),1,IF(OR(AND(I2361="",J2360=1),AND(I2361="",J2360=-1),I2361=J2360),J2360,"")))</f>
        <v>1</v>
      </c>
      <c r="K2361" s="0" t="str">
        <f aca="false">IF(AND(J2360=1,J2359=""),INDEX(DealTypes,1),IF(AND(J2360=-1,J2359=""),INDEX(DealTypes,2),IF(OR(AND(J2360="",J2359=1),AND(J2360="",J2359=-1)),INDEX(DealTypes,3),"")))</f>
        <v/>
      </c>
      <c r="L2361" s="0" t="n">
        <f aca="false">IF(K2361=INDEX(DealTypes,1),B2361+Spread,IF(K2361=INDEX(DealTypes,2),B2361,IF(OR(K2361=INDEX(DealTypes,3),N(L2360)=0),"",L2360)))</f>
        <v>1.24045</v>
      </c>
      <c r="M2361" s="6" t="str">
        <f aca="false">IF(N2361&lt;&gt;"",IF(COUNTIF(N$3:N2361,N2361)=1,MAX(M$4:M2360)+1,""),"")</f>
        <v/>
      </c>
      <c r="N2361" s="7" t="str">
        <f aca="false">IF(K2361=INDEX(DealTypes,3),IF(I2360=-1,ROUND((B2361-L2360)/Point,0),ROUND((L2360-B2361)/Point,0)),"")</f>
        <v/>
      </c>
      <c r="O2361" s="6" t="str">
        <f aca="false">(IF(AND(N(N2361)&gt;0,I2360=-1),1,IF(AND(N(N2361)&lt;0,I2360=-1),-1,IF(AND(N(N2361)&gt;0,I2360=1),2,IF(AND(N(N2361)&lt;0,I2360=1),-2,"")))))</f>
        <v/>
      </c>
      <c r="P2361" s="0" t="str">
        <f aca="false">IF(N2361&lt;&gt;"",ABS(N2361),"")</f>
        <v/>
      </c>
    </row>
    <row r="2362" customFormat="false" ht="12.8" hidden="false" customHeight="false" outlineLevel="0" collapsed="false">
      <c r="A2362" s="4" t="n">
        <v>43935.75</v>
      </c>
      <c r="B2362" s="5" t="n">
        <v>1.25923</v>
      </c>
      <c r="C2362" s="5" t="n">
        <v>1.26224</v>
      </c>
      <c r="D2362" s="5" t="n">
        <v>1.25714</v>
      </c>
      <c r="E2362" s="5" t="n">
        <v>1.2615</v>
      </c>
      <c r="F2362" s="0" t="n">
        <v>10063</v>
      </c>
      <c r="G2362" s="0" t="n">
        <f aca="false">ROW()-3</f>
        <v>2359</v>
      </c>
      <c r="H2362" s="5" t="n">
        <f aca="true">IF(G2362&gt;(MovingPeriod+MovingShift),AVERAGE(INDIRECT("E"&amp;(ROW()-MovingPeriod-MovingShift)&amp;":"&amp;"E"&amp;ROW()-MovingShift)),"")</f>
        <v>1.25460923076923</v>
      </c>
      <c r="I2362" s="0" t="str">
        <f aca="false">IF(AND(B2362&gt;H2362,E2362&lt;H2362),-1,IF(AND(B2362&lt;H2362,E2362&gt;H2362),1,""))</f>
        <v/>
      </c>
      <c r="J2362" s="0" t="n">
        <f aca="false">IF(AND(I2362=-1,J2361=""),-1,IF(AND(I2362=1,J2361=""),1,IF(OR(AND(I2362="",J2361=1),AND(I2362="",J2361=-1),I2362=J2361),J2361,"")))</f>
        <v>1</v>
      </c>
      <c r="K2362" s="0" t="str">
        <f aca="false">IF(AND(J2361=1,J2360=""),INDEX(DealTypes,1),IF(AND(J2361=-1,J2360=""),INDEX(DealTypes,2),IF(OR(AND(J2361="",J2360=1),AND(J2361="",J2360=-1)),INDEX(DealTypes,3),"")))</f>
        <v/>
      </c>
      <c r="L2362" s="0" t="n">
        <f aca="false">IF(K2362=INDEX(DealTypes,1),B2362+Spread,IF(K2362=INDEX(DealTypes,2),B2362,IF(OR(K2362=INDEX(DealTypes,3),N(L2361)=0),"",L2361)))</f>
        <v>1.24045</v>
      </c>
      <c r="M2362" s="6" t="str">
        <f aca="false">IF(N2362&lt;&gt;"",IF(COUNTIF(N$3:N2362,N2362)=1,MAX(M$4:M2361)+1,""),"")</f>
        <v/>
      </c>
      <c r="N2362" s="7" t="str">
        <f aca="false">IF(K2362=INDEX(DealTypes,3),IF(I2361=-1,ROUND((B2362-L2361)/Point,0),ROUND((L2361-B2362)/Point,0)),"")</f>
        <v/>
      </c>
      <c r="O2362" s="6" t="str">
        <f aca="false">(IF(AND(N(N2362)&gt;0,I2361=-1),1,IF(AND(N(N2362)&lt;0,I2361=-1),-1,IF(AND(N(N2362)&gt;0,I2361=1),2,IF(AND(N(N2362)&lt;0,I2361=1),-2,"")))))</f>
        <v/>
      </c>
      <c r="P2362" s="0" t="str">
        <f aca="false">IF(N2362&lt;&gt;"",ABS(N2362),"")</f>
        <v/>
      </c>
    </row>
    <row r="2363" customFormat="false" ht="12.8" hidden="false" customHeight="false" outlineLevel="0" collapsed="false">
      <c r="A2363" s="4" t="n">
        <v>43935.7916666667</v>
      </c>
      <c r="B2363" s="5" t="n">
        <v>1.2615</v>
      </c>
      <c r="C2363" s="5" t="n">
        <v>1.26302</v>
      </c>
      <c r="D2363" s="5" t="n">
        <v>1.26058</v>
      </c>
      <c r="E2363" s="5" t="n">
        <v>1.2607</v>
      </c>
      <c r="F2363" s="0" t="n">
        <v>7247</v>
      </c>
      <c r="G2363" s="0" t="n">
        <f aca="false">ROW()-3</f>
        <v>2360</v>
      </c>
      <c r="H2363" s="5" t="n">
        <f aca="true">IF(G2363&gt;(MovingPeriod+MovingShift),AVERAGE(INDIRECT("E"&amp;(ROW()-MovingPeriod-MovingShift)&amp;":"&amp;"E"&amp;ROW()-MovingShift)),"")</f>
        <v>1.25491230769231</v>
      </c>
      <c r="I2363" s="0" t="str">
        <f aca="false">IF(AND(B2363&gt;H2363,E2363&lt;H2363),-1,IF(AND(B2363&lt;H2363,E2363&gt;H2363),1,""))</f>
        <v/>
      </c>
      <c r="J2363" s="0" t="n">
        <f aca="false">IF(AND(I2363=-1,J2362=""),-1,IF(AND(I2363=1,J2362=""),1,IF(OR(AND(I2363="",J2362=1),AND(I2363="",J2362=-1),I2363=J2362),J2362,"")))</f>
        <v>1</v>
      </c>
      <c r="K2363" s="0" t="str">
        <f aca="false">IF(AND(J2362=1,J2361=""),INDEX(DealTypes,1),IF(AND(J2362=-1,J2361=""),INDEX(DealTypes,2),IF(OR(AND(J2362="",J2361=1),AND(J2362="",J2361=-1)),INDEX(DealTypes,3),"")))</f>
        <v/>
      </c>
      <c r="L2363" s="0" t="n">
        <f aca="false">IF(K2363=INDEX(DealTypes,1),B2363+Spread,IF(K2363=INDEX(DealTypes,2),B2363,IF(OR(K2363=INDEX(DealTypes,3),N(L2362)=0),"",L2362)))</f>
        <v>1.24045</v>
      </c>
      <c r="M2363" s="6" t="str">
        <f aca="false">IF(N2363&lt;&gt;"",IF(COUNTIF(N$3:N2363,N2363)=1,MAX(M$4:M2362)+1,""),"")</f>
        <v/>
      </c>
      <c r="N2363" s="7" t="str">
        <f aca="false">IF(K2363=INDEX(DealTypes,3),IF(I2362=-1,ROUND((B2363-L2362)/Point,0),ROUND((L2362-B2363)/Point,0)),"")</f>
        <v/>
      </c>
      <c r="O2363" s="6" t="str">
        <f aca="false">(IF(AND(N(N2363)&gt;0,I2362=-1),1,IF(AND(N(N2363)&lt;0,I2362=-1),-1,IF(AND(N(N2363)&gt;0,I2362=1),2,IF(AND(N(N2363)&lt;0,I2362=1),-2,"")))))</f>
        <v/>
      </c>
      <c r="P2363" s="0" t="str">
        <f aca="false">IF(N2363&lt;&gt;"",ABS(N2363),"")</f>
        <v/>
      </c>
    </row>
    <row r="2364" customFormat="false" ht="12.8" hidden="false" customHeight="false" outlineLevel="0" collapsed="false">
      <c r="A2364" s="4" t="n">
        <v>43935.8333333333</v>
      </c>
      <c r="B2364" s="5" t="n">
        <v>1.2607</v>
      </c>
      <c r="C2364" s="5" t="n">
        <v>1.26449</v>
      </c>
      <c r="D2364" s="5" t="n">
        <v>1.2601</v>
      </c>
      <c r="E2364" s="5" t="n">
        <v>1.26434</v>
      </c>
      <c r="F2364" s="0" t="n">
        <v>5841</v>
      </c>
      <c r="G2364" s="0" t="n">
        <f aca="false">ROW()-3</f>
        <v>2361</v>
      </c>
      <c r="H2364" s="5" t="n">
        <f aca="true">IF(G2364&gt;(MovingPeriod+MovingShift),AVERAGE(INDIRECT("E"&amp;(ROW()-MovingPeriod-MovingShift)&amp;":"&amp;"E"&amp;ROW()-MovingShift)),"")</f>
        <v>1.25529076923077</v>
      </c>
      <c r="I2364" s="0" t="str">
        <f aca="false">IF(AND(B2364&gt;H2364,E2364&lt;H2364),-1,IF(AND(B2364&lt;H2364,E2364&gt;H2364),1,""))</f>
        <v/>
      </c>
      <c r="J2364" s="0" t="n">
        <f aca="false">IF(AND(I2364=-1,J2363=""),-1,IF(AND(I2364=1,J2363=""),1,IF(OR(AND(I2364="",J2363=1),AND(I2364="",J2363=-1),I2364=J2363),J2363,"")))</f>
        <v>1</v>
      </c>
      <c r="K2364" s="0" t="str">
        <f aca="false">IF(AND(J2363=1,J2362=""),INDEX(DealTypes,1),IF(AND(J2363=-1,J2362=""),INDEX(DealTypes,2),IF(OR(AND(J2363="",J2362=1),AND(J2363="",J2362=-1)),INDEX(DealTypes,3),"")))</f>
        <v/>
      </c>
      <c r="L2364" s="0" t="n">
        <f aca="false">IF(K2364=INDEX(DealTypes,1),B2364+Spread,IF(K2364=INDEX(DealTypes,2),B2364,IF(OR(K2364=INDEX(DealTypes,3),N(L2363)=0),"",L2363)))</f>
        <v>1.24045</v>
      </c>
      <c r="M2364" s="6" t="str">
        <f aca="false">IF(N2364&lt;&gt;"",IF(COUNTIF(N$3:N2364,N2364)=1,MAX(M$4:M2363)+1,""),"")</f>
        <v/>
      </c>
      <c r="N2364" s="7" t="str">
        <f aca="false">IF(K2364=INDEX(DealTypes,3),IF(I2363=-1,ROUND((B2364-L2363)/Point,0),ROUND((L2363-B2364)/Point,0)),"")</f>
        <v/>
      </c>
      <c r="O2364" s="6" t="str">
        <f aca="false">(IF(AND(N(N2364)&gt;0,I2363=-1),1,IF(AND(N(N2364)&lt;0,I2363=-1),-1,IF(AND(N(N2364)&gt;0,I2363=1),2,IF(AND(N(N2364)&lt;0,I2363=1),-2,"")))))</f>
        <v/>
      </c>
      <c r="P2364" s="0" t="str">
        <f aca="false">IF(N2364&lt;&gt;"",ABS(N2364),"")</f>
        <v/>
      </c>
    </row>
    <row r="2365" customFormat="false" ht="12.8" hidden="false" customHeight="false" outlineLevel="0" collapsed="false">
      <c r="A2365" s="4" t="n">
        <v>43935.875</v>
      </c>
      <c r="B2365" s="5" t="n">
        <v>1.26434</v>
      </c>
      <c r="C2365" s="5" t="n">
        <v>1.26471</v>
      </c>
      <c r="D2365" s="5" t="n">
        <v>1.2623</v>
      </c>
      <c r="E2365" s="5" t="n">
        <v>1.26258</v>
      </c>
      <c r="F2365" s="0" t="n">
        <v>5961</v>
      </c>
      <c r="G2365" s="0" t="n">
        <f aca="false">ROW()-3</f>
        <v>2362</v>
      </c>
      <c r="H2365" s="5" t="n">
        <f aca="true">IF(G2365&gt;(MovingPeriod+MovingShift),AVERAGE(INDIRECT("E"&amp;(ROW()-MovingPeriod-MovingShift)&amp;":"&amp;"E"&amp;ROW()-MovingShift)),"")</f>
        <v>1.25575769230769</v>
      </c>
      <c r="I2365" s="0" t="str">
        <f aca="false">IF(AND(B2365&gt;H2365,E2365&lt;H2365),-1,IF(AND(B2365&lt;H2365,E2365&gt;H2365),1,""))</f>
        <v/>
      </c>
      <c r="J2365" s="0" t="n">
        <f aca="false">IF(AND(I2365=-1,J2364=""),-1,IF(AND(I2365=1,J2364=""),1,IF(OR(AND(I2365="",J2364=1),AND(I2365="",J2364=-1),I2365=J2364),J2364,"")))</f>
        <v>1</v>
      </c>
      <c r="K2365" s="0" t="str">
        <f aca="false">IF(AND(J2364=1,J2363=""),INDEX(DealTypes,1),IF(AND(J2364=-1,J2363=""),INDEX(DealTypes,2),IF(OR(AND(J2364="",J2363=1),AND(J2364="",J2363=-1)),INDEX(DealTypes,3),"")))</f>
        <v/>
      </c>
      <c r="L2365" s="0" t="n">
        <f aca="false">IF(K2365=INDEX(DealTypes,1),B2365+Spread,IF(K2365=INDEX(DealTypes,2),B2365,IF(OR(K2365=INDEX(DealTypes,3),N(L2364)=0),"",L2364)))</f>
        <v>1.24045</v>
      </c>
      <c r="M2365" s="6" t="str">
        <f aca="false">IF(N2365&lt;&gt;"",IF(COUNTIF(N$3:N2365,N2365)=1,MAX(M$4:M2364)+1,""),"")</f>
        <v/>
      </c>
      <c r="N2365" s="7" t="str">
        <f aca="false">IF(K2365=INDEX(DealTypes,3),IF(I2364=-1,ROUND((B2365-L2364)/Point,0),ROUND((L2364-B2365)/Point,0)),"")</f>
        <v/>
      </c>
      <c r="O2365" s="6" t="str">
        <f aca="false">(IF(AND(N(N2365)&gt;0,I2364=-1),1,IF(AND(N(N2365)&lt;0,I2364=-1),-1,IF(AND(N(N2365)&gt;0,I2364=1),2,IF(AND(N(N2365)&lt;0,I2364=1),-2,"")))))</f>
        <v/>
      </c>
      <c r="P2365" s="0" t="str">
        <f aca="false">IF(N2365&lt;&gt;"",ABS(N2365),"")</f>
        <v/>
      </c>
    </row>
    <row r="2366" customFormat="false" ht="12.8" hidden="false" customHeight="false" outlineLevel="0" collapsed="false">
      <c r="A2366" s="4" t="n">
        <v>43935.9166666667</v>
      </c>
      <c r="B2366" s="5" t="n">
        <v>1.26258</v>
      </c>
      <c r="C2366" s="5" t="n">
        <v>1.26296</v>
      </c>
      <c r="D2366" s="5" t="n">
        <v>1.26193</v>
      </c>
      <c r="E2366" s="5" t="n">
        <v>1.2624</v>
      </c>
      <c r="F2366" s="0" t="n">
        <v>4120</v>
      </c>
      <c r="G2366" s="0" t="n">
        <f aca="false">ROW()-3</f>
        <v>2363</v>
      </c>
      <c r="H2366" s="5" t="n">
        <f aca="true">IF(G2366&gt;(MovingPeriod+MovingShift),AVERAGE(INDIRECT("E"&amp;(ROW()-MovingPeriod-MovingShift)&amp;":"&amp;"E"&amp;ROW()-MovingShift)),"")</f>
        <v>1.25628769230769</v>
      </c>
      <c r="I2366" s="0" t="str">
        <f aca="false">IF(AND(B2366&gt;H2366,E2366&lt;H2366),-1,IF(AND(B2366&lt;H2366,E2366&gt;H2366),1,""))</f>
        <v/>
      </c>
      <c r="J2366" s="6" t="n">
        <f aca="false">IF(AND(I2366=-1,J2365=""),-1,IF(AND(I2366=1,J2365=""),1,IF(OR(AND(I2366="",J2365=1),AND(I2366="",J2365=-1),I2366=J2365),J2365,"")))</f>
        <v>1</v>
      </c>
      <c r="K2366" s="0" t="str">
        <f aca="false">IF(AND(J2365=1,J2364=""),INDEX(DealTypes,1),IF(AND(J2365=-1,J2364=""),INDEX(DealTypes,2),IF(OR(AND(J2365="",J2364=1),AND(J2365="",J2364=-1)),INDEX(DealTypes,3),"")))</f>
        <v/>
      </c>
      <c r="L2366" s="0" t="n">
        <f aca="false">IF(K2366=INDEX(DealTypes,1),B2366+Spread,IF(K2366=INDEX(DealTypes,2),B2366,IF(OR(K2366=INDEX(DealTypes,3),N(L2365)=0),"",L2365)))</f>
        <v>1.24045</v>
      </c>
      <c r="M2366" s="6" t="str">
        <f aca="false">IF(N2366&lt;&gt;"",IF(COUNTIF(N$3:N2366,N2366)=1,MAX(M$4:M2365)+1,""),"")</f>
        <v/>
      </c>
      <c r="N2366" s="7" t="str">
        <f aca="false">IF(K2366=INDEX(DealTypes,3),IF(I2365=-1,ROUND((B2366-L2365)/Point,0),ROUND((L2365-B2366)/Point,0)),"")</f>
        <v/>
      </c>
      <c r="O2366" s="6" t="str">
        <f aca="false">(IF(AND(N(N2366)&gt;0,I2365=-1),1,IF(AND(N(N2366)&lt;0,I2365=-1),-1,IF(AND(N(N2366)&gt;0,I2365=1),2,IF(AND(N(N2366)&lt;0,I2365=1),-2,"")))))</f>
        <v/>
      </c>
      <c r="P2366" s="0" t="str">
        <f aca="false">IF(N2366&lt;&gt;"",ABS(N2366),"")</f>
        <v/>
      </c>
    </row>
    <row r="2367" customFormat="false" ht="12.8" hidden="false" customHeight="false" outlineLevel="0" collapsed="false">
      <c r="A2367" s="4" t="n">
        <v>43935.9583333333</v>
      </c>
      <c r="B2367" s="5" t="n">
        <v>1.2624</v>
      </c>
      <c r="C2367" s="5" t="n">
        <v>1.2637</v>
      </c>
      <c r="D2367" s="5" t="n">
        <v>1.26212</v>
      </c>
      <c r="E2367" s="5" t="n">
        <v>1.26233</v>
      </c>
      <c r="F2367" s="0" t="n">
        <v>2246</v>
      </c>
      <c r="G2367" s="0" t="n">
        <f aca="false">ROW()-3</f>
        <v>2364</v>
      </c>
      <c r="H2367" s="5" t="n">
        <f aca="true">IF(G2367&gt;(MovingPeriod+MovingShift),AVERAGE(INDIRECT("E"&amp;(ROW()-MovingPeriod-MovingShift)&amp;":"&amp;"E"&amp;ROW()-MovingShift)),"")</f>
        <v>1.25660769230769</v>
      </c>
      <c r="I2367" s="0" t="str">
        <f aca="false">IF(AND(B2367&gt;H2367,E2367&lt;H2367),-1,IF(AND(B2367&lt;H2367,E2367&gt;H2367),1,""))</f>
        <v/>
      </c>
      <c r="J2367" s="6" t="n">
        <f aca="false">IF(AND(I2367=-1,J2366=""),-1,IF(AND(I2367=1,J2366=""),1,IF(OR(AND(I2367="",J2366=1),AND(I2367="",J2366=-1),I2367=J2366),J2366,"")))</f>
        <v>1</v>
      </c>
      <c r="K2367" s="0" t="str">
        <f aca="false">IF(AND(J2366=1,J2365=""),INDEX(DealTypes,1),IF(AND(J2366=-1,J2365=""),INDEX(DealTypes,2),IF(OR(AND(J2366="",J2365=1),AND(J2366="",J2365=-1)),INDEX(DealTypes,3),"")))</f>
        <v/>
      </c>
      <c r="L2367" s="6" t="n">
        <f aca="false">IF(K2367=INDEX(DealTypes,1),B2367+Spread,IF(K2367=INDEX(DealTypes,2),B2367,IF(OR(K2367=INDEX(DealTypes,3),N(L2366)=0),"",L2366)))</f>
        <v>1.24045</v>
      </c>
      <c r="M2367" s="6" t="str">
        <f aca="false">IF(N2367&lt;&gt;"",IF(COUNTIF(N$3:N2367,N2367)=1,MAX(M$4:M2366)+1,""),"")</f>
        <v/>
      </c>
      <c r="N2367" s="7" t="str">
        <f aca="false">IF(K2367=INDEX(DealTypes,3),IF(I2366=-1,ROUND((B2367-L2366)/Point,0),ROUND((L2366-B2367)/Point,0)),"")</f>
        <v/>
      </c>
      <c r="O2367" s="6" t="str">
        <f aca="false">(IF(AND(N(N2367)&gt;0,I2366=-1),1,IF(AND(N(N2367)&lt;0,I2366=-1),-1,IF(AND(N(N2367)&gt;0,I2366=1),2,IF(AND(N(N2367)&lt;0,I2366=1),-2,"")))))</f>
        <v/>
      </c>
      <c r="P2367" s="0" t="str">
        <f aca="false">IF(N2367&lt;&gt;"",ABS(N2367),"")</f>
        <v/>
      </c>
    </row>
    <row r="2368" customFormat="false" ht="12.8" hidden="false" customHeight="false" outlineLevel="0" collapsed="false">
      <c r="A2368" s="4" t="n">
        <v>43936</v>
      </c>
      <c r="B2368" s="5" t="n">
        <v>1.2612</v>
      </c>
      <c r="C2368" s="5" t="n">
        <v>1.26273</v>
      </c>
      <c r="D2368" s="5" t="n">
        <v>1.2612</v>
      </c>
      <c r="E2368" s="5" t="n">
        <v>1.26227</v>
      </c>
      <c r="F2368" s="0" t="n">
        <v>410</v>
      </c>
      <c r="G2368" s="0" t="n">
        <f aca="false">ROW()-3</f>
        <v>2365</v>
      </c>
      <c r="H2368" s="5" t="n">
        <f aca="true">IF(G2368&gt;(MovingPeriod+MovingShift),AVERAGE(INDIRECT("E"&amp;(ROW()-MovingPeriod-MovingShift)&amp;":"&amp;"E"&amp;ROW()-MovingShift)),"")</f>
        <v>1.25704230769231</v>
      </c>
      <c r="I2368" s="0" t="str">
        <f aca="false">IF(AND(B2368&gt;H2368,E2368&lt;H2368),-1,IF(AND(B2368&lt;H2368,E2368&gt;H2368),1,""))</f>
        <v/>
      </c>
      <c r="J2368" s="6" t="n">
        <f aca="false">IF(AND(I2368=-1,J2367=""),-1,IF(AND(I2368=1,J2367=""),1,IF(OR(AND(I2368="",J2367=1),AND(I2368="",J2367=-1),I2368=J2367),J2367,"")))</f>
        <v>1</v>
      </c>
      <c r="K2368" s="0" t="str">
        <f aca="false">IF(AND(J2367=1,J2366=""),INDEX(DealTypes,1),IF(AND(J2367=-1,J2366=""),INDEX(DealTypes,2),IF(OR(AND(J2367="",J2366=1),AND(J2367="",J2366=-1)),INDEX(DealTypes,3),"")))</f>
        <v/>
      </c>
      <c r="L2368" s="6" t="n">
        <f aca="false">IF(K2368=INDEX(DealTypes,1),B2368+Spread,IF(K2368=INDEX(DealTypes,2),B2368,IF(OR(K2368=INDEX(DealTypes,3),N(L2367)=0),"",L2367)))</f>
        <v>1.24045</v>
      </c>
      <c r="M2368" s="6" t="str">
        <f aca="false">IF(N2368&lt;&gt;"",IF(COUNTIF(N$3:N2368,N2368)=1,MAX(M$4:M2367)+1,""),"")</f>
        <v/>
      </c>
      <c r="N2368" s="7" t="str">
        <f aca="false">IF(K2368=INDEX(DealTypes,3),IF(I2367=-1,ROUND((B2368-L2367)/Point,0),ROUND((L2367-B2368)/Point,0)),"")</f>
        <v/>
      </c>
      <c r="O2368" s="6" t="str">
        <f aca="false">(IF(AND(N(N2368)&gt;0,I2367=-1),1,IF(AND(N(N2368)&lt;0,I2367=-1),-1,IF(AND(N(N2368)&gt;0,I2367=1),2,IF(AND(N(N2368)&lt;0,I2367=1),-2,"")))))</f>
        <v/>
      </c>
      <c r="P2368" s="0" t="str">
        <f aca="false">IF(N2368&lt;&gt;"",ABS(N2368),"")</f>
        <v/>
      </c>
    </row>
    <row r="2369" customFormat="false" ht="12.8" hidden="false" customHeight="false" outlineLevel="0" collapsed="false">
      <c r="A2369" s="4" t="n">
        <v>43936.0416666667</v>
      </c>
      <c r="B2369" s="5" t="n">
        <v>1.26227</v>
      </c>
      <c r="C2369" s="5" t="n">
        <v>1.2626</v>
      </c>
      <c r="D2369" s="5" t="n">
        <v>1.26194</v>
      </c>
      <c r="E2369" s="5" t="n">
        <v>1.26227</v>
      </c>
      <c r="F2369" s="0" t="n">
        <v>938</v>
      </c>
      <c r="G2369" s="0" t="n">
        <f aca="false">ROW()-3</f>
        <v>2366</v>
      </c>
      <c r="H2369" s="5" t="n">
        <f aca="true">IF(G2369&gt;(MovingPeriod+MovingShift),AVERAGE(INDIRECT("E"&amp;(ROW()-MovingPeriod-MovingShift)&amp;":"&amp;"E"&amp;ROW()-MovingShift)),"")</f>
        <v>1.25737692307692</v>
      </c>
      <c r="I2369" s="0" t="str">
        <f aca="false">IF(AND(B2369&gt;H2369,E2369&lt;H2369),-1,IF(AND(B2369&lt;H2369,E2369&gt;H2369),1,""))</f>
        <v/>
      </c>
      <c r="J2369" s="6" t="n">
        <f aca="false">IF(AND(I2369=-1,J2368=""),-1,IF(AND(I2369=1,J2368=""),1,IF(OR(AND(I2369="",J2368=1),AND(I2369="",J2368=-1),I2369=J2368),J2368,"")))</f>
        <v>1</v>
      </c>
      <c r="K2369" s="0" t="str">
        <f aca="false">IF(AND(J2368=1,J2367=""),INDEX(DealTypes,1),IF(AND(J2368=-1,J2367=""),INDEX(DealTypes,2),IF(OR(AND(J2368="",J2367=1),AND(J2368="",J2367=-1)),INDEX(DealTypes,3),"")))</f>
        <v/>
      </c>
      <c r="L2369" s="6" t="n">
        <f aca="false">IF(K2369=INDEX(DealTypes,1),B2369+Spread,IF(K2369=INDEX(DealTypes,2),B2369,IF(OR(K2369=INDEX(DealTypes,3),N(L2368)=0),"",L2368)))</f>
        <v>1.24045</v>
      </c>
      <c r="M2369" s="6" t="str">
        <f aca="false">IF(N2369&lt;&gt;"",IF(COUNTIF(N$3:N2369,N2369)=1,MAX(M$4:M2368)+1,""),"")</f>
        <v/>
      </c>
      <c r="N2369" s="7" t="str">
        <f aca="false">IF(K2369=INDEX(DealTypes,3),IF(I2368=-1,ROUND((B2369-L2368)/Point,0),ROUND((L2368-B2369)/Point,0)),"")</f>
        <v/>
      </c>
      <c r="O2369" s="6" t="str">
        <f aca="false">(IF(AND(N(N2369)&gt;0,I2368=-1),1,IF(AND(N(N2369)&lt;0,I2368=-1),-1,IF(AND(N(N2369)&gt;0,I2368=1),2,IF(AND(N(N2369)&lt;0,I2368=1),-2,"")))))</f>
        <v/>
      </c>
      <c r="P2369" s="0" t="str">
        <f aca="false">IF(N2369&lt;&gt;"",ABS(N2369),"")</f>
        <v/>
      </c>
    </row>
    <row r="2370" customFormat="false" ht="12.8" hidden="false" customHeight="false" outlineLevel="0" collapsed="false">
      <c r="A2370" s="4" t="n">
        <v>43936.0833333333</v>
      </c>
      <c r="B2370" s="5" t="n">
        <v>1.26228</v>
      </c>
      <c r="C2370" s="5" t="n">
        <v>1.26303</v>
      </c>
      <c r="D2370" s="5" t="n">
        <v>1.26228</v>
      </c>
      <c r="E2370" s="5" t="n">
        <v>1.26243</v>
      </c>
      <c r="F2370" s="0" t="n">
        <v>816</v>
      </c>
      <c r="G2370" s="0" t="n">
        <f aca="false">ROW()-3</f>
        <v>2367</v>
      </c>
      <c r="H2370" s="5" t="n">
        <f aca="true">IF(G2370&gt;(MovingPeriod+MovingShift),AVERAGE(INDIRECT("E"&amp;(ROW()-MovingPeriod-MovingShift)&amp;":"&amp;"E"&amp;ROW()-MovingShift)),"")</f>
        <v>1.25799307692308</v>
      </c>
      <c r="I2370" s="0" t="str">
        <f aca="false">IF(AND(B2370&gt;H2370,E2370&lt;H2370),-1,IF(AND(B2370&lt;H2370,E2370&gt;H2370),1,""))</f>
        <v/>
      </c>
      <c r="J2370" s="6" t="n">
        <f aca="false">IF(AND(I2370=-1,J2369=""),-1,IF(AND(I2370=1,J2369=""),1,IF(OR(AND(I2370="",J2369=1),AND(I2370="",J2369=-1),I2370=J2369),J2369,"")))</f>
        <v>1</v>
      </c>
      <c r="K2370" s="0" t="str">
        <f aca="false">IF(AND(J2369=1,J2368=""),INDEX(DealTypes,1),IF(AND(J2369=-1,J2368=""),INDEX(DealTypes,2),IF(OR(AND(J2369="",J2368=1),AND(J2369="",J2368=-1)),INDEX(DealTypes,3),"")))</f>
        <v/>
      </c>
      <c r="L2370" s="6" t="n">
        <f aca="false">IF(K2370=INDEX(DealTypes,1),B2370+Spread,IF(K2370=INDEX(DealTypes,2),B2370,IF(OR(K2370=INDEX(DealTypes,3),N(L2369)=0),"",L2369)))</f>
        <v>1.24045</v>
      </c>
      <c r="M2370" s="6" t="str">
        <f aca="false">IF(N2370&lt;&gt;"",IF(COUNTIF(N$3:N2370,N2370)=1,MAX(M$4:M2369)+1,""),"")</f>
        <v/>
      </c>
      <c r="N2370" s="7" t="str">
        <f aca="false">IF(K2370=INDEX(DealTypes,3),IF(I2369=-1,ROUND((B2370-L2369)/Point,0),ROUND((L2369-B2370)/Point,0)),"")</f>
        <v/>
      </c>
      <c r="O2370" s="6" t="str">
        <f aca="false">(IF(AND(N(N2370)&gt;0,I2369=-1),1,IF(AND(N(N2370)&lt;0,I2369=-1),-1,IF(AND(N(N2370)&gt;0,I2369=1),2,IF(AND(N(N2370)&lt;0,I2369=1),-2,"")))))</f>
        <v/>
      </c>
      <c r="P2370" s="0" t="str">
        <f aca="false">IF(N2370&lt;&gt;"",ABS(N2370),"")</f>
        <v/>
      </c>
    </row>
    <row r="2371" customFormat="false" ht="12.8" hidden="false" customHeight="false" outlineLevel="0" collapsed="false">
      <c r="A2371" s="4" t="n">
        <v>43936.125</v>
      </c>
      <c r="B2371" s="5" t="n">
        <v>1.26243</v>
      </c>
      <c r="C2371" s="5" t="n">
        <v>1.26243</v>
      </c>
      <c r="D2371" s="5" t="n">
        <v>1.26179</v>
      </c>
      <c r="E2371" s="5" t="n">
        <v>1.26227</v>
      </c>
      <c r="F2371" s="0" t="n">
        <v>1213</v>
      </c>
      <c r="G2371" s="0" t="n">
        <f aca="false">ROW()-3</f>
        <v>2368</v>
      </c>
      <c r="H2371" s="5" t="n">
        <f aca="true">IF(G2371&gt;(MovingPeriod+MovingShift),AVERAGE(INDIRECT("E"&amp;(ROW()-MovingPeriod-MovingShift)&amp;":"&amp;"E"&amp;ROW()-MovingShift)),"")</f>
        <v>1.2585</v>
      </c>
      <c r="I2371" s="0" t="str">
        <f aca="false">IF(AND(B2371&gt;H2371,E2371&lt;H2371),-1,IF(AND(B2371&lt;H2371,E2371&gt;H2371),1,""))</f>
        <v/>
      </c>
      <c r="J2371" s="6" t="n">
        <f aca="false">IF(AND(I2371=-1,J2370=""),-1,IF(AND(I2371=1,J2370=""),1,IF(OR(AND(I2371="",J2370=1),AND(I2371="",J2370=-1),I2371=J2370),J2370,"")))</f>
        <v>1</v>
      </c>
      <c r="K2371" s="0" t="str">
        <f aca="false">IF(AND(J2370=1,J2369=""),INDEX(DealTypes,1),IF(AND(J2370=-1,J2369=""),INDEX(DealTypes,2),IF(OR(AND(J2370="",J2369=1),AND(J2370="",J2369=-1)),INDEX(DealTypes,3),"")))</f>
        <v/>
      </c>
      <c r="L2371" s="6" t="n">
        <f aca="false">IF(K2371=INDEX(DealTypes,1),B2371+Spread,IF(K2371=INDEX(DealTypes,2),B2371,IF(OR(K2371=INDEX(DealTypes,3),N(L2370)=0),"",L2370)))</f>
        <v>1.24045</v>
      </c>
      <c r="M2371" s="6" t="str">
        <f aca="false">IF(N2371&lt;&gt;"",IF(COUNTIF(N$3:N2371,N2371)=1,MAX(M$4:M2370)+1,""),"")</f>
        <v/>
      </c>
      <c r="N2371" s="7" t="str">
        <f aca="false">IF(K2371=INDEX(DealTypes,3),IF(I2370=-1,ROUND((B2371-L2370)/Point,0),ROUND((L2370-B2371)/Point,0)),"")</f>
        <v/>
      </c>
      <c r="O2371" s="6" t="str">
        <f aca="false">(IF(AND(N(N2371)&gt;0,I2370=-1),1,IF(AND(N(N2371)&lt;0,I2370=-1),-1,IF(AND(N(N2371)&gt;0,I2370=1),2,IF(AND(N(N2371)&lt;0,I2370=1),-2,"")))))</f>
        <v/>
      </c>
      <c r="P2371" s="0" t="str">
        <f aca="false">IF(N2371&lt;&gt;"",ABS(N2371),"")</f>
        <v/>
      </c>
    </row>
    <row r="2372" customFormat="false" ht="12.8" hidden="false" customHeight="false" outlineLevel="0" collapsed="false">
      <c r="A2372" s="4" t="n">
        <v>43936.1666666667</v>
      </c>
      <c r="B2372" s="5" t="n">
        <v>1.26227</v>
      </c>
      <c r="C2372" s="5" t="n">
        <v>1.26228</v>
      </c>
      <c r="D2372" s="5" t="n">
        <v>1.26101</v>
      </c>
      <c r="E2372" s="5" t="n">
        <v>1.2619</v>
      </c>
      <c r="F2372" s="0" t="n">
        <v>1336</v>
      </c>
      <c r="G2372" s="0" t="n">
        <f aca="false">ROW()-3</f>
        <v>2369</v>
      </c>
      <c r="H2372" s="5" t="n">
        <f aca="true">IF(G2372&gt;(MovingPeriod+MovingShift),AVERAGE(INDIRECT("E"&amp;(ROW()-MovingPeriod-MovingShift)&amp;":"&amp;"E"&amp;ROW()-MovingShift)),"")</f>
        <v>1.25897846153846</v>
      </c>
      <c r="I2372" s="0" t="str">
        <f aca="false">IF(AND(B2372&gt;H2372,E2372&lt;H2372),-1,IF(AND(B2372&lt;H2372,E2372&gt;H2372),1,""))</f>
        <v/>
      </c>
      <c r="J2372" s="6" t="n">
        <f aca="false">IF(AND(I2372=-1,J2371=""),-1,IF(AND(I2372=1,J2371=""),1,IF(OR(AND(I2372="",J2371=1),AND(I2372="",J2371=-1),I2372=J2371),J2371,"")))</f>
        <v>1</v>
      </c>
      <c r="K2372" s="0" t="str">
        <f aca="false">IF(AND(J2371=1,J2370=""),INDEX(DealTypes,1),IF(AND(J2371=-1,J2370=""),INDEX(DealTypes,2),IF(OR(AND(J2371="",J2370=1),AND(J2371="",J2370=-1)),INDEX(DealTypes,3),"")))</f>
        <v/>
      </c>
      <c r="L2372" s="6" t="n">
        <f aca="false">IF(K2372=INDEX(DealTypes,1),B2372+Spread,IF(K2372=INDEX(DealTypes,2),B2372,IF(OR(K2372=INDEX(DealTypes,3),N(L2371)=0),"",L2371)))</f>
        <v>1.24045</v>
      </c>
      <c r="M2372" s="6" t="str">
        <f aca="false">IF(N2372&lt;&gt;"",IF(COUNTIF(N$3:N2372,N2372)=1,MAX(M$4:M2371)+1,""),"")</f>
        <v/>
      </c>
      <c r="N2372" s="7" t="str">
        <f aca="false">IF(K2372=INDEX(DealTypes,3),IF(I2371=-1,ROUND((B2372-L2371)/Point,0),ROUND((L2371-B2372)/Point,0)),"")</f>
        <v/>
      </c>
      <c r="O2372" s="6" t="str">
        <f aca="false">(IF(AND(N(N2372)&gt;0,I2371=-1),1,IF(AND(N(N2372)&lt;0,I2371=-1),-1,IF(AND(N(N2372)&gt;0,I2371=1),2,IF(AND(N(N2372)&lt;0,I2371=1),-2,"")))))</f>
        <v/>
      </c>
      <c r="P2372" s="0" t="str">
        <f aca="false">IF(N2372&lt;&gt;"",ABS(N2372),"")</f>
        <v/>
      </c>
    </row>
    <row r="2373" customFormat="false" ht="12.8" hidden="false" customHeight="false" outlineLevel="0" collapsed="false">
      <c r="A2373" s="4" t="n">
        <v>43936.2083333333</v>
      </c>
      <c r="B2373" s="5" t="n">
        <v>1.2619</v>
      </c>
      <c r="C2373" s="5" t="n">
        <v>1.26202</v>
      </c>
      <c r="D2373" s="5" t="n">
        <v>1.26047</v>
      </c>
      <c r="E2373" s="5" t="n">
        <v>1.26069</v>
      </c>
      <c r="F2373" s="0" t="n">
        <v>1217</v>
      </c>
      <c r="G2373" s="0" t="n">
        <f aca="false">ROW()-3</f>
        <v>2370</v>
      </c>
      <c r="H2373" s="5" t="n">
        <f aca="true">IF(G2373&gt;(MovingPeriod+MovingShift),AVERAGE(INDIRECT("E"&amp;(ROW()-MovingPeriod-MovingShift)&amp;":"&amp;"E"&amp;ROW()-MovingShift)),"")</f>
        <v>1.25945923076923</v>
      </c>
      <c r="I2373" s="0" t="str">
        <f aca="false">IF(AND(B2373&gt;H2373,E2373&lt;H2373),-1,IF(AND(B2373&lt;H2373,E2373&gt;H2373),1,""))</f>
        <v/>
      </c>
      <c r="J2373" s="6" t="n">
        <f aca="false">IF(AND(I2373=-1,J2372=""),-1,IF(AND(I2373=1,J2372=""),1,IF(OR(AND(I2373="",J2372=1),AND(I2373="",J2372=-1),I2373=J2372),J2372,"")))</f>
        <v>1</v>
      </c>
      <c r="K2373" s="0" t="str">
        <f aca="false">IF(AND(J2372=1,J2371=""),INDEX(DealTypes,1),IF(AND(J2372=-1,J2371=""),INDEX(DealTypes,2),IF(OR(AND(J2372="",J2371=1),AND(J2372="",J2371=-1)),INDEX(DealTypes,3),"")))</f>
        <v/>
      </c>
      <c r="L2373" s="6" t="n">
        <f aca="false">IF(K2373=INDEX(DealTypes,1),B2373+Spread,IF(K2373=INDEX(DealTypes,2),B2373,IF(OR(K2373=INDEX(DealTypes,3),N(L2372)=0),"",L2372)))</f>
        <v>1.24045</v>
      </c>
      <c r="M2373" s="6" t="str">
        <f aca="false">IF(N2373&lt;&gt;"",IF(COUNTIF(N$3:N2373,N2373)=1,MAX(M$4:M2372)+1,""),"")</f>
        <v/>
      </c>
      <c r="N2373" s="7" t="str">
        <f aca="false">IF(K2373=INDEX(DealTypes,3),IF(I2372=-1,ROUND((B2373-L2372)/Point,0),ROUND((L2372-B2373)/Point,0)),"")</f>
        <v/>
      </c>
      <c r="O2373" s="6" t="str">
        <f aca="false">(IF(AND(N(N2373)&gt;0,I2372=-1),1,IF(AND(N(N2373)&lt;0,I2372=-1),-1,IF(AND(N(N2373)&gt;0,I2372=1),2,IF(AND(N(N2373)&lt;0,I2372=1),-2,"")))))</f>
        <v/>
      </c>
      <c r="P2373" s="0" t="str">
        <f aca="false">IF(N2373&lt;&gt;"",ABS(N2373),"")</f>
        <v/>
      </c>
    </row>
    <row r="2374" customFormat="false" ht="12.8" hidden="false" customHeight="false" outlineLevel="0" collapsed="false">
      <c r="A2374" s="4" t="n">
        <v>43936.25</v>
      </c>
      <c r="B2374" s="5" t="n">
        <v>1.26069</v>
      </c>
      <c r="C2374" s="5" t="n">
        <v>1.26106</v>
      </c>
      <c r="D2374" s="5" t="n">
        <v>1.26046</v>
      </c>
      <c r="E2374" s="5" t="n">
        <v>1.26077</v>
      </c>
      <c r="F2374" s="0" t="n">
        <v>746</v>
      </c>
      <c r="G2374" s="0" t="n">
        <f aca="false">ROW()-3</f>
        <v>2371</v>
      </c>
      <c r="H2374" s="5" t="n">
        <f aca="true">IF(G2374&gt;(MovingPeriod+MovingShift),AVERAGE(INDIRECT("E"&amp;(ROW()-MovingPeriod-MovingShift)&amp;":"&amp;"E"&amp;ROW()-MovingShift)),"")</f>
        <v>1.25993846153846</v>
      </c>
      <c r="I2374" s="0" t="str">
        <f aca="false">IF(AND(B2374&gt;H2374,E2374&lt;H2374),-1,IF(AND(B2374&lt;H2374,E2374&gt;H2374),1,""))</f>
        <v/>
      </c>
      <c r="J2374" s="6" t="n">
        <f aca="false">IF(AND(I2374=-1,J2373=""),-1,IF(AND(I2374=1,J2373=""),1,IF(OR(AND(I2374="",J2373=1),AND(I2374="",J2373=-1),I2374=J2373),J2373,"")))</f>
        <v>1</v>
      </c>
      <c r="K2374" s="0" t="str">
        <f aca="false">IF(AND(J2373=1,J2372=""),INDEX(DealTypes,1),IF(AND(J2373=-1,J2372=""),INDEX(DealTypes,2),IF(OR(AND(J2373="",J2372=1),AND(J2373="",J2372=-1)),INDEX(DealTypes,3),"")))</f>
        <v/>
      </c>
      <c r="L2374" s="6" t="n">
        <f aca="false">IF(K2374=INDEX(DealTypes,1),B2374+Spread,IF(K2374=INDEX(DealTypes,2),B2374,IF(OR(K2374=INDEX(DealTypes,3),N(L2373)=0),"",L2373)))</f>
        <v>1.24045</v>
      </c>
      <c r="M2374" s="6" t="str">
        <f aca="false">IF(N2374&lt;&gt;"",IF(COUNTIF(N$3:N2374,N2374)=1,MAX(M$4:M2373)+1,""),"")</f>
        <v/>
      </c>
      <c r="N2374" s="7" t="str">
        <f aca="false">IF(K2374=INDEX(DealTypes,3),IF(I2373=-1,ROUND((B2374-L2373)/Point,0),ROUND((L2373-B2374)/Point,0)),"")</f>
        <v/>
      </c>
      <c r="O2374" s="6" t="str">
        <f aca="false">(IF(AND(N(N2374)&gt;0,I2373=-1),1,IF(AND(N(N2374)&lt;0,I2373=-1),-1,IF(AND(N(N2374)&gt;0,I2373=1),2,IF(AND(N(N2374)&lt;0,I2373=1),-2,"")))))</f>
        <v/>
      </c>
      <c r="P2374" s="0" t="str">
        <f aca="false">IF(N2374&lt;&gt;"",ABS(N2374),"")</f>
        <v/>
      </c>
    </row>
    <row r="2375" customFormat="false" ht="12.8" hidden="false" customHeight="false" outlineLevel="0" collapsed="false">
      <c r="A2375" s="4" t="n">
        <v>43936.2916666667</v>
      </c>
      <c r="B2375" s="5" t="n">
        <v>1.26077</v>
      </c>
      <c r="C2375" s="5" t="n">
        <v>1.26086</v>
      </c>
      <c r="D2375" s="5" t="n">
        <v>1.26029</v>
      </c>
      <c r="E2375" s="5" t="n">
        <v>1.26058</v>
      </c>
      <c r="F2375" s="0" t="n">
        <v>554</v>
      </c>
      <c r="G2375" s="0" t="n">
        <f aca="false">ROW()-3</f>
        <v>2372</v>
      </c>
      <c r="H2375" s="5" t="n">
        <f aca="true">IF(G2375&gt;(MovingPeriod+MovingShift),AVERAGE(INDIRECT("E"&amp;(ROW()-MovingPeriod-MovingShift)&amp;":"&amp;"E"&amp;ROW()-MovingShift)),"")</f>
        <v>1.26048538461538</v>
      </c>
      <c r="I2375" s="0" t="str">
        <f aca="false">IF(AND(B2375&gt;H2375,E2375&lt;H2375),-1,IF(AND(B2375&lt;H2375,E2375&gt;H2375),1,""))</f>
        <v/>
      </c>
      <c r="J2375" s="6" t="n">
        <f aca="false">IF(AND(I2375=-1,J2374=""),-1,IF(AND(I2375=1,J2374=""),1,IF(OR(AND(I2375="",J2374=1),AND(I2375="",J2374=-1),I2375=J2374),J2374,"")))</f>
        <v>1</v>
      </c>
      <c r="K2375" s="0" t="str">
        <f aca="false">IF(AND(J2374=1,J2373=""),INDEX(DealTypes,1),IF(AND(J2374=-1,J2373=""),INDEX(DealTypes,2),IF(OR(AND(J2374="",J2373=1),AND(J2374="",J2373=-1)),INDEX(DealTypes,3),"")))</f>
        <v/>
      </c>
      <c r="L2375" s="6" t="n">
        <f aca="false">IF(K2375=INDEX(DealTypes,1),B2375+Spread,IF(K2375=INDEX(DealTypes,2),B2375,IF(OR(K2375=INDEX(DealTypes,3),N(L2374)=0),"",L2374)))</f>
        <v>1.24045</v>
      </c>
      <c r="M2375" s="6" t="str">
        <f aca="false">IF(N2375&lt;&gt;"",IF(COUNTIF(N$3:N2375,N2375)=1,MAX(M$4:M2374)+1,""),"")</f>
        <v/>
      </c>
      <c r="N2375" s="7" t="str">
        <f aca="false">IF(K2375=INDEX(DealTypes,3),IF(I2374=-1,ROUND((B2375-L2374)/Point,0),ROUND((L2374-B2375)/Point,0)),"")</f>
        <v/>
      </c>
      <c r="O2375" s="6" t="str">
        <f aca="false">(IF(AND(N(N2375)&gt;0,I2374=-1),1,IF(AND(N(N2375)&lt;0,I2374=-1),-1,IF(AND(N(N2375)&gt;0,I2374=1),2,IF(AND(N(N2375)&lt;0,I2374=1),-2,"")))))</f>
        <v/>
      </c>
      <c r="P2375" s="0" t="str">
        <f aca="false">IF(N2375&lt;&gt;"",ABS(N2375),"")</f>
        <v/>
      </c>
    </row>
    <row r="2376" customFormat="false" ht="12.8" hidden="false" customHeight="false" outlineLevel="0" collapsed="false">
      <c r="A2376" s="4" t="n">
        <v>43936.3333333333</v>
      </c>
      <c r="B2376" s="5" t="n">
        <v>1.26058</v>
      </c>
      <c r="C2376" s="5" t="n">
        <v>1.26071</v>
      </c>
      <c r="D2376" s="5" t="n">
        <v>1.25886</v>
      </c>
      <c r="E2376" s="5" t="n">
        <v>1.25895</v>
      </c>
      <c r="F2376" s="0" t="n">
        <v>1098</v>
      </c>
      <c r="G2376" s="0" t="n">
        <f aca="false">ROW()-3</f>
        <v>2373</v>
      </c>
      <c r="H2376" s="5" t="n">
        <f aca="true">IF(G2376&gt;(MovingPeriod+MovingShift),AVERAGE(INDIRECT("E"&amp;(ROW()-MovingPeriod-MovingShift)&amp;":"&amp;"E"&amp;ROW()-MovingShift)),"")</f>
        <v>1.26107538461538</v>
      </c>
      <c r="I2376" s="0" t="str">
        <f aca="false">IF(AND(B2376&gt;H2376,E2376&lt;H2376),-1,IF(AND(B2376&lt;H2376,E2376&gt;H2376),1,""))</f>
        <v/>
      </c>
      <c r="J2376" s="6" t="n">
        <f aca="false">IF(AND(I2376=-1,J2375=""),-1,IF(AND(I2376=1,J2375=""),1,IF(OR(AND(I2376="",J2375=1),AND(I2376="",J2375=-1),I2376=J2375),J2375,"")))</f>
        <v>1</v>
      </c>
      <c r="K2376" s="0" t="str">
        <f aca="false">IF(AND(J2375=1,J2374=""),INDEX(DealTypes,1),IF(AND(J2375=-1,J2374=""),INDEX(DealTypes,2),IF(OR(AND(J2375="",J2374=1),AND(J2375="",J2374=-1)),INDEX(DealTypes,3),"")))</f>
        <v/>
      </c>
      <c r="L2376" s="6" t="n">
        <f aca="false">IF(K2376=INDEX(DealTypes,1),B2376+Spread,IF(K2376=INDEX(DealTypes,2),B2376,IF(OR(K2376=INDEX(DealTypes,3),N(L2375)=0),"",L2375)))</f>
        <v>1.24045</v>
      </c>
      <c r="M2376" s="6" t="str">
        <f aca="false">IF(N2376&lt;&gt;"",IF(COUNTIF(N$3:N2376,N2376)=1,MAX(M$4:M2375)+1,""),"")</f>
        <v/>
      </c>
      <c r="N2376" s="7" t="str">
        <f aca="false">IF(K2376=INDEX(DealTypes,3),IF(I2375=-1,ROUND((B2376-L2375)/Point,0),ROUND((L2375-B2376)/Point,0)),"")</f>
        <v/>
      </c>
      <c r="O2376" s="6" t="str">
        <f aca="false">(IF(AND(N(N2376)&gt;0,I2375=-1),1,IF(AND(N(N2376)&lt;0,I2375=-1),-1,IF(AND(N(N2376)&gt;0,I2375=1),2,IF(AND(N(N2376)&lt;0,I2375=1),-2,"")))))</f>
        <v/>
      </c>
      <c r="P2376" s="0" t="str">
        <f aca="false">IF(N2376&lt;&gt;"",ABS(N2376),"")</f>
        <v/>
      </c>
    </row>
    <row r="2377" customFormat="false" ht="12.8" hidden="false" customHeight="false" outlineLevel="0" collapsed="false">
      <c r="A2377" s="4" t="n">
        <v>43936.375</v>
      </c>
      <c r="B2377" s="5" t="n">
        <v>1.25893</v>
      </c>
      <c r="C2377" s="5" t="n">
        <v>1.25952</v>
      </c>
      <c r="D2377" s="5" t="n">
        <v>1.25704</v>
      </c>
      <c r="E2377" s="5" t="n">
        <v>1.2571</v>
      </c>
      <c r="F2377" s="0" t="n">
        <v>4144</v>
      </c>
      <c r="G2377" s="0" t="n">
        <f aca="false">ROW()-3</f>
        <v>2374</v>
      </c>
      <c r="H2377" s="5" t="n">
        <f aca="true">IF(G2377&gt;(MovingPeriod+MovingShift),AVERAGE(INDIRECT("E"&amp;(ROW()-MovingPeriod-MovingShift)&amp;":"&amp;"E"&amp;ROW()-MovingShift)),"")</f>
        <v>1.26154230769231</v>
      </c>
      <c r="I2377" s="6" t="str">
        <f aca="false">IF(AND(B2377&gt;H2377,E2377&lt;H2377),-1,IF(AND(B2377&lt;H2377,E2377&gt;H2377),1,""))</f>
        <v/>
      </c>
      <c r="J2377" s="6" t="n">
        <f aca="false">IF(AND(I2377=-1,J2376=""),-1,IF(AND(I2377=1,J2376=""),1,IF(OR(AND(I2377="",J2376=1),AND(I2377="",J2376=-1),I2377=J2376),J2376,"")))</f>
        <v>1</v>
      </c>
      <c r="K2377" s="0" t="str">
        <f aca="false">IF(AND(J2376=1,J2375=""),INDEX(DealTypes,1),IF(AND(J2376=-1,J2375=""),INDEX(DealTypes,2),IF(OR(AND(J2376="",J2375=1),AND(J2376="",J2375=-1)),INDEX(DealTypes,3),"")))</f>
        <v/>
      </c>
      <c r="L2377" s="6" t="n">
        <f aca="false">IF(K2377=INDEX(DealTypes,1),B2377+Spread,IF(K2377=INDEX(DealTypes,2),B2377,IF(OR(K2377=INDEX(DealTypes,3),N(L2376)=0),"",L2376)))</f>
        <v>1.24045</v>
      </c>
      <c r="M2377" s="6" t="str">
        <f aca="false">IF(N2377&lt;&gt;"",IF(COUNTIF(N$3:N2377,N2377)=1,MAX(M$4:M2376)+1,""),"")</f>
        <v/>
      </c>
      <c r="N2377" s="7" t="str">
        <f aca="false">IF(K2377=INDEX(DealTypes,3),IF(I2376=-1,ROUND((B2377-L2376)/Point,0),ROUND((L2376-B2377)/Point,0)),"")</f>
        <v/>
      </c>
      <c r="O2377" s="6" t="str">
        <f aca="false">(IF(AND(N(N2377)&gt;0,I2376=-1),1,IF(AND(N(N2377)&lt;0,I2376=-1),-1,IF(AND(N(N2377)&gt;0,I2376=1),2,IF(AND(N(N2377)&lt;0,I2376=1),-2,"")))))</f>
        <v/>
      </c>
      <c r="P2377" s="0" t="str">
        <f aca="false">IF(N2377&lt;&gt;"",ABS(N2377),"")</f>
        <v/>
      </c>
    </row>
    <row r="2378" customFormat="false" ht="12.8" hidden="false" customHeight="false" outlineLevel="0" collapsed="false">
      <c r="A2378" s="4" t="n">
        <v>43936.4166666667</v>
      </c>
      <c r="B2378" s="5" t="n">
        <v>1.2571</v>
      </c>
      <c r="C2378" s="5" t="n">
        <v>1.25812</v>
      </c>
      <c r="D2378" s="5" t="n">
        <v>1.25157</v>
      </c>
      <c r="E2378" s="5" t="n">
        <v>1.25215</v>
      </c>
      <c r="F2378" s="0" t="n">
        <v>7622</v>
      </c>
      <c r="G2378" s="0" t="n">
        <f aca="false">ROW()-3</f>
        <v>2375</v>
      </c>
      <c r="H2378" s="5" t="n">
        <f aca="true">IF(G2378&gt;(MovingPeriod+MovingShift),AVERAGE(INDIRECT("E"&amp;(ROW()-MovingPeriod-MovingShift)&amp;":"&amp;"E"&amp;ROW()-MovingShift)),"")</f>
        <v>1.26183846153846</v>
      </c>
      <c r="I2378" s="0" t="str">
        <f aca="false">IF(AND(B2378&gt;H2378,E2378&lt;H2378),-1,IF(AND(B2378&lt;H2378,E2378&gt;H2378),1,""))</f>
        <v/>
      </c>
      <c r="J2378" s="6" t="n">
        <f aca="false">IF(AND(I2378=-1,J2377=""),-1,IF(AND(I2378=1,J2377=""),1,IF(OR(AND(I2378="",J2377=1),AND(I2378="",J2377=-1),I2378=J2377),J2377,"")))</f>
        <v>1</v>
      </c>
      <c r="K2378" s="0" t="str">
        <f aca="false">IF(AND(J2377=1,J2376=""),INDEX(DealTypes,1),IF(AND(J2377=-1,J2376=""),INDEX(DealTypes,2),IF(OR(AND(J2377="",J2376=1),AND(J2377="",J2376=-1)),INDEX(DealTypes,3),"")))</f>
        <v/>
      </c>
      <c r="L2378" s="6" t="n">
        <f aca="false">IF(K2378=INDEX(DealTypes,1),B2378+Spread,IF(K2378=INDEX(DealTypes,2),B2378,IF(OR(K2378=INDEX(DealTypes,3),N(L2377)=0),"",L2377)))</f>
        <v>1.24045</v>
      </c>
      <c r="M2378" s="6" t="str">
        <f aca="false">IF(N2378&lt;&gt;"",IF(COUNTIF(N$3:N2378,N2378)=1,MAX(M$4:M2377)+1,""),"")</f>
        <v/>
      </c>
      <c r="N2378" s="7" t="str">
        <f aca="false">IF(K2378=INDEX(DealTypes,3),IF(I2377=-1,ROUND((B2378-L2377)/Point,0),ROUND((L2377-B2378)/Point,0)),"")</f>
        <v/>
      </c>
      <c r="O2378" s="6" t="str">
        <f aca="false">(IF(AND(N(N2378)&gt;0,I2377=-1),1,IF(AND(N(N2378)&lt;0,I2377=-1),-1,IF(AND(N(N2378)&gt;0,I2377=1),2,IF(AND(N(N2378)&lt;0,I2377=1),-2,"")))))</f>
        <v/>
      </c>
      <c r="P2378" s="0" t="str">
        <f aca="false">IF(N2378&lt;&gt;"",ABS(N2378),"")</f>
        <v/>
      </c>
    </row>
    <row r="2379" customFormat="false" ht="12.8" hidden="false" customHeight="false" outlineLevel="0" collapsed="false">
      <c r="A2379" s="4" t="n">
        <v>43936.4583333333</v>
      </c>
      <c r="B2379" s="5" t="n">
        <v>1.25215</v>
      </c>
      <c r="C2379" s="5" t="n">
        <v>1.25273</v>
      </c>
      <c r="D2379" s="5" t="n">
        <v>1.24982</v>
      </c>
      <c r="E2379" s="5" t="n">
        <v>1.25148</v>
      </c>
      <c r="F2379" s="0" t="n">
        <v>5964</v>
      </c>
      <c r="G2379" s="0" t="n">
        <f aca="false">ROW()-3</f>
        <v>2376</v>
      </c>
      <c r="H2379" s="5" t="n">
        <f aca="true">IF(G2379&gt;(MovingPeriod+MovingShift),AVERAGE(INDIRECT("E"&amp;(ROW()-MovingPeriod-MovingShift)&amp;":"&amp;"E"&amp;ROW()-MovingShift)),"")</f>
        <v>1.26191615384615</v>
      </c>
      <c r="I2379" s="0" t="str">
        <f aca="false">IF(AND(B2379&gt;H2379,E2379&lt;H2379),-1,IF(AND(B2379&lt;H2379,E2379&gt;H2379),1,""))</f>
        <v/>
      </c>
      <c r="J2379" s="6" t="n">
        <f aca="false">IF(AND(I2379=-1,J2378=""),-1,IF(AND(I2379=1,J2378=""),1,IF(OR(AND(I2379="",J2378=1),AND(I2379="",J2378=-1),I2379=J2378),J2378,"")))</f>
        <v>1</v>
      </c>
      <c r="K2379" s="0" t="str">
        <f aca="false">IF(AND(J2378=1,J2377=""),INDEX(DealTypes,1),IF(AND(J2378=-1,J2377=""),INDEX(DealTypes,2),IF(OR(AND(J2378="",J2377=1),AND(J2378="",J2377=-1)),INDEX(DealTypes,3),"")))</f>
        <v/>
      </c>
      <c r="L2379" s="6" t="n">
        <f aca="false">IF(K2379=INDEX(DealTypes,1),B2379+Spread,IF(K2379=INDEX(DealTypes,2),B2379,IF(OR(K2379=INDEX(DealTypes,3),N(L2378)=0),"",L2378)))</f>
        <v>1.24045</v>
      </c>
      <c r="M2379" s="6" t="str">
        <f aca="false">IF(N2379&lt;&gt;"",IF(COUNTIF(N$3:N2379,N2379)=1,MAX(M$4:M2378)+1,""),"")</f>
        <v/>
      </c>
      <c r="N2379" s="7" t="str">
        <f aca="false">IF(K2379=INDEX(DealTypes,3),IF(I2378=-1,ROUND((B2379-L2378)/Point,0),ROUND((L2378-B2379)/Point,0)),"")</f>
        <v/>
      </c>
      <c r="O2379" s="6" t="str">
        <f aca="false">(IF(AND(N(N2379)&gt;0,I2378=-1),1,IF(AND(N(N2379)&lt;0,I2378=-1),-1,IF(AND(N(N2379)&gt;0,I2378=1),2,IF(AND(N(N2379)&lt;0,I2378=1),-2,"")))))</f>
        <v/>
      </c>
      <c r="P2379" s="0" t="str">
        <f aca="false">IF(N2379&lt;&gt;"",ABS(N2379),"")</f>
        <v/>
      </c>
    </row>
    <row r="2380" customFormat="false" ht="12.8" hidden="false" customHeight="false" outlineLevel="0" collapsed="false">
      <c r="A2380" s="4" t="n">
        <v>43936.5</v>
      </c>
      <c r="B2380" s="5" t="n">
        <v>1.25146</v>
      </c>
      <c r="C2380" s="5" t="n">
        <v>1.253</v>
      </c>
      <c r="D2380" s="5" t="n">
        <v>1.25</v>
      </c>
      <c r="E2380" s="5" t="n">
        <v>1.25208</v>
      </c>
      <c r="F2380" s="0" t="n">
        <v>6530</v>
      </c>
      <c r="G2380" s="0" t="n">
        <f aca="false">ROW()-3</f>
        <v>2377</v>
      </c>
      <c r="H2380" s="5" t="n">
        <f aca="true">IF(G2380&gt;(MovingPeriod+MovingShift),AVERAGE(INDIRECT("E"&amp;(ROW()-MovingPeriod-MovingShift)&amp;":"&amp;"E"&amp;ROW()-MovingShift)),"")</f>
        <v>1.26203461538462</v>
      </c>
      <c r="I2380" s="0" t="str">
        <f aca="false">IF(AND(B2380&gt;H2380,E2380&lt;H2380),-1,IF(AND(B2380&lt;H2380,E2380&gt;H2380),1,""))</f>
        <v/>
      </c>
      <c r="J2380" s="0" t="n">
        <f aca="false">IF(AND(I2380=-1,J2379=""),-1,IF(AND(I2380=1,J2379=""),1,IF(OR(AND(I2380="",J2379=1),AND(I2380="",J2379=-1),I2380=J2379),J2379,"")))</f>
        <v>1</v>
      </c>
      <c r="K2380" s="0" t="str">
        <f aca="false">IF(AND(J2379=1,J2378=""),INDEX(DealTypes,1),IF(AND(J2379=-1,J2378=""),INDEX(DealTypes,2),IF(OR(AND(J2379="",J2378=1),AND(J2379="",J2378=-1)),INDEX(DealTypes,3),"")))</f>
        <v/>
      </c>
      <c r="L2380" s="6" t="n">
        <f aca="false">IF(K2380=INDEX(DealTypes,1),B2380+Spread,IF(K2380=INDEX(DealTypes,2),B2380,IF(OR(K2380=INDEX(DealTypes,3),N(L2379)=0),"",L2379)))</f>
        <v>1.24045</v>
      </c>
      <c r="M2380" s="6" t="str">
        <f aca="false">IF(N2380&lt;&gt;"",IF(COUNTIF(N$3:N2380,N2380)=1,MAX(M$4:M2379)+1,""),"")</f>
        <v/>
      </c>
      <c r="N2380" s="7" t="str">
        <f aca="false">IF(K2380=INDEX(DealTypes,3),IF(I2379=-1,ROUND((B2380-L2379)/Point,0),ROUND((L2379-B2380)/Point,0)),"")</f>
        <v/>
      </c>
      <c r="O2380" s="6" t="str">
        <f aca="false">(IF(AND(N(N2380)&gt;0,I2379=-1),1,IF(AND(N(N2380)&lt;0,I2379=-1),-1,IF(AND(N(N2380)&gt;0,I2379=1),2,IF(AND(N(N2380)&lt;0,I2379=1),-2,"")))))</f>
        <v/>
      </c>
      <c r="P2380" s="0" t="str">
        <f aca="false">IF(N2380&lt;&gt;"",ABS(N2380),"")</f>
        <v/>
      </c>
    </row>
    <row r="2381" customFormat="false" ht="12.8" hidden="false" customHeight="false" outlineLevel="0" collapsed="false">
      <c r="A2381" s="4" t="n">
        <v>43936.5416666667</v>
      </c>
      <c r="B2381" s="5" t="n">
        <v>1.25208</v>
      </c>
      <c r="C2381" s="5" t="n">
        <v>1.25348</v>
      </c>
      <c r="D2381" s="5" t="n">
        <v>1.24867</v>
      </c>
      <c r="E2381" s="5" t="n">
        <v>1.25059</v>
      </c>
      <c r="F2381" s="0" t="n">
        <v>8615</v>
      </c>
      <c r="G2381" s="0" t="n">
        <f aca="false">ROW()-3</f>
        <v>2378</v>
      </c>
      <c r="H2381" s="5" t="n">
        <f aca="true">IF(G2381&gt;(MovingPeriod+MovingShift),AVERAGE(INDIRECT("E"&amp;(ROW()-MovingPeriod-MovingShift)&amp;":"&amp;"E"&amp;ROW()-MovingShift)),"")</f>
        <v>1.26196384615385</v>
      </c>
      <c r="I2381" s="0" t="str">
        <f aca="false">IF(AND(B2381&gt;H2381,E2381&lt;H2381),-1,IF(AND(B2381&lt;H2381,E2381&gt;H2381),1,""))</f>
        <v/>
      </c>
      <c r="J2381" s="0" t="n">
        <f aca="false">IF(AND(I2381=-1,J2380=""),-1,IF(AND(I2381=1,J2380=""),1,IF(OR(AND(I2381="",J2380=1),AND(I2381="",J2380=-1),I2381=J2380),J2380,"")))</f>
        <v>1</v>
      </c>
      <c r="K2381" s="0" t="str">
        <f aca="false">IF(AND(J2380=1,J2379=""),INDEX(DealTypes,1),IF(AND(J2380=-1,J2379=""),INDEX(DealTypes,2),IF(OR(AND(J2380="",J2379=1),AND(J2380="",J2379=-1)),INDEX(DealTypes,3),"")))</f>
        <v/>
      </c>
      <c r="L2381" s="0" t="n">
        <f aca="false">IF(K2381=INDEX(DealTypes,1),B2381+Spread,IF(K2381=INDEX(DealTypes,2),B2381,IF(OR(K2381=INDEX(DealTypes,3),N(L2380)=0),"",L2380)))</f>
        <v>1.24045</v>
      </c>
      <c r="M2381" s="6" t="str">
        <f aca="false">IF(N2381&lt;&gt;"",IF(COUNTIF(N$3:N2381,N2381)=1,MAX(M$4:M2380)+1,""),"")</f>
        <v/>
      </c>
      <c r="N2381" s="7" t="str">
        <f aca="false">IF(K2381=INDEX(DealTypes,3),IF(I2380=-1,ROUND((B2381-L2380)/Point,0),ROUND((L2380-B2381)/Point,0)),"")</f>
        <v/>
      </c>
      <c r="O2381" s="6" t="str">
        <f aca="false">(IF(AND(N(N2381)&gt;0,I2380=-1),1,IF(AND(N(N2381)&lt;0,I2380=-1),-1,IF(AND(N(N2381)&gt;0,I2380=1),2,IF(AND(N(N2381)&lt;0,I2380=1),-2,"")))))</f>
        <v/>
      </c>
      <c r="P2381" s="0" t="str">
        <f aca="false">IF(N2381&lt;&gt;"",ABS(N2381),"")</f>
        <v/>
      </c>
    </row>
    <row r="2382" customFormat="false" ht="12.8" hidden="false" customHeight="false" outlineLevel="0" collapsed="false">
      <c r="A2382" s="4" t="n">
        <v>43936.5833333333</v>
      </c>
      <c r="B2382" s="5" t="n">
        <v>1.25059</v>
      </c>
      <c r="C2382" s="5" t="n">
        <v>1.25104</v>
      </c>
      <c r="D2382" s="5" t="n">
        <v>1.2485</v>
      </c>
      <c r="E2382" s="5" t="n">
        <v>1.24859</v>
      </c>
      <c r="F2382" s="0" t="n">
        <v>5504</v>
      </c>
      <c r="G2382" s="0" t="n">
        <f aca="false">ROW()-3</f>
        <v>2379</v>
      </c>
      <c r="H2382" s="5" t="n">
        <f aca="true">IF(G2382&gt;(MovingPeriod+MovingShift),AVERAGE(INDIRECT("E"&amp;(ROW()-MovingPeriod-MovingShift)&amp;":"&amp;"E"&amp;ROW()-MovingShift)),"")</f>
        <v>1.26182923076923</v>
      </c>
      <c r="I2382" s="0" t="str">
        <f aca="false">IF(AND(B2382&gt;H2382,E2382&lt;H2382),-1,IF(AND(B2382&lt;H2382,E2382&gt;H2382),1,""))</f>
        <v/>
      </c>
      <c r="J2382" s="0" t="n">
        <f aca="false">IF(AND(I2382=-1,J2381=""),-1,IF(AND(I2382=1,J2381=""),1,IF(OR(AND(I2382="",J2381=1),AND(I2382="",J2381=-1),I2382=J2381),J2381,"")))</f>
        <v>1</v>
      </c>
      <c r="K2382" s="0" t="str">
        <f aca="false">IF(AND(J2381=1,J2380=""),INDEX(DealTypes,1),IF(AND(J2381=-1,J2380=""),INDEX(DealTypes,2),IF(OR(AND(J2381="",J2380=1),AND(J2381="",J2380=-1)),INDEX(DealTypes,3),"")))</f>
        <v/>
      </c>
      <c r="L2382" s="0" t="n">
        <f aca="false">IF(K2382=INDEX(DealTypes,1),B2382+Spread,IF(K2382=INDEX(DealTypes,2),B2382,IF(OR(K2382=INDEX(DealTypes,3),N(L2381)=0),"",L2381)))</f>
        <v>1.24045</v>
      </c>
      <c r="M2382" s="6" t="str">
        <f aca="false">IF(N2382&lt;&gt;"",IF(COUNTIF(N$3:N2382,N2382)=1,MAX(M$4:M2381)+1,""),"")</f>
        <v/>
      </c>
      <c r="N2382" s="7" t="str">
        <f aca="false">IF(K2382=INDEX(DealTypes,3),IF(I2381=-1,ROUND((B2382-L2381)/Point,0),ROUND((L2381-B2382)/Point,0)),"")</f>
        <v/>
      </c>
      <c r="O2382" s="6" t="str">
        <f aca="false">(IF(AND(N(N2382)&gt;0,I2381=-1),1,IF(AND(N(N2382)&lt;0,I2381=-1),-1,IF(AND(N(N2382)&gt;0,I2381=1),2,IF(AND(N(N2382)&lt;0,I2381=1),-2,"")))))</f>
        <v/>
      </c>
      <c r="P2382" s="0" t="str">
        <f aca="false">IF(N2382&lt;&gt;"",ABS(N2382),"")</f>
        <v/>
      </c>
    </row>
    <row r="2383" customFormat="false" ht="12.8" hidden="false" customHeight="false" outlineLevel="0" collapsed="false">
      <c r="A2383" s="4" t="n">
        <v>43936.625</v>
      </c>
      <c r="B2383" s="5" t="n">
        <v>1.24859</v>
      </c>
      <c r="C2383" s="5" t="n">
        <v>1.24922</v>
      </c>
      <c r="D2383" s="5" t="n">
        <v>1.24362</v>
      </c>
      <c r="E2383" s="5" t="n">
        <v>1.24474</v>
      </c>
      <c r="F2383" s="0" t="n">
        <v>8279</v>
      </c>
      <c r="G2383" s="0" t="n">
        <f aca="false">ROW()-3</f>
        <v>2380</v>
      </c>
      <c r="H2383" s="5" t="n">
        <f aca="true">IF(G2383&gt;(MovingPeriod+MovingShift),AVERAGE(INDIRECT("E"&amp;(ROW()-MovingPeriod-MovingShift)&amp;":"&amp;"E"&amp;ROW()-MovingShift)),"")</f>
        <v>1.26127230769231</v>
      </c>
      <c r="I2383" s="6" t="str">
        <f aca="false">IF(AND(B2383&gt;H2383,E2383&lt;H2383),-1,IF(AND(B2383&lt;H2383,E2383&gt;H2383),1,""))</f>
        <v/>
      </c>
      <c r="J2383" s="0" t="n">
        <f aca="false">IF(AND(I2383=-1,J2382=""),-1,IF(AND(I2383=1,J2382=""),1,IF(OR(AND(I2383="",J2382=1),AND(I2383="",J2382=-1),I2383=J2382),J2382,"")))</f>
        <v>1</v>
      </c>
      <c r="K2383" s="0" t="str">
        <f aca="false">IF(AND(J2382=1,J2381=""),INDEX(DealTypes,1),IF(AND(J2382=-1,J2381=""),INDEX(DealTypes,2),IF(OR(AND(J2382="",J2381=1),AND(J2382="",J2381=-1)),INDEX(DealTypes,3),"")))</f>
        <v/>
      </c>
      <c r="L2383" s="0" t="n">
        <f aca="false">IF(K2383=INDEX(DealTypes,1),B2383+Spread,IF(K2383=INDEX(DealTypes,2),B2383,IF(OR(K2383=INDEX(DealTypes,3),N(L2382)=0),"",L2382)))</f>
        <v>1.24045</v>
      </c>
      <c r="M2383" s="6" t="str">
        <f aca="false">IF(N2383&lt;&gt;"",IF(COUNTIF(N$3:N2383,N2383)=1,MAX(M$4:M2382)+1,""),"")</f>
        <v/>
      </c>
      <c r="N2383" s="7" t="str">
        <f aca="false">IF(K2383=INDEX(DealTypes,3),IF(I2382=-1,ROUND((B2383-L2382)/Point,0),ROUND((L2382-B2383)/Point,0)),"")</f>
        <v/>
      </c>
      <c r="O2383" s="6" t="str">
        <f aca="false">(IF(AND(N(N2383)&gt;0,I2382=-1),1,IF(AND(N(N2383)&lt;0,I2382=-1),-1,IF(AND(N(N2383)&gt;0,I2382=1),2,IF(AND(N(N2383)&lt;0,I2382=1),-2,"")))))</f>
        <v/>
      </c>
      <c r="P2383" s="0" t="str">
        <f aca="false">IF(N2383&lt;&gt;"",ABS(N2383),"")</f>
        <v/>
      </c>
    </row>
    <row r="2384" customFormat="false" ht="12.8" hidden="false" customHeight="false" outlineLevel="0" collapsed="false">
      <c r="A2384" s="4" t="n">
        <v>43936.6666666667</v>
      </c>
      <c r="B2384" s="5" t="n">
        <v>1.24474</v>
      </c>
      <c r="C2384" s="5" t="n">
        <v>1.24774</v>
      </c>
      <c r="D2384" s="5" t="n">
        <v>1.24395</v>
      </c>
      <c r="E2384" s="5" t="n">
        <v>1.2473</v>
      </c>
      <c r="F2384" s="0" t="n">
        <v>6807</v>
      </c>
      <c r="G2384" s="0" t="n">
        <f aca="false">ROW()-3</f>
        <v>2381</v>
      </c>
      <c r="H2384" s="5" t="n">
        <f aca="true">IF(G2384&gt;(MovingPeriod+MovingShift),AVERAGE(INDIRECT("E"&amp;(ROW()-MovingPeriod-MovingShift)&amp;":"&amp;"E"&amp;ROW()-MovingShift)),"")</f>
        <v>1.26047</v>
      </c>
      <c r="I2384" s="0" t="str">
        <f aca="false">IF(AND(B2384&gt;H2384,E2384&lt;H2384),-1,IF(AND(B2384&lt;H2384,E2384&gt;H2384),1,""))</f>
        <v/>
      </c>
      <c r="J2384" s="0" t="n">
        <f aca="false">IF(AND(I2384=-1,J2383=""),-1,IF(AND(I2384=1,J2383=""),1,IF(OR(AND(I2384="",J2383=1),AND(I2384="",J2383=-1),I2384=J2383),J2383,"")))</f>
        <v>1</v>
      </c>
      <c r="K2384" s="0" t="str">
        <f aca="false">IF(AND(J2383=1,J2382=""),INDEX(DealTypes,1),IF(AND(J2383=-1,J2382=""),INDEX(DealTypes,2),IF(OR(AND(J2383="",J2382=1),AND(J2383="",J2382=-1)),INDEX(DealTypes,3),"")))</f>
        <v/>
      </c>
      <c r="L2384" s="0" t="n">
        <f aca="false">IF(K2384=INDEX(DealTypes,1),B2384+Spread,IF(K2384=INDEX(DealTypes,2),B2384,IF(OR(K2384=INDEX(DealTypes,3),N(L2383)=0),"",L2383)))</f>
        <v>1.24045</v>
      </c>
      <c r="M2384" s="6" t="str">
        <f aca="false">IF(N2384&lt;&gt;"",IF(COUNTIF(N$3:N2384,N2384)=1,MAX(M$4:M2383)+1,""),"")</f>
        <v/>
      </c>
      <c r="N2384" s="7" t="str">
        <f aca="false">IF(K2384=INDEX(DealTypes,3),IF(I2383=-1,ROUND((B2384-L2383)/Point,0),ROUND((L2383-B2384)/Point,0)),"")</f>
        <v/>
      </c>
      <c r="O2384" s="6" t="str">
        <f aca="false">(IF(AND(N(N2384)&gt;0,I2383=-1),1,IF(AND(N(N2384)&lt;0,I2383=-1),-1,IF(AND(N(N2384)&gt;0,I2383=1),2,IF(AND(N(N2384)&lt;0,I2383=1),-2,"")))))</f>
        <v/>
      </c>
      <c r="P2384" s="0" t="str">
        <f aca="false">IF(N2384&lt;&gt;"",ABS(N2384),"")</f>
        <v/>
      </c>
    </row>
    <row r="2385" customFormat="false" ht="12.8" hidden="false" customHeight="false" outlineLevel="0" collapsed="false">
      <c r="A2385" s="4" t="n">
        <v>43936.7083333333</v>
      </c>
      <c r="B2385" s="5" t="n">
        <v>1.2473</v>
      </c>
      <c r="C2385" s="5" t="n">
        <v>1.25127</v>
      </c>
      <c r="D2385" s="5" t="n">
        <v>1.24658</v>
      </c>
      <c r="E2385" s="5" t="n">
        <v>1.2497</v>
      </c>
      <c r="F2385" s="0" t="n">
        <v>9465</v>
      </c>
      <c r="G2385" s="0" t="n">
        <f aca="false">ROW()-3</f>
        <v>2382</v>
      </c>
      <c r="H2385" s="5" t="n">
        <f aca="true">IF(G2385&gt;(MovingPeriod+MovingShift),AVERAGE(INDIRECT("E"&amp;(ROW()-MovingPeriod-MovingShift)&amp;":"&amp;"E"&amp;ROW()-MovingShift)),"")</f>
        <v>1.25963</v>
      </c>
      <c r="I2385" s="0" t="str">
        <f aca="false">IF(AND(B2385&gt;H2385,E2385&lt;H2385),-1,IF(AND(B2385&lt;H2385,E2385&gt;H2385),1,""))</f>
        <v/>
      </c>
      <c r="J2385" s="0" t="n">
        <f aca="false">IF(AND(I2385=-1,J2384=""),-1,IF(AND(I2385=1,J2384=""),1,IF(OR(AND(I2385="",J2384=1),AND(I2385="",J2384=-1),I2385=J2384),J2384,"")))</f>
        <v>1</v>
      </c>
      <c r="K2385" s="0" t="str">
        <f aca="false">IF(AND(J2384=1,J2383=""),INDEX(DealTypes,1),IF(AND(J2384=-1,J2383=""),INDEX(DealTypes,2),IF(OR(AND(J2384="",J2383=1),AND(J2384="",J2383=-1)),INDEX(DealTypes,3),"")))</f>
        <v/>
      </c>
      <c r="L2385" s="0" t="n">
        <f aca="false">IF(K2385=INDEX(DealTypes,1),B2385+Spread,IF(K2385=INDEX(DealTypes,2),B2385,IF(OR(K2385=INDEX(DealTypes,3),N(L2384)=0),"",L2384)))</f>
        <v>1.24045</v>
      </c>
      <c r="M2385" s="6" t="str">
        <f aca="false">IF(N2385&lt;&gt;"",IF(COUNTIF(N$3:N2385,N2385)=1,MAX(M$4:M2384)+1,""),"")</f>
        <v/>
      </c>
      <c r="N2385" s="7" t="str">
        <f aca="false">IF(K2385=INDEX(DealTypes,3),IF(I2384=-1,ROUND((B2385-L2384)/Point,0),ROUND((L2384-B2385)/Point,0)),"")</f>
        <v/>
      </c>
      <c r="O2385" s="6" t="str">
        <f aca="false">(IF(AND(N(N2385)&gt;0,I2384=-1),1,IF(AND(N(N2385)&lt;0,I2384=-1),-1,IF(AND(N(N2385)&gt;0,I2384=1),2,IF(AND(N(N2385)&lt;0,I2384=1),-2,"")))))</f>
        <v/>
      </c>
      <c r="P2385" s="0" t="str">
        <f aca="false">IF(N2385&lt;&gt;"",ABS(N2385),"")</f>
        <v/>
      </c>
    </row>
    <row r="2386" customFormat="false" ht="12.8" hidden="false" customHeight="false" outlineLevel="0" collapsed="false">
      <c r="A2386" s="4" t="n">
        <v>43936.75</v>
      </c>
      <c r="B2386" s="5" t="n">
        <v>1.24969</v>
      </c>
      <c r="C2386" s="5" t="n">
        <v>1.25285</v>
      </c>
      <c r="D2386" s="5" t="n">
        <v>1.24893</v>
      </c>
      <c r="E2386" s="5" t="n">
        <v>1.25227</v>
      </c>
      <c r="F2386" s="0" t="n">
        <v>8659</v>
      </c>
      <c r="G2386" s="0" t="n">
        <f aca="false">ROW()-3</f>
        <v>2383</v>
      </c>
      <c r="H2386" s="5" t="n">
        <f aca="true">IF(G2386&gt;(MovingPeriod+MovingShift),AVERAGE(INDIRECT("E"&amp;(ROW()-MovingPeriod-MovingShift)&amp;":"&amp;"E"&amp;ROW()-MovingShift)),"")</f>
        <v>1.25884153846154</v>
      </c>
      <c r="I2386" s="0" t="str">
        <f aca="false">IF(AND(B2386&gt;H2386,E2386&lt;H2386),-1,IF(AND(B2386&lt;H2386,E2386&gt;H2386),1,""))</f>
        <v/>
      </c>
      <c r="J2386" s="0" t="n">
        <f aca="false">IF(AND(I2386=-1,J2385=""),-1,IF(AND(I2386=1,J2385=""),1,IF(OR(AND(I2386="",J2385=1),AND(I2386="",J2385=-1),I2386=J2385),J2385,"")))</f>
        <v>1</v>
      </c>
      <c r="K2386" s="0" t="str">
        <f aca="false">IF(AND(J2385=1,J2384=""),INDEX(DealTypes,1),IF(AND(J2385=-1,J2384=""),INDEX(DealTypes,2),IF(OR(AND(J2385="",J2384=1),AND(J2385="",J2384=-1)),INDEX(DealTypes,3),"")))</f>
        <v/>
      </c>
      <c r="L2386" s="0" t="n">
        <f aca="false">IF(K2386=INDEX(DealTypes,1),B2386+Spread,IF(K2386=INDEX(DealTypes,2),B2386,IF(OR(K2386=INDEX(DealTypes,3),N(L2385)=0),"",L2385)))</f>
        <v>1.24045</v>
      </c>
      <c r="M2386" s="6" t="str">
        <f aca="false">IF(N2386&lt;&gt;"",IF(COUNTIF(N$3:N2386,N2386)=1,MAX(M$4:M2385)+1,""),"")</f>
        <v/>
      </c>
      <c r="N2386" s="7" t="str">
        <f aca="false">IF(K2386=INDEX(DealTypes,3),IF(I2385=-1,ROUND((B2386-L2385)/Point,0),ROUND((L2385-B2386)/Point,0)),"")</f>
        <v/>
      </c>
      <c r="O2386" s="6" t="str">
        <f aca="false">(IF(AND(N(N2386)&gt;0,I2385=-1),1,IF(AND(N(N2386)&lt;0,I2385=-1),-1,IF(AND(N(N2386)&gt;0,I2385=1),2,IF(AND(N(N2386)&lt;0,I2385=1),-2,"")))))</f>
        <v/>
      </c>
      <c r="P2386" s="0" t="str">
        <f aca="false">IF(N2386&lt;&gt;"",ABS(N2386),"")</f>
        <v/>
      </c>
    </row>
    <row r="2387" customFormat="false" ht="12.8" hidden="false" customHeight="false" outlineLevel="0" collapsed="false">
      <c r="A2387" s="4" t="n">
        <v>43936.7916666667</v>
      </c>
      <c r="B2387" s="5" t="n">
        <v>1.25227</v>
      </c>
      <c r="C2387" s="5" t="n">
        <v>1.25475</v>
      </c>
      <c r="D2387" s="5" t="n">
        <v>1.25178</v>
      </c>
      <c r="E2387" s="5" t="n">
        <v>1.25385</v>
      </c>
      <c r="F2387" s="0" t="n">
        <v>8481</v>
      </c>
      <c r="G2387" s="0" t="n">
        <f aca="false">ROW()-3</f>
        <v>2384</v>
      </c>
      <c r="H2387" s="5" t="n">
        <f aca="true">IF(G2387&gt;(MovingPeriod+MovingShift),AVERAGE(INDIRECT("E"&amp;(ROW()-MovingPeriod-MovingShift)&amp;":"&amp;"E"&amp;ROW()-MovingShift)),"")</f>
        <v>1.25794307692308</v>
      </c>
      <c r="I2387" s="0" t="str">
        <f aca="false">IF(AND(B2387&gt;H2387,E2387&lt;H2387),-1,IF(AND(B2387&lt;H2387,E2387&gt;H2387),1,""))</f>
        <v/>
      </c>
      <c r="J2387" s="0" t="n">
        <f aca="false">IF(AND(I2387=-1,J2386=""),-1,IF(AND(I2387=1,J2386=""),1,IF(OR(AND(I2387="",J2386=1),AND(I2387="",J2386=-1),I2387=J2386),J2386,"")))</f>
        <v>1</v>
      </c>
      <c r="K2387" s="0" t="str">
        <f aca="false">IF(AND(J2386=1,J2385=""),INDEX(DealTypes,1),IF(AND(J2386=-1,J2385=""),INDEX(DealTypes,2),IF(OR(AND(J2386="",J2385=1),AND(J2386="",J2385=-1)),INDEX(DealTypes,3),"")))</f>
        <v/>
      </c>
      <c r="L2387" s="0" t="n">
        <f aca="false">IF(K2387=INDEX(DealTypes,1),B2387+Spread,IF(K2387=INDEX(DealTypes,2),B2387,IF(OR(K2387=INDEX(DealTypes,3),N(L2386)=0),"",L2386)))</f>
        <v>1.24045</v>
      </c>
      <c r="M2387" s="6" t="str">
        <f aca="false">IF(N2387&lt;&gt;"",IF(COUNTIF(N$3:N2387,N2387)=1,MAX(M$4:M2386)+1,""),"")</f>
        <v/>
      </c>
      <c r="N2387" s="7" t="str">
        <f aca="false">IF(K2387=INDEX(DealTypes,3),IF(I2386=-1,ROUND((B2387-L2386)/Point,0),ROUND((L2386-B2387)/Point,0)),"")</f>
        <v/>
      </c>
      <c r="O2387" s="6" t="str">
        <f aca="false">(IF(AND(N(N2387)&gt;0,I2386=-1),1,IF(AND(N(N2387)&lt;0,I2386=-1),-1,IF(AND(N(N2387)&gt;0,I2386=1),2,IF(AND(N(N2387)&lt;0,I2386=1),-2,"")))))</f>
        <v/>
      </c>
      <c r="P2387" s="0" t="str">
        <f aca="false">IF(N2387&lt;&gt;"",ABS(N2387),"")</f>
        <v/>
      </c>
    </row>
    <row r="2388" customFormat="false" ht="12.8" hidden="false" customHeight="false" outlineLevel="0" collapsed="false">
      <c r="A2388" s="4" t="n">
        <v>43936.8333333333</v>
      </c>
      <c r="B2388" s="5" t="n">
        <v>1.25384</v>
      </c>
      <c r="C2388" s="5" t="n">
        <v>1.25486</v>
      </c>
      <c r="D2388" s="5" t="n">
        <v>1.25279</v>
      </c>
      <c r="E2388" s="5" t="n">
        <v>1.25428</v>
      </c>
      <c r="F2388" s="0" t="n">
        <v>5192</v>
      </c>
      <c r="G2388" s="0" t="n">
        <f aca="false">ROW()-3</f>
        <v>2385</v>
      </c>
      <c r="H2388" s="5" t="n">
        <f aca="true">IF(G2388&gt;(MovingPeriod+MovingShift),AVERAGE(INDIRECT("E"&amp;(ROW()-MovingPeriod-MovingShift)&amp;":"&amp;"E"&amp;ROW()-MovingShift)),"")</f>
        <v>1.25689076923077</v>
      </c>
      <c r="I2388" s="0" t="str">
        <f aca="false">IF(AND(B2388&gt;H2388,E2388&lt;H2388),-1,IF(AND(B2388&lt;H2388,E2388&gt;H2388),1,""))</f>
        <v/>
      </c>
      <c r="J2388" s="0" t="n">
        <f aca="false">IF(AND(I2388=-1,J2387=""),-1,IF(AND(I2388=1,J2387=""),1,IF(OR(AND(I2388="",J2387=1),AND(I2388="",J2387=-1),I2388=J2387),J2387,"")))</f>
        <v>1</v>
      </c>
      <c r="K2388" s="0" t="str">
        <f aca="false">IF(AND(J2387=1,J2386=""),INDEX(DealTypes,1),IF(AND(J2387=-1,J2386=""),INDEX(DealTypes,2),IF(OR(AND(J2387="",J2386=1),AND(J2387="",J2386=-1)),INDEX(DealTypes,3),"")))</f>
        <v/>
      </c>
      <c r="L2388" s="0" t="n">
        <f aca="false">IF(K2388=INDEX(DealTypes,1),B2388+Spread,IF(K2388=INDEX(DealTypes,2),B2388,IF(OR(K2388=INDEX(DealTypes,3),N(L2387)=0),"",L2387)))</f>
        <v>1.24045</v>
      </c>
      <c r="M2388" s="6" t="str">
        <f aca="false">IF(N2388&lt;&gt;"",IF(COUNTIF(N$3:N2388,N2388)=1,MAX(M$4:M2387)+1,""),"")</f>
        <v/>
      </c>
      <c r="N2388" s="7" t="str">
        <f aca="false">IF(K2388=INDEX(DealTypes,3),IF(I2387=-1,ROUND((B2388-L2387)/Point,0),ROUND((L2387-B2388)/Point,0)),"")</f>
        <v/>
      </c>
      <c r="O2388" s="6" t="str">
        <f aca="false">(IF(AND(N(N2388)&gt;0,I2387=-1),1,IF(AND(N(N2388)&lt;0,I2387=-1),-1,IF(AND(N(N2388)&gt;0,I2387=1),2,IF(AND(N(N2388)&lt;0,I2387=1),-2,"")))))</f>
        <v/>
      </c>
      <c r="P2388" s="0" t="str">
        <f aca="false">IF(N2388&lt;&gt;"",ABS(N2388),"")</f>
        <v/>
      </c>
    </row>
    <row r="2389" customFormat="false" ht="12.8" hidden="false" customHeight="false" outlineLevel="0" collapsed="false">
      <c r="A2389" s="4" t="n">
        <v>43936.875</v>
      </c>
      <c r="B2389" s="5" t="n">
        <v>1.25428</v>
      </c>
      <c r="C2389" s="5" t="n">
        <v>1.25744</v>
      </c>
      <c r="D2389" s="5" t="n">
        <v>1.25421</v>
      </c>
      <c r="E2389" s="5" t="n">
        <v>1.25494</v>
      </c>
      <c r="F2389" s="0" t="n">
        <v>5738</v>
      </c>
      <c r="G2389" s="0" t="n">
        <f aca="false">ROW()-3</f>
        <v>2386</v>
      </c>
      <c r="H2389" s="5" t="n">
        <f aca="true">IF(G2389&gt;(MovingPeriod+MovingShift),AVERAGE(INDIRECT("E"&amp;(ROW()-MovingPeriod-MovingShift)&amp;":"&amp;"E"&amp;ROW()-MovingShift)),"")</f>
        <v>1.25553</v>
      </c>
      <c r="I2389" s="6" t="str">
        <f aca="false">IF(AND(B2389&gt;H2389,E2389&lt;H2389),-1,IF(AND(B2389&lt;H2389,E2389&gt;H2389),1,""))</f>
        <v/>
      </c>
      <c r="J2389" s="0" t="n">
        <f aca="false">IF(AND(I2389=-1,J2388=""),-1,IF(AND(I2389=1,J2388=""),1,IF(OR(AND(I2389="",J2388=1),AND(I2389="",J2388=-1),I2389=J2388),J2388,"")))</f>
        <v>1</v>
      </c>
      <c r="K2389" s="0" t="str">
        <f aca="false">IF(AND(J2388=1,J2387=""),INDEX(DealTypes,1),IF(AND(J2388=-1,J2387=""),INDEX(DealTypes,2),IF(OR(AND(J2388="",J2387=1),AND(J2388="",J2387=-1)),INDEX(DealTypes,3),"")))</f>
        <v/>
      </c>
      <c r="L2389" s="0" t="n">
        <f aca="false">IF(K2389=INDEX(DealTypes,1),B2389+Spread,IF(K2389=INDEX(DealTypes,2),B2389,IF(OR(K2389=INDEX(DealTypes,3),N(L2388)=0),"",L2388)))</f>
        <v>1.24045</v>
      </c>
      <c r="M2389" s="6" t="str">
        <f aca="false">IF(N2389&lt;&gt;"",IF(COUNTIF(N$3:N2389,N2389)=1,MAX(M$4:M2388)+1,""),"")</f>
        <v/>
      </c>
      <c r="N2389" s="7" t="str">
        <f aca="false">IF(K2389=INDEX(DealTypes,3),IF(I2388=-1,ROUND((B2389-L2388)/Point,0),ROUND((L2388-B2389)/Point,0)),"")</f>
        <v/>
      </c>
      <c r="O2389" s="6" t="str">
        <f aca="false">(IF(AND(N(N2389)&gt;0,I2388=-1),1,IF(AND(N(N2389)&lt;0,I2388=-1),-1,IF(AND(N(N2389)&gt;0,I2388=1),2,IF(AND(N(N2389)&lt;0,I2388=1),-2,"")))))</f>
        <v/>
      </c>
      <c r="P2389" s="0" t="str">
        <f aca="false">IF(N2389&lt;&gt;"",ABS(N2389),"")</f>
        <v/>
      </c>
    </row>
    <row r="2390" customFormat="false" ht="12.8" hidden="false" customHeight="false" outlineLevel="0" collapsed="false">
      <c r="A2390" s="4" t="n">
        <v>43936.9166666667</v>
      </c>
      <c r="B2390" s="5" t="n">
        <v>1.25494</v>
      </c>
      <c r="C2390" s="5" t="n">
        <v>1.25513</v>
      </c>
      <c r="D2390" s="5" t="n">
        <v>1.25236</v>
      </c>
      <c r="E2390" s="5" t="n">
        <v>1.25257</v>
      </c>
      <c r="F2390" s="0" t="n">
        <v>3464</v>
      </c>
      <c r="G2390" s="0" t="n">
        <f aca="false">ROW()-3</f>
        <v>2387</v>
      </c>
      <c r="H2390" s="5" t="n">
        <f aca="true">IF(G2390&gt;(MovingPeriod+MovingShift),AVERAGE(INDIRECT("E"&amp;(ROW()-MovingPeriod-MovingShift)&amp;":"&amp;"E"&amp;ROW()-MovingShift)),"")</f>
        <v>1.25437846153846</v>
      </c>
      <c r="I2390" s="6" t="n">
        <f aca="false">IF(AND(B2390&gt;H2390,E2390&lt;H2390),-1,IF(AND(B2390&lt;H2390,E2390&gt;H2390),1,""))</f>
        <v>-1</v>
      </c>
      <c r="J2390" s="0" t="str">
        <f aca="false">IF(AND(I2390=-1,J2389=""),-1,IF(AND(I2390=1,J2389=""),1,IF(OR(AND(I2390="",J2389=1),AND(I2390="",J2389=-1),I2390=J2389),J2389,"")))</f>
        <v/>
      </c>
      <c r="K2390" s="0" t="str">
        <f aca="false">IF(AND(J2389=1,J2388=""),INDEX(DealTypes,1),IF(AND(J2389=-1,J2388=""),INDEX(DealTypes,2),IF(OR(AND(J2389="",J2388=1),AND(J2389="",J2388=-1)),INDEX(DealTypes,3),"")))</f>
        <v/>
      </c>
      <c r="L2390" s="0" t="n">
        <f aca="false">IF(K2390=INDEX(DealTypes,1),B2390+Spread,IF(K2390=INDEX(DealTypes,2),B2390,IF(OR(K2390=INDEX(DealTypes,3),N(L2389)=0),"",L2389)))</f>
        <v>1.24045</v>
      </c>
      <c r="M2390" s="6" t="str">
        <f aca="false">IF(N2390&lt;&gt;"",IF(COUNTIF(N$3:N2390,N2390)=1,MAX(M$4:M2389)+1,""),"")</f>
        <v/>
      </c>
      <c r="N2390" s="7" t="str">
        <f aca="false">IF(K2390=INDEX(DealTypes,3),IF(I2389=-1,ROUND((B2390-L2389)/Point,0),ROUND((L2389-B2390)/Point,0)),"")</f>
        <v/>
      </c>
      <c r="O2390" s="6" t="str">
        <f aca="false">(IF(AND(N(N2390)&gt;0,I2389=-1),1,IF(AND(N(N2390)&lt;0,I2389=-1),-1,IF(AND(N(N2390)&gt;0,I2389=1),2,IF(AND(N(N2390)&lt;0,I2389=1),-2,"")))))</f>
        <v/>
      </c>
      <c r="P2390" s="0" t="str">
        <f aca="false">IF(N2390&lt;&gt;"",ABS(N2390),"")</f>
        <v/>
      </c>
    </row>
    <row r="2391" customFormat="false" ht="12.8" hidden="false" customHeight="false" outlineLevel="0" collapsed="false">
      <c r="A2391" s="4" t="n">
        <v>43936.9583333333</v>
      </c>
      <c r="B2391" s="5" t="n">
        <v>1.25257</v>
      </c>
      <c r="C2391" s="5" t="n">
        <v>1.25353</v>
      </c>
      <c r="D2391" s="5" t="n">
        <v>1.25105</v>
      </c>
      <c r="E2391" s="5" t="n">
        <v>1.25105</v>
      </c>
      <c r="F2391" s="0" t="n">
        <v>2333</v>
      </c>
      <c r="G2391" s="0" t="n">
        <f aca="false">ROW()-3</f>
        <v>2388</v>
      </c>
      <c r="H2391" s="5" t="n">
        <f aca="true">IF(G2391&gt;(MovingPeriod+MovingShift),AVERAGE(INDIRECT("E"&amp;(ROW()-MovingPeriod-MovingShift)&amp;":"&amp;"E"&amp;ROW()-MovingShift)),"")</f>
        <v>1.25344</v>
      </c>
      <c r="I2391" s="6" t="str">
        <f aca="false">IF(AND(B2391&gt;H2391,E2391&lt;H2391),-1,IF(AND(B2391&lt;H2391,E2391&gt;H2391),1,""))</f>
        <v/>
      </c>
      <c r="J2391" s="0" t="str">
        <f aca="false">IF(AND(I2391=-1,J2390=""),-1,IF(AND(I2391=1,J2390=""),1,IF(OR(AND(I2391="",J2390=1),AND(I2391="",J2390=-1),I2391=J2390),J2390,"")))</f>
        <v/>
      </c>
      <c r="K2391" s="0" t="str">
        <f aca="false">IF(AND(J2390=1,J2389=""),INDEX(DealTypes,1),IF(AND(J2390=-1,J2389=""),INDEX(DealTypes,2),IF(OR(AND(J2390="",J2389=1),AND(J2390="",J2389=-1)),INDEX(DealTypes,3),"")))</f>
        <v>Close</v>
      </c>
      <c r="L2391" s="0" t="str">
        <f aca="false">IF(K2391=INDEX(DealTypes,1),B2391+Spread,IF(K2391=INDEX(DealTypes,2),B2391,IF(OR(K2391=INDEX(DealTypes,3),N(L2390)=0),"",L2390)))</f>
        <v/>
      </c>
      <c r="M2391" s="6" t="n">
        <f aca="false">IF(N2391&lt;&gt;"",IF(COUNTIF(N$3:N2391,N2391)=1,MAX(M$4:M2390)+1,""),"")</f>
        <v>79</v>
      </c>
      <c r="N2391" s="7" t="n">
        <f aca="false">IF(K2391=INDEX(DealTypes,3),IF(I2390=-1,ROUND((B2391-L2390)/Point,0),ROUND((L2390-B2391)/Point,0)),"")</f>
        <v>1212</v>
      </c>
      <c r="O2391" s="6" t="n">
        <f aca="false">(IF(AND(N(N2391)&gt;0,I2390=-1),1,IF(AND(N(N2391)&lt;0,I2390=-1),-1,IF(AND(N(N2391)&gt;0,I2390=1),2,IF(AND(N(N2391)&lt;0,I2390=1),-2,"")))))</f>
        <v>1</v>
      </c>
      <c r="P2391" s="0" t="n">
        <f aca="false">IF(N2391&lt;&gt;"",ABS(N2391),"")</f>
        <v>1212</v>
      </c>
    </row>
    <row r="2392" customFormat="false" ht="12.8" hidden="false" customHeight="false" outlineLevel="0" collapsed="false">
      <c r="A2392" s="4" t="n">
        <v>43937</v>
      </c>
      <c r="B2392" s="5" t="n">
        <v>1.25108</v>
      </c>
      <c r="C2392" s="5" t="n">
        <v>1.25273</v>
      </c>
      <c r="D2392" s="5" t="n">
        <v>1.25069</v>
      </c>
      <c r="E2392" s="5" t="n">
        <v>1.25257</v>
      </c>
      <c r="F2392" s="0" t="n">
        <v>562</v>
      </c>
      <c r="G2392" s="0" t="n">
        <f aca="false">ROW()-3</f>
        <v>2389</v>
      </c>
      <c r="H2392" s="5" t="n">
        <f aca="true">IF(G2392&gt;(MovingPeriod+MovingShift),AVERAGE(INDIRECT("E"&amp;(ROW()-MovingPeriod-MovingShift)&amp;":"&amp;"E"&amp;ROW()-MovingShift)),"")</f>
        <v>1.25279230769231</v>
      </c>
      <c r="I2392" s="0" t="str">
        <f aca="false">IF(AND(B2392&gt;H2392,E2392&lt;H2392),-1,IF(AND(B2392&lt;H2392,E2392&gt;H2392),1,""))</f>
        <v/>
      </c>
      <c r="J2392" s="0" t="str">
        <f aca="false">IF(AND(I2392=-1,J2391=""),-1,IF(AND(I2392=1,J2391=""),1,IF(OR(AND(I2392="",J2391=1),AND(I2392="",J2391=-1),I2392=J2391),J2391,"")))</f>
        <v/>
      </c>
      <c r="K2392" s="0" t="str">
        <f aca="false">IF(AND(J2391=1,J2390=""),INDEX(DealTypes,1),IF(AND(J2391=-1,J2390=""),INDEX(DealTypes,2),IF(OR(AND(J2391="",J2390=1),AND(J2391="",J2390=-1)),INDEX(DealTypes,3),"")))</f>
        <v/>
      </c>
      <c r="L2392" s="0" t="str">
        <f aca="false">IF(K2392=INDEX(DealTypes,1),B2392+Spread,IF(K2392=INDEX(DealTypes,2),B2392,IF(OR(K2392=INDEX(DealTypes,3),N(L2391)=0),"",L2391)))</f>
        <v/>
      </c>
      <c r="M2392" s="6" t="str">
        <f aca="false">IF(N2392&lt;&gt;"",IF(COUNTIF(N$3:N2392,N2392)=1,MAX(M$4:M2391)+1,""),"")</f>
        <v/>
      </c>
      <c r="N2392" s="7" t="str">
        <f aca="false">IF(K2392=INDEX(DealTypes,3),IF(I2391=-1,ROUND((B2392-L2391)/Point,0),ROUND((L2391-B2392)/Point,0)),"")</f>
        <v/>
      </c>
      <c r="O2392" s="6" t="str">
        <f aca="false">(IF(AND(N(N2392)&gt;0,I2391=-1),1,IF(AND(N(N2392)&lt;0,I2391=-1),-1,IF(AND(N(N2392)&gt;0,I2391=1),2,IF(AND(N(N2392)&lt;0,I2391=1),-2,"")))))</f>
        <v/>
      </c>
      <c r="P2392" s="0" t="str">
        <f aca="false">IF(N2392&lt;&gt;"",ABS(N2392),"")</f>
        <v/>
      </c>
    </row>
    <row r="2393" customFormat="false" ht="12.8" hidden="false" customHeight="false" outlineLevel="0" collapsed="false">
      <c r="A2393" s="4" t="n">
        <v>43937.0416666667</v>
      </c>
      <c r="B2393" s="5" t="n">
        <v>1.25257</v>
      </c>
      <c r="C2393" s="5" t="n">
        <v>1.2527</v>
      </c>
      <c r="D2393" s="5" t="n">
        <v>1.25173</v>
      </c>
      <c r="E2393" s="5" t="n">
        <v>1.2522</v>
      </c>
      <c r="F2393" s="0" t="n">
        <v>553</v>
      </c>
      <c r="G2393" s="0" t="n">
        <f aca="false">ROW()-3</f>
        <v>2390</v>
      </c>
      <c r="H2393" s="5" t="n">
        <f aca="true">IF(G2393&gt;(MovingPeriod+MovingShift),AVERAGE(INDIRECT("E"&amp;(ROW()-MovingPeriod-MovingShift)&amp;":"&amp;"E"&amp;ROW()-MovingShift)),"")</f>
        <v>1.25226</v>
      </c>
      <c r="I2393" s="0" t="n">
        <f aca="false">IF(AND(B2393&gt;H2393,E2393&lt;H2393),-1,IF(AND(B2393&lt;H2393,E2393&gt;H2393),1,""))</f>
        <v>-1</v>
      </c>
      <c r="J2393" s="6" t="n">
        <f aca="false">IF(AND(I2393=-1,J2392=""),-1,IF(AND(I2393=1,J2392=""),1,IF(OR(AND(I2393="",J2392=1),AND(I2393="",J2392=-1),I2393=J2392),J2392,"")))</f>
        <v>-1</v>
      </c>
      <c r="K2393" s="0" t="str">
        <f aca="false">IF(AND(J2392=1,J2391=""),INDEX(DealTypes,1),IF(AND(J2392=-1,J2391=""),INDEX(DealTypes,2),IF(OR(AND(J2392="",J2391=1),AND(J2392="",J2391=-1)),INDEX(DealTypes,3),"")))</f>
        <v/>
      </c>
      <c r="L2393" s="0" t="str">
        <f aca="false">IF(K2393=INDEX(DealTypes,1),B2393+Spread,IF(K2393=INDEX(DealTypes,2),B2393,IF(OR(K2393=INDEX(DealTypes,3),N(L2392)=0),"",L2392)))</f>
        <v/>
      </c>
      <c r="M2393" s="6" t="str">
        <f aca="false">IF(N2393&lt;&gt;"",IF(COUNTIF(N$3:N2393,N2393)=1,MAX(M$4:M2392)+1,""),"")</f>
        <v/>
      </c>
      <c r="N2393" s="7" t="str">
        <f aca="false">IF(K2393=INDEX(DealTypes,3),IF(I2392=-1,ROUND((B2393-L2392)/Point,0),ROUND((L2392-B2393)/Point,0)),"")</f>
        <v/>
      </c>
      <c r="O2393" s="6" t="str">
        <f aca="false">(IF(AND(N(N2393)&gt;0,I2392=-1),1,IF(AND(N(N2393)&lt;0,I2392=-1),-1,IF(AND(N(N2393)&gt;0,I2392=1),2,IF(AND(N(N2393)&lt;0,I2392=1),-2,"")))))</f>
        <v/>
      </c>
      <c r="P2393" s="0" t="str">
        <f aca="false">IF(N2393&lt;&gt;"",ABS(N2393),"")</f>
        <v/>
      </c>
    </row>
    <row r="2394" customFormat="false" ht="12.8" hidden="false" customHeight="false" outlineLevel="0" collapsed="false">
      <c r="A2394" s="4" t="n">
        <v>43937.0833333333</v>
      </c>
      <c r="B2394" s="5" t="n">
        <v>1.25223</v>
      </c>
      <c r="C2394" s="5" t="n">
        <v>1.25255</v>
      </c>
      <c r="D2394" s="5" t="n">
        <v>1.2513</v>
      </c>
      <c r="E2394" s="5" t="n">
        <v>1.25181</v>
      </c>
      <c r="F2394" s="0" t="n">
        <v>1215</v>
      </c>
      <c r="G2394" s="0" t="n">
        <f aca="false">ROW()-3</f>
        <v>2391</v>
      </c>
      <c r="H2394" s="5" t="n">
        <f aca="true">IF(G2394&gt;(MovingPeriod+MovingShift),AVERAGE(INDIRECT("E"&amp;(ROW()-MovingPeriod-MovingShift)&amp;":"&amp;"E"&amp;ROW()-MovingShift)),"")</f>
        <v>1.25177538461538</v>
      </c>
      <c r="I2394" s="0" t="str">
        <f aca="false">IF(AND(B2394&gt;H2394,E2394&lt;H2394),-1,IF(AND(B2394&lt;H2394,E2394&gt;H2394),1,""))</f>
        <v/>
      </c>
      <c r="J2394" s="0" t="n">
        <f aca="false">IF(AND(I2394=-1,J2393=""),-1,IF(AND(I2394=1,J2393=""),1,IF(OR(AND(I2394="",J2393=1),AND(I2394="",J2393=-1),I2394=J2393),J2393,"")))</f>
        <v>-1</v>
      </c>
      <c r="K2394" s="0" t="str">
        <f aca="false">IF(AND(J2393=1,J2392=""),INDEX(DealTypes,1),IF(AND(J2393=-1,J2392=""),INDEX(DealTypes,2),IF(OR(AND(J2393="",J2392=1),AND(J2393="",J2392=-1)),INDEX(DealTypes,3),"")))</f>
        <v>Sell</v>
      </c>
      <c r="L2394" s="6" t="n">
        <f aca="false">IF(K2394=INDEX(DealTypes,1),B2394+Spread,IF(K2394=INDEX(DealTypes,2),B2394,IF(OR(K2394=INDEX(DealTypes,3),N(L2393)=0),"",L2393)))</f>
        <v>1.25223</v>
      </c>
      <c r="M2394" s="6" t="str">
        <f aca="false">IF(N2394&lt;&gt;"",IF(COUNTIF(N$3:N2394,N2394)=1,MAX(M$4:M2393)+1,""),"")</f>
        <v/>
      </c>
      <c r="N2394" s="7" t="str">
        <f aca="false">IF(K2394=INDEX(DealTypes,3),IF(I2393=-1,ROUND((B2394-L2393)/Point,0),ROUND((L2393-B2394)/Point,0)),"")</f>
        <v/>
      </c>
      <c r="O2394" s="6" t="str">
        <f aca="false">(IF(AND(N(N2394)&gt;0,I2393=-1),1,IF(AND(N(N2394)&lt;0,I2393=-1),-1,IF(AND(N(N2394)&gt;0,I2393=1),2,IF(AND(N(N2394)&lt;0,I2393=1),-2,"")))))</f>
        <v/>
      </c>
      <c r="P2394" s="0" t="str">
        <f aca="false">IF(N2394&lt;&gt;"",ABS(N2394),"")</f>
        <v/>
      </c>
    </row>
    <row r="2395" customFormat="false" ht="12.8" hidden="false" customHeight="false" outlineLevel="0" collapsed="false">
      <c r="A2395" s="4" t="n">
        <v>43937.125</v>
      </c>
      <c r="B2395" s="5" t="n">
        <v>1.25184</v>
      </c>
      <c r="C2395" s="5" t="n">
        <v>1.25249</v>
      </c>
      <c r="D2395" s="5" t="n">
        <v>1.24911</v>
      </c>
      <c r="E2395" s="5" t="n">
        <v>1.24941</v>
      </c>
      <c r="F2395" s="0" t="n">
        <v>3627</v>
      </c>
      <c r="G2395" s="0" t="n">
        <f aca="false">ROW()-3</f>
        <v>2392</v>
      </c>
      <c r="H2395" s="5" t="n">
        <f aca="true">IF(G2395&gt;(MovingPeriod+MovingShift),AVERAGE(INDIRECT("E"&amp;(ROW()-MovingPeriod-MovingShift)&amp;":"&amp;"E"&amp;ROW()-MovingShift)),"")</f>
        <v>1.25146692307692</v>
      </c>
      <c r="I2395" s="6" t="n">
        <f aca="false">IF(AND(B2395&gt;H2395,E2395&lt;H2395),-1,IF(AND(B2395&lt;H2395,E2395&gt;H2395),1,""))</f>
        <v>-1</v>
      </c>
      <c r="J2395" s="0" t="n">
        <f aca="false">IF(AND(I2395=-1,J2394=""),-1,IF(AND(I2395=1,J2394=""),1,IF(OR(AND(I2395="",J2394=1),AND(I2395="",J2394=-1),I2395=J2394),J2394,"")))</f>
        <v>-1</v>
      </c>
      <c r="K2395" s="0" t="str">
        <f aca="false">IF(AND(J2394=1,J2393=""),INDEX(DealTypes,1),IF(AND(J2394=-1,J2393=""),INDEX(DealTypes,2),IF(OR(AND(J2394="",J2393=1),AND(J2394="",J2393=-1)),INDEX(DealTypes,3),"")))</f>
        <v/>
      </c>
      <c r="L2395" s="0" t="n">
        <f aca="false">IF(K2395=INDEX(DealTypes,1),B2395+Spread,IF(K2395=INDEX(DealTypes,2),B2395,IF(OR(K2395=INDEX(DealTypes,3),N(L2394)=0),"",L2394)))</f>
        <v>1.25223</v>
      </c>
      <c r="M2395" s="6" t="str">
        <f aca="false">IF(N2395&lt;&gt;"",IF(COUNTIF(N$3:N2395,N2395)=1,MAX(M$4:M2394)+1,""),"")</f>
        <v/>
      </c>
      <c r="N2395" s="7" t="str">
        <f aca="false">IF(K2395=INDEX(DealTypes,3),IF(I2394=-1,ROUND((B2395-L2394)/Point,0),ROUND((L2394-B2395)/Point,0)),"")</f>
        <v/>
      </c>
      <c r="O2395" s="6" t="str">
        <f aca="false">(IF(AND(N(N2395)&gt;0,I2394=-1),1,IF(AND(N(N2395)&lt;0,I2394=-1),-1,IF(AND(N(N2395)&gt;0,I2394=1),2,IF(AND(N(N2395)&lt;0,I2394=1),-2,"")))))</f>
        <v/>
      </c>
      <c r="P2395" s="0" t="str">
        <f aca="false">IF(N2395&lt;&gt;"",ABS(N2395),"")</f>
        <v/>
      </c>
    </row>
    <row r="2396" customFormat="false" ht="12.8" hidden="false" customHeight="false" outlineLevel="0" collapsed="false">
      <c r="A2396" s="4" t="n">
        <v>43937.1666666667</v>
      </c>
      <c r="B2396" s="5" t="n">
        <v>1.24941</v>
      </c>
      <c r="C2396" s="5" t="n">
        <v>1.25012</v>
      </c>
      <c r="D2396" s="5" t="n">
        <v>1.24708</v>
      </c>
      <c r="E2396" s="5" t="n">
        <v>1.24722</v>
      </c>
      <c r="F2396" s="0" t="n">
        <v>3017</v>
      </c>
      <c r="G2396" s="0" t="n">
        <f aca="false">ROW()-3</f>
        <v>2393</v>
      </c>
      <c r="H2396" s="5" t="n">
        <f aca="true">IF(G2396&gt;(MovingPeriod+MovingShift),AVERAGE(INDIRECT("E"&amp;(ROW()-MovingPeriod-MovingShift)&amp;":"&amp;"E"&amp;ROW()-MovingShift)),"")</f>
        <v>1.25111846153846</v>
      </c>
      <c r="I2396" s="6" t="str">
        <f aca="false">IF(AND(B2396&gt;H2396,E2396&lt;H2396),-1,IF(AND(B2396&lt;H2396,E2396&gt;H2396),1,""))</f>
        <v/>
      </c>
      <c r="J2396" s="0" t="n">
        <f aca="false">IF(AND(I2396=-1,J2395=""),-1,IF(AND(I2396=1,J2395=""),1,IF(OR(AND(I2396="",J2395=1),AND(I2396="",J2395=-1),I2396=J2395),J2395,"")))</f>
        <v>-1</v>
      </c>
      <c r="K2396" s="0" t="str">
        <f aca="false">IF(AND(J2395=1,J2394=""),INDEX(DealTypes,1),IF(AND(J2395=-1,J2394=""),INDEX(DealTypes,2),IF(OR(AND(J2395="",J2394=1),AND(J2395="",J2394=-1)),INDEX(DealTypes,3),"")))</f>
        <v/>
      </c>
      <c r="L2396" s="0" t="n">
        <f aca="false">IF(K2396=INDEX(DealTypes,1),B2396+Spread,IF(K2396=INDEX(DealTypes,2),B2396,IF(OR(K2396=INDEX(DealTypes,3),N(L2395)=0),"",L2395)))</f>
        <v>1.25223</v>
      </c>
      <c r="M2396" s="6" t="str">
        <f aca="false">IF(N2396&lt;&gt;"",IF(COUNTIF(N$3:N2396,N2396)=1,MAX(M$4:M2395)+1,""),"")</f>
        <v/>
      </c>
      <c r="N2396" s="7" t="str">
        <f aca="false">IF(K2396=INDEX(DealTypes,3),IF(I2395=-1,ROUND((B2396-L2395)/Point,0),ROUND((L2395-B2396)/Point,0)),"")</f>
        <v/>
      </c>
      <c r="O2396" s="6" t="str">
        <f aca="false">(IF(AND(N(N2396)&gt;0,I2395=-1),1,IF(AND(N(N2396)&lt;0,I2395=-1),-1,IF(AND(N(N2396)&gt;0,I2395=1),2,IF(AND(N(N2396)&lt;0,I2395=1),-2,"")))))</f>
        <v/>
      </c>
      <c r="P2396" s="0" t="str">
        <f aca="false">IF(N2396&lt;&gt;"",ABS(N2396),"")</f>
        <v/>
      </c>
    </row>
    <row r="2397" customFormat="false" ht="12.8" hidden="false" customHeight="false" outlineLevel="0" collapsed="false">
      <c r="A2397" s="4" t="n">
        <v>43937.2083333333</v>
      </c>
      <c r="B2397" s="5" t="n">
        <v>1.24722</v>
      </c>
      <c r="C2397" s="5" t="n">
        <v>1.24884</v>
      </c>
      <c r="D2397" s="5" t="n">
        <v>1.24713</v>
      </c>
      <c r="E2397" s="5" t="n">
        <v>1.24835</v>
      </c>
      <c r="F2397" s="0" t="n">
        <v>2511</v>
      </c>
      <c r="G2397" s="0" t="n">
        <f aca="false">ROW()-3</f>
        <v>2394</v>
      </c>
      <c r="H2397" s="5" t="n">
        <f aca="true">IF(G2397&gt;(MovingPeriod+MovingShift),AVERAGE(INDIRECT("E"&amp;(ROW()-MovingPeriod-MovingShift)&amp;":"&amp;"E"&amp;ROW()-MovingShift)),"")</f>
        <v>1.25103384615385</v>
      </c>
      <c r="I2397" s="6" t="str">
        <f aca="false">IF(AND(B2397&gt;H2397,E2397&lt;H2397),-1,IF(AND(B2397&lt;H2397,E2397&gt;H2397),1,""))</f>
        <v/>
      </c>
      <c r="J2397" s="0" t="n">
        <f aca="false">IF(AND(I2397=-1,J2396=""),-1,IF(AND(I2397=1,J2396=""),1,IF(OR(AND(I2397="",J2396=1),AND(I2397="",J2396=-1),I2397=J2396),J2396,"")))</f>
        <v>-1</v>
      </c>
      <c r="K2397" s="0" t="str">
        <f aca="false">IF(AND(J2396=1,J2395=""),INDEX(DealTypes,1),IF(AND(J2396=-1,J2395=""),INDEX(DealTypes,2),IF(OR(AND(J2396="",J2395=1),AND(J2396="",J2395=-1)),INDEX(DealTypes,3),"")))</f>
        <v/>
      </c>
      <c r="L2397" s="0" t="n">
        <f aca="false">IF(K2397=INDEX(DealTypes,1),B2397+Spread,IF(K2397=INDEX(DealTypes,2),B2397,IF(OR(K2397=INDEX(DealTypes,3),N(L2396)=0),"",L2396)))</f>
        <v>1.25223</v>
      </c>
      <c r="M2397" s="6" t="str">
        <f aca="false">IF(N2397&lt;&gt;"",IF(COUNTIF(N$3:N2397,N2397)=1,MAX(M$4:M2396)+1,""),"")</f>
        <v/>
      </c>
      <c r="N2397" s="7" t="str">
        <f aca="false">IF(K2397=INDEX(DealTypes,3),IF(I2396=-1,ROUND((B2397-L2396)/Point,0),ROUND((L2396-B2397)/Point,0)),"")</f>
        <v/>
      </c>
      <c r="O2397" s="6" t="str">
        <f aca="false">(IF(AND(N(N2397)&gt;0,I2396=-1),1,IF(AND(N(N2397)&lt;0,I2396=-1),-1,IF(AND(N(N2397)&gt;0,I2396=1),2,IF(AND(N(N2397)&lt;0,I2396=1),-2,"")))))</f>
        <v/>
      </c>
      <c r="P2397" s="0" t="str">
        <f aca="false">IF(N2397&lt;&gt;"",ABS(N2397),"")</f>
        <v/>
      </c>
    </row>
    <row r="2398" customFormat="false" ht="12.8" hidden="false" customHeight="false" outlineLevel="0" collapsed="false">
      <c r="A2398" s="4" t="n">
        <v>43937.25</v>
      </c>
      <c r="B2398" s="5" t="n">
        <v>1.24835</v>
      </c>
      <c r="C2398" s="5" t="n">
        <v>1.24844</v>
      </c>
      <c r="D2398" s="5" t="n">
        <v>1.24667</v>
      </c>
      <c r="E2398" s="5" t="n">
        <v>1.24669</v>
      </c>
      <c r="F2398" s="0" t="n">
        <v>2054</v>
      </c>
      <c r="G2398" s="0" t="n">
        <f aca="false">ROW()-3</f>
        <v>2395</v>
      </c>
      <c r="H2398" s="5" t="n">
        <f aca="true">IF(G2398&gt;(MovingPeriod+MovingShift),AVERAGE(INDIRECT("E"&amp;(ROW()-MovingPeriod-MovingShift)&amp;":"&amp;"E"&amp;ROW()-MovingShift)),"")</f>
        <v>1.25111769230769</v>
      </c>
      <c r="I2398" s="0" t="str">
        <f aca="false">IF(AND(B2398&gt;H2398,E2398&lt;H2398),-1,IF(AND(B2398&lt;H2398,E2398&gt;H2398),1,""))</f>
        <v/>
      </c>
      <c r="J2398" s="0" t="n">
        <f aca="false">IF(AND(I2398=-1,J2397=""),-1,IF(AND(I2398=1,J2397=""),1,IF(OR(AND(I2398="",J2397=1),AND(I2398="",J2397=-1),I2398=J2397),J2397,"")))</f>
        <v>-1</v>
      </c>
      <c r="K2398" s="0" t="str">
        <f aca="false">IF(AND(J2397=1,J2396=""),INDEX(DealTypes,1),IF(AND(J2397=-1,J2396=""),INDEX(DealTypes,2),IF(OR(AND(J2397="",J2396=1),AND(J2397="",J2396=-1)),INDEX(DealTypes,3),"")))</f>
        <v/>
      </c>
      <c r="L2398" s="0" t="n">
        <f aca="false">IF(K2398=INDEX(DealTypes,1),B2398+Spread,IF(K2398=INDEX(DealTypes,2),B2398,IF(OR(K2398=INDEX(DealTypes,3),N(L2397)=0),"",L2397)))</f>
        <v>1.25223</v>
      </c>
      <c r="M2398" s="6" t="str">
        <f aca="false">IF(N2398&lt;&gt;"",IF(COUNTIF(N$3:N2398,N2398)=1,MAX(M$4:M2397)+1,""),"")</f>
        <v/>
      </c>
      <c r="N2398" s="7" t="str">
        <f aca="false">IF(K2398=INDEX(DealTypes,3),IF(I2397=-1,ROUND((B2398-L2397)/Point,0),ROUND((L2397-B2398)/Point,0)),"")</f>
        <v/>
      </c>
      <c r="O2398" s="6" t="str">
        <f aca="false">(IF(AND(N(N2398)&gt;0,I2397=-1),1,IF(AND(N(N2398)&lt;0,I2397=-1),-1,IF(AND(N(N2398)&gt;0,I2397=1),2,IF(AND(N(N2398)&lt;0,I2397=1),-2,"")))))</f>
        <v/>
      </c>
      <c r="P2398" s="0" t="str">
        <f aca="false">IF(N2398&lt;&gt;"",ABS(N2398),"")</f>
        <v/>
      </c>
    </row>
    <row r="2399" customFormat="false" ht="12.8" hidden="false" customHeight="false" outlineLevel="0" collapsed="false">
      <c r="A2399" s="4" t="n">
        <v>43937.2916666667</v>
      </c>
      <c r="B2399" s="5" t="n">
        <v>1.24669</v>
      </c>
      <c r="C2399" s="5" t="n">
        <v>1.24783</v>
      </c>
      <c r="D2399" s="5" t="n">
        <v>1.24602</v>
      </c>
      <c r="E2399" s="5" t="n">
        <v>1.24778</v>
      </c>
      <c r="F2399" s="0" t="n">
        <v>1919</v>
      </c>
      <c r="G2399" s="0" t="n">
        <f aca="false">ROW()-3</f>
        <v>2396</v>
      </c>
      <c r="H2399" s="5" t="n">
        <f aca="true">IF(G2399&gt;(MovingPeriod+MovingShift),AVERAGE(INDIRECT("E"&amp;(ROW()-MovingPeriod-MovingShift)&amp;":"&amp;"E"&amp;ROW()-MovingShift)),"")</f>
        <v>1.25112692307692</v>
      </c>
      <c r="I2399" s="0" t="str">
        <f aca="false">IF(AND(B2399&gt;H2399,E2399&lt;H2399),-1,IF(AND(B2399&lt;H2399,E2399&gt;H2399),1,""))</f>
        <v/>
      </c>
      <c r="J2399" s="0" t="n">
        <f aca="false">IF(AND(I2399=-1,J2398=""),-1,IF(AND(I2399=1,J2398=""),1,IF(OR(AND(I2399="",J2398=1),AND(I2399="",J2398=-1),I2399=J2398),J2398,"")))</f>
        <v>-1</v>
      </c>
      <c r="K2399" s="0" t="str">
        <f aca="false">IF(AND(J2398=1,J2397=""),INDEX(DealTypes,1),IF(AND(J2398=-1,J2397=""),INDEX(DealTypes,2),IF(OR(AND(J2398="",J2397=1),AND(J2398="",J2397=-1)),INDEX(DealTypes,3),"")))</f>
        <v/>
      </c>
      <c r="L2399" s="0" t="n">
        <f aca="false">IF(K2399=INDEX(DealTypes,1),B2399+Spread,IF(K2399=INDEX(DealTypes,2),B2399,IF(OR(K2399=INDEX(DealTypes,3),N(L2398)=0),"",L2398)))</f>
        <v>1.25223</v>
      </c>
      <c r="M2399" s="6" t="str">
        <f aca="false">IF(N2399&lt;&gt;"",IF(COUNTIF(N$3:N2399,N2399)=1,MAX(M$4:M2398)+1,""),"")</f>
        <v/>
      </c>
      <c r="N2399" s="7" t="str">
        <f aca="false">IF(K2399=INDEX(DealTypes,3),IF(I2398=-1,ROUND((B2399-L2398)/Point,0),ROUND((L2398-B2399)/Point,0)),"")</f>
        <v/>
      </c>
      <c r="O2399" s="6" t="str">
        <f aca="false">(IF(AND(N(N2399)&gt;0,I2398=-1),1,IF(AND(N(N2399)&lt;0,I2398=-1),-1,IF(AND(N(N2399)&gt;0,I2398=1),2,IF(AND(N(N2399)&lt;0,I2398=1),-2,"")))))</f>
        <v/>
      </c>
      <c r="P2399" s="0" t="str">
        <f aca="false">IF(N2399&lt;&gt;"",ABS(N2399),"")</f>
        <v/>
      </c>
    </row>
    <row r="2400" customFormat="false" ht="12.8" hidden="false" customHeight="false" outlineLevel="0" collapsed="false">
      <c r="A2400" s="4" t="n">
        <v>43937.3333333333</v>
      </c>
      <c r="B2400" s="5" t="n">
        <v>1.24778</v>
      </c>
      <c r="C2400" s="5" t="n">
        <v>1.24918</v>
      </c>
      <c r="D2400" s="5" t="n">
        <v>1.2469</v>
      </c>
      <c r="E2400" s="5" t="n">
        <v>1.24831</v>
      </c>
      <c r="F2400" s="0" t="n">
        <v>1812</v>
      </c>
      <c r="G2400" s="0" t="n">
        <f aca="false">ROW()-3</f>
        <v>2397</v>
      </c>
      <c r="H2400" s="5" t="n">
        <f aca="true">IF(G2400&gt;(MovingPeriod+MovingShift),AVERAGE(INDIRECT("E"&amp;(ROW()-MovingPeriod-MovingShift)&amp;":"&amp;"E"&amp;ROW()-MovingShift)),"")</f>
        <v>1.25122076923077</v>
      </c>
      <c r="I2400" s="0" t="str">
        <f aca="false">IF(AND(B2400&gt;H2400,E2400&lt;H2400),-1,IF(AND(B2400&lt;H2400,E2400&gt;H2400),1,""))</f>
        <v/>
      </c>
      <c r="J2400" s="0" t="n">
        <f aca="false">IF(AND(I2400=-1,J2399=""),-1,IF(AND(I2400=1,J2399=""),1,IF(OR(AND(I2400="",J2399=1),AND(I2400="",J2399=-1),I2400=J2399),J2399,"")))</f>
        <v>-1</v>
      </c>
      <c r="K2400" s="0" t="str">
        <f aca="false">IF(AND(J2399=1,J2398=""),INDEX(DealTypes,1),IF(AND(J2399=-1,J2398=""),INDEX(DealTypes,2),IF(OR(AND(J2399="",J2398=1),AND(J2399="",J2398=-1)),INDEX(DealTypes,3),"")))</f>
        <v/>
      </c>
      <c r="L2400" s="0" t="n">
        <f aca="false">IF(K2400=INDEX(DealTypes,1),B2400+Spread,IF(K2400=INDEX(DealTypes,2),B2400,IF(OR(K2400=INDEX(DealTypes,3),N(L2399)=0),"",L2399)))</f>
        <v>1.25223</v>
      </c>
      <c r="M2400" s="6" t="str">
        <f aca="false">IF(N2400&lt;&gt;"",IF(COUNTIF(N$3:N2400,N2400)=1,MAX(M$4:M2399)+1,""),"")</f>
        <v/>
      </c>
      <c r="N2400" s="7" t="str">
        <f aca="false">IF(K2400=INDEX(DealTypes,3),IF(I2399=-1,ROUND((B2400-L2399)/Point,0),ROUND((L2399-B2400)/Point,0)),"")</f>
        <v/>
      </c>
      <c r="O2400" s="6" t="str">
        <f aca="false">(IF(AND(N(N2400)&gt;0,I2399=-1),1,IF(AND(N(N2400)&lt;0,I2399=-1),-1,IF(AND(N(N2400)&gt;0,I2399=1),2,IF(AND(N(N2400)&lt;0,I2399=1),-2,"")))))</f>
        <v/>
      </c>
      <c r="P2400" s="0" t="str">
        <f aca="false">IF(N2400&lt;&gt;"",ABS(N2400),"")</f>
        <v/>
      </c>
    </row>
    <row r="2401" customFormat="false" ht="12.8" hidden="false" customHeight="false" outlineLevel="0" collapsed="false">
      <c r="A2401" s="4" t="n">
        <v>43937.375</v>
      </c>
      <c r="B2401" s="5" t="n">
        <v>1.24831</v>
      </c>
      <c r="C2401" s="5" t="n">
        <v>1.25144</v>
      </c>
      <c r="D2401" s="5" t="n">
        <v>1.2468</v>
      </c>
      <c r="E2401" s="5" t="n">
        <v>1.24984</v>
      </c>
      <c r="F2401" s="0" t="n">
        <v>5025</v>
      </c>
      <c r="G2401" s="0" t="n">
        <f aca="false">ROW()-3</f>
        <v>2398</v>
      </c>
      <c r="H2401" s="5" t="n">
        <f aca="true">IF(G2401&gt;(MovingPeriod+MovingShift),AVERAGE(INDIRECT("E"&amp;(ROW()-MovingPeriod-MovingShift)&amp;":"&amp;"E"&amp;ROW()-MovingShift)),"")</f>
        <v>1.25128384615385</v>
      </c>
      <c r="I2401" s="0" t="str">
        <f aca="false">IF(AND(B2401&gt;H2401,E2401&lt;H2401),-1,IF(AND(B2401&lt;H2401,E2401&gt;H2401),1,""))</f>
        <v/>
      </c>
      <c r="J2401" s="0" t="n">
        <f aca="false">IF(AND(I2401=-1,J2400=""),-1,IF(AND(I2401=1,J2400=""),1,IF(OR(AND(I2401="",J2400=1),AND(I2401="",J2400=-1),I2401=J2400),J2400,"")))</f>
        <v>-1</v>
      </c>
      <c r="K2401" s="0" t="str">
        <f aca="false">IF(AND(J2400=1,J2399=""),INDEX(DealTypes,1),IF(AND(J2400=-1,J2399=""),INDEX(DealTypes,2),IF(OR(AND(J2400="",J2399=1),AND(J2400="",J2399=-1)),INDEX(DealTypes,3),"")))</f>
        <v/>
      </c>
      <c r="L2401" s="0" t="n">
        <f aca="false">IF(K2401=INDEX(DealTypes,1),B2401+Spread,IF(K2401=INDEX(DealTypes,2),B2401,IF(OR(K2401=INDEX(DealTypes,3),N(L2400)=0),"",L2400)))</f>
        <v>1.25223</v>
      </c>
      <c r="M2401" s="6" t="str">
        <f aca="false">IF(N2401&lt;&gt;"",IF(COUNTIF(N$3:N2401,N2401)=1,MAX(M$4:M2400)+1,""),"")</f>
        <v/>
      </c>
      <c r="N2401" s="7" t="str">
        <f aca="false">IF(K2401=INDEX(DealTypes,3),IF(I2400=-1,ROUND((B2401-L2400)/Point,0),ROUND((L2400-B2401)/Point,0)),"")</f>
        <v/>
      </c>
      <c r="O2401" s="6" t="str">
        <f aca="false">(IF(AND(N(N2401)&gt;0,I2400=-1),1,IF(AND(N(N2401)&lt;0,I2400=-1),-1,IF(AND(N(N2401)&gt;0,I2400=1),2,IF(AND(N(N2401)&lt;0,I2400=1),-2,"")))))</f>
        <v/>
      </c>
      <c r="P2401" s="0" t="str">
        <f aca="false">IF(N2401&lt;&gt;"",ABS(N2401),"")</f>
        <v/>
      </c>
    </row>
    <row r="2402" customFormat="false" ht="12.8" hidden="false" customHeight="false" outlineLevel="0" collapsed="false">
      <c r="A2402" s="4" t="n">
        <v>43937.4166666667</v>
      </c>
      <c r="B2402" s="5" t="n">
        <v>1.24984</v>
      </c>
      <c r="C2402" s="5" t="n">
        <v>1.25073</v>
      </c>
      <c r="D2402" s="5" t="n">
        <v>1.2476</v>
      </c>
      <c r="E2402" s="5" t="n">
        <v>1.2491</v>
      </c>
      <c r="F2402" s="0" t="n">
        <v>8411</v>
      </c>
      <c r="G2402" s="0" t="n">
        <f aca="false">ROW()-3</f>
        <v>2399</v>
      </c>
      <c r="H2402" s="5" t="n">
        <f aca="true">IF(G2402&gt;(MovingPeriod+MovingShift),AVERAGE(INDIRECT("E"&amp;(ROW()-MovingPeriod-MovingShift)&amp;":"&amp;"E"&amp;ROW()-MovingShift)),"")</f>
        <v>1.25147461538462</v>
      </c>
      <c r="I2402" s="0" t="str">
        <f aca="false">IF(AND(B2402&gt;H2402,E2402&lt;H2402),-1,IF(AND(B2402&lt;H2402,E2402&gt;H2402),1,""))</f>
        <v/>
      </c>
      <c r="J2402" s="0" t="n">
        <f aca="false">IF(AND(I2402=-1,J2401=""),-1,IF(AND(I2402=1,J2401=""),1,IF(OR(AND(I2402="",J2401=1),AND(I2402="",J2401=-1),I2402=J2401),J2401,"")))</f>
        <v>-1</v>
      </c>
      <c r="K2402" s="0" t="str">
        <f aca="false">IF(AND(J2401=1,J2400=""),INDEX(DealTypes,1),IF(AND(J2401=-1,J2400=""),INDEX(DealTypes,2),IF(OR(AND(J2401="",J2400=1),AND(J2401="",J2400=-1)),INDEX(DealTypes,3),"")))</f>
        <v/>
      </c>
      <c r="L2402" s="0" t="n">
        <f aca="false">IF(K2402=INDEX(DealTypes,1),B2402+Spread,IF(K2402=INDEX(DealTypes,2),B2402,IF(OR(K2402=INDEX(DealTypes,3),N(L2401)=0),"",L2401)))</f>
        <v>1.25223</v>
      </c>
      <c r="M2402" s="6" t="str">
        <f aca="false">IF(N2402&lt;&gt;"",IF(COUNTIF(N$3:N2402,N2402)=1,MAX(M$4:M2401)+1,""),"")</f>
        <v/>
      </c>
      <c r="N2402" s="7" t="str">
        <f aca="false">IF(K2402=INDEX(DealTypes,3),IF(I2401=-1,ROUND((B2402-L2401)/Point,0),ROUND((L2401-B2402)/Point,0)),"")</f>
        <v/>
      </c>
      <c r="O2402" s="6" t="str">
        <f aca="false">(IF(AND(N(N2402)&gt;0,I2401=-1),1,IF(AND(N(N2402)&lt;0,I2401=-1),-1,IF(AND(N(N2402)&gt;0,I2401=1),2,IF(AND(N(N2402)&lt;0,I2401=1),-2,"")))))</f>
        <v/>
      </c>
      <c r="P2402" s="0" t="str">
        <f aca="false">IF(N2402&lt;&gt;"",ABS(N2402),"")</f>
        <v/>
      </c>
    </row>
    <row r="2403" customFormat="false" ht="12.8" hidden="false" customHeight="false" outlineLevel="0" collapsed="false">
      <c r="A2403" s="4" t="n">
        <v>43937.4583333333</v>
      </c>
      <c r="B2403" s="5" t="n">
        <v>1.2491</v>
      </c>
      <c r="C2403" s="5" t="n">
        <v>1.25019</v>
      </c>
      <c r="D2403" s="5" t="n">
        <v>1.2481</v>
      </c>
      <c r="E2403" s="5" t="n">
        <v>1.24849</v>
      </c>
      <c r="F2403" s="0" t="n">
        <v>6833</v>
      </c>
      <c r="G2403" s="0" t="n">
        <f aca="false">ROW()-3</f>
        <v>2400</v>
      </c>
      <c r="H2403" s="5" t="n">
        <f aca="true">IF(G2403&gt;(MovingPeriod+MovingShift),AVERAGE(INDIRECT("E"&amp;(ROW()-MovingPeriod-MovingShift)&amp;":"&amp;"E"&amp;ROW()-MovingShift)),"")</f>
        <v>1.25155538461538</v>
      </c>
      <c r="I2403" s="0" t="str">
        <f aca="false">IF(AND(B2403&gt;H2403,E2403&lt;H2403),-1,IF(AND(B2403&lt;H2403,E2403&gt;H2403),1,""))</f>
        <v/>
      </c>
      <c r="J2403" s="0" t="n">
        <f aca="false">IF(AND(I2403=-1,J2402=""),-1,IF(AND(I2403=1,J2402=""),1,IF(OR(AND(I2403="",J2402=1),AND(I2403="",J2402=-1),I2403=J2402),J2402,"")))</f>
        <v>-1</v>
      </c>
      <c r="K2403" s="0" t="str">
        <f aca="false">IF(AND(J2402=1,J2401=""),INDEX(DealTypes,1),IF(AND(J2402=-1,J2401=""),INDEX(DealTypes,2),IF(OR(AND(J2402="",J2401=1),AND(J2402="",J2401=-1)),INDEX(DealTypes,3),"")))</f>
        <v/>
      </c>
      <c r="L2403" s="0" t="n">
        <f aca="false">IF(K2403=INDEX(DealTypes,1),B2403+Spread,IF(K2403=INDEX(DealTypes,2),B2403,IF(OR(K2403=INDEX(DealTypes,3),N(L2402)=0),"",L2402)))</f>
        <v>1.25223</v>
      </c>
      <c r="M2403" s="6" t="str">
        <f aca="false">IF(N2403&lt;&gt;"",IF(COUNTIF(N$3:N2403,N2403)=1,MAX(M$4:M2402)+1,""),"")</f>
        <v/>
      </c>
      <c r="N2403" s="7" t="str">
        <f aca="false">IF(K2403=INDEX(DealTypes,3),IF(I2402=-1,ROUND((B2403-L2402)/Point,0),ROUND((L2402-B2403)/Point,0)),"")</f>
        <v/>
      </c>
      <c r="O2403" s="6" t="str">
        <f aca="false">(IF(AND(N(N2403)&gt;0,I2402=-1),1,IF(AND(N(N2403)&lt;0,I2402=-1),-1,IF(AND(N(N2403)&gt;0,I2402=1),2,IF(AND(N(N2403)&lt;0,I2402=1),-2,"")))))</f>
        <v/>
      </c>
      <c r="P2403" s="0" t="str">
        <f aca="false">IF(N2403&lt;&gt;"",ABS(N2403),"")</f>
        <v/>
      </c>
    </row>
    <row r="2404" customFormat="false" ht="12.8" hidden="false" customHeight="false" outlineLevel="0" collapsed="false">
      <c r="A2404" s="4" t="n">
        <v>43937.5</v>
      </c>
      <c r="B2404" s="5" t="n">
        <v>1.24849</v>
      </c>
      <c r="C2404" s="5" t="n">
        <v>1.24864</v>
      </c>
      <c r="D2404" s="5" t="n">
        <v>1.2457</v>
      </c>
      <c r="E2404" s="5" t="n">
        <v>1.24735</v>
      </c>
      <c r="F2404" s="0" t="n">
        <v>5318</v>
      </c>
      <c r="G2404" s="0" t="n">
        <f aca="false">ROW()-3</f>
        <v>2401</v>
      </c>
      <c r="H2404" s="5" t="n">
        <f aca="true">IF(G2404&gt;(MovingPeriod+MovingShift),AVERAGE(INDIRECT("E"&amp;(ROW()-MovingPeriod-MovingShift)&amp;":"&amp;"E"&amp;ROW()-MovingShift)),"")</f>
        <v>1.25132384615385</v>
      </c>
      <c r="I2404" s="0" t="str">
        <f aca="false">IF(AND(B2404&gt;H2404,E2404&lt;H2404),-1,IF(AND(B2404&lt;H2404,E2404&gt;H2404),1,""))</f>
        <v/>
      </c>
      <c r="J2404" s="0" t="n">
        <f aca="false">IF(AND(I2404=-1,J2403=""),-1,IF(AND(I2404=1,J2403=""),1,IF(OR(AND(I2404="",J2403=1),AND(I2404="",J2403=-1),I2404=J2403),J2403,"")))</f>
        <v>-1</v>
      </c>
      <c r="K2404" s="0" t="str">
        <f aca="false">IF(AND(J2403=1,J2402=""),INDEX(DealTypes,1),IF(AND(J2403=-1,J2402=""),INDEX(DealTypes,2),IF(OR(AND(J2403="",J2402=1),AND(J2403="",J2402=-1)),INDEX(DealTypes,3),"")))</f>
        <v/>
      </c>
      <c r="L2404" s="0" t="n">
        <f aca="false">IF(K2404=INDEX(DealTypes,1),B2404+Spread,IF(K2404=INDEX(DealTypes,2),B2404,IF(OR(K2404=INDEX(DealTypes,3),N(L2403)=0),"",L2403)))</f>
        <v>1.25223</v>
      </c>
      <c r="M2404" s="6" t="str">
        <f aca="false">IF(N2404&lt;&gt;"",IF(COUNTIF(N$3:N2404,N2404)=1,MAX(M$4:M2403)+1,""),"")</f>
        <v/>
      </c>
      <c r="N2404" s="7" t="str">
        <f aca="false">IF(K2404=INDEX(DealTypes,3),IF(I2403=-1,ROUND((B2404-L2403)/Point,0),ROUND((L2403-B2404)/Point,0)),"")</f>
        <v/>
      </c>
      <c r="O2404" s="6" t="str">
        <f aca="false">(IF(AND(N(N2404)&gt;0,I2403=-1),1,IF(AND(N(N2404)&lt;0,I2403=-1),-1,IF(AND(N(N2404)&gt;0,I2403=1),2,IF(AND(N(N2404)&lt;0,I2403=1),-2,"")))))</f>
        <v/>
      </c>
      <c r="P2404" s="0" t="str">
        <f aca="false">IF(N2404&lt;&gt;"",ABS(N2404),"")</f>
        <v/>
      </c>
    </row>
    <row r="2405" customFormat="false" ht="12.8" hidden="false" customHeight="false" outlineLevel="0" collapsed="false">
      <c r="A2405" s="4" t="n">
        <v>43937.5416666667</v>
      </c>
      <c r="B2405" s="5" t="n">
        <v>1.24735</v>
      </c>
      <c r="C2405" s="5" t="n">
        <v>1.24943</v>
      </c>
      <c r="D2405" s="5" t="n">
        <v>1.24623</v>
      </c>
      <c r="E2405" s="5" t="n">
        <v>1.24923</v>
      </c>
      <c r="F2405" s="0" t="n">
        <v>5473</v>
      </c>
      <c r="G2405" s="0" t="n">
        <f aca="false">ROW()-3</f>
        <v>2402</v>
      </c>
      <c r="H2405" s="5" t="n">
        <f aca="true">IF(G2405&gt;(MovingPeriod+MovingShift),AVERAGE(INDIRECT("E"&amp;(ROW()-MovingPeriod-MovingShift)&amp;":"&amp;"E"&amp;ROW()-MovingShift)),"")</f>
        <v>1.25097846153846</v>
      </c>
      <c r="I2405" s="0" t="str">
        <f aca="false">IF(AND(B2405&gt;H2405,E2405&lt;H2405),-1,IF(AND(B2405&lt;H2405,E2405&gt;H2405),1,""))</f>
        <v/>
      </c>
      <c r="J2405" s="0" t="n">
        <f aca="false">IF(AND(I2405=-1,J2404=""),-1,IF(AND(I2405=1,J2404=""),1,IF(OR(AND(I2405="",J2404=1),AND(I2405="",J2404=-1),I2405=J2404),J2404,"")))</f>
        <v>-1</v>
      </c>
      <c r="K2405" s="0" t="str">
        <f aca="false">IF(AND(J2404=1,J2403=""),INDEX(DealTypes,1),IF(AND(J2404=-1,J2403=""),INDEX(DealTypes,2),IF(OR(AND(J2404="",J2403=1),AND(J2404="",J2403=-1)),INDEX(DealTypes,3),"")))</f>
        <v/>
      </c>
      <c r="L2405" s="0" t="n">
        <f aca="false">IF(K2405=INDEX(DealTypes,1),B2405+Spread,IF(K2405=INDEX(DealTypes,2),B2405,IF(OR(K2405=INDEX(DealTypes,3),N(L2404)=0),"",L2404)))</f>
        <v>1.25223</v>
      </c>
      <c r="M2405" s="6" t="str">
        <f aca="false">IF(N2405&lt;&gt;"",IF(COUNTIF(N$3:N2405,N2405)=1,MAX(M$4:M2404)+1,""),"")</f>
        <v/>
      </c>
      <c r="N2405" s="7" t="str">
        <f aca="false">IF(K2405=INDEX(DealTypes,3),IF(I2404=-1,ROUND((B2405-L2404)/Point,0),ROUND((L2404-B2405)/Point,0)),"")</f>
        <v/>
      </c>
      <c r="O2405" s="6" t="str">
        <f aca="false">(IF(AND(N(N2405)&gt;0,I2404=-1),1,IF(AND(N(N2405)&lt;0,I2404=-1),-1,IF(AND(N(N2405)&gt;0,I2404=1),2,IF(AND(N(N2405)&lt;0,I2404=1),-2,"")))))</f>
        <v/>
      </c>
      <c r="P2405" s="0" t="str">
        <f aca="false">IF(N2405&lt;&gt;"",ABS(N2405),"")</f>
        <v/>
      </c>
    </row>
    <row r="2406" customFormat="false" ht="12.8" hidden="false" customHeight="false" outlineLevel="0" collapsed="false">
      <c r="A2406" s="4" t="n">
        <v>43937.5833333333</v>
      </c>
      <c r="B2406" s="5" t="n">
        <v>1.24925</v>
      </c>
      <c r="C2406" s="5" t="n">
        <v>1.24995</v>
      </c>
      <c r="D2406" s="5" t="n">
        <v>1.2476</v>
      </c>
      <c r="E2406" s="5" t="n">
        <v>1.24829</v>
      </c>
      <c r="F2406" s="0" t="n">
        <v>4698</v>
      </c>
      <c r="G2406" s="0" t="n">
        <f aca="false">ROW()-3</f>
        <v>2403</v>
      </c>
      <c r="H2406" s="5" t="n">
        <f aca="true">IF(G2406&gt;(MovingPeriod+MovingShift),AVERAGE(INDIRECT("E"&amp;(ROW()-MovingPeriod-MovingShift)&amp;":"&amp;"E"&amp;ROW()-MovingShift)),"")</f>
        <v>1.25055230769231</v>
      </c>
      <c r="I2406" s="0" t="str">
        <f aca="false">IF(AND(B2406&gt;H2406,E2406&lt;H2406),-1,IF(AND(B2406&lt;H2406,E2406&gt;H2406),1,""))</f>
        <v/>
      </c>
      <c r="J2406" s="0" t="n">
        <f aca="false">IF(AND(I2406=-1,J2405=""),-1,IF(AND(I2406=1,J2405=""),1,IF(OR(AND(I2406="",J2405=1),AND(I2406="",J2405=-1),I2406=J2405),J2405,"")))</f>
        <v>-1</v>
      </c>
      <c r="K2406" s="0" t="str">
        <f aca="false">IF(AND(J2405=1,J2404=""),INDEX(DealTypes,1),IF(AND(J2405=-1,J2404=""),INDEX(DealTypes,2),IF(OR(AND(J2405="",J2404=1),AND(J2405="",J2404=-1)),INDEX(DealTypes,3),"")))</f>
        <v/>
      </c>
      <c r="L2406" s="0" t="n">
        <f aca="false">IF(K2406=INDEX(DealTypes,1),B2406+Spread,IF(K2406=INDEX(DealTypes,2),B2406,IF(OR(K2406=INDEX(DealTypes,3),N(L2405)=0),"",L2405)))</f>
        <v>1.25223</v>
      </c>
      <c r="M2406" s="6" t="str">
        <f aca="false">IF(N2406&lt;&gt;"",IF(COUNTIF(N$3:N2406,N2406)=1,MAX(M$4:M2405)+1,""),"")</f>
        <v/>
      </c>
      <c r="N2406" s="7" t="str">
        <f aca="false">IF(K2406=INDEX(DealTypes,3),IF(I2405=-1,ROUND((B2406-L2405)/Point,0),ROUND((L2405-B2406)/Point,0)),"")</f>
        <v/>
      </c>
      <c r="O2406" s="6" t="str">
        <f aca="false">(IF(AND(N(N2406)&gt;0,I2405=-1),1,IF(AND(N(N2406)&lt;0,I2405=-1),-1,IF(AND(N(N2406)&gt;0,I2405=1),2,IF(AND(N(N2406)&lt;0,I2405=1),-2,"")))))</f>
        <v/>
      </c>
      <c r="P2406" s="0" t="str">
        <f aca="false">IF(N2406&lt;&gt;"",ABS(N2406),"")</f>
        <v/>
      </c>
    </row>
    <row r="2407" customFormat="false" ht="12.8" hidden="false" customHeight="false" outlineLevel="0" collapsed="false">
      <c r="A2407" s="4" t="n">
        <v>43937.625</v>
      </c>
      <c r="B2407" s="5" t="n">
        <v>1.24829</v>
      </c>
      <c r="C2407" s="5" t="n">
        <v>1.25127</v>
      </c>
      <c r="D2407" s="5" t="n">
        <v>1.24817</v>
      </c>
      <c r="E2407" s="5" t="n">
        <v>1.25007</v>
      </c>
      <c r="F2407" s="0" t="n">
        <v>6546</v>
      </c>
      <c r="G2407" s="0" t="n">
        <f aca="false">ROW()-3</f>
        <v>2404</v>
      </c>
      <c r="H2407" s="5" t="n">
        <f aca="true">IF(G2407&gt;(MovingPeriod+MovingShift),AVERAGE(INDIRECT("E"&amp;(ROW()-MovingPeriod-MovingShift)&amp;":"&amp;"E"&amp;ROW()-MovingShift)),"")</f>
        <v>1.25021076923077</v>
      </c>
      <c r="I2407" s="6" t="str">
        <f aca="false">IF(AND(B2407&gt;H2407,E2407&lt;H2407),-1,IF(AND(B2407&lt;H2407,E2407&gt;H2407),1,""))</f>
        <v/>
      </c>
      <c r="J2407" s="0" t="n">
        <f aca="false">IF(AND(I2407=-1,J2406=""),-1,IF(AND(I2407=1,J2406=""),1,IF(OR(AND(I2407="",J2406=1),AND(I2407="",J2406=-1),I2407=J2406),J2406,"")))</f>
        <v>-1</v>
      </c>
      <c r="K2407" s="0" t="str">
        <f aca="false">IF(AND(J2406=1,J2405=""),INDEX(DealTypes,1),IF(AND(J2406=-1,J2405=""),INDEX(DealTypes,2),IF(OR(AND(J2406="",J2405=1),AND(J2406="",J2405=-1)),INDEX(DealTypes,3),"")))</f>
        <v/>
      </c>
      <c r="L2407" s="0" t="n">
        <f aca="false">IF(K2407=INDEX(DealTypes,1),B2407+Spread,IF(K2407=INDEX(DealTypes,2),B2407,IF(OR(K2407=INDEX(DealTypes,3),N(L2406)=0),"",L2406)))</f>
        <v>1.25223</v>
      </c>
      <c r="M2407" s="6" t="str">
        <f aca="false">IF(N2407&lt;&gt;"",IF(COUNTIF(N$3:N2407,N2407)=1,MAX(M$4:M2406)+1,""),"")</f>
        <v/>
      </c>
      <c r="N2407" s="7" t="str">
        <f aca="false">IF(K2407=INDEX(DealTypes,3),IF(I2406=-1,ROUND((B2407-L2406)/Point,0),ROUND((L2406-B2407)/Point,0)),"")</f>
        <v/>
      </c>
      <c r="O2407" s="6" t="str">
        <f aca="false">(IF(AND(N(N2407)&gt;0,I2406=-1),1,IF(AND(N(N2407)&lt;0,I2406=-1),-1,IF(AND(N(N2407)&gt;0,I2406=1),2,IF(AND(N(N2407)&lt;0,I2406=1),-2,"")))))</f>
        <v/>
      </c>
      <c r="P2407" s="0" t="str">
        <f aca="false">IF(N2407&lt;&gt;"",ABS(N2407),"")</f>
        <v/>
      </c>
    </row>
    <row r="2408" customFormat="false" ht="12.8" hidden="false" customHeight="false" outlineLevel="0" collapsed="false">
      <c r="A2408" s="4" t="n">
        <v>43937.6666666667</v>
      </c>
      <c r="B2408" s="5" t="n">
        <v>1.25007</v>
      </c>
      <c r="C2408" s="5" t="n">
        <v>1.25148</v>
      </c>
      <c r="D2408" s="5" t="n">
        <v>1.24876</v>
      </c>
      <c r="E2408" s="5" t="n">
        <v>1.25051</v>
      </c>
      <c r="F2408" s="0" t="n">
        <v>7917</v>
      </c>
      <c r="G2408" s="0" t="n">
        <f aca="false">ROW()-3</f>
        <v>2405</v>
      </c>
      <c r="H2408" s="5" t="n">
        <f aca="true">IF(G2408&gt;(MovingPeriod+MovingShift),AVERAGE(INDIRECT("E"&amp;(ROW()-MovingPeriod-MovingShift)&amp;":"&amp;"E"&amp;ROW()-MovingShift)),"")</f>
        <v>1.24976153846154</v>
      </c>
      <c r="I2408" s="0" t="str">
        <f aca="false">IF(AND(B2408&gt;H2408,E2408&lt;H2408),-1,IF(AND(B2408&lt;H2408,E2408&gt;H2408),1,""))</f>
        <v/>
      </c>
      <c r="J2408" s="0" t="n">
        <f aca="false">IF(AND(I2408=-1,J2407=""),-1,IF(AND(I2408=1,J2407=""),1,IF(OR(AND(I2408="",J2407=1),AND(I2408="",J2407=-1),I2408=J2407),J2407,"")))</f>
        <v>-1</v>
      </c>
      <c r="K2408" s="0" t="str">
        <f aca="false">IF(AND(J2407=1,J2406=""),INDEX(DealTypes,1),IF(AND(J2407=-1,J2406=""),INDEX(DealTypes,2),IF(OR(AND(J2407="",J2406=1),AND(J2407="",J2406=-1)),INDEX(DealTypes,3),"")))</f>
        <v/>
      </c>
      <c r="L2408" s="0" t="n">
        <f aca="false">IF(K2408=INDEX(DealTypes,1),B2408+Spread,IF(K2408=INDEX(DealTypes,2),B2408,IF(OR(K2408=INDEX(DealTypes,3),N(L2407)=0),"",L2407)))</f>
        <v>1.25223</v>
      </c>
      <c r="M2408" s="6" t="str">
        <f aca="false">IF(N2408&lt;&gt;"",IF(COUNTIF(N$3:N2408,N2408)=1,MAX(M$4:M2407)+1,""),"")</f>
        <v/>
      </c>
      <c r="N2408" s="7" t="str">
        <f aca="false">IF(K2408=INDEX(DealTypes,3),IF(I2407=-1,ROUND((B2408-L2407)/Point,0),ROUND((L2407-B2408)/Point,0)),"")</f>
        <v/>
      </c>
      <c r="O2408" s="6" t="str">
        <f aca="false">(IF(AND(N(N2408)&gt;0,I2407=-1),1,IF(AND(N(N2408)&lt;0,I2407=-1),-1,IF(AND(N(N2408)&gt;0,I2407=1),2,IF(AND(N(N2408)&lt;0,I2407=1),-2,"")))))</f>
        <v/>
      </c>
      <c r="P2408" s="0" t="str">
        <f aca="false">IF(N2408&lt;&gt;"",ABS(N2408),"")</f>
        <v/>
      </c>
    </row>
    <row r="2409" customFormat="false" ht="12.8" hidden="false" customHeight="false" outlineLevel="0" collapsed="false">
      <c r="A2409" s="4" t="n">
        <v>43937.7083333333</v>
      </c>
      <c r="B2409" s="5" t="n">
        <v>1.25051</v>
      </c>
      <c r="C2409" s="5" t="n">
        <v>1.25094</v>
      </c>
      <c r="D2409" s="5" t="n">
        <v>1.24437</v>
      </c>
      <c r="E2409" s="5" t="n">
        <v>1.24482</v>
      </c>
      <c r="F2409" s="0" t="n">
        <v>8190</v>
      </c>
      <c r="G2409" s="0" t="n">
        <f aca="false">ROW()-3</f>
        <v>2406</v>
      </c>
      <c r="H2409" s="5" t="n">
        <f aca="true">IF(G2409&gt;(MovingPeriod+MovingShift),AVERAGE(INDIRECT("E"&amp;(ROW()-MovingPeriod-MovingShift)&amp;":"&amp;"E"&amp;ROW()-MovingShift)),"")</f>
        <v>1.24944769230769</v>
      </c>
      <c r="I2409" s="6" t="n">
        <f aca="false">IF(AND(B2409&gt;H2409,E2409&lt;H2409),-1,IF(AND(B2409&lt;H2409,E2409&gt;H2409),1,""))</f>
        <v>-1</v>
      </c>
      <c r="J2409" s="0" t="n">
        <f aca="false">IF(AND(I2409=-1,J2408=""),-1,IF(AND(I2409=1,J2408=""),1,IF(OR(AND(I2409="",J2408=1),AND(I2409="",J2408=-1),I2409=J2408),J2408,"")))</f>
        <v>-1</v>
      </c>
      <c r="K2409" s="0" t="str">
        <f aca="false">IF(AND(J2408=1,J2407=""),INDEX(DealTypes,1),IF(AND(J2408=-1,J2407=""),INDEX(DealTypes,2),IF(OR(AND(J2408="",J2407=1),AND(J2408="",J2407=-1)),INDEX(DealTypes,3),"")))</f>
        <v/>
      </c>
      <c r="L2409" s="0" t="n">
        <f aca="false">IF(K2409=INDEX(DealTypes,1),B2409+Spread,IF(K2409=INDEX(DealTypes,2),B2409,IF(OR(K2409=INDEX(DealTypes,3),N(L2408)=0),"",L2408)))</f>
        <v>1.25223</v>
      </c>
      <c r="M2409" s="6" t="str">
        <f aca="false">IF(N2409&lt;&gt;"",IF(COUNTIF(N$3:N2409,N2409)=1,MAX(M$4:M2408)+1,""),"")</f>
        <v/>
      </c>
      <c r="N2409" s="7" t="str">
        <f aca="false">IF(K2409=INDEX(DealTypes,3),IF(I2408=-1,ROUND((B2409-L2408)/Point,0),ROUND((L2408-B2409)/Point,0)),"")</f>
        <v/>
      </c>
      <c r="O2409" s="6" t="str">
        <f aca="false">(IF(AND(N(N2409)&gt;0,I2408=-1),1,IF(AND(N(N2409)&lt;0,I2408=-1),-1,IF(AND(N(N2409)&gt;0,I2408=1),2,IF(AND(N(N2409)&lt;0,I2408=1),-2,"")))))</f>
        <v/>
      </c>
      <c r="P2409" s="0" t="str">
        <f aca="false">IF(N2409&lt;&gt;"",ABS(N2409),"")</f>
        <v/>
      </c>
    </row>
    <row r="2410" customFormat="false" ht="12.8" hidden="false" customHeight="false" outlineLevel="0" collapsed="false">
      <c r="A2410" s="4" t="n">
        <v>43937.75</v>
      </c>
      <c r="B2410" s="5" t="n">
        <v>1.24482</v>
      </c>
      <c r="C2410" s="5" t="n">
        <v>1.24516</v>
      </c>
      <c r="D2410" s="5" t="n">
        <v>1.24127</v>
      </c>
      <c r="E2410" s="5" t="n">
        <v>1.24316</v>
      </c>
      <c r="F2410" s="0" t="n">
        <v>8289</v>
      </c>
      <c r="G2410" s="0" t="n">
        <f aca="false">ROW()-3</f>
        <v>2407</v>
      </c>
      <c r="H2410" s="5" t="n">
        <f aca="true">IF(G2410&gt;(MovingPeriod+MovingShift),AVERAGE(INDIRECT("E"&amp;(ROW()-MovingPeriod-MovingShift)&amp;":"&amp;"E"&amp;ROW()-MovingShift)),"")</f>
        <v>1.24916307692308</v>
      </c>
      <c r="I2410" s="0" t="str">
        <f aca="false">IF(AND(B2410&gt;H2410,E2410&lt;H2410),-1,IF(AND(B2410&lt;H2410,E2410&gt;H2410),1,""))</f>
        <v/>
      </c>
      <c r="J2410" s="0" t="n">
        <f aca="false">IF(AND(I2410=-1,J2409=""),-1,IF(AND(I2410=1,J2409=""),1,IF(OR(AND(I2410="",J2409=1),AND(I2410="",J2409=-1),I2410=J2409),J2409,"")))</f>
        <v>-1</v>
      </c>
      <c r="K2410" s="0" t="str">
        <f aca="false">IF(AND(J2409=1,J2408=""),INDEX(DealTypes,1),IF(AND(J2409=-1,J2408=""),INDEX(DealTypes,2),IF(OR(AND(J2409="",J2408=1),AND(J2409="",J2408=-1)),INDEX(DealTypes,3),"")))</f>
        <v/>
      </c>
      <c r="L2410" s="0" t="n">
        <f aca="false">IF(K2410=INDEX(DealTypes,1),B2410+Spread,IF(K2410=INDEX(DealTypes,2),B2410,IF(OR(K2410=INDEX(DealTypes,3),N(L2409)=0),"",L2409)))</f>
        <v>1.25223</v>
      </c>
      <c r="M2410" s="6" t="str">
        <f aca="false">IF(N2410&lt;&gt;"",IF(COUNTIF(N$3:N2410,N2410)=1,MAX(M$4:M2409)+1,""),"")</f>
        <v/>
      </c>
      <c r="N2410" s="7" t="str">
        <f aca="false">IF(K2410=INDEX(DealTypes,3),IF(I2409=-1,ROUND((B2410-L2409)/Point,0),ROUND((L2409-B2410)/Point,0)),"")</f>
        <v/>
      </c>
      <c r="O2410" s="6" t="str">
        <f aca="false">(IF(AND(N(N2410)&gt;0,I2409=-1),1,IF(AND(N(N2410)&lt;0,I2409=-1),-1,IF(AND(N(N2410)&gt;0,I2409=1),2,IF(AND(N(N2410)&lt;0,I2409=1),-2,"")))))</f>
        <v/>
      </c>
      <c r="P2410" s="0" t="str">
        <f aca="false">IF(N2410&lt;&gt;"",ABS(N2410),"")</f>
        <v/>
      </c>
    </row>
    <row r="2411" customFormat="false" ht="12.8" hidden="false" customHeight="false" outlineLevel="0" collapsed="false">
      <c r="A2411" s="4" t="n">
        <v>43937.7916666667</v>
      </c>
      <c r="B2411" s="5" t="n">
        <v>1.24316</v>
      </c>
      <c r="C2411" s="5" t="n">
        <v>1.24392</v>
      </c>
      <c r="D2411" s="5" t="n">
        <v>1.24078</v>
      </c>
      <c r="E2411" s="5" t="n">
        <v>1.24388</v>
      </c>
      <c r="F2411" s="0" t="n">
        <v>8170</v>
      </c>
      <c r="G2411" s="0" t="n">
        <f aca="false">ROW()-3</f>
        <v>2408</v>
      </c>
      <c r="H2411" s="5" t="n">
        <f aca="true">IF(G2411&gt;(MovingPeriod+MovingShift),AVERAGE(INDIRECT("E"&amp;(ROW()-MovingPeriod-MovingShift)&amp;":"&amp;"E"&amp;ROW()-MovingShift)),"")</f>
        <v>1.24890615384615</v>
      </c>
      <c r="I2411" s="0" t="str">
        <f aca="false">IF(AND(B2411&gt;H2411,E2411&lt;H2411),-1,IF(AND(B2411&lt;H2411,E2411&gt;H2411),1,""))</f>
        <v/>
      </c>
      <c r="J2411" s="0" t="n">
        <f aca="false">IF(AND(I2411=-1,J2410=""),-1,IF(AND(I2411=1,J2410=""),1,IF(OR(AND(I2411="",J2410=1),AND(I2411="",J2410=-1),I2411=J2410),J2410,"")))</f>
        <v>-1</v>
      </c>
      <c r="K2411" s="0" t="str">
        <f aca="false">IF(AND(J2410=1,J2409=""),INDEX(DealTypes,1),IF(AND(J2410=-1,J2409=""),INDEX(DealTypes,2),IF(OR(AND(J2410="",J2409=1),AND(J2410="",J2409=-1)),INDEX(DealTypes,3),"")))</f>
        <v/>
      </c>
      <c r="L2411" s="0" t="n">
        <f aca="false">IF(K2411=INDEX(DealTypes,1),B2411+Spread,IF(K2411=INDEX(DealTypes,2),B2411,IF(OR(K2411=INDEX(DealTypes,3),N(L2410)=0),"",L2410)))</f>
        <v>1.25223</v>
      </c>
      <c r="M2411" s="6" t="str">
        <f aca="false">IF(N2411&lt;&gt;"",IF(COUNTIF(N$3:N2411,N2411)=1,MAX(M$4:M2410)+1,""),"")</f>
        <v/>
      </c>
      <c r="N2411" s="7" t="str">
        <f aca="false">IF(K2411=INDEX(DealTypes,3),IF(I2410=-1,ROUND((B2411-L2410)/Point,0),ROUND((L2410-B2411)/Point,0)),"")</f>
        <v/>
      </c>
      <c r="O2411" s="6" t="str">
        <f aca="false">(IF(AND(N(N2411)&gt;0,I2410=-1),1,IF(AND(N(N2411)&lt;0,I2410=-1),-1,IF(AND(N(N2411)&gt;0,I2410=1),2,IF(AND(N(N2411)&lt;0,I2410=1),-2,"")))))</f>
        <v/>
      </c>
      <c r="P2411" s="0" t="str">
        <f aca="false">IF(N2411&lt;&gt;"",ABS(N2411),"")</f>
        <v/>
      </c>
    </row>
    <row r="2412" customFormat="false" ht="12.8" hidden="false" customHeight="false" outlineLevel="0" collapsed="false">
      <c r="A2412" s="4" t="n">
        <v>43937.8333333333</v>
      </c>
      <c r="B2412" s="5" t="n">
        <v>1.24388</v>
      </c>
      <c r="C2412" s="5" t="n">
        <v>1.24521</v>
      </c>
      <c r="D2412" s="5" t="n">
        <v>1.24272</v>
      </c>
      <c r="E2412" s="5" t="n">
        <v>1.24454</v>
      </c>
      <c r="F2412" s="0" t="n">
        <v>5706</v>
      </c>
      <c r="G2412" s="0" t="n">
        <f aca="false">ROW()-3</f>
        <v>2409</v>
      </c>
      <c r="H2412" s="5" t="n">
        <f aca="true">IF(G2412&gt;(MovingPeriod+MovingShift),AVERAGE(INDIRECT("E"&amp;(ROW()-MovingPeriod-MovingShift)&amp;":"&amp;"E"&amp;ROW()-MovingShift)),"")</f>
        <v>1.24860538461538</v>
      </c>
      <c r="I2412" s="0" t="str">
        <f aca="false">IF(AND(B2412&gt;H2412,E2412&lt;H2412),-1,IF(AND(B2412&lt;H2412,E2412&gt;H2412),1,""))</f>
        <v/>
      </c>
      <c r="J2412" s="0" t="n">
        <f aca="false">IF(AND(I2412=-1,J2411=""),-1,IF(AND(I2412=1,J2411=""),1,IF(OR(AND(I2412="",J2411=1),AND(I2412="",J2411=-1),I2412=J2411),J2411,"")))</f>
        <v>-1</v>
      </c>
      <c r="K2412" s="0" t="str">
        <f aca="false">IF(AND(J2411=1,J2410=""),INDEX(DealTypes,1),IF(AND(J2411=-1,J2410=""),INDEX(DealTypes,2),IF(OR(AND(J2411="",J2410=1),AND(J2411="",J2410=-1)),INDEX(DealTypes,3),"")))</f>
        <v/>
      </c>
      <c r="L2412" s="0" t="n">
        <f aca="false">IF(K2412=INDEX(DealTypes,1),B2412+Spread,IF(K2412=INDEX(DealTypes,2),B2412,IF(OR(K2412=INDEX(DealTypes,3),N(L2411)=0),"",L2411)))</f>
        <v>1.25223</v>
      </c>
      <c r="M2412" s="6" t="str">
        <f aca="false">IF(N2412&lt;&gt;"",IF(COUNTIF(N$3:N2412,N2412)=1,MAX(M$4:M2411)+1,""),"")</f>
        <v/>
      </c>
      <c r="N2412" s="7" t="str">
        <f aca="false">IF(K2412=INDEX(DealTypes,3),IF(I2411=-1,ROUND((B2412-L2411)/Point,0),ROUND((L2411-B2412)/Point,0)),"")</f>
        <v/>
      </c>
      <c r="O2412" s="6" t="str">
        <f aca="false">(IF(AND(N(N2412)&gt;0,I2411=-1),1,IF(AND(N(N2412)&lt;0,I2411=-1),-1,IF(AND(N(N2412)&gt;0,I2411=1),2,IF(AND(N(N2412)&lt;0,I2411=1),-2,"")))))</f>
        <v/>
      </c>
      <c r="P2412" s="0" t="str">
        <f aca="false">IF(N2412&lt;&gt;"",ABS(N2412),"")</f>
        <v/>
      </c>
    </row>
    <row r="2413" customFormat="false" ht="12.8" hidden="false" customHeight="false" outlineLevel="0" collapsed="false">
      <c r="A2413" s="4" t="n">
        <v>43937.875</v>
      </c>
      <c r="B2413" s="5" t="n">
        <v>1.24454</v>
      </c>
      <c r="C2413" s="5" t="n">
        <v>1.24624</v>
      </c>
      <c r="D2413" s="5" t="n">
        <v>1.24399</v>
      </c>
      <c r="E2413" s="5" t="n">
        <v>1.24556</v>
      </c>
      <c r="F2413" s="0" t="n">
        <v>4866</v>
      </c>
      <c r="G2413" s="0" t="n">
        <f aca="false">ROW()-3</f>
        <v>2410</v>
      </c>
      <c r="H2413" s="5" t="n">
        <f aca="true">IF(G2413&gt;(MovingPeriod+MovingShift),AVERAGE(INDIRECT("E"&amp;(ROW()-MovingPeriod-MovingShift)&amp;":"&amp;"E"&amp;ROW()-MovingShift)),"")</f>
        <v>1.24847153846154</v>
      </c>
      <c r="I2413" s="0" t="str">
        <f aca="false">IF(AND(B2413&gt;H2413,E2413&lt;H2413),-1,IF(AND(B2413&lt;H2413,E2413&gt;H2413),1,""))</f>
        <v/>
      </c>
      <c r="J2413" s="0" t="n">
        <f aca="false">IF(AND(I2413=-1,J2412=""),-1,IF(AND(I2413=1,J2412=""),1,IF(OR(AND(I2413="",J2412=1),AND(I2413="",J2412=-1),I2413=J2412),J2412,"")))</f>
        <v>-1</v>
      </c>
      <c r="K2413" s="0" t="str">
        <f aca="false">IF(AND(J2412=1,J2411=""),INDEX(DealTypes,1),IF(AND(J2412=-1,J2411=""),INDEX(DealTypes,2),IF(OR(AND(J2412="",J2411=1),AND(J2412="",J2411=-1)),INDEX(DealTypes,3),"")))</f>
        <v/>
      </c>
      <c r="L2413" s="0" t="n">
        <f aca="false">IF(K2413=INDEX(DealTypes,1),B2413+Spread,IF(K2413=INDEX(DealTypes,2),B2413,IF(OR(K2413=INDEX(DealTypes,3),N(L2412)=0),"",L2412)))</f>
        <v>1.25223</v>
      </c>
      <c r="M2413" s="6" t="str">
        <f aca="false">IF(N2413&lt;&gt;"",IF(COUNTIF(N$3:N2413,N2413)=1,MAX(M$4:M2412)+1,""),"")</f>
        <v/>
      </c>
      <c r="N2413" s="7" t="str">
        <f aca="false">IF(K2413=INDEX(DealTypes,3),IF(I2412=-1,ROUND((B2413-L2412)/Point,0),ROUND((L2412-B2413)/Point,0)),"")</f>
        <v/>
      </c>
      <c r="O2413" s="6" t="str">
        <f aca="false">(IF(AND(N(N2413)&gt;0,I2412=-1),1,IF(AND(N(N2413)&lt;0,I2412=-1),-1,IF(AND(N(N2413)&gt;0,I2412=1),2,IF(AND(N(N2413)&lt;0,I2412=1),-2,"")))))</f>
        <v/>
      </c>
      <c r="P2413" s="0" t="str">
        <f aca="false">IF(N2413&lt;&gt;"",ABS(N2413),"")</f>
        <v/>
      </c>
    </row>
    <row r="2414" customFormat="false" ht="12.8" hidden="false" customHeight="false" outlineLevel="0" collapsed="false">
      <c r="A2414" s="4" t="n">
        <v>43937.9166666667</v>
      </c>
      <c r="B2414" s="5" t="n">
        <v>1.24554</v>
      </c>
      <c r="C2414" s="5" t="n">
        <v>1.24588</v>
      </c>
      <c r="D2414" s="5" t="n">
        <v>1.2448</v>
      </c>
      <c r="E2414" s="5" t="n">
        <v>1.24522</v>
      </c>
      <c r="F2414" s="0" t="n">
        <v>3747</v>
      </c>
      <c r="G2414" s="0" t="n">
        <f aca="false">ROW()-3</f>
        <v>2411</v>
      </c>
      <c r="H2414" s="5" t="n">
        <f aca="true">IF(G2414&gt;(MovingPeriod+MovingShift),AVERAGE(INDIRECT("E"&amp;(ROW()-MovingPeriod-MovingShift)&amp;":"&amp;"E"&amp;ROW()-MovingShift)),"")</f>
        <v>1.24855615384615</v>
      </c>
      <c r="I2414" s="6" t="str">
        <f aca="false">IF(AND(B2414&gt;H2414,E2414&lt;H2414),-1,IF(AND(B2414&lt;H2414,E2414&gt;H2414),1,""))</f>
        <v/>
      </c>
      <c r="J2414" s="0" t="n">
        <f aca="false">IF(AND(I2414=-1,J2413=""),-1,IF(AND(I2414=1,J2413=""),1,IF(OR(AND(I2414="",J2413=1),AND(I2414="",J2413=-1),I2414=J2413),J2413,"")))</f>
        <v>-1</v>
      </c>
      <c r="K2414" s="0" t="str">
        <f aca="false">IF(AND(J2413=1,J2412=""),INDEX(DealTypes,1),IF(AND(J2413=-1,J2412=""),INDEX(DealTypes,2),IF(OR(AND(J2413="",J2412=1),AND(J2413="",J2412=-1)),INDEX(DealTypes,3),"")))</f>
        <v/>
      </c>
      <c r="L2414" s="0" t="n">
        <f aca="false">IF(K2414=INDEX(DealTypes,1),B2414+Spread,IF(K2414=INDEX(DealTypes,2),B2414,IF(OR(K2414=INDEX(DealTypes,3),N(L2413)=0),"",L2413)))</f>
        <v>1.25223</v>
      </c>
      <c r="M2414" s="6" t="str">
        <f aca="false">IF(N2414&lt;&gt;"",IF(COUNTIF(N$3:N2414,N2414)=1,MAX(M$4:M2413)+1,""),"")</f>
        <v/>
      </c>
      <c r="N2414" s="7" t="str">
        <f aca="false">IF(K2414=INDEX(DealTypes,3),IF(I2413=-1,ROUND((B2414-L2413)/Point,0),ROUND((L2413-B2414)/Point,0)),"")</f>
        <v/>
      </c>
      <c r="O2414" s="6" t="str">
        <f aca="false">(IF(AND(N(N2414)&gt;0,I2413=-1),1,IF(AND(N(N2414)&lt;0,I2413=-1),-1,IF(AND(N(N2414)&gt;0,I2413=1),2,IF(AND(N(N2414)&lt;0,I2413=1),-2,"")))))</f>
        <v/>
      </c>
      <c r="P2414" s="0" t="str">
        <f aca="false">IF(N2414&lt;&gt;"",ABS(N2414),"")</f>
        <v/>
      </c>
    </row>
    <row r="2415" customFormat="false" ht="12.8" hidden="false" customHeight="false" outlineLevel="0" collapsed="false">
      <c r="A2415" s="4" t="n">
        <v>43937.9583333333</v>
      </c>
      <c r="B2415" s="5" t="n">
        <v>1.24522</v>
      </c>
      <c r="C2415" s="5" t="n">
        <v>1.24568</v>
      </c>
      <c r="D2415" s="5" t="n">
        <v>1.24441</v>
      </c>
      <c r="E2415" s="5" t="n">
        <v>1.24551</v>
      </c>
      <c r="F2415" s="0" t="n">
        <v>1672</v>
      </c>
      <c r="G2415" s="0" t="n">
        <f aca="false">ROW()-3</f>
        <v>2412</v>
      </c>
      <c r="H2415" s="5" t="n">
        <f aca="true">IF(G2415&gt;(MovingPeriod+MovingShift),AVERAGE(INDIRECT("E"&amp;(ROW()-MovingPeriod-MovingShift)&amp;":"&amp;"E"&amp;ROW()-MovingShift)),"")</f>
        <v>1.24837153846154</v>
      </c>
      <c r="I2415" s="0" t="str">
        <f aca="false">IF(AND(B2415&gt;H2415,E2415&lt;H2415),-1,IF(AND(B2415&lt;H2415,E2415&gt;H2415),1,""))</f>
        <v/>
      </c>
      <c r="J2415" s="0" t="n">
        <f aca="false">IF(AND(I2415=-1,J2414=""),-1,IF(AND(I2415=1,J2414=""),1,IF(OR(AND(I2415="",J2414=1),AND(I2415="",J2414=-1),I2415=J2414),J2414,"")))</f>
        <v>-1</v>
      </c>
      <c r="K2415" s="0" t="str">
        <f aca="false">IF(AND(J2414=1,J2413=""),INDEX(DealTypes,1),IF(AND(J2414=-1,J2413=""),INDEX(DealTypes,2),IF(OR(AND(J2414="",J2413=1),AND(J2414="",J2413=-1)),INDEX(DealTypes,3),"")))</f>
        <v/>
      </c>
      <c r="L2415" s="0" t="n">
        <f aca="false">IF(K2415=INDEX(DealTypes,1),B2415+Spread,IF(K2415=INDEX(DealTypes,2),B2415,IF(OR(K2415=INDEX(DealTypes,3),N(L2414)=0),"",L2414)))</f>
        <v>1.25223</v>
      </c>
      <c r="M2415" s="6" t="str">
        <f aca="false">IF(N2415&lt;&gt;"",IF(COUNTIF(N$3:N2415,N2415)=1,MAX(M$4:M2414)+1,""),"")</f>
        <v/>
      </c>
      <c r="N2415" s="7" t="str">
        <f aca="false">IF(K2415=INDEX(DealTypes,3),IF(I2414=-1,ROUND((B2415-L2414)/Point,0),ROUND((L2414-B2415)/Point,0)),"")</f>
        <v/>
      </c>
      <c r="O2415" s="6" t="str">
        <f aca="false">(IF(AND(N(N2415)&gt;0,I2414=-1),1,IF(AND(N(N2415)&lt;0,I2414=-1),-1,IF(AND(N(N2415)&gt;0,I2414=1),2,IF(AND(N(N2415)&lt;0,I2414=1),-2,"")))))</f>
        <v/>
      </c>
      <c r="P2415" s="0" t="str">
        <f aca="false">IF(N2415&lt;&gt;"",ABS(N2415),"")</f>
        <v/>
      </c>
    </row>
    <row r="2416" customFormat="false" ht="12.8" hidden="false" customHeight="false" outlineLevel="0" collapsed="false">
      <c r="A2416" s="4" t="n">
        <v>43938</v>
      </c>
      <c r="B2416" s="5" t="n">
        <v>1.2455</v>
      </c>
      <c r="C2416" s="5" t="n">
        <v>1.24929</v>
      </c>
      <c r="D2416" s="5" t="n">
        <v>1.24511</v>
      </c>
      <c r="E2416" s="5" t="n">
        <v>1.24809</v>
      </c>
      <c r="F2416" s="0" t="n">
        <v>2241</v>
      </c>
      <c r="G2416" s="0" t="n">
        <f aca="false">ROW()-3</f>
        <v>2413</v>
      </c>
      <c r="H2416" s="5" t="n">
        <f aca="true">IF(G2416&gt;(MovingPeriod+MovingShift),AVERAGE(INDIRECT("E"&amp;(ROW()-MovingPeriod-MovingShift)&amp;":"&amp;"E"&amp;ROW()-MovingShift)),"")</f>
        <v>1.24797230769231</v>
      </c>
      <c r="I2416" s="0" t="n">
        <f aca="false">IF(AND(B2416&gt;H2416,E2416&lt;H2416),-1,IF(AND(B2416&lt;H2416,E2416&gt;H2416),1,""))</f>
        <v>1</v>
      </c>
      <c r="J2416" s="6" t="str">
        <f aca="false">IF(AND(I2416=-1,J2415=""),-1,IF(AND(I2416=1,J2415=""),1,IF(OR(AND(I2416="",J2415=1),AND(I2416="",J2415=-1),I2416=J2415),J2415,"")))</f>
        <v/>
      </c>
      <c r="K2416" s="0" t="str">
        <f aca="false">IF(AND(J2415=1,J2414=""),INDEX(DealTypes,1),IF(AND(J2415=-1,J2414=""),INDEX(DealTypes,2),IF(OR(AND(J2415="",J2414=1),AND(J2415="",J2414=-1)),INDEX(DealTypes,3),"")))</f>
        <v/>
      </c>
      <c r="L2416" s="0" t="n">
        <f aca="false">IF(K2416=INDEX(DealTypes,1),B2416+Spread,IF(K2416=INDEX(DealTypes,2),B2416,IF(OR(K2416=INDEX(DealTypes,3),N(L2415)=0),"",L2415)))</f>
        <v>1.25223</v>
      </c>
      <c r="M2416" s="6" t="str">
        <f aca="false">IF(N2416&lt;&gt;"",IF(COUNTIF(N$3:N2416,N2416)=1,MAX(M$4:M2415)+1,""),"")</f>
        <v/>
      </c>
      <c r="N2416" s="7" t="str">
        <f aca="false">IF(K2416=INDEX(DealTypes,3),IF(I2415=-1,ROUND((B2416-L2415)/Point,0),ROUND((L2415-B2416)/Point,0)),"")</f>
        <v/>
      </c>
      <c r="O2416" s="6" t="str">
        <f aca="false">(IF(AND(N(N2416)&gt;0,I2415=-1),1,IF(AND(N(N2416)&lt;0,I2415=-1),-1,IF(AND(N(N2416)&gt;0,I2415=1),2,IF(AND(N(N2416)&lt;0,I2415=1),-2,"")))))</f>
        <v/>
      </c>
      <c r="P2416" s="0" t="str">
        <f aca="false">IF(N2416&lt;&gt;"",ABS(N2416),"")</f>
        <v/>
      </c>
    </row>
    <row r="2417" customFormat="false" ht="12.8" hidden="false" customHeight="false" outlineLevel="0" collapsed="false">
      <c r="A2417" s="4" t="n">
        <v>43938.0416666667</v>
      </c>
      <c r="B2417" s="5" t="n">
        <v>1.24809</v>
      </c>
      <c r="C2417" s="5" t="n">
        <v>1.24923</v>
      </c>
      <c r="D2417" s="5" t="n">
        <v>1.24723</v>
      </c>
      <c r="E2417" s="5" t="n">
        <v>1.24796</v>
      </c>
      <c r="F2417" s="0" t="n">
        <v>1859</v>
      </c>
      <c r="G2417" s="0" t="n">
        <f aca="false">ROW()-3</f>
        <v>2414</v>
      </c>
      <c r="H2417" s="5" t="n">
        <f aca="true">IF(G2417&gt;(MovingPeriod+MovingShift),AVERAGE(INDIRECT("E"&amp;(ROW()-MovingPeriod-MovingShift)&amp;":"&amp;"E"&amp;ROW()-MovingShift)),"")</f>
        <v>1.24775615384615</v>
      </c>
      <c r="I2417" s="0" t="str">
        <f aca="false">IF(AND(B2417&gt;H2417,E2417&lt;H2417),-1,IF(AND(B2417&lt;H2417,E2417&gt;H2417),1,""))</f>
        <v/>
      </c>
      <c r="J2417" s="0" t="str">
        <f aca="false">IF(AND(I2417=-1,J2416=""),-1,IF(AND(I2417=1,J2416=""),1,IF(OR(AND(I2417="",J2416=1),AND(I2417="",J2416=-1),I2417=J2416),J2416,"")))</f>
        <v/>
      </c>
      <c r="K2417" s="0" t="str">
        <f aca="false">IF(AND(J2416=1,J2415=""),INDEX(DealTypes,1),IF(AND(J2416=-1,J2415=""),INDEX(DealTypes,2),IF(OR(AND(J2416="",J2415=1),AND(J2416="",J2415=-1)),INDEX(DealTypes,3),"")))</f>
        <v>Close</v>
      </c>
      <c r="L2417" s="6" t="str">
        <f aca="false">IF(K2417=INDEX(DealTypes,1),B2417+Spread,IF(K2417=INDEX(DealTypes,2),B2417,IF(OR(K2417=INDEX(DealTypes,3),N(L2416)=0),"",L2416)))</f>
        <v/>
      </c>
      <c r="M2417" s="6" t="n">
        <f aca="false">IF(N2417&lt;&gt;"",IF(COUNTIF(N$3:N2417,N2417)=1,MAX(M$4:M2416)+1,""),"")</f>
        <v>80</v>
      </c>
      <c r="N2417" s="7" t="n">
        <f aca="false">IF(K2417=INDEX(DealTypes,3),IF(I2416=-1,ROUND((B2417-L2416)/Point,0),ROUND((L2416-B2417)/Point,0)),"")</f>
        <v>414</v>
      </c>
      <c r="O2417" s="6" t="n">
        <f aca="false">(IF(AND(N(N2417)&gt;0,I2416=-1),1,IF(AND(N(N2417)&lt;0,I2416=-1),-1,IF(AND(N(N2417)&gt;0,I2416=1),2,IF(AND(N(N2417)&lt;0,I2416=1),-2,"")))))</f>
        <v>2</v>
      </c>
      <c r="P2417" s="0" t="n">
        <f aca="false">IF(N2417&lt;&gt;"",ABS(N2417),"")</f>
        <v>414</v>
      </c>
    </row>
    <row r="2418" customFormat="false" ht="12.8" hidden="false" customHeight="false" outlineLevel="0" collapsed="false">
      <c r="A2418" s="4" t="n">
        <v>43938.0833333333</v>
      </c>
      <c r="B2418" s="5" t="n">
        <v>1.24796</v>
      </c>
      <c r="C2418" s="5" t="n">
        <v>1.24944</v>
      </c>
      <c r="D2418" s="5" t="n">
        <v>1.2477</v>
      </c>
      <c r="E2418" s="5" t="n">
        <v>1.24871</v>
      </c>
      <c r="F2418" s="0" t="n">
        <v>1921</v>
      </c>
      <c r="G2418" s="0" t="n">
        <f aca="false">ROW()-3</f>
        <v>2415</v>
      </c>
      <c r="H2418" s="5" t="n">
        <f aca="true">IF(G2418&gt;(MovingPeriod+MovingShift),AVERAGE(INDIRECT("E"&amp;(ROW()-MovingPeriod-MovingShift)&amp;":"&amp;"E"&amp;ROW()-MovingShift)),"")</f>
        <v>1.24750692307692</v>
      </c>
      <c r="I2418" s="0" t="str">
        <f aca="false">IF(AND(B2418&gt;H2418,E2418&lt;H2418),-1,IF(AND(B2418&lt;H2418,E2418&gt;H2418),1,""))</f>
        <v/>
      </c>
      <c r="J2418" s="6" t="str">
        <f aca="false">IF(AND(I2418=-1,J2417=""),-1,IF(AND(I2418=1,J2417=""),1,IF(OR(AND(I2418="",J2417=1),AND(I2418="",J2417=-1),I2418=J2417),J2417,"")))</f>
        <v/>
      </c>
      <c r="K2418" s="0" t="str">
        <f aca="false">IF(AND(J2417=1,J2416=""),INDEX(DealTypes,1),IF(AND(J2417=-1,J2416=""),INDEX(DealTypes,2),IF(OR(AND(J2417="",J2416=1),AND(J2417="",J2416=-1)),INDEX(DealTypes,3),"")))</f>
        <v/>
      </c>
      <c r="L2418" s="0" t="str">
        <f aca="false">IF(K2418=INDEX(DealTypes,1),B2418+Spread,IF(K2418=INDEX(DealTypes,2),B2418,IF(OR(K2418=INDEX(DealTypes,3),N(L2417)=0),"",L2417)))</f>
        <v/>
      </c>
      <c r="M2418" s="6" t="str">
        <f aca="false">IF(N2418&lt;&gt;"",IF(COUNTIF(N$3:N2418,N2418)=1,MAX(M$4:M2417)+1,""),"")</f>
        <v/>
      </c>
      <c r="N2418" s="7" t="str">
        <f aca="false">IF(K2418=INDEX(DealTypes,3),IF(I2417=-1,ROUND((B2418-L2417)/Point,0),ROUND((L2417-B2418)/Point,0)),"")</f>
        <v/>
      </c>
      <c r="O2418" s="6" t="str">
        <f aca="false">(IF(AND(N(N2418)&gt;0,I2417=-1),1,IF(AND(N(N2418)&lt;0,I2417=-1),-1,IF(AND(N(N2418)&gt;0,I2417=1),2,IF(AND(N(N2418)&lt;0,I2417=1),-2,"")))))</f>
        <v/>
      </c>
      <c r="P2418" s="0" t="str">
        <f aca="false">IF(N2418&lt;&gt;"",ABS(N2418),"")</f>
        <v/>
      </c>
    </row>
    <row r="2419" customFormat="false" ht="12.8" hidden="false" customHeight="false" outlineLevel="0" collapsed="false">
      <c r="A2419" s="4" t="n">
        <v>43938.125</v>
      </c>
      <c r="B2419" s="5" t="n">
        <v>1.24871</v>
      </c>
      <c r="C2419" s="5" t="n">
        <v>1.2494</v>
      </c>
      <c r="D2419" s="5" t="n">
        <v>1.24811</v>
      </c>
      <c r="E2419" s="5" t="n">
        <v>1.24889</v>
      </c>
      <c r="F2419" s="0" t="n">
        <v>2432</v>
      </c>
      <c r="G2419" s="0" t="n">
        <f aca="false">ROW()-3</f>
        <v>2416</v>
      </c>
      <c r="H2419" s="5" t="n">
        <f aca="true">IF(G2419&gt;(MovingPeriod+MovingShift),AVERAGE(INDIRECT("E"&amp;(ROW()-MovingPeriod-MovingShift)&amp;":"&amp;"E"&amp;ROW()-MovingShift)),"")</f>
        <v>1.24729538461538</v>
      </c>
      <c r="I2419" s="0" t="str">
        <f aca="false">IF(AND(B2419&gt;H2419,E2419&lt;H2419),-1,IF(AND(B2419&lt;H2419,E2419&gt;H2419),1,""))</f>
        <v/>
      </c>
      <c r="J2419" s="6" t="str">
        <f aca="false">IF(AND(I2419=-1,J2418=""),-1,IF(AND(I2419=1,J2418=""),1,IF(OR(AND(I2419="",J2418=1),AND(I2419="",J2418=-1),I2419=J2418),J2418,"")))</f>
        <v/>
      </c>
      <c r="K2419" s="0" t="str">
        <f aca="false">IF(AND(J2418=1,J2417=""),INDEX(DealTypes,1),IF(AND(J2418=-1,J2417=""),INDEX(DealTypes,2),IF(OR(AND(J2418="",J2417=1),AND(J2418="",J2417=-1)),INDEX(DealTypes,3),"")))</f>
        <v/>
      </c>
      <c r="L2419" s="6" t="str">
        <f aca="false">IF(K2419=INDEX(DealTypes,1),B2419+Spread,IF(K2419=INDEX(DealTypes,2),B2419,IF(OR(K2419=INDEX(DealTypes,3),N(L2418)=0),"",L2418)))</f>
        <v/>
      </c>
      <c r="M2419" s="6" t="str">
        <f aca="false">IF(N2419&lt;&gt;"",IF(COUNTIF(N$3:N2419,N2419)=1,MAX(M$4:M2418)+1,""),"")</f>
        <v/>
      </c>
      <c r="N2419" s="7" t="str">
        <f aca="false">IF(K2419=INDEX(DealTypes,3),IF(I2418=-1,ROUND((B2419-L2418)/Point,0),ROUND((L2418-B2419)/Point,0)),"")</f>
        <v/>
      </c>
      <c r="O2419" s="6" t="str">
        <f aca="false">(IF(AND(N(N2419)&gt;0,I2418=-1),1,IF(AND(N(N2419)&lt;0,I2418=-1),-1,IF(AND(N(N2419)&gt;0,I2418=1),2,IF(AND(N(N2419)&lt;0,I2418=1),-2,"")))))</f>
        <v/>
      </c>
      <c r="P2419" s="0" t="str">
        <f aca="false">IF(N2419&lt;&gt;"",ABS(N2419),"")</f>
        <v/>
      </c>
    </row>
    <row r="2420" customFormat="false" ht="12.8" hidden="false" customHeight="false" outlineLevel="0" collapsed="false">
      <c r="A2420" s="4" t="n">
        <v>43938.1666666667</v>
      </c>
      <c r="B2420" s="5" t="n">
        <v>1.24889</v>
      </c>
      <c r="C2420" s="5" t="n">
        <v>1.25223</v>
      </c>
      <c r="D2420" s="5" t="n">
        <v>1.24875</v>
      </c>
      <c r="E2420" s="5" t="n">
        <v>1.25167</v>
      </c>
      <c r="F2420" s="0" t="n">
        <v>2163</v>
      </c>
      <c r="G2420" s="0" t="n">
        <f aca="false">ROW()-3</f>
        <v>2417</v>
      </c>
      <c r="H2420" s="5" t="n">
        <f aca="true">IF(G2420&gt;(MovingPeriod+MovingShift),AVERAGE(INDIRECT("E"&amp;(ROW()-MovingPeriod-MovingShift)&amp;":"&amp;"E"&amp;ROW()-MovingShift)),"")</f>
        <v>1.24694</v>
      </c>
      <c r="I2420" s="0" t="str">
        <f aca="false">IF(AND(B2420&gt;H2420,E2420&lt;H2420),-1,IF(AND(B2420&lt;H2420,E2420&gt;H2420),1,""))</f>
        <v/>
      </c>
      <c r="J2420" s="6" t="str">
        <f aca="false">IF(AND(I2420=-1,J2419=""),-1,IF(AND(I2420=1,J2419=""),1,IF(OR(AND(I2420="",J2419=1),AND(I2420="",J2419=-1),I2420=J2419),J2419,"")))</f>
        <v/>
      </c>
      <c r="K2420" s="0" t="str">
        <f aca="false">IF(AND(J2419=1,J2418=""),INDEX(DealTypes,1),IF(AND(J2419=-1,J2418=""),INDEX(DealTypes,2),IF(OR(AND(J2419="",J2418=1),AND(J2419="",J2418=-1)),INDEX(DealTypes,3),"")))</f>
        <v/>
      </c>
      <c r="L2420" s="6" t="str">
        <f aca="false">IF(K2420=INDEX(DealTypes,1),B2420+Spread,IF(K2420=INDEX(DealTypes,2),B2420,IF(OR(K2420=INDEX(DealTypes,3),N(L2419)=0),"",L2419)))</f>
        <v/>
      </c>
      <c r="M2420" s="6" t="str">
        <f aca="false">IF(N2420&lt;&gt;"",IF(COUNTIF(N$3:N2420,N2420)=1,MAX(M$4:M2419)+1,""),"")</f>
        <v/>
      </c>
      <c r="N2420" s="7" t="str">
        <f aca="false">IF(K2420=INDEX(DealTypes,3),IF(I2419=-1,ROUND((B2420-L2419)/Point,0),ROUND((L2419-B2420)/Point,0)),"")</f>
        <v/>
      </c>
      <c r="O2420" s="6" t="str">
        <f aca="false">(IF(AND(N(N2420)&gt;0,I2419=-1),1,IF(AND(N(N2420)&lt;0,I2419=-1),-1,IF(AND(N(N2420)&gt;0,I2419=1),2,IF(AND(N(N2420)&lt;0,I2419=1),-2,"")))))</f>
        <v/>
      </c>
      <c r="P2420" s="0" t="str">
        <f aca="false">IF(N2420&lt;&gt;"",ABS(N2420),"")</f>
        <v/>
      </c>
    </row>
    <row r="2421" customFormat="false" ht="12.8" hidden="false" customHeight="false" outlineLevel="0" collapsed="false">
      <c r="A2421" s="4" t="n">
        <v>43938.2083333333</v>
      </c>
      <c r="B2421" s="5" t="n">
        <v>1.25167</v>
      </c>
      <c r="C2421" s="5" t="n">
        <v>1.25167</v>
      </c>
      <c r="D2421" s="5" t="n">
        <v>1.25035</v>
      </c>
      <c r="E2421" s="5" t="n">
        <v>1.25083</v>
      </c>
      <c r="F2421" s="0" t="n">
        <v>1711</v>
      </c>
      <c r="G2421" s="0" t="n">
        <f aca="false">ROW()-3</f>
        <v>2418</v>
      </c>
      <c r="H2421" s="5" t="n">
        <f aca="true">IF(G2421&gt;(MovingPeriod+MovingShift),AVERAGE(INDIRECT("E"&amp;(ROW()-MovingPeriod-MovingShift)&amp;":"&amp;"E"&amp;ROW()-MovingShift)),"")</f>
        <v>1.24666384615385</v>
      </c>
      <c r="I2421" s="0" t="str">
        <f aca="false">IF(AND(B2421&gt;H2421,E2421&lt;H2421),-1,IF(AND(B2421&lt;H2421,E2421&gt;H2421),1,""))</f>
        <v/>
      </c>
      <c r="J2421" s="0" t="str">
        <f aca="false">IF(AND(I2421=-1,J2420=""),-1,IF(AND(I2421=1,J2420=""),1,IF(OR(AND(I2421="",J2420=1),AND(I2421="",J2420=-1),I2421=J2420),J2420,"")))</f>
        <v/>
      </c>
      <c r="K2421" s="0" t="str">
        <f aca="false">IF(AND(J2420=1,J2419=""),INDEX(DealTypes,1),IF(AND(J2420=-1,J2419=""),INDEX(DealTypes,2),IF(OR(AND(J2420="",J2419=1),AND(J2420="",J2419=-1)),INDEX(DealTypes,3),"")))</f>
        <v/>
      </c>
      <c r="L2421" s="6" t="str">
        <f aca="false">IF(K2421=INDEX(DealTypes,1),B2421+Spread,IF(K2421=INDEX(DealTypes,2),B2421,IF(OR(K2421=INDEX(DealTypes,3),N(L2420)=0),"",L2420)))</f>
        <v/>
      </c>
      <c r="M2421" s="6" t="str">
        <f aca="false">IF(N2421&lt;&gt;"",IF(COUNTIF(N$3:N2421,N2421)=1,MAX(M$4:M2420)+1,""),"")</f>
        <v/>
      </c>
      <c r="N2421" s="7" t="str">
        <f aca="false">IF(K2421=INDEX(DealTypes,3),IF(I2420=-1,ROUND((B2421-L2420)/Point,0),ROUND((L2420-B2421)/Point,0)),"")</f>
        <v/>
      </c>
      <c r="O2421" s="6" t="str">
        <f aca="false">(IF(AND(N(N2421)&gt;0,I2420=-1),1,IF(AND(N(N2421)&lt;0,I2420=-1),-1,IF(AND(N(N2421)&gt;0,I2420=1),2,IF(AND(N(N2421)&lt;0,I2420=1),-2,"")))))</f>
        <v/>
      </c>
      <c r="P2421" s="0" t="str">
        <f aca="false">IF(N2421&lt;&gt;"",ABS(N2421),"")</f>
        <v/>
      </c>
    </row>
    <row r="2422" customFormat="false" ht="12.8" hidden="false" customHeight="false" outlineLevel="0" collapsed="false">
      <c r="A2422" s="4" t="n">
        <v>43938.25</v>
      </c>
      <c r="B2422" s="5" t="n">
        <v>1.25081</v>
      </c>
      <c r="C2422" s="5" t="n">
        <v>1.25095</v>
      </c>
      <c r="D2422" s="5" t="n">
        <v>1.24924</v>
      </c>
      <c r="E2422" s="5" t="n">
        <v>1.24926</v>
      </c>
      <c r="F2422" s="0" t="n">
        <v>1043</v>
      </c>
      <c r="G2422" s="0" t="n">
        <f aca="false">ROW()-3</f>
        <v>2419</v>
      </c>
      <c r="H2422" s="5" t="n">
        <f aca="true">IF(G2422&gt;(MovingPeriod+MovingShift),AVERAGE(INDIRECT("E"&amp;(ROW()-MovingPeriod-MovingShift)&amp;":"&amp;"E"&amp;ROW()-MovingShift)),"")</f>
        <v>1.24663307692308</v>
      </c>
      <c r="I2422" s="6" t="str">
        <f aca="false">IF(AND(B2422&gt;H2422,E2422&lt;H2422),-1,IF(AND(B2422&lt;H2422,E2422&gt;H2422),1,""))</f>
        <v/>
      </c>
      <c r="J2422" s="0" t="str">
        <f aca="false">IF(AND(I2422=-1,J2421=""),-1,IF(AND(I2422=1,J2421=""),1,IF(OR(AND(I2422="",J2421=1),AND(I2422="",J2421=-1),I2422=J2421),J2421,"")))</f>
        <v/>
      </c>
      <c r="K2422" s="0" t="str">
        <f aca="false">IF(AND(J2421=1,J2420=""),INDEX(DealTypes,1),IF(AND(J2421=-1,J2420=""),INDEX(DealTypes,2),IF(OR(AND(J2421="",J2420=1),AND(J2421="",J2420=-1)),INDEX(DealTypes,3),"")))</f>
        <v/>
      </c>
      <c r="L2422" s="0" t="str">
        <f aca="false">IF(K2422=INDEX(DealTypes,1),B2422+Spread,IF(K2422=INDEX(DealTypes,2),B2422,IF(OR(K2422=INDEX(DealTypes,3),N(L2421)=0),"",L2421)))</f>
        <v/>
      </c>
      <c r="M2422" s="6" t="str">
        <f aca="false">IF(N2422&lt;&gt;"",IF(COUNTIF(N$3:N2422,N2422)=1,MAX(M$4:M2421)+1,""),"")</f>
        <v/>
      </c>
      <c r="N2422" s="7" t="str">
        <f aca="false">IF(K2422=INDEX(DealTypes,3),IF(I2421=-1,ROUND((B2422-L2421)/Point,0),ROUND((L2421-B2422)/Point,0)),"")</f>
        <v/>
      </c>
      <c r="O2422" s="6" t="str">
        <f aca="false">(IF(AND(N(N2422)&gt;0,I2421=-1),1,IF(AND(N(N2422)&lt;0,I2421=-1),-1,IF(AND(N(N2422)&gt;0,I2421=1),2,IF(AND(N(N2422)&lt;0,I2421=1),-2,"")))))</f>
        <v/>
      </c>
      <c r="P2422" s="0" t="str">
        <f aca="false">IF(N2422&lt;&gt;"",ABS(N2422),"")</f>
        <v/>
      </c>
    </row>
    <row r="2423" customFormat="false" ht="12.8" hidden="false" customHeight="false" outlineLevel="0" collapsed="false">
      <c r="A2423" s="4" t="n">
        <v>43938.2916666667</v>
      </c>
      <c r="B2423" s="5" t="n">
        <v>1.24926</v>
      </c>
      <c r="C2423" s="5" t="n">
        <v>1.2505</v>
      </c>
      <c r="D2423" s="5" t="n">
        <v>1.24881</v>
      </c>
      <c r="E2423" s="5" t="n">
        <v>1.24965</v>
      </c>
      <c r="F2423" s="0" t="n">
        <v>1104</v>
      </c>
      <c r="G2423" s="0" t="n">
        <f aca="false">ROW()-3</f>
        <v>2420</v>
      </c>
      <c r="H2423" s="5" t="n">
        <f aca="true">IF(G2423&gt;(MovingPeriod+MovingShift),AVERAGE(INDIRECT("E"&amp;(ROW()-MovingPeriod-MovingShift)&amp;":"&amp;"E"&amp;ROW()-MovingShift)),"")</f>
        <v>1.24668</v>
      </c>
      <c r="I2423" s="0" t="str">
        <f aca="false">IF(AND(B2423&gt;H2423,E2423&lt;H2423),-1,IF(AND(B2423&lt;H2423,E2423&gt;H2423),1,""))</f>
        <v/>
      </c>
      <c r="J2423" s="6" t="str">
        <f aca="false">IF(AND(I2423=-1,J2422=""),-1,IF(AND(I2423=1,J2422=""),1,IF(OR(AND(I2423="",J2422=1),AND(I2423="",J2422=-1),I2423=J2422),J2422,"")))</f>
        <v/>
      </c>
      <c r="K2423" s="0" t="str">
        <f aca="false">IF(AND(J2422=1,J2421=""),INDEX(DealTypes,1),IF(AND(J2422=-1,J2421=""),INDEX(DealTypes,2),IF(OR(AND(J2422="",J2421=1),AND(J2422="",J2421=-1)),INDEX(DealTypes,3),"")))</f>
        <v/>
      </c>
      <c r="L2423" s="0" t="str">
        <f aca="false">IF(K2423=INDEX(DealTypes,1),B2423+Spread,IF(K2423=INDEX(DealTypes,2),B2423,IF(OR(K2423=INDEX(DealTypes,3),N(L2422)=0),"",L2422)))</f>
        <v/>
      </c>
      <c r="M2423" s="6" t="str">
        <f aca="false">IF(N2423&lt;&gt;"",IF(COUNTIF(N$3:N2423,N2423)=1,MAX(M$4:M2422)+1,""),"")</f>
        <v/>
      </c>
      <c r="N2423" s="7" t="str">
        <f aca="false">IF(K2423=INDEX(DealTypes,3),IF(I2422=-1,ROUND((B2423-L2422)/Point,0),ROUND((L2422-B2423)/Point,0)),"")</f>
        <v/>
      </c>
      <c r="O2423" s="6" t="str">
        <f aca="false">(IF(AND(N(N2423)&gt;0,I2422=-1),1,IF(AND(N(N2423)&lt;0,I2422=-1),-1,IF(AND(N(N2423)&gt;0,I2422=1),2,IF(AND(N(N2423)&lt;0,I2422=1),-2,"")))))</f>
        <v/>
      </c>
      <c r="P2423" s="0" t="str">
        <f aca="false">IF(N2423&lt;&gt;"",ABS(N2423),"")</f>
        <v/>
      </c>
    </row>
    <row r="2424" customFormat="false" ht="12.8" hidden="false" customHeight="false" outlineLevel="0" collapsed="false">
      <c r="A2424" s="4" t="n">
        <v>43938.3333333333</v>
      </c>
      <c r="B2424" s="5" t="n">
        <v>1.24965</v>
      </c>
      <c r="C2424" s="5" t="n">
        <v>1.25006</v>
      </c>
      <c r="D2424" s="5" t="n">
        <v>1.24866</v>
      </c>
      <c r="E2424" s="5" t="n">
        <v>1.24877</v>
      </c>
      <c r="F2424" s="0" t="n">
        <v>1347</v>
      </c>
      <c r="G2424" s="0" t="n">
        <f aca="false">ROW()-3</f>
        <v>2421</v>
      </c>
      <c r="H2424" s="5" t="n">
        <f aca="true">IF(G2424&gt;(MovingPeriod+MovingShift),AVERAGE(INDIRECT("E"&amp;(ROW()-MovingPeriod-MovingShift)&amp;":"&amp;"E"&amp;ROW()-MovingShift)),"")</f>
        <v>1.24664</v>
      </c>
      <c r="I2424" s="6" t="str">
        <f aca="false">IF(AND(B2424&gt;H2424,E2424&lt;H2424),-1,IF(AND(B2424&lt;H2424,E2424&gt;H2424),1,""))</f>
        <v/>
      </c>
      <c r="J2424" s="6" t="str">
        <f aca="false">IF(AND(I2424=-1,J2423=""),-1,IF(AND(I2424=1,J2423=""),1,IF(OR(AND(I2424="",J2423=1),AND(I2424="",J2423=-1),I2424=J2423),J2423,"")))</f>
        <v/>
      </c>
      <c r="K2424" s="0" t="str">
        <f aca="false">IF(AND(J2423=1,J2422=""),INDEX(DealTypes,1),IF(AND(J2423=-1,J2422=""),INDEX(DealTypes,2),IF(OR(AND(J2423="",J2422=1),AND(J2423="",J2422=-1)),INDEX(DealTypes,3),"")))</f>
        <v/>
      </c>
      <c r="L2424" s="6" t="str">
        <f aca="false">IF(K2424=INDEX(DealTypes,1),B2424+Spread,IF(K2424=INDEX(DealTypes,2),B2424,IF(OR(K2424=INDEX(DealTypes,3),N(L2423)=0),"",L2423)))</f>
        <v/>
      </c>
      <c r="M2424" s="6" t="str">
        <f aca="false">IF(N2424&lt;&gt;"",IF(COUNTIF(N$3:N2424,N2424)=1,MAX(M$4:M2423)+1,""),"")</f>
        <v/>
      </c>
      <c r="N2424" s="7" t="str">
        <f aca="false">IF(K2424=INDEX(DealTypes,3),IF(I2423=-1,ROUND((B2424-L2423)/Point,0),ROUND((L2423-B2424)/Point,0)),"")</f>
        <v/>
      </c>
      <c r="O2424" s="6" t="str">
        <f aca="false">(IF(AND(N(N2424)&gt;0,I2423=-1),1,IF(AND(N(N2424)&lt;0,I2423=-1),-1,IF(AND(N(N2424)&gt;0,I2423=1),2,IF(AND(N(N2424)&lt;0,I2423=1),-2,"")))))</f>
        <v/>
      </c>
      <c r="P2424" s="0" t="str">
        <f aca="false">IF(N2424&lt;&gt;"",ABS(N2424),"")</f>
        <v/>
      </c>
    </row>
    <row r="2425" customFormat="false" ht="12.8" hidden="false" customHeight="false" outlineLevel="0" collapsed="false">
      <c r="A2425" s="4" t="n">
        <v>43938.375</v>
      </c>
      <c r="B2425" s="5" t="n">
        <v>1.24877</v>
      </c>
      <c r="C2425" s="5" t="n">
        <v>1.24966</v>
      </c>
      <c r="D2425" s="5" t="n">
        <v>1.2464</v>
      </c>
      <c r="E2425" s="5" t="n">
        <v>1.24927</v>
      </c>
      <c r="F2425" s="0" t="n">
        <v>4412</v>
      </c>
      <c r="G2425" s="0" t="n">
        <f aca="false">ROW()-3</f>
        <v>2422</v>
      </c>
      <c r="H2425" s="5" t="n">
        <f aca="true">IF(G2425&gt;(MovingPeriod+MovingShift),AVERAGE(INDIRECT("E"&amp;(ROW()-MovingPeriod-MovingShift)&amp;":"&amp;"E"&amp;ROW()-MovingShift)),"")</f>
        <v>1.24668615384615</v>
      </c>
      <c r="I2425" s="6" t="str">
        <f aca="false">IF(AND(B2425&gt;H2425,E2425&lt;H2425),-1,IF(AND(B2425&lt;H2425,E2425&gt;H2425),1,""))</f>
        <v/>
      </c>
      <c r="J2425" s="6" t="str">
        <f aca="false">IF(AND(I2425=-1,J2424=""),-1,IF(AND(I2425=1,J2424=""),1,IF(OR(AND(I2425="",J2424=1),AND(I2425="",J2424=-1),I2425=J2424),J2424,"")))</f>
        <v/>
      </c>
      <c r="K2425" s="0" t="str">
        <f aca="false">IF(AND(J2424=1,J2423=""),INDEX(DealTypes,1),IF(AND(J2424=-1,J2423=""),INDEX(DealTypes,2),IF(OR(AND(J2424="",J2423=1),AND(J2424="",J2423=-1)),INDEX(DealTypes,3),"")))</f>
        <v/>
      </c>
      <c r="L2425" s="6" t="str">
        <f aca="false">IF(K2425=INDEX(DealTypes,1),B2425+Spread,IF(K2425=INDEX(DealTypes,2),B2425,IF(OR(K2425=INDEX(DealTypes,3),N(L2424)=0),"",L2424)))</f>
        <v/>
      </c>
      <c r="M2425" s="6" t="str">
        <f aca="false">IF(N2425&lt;&gt;"",IF(COUNTIF(N$3:N2425,N2425)=1,MAX(M$4:M2424)+1,""),"")</f>
        <v/>
      </c>
      <c r="N2425" s="7" t="str">
        <f aca="false">IF(K2425=INDEX(DealTypes,3),IF(I2424=-1,ROUND((B2425-L2424)/Point,0),ROUND((L2424-B2425)/Point,0)),"")</f>
        <v/>
      </c>
      <c r="O2425" s="6" t="str">
        <f aca="false">(IF(AND(N(N2425)&gt;0,I2424=-1),1,IF(AND(N(N2425)&lt;0,I2424=-1),-1,IF(AND(N(N2425)&gt;0,I2424=1),2,IF(AND(N(N2425)&lt;0,I2424=1),-2,"")))))</f>
        <v/>
      </c>
      <c r="P2425" s="0" t="str">
        <f aca="false">IF(N2425&lt;&gt;"",ABS(N2425),"")</f>
        <v/>
      </c>
    </row>
    <row r="2426" customFormat="false" ht="12.8" hidden="false" customHeight="false" outlineLevel="0" collapsed="false">
      <c r="A2426" s="4" t="n">
        <v>43938.4166666667</v>
      </c>
      <c r="B2426" s="5" t="n">
        <v>1.24927</v>
      </c>
      <c r="C2426" s="5" t="n">
        <v>1.24991</v>
      </c>
      <c r="D2426" s="5" t="n">
        <v>1.24301</v>
      </c>
      <c r="E2426" s="5" t="n">
        <v>1.24389</v>
      </c>
      <c r="F2426" s="0" t="n">
        <v>8222</v>
      </c>
      <c r="G2426" s="0" t="n">
        <f aca="false">ROW()-3</f>
        <v>2423</v>
      </c>
      <c r="H2426" s="5" t="n">
        <f aca="true">IF(G2426&gt;(MovingPeriod+MovingShift),AVERAGE(INDIRECT("E"&amp;(ROW()-MovingPeriod-MovingShift)&amp;":"&amp;"E"&amp;ROW()-MovingShift)),"")</f>
        <v>1.24680923076923</v>
      </c>
      <c r="I2426" s="6" t="n">
        <f aca="false">IF(AND(B2426&gt;H2426,E2426&lt;H2426),-1,IF(AND(B2426&lt;H2426,E2426&gt;H2426),1,""))</f>
        <v>-1</v>
      </c>
      <c r="J2426" s="6" t="n">
        <f aca="false">IF(AND(I2426=-1,J2425=""),-1,IF(AND(I2426=1,J2425=""),1,IF(OR(AND(I2426="",J2425=1),AND(I2426="",J2425=-1),I2426=J2425),J2425,"")))</f>
        <v>-1</v>
      </c>
      <c r="K2426" s="0" t="str">
        <f aca="false">IF(AND(J2425=1,J2424=""),INDEX(DealTypes,1),IF(AND(J2425=-1,J2424=""),INDEX(DealTypes,2),IF(OR(AND(J2425="",J2424=1),AND(J2425="",J2424=-1)),INDEX(DealTypes,3),"")))</f>
        <v/>
      </c>
      <c r="L2426" s="6" t="str">
        <f aca="false">IF(K2426=INDEX(DealTypes,1),B2426+Spread,IF(K2426=INDEX(DealTypes,2),B2426,IF(OR(K2426=INDEX(DealTypes,3),N(L2425)=0),"",L2425)))</f>
        <v/>
      </c>
      <c r="M2426" s="6" t="str">
        <f aca="false">IF(N2426&lt;&gt;"",IF(COUNTIF(N$3:N2426,N2426)=1,MAX(M$4:M2425)+1,""),"")</f>
        <v/>
      </c>
      <c r="N2426" s="7" t="str">
        <f aca="false">IF(K2426=INDEX(DealTypes,3),IF(I2425=-1,ROUND((B2426-L2425)/Point,0),ROUND((L2425-B2426)/Point,0)),"")</f>
        <v/>
      </c>
      <c r="O2426" s="6" t="str">
        <f aca="false">(IF(AND(N(N2426)&gt;0,I2425=-1),1,IF(AND(N(N2426)&lt;0,I2425=-1),-1,IF(AND(N(N2426)&gt;0,I2425=1),2,IF(AND(N(N2426)&lt;0,I2425=1),-2,"")))))</f>
        <v/>
      </c>
      <c r="P2426" s="0" t="str">
        <f aca="false">IF(N2426&lt;&gt;"",ABS(N2426),"")</f>
        <v/>
      </c>
    </row>
    <row r="2427" customFormat="false" ht="12.8" hidden="false" customHeight="false" outlineLevel="0" collapsed="false">
      <c r="A2427" s="4" t="n">
        <v>43938.4583333333</v>
      </c>
      <c r="B2427" s="5" t="n">
        <v>1.24389</v>
      </c>
      <c r="C2427" s="5" t="n">
        <v>1.24554</v>
      </c>
      <c r="D2427" s="5" t="n">
        <v>1.2425</v>
      </c>
      <c r="E2427" s="5" t="n">
        <v>1.24397</v>
      </c>
      <c r="F2427" s="0" t="n">
        <v>6135</v>
      </c>
      <c r="G2427" s="0" t="n">
        <f aca="false">ROW()-3</f>
        <v>2424</v>
      </c>
      <c r="H2427" s="5" t="n">
        <f aca="true">IF(G2427&gt;(MovingPeriod+MovingShift),AVERAGE(INDIRECT("E"&amp;(ROW()-MovingPeriod-MovingShift)&amp;":"&amp;"E"&amp;ROW()-MovingShift)),"")</f>
        <v>1.24683384615385</v>
      </c>
      <c r="I2427" s="0" t="str">
        <f aca="false">IF(AND(B2427&gt;H2427,E2427&lt;H2427),-1,IF(AND(B2427&lt;H2427,E2427&gt;H2427),1,""))</f>
        <v/>
      </c>
      <c r="J2427" s="6" t="n">
        <f aca="false">IF(AND(I2427=-1,J2426=""),-1,IF(AND(I2427=1,J2426=""),1,IF(OR(AND(I2427="",J2426=1),AND(I2427="",J2426=-1),I2427=J2426),J2426,"")))</f>
        <v>-1</v>
      </c>
      <c r="K2427" s="0" t="str">
        <f aca="false">IF(AND(J2426=1,J2425=""),INDEX(DealTypes,1),IF(AND(J2426=-1,J2425=""),INDEX(DealTypes,2),IF(OR(AND(J2426="",J2425=1),AND(J2426="",J2425=-1)),INDEX(DealTypes,3),"")))</f>
        <v>Sell</v>
      </c>
      <c r="L2427" s="6" t="n">
        <f aca="false">IF(K2427=INDEX(DealTypes,1),B2427+Spread,IF(K2427=INDEX(DealTypes,2),B2427,IF(OR(K2427=INDEX(DealTypes,3),N(L2426)=0),"",L2426)))</f>
        <v>1.24389</v>
      </c>
      <c r="M2427" s="6" t="str">
        <f aca="false">IF(N2427&lt;&gt;"",IF(COUNTIF(N$3:N2427,N2427)=1,MAX(M$4:M2426)+1,""),"")</f>
        <v/>
      </c>
      <c r="N2427" s="7" t="str">
        <f aca="false">IF(K2427=INDEX(DealTypes,3),IF(I2426=-1,ROUND((B2427-L2426)/Point,0),ROUND((L2426-B2427)/Point,0)),"")</f>
        <v/>
      </c>
      <c r="O2427" s="6" t="str">
        <f aca="false">(IF(AND(N(N2427)&gt;0,I2426=-1),1,IF(AND(N(N2427)&lt;0,I2426=-1),-1,IF(AND(N(N2427)&gt;0,I2426=1),2,IF(AND(N(N2427)&lt;0,I2426=1),-2,"")))))</f>
        <v/>
      </c>
      <c r="P2427" s="0" t="str">
        <f aca="false">IF(N2427&lt;&gt;"",ABS(N2427),"")</f>
        <v/>
      </c>
    </row>
    <row r="2428" customFormat="false" ht="12.8" hidden="false" customHeight="false" outlineLevel="0" collapsed="false">
      <c r="A2428" s="4" t="n">
        <v>43938.5</v>
      </c>
      <c r="B2428" s="5" t="n">
        <v>1.24397</v>
      </c>
      <c r="C2428" s="5" t="n">
        <v>1.2441</v>
      </c>
      <c r="D2428" s="5" t="n">
        <v>1.24163</v>
      </c>
      <c r="E2428" s="5" t="n">
        <v>1.2419</v>
      </c>
      <c r="F2428" s="0" t="n">
        <v>5629</v>
      </c>
      <c r="G2428" s="0" t="n">
        <f aca="false">ROW()-3</f>
        <v>2425</v>
      </c>
      <c r="H2428" s="5" t="n">
        <f aca="true">IF(G2428&gt;(MovingPeriod+MovingShift),AVERAGE(INDIRECT("E"&amp;(ROW()-MovingPeriod-MovingShift)&amp;":"&amp;"E"&amp;ROW()-MovingShift)),"")</f>
        <v>1.24717538461538</v>
      </c>
      <c r="I2428" s="0" t="str">
        <f aca="false">IF(AND(B2428&gt;H2428,E2428&lt;H2428),-1,IF(AND(B2428&lt;H2428,E2428&gt;H2428),1,""))</f>
        <v/>
      </c>
      <c r="J2428" s="6" t="n">
        <f aca="false">IF(AND(I2428=-1,J2427=""),-1,IF(AND(I2428=1,J2427=""),1,IF(OR(AND(I2428="",J2427=1),AND(I2428="",J2427=-1),I2428=J2427),J2427,"")))</f>
        <v>-1</v>
      </c>
      <c r="K2428" s="0" t="str">
        <f aca="false">IF(AND(J2427=1,J2426=""),INDEX(DealTypes,1),IF(AND(J2427=-1,J2426=""),INDEX(DealTypes,2),IF(OR(AND(J2427="",J2426=1),AND(J2427="",J2426=-1)),INDEX(DealTypes,3),"")))</f>
        <v/>
      </c>
      <c r="L2428" s="6" t="n">
        <f aca="false">IF(K2428=INDEX(DealTypes,1),B2428+Spread,IF(K2428=INDEX(DealTypes,2),B2428,IF(OR(K2428=INDEX(DealTypes,3),N(L2427)=0),"",L2427)))</f>
        <v>1.24389</v>
      </c>
      <c r="M2428" s="6" t="str">
        <f aca="false">IF(N2428&lt;&gt;"",IF(COUNTIF(N$3:N2428,N2428)=1,MAX(M$4:M2427)+1,""),"")</f>
        <v/>
      </c>
      <c r="N2428" s="7" t="str">
        <f aca="false">IF(K2428=INDEX(DealTypes,3),IF(I2427=-1,ROUND((B2428-L2427)/Point,0),ROUND((L2427-B2428)/Point,0)),"")</f>
        <v/>
      </c>
      <c r="O2428" s="6" t="str">
        <f aca="false">(IF(AND(N(N2428)&gt;0,I2427=-1),1,IF(AND(N(N2428)&lt;0,I2427=-1),-1,IF(AND(N(N2428)&gt;0,I2427=1),2,IF(AND(N(N2428)&lt;0,I2427=1),-2,"")))))</f>
        <v/>
      </c>
      <c r="P2428" s="0" t="str">
        <f aca="false">IF(N2428&lt;&gt;"",ABS(N2428),"")</f>
        <v/>
      </c>
    </row>
    <row r="2429" customFormat="false" ht="12.8" hidden="false" customHeight="false" outlineLevel="0" collapsed="false">
      <c r="A2429" s="4" t="n">
        <v>43938.5416666667</v>
      </c>
      <c r="B2429" s="5" t="n">
        <v>1.2419</v>
      </c>
      <c r="C2429" s="5" t="n">
        <v>1.24593</v>
      </c>
      <c r="D2429" s="5" t="n">
        <v>1.24064</v>
      </c>
      <c r="E2429" s="5" t="n">
        <v>1.2446</v>
      </c>
      <c r="F2429" s="0" t="n">
        <v>6414</v>
      </c>
      <c r="G2429" s="0" t="n">
        <f aca="false">ROW()-3</f>
        <v>2426</v>
      </c>
      <c r="H2429" s="5" t="n">
        <f aca="true">IF(G2429&gt;(MovingPeriod+MovingShift),AVERAGE(INDIRECT("E"&amp;(ROW()-MovingPeriod-MovingShift)&amp;":"&amp;"E"&amp;ROW()-MovingShift)),"")</f>
        <v>1.24767461538462</v>
      </c>
      <c r="I2429" s="0" t="str">
        <f aca="false">IF(AND(B2429&gt;H2429,E2429&lt;H2429),-1,IF(AND(B2429&lt;H2429,E2429&gt;H2429),1,""))</f>
        <v/>
      </c>
      <c r="J2429" s="6" t="n">
        <f aca="false">IF(AND(I2429=-1,J2428=""),-1,IF(AND(I2429=1,J2428=""),1,IF(OR(AND(I2429="",J2428=1),AND(I2429="",J2428=-1),I2429=J2428),J2428,"")))</f>
        <v>-1</v>
      </c>
      <c r="K2429" s="0" t="str">
        <f aca="false">IF(AND(J2428=1,J2427=""),INDEX(DealTypes,1),IF(AND(J2428=-1,J2427=""),INDEX(DealTypes,2),IF(OR(AND(J2428="",J2427=1),AND(J2428="",J2427=-1)),INDEX(DealTypes,3),"")))</f>
        <v/>
      </c>
      <c r="L2429" s="6" t="n">
        <f aca="false">IF(K2429=INDEX(DealTypes,1),B2429+Spread,IF(K2429=INDEX(DealTypes,2),B2429,IF(OR(K2429=INDEX(DealTypes,3),N(L2428)=0),"",L2428)))</f>
        <v>1.24389</v>
      </c>
      <c r="M2429" s="6" t="str">
        <f aca="false">IF(N2429&lt;&gt;"",IF(COUNTIF(N$3:N2429,N2429)=1,MAX(M$4:M2428)+1,""),"")</f>
        <v/>
      </c>
      <c r="N2429" s="7" t="str">
        <f aca="false">IF(K2429=INDEX(DealTypes,3),IF(I2428=-1,ROUND((B2429-L2428)/Point,0),ROUND((L2428-B2429)/Point,0)),"")</f>
        <v/>
      </c>
      <c r="O2429" s="6" t="str">
        <f aca="false">(IF(AND(N(N2429)&gt;0,I2428=-1),1,IF(AND(N(N2429)&lt;0,I2428=-1),-1,IF(AND(N(N2429)&gt;0,I2428=1),2,IF(AND(N(N2429)&lt;0,I2428=1),-2,"")))))</f>
        <v/>
      </c>
      <c r="P2429" s="0" t="str">
        <f aca="false">IF(N2429&lt;&gt;"",ABS(N2429),"")</f>
        <v/>
      </c>
    </row>
    <row r="2430" customFormat="false" ht="12.8" hidden="false" customHeight="false" outlineLevel="0" collapsed="false">
      <c r="A2430" s="4" t="n">
        <v>43938.5833333333</v>
      </c>
      <c r="B2430" s="5" t="n">
        <v>1.2446</v>
      </c>
      <c r="C2430" s="5" t="n">
        <v>1.24832</v>
      </c>
      <c r="D2430" s="5" t="n">
        <v>1.24425</v>
      </c>
      <c r="E2430" s="5" t="n">
        <v>1.2478</v>
      </c>
      <c r="F2430" s="0" t="n">
        <v>7303</v>
      </c>
      <c r="G2430" s="0" t="n">
        <f aca="false">ROW()-3</f>
        <v>2427</v>
      </c>
      <c r="H2430" s="5" t="n">
        <f aca="true">IF(G2430&gt;(MovingPeriod+MovingShift),AVERAGE(INDIRECT("E"&amp;(ROW()-MovingPeriod-MovingShift)&amp;":"&amp;"E"&amp;ROW()-MovingShift)),"")</f>
        <v>1.24805076923077</v>
      </c>
      <c r="I2430" s="6" t="str">
        <f aca="false">IF(AND(B2430&gt;H2430,E2430&lt;H2430),-1,IF(AND(B2430&lt;H2430,E2430&gt;H2430),1,""))</f>
        <v/>
      </c>
      <c r="J2430" s="6" t="n">
        <f aca="false">IF(AND(I2430=-1,J2429=""),-1,IF(AND(I2430=1,J2429=""),1,IF(OR(AND(I2430="",J2429=1),AND(I2430="",J2429=-1),I2430=J2429),J2429,"")))</f>
        <v>-1</v>
      </c>
      <c r="K2430" s="0" t="str">
        <f aca="false">IF(AND(J2429=1,J2428=""),INDEX(DealTypes,1),IF(AND(J2429=-1,J2428=""),INDEX(DealTypes,2),IF(OR(AND(J2429="",J2428=1),AND(J2429="",J2428=-1)),INDEX(DealTypes,3),"")))</f>
        <v/>
      </c>
      <c r="L2430" s="6" t="n">
        <f aca="false">IF(K2430=INDEX(DealTypes,1),B2430+Spread,IF(K2430=INDEX(DealTypes,2),B2430,IF(OR(K2430=INDEX(DealTypes,3),N(L2429)=0),"",L2429)))</f>
        <v>1.24389</v>
      </c>
      <c r="M2430" s="6" t="str">
        <f aca="false">IF(N2430&lt;&gt;"",IF(COUNTIF(N$3:N2430,N2430)=1,MAX(M$4:M2429)+1,""),"")</f>
        <v/>
      </c>
      <c r="N2430" s="7" t="str">
        <f aca="false">IF(K2430=INDEX(DealTypes,3),IF(I2429=-1,ROUND((B2430-L2429)/Point,0),ROUND((L2429-B2430)/Point,0)),"")</f>
        <v/>
      </c>
      <c r="O2430" s="6" t="str">
        <f aca="false">(IF(AND(N(N2430)&gt;0,I2429=-1),1,IF(AND(N(N2430)&lt;0,I2429=-1),-1,IF(AND(N(N2430)&gt;0,I2429=1),2,IF(AND(N(N2430)&lt;0,I2429=1),-2,"")))))</f>
        <v/>
      </c>
      <c r="P2430" s="0" t="str">
        <f aca="false">IF(N2430&lt;&gt;"",ABS(N2430),"")</f>
        <v/>
      </c>
    </row>
    <row r="2431" customFormat="false" ht="12.8" hidden="false" customHeight="false" outlineLevel="0" collapsed="false">
      <c r="A2431" s="4" t="n">
        <v>43938.625</v>
      </c>
      <c r="B2431" s="5" t="n">
        <v>1.2478</v>
      </c>
      <c r="C2431" s="5" t="n">
        <v>1.25004</v>
      </c>
      <c r="D2431" s="5" t="n">
        <v>1.24729</v>
      </c>
      <c r="E2431" s="5" t="n">
        <v>1.24828</v>
      </c>
      <c r="F2431" s="0" t="n">
        <v>6907</v>
      </c>
      <c r="G2431" s="0" t="n">
        <f aca="false">ROW()-3</f>
        <v>2428</v>
      </c>
      <c r="H2431" s="5" t="n">
        <f aca="true">IF(G2431&gt;(MovingPeriod+MovingShift),AVERAGE(INDIRECT("E"&amp;(ROW()-MovingPeriod-MovingShift)&amp;":"&amp;"E"&amp;ROW()-MovingShift)),"")</f>
        <v>1.24841461538462</v>
      </c>
      <c r="I2431" s="0" t="str">
        <f aca="false">IF(AND(B2431&gt;H2431,E2431&lt;H2431),-1,IF(AND(B2431&lt;H2431,E2431&gt;H2431),1,""))</f>
        <v/>
      </c>
      <c r="J2431" s="6" t="n">
        <f aca="false">IF(AND(I2431=-1,J2430=""),-1,IF(AND(I2431=1,J2430=""),1,IF(OR(AND(I2431="",J2430=1),AND(I2431="",J2430=-1),I2431=J2430),J2430,"")))</f>
        <v>-1</v>
      </c>
      <c r="K2431" s="0" t="str">
        <f aca="false">IF(AND(J2430=1,J2429=""),INDEX(DealTypes,1),IF(AND(J2430=-1,J2429=""),INDEX(DealTypes,2),IF(OR(AND(J2430="",J2429=1),AND(J2430="",J2429=-1)),INDEX(DealTypes,3),"")))</f>
        <v/>
      </c>
      <c r="L2431" s="6" t="n">
        <f aca="false">IF(K2431=INDEX(DealTypes,1),B2431+Spread,IF(K2431=INDEX(DealTypes,2),B2431,IF(OR(K2431=INDEX(DealTypes,3),N(L2430)=0),"",L2430)))</f>
        <v>1.24389</v>
      </c>
      <c r="M2431" s="6" t="str">
        <f aca="false">IF(N2431&lt;&gt;"",IF(COUNTIF(N$3:N2431,N2431)=1,MAX(M$4:M2430)+1,""),"")</f>
        <v/>
      </c>
      <c r="N2431" s="7" t="str">
        <f aca="false">IF(K2431=INDEX(DealTypes,3),IF(I2430=-1,ROUND((B2431-L2430)/Point,0),ROUND((L2430-B2431)/Point,0)),"")</f>
        <v/>
      </c>
      <c r="O2431" s="6" t="str">
        <f aca="false">(IF(AND(N(N2431)&gt;0,I2430=-1),1,IF(AND(N(N2431)&lt;0,I2430=-1),-1,IF(AND(N(N2431)&gt;0,I2430=1),2,IF(AND(N(N2431)&lt;0,I2430=1),-2,"")))))</f>
        <v/>
      </c>
      <c r="P2431" s="0" t="str">
        <f aca="false">IF(N2431&lt;&gt;"",ABS(N2431),"")</f>
        <v/>
      </c>
    </row>
    <row r="2432" customFormat="false" ht="12.8" hidden="false" customHeight="false" outlineLevel="0" collapsed="false">
      <c r="A2432" s="4" t="n">
        <v>43938.6666666667</v>
      </c>
      <c r="B2432" s="5" t="n">
        <v>1.24828</v>
      </c>
      <c r="C2432" s="5" t="n">
        <v>1.25115</v>
      </c>
      <c r="D2432" s="5" t="n">
        <v>1.24779</v>
      </c>
      <c r="E2432" s="5" t="n">
        <v>1.25043</v>
      </c>
      <c r="F2432" s="0" t="n">
        <v>6129</v>
      </c>
      <c r="G2432" s="0" t="n">
        <f aca="false">ROW()-3</f>
        <v>2429</v>
      </c>
      <c r="H2432" s="5" t="n">
        <f aca="true">IF(G2432&gt;(MovingPeriod+MovingShift),AVERAGE(INDIRECT("E"&amp;(ROW()-MovingPeriod-MovingShift)&amp;":"&amp;"E"&amp;ROW()-MovingShift)),"")</f>
        <v>1.24828615384615</v>
      </c>
      <c r="I2432" s="6" t="n">
        <f aca="false">IF(AND(B2432&gt;H2432,E2432&lt;H2432),-1,IF(AND(B2432&lt;H2432,E2432&gt;H2432),1,""))</f>
        <v>1</v>
      </c>
      <c r="J2432" s="6" t="str">
        <f aca="false">IF(AND(I2432=-1,J2431=""),-1,IF(AND(I2432=1,J2431=""),1,IF(OR(AND(I2432="",J2431=1),AND(I2432="",J2431=-1),I2432=J2431),J2431,"")))</f>
        <v/>
      </c>
      <c r="K2432" s="0" t="str">
        <f aca="false">IF(AND(J2431=1,J2430=""),INDEX(DealTypes,1),IF(AND(J2431=-1,J2430=""),INDEX(DealTypes,2),IF(OR(AND(J2431="",J2430=1),AND(J2431="",J2430=-1)),INDEX(DealTypes,3),"")))</f>
        <v/>
      </c>
      <c r="L2432" s="6" t="n">
        <f aca="false">IF(K2432=INDEX(DealTypes,1),B2432+Spread,IF(K2432=INDEX(DealTypes,2),B2432,IF(OR(K2432=INDEX(DealTypes,3),N(L2431)=0),"",L2431)))</f>
        <v>1.24389</v>
      </c>
      <c r="M2432" s="6" t="str">
        <f aca="false">IF(N2432&lt;&gt;"",IF(COUNTIF(N$3:N2432,N2432)=1,MAX(M$4:M2431)+1,""),"")</f>
        <v/>
      </c>
      <c r="N2432" s="7" t="str">
        <f aca="false">IF(K2432=INDEX(DealTypes,3),IF(I2431=-1,ROUND((B2432-L2431)/Point,0),ROUND((L2431-B2432)/Point,0)),"")</f>
        <v/>
      </c>
      <c r="O2432" s="6" t="str">
        <f aca="false">(IF(AND(N(N2432)&gt;0,I2431=-1),1,IF(AND(N(N2432)&lt;0,I2431=-1),-1,IF(AND(N(N2432)&gt;0,I2431=1),2,IF(AND(N(N2432)&lt;0,I2431=1),-2,"")))))</f>
        <v/>
      </c>
      <c r="P2432" s="0" t="str">
        <f aca="false">IF(N2432&lt;&gt;"",ABS(N2432),"")</f>
        <v/>
      </c>
    </row>
    <row r="2433" customFormat="false" ht="12.8" hidden="false" customHeight="false" outlineLevel="0" collapsed="false">
      <c r="A2433" s="4" t="n">
        <v>43938.7083333333</v>
      </c>
      <c r="B2433" s="5" t="n">
        <v>1.25043</v>
      </c>
      <c r="C2433" s="5" t="n">
        <v>1.25088</v>
      </c>
      <c r="D2433" s="5" t="n">
        <v>1.24696</v>
      </c>
      <c r="E2433" s="5" t="n">
        <v>1.25044</v>
      </c>
      <c r="F2433" s="0" t="n">
        <v>8577</v>
      </c>
      <c r="G2433" s="0" t="n">
        <f aca="false">ROW()-3</f>
        <v>2430</v>
      </c>
      <c r="H2433" s="5" t="n">
        <f aca="true">IF(G2433&gt;(MovingPeriod+MovingShift),AVERAGE(INDIRECT("E"&amp;(ROW()-MovingPeriod-MovingShift)&amp;":"&amp;"E"&amp;ROW()-MovingShift)),"")</f>
        <v>1.24819</v>
      </c>
      <c r="I2433" s="0" t="str">
        <f aca="false">IF(AND(B2433&gt;H2433,E2433&lt;H2433),-1,IF(AND(B2433&lt;H2433,E2433&gt;H2433),1,""))</f>
        <v/>
      </c>
      <c r="J2433" s="6" t="str">
        <f aca="false">IF(AND(I2433=-1,J2432=""),-1,IF(AND(I2433=1,J2432=""),1,IF(OR(AND(I2433="",J2432=1),AND(I2433="",J2432=-1),I2433=J2432),J2432,"")))</f>
        <v/>
      </c>
      <c r="K2433" s="0" t="str">
        <f aca="false">IF(AND(J2432=1,J2431=""),INDEX(DealTypes,1),IF(AND(J2432=-1,J2431=""),INDEX(DealTypes,2),IF(OR(AND(J2432="",J2431=1),AND(J2432="",J2431=-1)),INDEX(DealTypes,3),"")))</f>
        <v>Close</v>
      </c>
      <c r="L2433" s="6" t="str">
        <f aca="false">IF(K2433=INDEX(DealTypes,1),B2433+Spread,IF(K2433=INDEX(DealTypes,2),B2433,IF(OR(K2433=INDEX(DealTypes,3),N(L2432)=0),"",L2432)))</f>
        <v/>
      </c>
      <c r="M2433" s="6" t="n">
        <f aca="false">IF(N2433&lt;&gt;"",IF(COUNTIF(N$3:N2433,N2433)=1,MAX(M$4:M2432)+1,""),"")</f>
        <v>81</v>
      </c>
      <c r="N2433" s="7" t="n">
        <f aca="false">IF(K2433=INDEX(DealTypes,3),IF(I2432=-1,ROUND((B2433-L2432)/Point,0),ROUND((L2432-B2433)/Point,0)),"")</f>
        <v>-654</v>
      </c>
      <c r="O2433" s="6" t="n">
        <f aca="false">(IF(AND(N(N2433)&gt;0,I2432=-1),1,IF(AND(N(N2433)&lt;0,I2432=-1),-1,IF(AND(N(N2433)&gt;0,I2432=1),2,IF(AND(N(N2433)&lt;0,I2432=1),-2,"")))))</f>
        <v>-2</v>
      </c>
      <c r="P2433" s="0" t="n">
        <f aca="false">IF(N2433&lt;&gt;"",ABS(N2433),"")</f>
        <v>654</v>
      </c>
    </row>
    <row r="2434" customFormat="false" ht="12.8" hidden="false" customHeight="false" outlineLevel="0" collapsed="false">
      <c r="A2434" s="4" t="n">
        <v>43938.75</v>
      </c>
      <c r="B2434" s="5" t="n">
        <v>1.25044</v>
      </c>
      <c r="C2434" s="5" t="n">
        <v>1.25057</v>
      </c>
      <c r="D2434" s="5" t="n">
        <v>1.24869</v>
      </c>
      <c r="E2434" s="5" t="n">
        <v>1.24994</v>
      </c>
      <c r="F2434" s="0" t="n">
        <v>7195</v>
      </c>
      <c r="G2434" s="0" t="n">
        <f aca="false">ROW()-3</f>
        <v>2431</v>
      </c>
      <c r="H2434" s="5" t="n">
        <f aca="true">IF(G2434&gt;(MovingPeriod+MovingShift),AVERAGE(INDIRECT("E"&amp;(ROW()-MovingPeriod-MovingShift)&amp;":"&amp;"E"&amp;ROW()-MovingShift)),"")</f>
        <v>1.24791230769231</v>
      </c>
      <c r="I2434" s="0" t="str">
        <f aca="false">IF(AND(B2434&gt;H2434,E2434&lt;H2434),-1,IF(AND(B2434&lt;H2434,E2434&gt;H2434),1,""))</f>
        <v/>
      </c>
      <c r="J2434" s="6" t="str">
        <f aca="false">IF(AND(I2434=-1,J2433=""),-1,IF(AND(I2434=1,J2433=""),1,IF(OR(AND(I2434="",J2433=1),AND(I2434="",J2433=-1),I2434=J2433),J2433,"")))</f>
        <v/>
      </c>
      <c r="K2434" s="0" t="str">
        <f aca="false">IF(AND(J2433=1,J2432=""),INDEX(DealTypes,1),IF(AND(J2433=-1,J2432=""),INDEX(DealTypes,2),IF(OR(AND(J2433="",J2432=1),AND(J2433="",J2432=-1)),INDEX(DealTypes,3),"")))</f>
        <v/>
      </c>
      <c r="L2434" s="6" t="str">
        <f aca="false">IF(K2434=INDEX(DealTypes,1),B2434+Spread,IF(K2434=INDEX(DealTypes,2),B2434,IF(OR(K2434=INDEX(DealTypes,3),N(L2433)=0),"",L2433)))</f>
        <v/>
      </c>
      <c r="M2434" s="6" t="str">
        <f aca="false">IF(N2434&lt;&gt;"",IF(COUNTIF(N$3:N2434,N2434)=1,MAX(M$4:M2433)+1,""),"")</f>
        <v/>
      </c>
      <c r="N2434" s="7" t="str">
        <f aca="false">IF(K2434=INDEX(DealTypes,3),IF(I2433=-1,ROUND((B2434-L2433)/Point,0),ROUND((L2433-B2434)/Point,0)),"")</f>
        <v/>
      </c>
      <c r="O2434" s="6" t="str">
        <f aca="false">(IF(AND(N(N2434)&gt;0,I2433=-1),1,IF(AND(N(N2434)&lt;0,I2433=-1),-1,IF(AND(N(N2434)&gt;0,I2433=1),2,IF(AND(N(N2434)&lt;0,I2433=1),-2,"")))))</f>
        <v/>
      </c>
      <c r="P2434" s="0" t="str">
        <f aca="false">IF(N2434&lt;&gt;"",ABS(N2434),"")</f>
        <v/>
      </c>
    </row>
    <row r="2435" customFormat="false" ht="12.8" hidden="false" customHeight="false" outlineLevel="0" collapsed="false">
      <c r="A2435" s="4" t="n">
        <v>43938.7916666667</v>
      </c>
      <c r="B2435" s="5" t="n">
        <v>1.24994</v>
      </c>
      <c r="C2435" s="5" t="n">
        <v>1.2516</v>
      </c>
      <c r="D2435" s="5" t="n">
        <v>1.2493</v>
      </c>
      <c r="E2435" s="5" t="n">
        <v>1.24976</v>
      </c>
      <c r="F2435" s="0" t="n">
        <v>6274</v>
      </c>
      <c r="G2435" s="0" t="n">
        <f aca="false">ROW()-3</f>
        <v>2432</v>
      </c>
      <c r="H2435" s="5" t="n">
        <f aca="true">IF(G2435&gt;(MovingPeriod+MovingShift),AVERAGE(INDIRECT("E"&amp;(ROW()-MovingPeriod-MovingShift)&amp;":"&amp;"E"&amp;ROW()-MovingShift)),"")</f>
        <v>1.24764384615385</v>
      </c>
      <c r="I2435" s="6" t="str">
        <f aca="false">IF(AND(B2435&gt;H2435,E2435&lt;H2435),-1,IF(AND(B2435&lt;H2435,E2435&gt;H2435),1,""))</f>
        <v/>
      </c>
      <c r="J2435" s="6" t="str">
        <f aca="false">IF(AND(I2435=-1,J2434=""),-1,IF(AND(I2435=1,J2434=""),1,IF(OR(AND(I2435="",J2434=1),AND(I2435="",J2434=-1),I2435=J2434),J2434,"")))</f>
        <v/>
      </c>
      <c r="K2435" s="0" t="str">
        <f aca="false">IF(AND(J2434=1,J2433=""),INDEX(DealTypes,1),IF(AND(J2434=-1,J2433=""),INDEX(DealTypes,2),IF(OR(AND(J2434="",J2433=1),AND(J2434="",J2433=-1)),INDEX(DealTypes,3),"")))</f>
        <v/>
      </c>
      <c r="L2435" s="6" t="str">
        <f aca="false">IF(K2435=INDEX(DealTypes,1),B2435+Spread,IF(K2435=INDEX(DealTypes,2),B2435,IF(OR(K2435=INDEX(DealTypes,3),N(L2434)=0),"",L2434)))</f>
        <v/>
      </c>
      <c r="M2435" s="6" t="str">
        <f aca="false">IF(N2435&lt;&gt;"",IF(COUNTIF(N$3:N2435,N2435)=1,MAX(M$4:M2434)+1,""),"")</f>
        <v/>
      </c>
      <c r="N2435" s="7" t="str">
        <f aca="false">IF(K2435=INDEX(DealTypes,3),IF(I2434=-1,ROUND((B2435-L2434)/Point,0),ROUND((L2434-B2435)/Point,0)),"")</f>
        <v/>
      </c>
      <c r="O2435" s="6" t="str">
        <f aca="false">(IF(AND(N(N2435)&gt;0,I2434=-1),1,IF(AND(N(N2435)&lt;0,I2434=-1),-1,IF(AND(N(N2435)&gt;0,I2434=1),2,IF(AND(N(N2435)&lt;0,I2434=1),-2,"")))))</f>
        <v/>
      </c>
      <c r="P2435" s="0" t="str">
        <f aca="false">IF(N2435&lt;&gt;"",ABS(N2435),"")</f>
        <v/>
      </c>
    </row>
    <row r="2436" customFormat="false" ht="12.8" hidden="false" customHeight="false" outlineLevel="0" collapsed="false">
      <c r="A2436" s="4" t="n">
        <v>43938.8333333333</v>
      </c>
      <c r="B2436" s="5" t="n">
        <v>1.24976</v>
      </c>
      <c r="C2436" s="5" t="n">
        <v>1.25169</v>
      </c>
      <c r="D2436" s="5" t="n">
        <v>1.24964</v>
      </c>
      <c r="E2436" s="5" t="n">
        <v>1.25073</v>
      </c>
      <c r="F2436" s="0" t="n">
        <v>4681</v>
      </c>
      <c r="G2436" s="0" t="n">
        <f aca="false">ROW()-3</f>
        <v>2433</v>
      </c>
      <c r="H2436" s="5" t="n">
        <f aca="true">IF(G2436&gt;(MovingPeriod+MovingShift),AVERAGE(INDIRECT("E"&amp;(ROW()-MovingPeriod-MovingShift)&amp;":"&amp;"E"&amp;ROW()-MovingShift)),"")</f>
        <v>1.24763153846154</v>
      </c>
      <c r="I2436" s="6" t="str">
        <f aca="false">IF(AND(B2436&gt;H2436,E2436&lt;H2436),-1,IF(AND(B2436&lt;H2436,E2436&gt;H2436),1,""))</f>
        <v/>
      </c>
      <c r="J2436" s="6" t="str">
        <f aca="false">IF(AND(I2436=-1,J2435=""),-1,IF(AND(I2436=1,J2435=""),1,IF(OR(AND(I2436="",J2435=1),AND(I2436="",J2435=-1),I2436=J2435),J2435,"")))</f>
        <v/>
      </c>
      <c r="K2436" s="0" t="str">
        <f aca="false">IF(AND(J2435=1,J2434=""),INDEX(DealTypes,1),IF(AND(J2435=-1,J2434=""),INDEX(DealTypes,2),IF(OR(AND(J2435="",J2434=1),AND(J2435="",J2434=-1)),INDEX(DealTypes,3),"")))</f>
        <v/>
      </c>
      <c r="L2436" s="6" t="str">
        <f aca="false">IF(K2436=INDEX(DealTypes,1),B2436+Spread,IF(K2436=INDEX(DealTypes,2),B2436,IF(OR(K2436=INDEX(DealTypes,3),N(L2435)=0),"",L2435)))</f>
        <v/>
      </c>
      <c r="M2436" s="6" t="str">
        <f aca="false">IF(N2436&lt;&gt;"",IF(COUNTIF(N$3:N2436,N2436)=1,MAX(M$4:M2435)+1,""),"")</f>
        <v/>
      </c>
      <c r="N2436" s="7" t="str">
        <f aca="false">IF(K2436=INDEX(DealTypes,3),IF(I2435=-1,ROUND((B2436-L2435)/Point,0),ROUND((L2435-B2436)/Point,0)),"")</f>
        <v/>
      </c>
      <c r="O2436" s="6" t="str">
        <f aca="false">(IF(AND(N(N2436)&gt;0,I2435=-1),1,IF(AND(N(N2436)&lt;0,I2435=-1),-1,IF(AND(N(N2436)&gt;0,I2435=1),2,IF(AND(N(N2436)&lt;0,I2435=1),-2,"")))))</f>
        <v/>
      </c>
      <c r="P2436" s="0" t="str">
        <f aca="false">IF(N2436&lt;&gt;"",ABS(N2436),"")</f>
        <v/>
      </c>
    </row>
    <row r="2437" customFormat="false" ht="12.8" hidden="false" customHeight="false" outlineLevel="0" collapsed="false">
      <c r="A2437" s="4" t="n">
        <v>43938.875</v>
      </c>
      <c r="B2437" s="5" t="n">
        <v>1.25073</v>
      </c>
      <c r="C2437" s="5" t="n">
        <v>1.25099</v>
      </c>
      <c r="D2437" s="5" t="n">
        <v>1.24794</v>
      </c>
      <c r="E2437" s="5" t="n">
        <v>1.24878</v>
      </c>
      <c r="F2437" s="0" t="n">
        <v>4707</v>
      </c>
      <c r="G2437" s="0" t="n">
        <f aca="false">ROW()-3</f>
        <v>2434</v>
      </c>
      <c r="H2437" s="5" t="n">
        <f aca="true">IF(G2437&gt;(MovingPeriod+MovingShift),AVERAGE(INDIRECT("E"&amp;(ROW()-MovingPeriod-MovingShift)&amp;":"&amp;"E"&amp;ROW()-MovingShift)),"")</f>
        <v>1.24759846153846</v>
      </c>
      <c r="I2437" s="0" t="str">
        <f aca="false">IF(AND(B2437&gt;H2437,E2437&lt;H2437),-1,IF(AND(B2437&lt;H2437,E2437&gt;H2437),1,""))</f>
        <v/>
      </c>
      <c r="J2437" s="6" t="str">
        <f aca="false">IF(AND(I2437=-1,J2436=""),-1,IF(AND(I2437=1,J2436=""),1,IF(OR(AND(I2437="",J2436=1),AND(I2437="",J2436=-1),I2437=J2436),J2436,"")))</f>
        <v/>
      </c>
      <c r="K2437" s="0" t="str">
        <f aca="false">IF(AND(J2436=1,J2435=""),INDEX(DealTypes,1),IF(AND(J2436=-1,J2435=""),INDEX(DealTypes,2),IF(OR(AND(J2436="",J2435=1),AND(J2436="",J2435=-1)),INDEX(DealTypes,3),"")))</f>
        <v/>
      </c>
      <c r="L2437" s="6" t="str">
        <f aca="false">IF(K2437=INDEX(DealTypes,1),B2437+Spread,IF(K2437=INDEX(DealTypes,2),B2437,IF(OR(K2437=INDEX(DealTypes,3),N(L2436)=0),"",L2436)))</f>
        <v/>
      </c>
      <c r="M2437" s="6" t="str">
        <f aca="false">IF(N2437&lt;&gt;"",IF(COUNTIF(N$3:N2437,N2437)=1,MAX(M$4:M2436)+1,""),"")</f>
        <v/>
      </c>
      <c r="N2437" s="7" t="str">
        <f aca="false">IF(K2437=INDEX(DealTypes,3),IF(I2436=-1,ROUND((B2437-L2436)/Point,0),ROUND((L2436-B2437)/Point,0)),"")</f>
        <v/>
      </c>
      <c r="O2437" s="6" t="str">
        <f aca="false">(IF(AND(N(N2437)&gt;0,I2436=-1),1,IF(AND(N(N2437)&lt;0,I2436=-1),-1,IF(AND(N(N2437)&gt;0,I2436=1),2,IF(AND(N(N2437)&lt;0,I2436=1),-2,"")))))</f>
        <v/>
      </c>
      <c r="P2437" s="0" t="str">
        <f aca="false">IF(N2437&lt;&gt;"",ABS(N2437),"")</f>
        <v/>
      </c>
    </row>
    <row r="2438" customFormat="false" ht="12.8" hidden="false" customHeight="false" outlineLevel="0" collapsed="false">
      <c r="A2438" s="4" t="n">
        <v>43938.9166666667</v>
      </c>
      <c r="B2438" s="5" t="n">
        <v>1.24878</v>
      </c>
      <c r="C2438" s="5" t="n">
        <v>1.24993</v>
      </c>
      <c r="D2438" s="5" t="n">
        <v>1.24814</v>
      </c>
      <c r="E2438" s="5" t="n">
        <v>1.24983</v>
      </c>
      <c r="F2438" s="0" t="n">
        <v>3041</v>
      </c>
      <c r="G2438" s="0" t="n">
        <f aca="false">ROW()-3</f>
        <v>2435</v>
      </c>
      <c r="H2438" s="5" t="n">
        <f aca="true">IF(G2438&gt;(MovingPeriod+MovingShift),AVERAGE(INDIRECT("E"&amp;(ROW()-MovingPeriod-MovingShift)&amp;":"&amp;"E"&amp;ROW()-MovingShift)),"")</f>
        <v>1.24771692307692</v>
      </c>
      <c r="I2438" s="0" t="str">
        <f aca="false">IF(AND(B2438&gt;H2438,E2438&lt;H2438),-1,IF(AND(B2438&lt;H2438,E2438&gt;H2438),1,""))</f>
        <v/>
      </c>
      <c r="J2438" s="6" t="str">
        <f aca="false">IF(AND(I2438=-1,J2437=""),-1,IF(AND(I2438=1,J2437=""),1,IF(OR(AND(I2438="",J2437=1),AND(I2438="",J2437=-1),I2438=J2437),J2437,"")))</f>
        <v/>
      </c>
      <c r="K2438" s="0" t="str">
        <f aca="false">IF(AND(J2437=1,J2436=""),INDEX(DealTypes,1),IF(AND(J2437=-1,J2436=""),INDEX(DealTypes,2),IF(OR(AND(J2437="",J2436=1),AND(J2437="",J2436=-1)),INDEX(DealTypes,3),"")))</f>
        <v/>
      </c>
      <c r="L2438" s="6" t="str">
        <f aca="false">IF(K2438=INDEX(DealTypes,1),B2438+Spread,IF(K2438=INDEX(DealTypes,2),B2438,IF(OR(K2438=INDEX(DealTypes,3),N(L2437)=0),"",L2437)))</f>
        <v/>
      </c>
      <c r="M2438" s="6" t="str">
        <f aca="false">IF(N2438&lt;&gt;"",IF(COUNTIF(N$3:N2438,N2438)=1,MAX(M$4:M2437)+1,""),"")</f>
        <v/>
      </c>
      <c r="N2438" s="7" t="str">
        <f aca="false">IF(K2438=INDEX(DealTypes,3),IF(I2437=-1,ROUND((B2438-L2437)/Point,0),ROUND((L2437-B2438)/Point,0)),"")</f>
        <v/>
      </c>
      <c r="O2438" s="6" t="str">
        <f aca="false">(IF(AND(N(N2438)&gt;0,I2437=-1),1,IF(AND(N(N2438)&lt;0,I2437=-1),-1,IF(AND(N(N2438)&gt;0,I2437=1),2,IF(AND(N(N2438)&lt;0,I2437=1),-2,"")))))</f>
        <v/>
      </c>
      <c r="P2438" s="0" t="str">
        <f aca="false">IF(N2438&lt;&gt;"",ABS(N2438),"")</f>
        <v/>
      </c>
    </row>
    <row r="2439" customFormat="false" ht="12.8" hidden="false" customHeight="false" outlineLevel="0" collapsed="false">
      <c r="A2439" s="4" t="n">
        <v>43938.9583333333</v>
      </c>
      <c r="B2439" s="5" t="n">
        <v>1.24983</v>
      </c>
      <c r="C2439" s="5" t="n">
        <v>1.25065</v>
      </c>
      <c r="D2439" s="5" t="n">
        <v>1.24856</v>
      </c>
      <c r="E2439" s="5" t="n">
        <v>1.25058</v>
      </c>
      <c r="F2439" s="0" t="n">
        <v>2438</v>
      </c>
      <c r="G2439" s="0" t="n">
        <f aca="false">ROW()-3</f>
        <v>2436</v>
      </c>
      <c r="H2439" s="5" t="n">
        <f aca="true">IF(G2439&gt;(MovingPeriod+MovingShift),AVERAGE(INDIRECT("E"&amp;(ROW()-MovingPeriod-MovingShift)&amp;":"&amp;"E"&amp;ROW()-MovingShift)),"")</f>
        <v>1.24762230769231</v>
      </c>
      <c r="I2439" s="0" t="str">
        <f aca="false">IF(AND(B2439&gt;H2439,E2439&lt;H2439),-1,IF(AND(B2439&lt;H2439,E2439&gt;H2439),1,""))</f>
        <v/>
      </c>
      <c r="J2439" s="6" t="str">
        <f aca="false">IF(AND(I2439=-1,J2438=""),-1,IF(AND(I2439=1,J2438=""),1,IF(OR(AND(I2439="",J2438=1),AND(I2439="",J2438=-1),I2439=J2438),J2438,"")))</f>
        <v/>
      </c>
      <c r="K2439" s="0" t="str">
        <f aca="false">IF(AND(J2438=1,J2437=""),INDEX(DealTypes,1),IF(AND(J2438=-1,J2437=""),INDEX(DealTypes,2),IF(OR(AND(J2438="",J2437=1),AND(J2438="",J2437=-1)),INDEX(DealTypes,3),"")))</f>
        <v/>
      </c>
      <c r="L2439" s="6" t="str">
        <f aca="false">IF(K2439=INDEX(DealTypes,1),B2439+Spread,IF(K2439=INDEX(DealTypes,2),B2439,IF(OR(K2439=INDEX(DealTypes,3),N(L2438)=0),"",L2438)))</f>
        <v/>
      </c>
      <c r="M2439" s="6" t="str">
        <f aca="false">IF(N2439&lt;&gt;"",IF(COUNTIF(N$3:N2439,N2439)=1,MAX(M$4:M2438)+1,""),"")</f>
        <v/>
      </c>
      <c r="N2439" s="7" t="str">
        <f aca="false">IF(K2439=INDEX(DealTypes,3),IF(I2438=-1,ROUND((B2439-L2438)/Point,0),ROUND((L2438-B2439)/Point,0)),"")</f>
        <v/>
      </c>
      <c r="O2439" s="6" t="str">
        <f aca="false">(IF(AND(N(N2439)&gt;0,I2438=-1),1,IF(AND(N(N2439)&lt;0,I2438=-1),-1,IF(AND(N(N2439)&gt;0,I2438=1),2,IF(AND(N(N2439)&lt;0,I2438=1),-2,"")))))</f>
        <v/>
      </c>
      <c r="P2439" s="0" t="str">
        <f aca="false">IF(N2439&lt;&gt;"",ABS(N2439),"")</f>
        <v/>
      </c>
    </row>
    <row r="2440" customFormat="false" ht="12.8" hidden="false" customHeight="false" outlineLevel="0" collapsed="false">
      <c r="A2440" s="4" t="n">
        <v>43941</v>
      </c>
      <c r="B2440" s="5" t="n">
        <v>1.24916</v>
      </c>
      <c r="C2440" s="5" t="n">
        <v>1.24998</v>
      </c>
      <c r="D2440" s="5" t="n">
        <v>1.24857</v>
      </c>
      <c r="E2440" s="5" t="n">
        <v>1.24991</v>
      </c>
      <c r="F2440" s="0" t="n">
        <v>475</v>
      </c>
      <c r="G2440" s="0" t="n">
        <f aca="false">ROW()-3</f>
        <v>2437</v>
      </c>
      <c r="H2440" s="5" t="n">
        <f aca="true">IF(G2440&gt;(MovingPeriod+MovingShift),AVERAGE(INDIRECT("E"&amp;(ROW()-MovingPeriod-MovingShift)&amp;":"&amp;"E"&amp;ROW()-MovingShift)),"")</f>
        <v>1.24755384615385</v>
      </c>
      <c r="I2440" s="0" t="str">
        <f aca="false">IF(AND(B2440&gt;H2440,E2440&lt;H2440),-1,IF(AND(B2440&lt;H2440,E2440&gt;H2440),1,""))</f>
        <v/>
      </c>
      <c r="J2440" s="6" t="str">
        <f aca="false">IF(AND(I2440=-1,J2439=""),-1,IF(AND(I2440=1,J2439=""),1,IF(OR(AND(I2440="",J2439=1),AND(I2440="",J2439=-1),I2440=J2439),J2439,"")))</f>
        <v/>
      </c>
      <c r="K2440" s="0" t="str">
        <f aca="false">IF(AND(J2439=1,J2438=""),INDEX(DealTypes,1),IF(AND(J2439=-1,J2438=""),INDEX(DealTypes,2),IF(OR(AND(J2439="",J2438=1),AND(J2439="",J2438=-1)),INDEX(DealTypes,3),"")))</f>
        <v/>
      </c>
      <c r="L2440" s="6" t="str">
        <f aca="false">IF(K2440=INDEX(DealTypes,1),B2440+Spread,IF(K2440=INDEX(DealTypes,2),B2440,IF(OR(K2440=INDEX(DealTypes,3),N(L2439)=0),"",L2439)))</f>
        <v/>
      </c>
      <c r="M2440" s="6" t="str">
        <f aca="false">IF(N2440&lt;&gt;"",IF(COUNTIF(N$3:N2440,N2440)=1,MAX(M$4:M2439)+1,""),"")</f>
        <v/>
      </c>
      <c r="N2440" s="7" t="str">
        <f aca="false">IF(K2440=INDEX(DealTypes,3),IF(I2439=-1,ROUND((B2440-L2439)/Point,0),ROUND((L2439-B2440)/Point,0)),"")</f>
        <v/>
      </c>
      <c r="O2440" s="6" t="str">
        <f aca="false">(IF(AND(N(N2440)&gt;0,I2439=-1),1,IF(AND(N(N2440)&lt;0,I2439=-1),-1,IF(AND(N(N2440)&gt;0,I2439=1),2,IF(AND(N(N2440)&lt;0,I2439=1),-2,"")))))</f>
        <v/>
      </c>
      <c r="P2440" s="0" t="str">
        <f aca="false">IF(N2440&lt;&gt;"",ABS(N2440),"")</f>
        <v/>
      </c>
    </row>
    <row r="2441" customFormat="false" ht="12.8" hidden="false" customHeight="false" outlineLevel="0" collapsed="false">
      <c r="A2441" s="4" t="n">
        <v>43941.0416666667</v>
      </c>
      <c r="B2441" s="5" t="n">
        <v>1.24991</v>
      </c>
      <c r="C2441" s="5" t="n">
        <v>1.24991</v>
      </c>
      <c r="D2441" s="5" t="n">
        <v>1.24898</v>
      </c>
      <c r="E2441" s="5" t="n">
        <v>1.24919</v>
      </c>
      <c r="F2441" s="0" t="n">
        <v>723</v>
      </c>
      <c r="G2441" s="0" t="n">
        <f aca="false">ROW()-3</f>
        <v>2438</v>
      </c>
      <c r="H2441" s="5" t="n">
        <f aca="true">IF(G2441&gt;(MovingPeriod+MovingShift),AVERAGE(INDIRECT("E"&amp;(ROW()-MovingPeriod-MovingShift)&amp;":"&amp;"E"&amp;ROW()-MovingShift)),"")</f>
        <v>1.24759230769231</v>
      </c>
      <c r="I2441" s="0" t="str">
        <f aca="false">IF(AND(B2441&gt;H2441,E2441&lt;H2441),-1,IF(AND(B2441&lt;H2441,E2441&gt;H2441),1,""))</f>
        <v/>
      </c>
      <c r="J2441" s="6" t="str">
        <f aca="false">IF(AND(I2441=-1,J2440=""),-1,IF(AND(I2441=1,J2440=""),1,IF(OR(AND(I2441="",J2440=1),AND(I2441="",J2440=-1),I2441=J2440),J2440,"")))</f>
        <v/>
      </c>
      <c r="K2441" s="0" t="str">
        <f aca="false">IF(AND(J2440=1,J2439=""),INDEX(DealTypes,1),IF(AND(J2440=-1,J2439=""),INDEX(DealTypes,2),IF(OR(AND(J2440="",J2439=1),AND(J2440="",J2439=-1)),INDEX(DealTypes,3),"")))</f>
        <v/>
      </c>
      <c r="L2441" s="6" t="str">
        <f aca="false">IF(K2441=INDEX(DealTypes,1),B2441+Spread,IF(K2441=INDEX(DealTypes,2),B2441,IF(OR(K2441=INDEX(DealTypes,3),N(L2440)=0),"",L2440)))</f>
        <v/>
      </c>
      <c r="M2441" s="6" t="str">
        <f aca="false">IF(N2441&lt;&gt;"",IF(COUNTIF(N$3:N2441,N2441)=1,MAX(M$4:M2440)+1,""),"")</f>
        <v/>
      </c>
      <c r="N2441" s="7" t="str">
        <f aca="false">IF(K2441=INDEX(DealTypes,3),IF(I2440=-1,ROUND((B2441-L2440)/Point,0),ROUND((L2440-B2441)/Point,0)),"")</f>
        <v/>
      </c>
      <c r="O2441" s="6" t="str">
        <f aca="false">(IF(AND(N(N2441)&gt;0,I2440=-1),1,IF(AND(N(N2441)&lt;0,I2440=-1),-1,IF(AND(N(N2441)&gt;0,I2440=1),2,IF(AND(N(N2441)&lt;0,I2440=1),-2,"")))))</f>
        <v/>
      </c>
      <c r="P2441" s="0" t="str">
        <f aca="false">IF(N2441&lt;&gt;"",ABS(N2441),"")</f>
        <v/>
      </c>
    </row>
    <row r="2442" customFormat="false" ht="12.8" hidden="false" customHeight="false" outlineLevel="0" collapsed="false">
      <c r="A2442" s="4" t="n">
        <v>43941.0833333333</v>
      </c>
      <c r="B2442" s="5" t="n">
        <v>1.24919</v>
      </c>
      <c r="C2442" s="5" t="n">
        <v>1.24934</v>
      </c>
      <c r="D2442" s="5" t="n">
        <v>1.24847</v>
      </c>
      <c r="E2442" s="5" t="n">
        <v>1.24847</v>
      </c>
      <c r="F2442" s="0" t="n">
        <v>685</v>
      </c>
      <c r="G2442" s="0" t="n">
        <f aca="false">ROW()-3</f>
        <v>2439</v>
      </c>
      <c r="H2442" s="5" t="n">
        <f aca="true">IF(G2442&gt;(MovingPeriod+MovingShift),AVERAGE(INDIRECT("E"&amp;(ROW()-MovingPeriod-MovingShift)&amp;":"&amp;"E"&amp;ROW()-MovingShift)),"")</f>
        <v>1.24767538461538</v>
      </c>
      <c r="I2442" s="0" t="str">
        <f aca="false">IF(AND(B2442&gt;H2442,E2442&lt;H2442),-1,IF(AND(B2442&lt;H2442,E2442&gt;H2442),1,""))</f>
        <v/>
      </c>
      <c r="J2442" s="6" t="str">
        <f aca="false">IF(AND(I2442=-1,J2441=""),-1,IF(AND(I2442=1,J2441=""),1,IF(OR(AND(I2442="",J2441=1),AND(I2442="",J2441=-1),I2442=J2441),J2441,"")))</f>
        <v/>
      </c>
      <c r="K2442" s="0" t="str">
        <f aca="false">IF(AND(J2441=1,J2440=""),INDEX(DealTypes,1),IF(AND(J2441=-1,J2440=""),INDEX(DealTypes,2),IF(OR(AND(J2441="",J2440=1),AND(J2441="",J2440=-1)),INDEX(DealTypes,3),"")))</f>
        <v/>
      </c>
      <c r="L2442" s="6" t="str">
        <f aca="false">IF(K2442=INDEX(DealTypes,1),B2442+Spread,IF(K2442=INDEX(DealTypes,2),B2442,IF(OR(K2442=INDEX(DealTypes,3),N(L2441)=0),"",L2441)))</f>
        <v/>
      </c>
      <c r="M2442" s="6" t="str">
        <f aca="false">IF(N2442&lt;&gt;"",IF(COUNTIF(N$3:N2442,N2442)=1,MAX(M$4:M2441)+1,""),"")</f>
        <v/>
      </c>
      <c r="N2442" s="7" t="str">
        <f aca="false">IF(K2442=INDEX(DealTypes,3),IF(I2441=-1,ROUND((B2442-L2441)/Point,0),ROUND((L2441-B2442)/Point,0)),"")</f>
        <v/>
      </c>
      <c r="O2442" s="6" t="str">
        <f aca="false">(IF(AND(N(N2442)&gt;0,I2441=-1),1,IF(AND(N(N2442)&lt;0,I2441=-1),-1,IF(AND(N(N2442)&gt;0,I2441=1),2,IF(AND(N(N2442)&lt;0,I2441=1),-2,"")))))</f>
        <v/>
      </c>
      <c r="P2442" s="0" t="str">
        <f aca="false">IF(N2442&lt;&gt;"",ABS(N2442),"")</f>
        <v/>
      </c>
    </row>
    <row r="2443" customFormat="false" ht="12.8" hidden="false" customHeight="false" outlineLevel="0" collapsed="false">
      <c r="A2443" s="4" t="n">
        <v>43941.125</v>
      </c>
      <c r="B2443" s="5" t="n">
        <v>1.24847</v>
      </c>
      <c r="C2443" s="5" t="n">
        <v>1.24901</v>
      </c>
      <c r="D2443" s="5" t="n">
        <v>1.24756</v>
      </c>
      <c r="E2443" s="5" t="n">
        <v>1.24844</v>
      </c>
      <c r="F2443" s="0" t="n">
        <v>1899</v>
      </c>
      <c r="G2443" s="0" t="n">
        <f aca="false">ROW()-3</f>
        <v>2440</v>
      </c>
      <c r="H2443" s="5" t="n">
        <f aca="true">IF(G2443&gt;(MovingPeriod+MovingShift),AVERAGE(INDIRECT("E"&amp;(ROW()-MovingPeriod-MovingShift)&amp;":"&amp;"E"&amp;ROW()-MovingShift)),"")</f>
        <v>1.24767615384615</v>
      </c>
      <c r="I2443" s="0" t="str">
        <f aca="false">IF(AND(B2443&gt;H2443,E2443&lt;H2443),-1,IF(AND(B2443&lt;H2443,E2443&gt;H2443),1,""))</f>
        <v/>
      </c>
      <c r="J2443" s="6" t="str">
        <f aca="false">IF(AND(I2443=-1,J2442=""),-1,IF(AND(I2443=1,J2442=""),1,IF(OR(AND(I2443="",J2442=1),AND(I2443="",J2442=-1),I2443=J2442),J2442,"")))</f>
        <v/>
      </c>
      <c r="K2443" s="0" t="str">
        <f aca="false">IF(AND(J2442=1,J2441=""),INDEX(DealTypes,1),IF(AND(J2442=-1,J2441=""),INDEX(DealTypes,2),IF(OR(AND(J2442="",J2441=1),AND(J2442="",J2441=-1)),INDEX(DealTypes,3),"")))</f>
        <v/>
      </c>
      <c r="L2443" s="6" t="str">
        <f aca="false">IF(K2443=INDEX(DealTypes,1),B2443+Spread,IF(K2443=INDEX(DealTypes,2),B2443,IF(OR(K2443=INDEX(DealTypes,3),N(L2442)=0),"",L2442)))</f>
        <v/>
      </c>
      <c r="M2443" s="6" t="str">
        <f aca="false">IF(N2443&lt;&gt;"",IF(COUNTIF(N$3:N2443,N2443)=1,MAX(M$4:M2442)+1,""),"")</f>
        <v/>
      </c>
      <c r="N2443" s="7" t="str">
        <f aca="false">IF(K2443=INDEX(DealTypes,3),IF(I2442=-1,ROUND((B2443-L2442)/Point,0),ROUND((L2442-B2443)/Point,0)),"")</f>
        <v/>
      </c>
      <c r="O2443" s="6" t="str">
        <f aca="false">(IF(AND(N(N2443)&gt;0,I2442=-1),1,IF(AND(N(N2443)&lt;0,I2442=-1),-1,IF(AND(N(N2443)&gt;0,I2442=1),2,IF(AND(N(N2443)&lt;0,I2442=1),-2,"")))))</f>
        <v/>
      </c>
      <c r="P2443" s="0" t="str">
        <f aca="false">IF(N2443&lt;&gt;"",ABS(N2443),"")</f>
        <v/>
      </c>
    </row>
    <row r="2444" customFormat="false" ht="12.8" hidden="false" customHeight="false" outlineLevel="0" collapsed="false">
      <c r="A2444" s="4" t="n">
        <v>43941.1666666667</v>
      </c>
      <c r="B2444" s="5" t="n">
        <v>1.24844</v>
      </c>
      <c r="C2444" s="5" t="n">
        <v>1.24859</v>
      </c>
      <c r="D2444" s="5" t="n">
        <v>1.2476</v>
      </c>
      <c r="E2444" s="5" t="n">
        <v>1.24837</v>
      </c>
      <c r="F2444" s="0" t="n">
        <v>1732</v>
      </c>
      <c r="G2444" s="0" t="n">
        <f aca="false">ROW()-3</f>
        <v>2441</v>
      </c>
      <c r="H2444" s="5" t="n">
        <f aca="true">IF(G2444&gt;(MovingPeriod+MovingShift),AVERAGE(INDIRECT("E"&amp;(ROW()-MovingPeriod-MovingShift)&amp;":"&amp;"E"&amp;ROW()-MovingShift)),"")</f>
        <v>1.24771923076923</v>
      </c>
      <c r="I2444" s="0" t="str">
        <f aca="false">IF(AND(B2444&gt;H2444,E2444&lt;H2444),-1,IF(AND(B2444&lt;H2444,E2444&gt;H2444),1,""))</f>
        <v/>
      </c>
      <c r="J2444" s="6" t="str">
        <f aca="false">IF(AND(I2444=-1,J2443=""),-1,IF(AND(I2444=1,J2443=""),1,IF(OR(AND(I2444="",J2443=1),AND(I2444="",J2443=-1),I2444=J2443),J2443,"")))</f>
        <v/>
      </c>
      <c r="K2444" s="0" t="str">
        <f aca="false">IF(AND(J2443=1,J2442=""),INDEX(DealTypes,1),IF(AND(J2443=-1,J2442=""),INDEX(DealTypes,2),IF(OR(AND(J2443="",J2442=1),AND(J2443="",J2442=-1)),INDEX(DealTypes,3),"")))</f>
        <v/>
      </c>
      <c r="L2444" s="6" t="str">
        <f aca="false">IF(K2444=INDEX(DealTypes,1),B2444+Spread,IF(K2444=INDEX(DealTypes,2),B2444,IF(OR(K2444=INDEX(DealTypes,3),N(L2443)=0),"",L2443)))</f>
        <v/>
      </c>
      <c r="M2444" s="6" t="str">
        <f aca="false">IF(N2444&lt;&gt;"",IF(COUNTIF(N$3:N2444,N2444)=1,MAX(M$4:M2443)+1,""),"")</f>
        <v/>
      </c>
      <c r="N2444" s="7" t="str">
        <f aca="false">IF(K2444=INDEX(DealTypes,3),IF(I2443=-1,ROUND((B2444-L2443)/Point,0),ROUND((L2443-B2444)/Point,0)),"")</f>
        <v/>
      </c>
      <c r="O2444" s="6" t="str">
        <f aca="false">(IF(AND(N(N2444)&gt;0,I2443=-1),1,IF(AND(N(N2444)&lt;0,I2443=-1),-1,IF(AND(N(N2444)&gt;0,I2443=1),2,IF(AND(N(N2444)&lt;0,I2443=1),-2,"")))))</f>
        <v/>
      </c>
      <c r="P2444" s="0" t="str">
        <f aca="false">IF(N2444&lt;&gt;"",ABS(N2444),"")</f>
        <v/>
      </c>
    </row>
    <row r="2445" customFormat="false" ht="12.8" hidden="false" customHeight="false" outlineLevel="0" collapsed="false">
      <c r="A2445" s="4" t="n">
        <v>43941.2083333333</v>
      </c>
      <c r="B2445" s="5" t="n">
        <v>1.24837</v>
      </c>
      <c r="C2445" s="5" t="n">
        <v>1.24872</v>
      </c>
      <c r="D2445" s="5" t="n">
        <v>1.24773</v>
      </c>
      <c r="E2445" s="5" t="n">
        <v>1.24784</v>
      </c>
      <c r="F2445" s="0" t="n">
        <v>1340</v>
      </c>
      <c r="G2445" s="0" t="n">
        <f aca="false">ROW()-3</f>
        <v>2442</v>
      </c>
      <c r="H2445" s="5" t="n">
        <f aca="true">IF(G2445&gt;(MovingPeriod+MovingShift),AVERAGE(INDIRECT("E"&amp;(ROW()-MovingPeriod-MovingShift)&amp;":"&amp;"E"&amp;ROW()-MovingShift)),"")</f>
        <v>1.24823384615385</v>
      </c>
      <c r="I2445" s="6" t="n">
        <f aca="false">IF(AND(B2445&gt;H2445,E2445&lt;H2445),-1,IF(AND(B2445&lt;H2445,E2445&gt;H2445),1,""))</f>
        <v>-1</v>
      </c>
      <c r="J2445" s="6" t="n">
        <f aca="false">IF(AND(I2445=-1,J2444=""),-1,IF(AND(I2445=1,J2444=""),1,IF(OR(AND(I2445="",J2444=1),AND(I2445="",J2444=-1),I2445=J2444),J2444,"")))</f>
        <v>-1</v>
      </c>
      <c r="K2445" s="0" t="str">
        <f aca="false">IF(AND(J2444=1,J2443=""),INDEX(DealTypes,1),IF(AND(J2444=-1,J2443=""),INDEX(DealTypes,2),IF(OR(AND(J2444="",J2443=1),AND(J2444="",J2443=-1)),INDEX(DealTypes,3),"")))</f>
        <v/>
      </c>
      <c r="L2445" s="6" t="str">
        <f aca="false">IF(K2445=INDEX(DealTypes,1),B2445+Spread,IF(K2445=INDEX(DealTypes,2),B2445,IF(OR(K2445=INDEX(DealTypes,3),N(L2444)=0),"",L2444)))</f>
        <v/>
      </c>
      <c r="M2445" s="6" t="str">
        <f aca="false">IF(N2445&lt;&gt;"",IF(COUNTIF(N$3:N2445,N2445)=1,MAX(M$4:M2444)+1,""),"")</f>
        <v/>
      </c>
      <c r="N2445" s="7" t="str">
        <f aca="false">IF(K2445=INDEX(DealTypes,3),IF(I2444=-1,ROUND((B2445-L2444)/Point,0),ROUND((L2444-B2445)/Point,0)),"")</f>
        <v/>
      </c>
      <c r="O2445" s="6" t="str">
        <f aca="false">(IF(AND(N(N2445)&gt;0,I2444=-1),1,IF(AND(N(N2445)&lt;0,I2444=-1),-1,IF(AND(N(N2445)&gt;0,I2444=1),2,IF(AND(N(N2445)&lt;0,I2444=1),-2,"")))))</f>
        <v/>
      </c>
      <c r="P2445" s="0" t="str">
        <f aca="false">IF(N2445&lt;&gt;"",ABS(N2445),"")</f>
        <v/>
      </c>
    </row>
    <row r="2446" customFormat="false" ht="12.8" hidden="false" customHeight="false" outlineLevel="0" collapsed="false">
      <c r="A2446" s="4" t="n">
        <v>43941.25</v>
      </c>
      <c r="B2446" s="5" t="n">
        <v>1.24784</v>
      </c>
      <c r="C2446" s="5" t="n">
        <v>1.24813</v>
      </c>
      <c r="D2446" s="5" t="n">
        <v>1.24701</v>
      </c>
      <c r="E2446" s="5" t="n">
        <v>1.2472</v>
      </c>
      <c r="F2446" s="0" t="n">
        <v>927</v>
      </c>
      <c r="G2446" s="0" t="n">
        <f aca="false">ROW()-3</f>
        <v>2443</v>
      </c>
      <c r="H2446" s="5" t="n">
        <f aca="true">IF(G2446&gt;(MovingPeriod+MovingShift),AVERAGE(INDIRECT("E"&amp;(ROW()-MovingPeriod-MovingShift)&amp;":"&amp;"E"&amp;ROW()-MovingShift)),"")</f>
        <v>1.24869076923077</v>
      </c>
      <c r="I2446" s="6" t="str">
        <f aca="false">IF(AND(B2446&gt;H2446,E2446&lt;H2446),-1,IF(AND(B2446&lt;H2446,E2446&gt;H2446),1,""))</f>
        <v/>
      </c>
      <c r="J2446" s="6" t="n">
        <f aca="false">IF(AND(I2446=-1,J2445=""),-1,IF(AND(I2446=1,J2445=""),1,IF(OR(AND(I2446="",J2445=1),AND(I2446="",J2445=-1),I2446=J2445),J2445,"")))</f>
        <v>-1</v>
      </c>
      <c r="K2446" s="0" t="str">
        <f aca="false">IF(AND(J2445=1,J2444=""),INDEX(DealTypes,1),IF(AND(J2445=-1,J2444=""),INDEX(DealTypes,2),IF(OR(AND(J2445="",J2444=1),AND(J2445="",J2444=-1)),INDEX(DealTypes,3),"")))</f>
        <v>Sell</v>
      </c>
      <c r="L2446" s="6" t="n">
        <f aca="false">IF(K2446=INDEX(DealTypes,1),B2446+Spread,IF(K2446=INDEX(DealTypes,2),B2446,IF(OR(K2446=INDEX(DealTypes,3),N(L2445)=0),"",L2445)))</f>
        <v>1.24784</v>
      </c>
      <c r="M2446" s="6" t="str">
        <f aca="false">IF(N2446&lt;&gt;"",IF(COUNTIF(N$3:N2446,N2446)=1,MAX(M$4:M2445)+1,""),"")</f>
        <v/>
      </c>
      <c r="N2446" s="7" t="str">
        <f aca="false">IF(K2446=INDEX(DealTypes,3),IF(I2445=-1,ROUND((B2446-L2445)/Point,0),ROUND((L2445-B2446)/Point,0)),"")</f>
        <v/>
      </c>
      <c r="O2446" s="6" t="str">
        <f aca="false">(IF(AND(N(N2446)&gt;0,I2445=-1),1,IF(AND(N(N2446)&lt;0,I2445=-1),-1,IF(AND(N(N2446)&gt;0,I2445=1),2,IF(AND(N(N2446)&lt;0,I2445=1),-2,"")))))</f>
        <v/>
      </c>
      <c r="P2446" s="0" t="str">
        <f aca="false">IF(N2446&lt;&gt;"",ABS(N2446),"")</f>
        <v/>
      </c>
    </row>
    <row r="2447" customFormat="false" ht="12.8" hidden="false" customHeight="false" outlineLevel="0" collapsed="false">
      <c r="A2447" s="4" t="n">
        <v>43941.2916666667</v>
      </c>
      <c r="B2447" s="5" t="n">
        <v>1.2472</v>
      </c>
      <c r="C2447" s="5" t="n">
        <v>1.2484</v>
      </c>
      <c r="D2447" s="5" t="n">
        <v>1.24716</v>
      </c>
      <c r="E2447" s="5" t="n">
        <v>1.24795</v>
      </c>
      <c r="F2447" s="0" t="n">
        <v>1473</v>
      </c>
      <c r="G2447" s="0" t="n">
        <f aca="false">ROW()-3</f>
        <v>2444</v>
      </c>
      <c r="H2447" s="5" t="n">
        <f aca="true">IF(G2447&gt;(MovingPeriod+MovingShift),AVERAGE(INDIRECT("E"&amp;(ROW()-MovingPeriod-MovingShift)&amp;":"&amp;"E"&amp;ROW()-MovingShift)),"")</f>
        <v>1.24925153846154</v>
      </c>
      <c r="I2447" s="6" t="str">
        <f aca="false">IF(AND(B2447&gt;H2447,E2447&lt;H2447),-1,IF(AND(B2447&lt;H2447,E2447&gt;H2447),1,""))</f>
        <v/>
      </c>
      <c r="J2447" s="6" t="n">
        <f aca="false">IF(AND(I2447=-1,J2446=""),-1,IF(AND(I2447=1,J2446=""),1,IF(OR(AND(I2447="",J2446=1),AND(I2447="",J2446=-1),I2447=J2446),J2446,"")))</f>
        <v>-1</v>
      </c>
      <c r="K2447" s="0" t="str">
        <f aca="false">IF(AND(J2446=1,J2445=""),INDEX(DealTypes,1),IF(AND(J2446=-1,J2445=""),INDEX(DealTypes,2),IF(OR(AND(J2446="",J2445=1),AND(J2446="",J2445=-1)),INDEX(DealTypes,3),"")))</f>
        <v/>
      </c>
      <c r="L2447" s="6" t="n">
        <f aca="false">IF(K2447=INDEX(DealTypes,1),B2447+Spread,IF(K2447=INDEX(DealTypes,2),B2447,IF(OR(K2447=INDEX(DealTypes,3),N(L2446)=0),"",L2446)))</f>
        <v>1.24784</v>
      </c>
      <c r="M2447" s="6" t="str">
        <f aca="false">IF(N2447&lt;&gt;"",IF(COUNTIF(N$3:N2447,N2447)=1,MAX(M$4:M2446)+1,""),"")</f>
        <v/>
      </c>
      <c r="N2447" s="7" t="str">
        <f aca="false">IF(K2447=INDEX(DealTypes,3),IF(I2446=-1,ROUND((B2447-L2446)/Point,0),ROUND((L2446-B2447)/Point,0)),"")</f>
        <v/>
      </c>
      <c r="O2447" s="6" t="str">
        <f aca="false">(IF(AND(N(N2447)&gt;0,I2446=-1),1,IF(AND(N(N2447)&lt;0,I2446=-1),-1,IF(AND(N(N2447)&gt;0,I2446=1),2,IF(AND(N(N2447)&lt;0,I2446=1),-2,"")))))</f>
        <v/>
      </c>
      <c r="P2447" s="0" t="str">
        <f aca="false">IF(N2447&lt;&gt;"",ABS(N2447),"")</f>
        <v/>
      </c>
    </row>
    <row r="2448" customFormat="false" ht="12.8" hidden="false" customHeight="false" outlineLevel="0" collapsed="false">
      <c r="A2448" s="4" t="n">
        <v>43941.3333333333</v>
      </c>
      <c r="B2448" s="5" t="n">
        <v>1.24795</v>
      </c>
      <c r="C2448" s="5" t="n">
        <v>1.24802</v>
      </c>
      <c r="D2448" s="5" t="n">
        <v>1.24548</v>
      </c>
      <c r="E2448" s="5" t="n">
        <v>1.2459</v>
      </c>
      <c r="F2448" s="0" t="n">
        <v>1628</v>
      </c>
      <c r="G2448" s="0" t="n">
        <f aca="false">ROW()-3</f>
        <v>2445</v>
      </c>
      <c r="H2448" s="5" t="n">
        <f aca="true">IF(G2448&gt;(MovingPeriod+MovingShift),AVERAGE(INDIRECT("E"&amp;(ROW()-MovingPeriod-MovingShift)&amp;":"&amp;"E"&amp;ROW()-MovingShift)),"")</f>
        <v>1.24954923076923</v>
      </c>
      <c r="I2448" s="6" t="str">
        <f aca="false">IF(AND(B2448&gt;H2448,E2448&lt;H2448),-1,IF(AND(B2448&lt;H2448,E2448&gt;H2448),1,""))</f>
        <v/>
      </c>
      <c r="J2448" s="6" t="n">
        <f aca="false">IF(AND(I2448=-1,J2447=""),-1,IF(AND(I2448=1,J2447=""),1,IF(OR(AND(I2448="",J2447=1),AND(I2448="",J2447=-1),I2448=J2447),J2447,"")))</f>
        <v>-1</v>
      </c>
      <c r="K2448" s="0" t="str">
        <f aca="false">IF(AND(J2447=1,J2446=""),INDEX(DealTypes,1),IF(AND(J2447=-1,J2446=""),INDEX(DealTypes,2),IF(OR(AND(J2447="",J2446=1),AND(J2447="",J2446=-1)),INDEX(DealTypes,3),"")))</f>
        <v/>
      </c>
      <c r="L2448" s="6" t="n">
        <f aca="false">IF(K2448=INDEX(DealTypes,1),B2448+Spread,IF(K2448=INDEX(DealTypes,2),B2448,IF(OR(K2448=INDEX(DealTypes,3),N(L2447)=0),"",L2447)))</f>
        <v>1.24784</v>
      </c>
      <c r="M2448" s="6" t="str">
        <f aca="false">IF(N2448&lt;&gt;"",IF(COUNTIF(N$3:N2448,N2448)=1,MAX(M$4:M2447)+1,""),"")</f>
        <v/>
      </c>
      <c r="N2448" s="7" t="str">
        <f aca="false">IF(K2448=INDEX(DealTypes,3),IF(I2447=-1,ROUND((B2448-L2447)/Point,0),ROUND((L2447-B2448)/Point,0)),"")</f>
        <v/>
      </c>
      <c r="O2448" s="6" t="str">
        <f aca="false">(IF(AND(N(N2448)&gt;0,I2447=-1),1,IF(AND(N(N2448)&lt;0,I2447=-1),-1,IF(AND(N(N2448)&gt;0,I2447=1),2,IF(AND(N(N2448)&lt;0,I2447=1),-2,"")))))</f>
        <v/>
      </c>
      <c r="P2448" s="0" t="str">
        <f aca="false">IF(N2448&lt;&gt;"",ABS(N2448),"")</f>
        <v/>
      </c>
    </row>
    <row r="2449" customFormat="false" ht="12.8" hidden="false" customHeight="false" outlineLevel="0" collapsed="false">
      <c r="A2449" s="4" t="n">
        <v>43941.375</v>
      </c>
      <c r="B2449" s="5" t="n">
        <v>1.24589</v>
      </c>
      <c r="C2449" s="5" t="n">
        <v>1.24647</v>
      </c>
      <c r="D2449" s="5" t="n">
        <v>1.24436</v>
      </c>
      <c r="E2449" s="5" t="n">
        <v>1.24579</v>
      </c>
      <c r="F2449" s="0" t="n">
        <v>3230</v>
      </c>
      <c r="G2449" s="0" t="n">
        <f aca="false">ROW()-3</f>
        <v>2446</v>
      </c>
      <c r="H2449" s="5" t="n">
        <f aca="true">IF(G2449&gt;(MovingPeriod+MovingShift),AVERAGE(INDIRECT("E"&amp;(ROW()-MovingPeriod-MovingShift)&amp;":"&amp;"E"&amp;ROW()-MovingShift)),"")</f>
        <v>1.24959846153846</v>
      </c>
      <c r="I2449" s="0" t="str">
        <f aca="false">IF(AND(B2449&gt;H2449,E2449&lt;H2449),-1,IF(AND(B2449&lt;H2449,E2449&gt;H2449),1,""))</f>
        <v/>
      </c>
      <c r="J2449" s="6" t="n">
        <f aca="false">IF(AND(I2449=-1,J2448=""),-1,IF(AND(I2449=1,J2448=""),1,IF(OR(AND(I2449="",J2448=1),AND(I2449="",J2448=-1),I2449=J2448),J2448,"")))</f>
        <v>-1</v>
      </c>
      <c r="K2449" s="0" t="str">
        <f aca="false">IF(AND(J2448=1,J2447=""),INDEX(DealTypes,1),IF(AND(J2448=-1,J2447=""),INDEX(DealTypes,2),IF(OR(AND(J2448="",J2447=1),AND(J2448="",J2447=-1)),INDEX(DealTypes,3),"")))</f>
        <v/>
      </c>
      <c r="L2449" s="6" t="n">
        <f aca="false">IF(K2449=INDEX(DealTypes,1),B2449+Spread,IF(K2449=INDEX(DealTypes,2),B2449,IF(OR(K2449=INDEX(DealTypes,3),N(L2448)=0),"",L2448)))</f>
        <v>1.24784</v>
      </c>
      <c r="M2449" s="6" t="str">
        <f aca="false">IF(N2449&lt;&gt;"",IF(COUNTIF(N$3:N2449,N2449)=1,MAX(M$4:M2448)+1,""),"")</f>
        <v/>
      </c>
      <c r="N2449" s="7" t="str">
        <f aca="false">IF(K2449=INDEX(DealTypes,3),IF(I2448=-1,ROUND((B2449-L2448)/Point,0),ROUND((L2448-B2449)/Point,0)),"")</f>
        <v/>
      </c>
      <c r="O2449" s="6" t="str">
        <f aca="false">(IF(AND(N(N2449)&gt;0,I2448=-1),1,IF(AND(N(N2449)&lt;0,I2448=-1),-1,IF(AND(N(N2449)&gt;0,I2448=1),2,IF(AND(N(N2449)&lt;0,I2448=1),-2,"")))))</f>
        <v/>
      </c>
      <c r="P2449" s="0" t="str">
        <f aca="false">IF(N2449&lt;&gt;"",ABS(N2449),"")</f>
        <v/>
      </c>
    </row>
    <row r="2450" customFormat="false" ht="12.8" hidden="false" customHeight="false" outlineLevel="0" collapsed="false">
      <c r="A2450" s="4" t="n">
        <v>43941.4166666667</v>
      </c>
      <c r="B2450" s="5" t="n">
        <v>1.24579</v>
      </c>
      <c r="C2450" s="5" t="n">
        <v>1.24714</v>
      </c>
      <c r="D2450" s="5" t="n">
        <v>1.24455</v>
      </c>
      <c r="E2450" s="5" t="n">
        <v>1.24648</v>
      </c>
      <c r="F2450" s="0" t="n">
        <v>5300</v>
      </c>
      <c r="G2450" s="0" t="n">
        <f aca="false">ROW()-3</f>
        <v>2447</v>
      </c>
      <c r="H2450" s="5" t="n">
        <f aca="true">IF(G2450&gt;(MovingPeriod+MovingShift),AVERAGE(INDIRECT("E"&amp;(ROW()-MovingPeriod-MovingShift)&amp;":"&amp;"E"&amp;ROW()-MovingShift)),"")</f>
        <v>1.24960538461538</v>
      </c>
      <c r="I2450" s="0" t="str">
        <f aca="false">IF(AND(B2450&gt;H2450,E2450&lt;H2450),-1,IF(AND(B2450&lt;H2450,E2450&gt;H2450),1,""))</f>
        <v/>
      </c>
      <c r="J2450" s="6" t="n">
        <f aca="false">IF(AND(I2450=-1,J2449=""),-1,IF(AND(I2450=1,J2449=""),1,IF(OR(AND(I2450="",J2449=1),AND(I2450="",J2449=-1),I2450=J2449),J2449,"")))</f>
        <v>-1</v>
      </c>
      <c r="K2450" s="0" t="str">
        <f aca="false">IF(AND(J2449=1,J2448=""),INDEX(DealTypes,1),IF(AND(J2449=-1,J2448=""),INDEX(DealTypes,2),IF(OR(AND(J2449="",J2448=1),AND(J2449="",J2448=-1)),INDEX(DealTypes,3),"")))</f>
        <v/>
      </c>
      <c r="L2450" s="6" t="n">
        <f aca="false">IF(K2450=INDEX(DealTypes,1),B2450+Spread,IF(K2450=INDEX(DealTypes,2),B2450,IF(OR(K2450=INDEX(DealTypes,3),N(L2449)=0),"",L2449)))</f>
        <v>1.24784</v>
      </c>
      <c r="M2450" s="6" t="str">
        <f aca="false">IF(N2450&lt;&gt;"",IF(COUNTIF(N$3:N2450,N2450)=1,MAX(M$4:M2449)+1,""),"")</f>
        <v/>
      </c>
      <c r="N2450" s="7" t="str">
        <f aca="false">IF(K2450=INDEX(DealTypes,3),IF(I2449=-1,ROUND((B2450-L2449)/Point,0),ROUND((L2449-B2450)/Point,0)),"")</f>
        <v/>
      </c>
      <c r="O2450" s="6" t="str">
        <f aca="false">(IF(AND(N(N2450)&gt;0,I2449=-1),1,IF(AND(N(N2450)&lt;0,I2449=-1),-1,IF(AND(N(N2450)&gt;0,I2449=1),2,IF(AND(N(N2450)&lt;0,I2449=1),-2,"")))))</f>
        <v/>
      </c>
      <c r="P2450" s="0" t="str">
        <f aca="false">IF(N2450&lt;&gt;"",ABS(N2450),"")</f>
        <v/>
      </c>
    </row>
    <row r="2451" customFormat="false" ht="12.8" hidden="false" customHeight="false" outlineLevel="0" collapsed="false">
      <c r="A2451" s="4" t="n">
        <v>43941.4583333333</v>
      </c>
      <c r="B2451" s="5" t="n">
        <v>1.24648</v>
      </c>
      <c r="C2451" s="5" t="n">
        <v>1.2465</v>
      </c>
      <c r="D2451" s="5" t="n">
        <v>1.24339</v>
      </c>
      <c r="E2451" s="5" t="n">
        <v>1.24594</v>
      </c>
      <c r="F2451" s="0" t="n">
        <v>5218</v>
      </c>
      <c r="G2451" s="0" t="n">
        <f aca="false">ROW()-3</f>
        <v>2448</v>
      </c>
      <c r="H2451" s="5" t="n">
        <f aca="true">IF(G2451&gt;(MovingPeriod+MovingShift),AVERAGE(INDIRECT("E"&amp;(ROW()-MovingPeriod-MovingShift)&amp;":"&amp;"E"&amp;ROW()-MovingShift)),"")</f>
        <v>1.24940615384615</v>
      </c>
      <c r="I2451" s="0" t="str">
        <f aca="false">IF(AND(B2451&gt;H2451,E2451&lt;H2451),-1,IF(AND(B2451&lt;H2451,E2451&gt;H2451),1,""))</f>
        <v/>
      </c>
      <c r="J2451" s="6" t="n">
        <f aca="false">IF(AND(I2451=-1,J2450=""),-1,IF(AND(I2451=1,J2450=""),1,IF(OR(AND(I2451="",J2450=1),AND(I2451="",J2450=-1),I2451=J2450),J2450,"")))</f>
        <v>-1</v>
      </c>
      <c r="K2451" s="0" t="str">
        <f aca="false">IF(AND(J2450=1,J2449=""),INDEX(DealTypes,1),IF(AND(J2450=-1,J2449=""),INDEX(DealTypes,2),IF(OR(AND(J2450="",J2449=1),AND(J2450="",J2449=-1)),INDEX(DealTypes,3),"")))</f>
        <v/>
      </c>
      <c r="L2451" s="6" t="n">
        <f aca="false">IF(K2451=INDEX(DealTypes,1),B2451+Spread,IF(K2451=INDEX(DealTypes,2),B2451,IF(OR(K2451=INDEX(DealTypes,3),N(L2450)=0),"",L2450)))</f>
        <v>1.24784</v>
      </c>
      <c r="M2451" s="6" t="str">
        <f aca="false">IF(N2451&lt;&gt;"",IF(COUNTIF(N$3:N2451,N2451)=1,MAX(M$4:M2450)+1,""),"")</f>
        <v/>
      </c>
      <c r="N2451" s="7" t="str">
        <f aca="false">IF(K2451=INDEX(DealTypes,3),IF(I2450=-1,ROUND((B2451-L2450)/Point,0),ROUND((L2450-B2451)/Point,0)),"")</f>
        <v/>
      </c>
      <c r="O2451" s="6" t="str">
        <f aca="false">(IF(AND(N(N2451)&gt;0,I2450=-1),1,IF(AND(N(N2451)&lt;0,I2450=-1),-1,IF(AND(N(N2451)&gt;0,I2450=1),2,IF(AND(N(N2451)&lt;0,I2450=1),-2,"")))))</f>
        <v/>
      </c>
      <c r="P2451" s="0" t="str">
        <f aca="false">IF(N2451&lt;&gt;"",ABS(N2451),"")</f>
        <v/>
      </c>
    </row>
    <row r="2452" customFormat="false" ht="12.8" hidden="false" customHeight="false" outlineLevel="0" collapsed="false">
      <c r="A2452" s="4" t="n">
        <v>43941.5</v>
      </c>
      <c r="B2452" s="5" t="n">
        <v>1.24594</v>
      </c>
      <c r="C2452" s="5" t="n">
        <v>1.24921</v>
      </c>
      <c r="D2452" s="5" t="n">
        <v>1.24586</v>
      </c>
      <c r="E2452" s="5" t="n">
        <v>1.24776</v>
      </c>
      <c r="F2452" s="0" t="n">
        <v>5827</v>
      </c>
      <c r="G2452" s="0" t="n">
        <f aca="false">ROW()-3</f>
        <v>2449</v>
      </c>
      <c r="H2452" s="5" t="n">
        <f aca="true">IF(G2452&gt;(MovingPeriod+MovingShift),AVERAGE(INDIRECT("E"&amp;(ROW()-MovingPeriod-MovingShift)&amp;":"&amp;"E"&amp;ROW()-MovingShift)),"")</f>
        <v>1.24915692307692</v>
      </c>
      <c r="I2452" s="0" t="str">
        <f aca="false">IF(AND(B2452&gt;H2452,E2452&lt;H2452),-1,IF(AND(B2452&lt;H2452,E2452&gt;H2452),1,""))</f>
        <v/>
      </c>
      <c r="J2452" s="6" t="n">
        <f aca="false">IF(AND(I2452=-1,J2451=""),-1,IF(AND(I2452=1,J2451=""),1,IF(OR(AND(I2452="",J2451=1),AND(I2452="",J2451=-1),I2452=J2451),J2451,"")))</f>
        <v>-1</v>
      </c>
      <c r="K2452" s="0" t="str">
        <f aca="false">IF(AND(J2451=1,J2450=""),INDEX(DealTypes,1),IF(AND(J2451=-1,J2450=""),INDEX(DealTypes,2),IF(OR(AND(J2451="",J2450=1),AND(J2451="",J2450=-1)),INDEX(DealTypes,3),"")))</f>
        <v/>
      </c>
      <c r="L2452" s="6" t="n">
        <f aca="false">IF(K2452=INDEX(DealTypes,1),B2452+Spread,IF(K2452=INDEX(DealTypes,2),B2452,IF(OR(K2452=INDEX(DealTypes,3),N(L2451)=0),"",L2451)))</f>
        <v>1.24784</v>
      </c>
      <c r="M2452" s="6" t="str">
        <f aca="false">IF(N2452&lt;&gt;"",IF(COUNTIF(N$3:N2452,N2452)=1,MAX(M$4:M2451)+1,""),"")</f>
        <v/>
      </c>
      <c r="N2452" s="7" t="str">
        <f aca="false">IF(K2452=INDEX(DealTypes,3),IF(I2451=-1,ROUND((B2452-L2451)/Point,0),ROUND((L2451-B2452)/Point,0)),"")</f>
        <v/>
      </c>
      <c r="O2452" s="6" t="str">
        <f aca="false">(IF(AND(N(N2452)&gt;0,I2451=-1),1,IF(AND(N(N2452)&lt;0,I2451=-1),-1,IF(AND(N(N2452)&gt;0,I2451=1),2,IF(AND(N(N2452)&lt;0,I2451=1),-2,"")))))</f>
        <v/>
      </c>
      <c r="P2452" s="0" t="str">
        <f aca="false">IF(N2452&lt;&gt;"",ABS(N2452),"")</f>
        <v/>
      </c>
    </row>
    <row r="2453" customFormat="false" ht="12.8" hidden="false" customHeight="false" outlineLevel="0" collapsed="false">
      <c r="A2453" s="4" t="n">
        <v>43941.5416666667</v>
      </c>
      <c r="B2453" s="5" t="n">
        <v>1.24776</v>
      </c>
      <c r="C2453" s="5" t="n">
        <v>1.2478</v>
      </c>
      <c r="D2453" s="5" t="n">
        <v>1.24513</v>
      </c>
      <c r="E2453" s="5" t="n">
        <v>1.24639</v>
      </c>
      <c r="F2453" s="0" t="n">
        <v>4628</v>
      </c>
      <c r="G2453" s="0" t="n">
        <f aca="false">ROW()-3</f>
        <v>2450</v>
      </c>
      <c r="H2453" s="5" t="n">
        <f aca="true">IF(G2453&gt;(MovingPeriod+MovingShift),AVERAGE(INDIRECT("E"&amp;(ROW()-MovingPeriod-MovingShift)&amp;":"&amp;"E"&amp;ROW()-MovingShift)),"")</f>
        <v>1.24900384615385</v>
      </c>
      <c r="I2453" s="6" t="str">
        <f aca="false">IF(AND(B2453&gt;H2453,E2453&lt;H2453),-1,IF(AND(B2453&lt;H2453,E2453&gt;H2453),1,""))</f>
        <v/>
      </c>
      <c r="J2453" s="6" t="n">
        <f aca="false">IF(AND(I2453=-1,J2452=""),-1,IF(AND(I2453=1,J2452=""),1,IF(OR(AND(I2453="",J2452=1),AND(I2453="",J2452=-1),I2453=J2452),J2452,"")))</f>
        <v>-1</v>
      </c>
      <c r="K2453" s="0" t="str">
        <f aca="false">IF(AND(J2452=1,J2451=""),INDEX(DealTypes,1),IF(AND(J2452=-1,J2451=""),INDEX(DealTypes,2),IF(OR(AND(J2452="",J2451=1),AND(J2452="",J2451=-1)),INDEX(DealTypes,3),"")))</f>
        <v/>
      </c>
      <c r="L2453" s="6" t="n">
        <f aca="false">IF(K2453=INDEX(DealTypes,1),B2453+Spread,IF(K2453=INDEX(DealTypes,2),B2453,IF(OR(K2453=INDEX(DealTypes,3),N(L2452)=0),"",L2452)))</f>
        <v>1.24784</v>
      </c>
      <c r="M2453" s="6" t="str">
        <f aca="false">IF(N2453&lt;&gt;"",IF(COUNTIF(N$3:N2453,N2453)=1,MAX(M$4:M2452)+1,""),"")</f>
        <v/>
      </c>
      <c r="N2453" s="7" t="str">
        <f aca="false">IF(K2453=INDEX(DealTypes,3),IF(I2452=-1,ROUND((B2453-L2452)/Point,0),ROUND((L2452-B2453)/Point,0)),"")</f>
        <v/>
      </c>
      <c r="O2453" s="6" t="str">
        <f aca="false">(IF(AND(N(N2453)&gt;0,I2452=-1),1,IF(AND(N(N2453)&lt;0,I2452=-1),-1,IF(AND(N(N2453)&gt;0,I2452=1),2,IF(AND(N(N2453)&lt;0,I2452=1),-2,"")))))</f>
        <v/>
      </c>
      <c r="P2453" s="0" t="str">
        <f aca="false">IF(N2453&lt;&gt;"",ABS(N2453),"")</f>
        <v/>
      </c>
    </row>
    <row r="2454" customFormat="false" ht="12.8" hidden="false" customHeight="false" outlineLevel="0" collapsed="false">
      <c r="A2454" s="4" t="n">
        <v>43941.5833333333</v>
      </c>
      <c r="B2454" s="5" t="n">
        <v>1.24639</v>
      </c>
      <c r="C2454" s="5" t="n">
        <v>1.24699</v>
      </c>
      <c r="D2454" s="5" t="n">
        <v>1.24348</v>
      </c>
      <c r="E2454" s="5" t="n">
        <v>1.24392</v>
      </c>
      <c r="F2454" s="0" t="n">
        <v>5451</v>
      </c>
      <c r="G2454" s="0" t="n">
        <f aca="false">ROW()-3</f>
        <v>2451</v>
      </c>
      <c r="H2454" s="5" t="n">
        <f aca="true">IF(G2454&gt;(MovingPeriod+MovingShift),AVERAGE(INDIRECT("E"&amp;(ROW()-MovingPeriod-MovingShift)&amp;":"&amp;"E"&amp;ROW()-MovingShift)),"")</f>
        <v>1.24870692307692</v>
      </c>
      <c r="I2454" s="6" t="str">
        <f aca="false">IF(AND(B2454&gt;H2454,E2454&lt;H2454),-1,IF(AND(B2454&lt;H2454,E2454&gt;H2454),1,""))</f>
        <v/>
      </c>
      <c r="J2454" s="6" t="n">
        <f aca="false">IF(AND(I2454=-1,J2453=""),-1,IF(AND(I2454=1,J2453=""),1,IF(OR(AND(I2454="",J2453=1),AND(I2454="",J2453=-1),I2454=J2453),J2453,"")))</f>
        <v>-1</v>
      </c>
      <c r="K2454" s="0" t="str">
        <f aca="false">IF(AND(J2453=1,J2452=""),INDEX(DealTypes,1),IF(AND(J2453=-1,J2452=""),INDEX(DealTypes,2),IF(OR(AND(J2453="",J2452=1),AND(J2453="",J2452=-1)),INDEX(DealTypes,3),"")))</f>
        <v/>
      </c>
      <c r="L2454" s="6" t="n">
        <f aca="false">IF(K2454=INDEX(DealTypes,1),B2454+Spread,IF(K2454=INDEX(DealTypes,2),B2454,IF(OR(K2454=INDEX(DealTypes,3),N(L2453)=0),"",L2453)))</f>
        <v>1.24784</v>
      </c>
      <c r="M2454" s="6" t="str">
        <f aca="false">IF(N2454&lt;&gt;"",IF(COUNTIF(N$3:N2454,N2454)=1,MAX(M$4:M2453)+1,""),"")</f>
        <v/>
      </c>
      <c r="N2454" s="7" t="str">
        <f aca="false">IF(K2454=INDEX(DealTypes,3),IF(I2453=-1,ROUND((B2454-L2453)/Point,0),ROUND((L2453-B2454)/Point,0)),"")</f>
        <v/>
      </c>
      <c r="O2454" s="6" t="str">
        <f aca="false">(IF(AND(N(N2454)&gt;0,I2453=-1),1,IF(AND(N(N2454)&lt;0,I2453=-1),-1,IF(AND(N(N2454)&gt;0,I2453=1),2,IF(AND(N(N2454)&lt;0,I2453=1),-2,"")))))</f>
        <v/>
      </c>
      <c r="P2454" s="0" t="str">
        <f aca="false">IF(N2454&lt;&gt;"",ABS(N2454),"")</f>
        <v/>
      </c>
    </row>
    <row r="2455" customFormat="false" ht="12.8" hidden="false" customHeight="false" outlineLevel="0" collapsed="false">
      <c r="A2455" s="4" t="n">
        <v>43941.625</v>
      </c>
      <c r="B2455" s="5" t="n">
        <v>1.24392</v>
      </c>
      <c r="C2455" s="5" t="n">
        <v>1.24452</v>
      </c>
      <c r="D2455" s="5" t="n">
        <v>1.2416</v>
      </c>
      <c r="E2455" s="5" t="n">
        <v>1.24388</v>
      </c>
      <c r="F2455" s="0" t="n">
        <v>5615</v>
      </c>
      <c r="G2455" s="0" t="n">
        <f aca="false">ROW()-3</f>
        <v>2452</v>
      </c>
      <c r="H2455" s="5" t="n">
        <f aca="true">IF(G2455&gt;(MovingPeriod+MovingShift),AVERAGE(INDIRECT("E"&amp;(ROW()-MovingPeriod-MovingShift)&amp;":"&amp;"E"&amp;ROW()-MovingShift)),"")</f>
        <v>1.24832692307692</v>
      </c>
      <c r="I2455" s="6" t="str">
        <f aca="false">IF(AND(B2455&gt;H2455,E2455&lt;H2455),-1,IF(AND(B2455&lt;H2455,E2455&gt;H2455),1,""))</f>
        <v/>
      </c>
      <c r="J2455" s="6" t="n">
        <f aca="false">IF(AND(I2455=-1,J2454=""),-1,IF(AND(I2455=1,J2454=""),1,IF(OR(AND(I2455="",J2454=1),AND(I2455="",J2454=-1),I2455=J2454),J2454,"")))</f>
        <v>-1</v>
      </c>
      <c r="K2455" s="0" t="str">
        <f aca="false">IF(AND(J2454=1,J2453=""),INDEX(DealTypes,1),IF(AND(J2454=-1,J2453=""),INDEX(DealTypes,2),IF(OR(AND(J2454="",J2453=1),AND(J2454="",J2453=-1)),INDEX(DealTypes,3),"")))</f>
        <v/>
      </c>
      <c r="L2455" s="6" t="n">
        <f aca="false">IF(K2455=INDEX(DealTypes,1),B2455+Spread,IF(K2455=INDEX(DealTypes,2),B2455,IF(OR(K2455=INDEX(DealTypes,3),N(L2454)=0),"",L2454)))</f>
        <v>1.24784</v>
      </c>
      <c r="M2455" s="6" t="str">
        <f aca="false">IF(N2455&lt;&gt;"",IF(COUNTIF(N$3:N2455,N2455)=1,MAX(M$4:M2454)+1,""),"")</f>
        <v/>
      </c>
      <c r="N2455" s="7" t="str">
        <f aca="false">IF(K2455=INDEX(DealTypes,3),IF(I2454=-1,ROUND((B2455-L2454)/Point,0),ROUND((L2454-B2455)/Point,0)),"")</f>
        <v/>
      </c>
      <c r="O2455" s="6" t="str">
        <f aca="false">(IF(AND(N(N2455)&gt;0,I2454=-1),1,IF(AND(N(N2455)&lt;0,I2454=-1),-1,IF(AND(N(N2455)&gt;0,I2454=1),2,IF(AND(N(N2455)&lt;0,I2454=1),-2,"")))))</f>
        <v/>
      </c>
      <c r="P2455" s="0" t="str">
        <f aca="false">IF(N2455&lt;&gt;"",ABS(N2455),"")</f>
        <v/>
      </c>
    </row>
    <row r="2456" customFormat="false" ht="12.8" hidden="false" customHeight="false" outlineLevel="0" collapsed="false">
      <c r="A2456" s="4" t="n">
        <v>43941.6666666667</v>
      </c>
      <c r="B2456" s="5" t="n">
        <v>1.24388</v>
      </c>
      <c r="C2456" s="5" t="n">
        <v>1.24479</v>
      </c>
      <c r="D2456" s="5" t="n">
        <v>1.2422</v>
      </c>
      <c r="E2456" s="5" t="n">
        <v>1.24362</v>
      </c>
      <c r="F2456" s="0" t="n">
        <v>6282</v>
      </c>
      <c r="G2456" s="0" t="n">
        <f aca="false">ROW()-3</f>
        <v>2453</v>
      </c>
      <c r="H2456" s="5" t="n">
        <f aca="true">IF(G2456&gt;(MovingPeriod+MovingShift),AVERAGE(INDIRECT("E"&amp;(ROW()-MovingPeriod-MovingShift)&amp;":"&amp;"E"&amp;ROW()-MovingShift)),"")</f>
        <v>1.24815</v>
      </c>
      <c r="I2456" s="0" t="str">
        <f aca="false">IF(AND(B2456&gt;H2456,E2456&lt;H2456),-1,IF(AND(B2456&lt;H2456,E2456&gt;H2456),1,""))</f>
        <v/>
      </c>
      <c r="J2456" s="6" t="n">
        <f aca="false">IF(AND(I2456=-1,J2455=""),-1,IF(AND(I2456=1,J2455=""),1,IF(OR(AND(I2456="",J2455=1),AND(I2456="",J2455=-1),I2456=J2455),J2455,"")))</f>
        <v>-1</v>
      </c>
      <c r="K2456" s="0" t="str">
        <f aca="false">IF(AND(J2455=1,J2454=""),INDEX(DealTypes,1),IF(AND(J2455=-1,J2454=""),INDEX(DealTypes,2),IF(OR(AND(J2455="",J2454=1),AND(J2455="",J2454=-1)),INDEX(DealTypes,3),"")))</f>
        <v/>
      </c>
      <c r="L2456" s="6" t="n">
        <f aca="false">IF(K2456=INDEX(DealTypes,1),B2456+Spread,IF(K2456=INDEX(DealTypes,2),B2456,IF(OR(K2456=INDEX(DealTypes,3),N(L2455)=0),"",L2455)))</f>
        <v>1.24784</v>
      </c>
      <c r="M2456" s="6" t="str">
        <f aca="false">IF(N2456&lt;&gt;"",IF(COUNTIF(N$3:N2456,N2456)=1,MAX(M$4:M2455)+1,""),"")</f>
        <v/>
      </c>
      <c r="N2456" s="7" t="str">
        <f aca="false">IF(K2456=INDEX(DealTypes,3),IF(I2455=-1,ROUND((B2456-L2455)/Point,0),ROUND((L2455-B2456)/Point,0)),"")</f>
        <v/>
      </c>
      <c r="O2456" s="6" t="str">
        <f aca="false">(IF(AND(N(N2456)&gt;0,I2455=-1),1,IF(AND(N(N2456)&lt;0,I2455=-1),-1,IF(AND(N(N2456)&gt;0,I2455=1),2,IF(AND(N(N2456)&lt;0,I2455=1),-2,"")))))</f>
        <v/>
      </c>
      <c r="P2456" s="0" t="str">
        <f aca="false">IF(N2456&lt;&gt;"",ABS(N2456),"")</f>
        <v/>
      </c>
    </row>
    <row r="2457" customFormat="false" ht="12.8" hidden="false" customHeight="false" outlineLevel="0" collapsed="false">
      <c r="A2457" s="4" t="n">
        <v>43941.7083333333</v>
      </c>
      <c r="B2457" s="5" t="n">
        <v>1.2436</v>
      </c>
      <c r="C2457" s="5" t="n">
        <v>1.24868</v>
      </c>
      <c r="D2457" s="5" t="n">
        <v>1.24319</v>
      </c>
      <c r="E2457" s="5" t="n">
        <v>1.24727</v>
      </c>
      <c r="F2457" s="0" t="n">
        <v>8341</v>
      </c>
      <c r="G2457" s="0" t="n">
        <f aca="false">ROW()-3</f>
        <v>2454</v>
      </c>
      <c r="H2457" s="5" t="n">
        <f aca="true">IF(G2457&gt;(MovingPeriod+MovingShift),AVERAGE(INDIRECT("E"&amp;(ROW()-MovingPeriod-MovingShift)&amp;":"&amp;"E"&amp;ROW()-MovingShift)),"")</f>
        <v>1.24785076923077</v>
      </c>
      <c r="I2457" s="6" t="str">
        <f aca="false">IF(AND(B2457&gt;H2457,E2457&lt;H2457),-1,IF(AND(B2457&lt;H2457,E2457&gt;H2457),1,""))</f>
        <v/>
      </c>
      <c r="J2457" s="6" t="n">
        <f aca="false">IF(AND(I2457=-1,J2456=""),-1,IF(AND(I2457=1,J2456=""),1,IF(OR(AND(I2457="",J2456=1),AND(I2457="",J2456=-1),I2457=J2456),J2456,"")))</f>
        <v>-1</v>
      </c>
      <c r="K2457" s="0" t="str">
        <f aca="false">IF(AND(J2456=1,J2455=""),INDEX(DealTypes,1),IF(AND(J2456=-1,J2455=""),INDEX(DealTypes,2),IF(OR(AND(J2456="",J2455=1),AND(J2456="",J2455=-1)),INDEX(DealTypes,3),"")))</f>
        <v/>
      </c>
      <c r="L2457" s="6" t="n">
        <f aca="false">IF(K2457=INDEX(DealTypes,1),B2457+Spread,IF(K2457=INDEX(DealTypes,2),B2457,IF(OR(K2457=INDEX(DealTypes,3),N(L2456)=0),"",L2456)))</f>
        <v>1.24784</v>
      </c>
      <c r="M2457" s="6" t="str">
        <f aca="false">IF(N2457&lt;&gt;"",IF(COUNTIF(N$3:N2457,N2457)=1,MAX(M$4:M2456)+1,""),"")</f>
        <v/>
      </c>
      <c r="N2457" s="7" t="str">
        <f aca="false">IF(K2457=INDEX(DealTypes,3),IF(I2456=-1,ROUND((B2457-L2456)/Point,0),ROUND((L2456-B2457)/Point,0)),"")</f>
        <v/>
      </c>
      <c r="O2457" s="6" t="str">
        <f aca="false">(IF(AND(N(N2457)&gt;0,I2456=-1),1,IF(AND(N(N2457)&lt;0,I2456=-1),-1,IF(AND(N(N2457)&gt;0,I2456=1),2,IF(AND(N(N2457)&lt;0,I2456=1),-2,"")))))</f>
        <v/>
      </c>
      <c r="P2457" s="0" t="str">
        <f aca="false">IF(N2457&lt;&gt;"",ABS(N2457),"")</f>
        <v/>
      </c>
    </row>
    <row r="2458" customFormat="false" ht="12.8" hidden="false" customHeight="false" outlineLevel="0" collapsed="false">
      <c r="A2458" s="4" t="n">
        <v>43941.75</v>
      </c>
      <c r="B2458" s="5" t="n">
        <v>1.24725</v>
      </c>
      <c r="C2458" s="5" t="n">
        <v>1.24744</v>
      </c>
      <c r="D2458" s="5" t="n">
        <v>1.24494</v>
      </c>
      <c r="E2458" s="5" t="n">
        <v>1.24647</v>
      </c>
      <c r="F2458" s="0" t="n">
        <v>5848</v>
      </c>
      <c r="G2458" s="0" t="n">
        <f aca="false">ROW()-3</f>
        <v>2455</v>
      </c>
      <c r="H2458" s="5" t="n">
        <f aca="true">IF(G2458&gt;(MovingPeriod+MovingShift),AVERAGE(INDIRECT("E"&amp;(ROW()-MovingPeriod-MovingShift)&amp;":"&amp;"E"&amp;ROW()-MovingShift)),"")</f>
        <v>1.24763384615385</v>
      </c>
      <c r="I2458" s="0" t="str">
        <f aca="false">IF(AND(B2458&gt;H2458,E2458&lt;H2458),-1,IF(AND(B2458&lt;H2458,E2458&gt;H2458),1,""))</f>
        <v/>
      </c>
      <c r="J2458" s="6" t="n">
        <f aca="false">IF(AND(I2458=-1,J2457=""),-1,IF(AND(I2458=1,J2457=""),1,IF(OR(AND(I2458="",J2457=1),AND(I2458="",J2457=-1),I2458=J2457),J2457,"")))</f>
        <v>-1</v>
      </c>
      <c r="K2458" s="0" t="str">
        <f aca="false">IF(AND(J2457=1,J2456=""),INDEX(DealTypes,1),IF(AND(J2457=-1,J2456=""),INDEX(DealTypes,2),IF(OR(AND(J2457="",J2456=1),AND(J2457="",J2456=-1)),INDEX(DealTypes,3),"")))</f>
        <v/>
      </c>
      <c r="L2458" s="6" t="n">
        <f aca="false">IF(K2458=INDEX(DealTypes,1),B2458+Spread,IF(K2458=INDEX(DealTypes,2),B2458,IF(OR(K2458=INDEX(DealTypes,3),N(L2457)=0),"",L2457)))</f>
        <v>1.24784</v>
      </c>
      <c r="M2458" s="6" t="str">
        <f aca="false">IF(N2458&lt;&gt;"",IF(COUNTIF(N$3:N2458,N2458)=1,MAX(M$4:M2457)+1,""),"")</f>
        <v/>
      </c>
      <c r="N2458" s="7" t="str">
        <f aca="false">IF(K2458=INDEX(DealTypes,3),IF(I2457=-1,ROUND((B2458-L2457)/Point,0),ROUND((L2457-B2458)/Point,0)),"")</f>
        <v/>
      </c>
      <c r="O2458" s="6" t="str">
        <f aca="false">(IF(AND(N(N2458)&gt;0,I2457=-1),1,IF(AND(N(N2458)&lt;0,I2457=-1),-1,IF(AND(N(N2458)&gt;0,I2457=1),2,IF(AND(N(N2458)&lt;0,I2457=1),-2,"")))))</f>
        <v/>
      </c>
      <c r="P2458" s="0" t="str">
        <f aca="false">IF(N2458&lt;&gt;"",ABS(N2458),"")</f>
        <v/>
      </c>
    </row>
    <row r="2459" customFormat="false" ht="12.8" hidden="false" customHeight="false" outlineLevel="0" collapsed="false">
      <c r="A2459" s="4" t="n">
        <v>43941.7916666667</v>
      </c>
      <c r="B2459" s="5" t="n">
        <v>1.24647</v>
      </c>
      <c r="C2459" s="5" t="n">
        <v>1.24792</v>
      </c>
      <c r="D2459" s="5" t="n">
        <v>1.24609</v>
      </c>
      <c r="E2459" s="5" t="n">
        <v>1.24648</v>
      </c>
      <c r="F2459" s="0" t="n">
        <v>5696</v>
      </c>
      <c r="G2459" s="0" t="n">
        <f aca="false">ROW()-3</f>
        <v>2456</v>
      </c>
      <c r="H2459" s="5" t="n">
        <f aca="true">IF(G2459&gt;(MovingPeriod+MovingShift),AVERAGE(INDIRECT("E"&amp;(ROW()-MovingPeriod-MovingShift)&amp;":"&amp;"E"&amp;ROW()-MovingShift)),"")</f>
        <v>1.24736307692308</v>
      </c>
      <c r="I2459" s="6" t="str">
        <f aca="false">IF(AND(B2459&gt;H2459,E2459&lt;H2459),-1,IF(AND(B2459&lt;H2459,E2459&gt;H2459),1,""))</f>
        <v/>
      </c>
      <c r="J2459" s="6" t="n">
        <f aca="false">IF(AND(I2459=-1,J2458=""),-1,IF(AND(I2459=1,J2458=""),1,IF(OR(AND(I2459="",J2458=1),AND(I2459="",J2458=-1),I2459=J2458),J2458,"")))</f>
        <v>-1</v>
      </c>
      <c r="K2459" s="0" t="str">
        <f aca="false">IF(AND(J2458=1,J2457=""),INDEX(DealTypes,1),IF(AND(J2458=-1,J2457=""),INDEX(DealTypes,2),IF(OR(AND(J2458="",J2457=1),AND(J2458="",J2457=-1)),INDEX(DealTypes,3),"")))</f>
        <v/>
      </c>
      <c r="L2459" s="6" t="n">
        <f aca="false">IF(K2459=INDEX(DealTypes,1),B2459+Spread,IF(K2459=INDEX(DealTypes,2),B2459,IF(OR(K2459=INDEX(DealTypes,3),N(L2458)=0),"",L2458)))</f>
        <v>1.24784</v>
      </c>
      <c r="M2459" s="6" t="str">
        <f aca="false">IF(N2459&lt;&gt;"",IF(COUNTIF(N$3:N2459,N2459)=1,MAX(M$4:M2458)+1,""),"")</f>
        <v/>
      </c>
      <c r="N2459" s="7" t="str">
        <f aca="false">IF(K2459=INDEX(DealTypes,3),IF(I2458=-1,ROUND((B2459-L2458)/Point,0),ROUND((L2458-B2459)/Point,0)),"")</f>
        <v/>
      </c>
      <c r="O2459" s="6" t="str">
        <f aca="false">(IF(AND(N(N2459)&gt;0,I2458=-1),1,IF(AND(N(N2459)&lt;0,I2458=-1),-1,IF(AND(N(N2459)&gt;0,I2458=1),2,IF(AND(N(N2459)&lt;0,I2458=1),-2,"")))))</f>
        <v/>
      </c>
      <c r="P2459" s="0" t="str">
        <f aca="false">IF(N2459&lt;&gt;"",ABS(N2459),"")</f>
        <v/>
      </c>
    </row>
    <row r="2460" customFormat="false" ht="12.8" hidden="false" customHeight="false" outlineLevel="0" collapsed="false">
      <c r="A2460" s="4" t="n">
        <v>43941.8333333333</v>
      </c>
      <c r="B2460" s="5" t="n">
        <v>1.24648</v>
      </c>
      <c r="C2460" s="5" t="n">
        <v>1.24697</v>
      </c>
      <c r="D2460" s="5" t="n">
        <v>1.24516</v>
      </c>
      <c r="E2460" s="5" t="n">
        <v>1.24612</v>
      </c>
      <c r="F2460" s="0" t="n">
        <v>3326</v>
      </c>
      <c r="G2460" s="0" t="n">
        <f aca="false">ROW()-3</f>
        <v>2457</v>
      </c>
      <c r="H2460" s="5" t="n">
        <f aca="true">IF(G2460&gt;(MovingPeriod+MovingShift),AVERAGE(INDIRECT("E"&amp;(ROW()-MovingPeriod-MovingShift)&amp;":"&amp;"E"&amp;ROW()-MovingShift)),"")</f>
        <v>1.24695769230769</v>
      </c>
      <c r="I2460" s="0" t="str">
        <f aca="false">IF(AND(B2460&gt;H2460,E2460&lt;H2460),-1,IF(AND(B2460&lt;H2460,E2460&gt;H2460),1,""))</f>
        <v/>
      </c>
      <c r="J2460" s="6" t="n">
        <f aca="false">IF(AND(I2460=-1,J2459=""),-1,IF(AND(I2460=1,J2459=""),1,IF(OR(AND(I2460="",J2459=1),AND(I2460="",J2459=-1),I2460=J2459),J2459,"")))</f>
        <v>-1</v>
      </c>
      <c r="K2460" s="0" t="str">
        <f aca="false">IF(AND(J2459=1,J2458=""),INDEX(DealTypes,1),IF(AND(J2459=-1,J2458=""),INDEX(DealTypes,2),IF(OR(AND(J2459="",J2458=1),AND(J2459="",J2458=-1)),INDEX(DealTypes,3),"")))</f>
        <v/>
      </c>
      <c r="L2460" s="6" t="n">
        <f aca="false">IF(K2460=INDEX(DealTypes,1),B2460+Spread,IF(K2460=INDEX(DealTypes,2),B2460,IF(OR(K2460=INDEX(DealTypes,3),N(L2459)=0),"",L2459)))</f>
        <v>1.24784</v>
      </c>
      <c r="M2460" s="6" t="str">
        <f aca="false">IF(N2460&lt;&gt;"",IF(COUNTIF(N$3:N2460,N2460)=1,MAX(M$4:M2459)+1,""),"")</f>
        <v/>
      </c>
      <c r="N2460" s="7" t="str">
        <f aca="false">IF(K2460=INDEX(DealTypes,3),IF(I2459=-1,ROUND((B2460-L2459)/Point,0),ROUND((L2459-B2460)/Point,0)),"")</f>
        <v/>
      </c>
      <c r="O2460" s="6" t="str">
        <f aca="false">(IF(AND(N(N2460)&gt;0,I2459=-1),1,IF(AND(N(N2460)&lt;0,I2459=-1),-1,IF(AND(N(N2460)&gt;0,I2459=1),2,IF(AND(N(N2460)&lt;0,I2459=1),-2,"")))))</f>
        <v/>
      </c>
      <c r="P2460" s="0" t="str">
        <f aca="false">IF(N2460&lt;&gt;"",ABS(N2460),"")</f>
        <v/>
      </c>
    </row>
    <row r="2461" customFormat="false" ht="12.8" hidden="false" customHeight="false" outlineLevel="0" collapsed="false">
      <c r="A2461" s="4" t="n">
        <v>43941.875</v>
      </c>
      <c r="B2461" s="5" t="n">
        <v>1.24612</v>
      </c>
      <c r="C2461" s="5" t="n">
        <v>1.24666</v>
      </c>
      <c r="D2461" s="5" t="n">
        <v>1.24419</v>
      </c>
      <c r="E2461" s="5" t="n">
        <v>1.24425</v>
      </c>
      <c r="F2461" s="0" t="n">
        <v>3955</v>
      </c>
      <c r="G2461" s="0" t="n">
        <f aca="false">ROW()-3</f>
        <v>2458</v>
      </c>
      <c r="H2461" s="5" t="n">
        <f aca="true">IF(G2461&gt;(MovingPeriod+MovingShift),AVERAGE(INDIRECT("E"&amp;(ROW()-MovingPeriod-MovingShift)&amp;":"&amp;"E"&amp;ROW()-MovingShift)),"")</f>
        <v>1.24660461538462</v>
      </c>
      <c r="I2461" s="0" t="str">
        <f aca="false">IF(AND(B2461&gt;H2461,E2461&lt;H2461),-1,IF(AND(B2461&lt;H2461,E2461&gt;H2461),1,""))</f>
        <v/>
      </c>
      <c r="J2461" s="6" t="n">
        <f aca="false">IF(AND(I2461=-1,J2460=""),-1,IF(AND(I2461=1,J2460=""),1,IF(OR(AND(I2461="",J2460=1),AND(I2461="",J2460=-1),I2461=J2460),J2460,"")))</f>
        <v>-1</v>
      </c>
      <c r="K2461" s="0" t="str">
        <f aca="false">IF(AND(J2460=1,J2459=""),INDEX(DealTypes,1),IF(AND(J2460=-1,J2459=""),INDEX(DealTypes,2),IF(OR(AND(J2460="",J2459=1),AND(J2460="",J2459=-1)),INDEX(DealTypes,3),"")))</f>
        <v/>
      </c>
      <c r="L2461" s="6" t="n">
        <f aca="false">IF(K2461=INDEX(DealTypes,1),B2461+Spread,IF(K2461=INDEX(DealTypes,2),B2461,IF(OR(K2461=INDEX(DealTypes,3),N(L2460)=0),"",L2460)))</f>
        <v>1.24784</v>
      </c>
      <c r="M2461" s="6" t="str">
        <f aca="false">IF(N2461&lt;&gt;"",IF(COUNTIF(N$3:N2461,N2461)=1,MAX(M$4:M2460)+1,""),"")</f>
        <v/>
      </c>
      <c r="N2461" s="7" t="str">
        <f aca="false">IF(K2461=INDEX(DealTypes,3),IF(I2460=-1,ROUND((B2461-L2460)/Point,0),ROUND((L2460-B2461)/Point,0)),"")</f>
        <v/>
      </c>
      <c r="O2461" s="6" t="str">
        <f aca="false">(IF(AND(N(N2461)&gt;0,I2460=-1),1,IF(AND(N(N2461)&lt;0,I2460=-1),-1,IF(AND(N(N2461)&gt;0,I2460=1),2,IF(AND(N(N2461)&lt;0,I2460=1),-2,"")))))</f>
        <v/>
      </c>
      <c r="P2461" s="0" t="str">
        <f aca="false">IF(N2461&lt;&gt;"",ABS(N2461),"")</f>
        <v/>
      </c>
    </row>
    <row r="2462" customFormat="false" ht="12.8" hidden="false" customHeight="false" outlineLevel="0" collapsed="false">
      <c r="A2462" s="4" t="n">
        <v>43941.9166666667</v>
      </c>
      <c r="B2462" s="5" t="n">
        <v>1.24425</v>
      </c>
      <c r="C2462" s="5" t="n">
        <v>1.24519</v>
      </c>
      <c r="D2462" s="5" t="n">
        <v>1.24296</v>
      </c>
      <c r="E2462" s="5" t="n">
        <v>1.24299</v>
      </c>
      <c r="F2462" s="0" t="n">
        <v>4594</v>
      </c>
      <c r="G2462" s="0" t="n">
        <f aca="false">ROW()-3</f>
        <v>2459</v>
      </c>
      <c r="H2462" s="5" t="n">
        <f aca="true">IF(G2462&gt;(MovingPeriod+MovingShift),AVERAGE(INDIRECT("E"&amp;(ROW()-MovingPeriod-MovingShift)&amp;":"&amp;"E"&amp;ROW()-MovingShift)),"")</f>
        <v>1.24623384615385</v>
      </c>
      <c r="I2462" s="0" t="str">
        <f aca="false">IF(AND(B2462&gt;H2462,E2462&lt;H2462),-1,IF(AND(B2462&lt;H2462,E2462&gt;H2462),1,""))</f>
        <v/>
      </c>
      <c r="J2462" s="6" t="n">
        <f aca="false">IF(AND(I2462=-1,J2461=""),-1,IF(AND(I2462=1,J2461=""),1,IF(OR(AND(I2462="",J2461=1),AND(I2462="",J2461=-1),I2462=J2461),J2461,"")))</f>
        <v>-1</v>
      </c>
      <c r="K2462" s="0" t="str">
        <f aca="false">IF(AND(J2461=1,J2460=""),INDEX(DealTypes,1),IF(AND(J2461=-1,J2460=""),INDEX(DealTypes,2),IF(OR(AND(J2461="",J2460=1),AND(J2461="",J2460=-1)),INDEX(DealTypes,3),"")))</f>
        <v/>
      </c>
      <c r="L2462" s="6" t="n">
        <f aca="false">IF(K2462=INDEX(DealTypes,1),B2462+Spread,IF(K2462=INDEX(DealTypes,2),B2462,IF(OR(K2462=INDEX(DealTypes,3),N(L2461)=0),"",L2461)))</f>
        <v>1.24784</v>
      </c>
      <c r="M2462" s="6" t="str">
        <f aca="false">IF(N2462&lt;&gt;"",IF(COUNTIF(N$3:N2462,N2462)=1,MAX(M$4:M2461)+1,""),"")</f>
        <v/>
      </c>
      <c r="N2462" s="7" t="str">
        <f aca="false">IF(K2462=INDEX(DealTypes,3),IF(I2461=-1,ROUND((B2462-L2461)/Point,0),ROUND((L2461-B2462)/Point,0)),"")</f>
        <v/>
      </c>
      <c r="O2462" s="6" t="str">
        <f aca="false">(IF(AND(N(N2462)&gt;0,I2461=-1),1,IF(AND(N(N2462)&lt;0,I2461=-1),-1,IF(AND(N(N2462)&gt;0,I2461=1),2,IF(AND(N(N2462)&lt;0,I2461=1),-2,"")))))</f>
        <v/>
      </c>
      <c r="P2462" s="0" t="str">
        <f aca="false">IF(N2462&lt;&gt;"",ABS(N2462),"")</f>
        <v/>
      </c>
    </row>
    <row r="2463" customFormat="false" ht="12.8" hidden="false" customHeight="false" outlineLevel="0" collapsed="false">
      <c r="A2463" s="4" t="n">
        <v>43941.9583333333</v>
      </c>
      <c r="B2463" s="5" t="n">
        <v>1.24299</v>
      </c>
      <c r="C2463" s="5" t="n">
        <v>1.24369</v>
      </c>
      <c r="D2463" s="5" t="n">
        <v>1.24291</v>
      </c>
      <c r="E2463" s="5" t="n">
        <v>1.24321</v>
      </c>
      <c r="F2463" s="0" t="n">
        <v>1588</v>
      </c>
      <c r="G2463" s="0" t="n">
        <f aca="false">ROW()-3</f>
        <v>2460</v>
      </c>
      <c r="H2463" s="5" t="n">
        <f aca="true">IF(G2463&gt;(MovingPeriod+MovingShift),AVERAGE(INDIRECT("E"&amp;(ROW()-MovingPeriod-MovingShift)&amp;":"&amp;"E"&amp;ROW()-MovingShift)),"")</f>
        <v>1.24614923076923</v>
      </c>
      <c r="I2463" s="0" t="str">
        <f aca="false">IF(AND(B2463&gt;H2463,E2463&lt;H2463),-1,IF(AND(B2463&lt;H2463,E2463&gt;H2463),1,""))</f>
        <v/>
      </c>
      <c r="J2463" s="6" t="n">
        <f aca="false">IF(AND(I2463=-1,J2462=""),-1,IF(AND(I2463=1,J2462=""),1,IF(OR(AND(I2463="",J2462=1),AND(I2463="",J2462=-1),I2463=J2462),J2462,"")))</f>
        <v>-1</v>
      </c>
      <c r="K2463" s="0" t="str">
        <f aca="false">IF(AND(J2462=1,J2461=""),INDEX(DealTypes,1),IF(AND(J2462=-1,J2461=""),INDEX(DealTypes,2),IF(OR(AND(J2462="",J2461=1),AND(J2462="",J2461=-1)),INDEX(DealTypes,3),"")))</f>
        <v/>
      </c>
      <c r="L2463" s="6" t="n">
        <f aca="false">IF(K2463=INDEX(DealTypes,1),B2463+Spread,IF(K2463=INDEX(DealTypes,2),B2463,IF(OR(K2463=INDEX(DealTypes,3),N(L2462)=0),"",L2462)))</f>
        <v>1.24784</v>
      </c>
      <c r="M2463" s="6" t="str">
        <f aca="false">IF(N2463&lt;&gt;"",IF(COUNTIF(N$3:N2463,N2463)=1,MAX(M$4:M2462)+1,""),"")</f>
        <v/>
      </c>
      <c r="N2463" s="7" t="str">
        <f aca="false">IF(K2463=INDEX(DealTypes,3),IF(I2462=-1,ROUND((B2463-L2462)/Point,0),ROUND((L2462-B2463)/Point,0)),"")</f>
        <v/>
      </c>
      <c r="O2463" s="6" t="str">
        <f aca="false">(IF(AND(N(N2463)&gt;0,I2462=-1),1,IF(AND(N(N2463)&lt;0,I2462=-1),-1,IF(AND(N(N2463)&gt;0,I2462=1),2,IF(AND(N(N2463)&lt;0,I2462=1),-2,"")))))</f>
        <v/>
      </c>
      <c r="P2463" s="0" t="str">
        <f aca="false">IF(N2463&lt;&gt;"",ABS(N2463),"")</f>
        <v/>
      </c>
    </row>
    <row r="2464" customFormat="false" ht="12.8" hidden="false" customHeight="false" outlineLevel="0" collapsed="false">
      <c r="A2464" s="4" t="n">
        <v>43942</v>
      </c>
      <c r="B2464" s="5" t="n">
        <v>1.24319</v>
      </c>
      <c r="C2464" s="5" t="n">
        <v>1.24457</v>
      </c>
      <c r="D2464" s="5" t="n">
        <v>1.24246</v>
      </c>
      <c r="E2464" s="5" t="n">
        <v>1.24402</v>
      </c>
      <c r="F2464" s="0" t="n">
        <v>1112</v>
      </c>
      <c r="G2464" s="0" t="n">
        <f aca="false">ROW()-3</f>
        <v>2461</v>
      </c>
      <c r="H2464" s="5" t="n">
        <f aca="true">IF(G2464&gt;(MovingPeriod+MovingShift),AVERAGE(INDIRECT("E"&amp;(ROW()-MovingPeriod-MovingShift)&amp;":"&amp;"E"&amp;ROW()-MovingShift)),"")</f>
        <v>1.24604384615385</v>
      </c>
      <c r="I2464" s="0" t="str">
        <f aca="false">IF(AND(B2464&gt;H2464,E2464&lt;H2464),-1,IF(AND(B2464&lt;H2464,E2464&gt;H2464),1,""))</f>
        <v/>
      </c>
      <c r="J2464" s="6" t="n">
        <f aca="false">IF(AND(I2464=-1,J2463=""),-1,IF(AND(I2464=1,J2463=""),1,IF(OR(AND(I2464="",J2463=1),AND(I2464="",J2463=-1),I2464=J2463),J2463,"")))</f>
        <v>-1</v>
      </c>
      <c r="K2464" s="0" t="str">
        <f aca="false">IF(AND(J2463=1,J2462=""),INDEX(DealTypes,1),IF(AND(J2463=-1,J2462=""),INDEX(DealTypes,2),IF(OR(AND(J2463="",J2462=1),AND(J2463="",J2462=-1)),INDEX(DealTypes,3),"")))</f>
        <v/>
      </c>
      <c r="L2464" s="6" t="n">
        <f aca="false">IF(K2464=INDEX(DealTypes,1),B2464+Spread,IF(K2464=INDEX(DealTypes,2),B2464,IF(OR(K2464=INDEX(DealTypes,3),N(L2463)=0),"",L2463)))</f>
        <v>1.24784</v>
      </c>
      <c r="M2464" s="6" t="str">
        <f aca="false">IF(N2464&lt;&gt;"",IF(COUNTIF(N$3:N2464,N2464)=1,MAX(M$4:M2463)+1,""),"")</f>
        <v/>
      </c>
      <c r="N2464" s="7" t="str">
        <f aca="false">IF(K2464=INDEX(DealTypes,3),IF(I2463=-1,ROUND((B2464-L2463)/Point,0),ROUND((L2463-B2464)/Point,0)),"")</f>
        <v/>
      </c>
      <c r="O2464" s="6" t="str">
        <f aca="false">(IF(AND(N(N2464)&gt;0,I2463=-1),1,IF(AND(N(N2464)&lt;0,I2463=-1),-1,IF(AND(N(N2464)&gt;0,I2463=1),2,IF(AND(N(N2464)&lt;0,I2463=1),-2,"")))))</f>
        <v/>
      </c>
      <c r="P2464" s="0" t="str">
        <f aca="false">IF(N2464&lt;&gt;"",ABS(N2464),"")</f>
        <v/>
      </c>
    </row>
    <row r="2465" customFormat="false" ht="12.8" hidden="false" customHeight="false" outlineLevel="0" collapsed="false">
      <c r="A2465" s="4" t="n">
        <v>43942.0416666667</v>
      </c>
      <c r="B2465" s="5" t="n">
        <v>1.24399</v>
      </c>
      <c r="C2465" s="5" t="n">
        <v>1.24441</v>
      </c>
      <c r="D2465" s="5" t="n">
        <v>1.24332</v>
      </c>
      <c r="E2465" s="5" t="n">
        <v>1.24406</v>
      </c>
      <c r="F2465" s="0" t="n">
        <v>963</v>
      </c>
      <c r="G2465" s="0" t="n">
        <f aca="false">ROW()-3</f>
        <v>2462</v>
      </c>
      <c r="H2465" s="5" t="n">
        <f aca="true">IF(G2465&gt;(MovingPeriod+MovingShift),AVERAGE(INDIRECT("E"&amp;(ROW()-MovingPeriod-MovingShift)&amp;":"&amp;"E"&amp;ROW()-MovingShift)),"")</f>
        <v>1.24598846153846</v>
      </c>
      <c r="I2465" s="0" t="str">
        <f aca="false">IF(AND(B2465&gt;H2465,E2465&lt;H2465),-1,IF(AND(B2465&lt;H2465,E2465&gt;H2465),1,""))</f>
        <v/>
      </c>
      <c r="J2465" s="6" t="n">
        <f aca="false">IF(AND(I2465=-1,J2464=""),-1,IF(AND(I2465=1,J2464=""),1,IF(OR(AND(I2465="",J2464=1),AND(I2465="",J2464=-1),I2465=J2464),J2464,"")))</f>
        <v>-1</v>
      </c>
      <c r="K2465" s="0" t="str">
        <f aca="false">IF(AND(J2464=1,J2463=""),INDEX(DealTypes,1),IF(AND(J2464=-1,J2463=""),INDEX(DealTypes,2),IF(OR(AND(J2464="",J2463=1),AND(J2464="",J2463=-1)),INDEX(DealTypes,3),"")))</f>
        <v/>
      </c>
      <c r="L2465" s="6" t="n">
        <f aca="false">IF(K2465=INDEX(DealTypes,1),B2465+Spread,IF(K2465=INDEX(DealTypes,2),B2465,IF(OR(K2465=INDEX(DealTypes,3),N(L2464)=0),"",L2464)))</f>
        <v>1.24784</v>
      </c>
      <c r="M2465" s="6" t="str">
        <f aca="false">IF(N2465&lt;&gt;"",IF(COUNTIF(N$3:N2465,N2465)=1,MAX(M$4:M2464)+1,""),"")</f>
        <v/>
      </c>
      <c r="N2465" s="7" t="str">
        <f aca="false">IF(K2465=INDEX(DealTypes,3),IF(I2464=-1,ROUND((B2465-L2464)/Point,0),ROUND((L2464-B2465)/Point,0)),"")</f>
        <v/>
      </c>
      <c r="O2465" s="6" t="str">
        <f aca="false">(IF(AND(N(N2465)&gt;0,I2464=-1),1,IF(AND(N(N2465)&lt;0,I2464=-1),-1,IF(AND(N(N2465)&gt;0,I2464=1),2,IF(AND(N(N2465)&lt;0,I2464=1),-2,"")))))</f>
        <v/>
      </c>
      <c r="P2465" s="0" t="str">
        <f aca="false">IF(N2465&lt;&gt;"",ABS(N2465),"")</f>
        <v/>
      </c>
    </row>
    <row r="2466" customFormat="false" ht="12.8" hidden="false" customHeight="false" outlineLevel="0" collapsed="false">
      <c r="A2466" s="4" t="n">
        <v>43942.0833333333</v>
      </c>
      <c r="B2466" s="5" t="n">
        <v>1.24406</v>
      </c>
      <c r="C2466" s="5" t="n">
        <v>1.24428</v>
      </c>
      <c r="D2466" s="5" t="n">
        <v>1.24364</v>
      </c>
      <c r="E2466" s="5" t="n">
        <v>1.24396</v>
      </c>
      <c r="F2466" s="0" t="n">
        <v>1352</v>
      </c>
      <c r="G2466" s="0" t="n">
        <f aca="false">ROW()-3</f>
        <v>2463</v>
      </c>
      <c r="H2466" s="5" t="n">
        <f aca="true">IF(G2466&gt;(MovingPeriod+MovingShift),AVERAGE(INDIRECT("E"&amp;(ROW()-MovingPeriod-MovingShift)&amp;":"&amp;"E"&amp;ROW()-MovingShift)),"")</f>
        <v>1.24584769230769</v>
      </c>
      <c r="I2466" s="0" t="str">
        <f aca="false">IF(AND(B2466&gt;H2466,E2466&lt;H2466),-1,IF(AND(B2466&lt;H2466,E2466&gt;H2466),1,""))</f>
        <v/>
      </c>
      <c r="J2466" s="6" t="n">
        <f aca="false">IF(AND(I2466=-1,J2465=""),-1,IF(AND(I2466=1,J2465=""),1,IF(OR(AND(I2466="",J2465=1),AND(I2466="",J2465=-1),I2466=J2465),J2465,"")))</f>
        <v>-1</v>
      </c>
      <c r="K2466" s="0" t="str">
        <f aca="false">IF(AND(J2465=1,J2464=""),INDEX(DealTypes,1),IF(AND(J2465=-1,J2464=""),INDEX(DealTypes,2),IF(OR(AND(J2465="",J2464=1),AND(J2465="",J2464=-1)),INDEX(DealTypes,3),"")))</f>
        <v/>
      </c>
      <c r="L2466" s="6" t="n">
        <f aca="false">IF(K2466=INDEX(DealTypes,1),B2466+Spread,IF(K2466=INDEX(DealTypes,2),B2466,IF(OR(K2466=INDEX(DealTypes,3),N(L2465)=0),"",L2465)))</f>
        <v>1.24784</v>
      </c>
      <c r="M2466" s="6" t="str">
        <f aca="false">IF(N2466&lt;&gt;"",IF(COUNTIF(N$3:N2466,N2466)=1,MAX(M$4:M2465)+1,""),"")</f>
        <v/>
      </c>
      <c r="N2466" s="7" t="str">
        <f aca="false">IF(K2466=INDEX(DealTypes,3),IF(I2465=-1,ROUND((B2466-L2465)/Point,0),ROUND((L2465-B2466)/Point,0)),"")</f>
        <v/>
      </c>
      <c r="O2466" s="6" t="str">
        <f aca="false">(IF(AND(N(N2466)&gt;0,I2465=-1),1,IF(AND(N(N2466)&lt;0,I2465=-1),-1,IF(AND(N(N2466)&gt;0,I2465=1),2,IF(AND(N(N2466)&lt;0,I2465=1),-2,"")))))</f>
        <v/>
      </c>
      <c r="P2466" s="0" t="str">
        <f aca="false">IF(N2466&lt;&gt;"",ABS(N2466),"")</f>
        <v/>
      </c>
    </row>
    <row r="2467" customFormat="false" ht="12.8" hidden="false" customHeight="false" outlineLevel="0" collapsed="false">
      <c r="A2467" s="4" t="n">
        <v>43942.125</v>
      </c>
      <c r="B2467" s="5" t="n">
        <v>1.24396</v>
      </c>
      <c r="C2467" s="5" t="n">
        <v>1.24415</v>
      </c>
      <c r="D2467" s="5" t="n">
        <v>1.24305</v>
      </c>
      <c r="E2467" s="5" t="n">
        <v>1.24333</v>
      </c>
      <c r="F2467" s="0" t="n">
        <v>2370</v>
      </c>
      <c r="G2467" s="0" t="n">
        <f aca="false">ROW()-3</f>
        <v>2464</v>
      </c>
      <c r="H2467" s="5" t="n">
        <f aca="true">IF(G2467&gt;(MovingPeriod+MovingShift),AVERAGE(INDIRECT("E"&amp;(ROW()-MovingPeriod-MovingShift)&amp;":"&amp;"E"&amp;ROW()-MovingShift)),"")</f>
        <v>1.24572076923077</v>
      </c>
      <c r="I2467" s="0" t="str">
        <f aca="false">IF(AND(B2467&gt;H2467,E2467&lt;H2467),-1,IF(AND(B2467&lt;H2467,E2467&gt;H2467),1,""))</f>
        <v/>
      </c>
      <c r="J2467" s="6" t="n">
        <f aca="false">IF(AND(I2467=-1,J2466=""),-1,IF(AND(I2467=1,J2466=""),1,IF(OR(AND(I2467="",J2466=1),AND(I2467="",J2466=-1),I2467=J2466),J2466,"")))</f>
        <v>-1</v>
      </c>
      <c r="K2467" s="0" t="str">
        <f aca="false">IF(AND(J2466=1,J2465=""),INDEX(DealTypes,1),IF(AND(J2466=-1,J2465=""),INDEX(DealTypes,2),IF(OR(AND(J2466="",J2465=1),AND(J2466="",J2465=-1)),INDEX(DealTypes,3),"")))</f>
        <v/>
      </c>
      <c r="L2467" s="6" t="n">
        <f aca="false">IF(K2467=INDEX(DealTypes,1),B2467+Spread,IF(K2467=INDEX(DealTypes,2),B2467,IF(OR(K2467=INDEX(DealTypes,3),N(L2466)=0),"",L2466)))</f>
        <v>1.24784</v>
      </c>
      <c r="M2467" s="6" t="str">
        <f aca="false">IF(N2467&lt;&gt;"",IF(COUNTIF(N$3:N2467,N2467)=1,MAX(M$4:M2466)+1,""),"")</f>
        <v/>
      </c>
      <c r="N2467" s="7" t="str">
        <f aca="false">IF(K2467=INDEX(DealTypes,3),IF(I2466=-1,ROUND((B2467-L2466)/Point,0),ROUND((L2466-B2467)/Point,0)),"")</f>
        <v/>
      </c>
      <c r="O2467" s="6" t="str">
        <f aca="false">(IF(AND(N(N2467)&gt;0,I2466=-1),1,IF(AND(N(N2467)&lt;0,I2466=-1),-1,IF(AND(N(N2467)&gt;0,I2466=1),2,IF(AND(N(N2467)&lt;0,I2466=1),-2,"")))))</f>
        <v/>
      </c>
      <c r="P2467" s="0" t="str">
        <f aca="false">IF(N2467&lt;&gt;"",ABS(N2467),"")</f>
        <v/>
      </c>
    </row>
    <row r="2468" customFormat="false" ht="12.8" hidden="false" customHeight="false" outlineLevel="0" collapsed="false">
      <c r="A2468" s="4" t="n">
        <v>43942.1666666667</v>
      </c>
      <c r="B2468" s="5" t="n">
        <v>1.24333</v>
      </c>
      <c r="C2468" s="5" t="n">
        <v>1.24414</v>
      </c>
      <c r="D2468" s="5" t="n">
        <v>1.24166</v>
      </c>
      <c r="E2468" s="5" t="n">
        <v>1.2418</v>
      </c>
      <c r="F2468" s="0" t="n">
        <v>1867</v>
      </c>
      <c r="G2468" s="0" t="n">
        <f aca="false">ROW()-3</f>
        <v>2465</v>
      </c>
      <c r="H2468" s="5" t="n">
        <f aca="true">IF(G2468&gt;(MovingPeriod+MovingShift),AVERAGE(INDIRECT("E"&amp;(ROW()-MovingPeriod-MovingShift)&amp;":"&amp;"E"&amp;ROW()-MovingShift)),"")</f>
        <v>1.24550538461538</v>
      </c>
      <c r="I2468" s="0" t="str">
        <f aca="false">IF(AND(B2468&gt;H2468,E2468&lt;H2468),-1,IF(AND(B2468&lt;H2468,E2468&gt;H2468),1,""))</f>
        <v/>
      </c>
      <c r="J2468" s="6" t="n">
        <f aca="false">IF(AND(I2468=-1,J2467=""),-1,IF(AND(I2468=1,J2467=""),1,IF(OR(AND(I2468="",J2467=1),AND(I2468="",J2467=-1),I2468=J2467),J2467,"")))</f>
        <v>-1</v>
      </c>
      <c r="K2468" s="0" t="str">
        <f aca="false">IF(AND(J2467=1,J2466=""),INDEX(DealTypes,1),IF(AND(J2467=-1,J2466=""),INDEX(DealTypes,2),IF(OR(AND(J2467="",J2466=1),AND(J2467="",J2466=-1)),INDEX(DealTypes,3),"")))</f>
        <v/>
      </c>
      <c r="L2468" s="6" t="n">
        <f aca="false">IF(K2468=INDEX(DealTypes,1),B2468+Spread,IF(K2468=INDEX(DealTypes,2),B2468,IF(OR(K2468=INDEX(DealTypes,3),N(L2467)=0),"",L2467)))</f>
        <v>1.24784</v>
      </c>
      <c r="M2468" s="6" t="str">
        <f aca="false">IF(N2468&lt;&gt;"",IF(COUNTIF(N$3:N2468,N2468)=1,MAX(M$4:M2467)+1,""),"")</f>
        <v/>
      </c>
      <c r="N2468" s="7" t="str">
        <f aca="false">IF(K2468=INDEX(DealTypes,3),IF(I2467=-1,ROUND((B2468-L2467)/Point,0),ROUND((L2467-B2468)/Point,0)),"")</f>
        <v/>
      </c>
      <c r="O2468" s="6" t="str">
        <f aca="false">(IF(AND(N(N2468)&gt;0,I2467=-1),1,IF(AND(N(N2468)&lt;0,I2467=-1),-1,IF(AND(N(N2468)&gt;0,I2467=1),2,IF(AND(N(N2468)&lt;0,I2467=1),-2,"")))))</f>
        <v/>
      </c>
      <c r="P2468" s="0" t="str">
        <f aca="false">IF(N2468&lt;&gt;"",ABS(N2468),"")</f>
        <v/>
      </c>
    </row>
    <row r="2469" customFormat="false" ht="12.8" hidden="false" customHeight="false" outlineLevel="0" collapsed="false">
      <c r="A2469" s="4" t="n">
        <v>43942.2083333333</v>
      </c>
      <c r="B2469" s="5" t="n">
        <v>1.2418</v>
      </c>
      <c r="C2469" s="5" t="n">
        <v>1.24214</v>
      </c>
      <c r="D2469" s="5" t="n">
        <v>1.23886</v>
      </c>
      <c r="E2469" s="5" t="n">
        <v>1.23995</v>
      </c>
      <c r="F2469" s="0" t="n">
        <v>4071</v>
      </c>
      <c r="G2469" s="0" t="n">
        <f aca="false">ROW()-3</f>
        <v>2466</v>
      </c>
      <c r="H2469" s="5" t="n">
        <f aca="true">IF(G2469&gt;(MovingPeriod+MovingShift),AVERAGE(INDIRECT("E"&amp;(ROW()-MovingPeriod-MovingShift)&amp;":"&amp;"E"&amp;ROW()-MovingShift)),"")</f>
        <v>1.24525384615385</v>
      </c>
      <c r="I2469" s="0" t="str">
        <f aca="false">IF(AND(B2469&gt;H2469,E2469&lt;H2469),-1,IF(AND(B2469&lt;H2469,E2469&gt;H2469),1,""))</f>
        <v/>
      </c>
      <c r="J2469" s="6" t="n">
        <f aca="false">IF(AND(I2469=-1,J2468=""),-1,IF(AND(I2469=1,J2468=""),1,IF(OR(AND(I2469="",J2468=1),AND(I2469="",J2468=-1),I2469=J2468),J2468,"")))</f>
        <v>-1</v>
      </c>
      <c r="K2469" s="0" t="str">
        <f aca="false">IF(AND(J2468=1,J2467=""),INDEX(DealTypes,1),IF(AND(J2468=-1,J2467=""),INDEX(DealTypes,2),IF(OR(AND(J2468="",J2467=1),AND(J2468="",J2467=-1)),INDEX(DealTypes,3),"")))</f>
        <v/>
      </c>
      <c r="L2469" s="6" t="n">
        <f aca="false">IF(K2469=INDEX(DealTypes,1),B2469+Spread,IF(K2469=INDEX(DealTypes,2),B2469,IF(OR(K2469=INDEX(DealTypes,3),N(L2468)=0),"",L2468)))</f>
        <v>1.24784</v>
      </c>
      <c r="M2469" s="6" t="str">
        <f aca="false">IF(N2469&lt;&gt;"",IF(COUNTIF(N$3:N2469,N2469)=1,MAX(M$4:M2468)+1,""),"")</f>
        <v/>
      </c>
      <c r="N2469" s="7" t="str">
        <f aca="false">IF(K2469=INDEX(DealTypes,3),IF(I2468=-1,ROUND((B2469-L2468)/Point,0),ROUND((L2468-B2469)/Point,0)),"")</f>
        <v/>
      </c>
      <c r="O2469" s="6" t="str">
        <f aca="false">(IF(AND(N(N2469)&gt;0,I2468=-1),1,IF(AND(N(N2469)&lt;0,I2468=-1),-1,IF(AND(N(N2469)&gt;0,I2468=1),2,IF(AND(N(N2469)&lt;0,I2468=1),-2,"")))))</f>
        <v/>
      </c>
      <c r="P2469" s="0" t="str">
        <f aca="false">IF(N2469&lt;&gt;"",ABS(N2469),"")</f>
        <v/>
      </c>
    </row>
    <row r="2470" customFormat="false" ht="12.8" hidden="false" customHeight="false" outlineLevel="0" collapsed="false">
      <c r="A2470" s="4" t="n">
        <v>43942.25</v>
      </c>
      <c r="B2470" s="5" t="n">
        <v>1.23995</v>
      </c>
      <c r="C2470" s="5" t="n">
        <v>1.24053</v>
      </c>
      <c r="D2470" s="5" t="n">
        <v>1.23957</v>
      </c>
      <c r="E2470" s="5" t="n">
        <v>1.24044</v>
      </c>
      <c r="F2470" s="0" t="n">
        <v>1902</v>
      </c>
      <c r="G2470" s="0" t="n">
        <f aca="false">ROW()-3</f>
        <v>2467</v>
      </c>
      <c r="H2470" s="5" t="n">
        <f aca="true">IF(G2470&gt;(MovingPeriod+MovingShift),AVERAGE(INDIRECT("E"&amp;(ROW()-MovingPeriod-MovingShift)&amp;":"&amp;"E"&amp;ROW()-MovingShift)),"")</f>
        <v>1.24510615384615</v>
      </c>
      <c r="I2470" s="0" t="str">
        <f aca="false">IF(AND(B2470&gt;H2470,E2470&lt;H2470),-1,IF(AND(B2470&lt;H2470,E2470&gt;H2470),1,""))</f>
        <v/>
      </c>
      <c r="J2470" s="6" t="n">
        <f aca="false">IF(AND(I2470=-1,J2469=""),-1,IF(AND(I2470=1,J2469=""),1,IF(OR(AND(I2470="",J2469=1),AND(I2470="",J2469=-1),I2470=J2469),J2469,"")))</f>
        <v>-1</v>
      </c>
      <c r="K2470" s="0" t="str">
        <f aca="false">IF(AND(J2469=1,J2468=""),INDEX(DealTypes,1),IF(AND(J2469=-1,J2468=""),INDEX(DealTypes,2),IF(OR(AND(J2469="",J2468=1),AND(J2469="",J2468=-1)),INDEX(DealTypes,3),"")))</f>
        <v/>
      </c>
      <c r="L2470" s="6" t="n">
        <f aca="false">IF(K2470=INDEX(DealTypes,1),B2470+Spread,IF(K2470=INDEX(DealTypes,2),B2470,IF(OR(K2470=INDEX(DealTypes,3),N(L2469)=0),"",L2469)))</f>
        <v>1.24784</v>
      </c>
      <c r="M2470" s="6" t="str">
        <f aca="false">IF(N2470&lt;&gt;"",IF(COUNTIF(N$3:N2470,N2470)=1,MAX(M$4:M2469)+1,""),"")</f>
        <v/>
      </c>
      <c r="N2470" s="7" t="str">
        <f aca="false">IF(K2470=INDEX(DealTypes,3),IF(I2469=-1,ROUND((B2470-L2469)/Point,0),ROUND((L2469-B2470)/Point,0)),"")</f>
        <v/>
      </c>
      <c r="O2470" s="6" t="str">
        <f aca="false">(IF(AND(N(N2470)&gt;0,I2469=-1),1,IF(AND(N(N2470)&lt;0,I2469=-1),-1,IF(AND(N(N2470)&gt;0,I2469=1),2,IF(AND(N(N2470)&lt;0,I2469=1),-2,"")))))</f>
        <v/>
      </c>
      <c r="P2470" s="0" t="str">
        <f aca="false">IF(N2470&lt;&gt;"",ABS(N2470),"")</f>
        <v/>
      </c>
    </row>
    <row r="2471" customFormat="false" ht="12.8" hidden="false" customHeight="false" outlineLevel="0" collapsed="false">
      <c r="A2471" s="4" t="n">
        <v>43942.2916666667</v>
      </c>
      <c r="B2471" s="5" t="n">
        <v>1.24044</v>
      </c>
      <c r="C2471" s="5" t="n">
        <v>1.24066</v>
      </c>
      <c r="D2471" s="5" t="n">
        <v>1.2397</v>
      </c>
      <c r="E2471" s="5" t="n">
        <v>1.24021</v>
      </c>
      <c r="F2471" s="0" t="n">
        <v>1004</v>
      </c>
      <c r="G2471" s="0" t="n">
        <f aca="false">ROW()-3</f>
        <v>2468</v>
      </c>
      <c r="H2471" s="5" t="n">
        <f aca="true">IF(G2471&gt;(MovingPeriod+MovingShift),AVERAGE(INDIRECT("E"&amp;(ROW()-MovingPeriod-MovingShift)&amp;":"&amp;"E"&amp;ROW()-MovingShift)),"")</f>
        <v>1.24482153846154</v>
      </c>
      <c r="I2471" s="0" t="str">
        <f aca="false">IF(AND(B2471&gt;H2471,E2471&lt;H2471),-1,IF(AND(B2471&lt;H2471,E2471&gt;H2471),1,""))</f>
        <v/>
      </c>
      <c r="J2471" s="6" t="n">
        <f aca="false">IF(AND(I2471=-1,J2470=""),-1,IF(AND(I2471=1,J2470=""),1,IF(OR(AND(I2471="",J2470=1),AND(I2471="",J2470=-1),I2471=J2470),J2470,"")))</f>
        <v>-1</v>
      </c>
      <c r="K2471" s="0" t="str">
        <f aca="false">IF(AND(J2470=1,J2469=""),INDEX(DealTypes,1),IF(AND(J2470=-1,J2469=""),INDEX(DealTypes,2),IF(OR(AND(J2470="",J2469=1),AND(J2470="",J2469=-1)),INDEX(DealTypes,3),"")))</f>
        <v/>
      </c>
      <c r="L2471" s="6" t="n">
        <f aca="false">IF(K2471=INDEX(DealTypes,1),B2471+Spread,IF(K2471=INDEX(DealTypes,2),B2471,IF(OR(K2471=INDEX(DealTypes,3),N(L2470)=0),"",L2470)))</f>
        <v>1.24784</v>
      </c>
      <c r="M2471" s="6" t="str">
        <f aca="false">IF(N2471&lt;&gt;"",IF(COUNTIF(N$3:N2471,N2471)=1,MAX(M$4:M2470)+1,""),"")</f>
        <v/>
      </c>
      <c r="N2471" s="7" t="str">
        <f aca="false">IF(K2471=INDEX(DealTypes,3),IF(I2470=-1,ROUND((B2471-L2470)/Point,0),ROUND((L2470-B2471)/Point,0)),"")</f>
        <v/>
      </c>
      <c r="O2471" s="6" t="str">
        <f aca="false">(IF(AND(N(N2471)&gt;0,I2470=-1),1,IF(AND(N(N2471)&lt;0,I2470=-1),-1,IF(AND(N(N2471)&gt;0,I2470=1),2,IF(AND(N(N2471)&lt;0,I2470=1),-2,"")))))</f>
        <v/>
      </c>
      <c r="P2471" s="0" t="str">
        <f aca="false">IF(N2471&lt;&gt;"",ABS(N2471),"")</f>
        <v/>
      </c>
    </row>
    <row r="2472" customFormat="false" ht="12.8" hidden="false" customHeight="false" outlineLevel="0" collapsed="false">
      <c r="A2472" s="4" t="n">
        <v>43942.3333333333</v>
      </c>
      <c r="B2472" s="5" t="n">
        <v>1.24021</v>
      </c>
      <c r="C2472" s="5" t="n">
        <v>1.24097</v>
      </c>
      <c r="D2472" s="5" t="n">
        <v>1.23976</v>
      </c>
      <c r="E2472" s="5" t="n">
        <v>1.24061</v>
      </c>
      <c r="F2472" s="0" t="n">
        <v>2033</v>
      </c>
      <c r="G2472" s="0" t="n">
        <f aca="false">ROW()-3</f>
        <v>2469</v>
      </c>
      <c r="H2472" s="5" t="n">
        <f aca="true">IF(G2472&gt;(MovingPeriod+MovingShift),AVERAGE(INDIRECT("E"&amp;(ROW()-MovingPeriod-MovingShift)&amp;":"&amp;"E"&amp;ROW()-MovingShift)),"")</f>
        <v>1.24463461538462</v>
      </c>
      <c r="I2472" s="0" t="str">
        <f aca="false">IF(AND(B2472&gt;H2472,E2472&lt;H2472),-1,IF(AND(B2472&lt;H2472,E2472&gt;H2472),1,""))</f>
        <v/>
      </c>
      <c r="J2472" s="6" t="n">
        <f aca="false">IF(AND(I2472=-1,J2471=""),-1,IF(AND(I2472=1,J2471=""),1,IF(OR(AND(I2472="",J2471=1),AND(I2472="",J2471=-1),I2472=J2471),J2471,"")))</f>
        <v>-1</v>
      </c>
      <c r="K2472" s="0" t="str">
        <f aca="false">IF(AND(J2471=1,J2470=""),INDEX(DealTypes,1),IF(AND(J2471=-1,J2470=""),INDEX(DealTypes,2),IF(OR(AND(J2471="",J2470=1),AND(J2471="",J2470=-1)),INDEX(DealTypes,3),"")))</f>
        <v/>
      </c>
      <c r="L2472" s="6" t="n">
        <f aca="false">IF(K2472=INDEX(DealTypes,1),B2472+Spread,IF(K2472=INDEX(DealTypes,2),B2472,IF(OR(K2472=INDEX(DealTypes,3),N(L2471)=0),"",L2471)))</f>
        <v>1.24784</v>
      </c>
      <c r="M2472" s="6" t="str">
        <f aca="false">IF(N2472&lt;&gt;"",IF(COUNTIF(N$3:N2472,N2472)=1,MAX(M$4:M2471)+1,""),"")</f>
        <v/>
      </c>
      <c r="N2472" s="7" t="str">
        <f aca="false">IF(K2472=INDEX(DealTypes,3),IF(I2471=-1,ROUND((B2472-L2471)/Point,0),ROUND((L2471-B2472)/Point,0)),"")</f>
        <v/>
      </c>
      <c r="O2472" s="6" t="str">
        <f aca="false">(IF(AND(N(N2472)&gt;0,I2471=-1),1,IF(AND(N(N2472)&lt;0,I2471=-1),-1,IF(AND(N(N2472)&gt;0,I2471=1),2,IF(AND(N(N2472)&lt;0,I2471=1),-2,"")))))</f>
        <v/>
      </c>
      <c r="P2472" s="0" t="str">
        <f aca="false">IF(N2472&lt;&gt;"",ABS(N2472),"")</f>
        <v/>
      </c>
    </row>
    <row r="2473" customFormat="false" ht="12.8" hidden="false" customHeight="false" outlineLevel="0" collapsed="false">
      <c r="A2473" s="4" t="n">
        <v>43942.375</v>
      </c>
      <c r="B2473" s="5" t="n">
        <v>1.24061</v>
      </c>
      <c r="C2473" s="5" t="n">
        <v>1.24199</v>
      </c>
      <c r="D2473" s="5" t="n">
        <v>1.24033</v>
      </c>
      <c r="E2473" s="5" t="n">
        <v>1.24134</v>
      </c>
      <c r="F2473" s="0" t="n">
        <v>2993</v>
      </c>
      <c r="G2473" s="0" t="n">
        <f aca="false">ROW()-3</f>
        <v>2470</v>
      </c>
      <c r="H2473" s="5" t="n">
        <f aca="true">IF(G2473&gt;(MovingPeriod+MovingShift),AVERAGE(INDIRECT("E"&amp;(ROW()-MovingPeriod-MovingShift)&amp;":"&amp;"E"&amp;ROW()-MovingShift)),"")</f>
        <v>1.24458923076923</v>
      </c>
      <c r="I2473" s="0" t="str">
        <f aca="false">IF(AND(B2473&gt;H2473,E2473&lt;H2473),-1,IF(AND(B2473&lt;H2473,E2473&gt;H2473),1,""))</f>
        <v/>
      </c>
      <c r="J2473" s="6" t="n">
        <f aca="false">IF(AND(I2473=-1,J2472=""),-1,IF(AND(I2473=1,J2472=""),1,IF(OR(AND(I2473="",J2472=1),AND(I2473="",J2472=-1),I2473=J2472),J2472,"")))</f>
        <v>-1</v>
      </c>
      <c r="K2473" s="0" t="str">
        <f aca="false">IF(AND(J2472=1,J2471=""),INDEX(DealTypes,1),IF(AND(J2472=-1,J2471=""),INDEX(DealTypes,2),IF(OR(AND(J2472="",J2471=1),AND(J2472="",J2471=-1)),INDEX(DealTypes,3),"")))</f>
        <v/>
      </c>
      <c r="L2473" s="6" t="n">
        <f aca="false">IF(K2473=INDEX(DealTypes,1),B2473+Spread,IF(K2473=INDEX(DealTypes,2),B2473,IF(OR(K2473=INDEX(DealTypes,3),N(L2472)=0),"",L2472)))</f>
        <v>1.24784</v>
      </c>
      <c r="M2473" s="6" t="str">
        <f aca="false">IF(N2473&lt;&gt;"",IF(COUNTIF(N$3:N2473,N2473)=1,MAX(M$4:M2472)+1,""),"")</f>
        <v/>
      </c>
      <c r="N2473" s="7" t="str">
        <f aca="false">IF(K2473=INDEX(DealTypes,3),IF(I2472=-1,ROUND((B2473-L2472)/Point,0),ROUND((L2472-B2473)/Point,0)),"")</f>
        <v/>
      </c>
      <c r="O2473" s="6" t="str">
        <f aca="false">(IF(AND(N(N2473)&gt;0,I2472=-1),1,IF(AND(N(N2473)&lt;0,I2472=-1),-1,IF(AND(N(N2473)&gt;0,I2472=1),2,IF(AND(N(N2473)&lt;0,I2472=1),-2,"")))))</f>
        <v/>
      </c>
      <c r="P2473" s="0" t="str">
        <f aca="false">IF(N2473&lt;&gt;"",ABS(N2473),"")</f>
        <v/>
      </c>
    </row>
    <row r="2474" customFormat="false" ht="12.8" hidden="false" customHeight="false" outlineLevel="0" collapsed="false">
      <c r="A2474" s="4" t="n">
        <v>43942.4166666667</v>
      </c>
      <c r="B2474" s="5" t="n">
        <v>1.24134</v>
      </c>
      <c r="C2474" s="5" t="n">
        <v>1.24215</v>
      </c>
      <c r="D2474" s="5" t="n">
        <v>1.23922</v>
      </c>
      <c r="E2474" s="5" t="n">
        <v>1.23988</v>
      </c>
      <c r="F2474" s="0" t="n">
        <v>6069</v>
      </c>
      <c r="G2474" s="0" t="n">
        <f aca="false">ROW()-3</f>
        <v>2471</v>
      </c>
      <c r="H2474" s="5" t="n">
        <f aca="true">IF(G2474&gt;(MovingPeriod+MovingShift),AVERAGE(INDIRECT("E"&amp;(ROW()-MovingPeriod-MovingShift)&amp;":"&amp;"E"&amp;ROW()-MovingShift)),"")</f>
        <v>1.24442923076923</v>
      </c>
      <c r="I2474" s="0" t="str">
        <f aca="false">IF(AND(B2474&gt;H2474,E2474&lt;H2474),-1,IF(AND(B2474&lt;H2474,E2474&gt;H2474),1,""))</f>
        <v/>
      </c>
      <c r="J2474" s="6" t="n">
        <f aca="false">IF(AND(I2474=-1,J2473=""),-1,IF(AND(I2474=1,J2473=""),1,IF(OR(AND(I2474="",J2473=1),AND(I2474="",J2473=-1),I2474=J2473),J2473,"")))</f>
        <v>-1</v>
      </c>
      <c r="K2474" s="0" t="str">
        <f aca="false">IF(AND(J2473=1,J2472=""),INDEX(DealTypes,1),IF(AND(J2473=-1,J2472=""),INDEX(DealTypes,2),IF(OR(AND(J2473="",J2472=1),AND(J2473="",J2472=-1)),INDEX(DealTypes,3),"")))</f>
        <v/>
      </c>
      <c r="L2474" s="6" t="n">
        <f aca="false">IF(K2474=INDEX(DealTypes,1),B2474+Spread,IF(K2474=INDEX(DealTypes,2),B2474,IF(OR(K2474=INDEX(DealTypes,3),N(L2473)=0),"",L2473)))</f>
        <v>1.24784</v>
      </c>
      <c r="M2474" s="6" t="str">
        <f aca="false">IF(N2474&lt;&gt;"",IF(COUNTIF(N$3:N2474,N2474)=1,MAX(M$4:M2473)+1,""),"")</f>
        <v/>
      </c>
      <c r="N2474" s="7" t="str">
        <f aca="false">IF(K2474=INDEX(DealTypes,3),IF(I2473=-1,ROUND((B2474-L2473)/Point,0),ROUND((L2473-B2474)/Point,0)),"")</f>
        <v/>
      </c>
      <c r="O2474" s="6" t="str">
        <f aca="false">(IF(AND(N(N2474)&gt;0,I2473=-1),1,IF(AND(N(N2474)&lt;0,I2473=-1),-1,IF(AND(N(N2474)&gt;0,I2473=1),2,IF(AND(N(N2474)&lt;0,I2473=1),-2,"")))))</f>
        <v/>
      </c>
      <c r="P2474" s="0" t="str">
        <f aca="false">IF(N2474&lt;&gt;"",ABS(N2474),"")</f>
        <v/>
      </c>
    </row>
    <row r="2475" customFormat="false" ht="12.8" hidden="false" customHeight="false" outlineLevel="0" collapsed="false">
      <c r="A2475" s="4" t="n">
        <v>43942.4583333333</v>
      </c>
      <c r="B2475" s="5" t="n">
        <v>1.23989</v>
      </c>
      <c r="C2475" s="5" t="n">
        <v>1.24016</v>
      </c>
      <c r="D2475" s="5" t="n">
        <v>1.23816</v>
      </c>
      <c r="E2475" s="5" t="n">
        <v>1.23943</v>
      </c>
      <c r="F2475" s="0" t="n">
        <v>5179</v>
      </c>
      <c r="G2475" s="0" t="n">
        <f aca="false">ROW()-3</f>
        <v>2472</v>
      </c>
      <c r="H2475" s="5" t="n">
        <f aca="true">IF(G2475&gt;(MovingPeriod+MovingShift),AVERAGE(INDIRECT("E"&amp;(ROW()-MovingPeriod-MovingShift)&amp;":"&amp;"E"&amp;ROW()-MovingShift)),"")</f>
        <v>1.24414692307692</v>
      </c>
      <c r="I2475" s="0" t="str">
        <f aca="false">IF(AND(B2475&gt;H2475,E2475&lt;H2475),-1,IF(AND(B2475&lt;H2475,E2475&gt;H2475),1,""))</f>
        <v/>
      </c>
      <c r="J2475" s="6" t="n">
        <f aca="false">IF(AND(I2475=-1,J2474=""),-1,IF(AND(I2475=1,J2474=""),1,IF(OR(AND(I2475="",J2474=1),AND(I2475="",J2474=-1),I2475=J2474),J2474,"")))</f>
        <v>-1</v>
      </c>
      <c r="K2475" s="0" t="str">
        <f aca="false">IF(AND(J2474=1,J2473=""),INDEX(DealTypes,1),IF(AND(J2474=-1,J2473=""),INDEX(DealTypes,2),IF(OR(AND(J2474="",J2473=1),AND(J2474="",J2473=-1)),INDEX(DealTypes,3),"")))</f>
        <v/>
      </c>
      <c r="L2475" s="6" t="n">
        <f aca="false">IF(K2475=INDEX(DealTypes,1),B2475+Spread,IF(K2475=INDEX(DealTypes,2),B2475,IF(OR(K2475=INDEX(DealTypes,3),N(L2474)=0),"",L2474)))</f>
        <v>1.24784</v>
      </c>
      <c r="M2475" s="6" t="str">
        <f aca="false">IF(N2475&lt;&gt;"",IF(COUNTIF(N$3:N2475,N2475)=1,MAX(M$4:M2474)+1,""),"")</f>
        <v/>
      </c>
      <c r="N2475" s="7" t="str">
        <f aca="false">IF(K2475=INDEX(DealTypes,3),IF(I2474=-1,ROUND((B2475-L2474)/Point,0),ROUND((L2474-B2475)/Point,0)),"")</f>
        <v/>
      </c>
      <c r="O2475" s="6" t="str">
        <f aca="false">(IF(AND(N(N2475)&gt;0,I2474=-1),1,IF(AND(N(N2475)&lt;0,I2474=-1),-1,IF(AND(N(N2475)&gt;0,I2474=1),2,IF(AND(N(N2475)&lt;0,I2474=1),-2,"")))))</f>
        <v/>
      </c>
      <c r="P2475" s="0" t="str">
        <f aca="false">IF(N2475&lt;&gt;"",ABS(N2475),"")</f>
        <v/>
      </c>
    </row>
    <row r="2476" customFormat="false" ht="12.8" hidden="false" customHeight="false" outlineLevel="0" collapsed="false">
      <c r="A2476" s="4" t="n">
        <v>43942.5</v>
      </c>
      <c r="B2476" s="5" t="n">
        <v>1.23943</v>
      </c>
      <c r="C2476" s="5" t="n">
        <v>1.23987</v>
      </c>
      <c r="D2476" s="5" t="n">
        <v>1.23298</v>
      </c>
      <c r="E2476" s="5" t="n">
        <v>1.23358</v>
      </c>
      <c r="F2476" s="0" t="n">
        <v>7740</v>
      </c>
      <c r="G2476" s="0" t="n">
        <f aca="false">ROW()-3</f>
        <v>2473</v>
      </c>
      <c r="H2476" s="5" t="n">
        <f aca="true">IF(G2476&gt;(MovingPeriod+MovingShift),AVERAGE(INDIRECT("E"&amp;(ROW()-MovingPeriod-MovingShift)&amp;":"&amp;"E"&amp;ROW()-MovingShift)),"")</f>
        <v>1.24362153846154</v>
      </c>
      <c r="I2476" s="0" t="str">
        <f aca="false">IF(AND(B2476&gt;H2476,E2476&lt;H2476),-1,IF(AND(B2476&lt;H2476,E2476&gt;H2476),1,""))</f>
        <v/>
      </c>
      <c r="J2476" s="6" t="n">
        <f aca="false">IF(AND(I2476=-1,J2475=""),-1,IF(AND(I2476=1,J2475=""),1,IF(OR(AND(I2476="",J2475=1),AND(I2476="",J2475=-1),I2476=J2475),J2475,"")))</f>
        <v>-1</v>
      </c>
      <c r="K2476" s="0" t="str">
        <f aca="false">IF(AND(J2475=1,J2474=""),INDEX(DealTypes,1),IF(AND(J2475=-1,J2474=""),INDEX(DealTypes,2),IF(OR(AND(J2475="",J2474=1),AND(J2475="",J2474=-1)),INDEX(DealTypes,3),"")))</f>
        <v/>
      </c>
      <c r="L2476" s="6" t="n">
        <f aca="false">IF(K2476=INDEX(DealTypes,1),B2476+Spread,IF(K2476=INDEX(DealTypes,2),B2476,IF(OR(K2476=INDEX(DealTypes,3),N(L2475)=0),"",L2475)))</f>
        <v>1.24784</v>
      </c>
      <c r="M2476" s="6" t="str">
        <f aca="false">IF(N2476&lt;&gt;"",IF(COUNTIF(N$3:N2476,N2476)=1,MAX(M$4:M2475)+1,""),"")</f>
        <v/>
      </c>
      <c r="N2476" s="7" t="str">
        <f aca="false">IF(K2476=INDEX(DealTypes,3),IF(I2475=-1,ROUND((B2476-L2475)/Point,0),ROUND((L2475-B2476)/Point,0)),"")</f>
        <v/>
      </c>
      <c r="O2476" s="6" t="str">
        <f aca="false">(IF(AND(N(N2476)&gt;0,I2475=-1),1,IF(AND(N(N2476)&lt;0,I2475=-1),-1,IF(AND(N(N2476)&gt;0,I2475=1),2,IF(AND(N(N2476)&lt;0,I2475=1),-2,"")))))</f>
        <v/>
      </c>
      <c r="P2476" s="0" t="str">
        <f aca="false">IF(N2476&lt;&gt;"",ABS(N2476),"")</f>
        <v/>
      </c>
    </row>
    <row r="2477" customFormat="false" ht="12.8" hidden="false" customHeight="false" outlineLevel="0" collapsed="false">
      <c r="A2477" s="4" t="n">
        <v>43942.5416666667</v>
      </c>
      <c r="B2477" s="5" t="n">
        <v>1.23358</v>
      </c>
      <c r="C2477" s="5" t="n">
        <v>1.23466</v>
      </c>
      <c r="D2477" s="5" t="n">
        <v>1.23146</v>
      </c>
      <c r="E2477" s="5" t="n">
        <v>1.23372</v>
      </c>
      <c r="F2477" s="0" t="n">
        <v>7247</v>
      </c>
      <c r="G2477" s="0" t="n">
        <f aca="false">ROW()-3</f>
        <v>2474</v>
      </c>
      <c r="H2477" s="5" t="n">
        <f aca="true">IF(G2477&gt;(MovingPeriod+MovingShift),AVERAGE(INDIRECT("E"&amp;(ROW()-MovingPeriod-MovingShift)&amp;":"&amp;"E"&amp;ROW()-MovingShift)),"")</f>
        <v>1.24314</v>
      </c>
      <c r="I2477" s="0" t="str">
        <f aca="false">IF(AND(B2477&gt;H2477,E2477&lt;H2477),-1,IF(AND(B2477&lt;H2477,E2477&gt;H2477),1,""))</f>
        <v/>
      </c>
      <c r="J2477" s="6" t="n">
        <f aca="false">IF(AND(I2477=-1,J2476=""),-1,IF(AND(I2477=1,J2476=""),1,IF(OR(AND(I2477="",J2476=1),AND(I2477="",J2476=-1),I2477=J2476),J2476,"")))</f>
        <v>-1</v>
      </c>
      <c r="K2477" s="0" t="str">
        <f aca="false">IF(AND(J2476=1,J2475=""),INDEX(DealTypes,1),IF(AND(J2476=-1,J2475=""),INDEX(DealTypes,2),IF(OR(AND(J2476="",J2475=1),AND(J2476="",J2475=-1)),INDEX(DealTypes,3),"")))</f>
        <v/>
      </c>
      <c r="L2477" s="6" t="n">
        <f aca="false">IF(K2477=INDEX(DealTypes,1),B2477+Spread,IF(K2477=INDEX(DealTypes,2),B2477,IF(OR(K2477=INDEX(DealTypes,3),N(L2476)=0),"",L2476)))</f>
        <v>1.24784</v>
      </c>
      <c r="M2477" s="6" t="str">
        <f aca="false">IF(N2477&lt;&gt;"",IF(COUNTIF(N$3:N2477,N2477)=1,MAX(M$4:M2476)+1,""),"")</f>
        <v/>
      </c>
      <c r="N2477" s="7" t="str">
        <f aca="false">IF(K2477=INDEX(DealTypes,3),IF(I2476=-1,ROUND((B2477-L2476)/Point,0),ROUND((L2476-B2477)/Point,0)),"")</f>
        <v/>
      </c>
      <c r="O2477" s="6" t="str">
        <f aca="false">(IF(AND(N(N2477)&gt;0,I2476=-1),1,IF(AND(N(N2477)&lt;0,I2476=-1),-1,IF(AND(N(N2477)&gt;0,I2476=1),2,IF(AND(N(N2477)&lt;0,I2476=1),-2,"")))))</f>
        <v/>
      </c>
      <c r="P2477" s="0" t="str">
        <f aca="false">IF(N2477&lt;&gt;"",ABS(N2477),"")</f>
        <v/>
      </c>
    </row>
    <row r="2478" customFormat="false" ht="12.8" hidden="false" customHeight="false" outlineLevel="0" collapsed="false">
      <c r="A2478" s="4" t="n">
        <v>43942.5833333333</v>
      </c>
      <c r="B2478" s="5" t="n">
        <v>1.23372</v>
      </c>
      <c r="C2478" s="5" t="n">
        <v>1.23375</v>
      </c>
      <c r="D2478" s="5" t="n">
        <v>1.22958</v>
      </c>
      <c r="E2478" s="5" t="n">
        <v>1.22997</v>
      </c>
      <c r="F2478" s="0" t="n">
        <v>6599</v>
      </c>
      <c r="G2478" s="0" t="n">
        <f aca="false">ROW()-3</f>
        <v>2475</v>
      </c>
      <c r="H2478" s="5" t="n">
        <f aca="true">IF(G2478&gt;(MovingPeriod+MovingShift),AVERAGE(INDIRECT("E"&amp;(ROW()-MovingPeriod-MovingShift)&amp;":"&amp;"E"&amp;ROW()-MovingShift)),"")</f>
        <v>1.24268846153846</v>
      </c>
      <c r="I2478" s="0" t="str">
        <f aca="false">IF(AND(B2478&gt;H2478,E2478&lt;H2478),-1,IF(AND(B2478&lt;H2478,E2478&gt;H2478),1,""))</f>
        <v/>
      </c>
      <c r="J2478" s="6" t="n">
        <f aca="false">IF(AND(I2478=-1,J2477=""),-1,IF(AND(I2478=1,J2477=""),1,IF(OR(AND(I2478="",J2477=1),AND(I2478="",J2477=-1),I2478=J2477),J2477,"")))</f>
        <v>-1</v>
      </c>
      <c r="K2478" s="0" t="str">
        <f aca="false">IF(AND(J2477=1,J2476=""),INDEX(DealTypes,1),IF(AND(J2477=-1,J2476=""),INDEX(DealTypes,2),IF(OR(AND(J2477="",J2476=1),AND(J2477="",J2476=-1)),INDEX(DealTypes,3),"")))</f>
        <v/>
      </c>
      <c r="L2478" s="6" t="n">
        <f aca="false">IF(K2478=INDEX(DealTypes,1),B2478+Spread,IF(K2478=INDEX(DealTypes,2),B2478,IF(OR(K2478=INDEX(DealTypes,3),N(L2477)=0),"",L2477)))</f>
        <v>1.24784</v>
      </c>
      <c r="M2478" s="6" t="str">
        <f aca="false">IF(N2478&lt;&gt;"",IF(COUNTIF(N$3:N2478,N2478)=1,MAX(M$4:M2477)+1,""),"")</f>
        <v/>
      </c>
      <c r="N2478" s="7" t="str">
        <f aca="false">IF(K2478=INDEX(DealTypes,3),IF(I2477=-1,ROUND((B2478-L2477)/Point,0),ROUND((L2477-B2478)/Point,0)),"")</f>
        <v/>
      </c>
      <c r="O2478" s="6" t="str">
        <f aca="false">(IF(AND(N(N2478)&gt;0,I2477=-1),1,IF(AND(N(N2478)&lt;0,I2477=-1),-1,IF(AND(N(N2478)&gt;0,I2477=1),2,IF(AND(N(N2478)&lt;0,I2477=1),-2,"")))))</f>
        <v/>
      </c>
      <c r="P2478" s="0" t="str">
        <f aca="false">IF(N2478&lt;&gt;"",ABS(N2478),"")</f>
        <v/>
      </c>
    </row>
    <row r="2479" customFormat="false" ht="12.8" hidden="false" customHeight="false" outlineLevel="0" collapsed="false">
      <c r="A2479" s="4" t="n">
        <v>43942.625</v>
      </c>
      <c r="B2479" s="5" t="n">
        <v>1.22997</v>
      </c>
      <c r="C2479" s="5" t="n">
        <v>1.23025</v>
      </c>
      <c r="D2479" s="5" t="n">
        <v>1.22728</v>
      </c>
      <c r="E2479" s="5" t="n">
        <v>1.22766</v>
      </c>
      <c r="F2479" s="0" t="n">
        <v>7623</v>
      </c>
      <c r="G2479" s="0" t="n">
        <f aca="false">ROW()-3</f>
        <v>2476</v>
      </c>
      <c r="H2479" s="5" t="n">
        <f aca="true">IF(G2479&gt;(MovingPeriod+MovingShift),AVERAGE(INDIRECT("E"&amp;(ROW()-MovingPeriod-MovingShift)&amp;":"&amp;"E"&amp;ROW()-MovingShift)),"")</f>
        <v>1.24232076923077</v>
      </c>
      <c r="I2479" s="0" t="str">
        <f aca="false">IF(AND(B2479&gt;H2479,E2479&lt;H2479),-1,IF(AND(B2479&lt;H2479,E2479&gt;H2479),1,""))</f>
        <v/>
      </c>
      <c r="J2479" s="6" t="n">
        <f aca="false">IF(AND(I2479=-1,J2478=""),-1,IF(AND(I2479=1,J2478=""),1,IF(OR(AND(I2479="",J2478=1),AND(I2479="",J2478=-1),I2479=J2478),J2478,"")))</f>
        <v>-1</v>
      </c>
      <c r="K2479" s="0" t="str">
        <f aca="false">IF(AND(J2478=1,J2477=""),INDEX(DealTypes,1),IF(AND(J2478=-1,J2477=""),INDEX(DealTypes,2),IF(OR(AND(J2478="",J2477=1),AND(J2478="",J2477=-1)),INDEX(DealTypes,3),"")))</f>
        <v/>
      </c>
      <c r="L2479" s="6" t="n">
        <f aca="false">IF(K2479=INDEX(DealTypes,1),B2479+Spread,IF(K2479=INDEX(DealTypes,2),B2479,IF(OR(K2479=INDEX(DealTypes,3),N(L2478)=0),"",L2478)))</f>
        <v>1.24784</v>
      </c>
      <c r="M2479" s="6" t="str">
        <f aca="false">IF(N2479&lt;&gt;"",IF(COUNTIF(N$3:N2479,N2479)=1,MAX(M$4:M2478)+1,""),"")</f>
        <v/>
      </c>
      <c r="N2479" s="7" t="str">
        <f aca="false">IF(K2479=INDEX(DealTypes,3),IF(I2478=-1,ROUND((B2479-L2478)/Point,0),ROUND((L2478-B2479)/Point,0)),"")</f>
        <v/>
      </c>
      <c r="O2479" s="6" t="str">
        <f aca="false">(IF(AND(N(N2479)&gt;0,I2478=-1),1,IF(AND(N(N2479)&lt;0,I2478=-1),-1,IF(AND(N(N2479)&gt;0,I2478=1),2,IF(AND(N(N2479)&lt;0,I2478=1),-2,"")))))</f>
        <v/>
      </c>
      <c r="P2479" s="0" t="str">
        <f aca="false">IF(N2479&lt;&gt;"",ABS(N2479),"")</f>
        <v/>
      </c>
    </row>
    <row r="2480" customFormat="false" ht="12.8" hidden="false" customHeight="false" outlineLevel="0" collapsed="false">
      <c r="A2480" s="4" t="n">
        <v>43942.6666666667</v>
      </c>
      <c r="B2480" s="5" t="n">
        <v>1.22766</v>
      </c>
      <c r="C2480" s="5" t="n">
        <v>1.23296</v>
      </c>
      <c r="D2480" s="5" t="n">
        <v>1.22667</v>
      </c>
      <c r="E2480" s="5" t="n">
        <v>1.23293</v>
      </c>
      <c r="F2480" s="0" t="n">
        <v>9663</v>
      </c>
      <c r="G2480" s="0" t="n">
        <f aca="false">ROW()-3</f>
        <v>2477</v>
      </c>
      <c r="H2480" s="5" t="n">
        <f aca="true">IF(G2480&gt;(MovingPeriod+MovingShift),AVERAGE(INDIRECT("E"&amp;(ROW()-MovingPeriod-MovingShift)&amp;":"&amp;"E"&amp;ROW()-MovingShift)),"")</f>
        <v>1.24198461538462</v>
      </c>
      <c r="I2480" s="0" t="str">
        <f aca="false">IF(AND(B2480&gt;H2480,E2480&lt;H2480),-1,IF(AND(B2480&lt;H2480,E2480&gt;H2480),1,""))</f>
        <v/>
      </c>
      <c r="J2480" s="6" t="n">
        <f aca="false">IF(AND(I2480=-1,J2479=""),-1,IF(AND(I2480=1,J2479=""),1,IF(OR(AND(I2480="",J2479=1),AND(I2480="",J2479=-1),I2480=J2479),J2479,"")))</f>
        <v>-1</v>
      </c>
      <c r="K2480" s="0" t="str">
        <f aca="false">IF(AND(J2479=1,J2478=""),INDEX(DealTypes,1),IF(AND(J2479=-1,J2478=""),INDEX(DealTypes,2),IF(OR(AND(J2479="",J2478=1),AND(J2479="",J2478=-1)),INDEX(DealTypes,3),"")))</f>
        <v/>
      </c>
      <c r="L2480" s="6" t="n">
        <f aca="false">IF(K2480=INDEX(DealTypes,1),B2480+Spread,IF(K2480=INDEX(DealTypes,2),B2480,IF(OR(K2480=INDEX(DealTypes,3),N(L2479)=0),"",L2479)))</f>
        <v>1.24784</v>
      </c>
      <c r="M2480" s="6" t="str">
        <f aca="false">IF(N2480&lt;&gt;"",IF(COUNTIF(N$3:N2480,N2480)=1,MAX(M$4:M2479)+1,""),"")</f>
        <v/>
      </c>
      <c r="N2480" s="7" t="str">
        <f aca="false">IF(K2480=INDEX(DealTypes,3),IF(I2479=-1,ROUND((B2480-L2479)/Point,0),ROUND((L2479-B2480)/Point,0)),"")</f>
        <v/>
      </c>
      <c r="O2480" s="6" t="str">
        <f aca="false">(IF(AND(N(N2480)&gt;0,I2479=-1),1,IF(AND(N(N2480)&lt;0,I2479=-1),-1,IF(AND(N(N2480)&gt;0,I2479=1),2,IF(AND(N(N2480)&lt;0,I2479=1),-2,"")))))</f>
        <v/>
      </c>
      <c r="P2480" s="0" t="str">
        <f aca="false">IF(N2480&lt;&gt;"",ABS(N2480),"")</f>
        <v/>
      </c>
    </row>
    <row r="2481" customFormat="false" ht="12.8" hidden="false" customHeight="false" outlineLevel="0" collapsed="false">
      <c r="A2481" s="4" t="n">
        <v>43942.7083333333</v>
      </c>
      <c r="B2481" s="5" t="n">
        <v>1.23293</v>
      </c>
      <c r="C2481" s="5" t="n">
        <v>1.2336</v>
      </c>
      <c r="D2481" s="5" t="n">
        <v>1.22666</v>
      </c>
      <c r="E2481" s="5" t="n">
        <v>1.22728</v>
      </c>
      <c r="F2481" s="0" t="n">
        <v>12412</v>
      </c>
      <c r="G2481" s="0" t="n">
        <f aca="false">ROW()-3</f>
        <v>2478</v>
      </c>
      <c r="H2481" s="5" t="n">
        <f aca="true">IF(G2481&gt;(MovingPeriod+MovingShift),AVERAGE(INDIRECT("E"&amp;(ROW()-MovingPeriod-MovingShift)&amp;":"&amp;"E"&amp;ROW()-MovingShift)),"")</f>
        <v>1.24171076923077</v>
      </c>
      <c r="I2481" s="0" t="str">
        <f aca="false">IF(AND(B2481&gt;H2481,E2481&lt;H2481),-1,IF(AND(B2481&lt;H2481,E2481&gt;H2481),1,""))</f>
        <v/>
      </c>
      <c r="J2481" s="6" t="n">
        <f aca="false">IF(AND(I2481=-1,J2480=""),-1,IF(AND(I2481=1,J2480=""),1,IF(OR(AND(I2481="",J2480=1),AND(I2481="",J2480=-1),I2481=J2480),J2480,"")))</f>
        <v>-1</v>
      </c>
      <c r="K2481" s="0" t="str">
        <f aca="false">IF(AND(J2480=1,J2479=""),INDEX(DealTypes,1),IF(AND(J2480=-1,J2479=""),INDEX(DealTypes,2),IF(OR(AND(J2480="",J2479=1),AND(J2480="",J2479=-1)),INDEX(DealTypes,3),"")))</f>
        <v/>
      </c>
      <c r="L2481" s="6" t="n">
        <f aca="false">IF(K2481=INDEX(DealTypes,1),B2481+Spread,IF(K2481=INDEX(DealTypes,2),B2481,IF(OR(K2481=INDEX(DealTypes,3),N(L2480)=0),"",L2480)))</f>
        <v>1.24784</v>
      </c>
      <c r="M2481" s="6" t="str">
        <f aca="false">IF(N2481&lt;&gt;"",IF(COUNTIF(N$3:N2481,N2481)=1,MAX(M$4:M2480)+1,""),"")</f>
        <v/>
      </c>
      <c r="N2481" s="7" t="str">
        <f aca="false">IF(K2481=INDEX(DealTypes,3),IF(I2480=-1,ROUND((B2481-L2480)/Point,0),ROUND((L2480-B2481)/Point,0)),"")</f>
        <v/>
      </c>
      <c r="O2481" s="6" t="str">
        <f aca="false">(IF(AND(N(N2481)&gt;0,I2480=-1),1,IF(AND(N(N2481)&lt;0,I2480=-1),-1,IF(AND(N(N2481)&gt;0,I2480=1),2,IF(AND(N(N2481)&lt;0,I2480=1),-2,"")))))</f>
        <v/>
      </c>
      <c r="P2481" s="0" t="str">
        <f aca="false">IF(N2481&lt;&gt;"",ABS(N2481),"")</f>
        <v/>
      </c>
    </row>
    <row r="2482" customFormat="false" ht="12.8" hidden="false" customHeight="false" outlineLevel="0" collapsed="false">
      <c r="A2482" s="4" t="n">
        <v>43942.75</v>
      </c>
      <c r="B2482" s="5" t="n">
        <v>1.22728</v>
      </c>
      <c r="C2482" s="5" t="n">
        <v>1.22967</v>
      </c>
      <c r="D2482" s="5" t="n">
        <v>1.22615</v>
      </c>
      <c r="E2482" s="5" t="n">
        <v>1.22617</v>
      </c>
      <c r="F2482" s="0" t="n">
        <v>8082</v>
      </c>
      <c r="G2482" s="0" t="n">
        <f aca="false">ROW()-3</f>
        <v>2479</v>
      </c>
      <c r="H2482" s="5" t="n">
        <f aca="true">IF(G2482&gt;(MovingPeriod+MovingShift),AVERAGE(INDIRECT("E"&amp;(ROW()-MovingPeriod-MovingShift)&amp;":"&amp;"E"&amp;ROW()-MovingShift)),"")</f>
        <v>1.24097</v>
      </c>
      <c r="I2482" s="0" t="str">
        <f aca="false">IF(AND(B2482&gt;H2482,E2482&lt;H2482),-1,IF(AND(B2482&lt;H2482,E2482&gt;H2482),1,""))</f>
        <v/>
      </c>
      <c r="J2482" s="6" t="n">
        <f aca="false">IF(AND(I2482=-1,J2481=""),-1,IF(AND(I2482=1,J2481=""),1,IF(OR(AND(I2482="",J2481=1),AND(I2482="",J2481=-1),I2482=J2481),J2481,"")))</f>
        <v>-1</v>
      </c>
      <c r="K2482" s="0" t="str">
        <f aca="false">IF(AND(J2481=1,J2480=""),INDEX(DealTypes,1),IF(AND(J2481=-1,J2480=""),INDEX(DealTypes,2),IF(OR(AND(J2481="",J2480=1),AND(J2481="",J2480=-1)),INDEX(DealTypes,3),"")))</f>
        <v/>
      </c>
      <c r="L2482" s="6" t="n">
        <f aca="false">IF(K2482=INDEX(DealTypes,1),B2482+Spread,IF(K2482=INDEX(DealTypes,2),B2482,IF(OR(K2482=INDEX(DealTypes,3),N(L2481)=0),"",L2481)))</f>
        <v>1.24784</v>
      </c>
      <c r="M2482" s="6" t="str">
        <f aca="false">IF(N2482&lt;&gt;"",IF(COUNTIF(N$3:N2482,N2482)=1,MAX(M$4:M2481)+1,""),"")</f>
        <v/>
      </c>
      <c r="N2482" s="7" t="str">
        <f aca="false">IF(K2482=INDEX(DealTypes,3),IF(I2481=-1,ROUND((B2482-L2481)/Point,0),ROUND((L2481-B2482)/Point,0)),"")</f>
        <v/>
      </c>
      <c r="O2482" s="6" t="str">
        <f aca="false">(IF(AND(N(N2482)&gt;0,I2481=-1),1,IF(AND(N(N2482)&lt;0,I2481=-1),-1,IF(AND(N(N2482)&gt;0,I2481=1),2,IF(AND(N(N2482)&lt;0,I2481=1),-2,"")))))</f>
        <v/>
      </c>
      <c r="P2482" s="0" t="str">
        <f aca="false">IF(N2482&lt;&gt;"",ABS(N2482),"")</f>
        <v/>
      </c>
    </row>
    <row r="2483" customFormat="false" ht="12.8" hidden="false" customHeight="false" outlineLevel="0" collapsed="false">
      <c r="A2483" s="4" t="n">
        <v>43942.7916666667</v>
      </c>
      <c r="B2483" s="5" t="n">
        <v>1.22617</v>
      </c>
      <c r="C2483" s="5" t="n">
        <v>1.22765</v>
      </c>
      <c r="D2483" s="5" t="n">
        <v>1.2247</v>
      </c>
      <c r="E2483" s="5" t="n">
        <v>1.22699</v>
      </c>
      <c r="F2483" s="0" t="n">
        <v>11771</v>
      </c>
      <c r="G2483" s="0" t="n">
        <f aca="false">ROW()-3</f>
        <v>2480</v>
      </c>
      <c r="H2483" s="5" t="n">
        <f aca="true">IF(G2483&gt;(MovingPeriod+MovingShift),AVERAGE(INDIRECT("E"&amp;(ROW()-MovingPeriod-MovingShift)&amp;":"&amp;"E"&amp;ROW()-MovingShift)),"")</f>
        <v>1.24017769230769</v>
      </c>
      <c r="I2483" s="0" t="str">
        <f aca="false">IF(AND(B2483&gt;H2483,E2483&lt;H2483),-1,IF(AND(B2483&lt;H2483,E2483&gt;H2483),1,""))</f>
        <v/>
      </c>
      <c r="J2483" s="6" t="n">
        <f aca="false">IF(AND(I2483=-1,J2482=""),-1,IF(AND(I2483=1,J2482=""),1,IF(OR(AND(I2483="",J2482=1),AND(I2483="",J2482=-1),I2483=J2482),J2482,"")))</f>
        <v>-1</v>
      </c>
      <c r="K2483" s="0" t="str">
        <f aca="false">IF(AND(J2482=1,J2481=""),INDEX(DealTypes,1),IF(AND(J2482=-1,J2481=""),INDEX(DealTypes,2),IF(OR(AND(J2482="",J2481=1),AND(J2482="",J2481=-1)),INDEX(DealTypes,3),"")))</f>
        <v/>
      </c>
      <c r="L2483" s="6" t="n">
        <f aca="false">IF(K2483=INDEX(DealTypes,1),B2483+Spread,IF(K2483=INDEX(DealTypes,2),B2483,IF(OR(K2483=INDEX(DealTypes,3),N(L2482)=0),"",L2482)))</f>
        <v>1.24784</v>
      </c>
      <c r="M2483" s="6" t="str">
        <f aca="false">IF(N2483&lt;&gt;"",IF(COUNTIF(N$3:N2483,N2483)=1,MAX(M$4:M2482)+1,""),"")</f>
        <v/>
      </c>
      <c r="N2483" s="7" t="str">
        <f aca="false">IF(K2483=INDEX(DealTypes,3),IF(I2482=-1,ROUND((B2483-L2482)/Point,0),ROUND((L2482-B2483)/Point,0)),"")</f>
        <v/>
      </c>
      <c r="O2483" s="6" t="str">
        <f aca="false">(IF(AND(N(N2483)&gt;0,I2482=-1),1,IF(AND(N(N2483)&lt;0,I2482=-1),-1,IF(AND(N(N2483)&gt;0,I2482=1),2,IF(AND(N(N2483)&lt;0,I2482=1),-2,"")))))</f>
        <v/>
      </c>
      <c r="P2483" s="0" t="str">
        <f aca="false">IF(N2483&lt;&gt;"",ABS(N2483),"")</f>
        <v/>
      </c>
    </row>
    <row r="2484" customFormat="false" ht="12.8" hidden="false" customHeight="false" outlineLevel="0" collapsed="false">
      <c r="A2484" s="4" t="n">
        <v>43942.8333333333</v>
      </c>
      <c r="B2484" s="5" t="n">
        <v>1.22699</v>
      </c>
      <c r="C2484" s="5" t="n">
        <v>1.22774</v>
      </c>
      <c r="D2484" s="5" t="n">
        <v>1.22617</v>
      </c>
      <c r="E2484" s="5" t="n">
        <v>1.22768</v>
      </c>
      <c r="F2484" s="0" t="n">
        <v>6813</v>
      </c>
      <c r="G2484" s="0" t="n">
        <f aca="false">ROW()-3</f>
        <v>2481</v>
      </c>
      <c r="H2484" s="5" t="n">
        <f aca="true">IF(G2484&gt;(MovingPeriod+MovingShift),AVERAGE(INDIRECT("E"&amp;(ROW()-MovingPeriod-MovingShift)&amp;":"&amp;"E"&amp;ROW()-MovingShift)),"")</f>
        <v>1.23909384615385</v>
      </c>
      <c r="I2484" s="0" t="str">
        <f aca="false">IF(AND(B2484&gt;H2484,E2484&lt;H2484),-1,IF(AND(B2484&lt;H2484,E2484&gt;H2484),1,""))</f>
        <v/>
      </c>
      <c r="J2484" s="6" t="n">
        <f aca="false">IF(AND(I2484=-1,J2483=""),-1,IF(AND(I2484=1,J2483=""),1,IF(OR(AND(I2484="",J2483=1),AND(I2484="",J2483=-1),I2484=J2483),J2483,"")))</f>
        <v>-1</v>
      </c>
      <c r="K2484" s="0" t="str">
        <f aca="false">IF(AND(J2483=1,J2482=""),INDEX(DealTypes,1),IF(AND(J2483=-1,J2482=""),INDEX(DealTypes,2),IF(OR(AND(J2483="",J2482=1),AND(J2483="",J2482=-1)),INDEX(DealTypes,3),"")))</f>
        <v/>
      </c>
      <c r="L2484" s="6" t="n">
        <f aca="false">IF(K2484=INDEX(DealTypes,1),B2484+Spread,IF(K2484=INDEX(DealTypes,2),B2484,IF(OR(K2484=INDEX(DealTypes,3),N(L2483)=0),"",L2483)))</f>
        <v>1.24784</v>
      </c>
      <c r="M2484" s="6" t="str">
        <f aca="false">IF(N2484&lt;&gt;"",IF(COUNTIF(N$3:N2484,N2484)=1,MAX(M$4:M2483)+1,""),"")</f>
        <v/>
      </c>
      <c r="N2484" s="7" t="str">
        <f aca="false">IF(K2484=INDEX(DealTypes,3),IF(I2483=-1,ROUND((B2484-L2483)/Point,0),ROUND((L2483-B2484)/Point,0)),"")</f>
        <v/>
      </c>
      <c r="O2484" s="6" t="str">
        <f aca="false">(IF(AND(N(N2484)&gt;0,I2483=-1),1,IF(AND(N(N2484)&lt;0,I2483=-1),-1,IF(AND(N(N2484)&gt;0,I2483=1),2,IF(AND(N(N2484)&lt;0,I2483=1),-2,"")))))</f>
        <v/>
      </c>
      <c r="P2484" s="0" t="str">
        <f aca="false">IF(N2484&lt;&gt;"",ABS(N2484),"")</f>
        <v/>
      </c>
    </row>
    <row r="2485" customFormat="false" ht="12.8" hidden="false" customHeight="false" outlineLevel="0" collapsed="false">
      <c r="A2485" s="4" t="n">
        <v>43942.875</v>
      </c>
      <c r="B2485" s="5" t="n">
        <v>1.22768</v>
      </c>
      <c r="C2485" s="5" t="n">
        <v>1.23028</v>
      </c>
      <c r="D2485" s="5" t="n">
        <v>1.22736</v>
      </c>
      <c r="E2485" s="5" t="n">
        <v>1.22803</v>
      </c>
      <c r="F2485" s="0" t="n">
        <v>6667</v>
      </c>
      <c r="G2485" s="0" t="n">
        <f aca="false">ROW()-3</f>
        <v>2482</v>
      </c>
      <c r="H2485" s="5" t="n">
        <f aca="true">IF(G2485&gt;(MovingPeriod+MovingShift),AVERAGE(INDIRECT("E"&amp;(ROW()-MovingPeriod-MovingShift)&amp;":"&amp;"E"&amp;ROW()-MovingShift)),"")</f>
        <v>1.23784</v>
      </c>
      <c r="I2485" s="0" t="str">
        <f aca="false">IF(AND(B2485&gt;H2485,E2485&lt;H2485),-1,IF(AND(B2485&lt;H2485,E2485&gt;H2485),1,""))</f>
        <v/>
      </c>
      <c r="J2485" s="6" t="n">
        <f aca="false">IF(AND(I2485=-1,J2484=""),-1,IF(AND(I2485=1,J2484=""),1,IF(OR(AND(I2485="",J2484=1),AND(I2485="",J2484=-1),I2485=J2484),J2484,"")))</f>
        <v>-1</v>
      </c>
      <c r="K2485" s="0" t="str">
        <f aca="false">IF(AND(J2484=1,J2483=""),INDEX(DealTypes,1),IF(AND(J2484=-1,J2483=""),INDEX(DealTypes,2),IF(OR(AND(J2484="",J2483=1),AND(J2484="",J2483=-1)),INDEX(DealTypes,3),"")))</f>
        <v/>
      </c>
      <c r="L2485" s="6" t="n">
        <f aca="false">IF(K2485=INDEX(DealTypes,1),B2485+Spread,IF(K2485=INDEX(DealTypes,2),B2485,IF(OR(K2485=INDEX(DealTypes,3),N(L2484)=0),"",L2484)))</f>
        <v>1.24784</v>
      </c>
      <c r="M2485" s="6" t="str">
        <f aca="false">IF(N2485&lt;&gt;"",IF(COUNTIF(N$3:N2485,N2485)=1,MAX(M$4:M2484)+1,""),"")</f>
        <v/>
      </c>
      <c r="N2485" s="7" t="str">
        <f aca="false">IF(K2485=INDEX(DealTypes,3),IF(I2484=-1,ROUND((B2485-L2484)/Point,0),ROUND((L2484-B2485)/Point,0)),"")</f>
        <v/>
      </c>
      <c r="O2485" s="6" t="str">
        <f aca="false">(IF(AND(N(N2485)&gt;0,I2484=-1),1,IF(AND(N(N2485)&lt;0,I2484=-1),-1,IF(AND(N(N2485)&gt;0,I2484=1),2,IF(AND(N(N2485)&lt;0,I2484=1),-2,"")))))</f>
        <v/>
      </c>
      <c r="P2485" s="0" t="str">
        <f aca="false">IF(N2485&lt;&gt;"",ABS(N2485),"")</f>
        <v/>
      </c>
    </row>
    <row r="2486" customFormat="false" ht="12.8" hidden="false" customHeight="false" outlineLevel="0" collapsed="false">
      <c r="A2486" s="4" t="n">
        <v>43942.9166666667</v>
      </c>
      <c r="B2486" s="5" t="n">
        <v>1.22803</v>
      </c>
      <c r="C2486" s="5" t="n">
        <v>1.23092</v>
      </c>
      <c r="D2486" s="5" t="n">
        <v>1.22794</v>
      </c>
      <c r="E2486" s="5" t="n">
        <v>1.23034</v>
      </c>
      <c r="F2486" s="0" t="n">
        <v>6063</v>
      </c>
      <c r="G2486" s="0" t="n">
        <f aca="false">ROW()-3</f>
        <v>2483</v>
      </c>
      <c r="H2486" s="5" t="n">
        <f aca="true">IF(G2486&gt;(MovingPeriod+MovingShift),AVERAGE(INDIRECT("E"&amp;(ROW()-MovingPeriod-MovingShift)&amp;":"&amp;"E"&amp;ROW()-MovingShift)),"")</f>
        <v>1.23704</v>
      </c>
      <c r="I2486" s="6" t="str">
        <f aca="false">IF(AND(B2486&gt;H2486,E2486&lt;H2486),-1,IF(AND(B2486&lt;H2486,E2486&gt;H2486),1,""))</f>
        <v/>
      </c>
      <c r="J2486" s="6" t="n">
        <f aca="false">IF(AND(I2486=-1,J2485=""),-1,IF(AND(I2486=1,J2485=""),1,IF(OR(AND(I2486="",J2485=1),AND(I2486="",J2485=-1),I2486=J2485),J2485,"")))</f>
        <v>-1</v>
      </c>
      <c r="K2486" s="0" t="str">
        <f aca="false">IF(AND(J2485=1,J2484=""),INDEX(DealTypes,1),IF(AND(J2485=-1,J2484=""),INDEX(DealTypes,2),IF(OR(AND(J2485="",J2484=1),AND(J2485="",J2484=-1)),INDEX(DealTypes,3),"")))</f>
        <v/>
      </c>
      <c r="L2486" s="6" t="n">
        <f aca="false">IF(K2486=INDEX(DealTypes,1),B2486+Spread,IF(K2486=INDEX(DealTypes,2),B2486,IF(OR(K2486=INDEX(DealTypes,3),N(L2485)=0),"",L2485)))</f>
        <v>1.24784</v>
      </c>
      <c r="M2486" s="6" t="str">
        <f aca="false">IF(N2486&lt;&gt;"",IF(COUNTIF(N$3:N2486,N2486)=1,MAX(M$4:M2485)+1,""),"")</f>
        <v/>
      </c>
      <c r="N2486" s="7" t="str">
        <f aca="false">IF(K2486=INDEX(DealTypes,3),IF(I2485=-1,ROUND((B2486-L2485)/Point,0),ROUND((L2485-B2486)/Point,0)),"")</f>
        <v/>
      </c>
      <c r="O2486" s="6" t="str">
        <f aca="false">(IF(AND(N(N2486)&gt;0,I2485=-1),1,IF(AND(N(N2486)&lt;0,I2485=-1),-1,IF(AND(N(N2486)&gt;0,I2485=1),2,IF(AND(N(N2486)&lt;0,I2485=1),-2,"")))))</f>
        <v/>
      </c>
      <c r="P2486" s="0" t="str">
        <f aca="false">IF(N2486&lt;&gt;"",ABS(N2486),"")</f>
        <v/>
      </c>
    </row>
    <row r="2487" customFormat="false" ht="12.8" hidden="false" customHeight="false" outlineLevel="0" collapsed="false">
      <c r="A2487" s="4" t="n">
        <v>43942.9583333333</v>
      </c>
      <c r="B2487" s="5" t="n">
        <v>1.23034</v>
      </c>
      <c r="C2487" s="5" t="n">
        <v>1.23069</v>
      </c>
      <c r="D2487" s="5" t="n">
        <v>1.22879</v>
      </c>
      <c r="E2487" s="5" t="n">
        <v>1.22879</v>
      </c>
      <c r="F2487" s="0" t="n">
        <v>1804</v>
      </c>
      <c r="G2487" s="0" t="n">
        <f aca="false">ROW()-3</f>
        <v>2484</v>
      </c>
      <c r="H2487" s="5" t="n">
        <f aca="true">IF(G2487&gt;(MovingPeriod+MovingShift),AVERAGE(INDIRECT("E"&amp;(ROW()-MovingPeriod-MovingShift)&amp;":"&amp;"E"&amp;ROW()-MovingShift)),"")</f>
        <v>1.23592307692308</v>
      </c>
      <c r="I2487" s="0" t="str">
        <f aca="false">IF(AND(B2487&gt;H2487,E2487&lt;H2487),-1,IF(AND(B2487&lt;H2487,E2487&gt;H2487),1,""))</f>
        <v/>
      </c>
      <c r="J2487" s="6" t="n">
        <f aca="false">IF(AND(I2487=-1,J2486=""),-1,IF(AND(I2487=1,J2486=""),1,IF(OR(AND(I2487="",J2486=1),AND(I2487="",J2486=-1),I2487=J2486),J2486,"")))</f>
        <v>-1</v>
      </c>
      <c r="K2487" s="0" t="str">
        <f aca="false">IF(AND(J2486=1,J2485=""),INDEX(DealTypes,1),IF(AND(J2486=-1,J2485=""),INDEX(DealTypes,2),IF(OR(AND(J2486="",J2485=1),AND(J2486="",J2485=-1)),INDEX(DealTypes,3),"")))</f>
        <v/>
      </c>
      <c r="L2487" s="6" t="n">
        <f aca="false">IF(K2487=INDEX(DealTypes,1),B2487+Spread,IF(K2487=INDEX(DealTypes,2),B2487,IF(OR(K2487=INDEX(DealTypes,3),N(L2486)=0),"",L2486)))</f>
        <v>1.24784</v>
      </c>
      <c r="M2487" s="6" t="str">
        <f aca="false">IF(N2487&lt;&gt;"",IF(COUNTIF(N$3:N2487,N2487)=1,MAX(M$4:M2486)+1,""),"")</f>
        <v/>
      </c>
      <c r="N2487" s="7" t="str">
        <f aca="false">IF(K2487=INDEX(DealTypes,3),IF(I2486=-1,ROUND((B2487-L2486)/Point,0),ROUND((L2486-B2487)/Point,0)),"")</f>
        <v/>
      </c>
      <c r="O2487" s="6" t="str">
        <f aca="false">(IF(AND(N(N2487)&gt;0,I2486=-1),1,IF(AND(N(N2487)&lt;0,I2486=-1),-1,IF(AND(N(N2487)&gt;0,I2486=1),2,IF(AND(N(N2487)&lt;0,I2486=1),-2,"")))))</f>
        <v/>
      </c>
      <c r="P2487" s="0" t="str">
        <f aca="false">IF(N2487&lt;&gt;"",ABS(N2487),"")</f>
        <v/>
      </c>
    </row>
    <row r="2488" customFormat="false" ht="12.8" hidden="false" customHeight="false" outlineLevel="0" collapsed="false">
      <c r="A2488" s="4" t="n">
        <v>43943</v>
      </c>
      <c r="B2488" s="5" t="n">
        <v>1.22772</v>
      </c>
      <c r="C2488" s="5" t="n">
        <v>1.23052</v>
      </c>
      <c r="D2488" s="5" t="n">
        <v>1.22772</v>
      </c>
      <c r="E2488" s="5" t="n">
        <v>1.22967</v>
      </c>
      <c r="F2488" s="0" t="n">
        <v>555</v>
      </c>
      <c r="G2488" s="0" t="n">
        <f aca="false">ROW()-3</f>
        <v>2485</v>
      </c>
      <c r="H2488" s="5" t="n">
        <f aca="true">IF(G2488&gt;(MovingPeriod+MovingShift),AVERAGE(INDIRECT("E"&amp;(ROW()-MovingPeriod-MovingShift)&amp;":"&amp;"E"&amp;ROW()-MovingShift)),"")</f>
        <v>1.23486307692308</v>
      </c>
      <c r="I2488" s="0" t="str">
        <f aca="false">IF(AND(B2488&gt;H2488,E2488&lt;H2488),-1,IF(AND(B2488&lt;H2488,E2488&gt;H2488),1,""))</f>
        <v/>
      </c>
      <c r="J2488" s="6" t="n">
        <f aca="false">IF(AND(I2488=-1,J2487=""),-1,IF(AND(I2488=1,J2487=""),1,IF(OR(AND(I2488="",J2487=1),AND(I2488="",J2487=-1),I2488=J2487),J2487,"")))</f>
        <v>-1</v>
      </c>
      <c r="K2488" s="0" t="str">
        <f aca="false">IF(AND(J2487=1,J2486=""),INDEX(DealTypes,1),IF(AND(J2487=-1,J2486=""),INDEX(DealTypes,2),IF(OR(AND(J2487="",J2486=1),AND(J2487="",J2486=-1)),INDEX(DealTypes,3),"")))</f>
        <v/>
      </c>
      <c r="L2488" s="6" t="n">
        <f aca="false">IF(K2488=INDEX(DealTypes,1),B2488+Spread,IF(K2488=INDEX(DealTypes,2),B2488,IF(OR(K2488=INDEX(DealTypes,3),N(L2487)=0),"",L2487)))</f>
        <v>1.24784</v>
      </c>
      <c r="M2488" s="6" t="str">
        <f aca="false">IF(N2488&lt;&gt;"",IF(COUNTIF(N$3:N2488,N2488)=1,MAX(M$4:M2487)+1,""),"")</f>
        <v/>
      </c>
      <c r="N2488" s="7" t="str">
        <f aca="false">IF(K2488=INDEX(DealTypes,3),IF(I2487=-1,ROUND((B2488-L2487)/Point,0),ROUND((L2487-B2488)/Point,0)),"")</f>
        <v/>
      </c>
      <c r="O2488" s="6" t="str">
        <f aca="false">(IF(AND(N(N2488)&gt;0,I2487=-1),1,IF(AND(N(N2488)&lt;0,I2487=-1),-1,IF(AND(N(N2488)&gt;0,I2487=1),2,IF(AND(N(N2488)&lt;0,I2487=1),-2,"")))))</f>
        <v/>
      </c>
      <c r="P2488" s="0" t="str">
        <f aca="false">IF(N2488&lt;&gt;"",ABS(N2488),"")</f>
        <v/>
      </c>
    </row>
    <row r="2489" customFormat="false" ht="12.8" hidden="false" customHeight="false" outlineLevel="0" collapsed="false">
      <c r="A2489" s="4" t="n">
        <v>43943.0416666667</v>
      </c>
      <c r="B2489" s="5" t="n">
        <v>1.2294</v>
      </c>
      <c r="C2489" s="5" t="n">
        <v>1.23059</v>
      </c>
      <c r="D2489" s="5" t="n">
        <v>1.2294</v>
      </c>
      <c r="E2489" s="5" t="n">
        <v>1.22954</v>
      </c>
      <c r="F2489" s="0" t="n">
        <v>828</v>
      </c>
      <c r="G2489" s="0" t="n">
        <f aca="false">ROW()-3</f>
        <v>2486</v>
      </c>
      <c r="H2489" s="5" t="n">
        <f aca="true">IF(G2489&gt;(MovingPeriod+MovingShift),AVERAGE(INDIRECT("E"&amp;(ROW()-MovingPeriod-MovingShift)&amp;":"&amp;"E"&amp;ROW()-MovingShift)),"")</f>
        <v>1.23382846153846</v>
      </c>
      <c r="I2489" s="0" t="str">
        <f aca="false">IF(AND(B2489&gt;H2489,E2489&lt;H2489),-1,IF(AND(B2489&lt;H2489,E2489&gt;H2489),1,""))</f>
        <v/>
      </c>
      <c r="J2489" s="6" t="n">
        <f aca="false">IF(AND(I2489=-1,J2488=""),-1,IF(AND(I2489=1,J2488=""),1,IF(OR(AND(I2489="",J2488=1),AND(I2489="",J2488=-1),I2489=J2488),J2488,"")))</f>
        <v>-1</v>
      </c>
      <c r="K2489" s="0" t="str">
        <f aca="false">IF(AND(J2488=1,J2487=""),INDEX(DealTypes,1),IF(AND(J2488=-1,J2487=""),INDEX(DealTypes,2),IF(OR(AND(J2488="",J2487=1),AND(J2488="",J2487=-1)),INDEX(DealTypes,3),"")))</f>
        <v/>
      </c>
      <c r="L2489" s="6" t="n">
        <f aca="false">IF(K2489=INDEX(DealTypes,1),B2489+Spread,IF(K2489=INDEX(DealTypes,2),B2489,IF(OR(K2489=INDEX(DealTypes,3),N(L2488)=0),"",L2488)))</f>
        <v>1.24784</v>
      </c>
      <c r="M2489" s="6" t="str">
        <f aca="false">IF(N2489&lt;&gt;"",IF(COUNTIF(N$3:N2489,N2489)=1,MAX(M$4:M2488)+1,""),"")</f>
        <v/>
      </c>
      <c r="N2489" s="7" t="str">
        <f aca="false">IF(K2489=INDEX(DealTypes,3),IF(I2488=-1,ROUND((B2489-L2488)/Point,0),ROUND((L2488-B2489)/Point,0)),"")</f>
        <v/>
      </c>
      <c r="O2489" s="6" t="str">
        <f aca="false">(IF(AND(N(N2489)&gt;0,I2488=-1),1,IF(AND(N(N2489)&lt;0,I2488=-1),-1,IF(AND(N(N2489)&gt;0,I2488=1),2,IF(AND(N(N2489)&lt;0,I2488=1),-2,"")))))</f>
        <v/>
      </c>
      <c r="P2489" s="0" t="str">
        <f aca="false">IF(N2489&lt;&gt;"",ABS(N2489),"")</f>
        <v/>
      </c>
    </row>
    <row r="2490" customFormat="false" ht="12.8" hidden="false" customHeight="false" outlineLevel="0" collapsed="false">
      <c r="A2490" s="4" t="n">
        <v>43943.0833333333</v>
      </c>
      <c r="B2490" s="5" t="n">
        <v>1.22952</v>
      </c>
      <c r="C2490" s="5" t="n">
        <v>1.23018</v>
      </c>
      <c r="D2490" s="5" t="n">
        <v>1.22932</v>
      </c>
      <c r="E2490" s="5" t="n">
        <v>1.23009</v>
      </c>
      <c r="F2490" s="0" t="n">
        <v>764</v>
      </c>
      <c r="G2490" s="0" t="n">
        <f aca="false">ROW()-3</f>
        <v>2487</v>
      </c>
      <c r="H2490" s="5" t="n">
        <f aca="true">IF(G2490&gt;(MovingPeriod+MovingShift),AVERAGE(INDIRECT("E"&amp;(ROW()-MovingPeriod-MovingShift)&amp;":"&amp;"E"&amp;ROW()-MovingShift)),"")</f>
        <v>1.23286461538462</v>
      </c>
      <c r="I2490" s="6" t="str">
        <f aca="false">IF(AND(B2490&gt;H2490,E2490&lt;H2490),-1,IF(AND(B2490&lt;H2490,E2490&gt;H2490),1,""))</f>
        <v/>
      </c>
      <c r="J2490" s="6" t="n">
        <f aca="false">IF(AND(I2490=-1,J2489=""),-1,IF(AND(I2490=1,J2489=""),1,IF(OR(AND(I2490="",J2489=1),AND(I2490="",J2489=-1),I2490=J2489),J2489,"")))</f>
        <v>-1</v>
      </c>
      <c r="K2490" s="0" t="str">
        <f aca="false">IF(AND(J2489=1,J2488=""),INDEX(DealTypes,1),IF(AND(J2489=-1,J2488=""),INDEX(DealTypes,2),IF(OR(AND(J2489="",J2488=1),AND(J2489="",J2488=-1)),INDEX(DealTypes,3),"")))</f>
        <v/>
      </c>
      <c r="L2490" s="6" t="n">
        <f aca="false">IF(K2490=INDEX(DealTypes,1),B2490+Spread,IF(K2490=INDEX(DealTypes,2),B2490,IF(OR(K2490=INDEX(DealTypes,3),N(L2489)=0),"",L2489)))</f>
        <v>1.24784</v>
      </c>
      <c r="M2490" s="6" t="str">
        <f aca="false">IF(N2490&lt;&gt;"",IF(COUNTIF(N$3:N2490,N2490)=1,MAX(M$4:M2489)+1,""),"")</f>
        <v/>
      </c>
      <c r="N2490" s="7" t="str">
        <f aca="false">IF(K2490=INDEX(DealTypes,3),IF(I2489=-1,ROUND((B2490-L2489)/Point,0),ROUND((L2489-B2490)/Point,0)),"")</f>
        <v/>
      </c>
      <c r="O2490" s="6" t="str">
        <f aca="false">(IF(AND(N(N2490)&gt;0,I2489=-1),1,IF(AND(N(N2490)&lt;0,I2489=-1),-1,IF(AND(N(N2490)&gt;0,I2489=1),2,IF(AND(N(N2490)&lt;0,I2489=1),-2,"")))))</f>
        <v/>
      </c>
      <c r="P2490" s="0" t="str">
        <f aca="false">IF(N2490&lt;&gt;"",ABS(N2490),"")</f>
        <v/>
      </c>
    </row>
    <row r="2491" customFormat="false" ht="12.8" hidden="false" customHeight="false" outlineLevel="0" collapsed="false">
      <c r="A2491" s="4" t="n">
        <v>43943.125</v>
      </c>
      <c r="B2491" s="5" t="n">
        <v>1.23009</v>
      </c>
      <c r="C2491" s="5" t="n">
        <v>1.2304</v>
      </c>
      <c r="D2491" s="5" t="n">
        <v>1.22801</v>
      </c>
      <c r="E2491" s="5" t="n">
        <v>1.22885</v>
      </c>
      <c r="F2491" s="0" t="n">
        <v>2679</v>
      </c>
      <c r="G2491" s="0" t="n">
        <f aca="false">ROW()-3</f>
        <v>2488</v>
      </c>
      <c r="H2491" s="5" t="n">
        <f aca="true">IF(G2491&gt;(MovingPeriod+MovingShift),AVERAGE(INDIRECT("E"&amp;(ROW()-MovingPeriod-MovingShift)&amp;":"&amp;"E"&amp;ROW()-MovingShift)),"")</f>
        <v>1.23189692307692</v>
      </c>
      <c r="I2491" s="6" t="str">
        <f aca="false">IF(AND(B2491&gt;H2491,E2491&lt;H2491),-1,IF(AND(B2491&lt;H2491,E2491&gt;H2491),1,""))</f>
        <v/>
      </c>
      <c r="J2491" s="6" t="n">
        <f aca="false">IF(AND(I2491=-1,J2490=""),-1,IF(AND(I2491=1,J2490=""),1,IF(OR(AND(I2491="",J2490=1),AND(I2491="",J2490=-1),I2491=J2490),J2490,"")))</f>
        <v>-1</v>
      </c>
      <c r="K2491" s="0" t="str">
        <f aca="false">IF(AND(J2490=1,J2489=""),INDEX(DealTypes,1),IF(AND(J2490=-1,J2489=""),INDEX(DealTypes,2),IF(OR(AND(J2490="",J2489=1),AND(J2490="",J2489=-1)),INDEX(DealTypes,3),"")))</f>
        <v/>
      </c>
      <c r="L2491" s="6" t="n">
        <f aca="false">IF(K2491=INDEX(DealTypes,1),B2491+Spread,IF(K2491=INDEX(DealTypes,2),B2491,IF(OR(K2491=INDEX(DealTypes,3),N(L2490)=0),"",L2490)))</f>
        <v>1.24784</v>
      </c>
      <c r="M2491" s="6" t="str">
        <f aca="false">IF(N2491&lt;&gt;"",IF(COUNTIF(N$3:N2491,N2491)=1,MAX(M$4:M2490)+1,""),"")</f>
        <v/>
      </c>
      <c r="N2491" s="7" t="str">
        <f aca="false">IF(K2491=INDEX(DealTypes,3),IF(I2490=-1,ROUND((B2491-L2490)/Point,0),ROUND((L2490-B2491)/Point,0)),"")</f>
        <v/>
      </c>
      <c r="O2491" s="6" t="str">
        <f aca="false">(IF(AND(N(N2491)&gt;0,I2490=-1),1,IF(AND(N(N2491)&lt;0,I2490=-1),-1,IF(AND(N(N2491)&gt;0,I2490=1),2,IF(AND(N(N2491)&lt;0,I2490=1),-2,"")))))</f>
        <v/>
      </c>
      <c r="P2491" s="0" t="str">
        <f aca="false">IF(N2491&lt;&gt;"",ABS(N2491),"")</f>
        <v/>
      </c>
    </row>
    <row r="2492" customFormat="false" ht="12.8" hidden="false" customHeight="false" outlineLevel="0" collapsed="false">
      <c r="A2492" s="4" t="n">
        <v>43943.1666666667</v>
      </c>
      <c r="B2492" s="5" t="n">
        <v>1.22885</v>
      </c>
      <c r="C2492" s="5" t="n">
        <v>1.22958</v>
      </c>
      <c r="D2492" s="5" t="n">
        <v>1.22834</v>
      </c>
      <c r="E2492" s="5" t="n">
        <v>1.22914</v>
      </c>
      <c r="F2492" s="0" t="n">
        <v>2192</v>
      </c>
      <c r="G2492" s="0" t="n">
        <f aca="false">ROW()-3</f>
        <v>2489</v>
      </c>
      <c r="H2492" s="5" t="n">
        <f aca="true">IF(G2492&gt;(MovingPeriod+MovingShift),AVERAGE(INDIRECT("E"&amp;(ROW()-MovingPeriod-MovingShift)&amp;":"&amp;"E"&amp;ROW()-MovingShift)),"")</f>
        <v>1.23105076923077</v>
      </c>
      <c r="I2492" s="0" t="str">
        <f aca="false">IF(AND(B2492&gt;H2492,E2492&lt;H2492),-1,IF(AND(B2492&lt;H2492,E2492&gt;H2492),1,""))</f>
        <v/>
      </c>
      <c r="J2492" s="0" t="n">
        <f aca="false">IF(AND(I2492=-1,J2491=""),-1,IF(AND(I2492=1,J2491=""),1,IF(OR(AND(I2492="",J2491=1),AND(I2492="",J2491=-1),I2492=J2491),J2491,"")))</f>
        <v>-1</v>
      </c>
      <c r="K2492" s="0" t="str">
        <f aca="false">IF(AND(J2491=1,J2490=""),INDEX(DealTypes,1),IF(AND(J2491=-1,J2490=""),INDEX(DealTypes,2),IF(OR(AND(J2491="",J2490=1),AND(J2491="",J2490=-1)),INDEX(DealTypes,3),"")))</f>
        <v/>
      </c>
      <c r="L2492" s="6" t="n">
        <f aca="false">IF(K2492=INDEX(DealTypes,1),B2492+Spread,IF(K2492=INDEX(DealTypes,2),B2492,IF(OR(K2492=INDEX(DealTypes,3),N(L2491)=0),"",L2491)))</f>
        <v>1.24784</v>
      </c>
      <c r="M2492" s="6" t="str">
        <f aca="false">IF(N2492&lt;&gt;"",IF(COUNTIF(N$3:N2492,N2492)=1,MAX(M$4:M2491)+1,""),"")</f>
        <v/>
      </c>
      <c r="N2492" s="7" t="str">
        <f aca="false">IF(K2492=INDEX(DealTypes,3),IF(I2491=-1,ROUND((B2492-L2491)/Point,0),ROUND((L2491-B2492)/Point,0)),"")</f>
        <v/>
      </c>
      <c r="O2492" s="6" t="str">
        <f aca="false">(IF(AND(N(N2492)&gt;0,I2491=-1),1,IF(AND(N(N2492)&lt;0,I2491=-1),-1,IF(AND(N(N2492)&gt;0,I2491=1),2,IF(AND(N(N2492)&lt;0,I2491=1),-2,"")))))</f>
        <v/>
      </c>
      <c r="P2492" s="0" t="str">
        <f aca="false">IF(N2492&lt;&gt;"",ABS(N2492),"")</f>
        <v/>
      </c>
    </row>
    <row r="2493" customFormat="false" ht="12.8" hidden="false" customHeight="false" outlineLevel="0" collapsed="false">
      <c r="A2493" s="4" t="n">
        <v>43943.2083333333</v>
      </c>
      <c r="B2493" s="5" t="n">
        <v>1.22914</v>
      </c>
      <c r="C2493" s="5" t="n">
        <v>1.23025</v>
      </c>
      <c r="D2493" s="5" t="n">
        <v>1.2283</v>
      </c>
      <c r="E2493" s="5" t="n">
        <v>1.22919</v>
      </c>
      <c r="F2493" s="0" t="n">
        <v>2393</v>
      </c>
      <c r="G2493" s="0" t="n">
        <f aca="false">ROW()-3</f>
        <v>2490</v>
      </c>
      <c r="H2493" s="5" t="n">
        <f aca="true">IF(G2493&gt;(MovingPeriod+MovingShift),AVERAGE(INDIRECT("E"&amp;(ROW()-MovingPeriod-MovingShift)&amp;":"&amp;"E"&amp;ROW()-MovingShift)),"")</f>
        <v>1.23019769230769</v>
      </c>
      <c r="I2493" s="0" t="str">
        <f aca="false">IF(AND(B2493&gt;H2493,E2493&lt;H2493),-1,IF(AND(B2493&lt;H2493,E2493&gt;H2493),1,""))</f>
        <v/>
      </c>
      <c r="J2493" s="0" t="n">
        <f aca="false">IF(AND(I2493=-1,J2492=""),-1,IF(AND(I2493=1,J2492=""),1,IF(OR(AND(I2493="",J2492=1),AND(I2493="",J2492=-1),I2493=J2492),J2492,"")))</f>
        <v>-1</v>
      </c>
      <c r="K2493" s="0" t="str">
        <f aca="false">IF(AND(J2492=1,J2491=""),INDEX(DealTypes,1),IF(AND(J2492=-1,J2491=""),INDEX(DealTypes,2),IF(OR(AND(J2492="",J2491=1),AND(J2492="",J2491=-1)),INDEX(DealTypes,3),"")))</f>
        <v/>
      </c>
      <c r="L2493" s="0" t="n">
        <f aca="false">IF(K2493=INDEX(DealTypes,1),B2493+Spread,IF(K2493=INDEX(DealTypes,2),B2493,IF(OR(K2493=INDEX(DealTypes,3),N(L2492)=0),"",L2492)))</f>
        <v>1.24784</v>
      </c>
      <c r="M2493" s="6" t="str">
        <f aca="false">IF(N2493&lt;&gt;"",IF(COUNTIF(N$3:N2493,N2493)=1,MAX(M$4:M2492)+1,""),"")</f>
        <v/>
      </c>
      <c r="N2493" s="7" t="str">
        <f aca="false">IF(K2493=INDEX(DealTypes,3),IF(I2492=-1,ROUND((B2493-L2492)/Point,0),ROUND((L2492-B2493)/Point,0)),"")</f>
        <v/>
      </c>
      <c r="O2493" s="6" t="str">
        <f aca="false">(IF(AND(N(N2493)&gt;0,I2492=-1),1,IF(AND(N(N2493)&lt;0,I2492=-1),-1,IF(AND(N(N2493)&gt;0,I2492=1),2,IF(AND(N(N2493)&lt;0,I2492=1),-2,"")))))</f>
        <v/>
      </c>
      <c r="P2493" s="0" t="str">
        <f aca="false">IF(N2493&lt;&gt;"",ABS(N2493),"")</f>
        <v/>
      </c>
    </row>
    <row r="2494" customFormat="false" ht="12.8" hidden="false" customHeight="false" outlineLevel="0" collapsed="false">
      <c r="A2494" s="4" t="n">
        <v>43943.25</v>
      </c>
      <c r="B2494" s="5" t="n">
        <v>1.22919</v>
      </c>
      <c r="C2494" s="5" t="n">
        <v>1.22944</v>
      </c>
      <c r="D2494" s="5" t="n">
        <v>1.22839</v>
      </c>
      <c r="E2494" s="5" t="n">
        <v>1.22867</v>
      </c>
      <c r="F2494" s="0" t="n">
        <v>1233</v>
      </c>
      <c r="G2494" s="0" t="n">
        <f aca="false">ROW()-3</f>
        <v>2491</v>
      </c>
      <c r="H2494" s="5" t="n">
        <f aca="true">IF(G2494&gt;(MovingPeriod+MovingShift),AVERAGE(INDIRECT("E"&amp;(ROW()-MovingPeriod-MovingShift)&amp;":"&amp;"E"&amp;ROW()-MovingShift)),"")</f>
        <v>1.22944692307692</v>
      </c>
      <c r="I2494" s="0" t="str">
        <f aca="false">IF(AND(B2494&gt;H2494,E2494&lt;H2494),-1,IF(AND(B2494&lt;H2494,E2494&gt;H2494),1,""))</f>
        <v/>
      </c>
      <c r="J2494" s="6" t="n">
        <f aca="false">IF(AND(I2494=-1,J2493=""),-1,IF(AND(I2494=1,J2493=""),1,IF(OR(AND(I2494="",J2493=1),AND(I2494="",J2493=-1),I2494=J2493),J2493,"")))</f>
        <v>-1</v>
      </c>
      <c r="K2494" s="0" t="str">
        <f aca="false">IF(AND(J2493=1,J2492=""),INDEX(DealTypes,1),IF(AND(J2493=-1,J2492=""),INDEX(DealTypes,2),IF(OR(AND(J2493="",J2492=1),AND(J2493="",J2492=-1)),INDEX(DealTypes,3),"")))</f>
        <v/>
      </c>
      <c r="L2494" s="0" t="n">
        <f aca="false">IF(K2494=INDEX(DealTypes,1),B2494+Spread,IF(K2494=INDEX(DealTypes,2),B2494,IF(OR(K2494=INDEX(DealTypes,3),N(L2493)=0),"",L2493)))</f>
        <v>1.24784</v>
      </c>
      <c r="M2494" s="6" t="str">
        <f aca="false">IF(N2494&lt;&gt;"",IF(COUNTIF(N$3:N2494,N2494)=1,MAX(M$4:M2493)+1,""),"")</f>
        <v/>
      </c>
      <c r="N2494" s="7" t="str">
        <f aca="false">IF(K2494=INDEX(DealTypes,3),IF(I2493=-1,ROUND((B2494-L2493)/Point,0),ROUND((L2493-B2494)/Point,0)),"")</f>
        <v/>
      </c>
      <c r="O2494" s="6" t="str">
        <f aca="false">(IF(AND(N(N2494)&gt;0,I2493=-1),1,IF(AND(N(N2494)&lt;0,I2493=-1),-1,IF(AND(N(N2494)&gt;0,I2493=1),2,IF(AND(N(N2494)&lt;0,I2493=1),-2,"")))))</f>
        <v/>
      </c>
      <c r="P2494" s="0" t="str">
        <f aca="false">IF(N2494&lt;&gt;"",ABS(N2494),"")</f>
        <v/>
      </c>
    </row>
    <row r="2495" customFormat="false" ht="12.8" hidden="false" customHeight="false" outlineLevel="0" collapsed="false">
      <c r="A2495" s="4" t="n">
        <v>43943.2916666667</v>
      </c>
      <c r="B2495" s="5" t="n">
        <v>1.22867</v>
      </c>
      <c r="C2495" s="5" t="n">
        <v>1.22895</v>
      </c>
      <c r="D2495" s="5" t="n">
        <v>1.22741</v>
      </c>
      <c r="E2495" s="5" t="n">
        <v>1.22807</v>
      </c>
      <c r="F2495" s="0" t="n">
        <v>1452</v>
      </c>
      <c r="G2495" s="0" t="n">
        <f aca="false">ROW()-3</f>
        <v>2492</v>
      </c>
      <c r="H2495" s="5" t="n">
        <f aca="true">IF(G2495&gt;(MovingPeriod+MovingShift),AVERAGE(INDIRECT("E"&amp;(ROW()-MovingPeriod-MovingShift)&amp;":"&amp;"E"&amp;ROW()-MovingShift)),"")</f>
        <v>1.22913615384615</v>
      </c>
      <c r="I2495" s="0" t="str">
        <f aca="false">IF(AND(B2495&gt;H2495,E2495&lt;H2495),-1,IF(AND(B2495&lt;H2495,E2495&gt;H2495),1,""))</f>
        <v/>
      </c>
      <c r="J2495" s="6" t="n">
        <f aca="false">IF(AND(I2495=-1,J2494=""),-1,IF(AND(I2495=1,J2494=""),1,IF(OR(AND(I2495="",J2494=1),AND(I2495="",J2494=-1),I2495=J2494),J2494,"")))</f>
        <v>-1</v>
      </c>
      <c r="K2495" s="0" t="str">
        <f aca="false">IF(AND(J2494=1,J2493=""),INDEX(DealTypes,1),IF(AND(J2494=-1,J2493=""),INDEX(DealTypes,2),IF(OR(AND(J2494="",J2493=1),AND(J2494="",J2493=-1)),INDEX(DealTypes,3),"")))</f>
        <v/>
      </c>
      <c r="L2495" s="6" t="n">
        <f aca="false">IF(K2495=INDEX(DealTypes,1),B2495+Spread,IF(K2495=INDEX(DealTypes,2),B2495,IF(OR(K2495=INDEX(DealTypes,3),N(L2494)=0),"",L2494)))</f>
        <v>1.24784</v>
      </c>
      <c r="M2495" s="6" t="str">
        <f aca="false">IF(N2495&lt;&gt;"",IF(COUNTIF(N$3:N2495,N2495)=1,MAX(M$4:M2494)+1,""),"")</f>
        <v/>
      </c>
      <c r="N2495" s="7" t="str">
        <f aca="false">IF(K2495=INDEX(DealTypes,3),IF(I2494=-1,ROUND((B2495-L2494)/Point,0),ROUND((L2494-B2495)/Point,0)),"")</f>
        <v/>
      </c>
      <c r="O2495" s="6" t="str">
        <f aca="false">(IF(AND(N(N2495)&gt;0,I2494=-1),1,IF(AND(N(N2495)&lt;0,I2494=-1),-1,IF(AND(N(N2495)&gt;0,I2494=1),2,IF(AND(N(N2495)&lt;0,I2494=1),-2,"")))))</f>
        <v/>
      </c>
      <c r="P2495" s="0" t="str">
        <f aca="false">IF(N2495&lt;&gt;"",ABS(N2495),"")</f>
        <v/>
      </c>
    </row>
    <row r="2496" customFormat="false" ht="12.8" hidden="false" customHeight="false" outlineLevel="0" collapsed="false">
      <c r="A2496" s="4" t="n">
        <v>43943.3333333333</v>
      </c>
      <c r="B2496" s="5" t="n">
        <v>1.22807</v>
      </c>
      <c r="C2496" s="5" t="n">
        <v>1.23016</v>
      </c>
      <c r="D2496" s="5" t="n">
        <v>1.22779</v>
      </c>
      <c r="E2496" s="5" t="n">
        <v>1.22961</v>
      </c>
      <c r="F2496" s="0" t="n">
        <v>1970</v>
      </c>
      <c r="G2496" s="0" t="n">
        <f aca="false">ROW()-3</f>
        <v>2493</v>
      </c>
      <c r="H2496" s="5" t="n">
        <f aca="true">IF(G2496&gt;(MovingPeriod+MovingShift),AVERAGE(INDIRECT("E"&amp;(ROW()-MovingPeriod-MovingShift)&amp;":"&amp;"E"&amp;ROW()-MovingShift)),"")</f>
        <v>1.22885692307692</v>
      </c>
      <c r="I2496" s="6" t="n">
        <f aca="false">IF(AND(B2496&gt;H2496,E2496&lt;H2496),-1,IF(AND(B2496&lt;H2496,E2496&gt;H2496),1,""))</f>
        <v>1</v>
      </c>
      <c r="J2496" s="6" t="str">
        <f aca="false">IF(AND(I2496=-1,J2495=""),-1,IF(AND(I2496=1,J2495=""),1,IF(OR(AND(I2496="",J2495=1),AND(I2496="",J2495=-1),I2496=J2495),J2495,"")))</f>
        <v/>
      </c>
      <c r="K2496" s="0" t="str">
        <f aca="false">IF(AND(J2495=1,J2494=""),INDEX(DealTypes,1),IF(AND(J2495=-1,J2494=""),INDEX(DealTypes,2),IF(OR(AND(J2495="",J2494=1),AND(J2495="",J2494=-1)),INDEX(DealTypes,3),"")))</f>
        <v/>
      </c>
      <c r="L2496" s="6" t="n">
        <f aca="false">IF(K2496=INDEX(DealTypes,1),B2496+Spread,IF(K2496=INDEX(DealTypes,2),B2496,IF(OR(K2496=INDEX(DealTypes,3),N(L2495)=0),"",L2495)))</f>
        <v>1.24784</v>
      </c>
      <c r="M2496" s="6" t="str">
        <f aca="false">IF(N2496&lt;&gt;"",IF(COUNTIF(N$3:N2496,N2496)=1,MAX(M$4:M2495)+1,""),"")</f>
        <v/>
      </c>
      <c r="N2496" s="7" t="str">
        <f aca="false">IF(K2496=INDEX(DealTypes,3),IF(I2495=-1,ROUND((B2496-L2495)/Point,0),ROUND((L2495-B2496)/Point,0)),"")</f>
        <v/>
      </c>
      <c r="O2496" s="6" t="str">
        <f aca="false">(IF(AND(N(N2496)&gt;0,I2495=-1),1,IF(AND(N(N2496)&lt;0,I2495=-1),-1,IF(AND(N(N2496)&gt;0,I2495=1),2,IF(AND(N(N2496)&lt;0,I2495=1),-2,"")))))</f>
        <v/>
      </c>
      <c r="P2496" s="0" t="str">
        <f aca="false">IF(N2496&lt;&gt;"",ABS(N2496),"")</f>
        <v/>
      </c>
    </row>
    <row r="2497" customFormat="false" ht="12.8" hidden="false" customHeight="false" outlineLevel="0" collapsed="false">
      <c r="A2497" s="4" t="n">
        <v>43943.375</v>
      </c>
      <c r="B2497" s="5" t="n">
        <v>1.22962</v>
      </c>
      <c r="C2497" s="5" t="n">
        <v>1.23277</v>
      </c>
      <c r="D2497" s="5" t="n">
        <v>1.22883</v>
      </c>
      <c r="E2497" s="5" t="n">
        <v>1.23025</v>
      </c>
      <c r="F2497" s="0" t="n">
        <v>5209</v>
      </c>
      <c r="G2497" s="0" t="n">
        <f aca="false">ROW()-3</f>
        <v>2494</v>
      </c>
      <c r="H2497" s="5" t="n">
        <f aca="true">IF(G2497&gt;(MovingPeriod+MovingShift),AVERAGE(INDIRECT("E"&amp;(ROW()-MovingPeriod-MovingShift)&amp;":"&amp;"E"&amp;ROW()-MovingShift)),"")</f>
        <v>1.22877076923077</v>
      </c>
      <c r="I2497" s="6" t="str">
        <f aca="false">IF(AND(B2497&gt;H2497,E2497&lt;H2497),-1,IF(AND(B2497&lt;H2497,E2497&gt;H2497),1,""))</f>
        <v/>
      </c>
      <c r="J2497" s="6" t="str">
        <f aca="false">IF(AND(I2497=-1,J2496=""),-1,IF(AND(I2497=1,J2496=""),1,IF(OR(AND(I2497="",J2496=1),AND(I2497="",J2496=-1),I2497=J2496),J2496,"")))</f>
        <v/>
      </c>
      <c r="K2497" s="0" t="str">
        <f aca="false">IF(AND(J2496=1,J2495=""),INDEX(DealTypes,1),IF(AND(J2496=-1,J2495=""),INDEX(DealTypes,2),IF(OR(AND(J2496="",J2495=1),AND(J2496="",J2495=-1)),INDEX(DealTypes,3),"")))</f>
        <v>Close</v>
      </c>
      <c r="L2497" s="6" t="str">
        <f aca="false">IF(K2497=INDEX(DealTypes,1),B2497+Spread,IF(K2497=INDEX(DealTypes,2),B2497,IF(OR(K2497=INDEX(DealTypes,3),N(L2496)=0),"",L2496)))</f>
        <v/>
      </c>
      <c r="M2497" s="6" t="n">
        <f aca="false">IF(N2497&lt;&gt;"",IF(COUNTIF(N$3:N2497,N2497)=1,MAX(M$4:M2496)+1,""),"")</f>
        <v>82</v>
      </c>
      <c r="N2497" s="7" t="n">
        <f aca="false">IF(K2497=INDEX(DealTypes,3),IF(I2496=-1,ROUND((B2497-L2496)/Point,0),ROUND((L2496-B2497)/Point,0)),"")</f>
        <v>1822</v>
      </c>
      <c r="O2497" s="6" t="n">
        <f aca="false">(IF(AND(N(N2497)&gt;0,I2496=-1),1,IF(AND(N(N2497)&lt;0,I2496=-1),-1,IF(AND(N(N2497)&gt;0,I2496=1),2,IF(AND(N(N2497)&lt;0,I2496=1),-2,"")))))</f>
        <v>2</v>
      </c>
      <c r="P2497" s="0" t="n">
        <f aca="false">IF(N2497&lt;&gt;"",ABS(N2497),"")</f>
        <v>1822</v>
      </c>
    </row>
    <row r="2498" customFormat="false" ht="12.8" hidden="false" customHeight="false" outlineLevel="0" collapsed="false">
      <c r="A2498" s="4" t="n">
        <v>43943.4166666667</v>
      </c>
      <c r="B2498" s="5" t="n">
        <v>1.23025</v>
      </c>
      <c r="C2498" s="5" t="n">
        <v>1.23437</v>
      </c>
      <c r="D2498" s="5" t="n">
        <v>1.22978</v>
      </c>
      <c r="E2498" s="5" t="n">
        <v>1.23369</v>
      </c>
      <c r="F2498" s="0" t="n">
        <v>6504</v>
      </c>
      <c r="G2498" s="0" t="n">
        <f aca="false">ROW()-3</f>
        <v>2495</v>
      </c>
      <c r="H2498" s="5" t="n">
        <f aca="true">IF(G2498&gt;(MovingPeriod+MovingShift),AVERAGE(INDIRECT("E"&amp;(ROW()-MovingPeriod-MovingShift)&amp;":"&amp;"E"&amp;ROW()-MovingShift)),"")</f>
        <v>1.22888461538462</v>
      </c>
      <c r="I2498" s="6" t="str">
        <f aca="false">IF(AND(B2498&gt;H2498,E2498&lt;H2498),-1,IF(AND(B2498&lt;H2498,E2498&gt;H2498),1,""))</f>
        <v/>
      </c>
      <c r="J2498" s="6" t="str">
        <f aca="false">IF(AND(I2498=-1,J2497=""),-1,IF(AND(I2498=1,J2497=""),1,IF(OR(AND(I2498="",J2497=1),AND(I2498="",J2497=-1),I2498=J2497),J2497,"")))</f>
        <v/>
      </c>
      <c r="K2498" s="0" t="str">
        <f aca="false">IF(AND(J2497=1,J2496=""),INDEX(DealTypes,1),IF(AND(J2497=-1,J2496=""),INDEX(DealTypes,2),IF(OR(AND(J2497="",J2496=1),AND(J2497="",J2496=-1)),INDEX(DealTypes,3),"")))</f>
        <v/>
      </c>
      <c r="L2498" s="6" t="str">
        <f aca="false">IF(K2498=INDEX(DealTypes,1),B2498+Spread,IF(K2498=INDEX(DealTypes,2),B2498,IF(OR(K2498=INDEX(DealTypes,3),N(L2497)=0),"",L2497)))</f>
        <v/>
      </c>
      <c r="M2498" s="6" t="str">
        <f aca="false">IF(N2498&lt;&gt;"",IF(COUNTIF(N$3:N2498,N2498)=1,MAX(M$4:M2497)+1,""),"")</f>
        <v/>
      </c>
      <c r="N2498" s="7" t="str">
        <f aca="false">IF(K2498=INDEX(DealTypes,3),IF(I2497=-1,ROUND((B2498-L2497)/Point,0),ROUND((L2497-B2498)/Point,0)),"")</f>
        <v/>
      </c>
      <c r="O2498" s="6" t="str">
        <f aca="false">(IF(AND(N(N2498)&gt;0,I2497=-1),1,IF(AND(N(N2498)&lt;0,I2497=-1),-1,IF(AND(N(N2498)&gt;0,I2497=1),2,IF(AND(N(N2498)&lt;0,I2497=1),-2,"")))))</f>
        <v/>
      </c>
      <c r="P2498" s="0" t="str">
        <f aca="false">IF(N2498&lt;&gt;"",ABS(N2498),"")</f>
        <v/>
      </c>
    </row>
    <row r="2499" customFormat="false" ht="12.8" hidden="false" customHeight="false" outlineLevel="0" collapsed="false">
      <c r="A2499" s="4" t="n">
        <v>43943.4583333333</v>
      </c>
      <c r="B2499" s="5" t="n">
        <v>1.23369</v>
      </c>
      <c r="C2499" s="5" t="n">
        <v>1.23398</v>
      </c>
      <c r="D2499" s="5" t="n">
        <v>1.23144</v>
      </c>
      <c r="E2499" s="5" t="n">
        <v>1.23378</v>
      </c>
      <c r="F2499" s="0" t="n">
        <v>6654</v>
      </c>
      <c r="G2499" s="0" t="n">
        <f aca="false">ROW()-3</f>
        <v>2496</v>
      </c>
      <c r="H2499" s="5" t="n">
        <f aca="true">IF(G2499&gt;(MovingPeriod+MovingShift),AVERAGE(INDIRECT("E"&amp;(ROW()-MovingPeriod-MovingShift)&amp;":"&amp;"E"&amp;ROW()-MovingShift)),"")</f>
        <v>1.22859692307692</v>
      </c>
      <c r="I2499" s="0" t="str">
        <f aca="false">IF(AND(B2499&gt;H2499,E2499&lt;H2499),-1,IF(AND(B2499&lt;H2499,E2499&gt;H2499),1,""))</f>
        <v/>
      </c>
      <c r="J2499" s="6" t="str">
        <f aca="false">IF(AND(I2499=-1,J2498=""),-1,IF(AND(I2499=1,J2498=""),1,IF(OR(AND(I2499="",J2498=1),AND(I2499="",J2498=-1),I2499=J2498),J2498,"")))</f>
        <v/>
      </c>
      <c r="K2499" s="0" t="str">
        <f aca="false">IF(AND(J2498=1,J2497=""),INDEX(DealTypes,1),IF(AND(J2498=-1,J2497=""),INDEX(DealTypes,2),IF(OR(AND(J2498="",J2497=1),AND(J2498="",J2497=-1)),INDEX(DealTypes,3),"")))</f>
        <v/>
      </c>
      <c r="L2499" s="6" t="str">
        <f aca="false">IF(K2499=INDEX(DealTypes,1),B2499+Spread,IF(K2499=INDEX(DealTypes,2),B2499,IF(OR(K2499=INDEX(DealTypes,3),N(L2498)=0),"",L2498)))</f>
        <v/>
      </c>
      <c r="M2499" s="6" t="str">
        <f aca="false">IF(N2499&lt;&gt;"",IF(COUNTIF(N$3:N2499,N2499)=1,MAX(M$4:M2498)+1,""),"")</f>
        <v/>
      </c>
      <c r="N2499" s="7" t="str">
        <f aca="false">IF(K2499=INDEX(DealTypes,3),IF(I2498=-1,ROUND((B2499-L2498)/Point,0),ROUND((L2498-B2499)/Point,0)),"")</f>
        <v/>
      </c>
      <c r="O2499" s="6" t="str">
        <f aca="false">(IF(AND(N(N2499)&gt;0,I2498=-1),1,IF(AND(N(N2499)&lt;0,I2498=-1),-1,IF(AND(N(N2499)&gt;0,I2498=1),2,IF(AND(N(N2499)&lt;0,I2498=1),-2,"")))))</f>
        <v/>
      </c>
      <c r="P2499" s="0" t="str">
        <f aca="false">IF(N2499&lt;&gt;"",ABS(N2499),"")</f>
        <v/>
      </c>
    </row>
    <row r="2500" customFormat="false" ht="12.8" hidden="false" customHeight="false" outlineLevel="0" collapsed="false">
      <c r="A2500" s="4" t="n">
        <v>43943.5</v>
      </c>
      <c r="B2500" s="5" t="n">
        <v>1.23378</v>
      </c>
      <c r="C2500" s="5" t="n">
        <v>1.23687</v>
      </c>
      <c r="D2500" s="5" t="n">
        <v>1.23362</v>
      </c>
      <c r="E2500" s="5" t="n">
        <v>1.23643</v>
      </c>
      <c r="F2500" s="0" t="n">
        <v>4746</v>
      </c>
      <c r="G2500" s="0" t="n">
        <f aca="false">ROW()-3</f>
        <v>2497</v>
      </c>
      <c r="H2500" s="5" t="n">
        <f aca="true">IF(G2500&gt;(MovingPeriod+MovingShift),AVERAGE(INDIRECT("E"&amp;(ROW()-MovingPeriod-MovingShift)&amp;":"&amp;"E"&amp;ROW()-MovingShift)),"")</f>
        <v>1.22870384615385</v>
      </c>
      <c r="I2500" s="0" t="str">
        <f aca="false">IF(AND(B2500&gt;H2500,E2500&lt;H2500),-1,IF(AND(B2500&lt;H2500,E2500&gt;H2500),1,""))</f>
        <v/>
      </c>
      <c r="J2500" s="6" t="str">
        <f aca="false">IF(AND(I2500=-1,J2499=""),-1,IF(AND(I2500=1,J2499=""),1,IF(OR(AND(I2500="",J2499=1),AND(I2500="",J2499=-1),I2500=J2499),J2499,"")))</f>
        <v/>
      </c>
      <c r="K2500" s="0" t="str">
        <f aca="false">IF(AND(J2499=1,J2498=""),INDEX(DealTypes,1),IF(AND(J2499=-1,J2498=""),INDEX(DealTypes,2),IF(OR(AND(J2499="",J2498=1),AND(J2499="",J2498=-1)),INDEX(DealTypes,3),"")))</f>
        <v/>
      </c>
      <c r="L2500" s="6" t="str">
        <f aca="false">IF(K2500=INDEX(DealTypes,1),B2500+Spread,IF(K2500=INDEX(DealTypes,2),B2500,IF(OR(K2500=INDEX(DealTypes,3),N(L2499)=0),"",L2499)))</f>
        <v/>
      </c>
      <c r="M2500" s="6" t="str">
        <f aca="false">IF(N2500&lt;&gt;"",IF(COUNTIF(N$3:N2500,N2500)=1,MAX(M$4:M2499)+1,""),"")</f>
        <v/>
      </c>
      <c r="N2500" s="7" t="str">
        <f aca="false">IF(K2500=INDEX(DealTypes,3),IF(I2499=-1,ROUND((B2500-L2499)/Point,0),ROUND((L2499-B2500)/Point,0)),"")</f>
        <v/>
      </c>
      <c r="O2500" s="6" t="str">
        <f aca="false">(IF(AND(N(N2500)&gt;0,I2499=-1),1,IF(AND(N(N2500)&lt;0,I2499=-1),-1,IF(AND(N(N2500)&gt;0,I2499=1),2,IF(AND(N(N2500)&lt;0,I2499=1),-2,"")))))</f>
        <v/>
      </c>
      <c r="P2500" s="0" t="str">
        <f aca="false">IF(N2500&lt;&gt;"",ABS(N2500),"")</f>
        <v/>
      </c>
    </row>
    <row r="2501" customFormat="false" ht="12.8" hidden="false" customHeight="false" outlineLevel="0" collapsed="false">
      <c r="A2501" s="4" t="n">
        <v>43943.5416666667</v>
      </c>
      <c r="B2501" s="5" t="n">
        <v>1.23643</v>
      </c>
      <c r="C2501" s="5" t="n">
        <v>1.23684</v>
      </c>
      <c r="D2501" s="5" t="n">
        <v>1.23415</v>
      </c>
      <c r="E2501" s="5" t="n">
        <v>1.23642</v>
      </c>
      <c r="F2501" s="0" t="n">
        <v>4298</v>
      </c>
      <c r="G2501" s="0" t="n">
        <f aca="false">ROW()-3</f>
        <v>2498</v>
      </c>
      <c r="H2501" s="5" t="n">
        <f aca="true">IF(G2501&gt;(MovingPeriod+MovingShift),AVERAGE(INDIRECT("E"&amp;(ROW()-MovingPeriod-MovingShift)&amp;":"&amp;"E"&amp;ROW()-MovingShift)),"")</f>
        <v>1.22885</v>
      </c>
      <c r="I2501" s="0" t="str">
        <f aca="false">IF(AND(B2501&gt;H2501,E2501&lt;H2501),-1,IF(AND(B2501&lt;H2501,E2501&gt;H2501),1,""))</f>
        <v/>
      </c>
      <c r="J2501" s="6" t="str">
        <f aca="false">IF(AND(I2501=-1,J2500=""),-1,IF(AND(I2501=1,J2500=""),1,IF(OR(AND(I2501="",J2500=1),AND(I2501="",J2500=-1),I2501=J2500),J2500,"")))</f>
        <v/>
      </c>
      <c r="K2501" s="0" t="str">
        <f aca="false">IF(AND(J2500=1,J2499=""),INDEX(DealTypes,1),IF(AND(J2500=-1,J2499=""),INDEX(DealTypes,2),IF(OR(AND(J2500="",J2499=1),AND(J2500="",J2499=-1)),INDEX(DealTypes,3),"")))</f>
        <v/>
      </c>
      <c r="L2501" s="6" t="str">
        <f aca="false">IF(K2501=INDEX(DealTypes,1),B2501+Spread,IF(K2501=INDEX(DealTypes,2),B2501,IF(OR(K2501=INDEX(DealTypes,3),N(L2500)=0),"",L2500)))</f>
        <v/>
      </c>
      <c r="M2501" s="6" t="str">
        <f aca="false">IF(N2501&lt;&gt;"",IF(COUNTIF(N$3:N2501,N2501)=1,MAX(M$4:M2500)+1,""),"")</f>
        <v/>
      </c>
      <c r="N2501" s="7" t="str">
        <f aca="false">IF(K2501=INDEX(DealTypes,3),IF(I2500=-1,ROUND((B2501-L2500)/Point,0),ROUND((L2500-B2501)/Point,0)),"")</f>
        <v/>
      </c>
      <c r="O2501" s="6" t="str">
        <f aca="false">(IF(AND(N(N2501)&gt;0,I2500=-1),1,IF(AND(N(N2501)&lt;0,I2500=-1),-1,IF(AND(N(N2501)&gt;0,I2500=1),2,IF(AND(N(N2501)&lt;0,I2500=1),-2,"")))))</f>
        <v/>
      </c>
      <c r="P2501" s="0" t="str">
        <f aca="false">IF(N2501&lt;&gt;"",ABS(N2501),"")</f>
        <v/>
      </c>
    </row>
    <row r="2502" customFormat="false" ht="12.8" hidden="false" customHeight="false" outlineLevel="0" collapsed="false">
      <c r="A2502" s="4" t="n">
        <v>43943.5833333333</v>
      </c>
      <c r="B2502" s="5" t="n">
        <v>1.23642</v>
      </c>
      <c r="C2502" s="5" t="n">
        <v>1.23856</v>
      </c>
      <c r="D2502" s="5" t="n">
        <v>1.23517</v>
      </c>
      <c r="E2502" s="5" t="n">
        <v>1.23715</v>
      </c>
      <c r="F2502" s="0" t="n">
        <v>6580</v>
      </c>
      <c r="G2502" s="0" t="n">
        <f aca="false">ROW()-3</f>
        <v>2499</v>
      </c>
      <c r="H2502" s="5" t="n">
        <f aca="true">IF(G2502&gt;(MovingPeriod+MovingShift),AVERAGE(INDIRECT("E"&amp;(ROW()-MovingPeriod-MovingShift)&amp;":"&amp;"E"&amp;ROW()-MovingShift)),"")</f>
        <v>1.22905153846154</v>
      </c>
      <c r="I2502" s="0" t="str">
        <f aca="false">IF(AND(B2502&gt;H2502,E2502&lt;H2502),-1,IF(AND(B2502&lt;H2502,E2502&gt;H2502),1,""))</f>
        <v/>
      </c>
      <c r="J2502" s="6" t="str">
        <f aca="false">IF(AND(I2502=-1,J2501=""),-1,IF(AND(I2502=1,J2501=""),1,IF(OR(AND(I2502="",J2501=1),AND(I2502="",J2501=-1),I2502=J2501),J2501,"")))</f>
        <v/>
      </c>
      <c r="K2502" s="0" t="str">
        <f aca="false">IF(AND(J2501=1,J2500=""),INDEX(DealTypes,1),IF(AND(J2501=-1,J2500=""),INDEX(DealTypes,2),IF(OR(AND(J2501="",J2500=1),AND(J2501="",J2500=-1)),INDEX(DealTypes,3),"")))</f>
        <v/>
      </c>
      <c r="L2502" s="6" t="str">
        <f aca="false">IF(K2502=INDEX(DealTypes,1),B2502+Spread,IF(K2502=INDEX(DealTypes,2),B2502,IF(OR(K2502=INDEX(DealTypes,3),N(L2501)=0),"",L2501)))</f>
        <v/>
      </c>
      <c r="M2502" s="6" t="str">
        <f aca="false">IF(N2502&lt;&gt;"",IF(COUNTIF(N$3:N2502,N2502)=1,MAX(M$4:M2501)+1,""),"")</f>
        <v/>
      </c>
      <c r="N2502" s="7" t="str">
        <f aca="false">IF(K2502=INDEX(DealTypes,3),IF(I2501=-1,ROUND((B2502-L2501)/Point,0),ROUND((L2501-B2502)/Point,0)),"")</f>
        <v/>
      </c>
      <c r="O2502" s="6" t="str">
        <f aca="false">(IF(AND(N(N2502)&gt;0,I2501=-1),1,IF(AND(N(N2502)&lt;0,I2501=-1),-1,IF(AND(N(N2502)&gt;0,I2501=1),2,IF(AND(N(N2502)&lt;0,I2501=1),-2,"")))))</f>
        <v/>
      </c>
      <c r="P2502" s="0" t="str">
        <f aca="false">IF(N2502&lt;&gt;"",ABS(N2502),"")</f>
        <v/>
      </c>
    </row>
    <row r="2503" customFormat="false" ht="12.8" hidden="false" customHeight="false" outlineLevel="0" collapsed="false">
      <c r="A2503" s="4" t="n">
        <v>43943.625</v>
      </c>
      <c r="B2503" s="5" t="n">
        <v>1.23715</v>
      </c>
      <c r="C2503" s="5" t="n">
        <v>1.23745</v>
      </c>
      <c r="D2503" s="5" t="n">
        <v>1.23523</v>
      </c>
      <c r="E2503" s="5" t="n">
        <v>1.23678</v>
      </c>
      <c r="F2503" s="0" t="n">
        <v>5998</v>
      </c>
      <c r="G2503" s="0" t="n">
        <f aca="false">ROW()-3</f>
        <v>2500</v>
      </c>
      <c r="H2503" s="5" t="n">
        <f aca="true">IF(G2503&gt;(MovingPeriod+MovingShift),AVERAGE(INDIRECT("E"&amp;(ROW()-MovingPeriod-MovingShift)&amp;":"&amp;"E"&amp;ROW()-MovingShift)),"")</f>
        <v>1.22924923076923</v>
      </c>
      <c r="I2503" s="0" t="str">
        <f aca="false">IF(AND(B2503&gt;H2503,E2503&lt;H2503),-1,IF(AND(B2503&lt;H2503,E2503&gt;H2503),1,""))</f>
        <v/>
      </c>
      <c r="J2503" s="6" t="str">
        <f aca="false">IF(AND(I2503=-1,J2502=""),-1,IF(AND(I2503=1,J2502=""),1,IF(OR(AND(I2503="",J2502=1),AND(I2503="",J2502=-1),I2503=J2502),J2502,"")))</f>
        <v/>
      </c>
      <c r="K2503" s="0" t="str">
        <f aca="false">IF(AND(J2502=1,J2501=""),INDEX(DealTypes,1),IF(AND(J2502=-1,J2501=""),INDEX(DealTypes,2),IF(OR(AND(J2502="",J2501=1),AND(J2502="",J2501=-1)),INDEX(DealTypes,3),"")))</f>
        <v/>
      </c>
      <c r="L2503" s="6" t="str">
        <f aca="false">IF(K2503=INDEX(DealTypes,1),B2503+Spread,IF(K2503=INDEX(DealTypes,2),B2503,IF(OR(K2503=INDEX(DealTypes,3),N(L2502)=0),"",L2502)))</f>
        <v/>
      </c>
      <c r="M2503" s="6" t="str">
        <f aca="false">IF(N2503&lt;&gt;"",IF(COUNTIF(N$3:N2503,N2503)=1,MAX(M$4:M2502)+1,""),"")</f>
        <v/>
      </c>
      <c r="N2503" s="7" t="str">
        <f aca="false">IF(K2503=INDEX(DealTypes,3),IF(I2502=-1,ROUND((B2503-L2502)/Point,0),ROUND((L2502-B2503)/Point,0)),"")</f>
        <v/>
      </c>
      <c r="O2503" s="6" t="str">
        <f aca="false">(IF(AND(N(N2503)&gt;0,I2502=-1),1,IF(AND(N(N2503)&lt;0,I2502=-1),-1,IF(AND(N(N2503)&gt;0,I2502=1),2,IF(AND(N(N2503)&lt;0,I2502=1),-2,"")))))</f>
        <v/>
      </c>
      <c r="P2503" s="0" t="str">
        <f aca="false">IF(N2503&lt;&gt;"",ABS(N2503),"")</f>
        <v/>
      </c>
    </row>
    <row r="2504" customFormat="false" ht="12.8" hidden="false" customHeight="false" outlineLevel="0" collapsed="false">
      <c r="A2504" s="4" t="n">
        <v>43943.6666666667</v>
      </c>
      <c r="B2504" s="5" t="n">
        <v>1.23678</v>
      </c>
      <c r="C2504" s="5" t="n">
        <v>1.23693</v>
      </c>
      <c r="D2504" s="5" t="n">
        <v>1.23225</v>
      </c>
      <c r="E2504" s="5" t="n">
        <v>1.2325</v>
      </c>
      <c r="F2504" s="0" t="n">
        <v>7698</v>
      </c>
      <c r="G2504" s="0" t="n">
        <f aca="false">ROW()-3</f>
        <v>2501</v>
      </c>
      <c r="H2504" s="5" t="n">
        <f aca="true">IF(G2504&gt;(MovingPeriod+MovingShift),AVERAGE(INDIRECT("E"&amp;(ROW()-MovingPeriod-MovingShift)&amp;":"&amp;"E"&amp;ROW()-MovingShift)),"")</f>
        <v>1.22968461538462</v>
      </c>
      <c r="I2504" s="0" t="str">
        <f aca="false">IF(AND(B2504&gt;H2504,E2504&lt;H2504),-1,IF(AND(B2504&lt;H2504,E2504&gt;H2504),1,""))</f>
        <v/>
      </c>
      <c r="J2504" s="0" t="str">
        <f aca="false">IF(AND(I2504=-1,J2503=""),-1,IF(AND(I2504=1,J2503=""),1,IF(OR(AND(I2504="",J2503=1),AND(I2504="",J2503=-1),I2504=J2503),J2503,"")))</f>
        <v/>
      </c>
      <c r="K2504" s="0" t="str">
        <f aca="false">IF(AND(J2503=1,J2502=""),INDEX(DealTypes,1),IF(AND(J2503=-1,J2502=""),INDEX(DealTypes,2),IF(OR(AND(J2503="",J2502=1),AND(J2503="",J2502=-1)),INDEX(DealTypes,3),"")))</f>
        <v/>
      </c>
      <c r="L2504" s="6" t="str">
        <f aca="false">IF(K2504=INDEX(DealTypes,1),B2504+Spread,IF(K2504=INDEX(DealTypes,2),B2504,IF(OR(K2504=INDEX(DealTypes,3),N(L2503)=0),"",L2503)))</f>
        <v/>
      </c>
      <c r="M2504" s="6" t="str">
        <f aca="false">IF(N2504&lt;&gt;"",IF(COUNTIF(N$3:N2504,N2504)=1,MAX(M$4:M2503)+1,""),"")</f>
        <v/>
      </c>
      <c r="N2504" s="7" t="str">
        <f aca="false">IF(K2504=INDEX(DealTypes,3),IF(I2503=-1,ROUND((B2504-L2503)/Point,0),ROUND((L2503-B2504)/Point,0)),"")</f>
        <v/>
      </c>
      <c r="O2504" s="6" t="str">
        <f aca="false">(IF(AND(N(N2504)&gt;0,I2503=-1),1,IF(AND(N(N2504)&lt;0,I2503=-1),-1,IF(AND(N(N2504)&gt;0,I2503=1),2,IF(AND(N(N2504)&lt;0,I2503=1),-2,"")))))</f>
        <v/>
      </c>
      <c r="P2504" s="0" t="str">
        <f aca="false">IF(N2504&lt;&gt;"",ABS(N2504),"")</f>
        <v/>
      </c>
    </row>
    <row r="2505" customFormat="false" ht="12.8" hidden="false" customHeight="false" outlineLevel="0" collapsed="false">
      <c r="A2505" s="4" t="n">
        <v>43943.7083333333</v>
      </c>
      <c r="B2505" s="5" t="n">
        <v>1.2325</v>
      </c>
      <c r="C2505" s="5" t="n">
        <v>1.23389</v>
      </c>
      <c r="D2505" s="5" t="n">
        <v>1.23111</v>
      </c>
      <c r="E2505" s="5" t="n">
        <v>1.23284</v>
      </c>
      <c r="F2505" s="0" t="n">
        <v>8996</v>
      </c>
      <c r="G2505" s="0" t="n">
        <f aca="false">ROW()-3</f>
        <v>2502</v>
      </c>
      <c r="H2505" s="5" t="n">
        <f aca="true">IF(G2505&gt;(MovingPeriod+MovingShift),AVERAGE(INDIRECT("E"&amp;(ROW()-MovingPeriod-MovingShift)&amp;":"&amp;"E"&amp;ROW()-MovingShift)),"")</f>
        <v>1.22994923076923</v>
      </c>
      <c r="I2505" s="0" t="str">
        <f aca="false">IF(AND(B2505&gt;H2505,E2505&lt;H2505),-1,IF(AND(B2505&lt;H2505,E2505&gt;H2505),1,""))</f>
        <v/>
      </c>
      <c r="J2505" s="0" t="str">
        <f aca="false">IF(AND(I2505=-1,J2504=""),-1,IF(AND(I2505=1,J2504=""),1,IF(OR(AND(I2505="",J2504=1),AND(I2505="",J2504=-1),I2505=J2504),J2504,"")))</f>
        <v/>
      </c>
      <c r="K2505" s="0" t="str">
        <f aca="false">IF(AND(J2504=1,J2503=""),INDEX(DealTypes,1),IF(AND(J2504=-1,J2503=""),INDEX(DealTypes,2),IF(OR(AND(J2504="",J2503=1),AND(J2504="",J2503=-1)),INDEX(DealTypes,3),"")))</f>
        <v/>
      </c>
      <c r="L2505" s="0" t="str">
        <f aca="false">IF(K2505=INDEX(DealTypes,1),B2505+Spread,IF(K2505=INDEX(DealTypes,2),B2505,IF(OR(K2505=INDEX(DealTypes,3),N(L2504)=0),"",L2504)))</f>
        <v/>
      </c>
      <c r="M2505" s="6" t="str">
        <f aca="false">IF(N2505&lt;&gt;"",IF(COUNTIF(N$3:N2505,N2505)=1,MAX(M$4:M2504)+1,""),"")</f>
        <v/>
      </c>
      <c r="N2505" s="7" t="str">
        <f aca="false">IF(K2505=INDEX(DealTypes,3),IF(I2504=-1,ROUND((B2505-L2504)/Point,0),ROUND((L2504-B2505)/Point,0)),"")</f>
        <v/>
      </c>
      <c r="O2505" s="6" t="str">
        <f aca="false">(IF(AND(N(N2505)&gt;0,I2504=-1),1,IF(AND(N(N2505)&lt;0,I2504=-1),-1,IF(AND(N(N2505)&gt;0,I2504=1),2,IF(AND(N(N2505)&lt;0,I2504=1),-2,"")))))</f>
        <v/>
      </c>
      <c r="P2505" s="0" t="str">
        <f aca="false">IF(N2505&lt;&gt;"",ABS(N2505),"")</f>
        <v/>
      </c>
    </row>
    <row r="2506" customFormat="false" ht="12.8" hidden="false" customHeight="false" outlineLevel="0" collapsed="false">
      <c r="A2506" s="4" t="n">
        <v>43943.75</v>
      </c>
      <c r="B2506" s="5" t="n">
        <v>1.23284</v>
      </c>
      <c r="C2506" s="5" t="n">
        <v>1.23439</v>
      </c>
      <c r="D2506" s="5" t="n">
        <v>1.23195</v>
      </c>
      <c r="E2506" s="5" t="n">
        <v>1.233</v>
      </c>
      <c r="F2506" s="0" t="n">
        <v>5345</v>
      </c>
      <c r="G2506" s="0" t="n">
        <f aca="false">ROW()-3</f>
        <v>2503</v>
      </c>
      <c r="H2506" s="5" t="n">
        <f aca="true">IF(G2506&gt;(MovingPeriod+MovingShift),AVERAGE(INDIRECT("E"&amp;(ROW()-MovingPeriod-MovingShift)&amp;":"&amp;"E"&amp;ROW()-MovingShift)),"")</f>
        <v>1.23053692307692</v>
      </c>
      <c r="I2506" s="0" t="str">
        <f aca="false">IF(AND(B2506&gt;H2506,E2506&lt;H2506),-1,IF(AND(B2506&lt;H2506,E2506&gt;H2506),1,""))</f>
        <v/>
      </c>
      <c r="J2506" s="0" t="str">
        <f aca="false">IF(AND(I2506=-1,J2505=""),-1,IF(AND(I2506=1,J2505=""),1,IF(OR(AND(I2506="",J2505=1),AND(I2506="",J2505=-1),I2506=J2505),J2505,"")))</f>
        <v/>
      </c>
      <c r="K2506" s="0" t="str">
        <f aca="false">IF(AND(J2505=1,J2504=""),INDEX(DealTypes,1),IF(AND(J2505=-1,J2504=""),INDEX(DealTypes,2),IF(OR(AND(J2505="",J2504=1),AND(J2505="",J2504=-1)),INDEX(DealTypes,3),"")))</f>
        <v/>
      </c>
      <c r="L2506" s="0" t="str">
        <f aca="false">IF(K2506=INDEX(DealTypes,1),B2506+Spread,IF(K2506=INDEX(DealTypes,2),B2506,IF(OR(K2506=INDEX(DealTypes,3),N(L2505)=0),"",L2505)))</f>
        <v/>
      </c>
      <c r="M2506" s="6" t="str">
        <f aca="false">IF(N2506&lt;&gt;"",IF(COUNTIF(N$3:N2506,N2506)=1,MAX(M$4:M2505)+1,""),"")</f>
        <v/>
      </c>
      <c r="N2506" s="7" t="str">
        <f aca="false">IF(K2506=INDEX(DealTypes,3),IF(I2505=-1,ROUND((B2506-L2505)/Point,0),ROUND((L2505-B2506)/Point,0)),"")</f>
        <v/>
      </c>
      <c r="O2506" s="6" t="str">
        <f aca="false">(IF(AND(N(N2506)&gt;0,I2505=-1),1,IF(AND(N(N2506)&lt;0,I2505=-1),-1,IF(AND(N(N2506)&gt;0,I2505=1),2,IF(AND(N(N2506)&lt;0,I2505=1),-2,"")))))</f>
        <v/>
      </c>
      <c r="P2506" s="0" t="str">
        <f aca="false">IF(N2506&lt;&gt;"",ABS(N2506),"")</f>
        <v/>
      </c>
    </row>
    <row r="2507" customFormat="false" ht="12.8" hidden="false" customHeight="false" outlineLevel="0" collapsed="false">
      <c r="A2507" s="4" t="n">
        <v>43943.7916666667</v>
      </c>
      <c r="B2507" s="5" t="n">
        <v>1.233</v>
      </c>
      <c r="C2507" s="5" t="n">
        <v>1.23301</v>
      </c>
      <c r="D2507" s="5" t="n">
        <v>1.23002</v>
      </c>
      <c r="E2507" s="5" t="n">
        <v>1.23098</v>
      </c>
      <c r="F2507" s="0" t="n">
        <v>5295</v>
      </c>
      <c r="G2507" s="0" t="n">
        <f aca="false">ROW()-3</f>
        <v>2504</v>
      </c>
      <c r="H2507" s="5" t="n">
        <f aca="true">IF(G2507&gt;(MovingPeriod+MovingShift),AVERAGE(INDIRECT("E"&amp;(ROW()-MovingPeriod-MovingShift)&amp;":"&amp;"E"&amp;ROW()-MovingShift)),"")</f>
        <v>1.23105615384615</v>
      </c>
      <c r="I2507" s="6" t="n">
        <f aca="false">IF(AND(B2507&gt;H2507,E2507&lt;H2507),-1,IF(AND(B2507&lt;H2507,E2507&gt;H2507),1,""))</f>
        <v>-1</v>
      </c>
      <c r="J2507" s="0" t="n">
        <f aca="false">IF(AND(I2507=-1,J2506=""),-1,IF(AND(I2507=1,J2506=""),1,IF(OR(AND(I2507="",J2506=1),AND(I2507="",J2506=-1),I2507=J2506),J2506,"")))</f>
        <v>-1</v>
      </c>
      <c r="K2507" s="0" t="str">
        <f aca="false">IF(AND(J2506=1,J2505=""),INDEX(DealTypes,1),IF(AND(J2506=-1,J2505=""),INDEX(DealTypes,2),IF(OR(AND(J2506="",J2505=1),AND(J2506="",J2505=-1)),INDEX(DealTypes,3),"")))</f>
        <v/>
      </c>
      <c r="L2507" s="0" t="str">
        <f aca="false">IF(K2507=INDEX(DealTypes,1),B2507+Spread,IF(K2507=INDEX(DealTypes,2),B2507,IF(OR(K2507=INDEX(DealTypes,3),N(L2506)=0),"",L2506)))</f>
        <v/>
      </c>
      <c r="M2507" s="6" t="str">
        <f aca="false">IF(N2507&lt;&gt;"",IF(COUNTIF(N$3:N2507,N2507)=1,MAX(M$4:M2506)+1,""),"")</f>
        <v/>
      </c>
      <c r="N2507" s="7" t="str">
        <f aca="false">IF(K2507=INDEX(DealTypes,3),IF(I2506=-1,ROUND((B2507-L2506)/Point,0),ROUND((L2506-B2507)/Point,0)),"")</f>
        <v/>
      </c>
      <c r="O2507" s="6" t="str">
        <f aca="false">(IF(AND(N(N2507)&gt;0,I2506=-1),1,IF(AND(N(N2507)&lt;0,I2506=-1),-1,IF(AND(N(N2507)&gt;0,I2506=1),2,IF(AND(N(N2507)&lt;0,I2506=1),-2,"")))))</f>
        <v/>
      </c>
      <c r="P2507" s="0" t="str">
        <f aca="false">IF(N2507&lt;&gt;"",ABS(N2507),"")</f>
        <v/>
      </c>
    </row>
    <row r="2508" customFormat="false" ht="12.8" hidden="false" customHeight="false" outlineLevel="0" collapsed="false">
      <c r="A2508" s="4" t="n">
        <v>43943.8333333333</v>
      </c>
      <c r="B2508" s="5" t="n">
        <v>1.23098</v>
      </c>
      <c r="C2508" s="5" t="n">
        <v>1.23201</v>
      </c>
      <c r="D2508" s="5" t="n">
        <v>1.23039</v>
      </c>
      <c r="E2508" s="5" t="n">
        <v>1.23085</v>
      </c>
      <c r="F2508" s="0" t="n">
        <v>4068</v>
      </c>
      <c r="G2508" s="0" t="n">
        <f aca="false">ROW()-3</f>
        <v>2505</v>
      </c>
      <c r="H2508" s="5" t="n">
        <f aca="true">IF(G2508&gt;(MovingPeriod+MovingShift),AVERAGE(INDIRECT("E"&amp;(ROW()-MovingPeriod-MovingShift)&amp;":"&amp;"E"&amp;ROW()-MovingShift)),"")</f>
        <v>1.23164153846154</v>
      </c>
      <c r="I2508" s="0" t="str">
        <f aca="false">IF(AND(B2508&gt;H2508,E2508&lt;H2508),-1,IF(AND(B2508&lt;H2508,E2508&gt;H2508),1,""))</f>
        <v/>
      </c>
      <c r="J2508" s="0" t="n">
        <f aca="false">IF(AND(I2508=-1,J2507=""),-1,IF(AND(I2508=1,J2507=""),1,IF(OR(AND(I2508="",J2507=1),AND(I2508="",J2507=-1),I2508=J2507),J2507,"")))</f>
        <v>-1</v>
      </c>
      <c r="K2508" s="0" t="str">
        <f aca="false">IF(AND(J2507=1,J2506=""),INDEX(DealTypes,1),IF(AND(J2507=-1,J2506=""),INDEX(DealTypes,2),IF(OR(AND(J2507="",J2506=1),AND(J2507="",J2506=-1)),INDEX(DealTypes,3),"")))</f>
        <v>Sell</v>
      </c>
      <c r="L2508" s="5" t="n">
        <f aca="false">IF(K2508=INDEX(DealTypes,1),B2508+Spread,IF(K2508=INDEX(DealTypes,2),B2508,IF(OR(K2508=INDEX(DealTypes,3),N(L2507)=0),"",L2507)))</f>
        <v>1.23098</v>
      </c>
      <c r="M2508" s="6" t="str">
        <f aca="false">IF(N2508&lt;&gt;"",IF(COUNTIF(N$3:N2508,N2508)=1,MAX(M$4:M2507)+1,""),"")</f>
        <v/>
      </c>
      <c r="N2508" s="7" t="str">
        <f aca="false">IF(K2508=INDEX(DealTypes,3),IF(I2507=-1,ROUND((B2508-L2507)/Point,0),ROUND((L2507-B2508)/Point,0)),"")</f>
        <v/>
      </c>
      <c r="O2508" s="6" t="str">
        <f aca="false">(IF(AND(N(N2508)&gt;0,I2507=-1),1,IF(AND(N(N2508)&lt;0,I2507=-1),-1,IF(AND(N(N2508)&gt;0,I2507=1),2,IF(AND(N(N2508)&lt;0,I2507=1),-2,"")))))</f>
        <v/>
      </c>
      <c r="P2508" s="0" t="str">
        <f aca="false">IF(N2508&lt;&gt;"",ABS(N2508),"")</f>
        <v/>
      </c>
    </row>
    <row r="2509" customFormat="false" ht="12.8" hidden="false" customHeight="false" outlineLevel="0" collapsed="false">
      <c r="A2509" s="4" t="n">
        <v>43943.875</v>
      </c>
      <c r="B2509" s="5" t="n">
        <v>1.23085</v>
      </c>
      <c r="C2509" s="5" t="n">
        <v>1.23246</v>
      </c>
      <c r="D2509" s="5" t="n">
        <v>1.23052</v>
      </c>
      <c r="E2509" s="5" t="n">
        <v>1.23176</v>
      </c>
      <c r="F2509" s="0" t="n">
        <v>2872</v>
      </c>
      <c r="G2509" s="0" t="n">
        <f aca="false">ROW()-3</f>
        <v>2506</v>
      </c>
      <c r="H2509" s="5" t="n">
        <f aca="true">IF(G2509&gt;(MovingPeriod+MovingShift),AVERAGE(INDIRECT("E"&amp;(ROW()-MovingPeriod-MovingShift)&amp;":"&amp;"E"&amp;ROW()-MovingShift)),"")</f>
        <v>1.23215615384615</v>
      </c>
      <c r="I2509" s="0" t="str">
        <f aca="false">IF(AND(B2509&gt;H2509,E2509&lt;H2509),-1,IF(AND(B2509&lt;H2509,E2509&gt;H2509),1,""))</f>
        <v/>
      </c>
      <c r="J2509" s="0" t="n">
        <f aca="false">IF(AND(I2509=-1,J2508=""),-1,IF(AND(I2509=1,J2508=""),1,IF(OR(AND(I2509="",J2508=1),AND(I2509="",J2508=-1),I2509=J2508),J2508,"")))</f>
        <v>-1</v>
      </c>
      <c r="K2509" s="0" t="str">
        <f aca="false">IF(AND(J2508=1,J2507=""),INDEX(DealTypes,1),IF(AND(J2508=-1,J2507=""),INDEX(DealTypes,2),IF(OR(AND(J2508="",J2507=1),AND(J2508="",J2507=-1)),INDEX(DealTypes,3),"")))</f>
        <v/>
      </c>
      <c r="L2509" s="5" t="n">
        <f aca="false">IF(K2509=INDEX(DealTypes,1),B2509+Spread,IF(K2509=INDEX(DealTypes,2),B2509,IF(OR(K2509=INDEX(DealTypes,3),N(L2508)=0),"",L2508)))</f>
        <v>1.23098</v>
      </c>
      <c r="M2509" s="6" t="str">
        <f aca="false">IF(N2509&lt;&gt;"",IF(COUNTIF(N$3:N2509,N2509)=1,MAX(M$4:M2508)+1,""),"")</f>
        <v/>
      </c>
      <c r="N2509" s="7" t="str">
        <f aca="false">IF(K2509=INDEX(DealTypes,3),IF(I2508=-1,ROUND((B2509-L2508)/Point,0),ROUND((L2508-B2509)/Point,0)),"")</f>
        <v/>
      </c>
      <c r="O2509" s="6" t="str">
        <f aca="false">(IF(AND(N(N2509)&gt;0,I2508=-1),1,IF(AND(N(N2509)&lt;0,I2508=-1),-1,IF(AND(N(N2509)&gt;0,I2508=1),2,IF(AND(N(N2509)&lt;0,I2508=1),-2,"")))))</f>
        <v/>
      </c>
      <c r="P2509" s="0" t="str">
        <f aca="false">IF(N2509&lt;&gt;"",ABS(N2509),"")</f>
        <v/>
      </c>
    </row>
    <row r="2510" customFormat="false" ht="12.8" hidden="false" customHeight="false" outlineLevel="0" collapsed="false">
      <c r="A2510" s="4" t="n">
        <v>43943.9166666667</v>
      </c>
      <c r="B2510" s="5" t="n">
        <v>1.23175</v>
      </c>
      <c r="C2510" s="5" t="n">
        <v>1.2328</v>
      </c>
      <c r="D2510" s="5" t="n">
        <v>1.231</v>
      </c>
      <c r="E2510" s="5" t="n">
        <v>1.232</v>
      </c>
      <c r="F2510" s="0" t="n">
        <v>2528</v>
      </c>
      <c r="G2510" s="0" t="n">
        <f aca="false">ROW()-3</f>
        <v>2507</v>
      </c>
      <c r="H2510" s="5" t="n">
        <f aca="true">IF(G2510&gt;(MovingPeriod+MovingShift),AVERAGE(INDIRECT("E"&amp;(ROW()-MovingPeriod-MovingShift)&amp;":"&amp;"E"&amp;ROW()-MovingShift)),"")</f>
        <v>1.23243692307692</v>
      </c>
      <c r="I2510" s="0" t="str">
        <f aca="false">IF(AND(B2510&gt;H2510,E2510&lt;H2510),-1,IF(AND(B2510&lt;H2510,E2510&gt;H2510),1,""))</f>
        <v/>
      </c>
      <c r="J2510" s="0" t="n">
        <f aca="false">IF(AND(I2510=-1,J2509=""),-1,IF(AND(I2510=1,J2509=""),1,IF(OR(AND(I2510="",J2509=1),AND(I2510="",J2509=-1),I2510=J2509),J2509,"")))</f>
        <v>-1</v>
      </c>
      <c r="K2510" s="0" t="str">
        <f aca="false">IF(AND(J2509=1,J2508=""),INDEX(DealTypes,1),IF(AND(J2509=-1,J2508=""),INDEX(DealTypes,2),IF(OR(AND(J2509="",J2508=1),AND(J2509="",J2508=-1)),INDEX(DealTypes,3),"")))</f>
        <v/>
      </c>
      <c r="L2510" s="5" t="n">
        <f aca="false">IF(K2510=INDEX(DealTypes,1),B2510+Spread,IF(K2510=INDEX(DealTypes,2),B2510,IF(OR(K2510=INDEX(DealTypes,3),N(L2509)=0),"",L2509)))</f>
        <v>1.23098</v>
      </c>
      <c r="M2510" s="6" t="str">
        <f aca="false">IF(N2510&lt;&gt;"",IF(COUNTIF(N$3:N2510,N2510)=1,MAX(M$4:M2509)+1,""),"")</f>
        <v/>
      </c>
      <c r="N2510" s="7" t="str">
        <f aca="false">IF(K2510=INDEX(DealTypes,3),IF(I2509=-1,ROUND((B2510-L2509)/Point,0),ROUND((L2509-B2510)/Point,0)),"")</f>
        <v/>
      </c>
      <c r="O2510" s="6" t="str">
        <f aca="false">(IF(AND(N(N2510)&gt;0,I2509=-1),1,IF(AND(N(N2510)&lt;0,I2509=-1),-1,IF(AND(N(N2510)&gt;0,I2509=1),2,IF(AND(N(N2510)&lt;0,I2509=1),-2,"")))))</f>
        <v/>
      </c>
      <c r="P2510" s="0" t="str">
        <f aca="false">IF(N2510&lt;&gt;"",ABS(N2510),"")</f>
        <v/>
      </c>
    </row>
    <row r="2511" customFormat="false" ht="12.8" hidden="false" customHeight="false" outlineLevel="0" collapsed="false">
      <c r="A2511" s="4" t="n">
        <v>43943.9583333333</v>
      </c>
      <c r="B2511" s="5" t="n">
        <v>1.232</v>
      </c>
      <c r="C2511" s="5" t="n">
        <v>1.23338</v>
      </c>
      <c r="D2511" s="5" t="n">
        <v>1.23172</v>
      </c>
      <c r="E2511" s="5" t="n">
        <v>1.23321</v>
      </c>
      <c r="F2511" s="0" t="n">
        <v>1279</v>
      </c>
      <c r="G2511" s="0" t="n">
        <f aca="false">ROW()-3</f>
        <v>2508</v>
      </c>
      <c r="H2511" s="5" t="n">
        <f aca="true">IF(G2511&gt;(MovingPeriod+MovingShift),AVERAGE(INDIRECT("E"&amp;(ROW()-MovingPeriod-MovingShift)&amp;":"&amp;"E"&amp;ROW()-MovingShift)),"")</f>
        <v>1.23272153846154</v>
      </c>
      <c r="I2511" s="6" t="n">
        <f aca="false">IF(AND(B2511&gt;H2511,E2511&lt;H2511),-1,IF(AND(B2511&lt;H2511,E2511&gt;H2511),1,""))</f>
        <v>1</v>
      </c>
      <c r="J2511" s="0" t="str">
        <f aca="false">IF(AND(I2511=-1,J2510=""),-1,IF(AND(I2511=1,J2510=""),1,IF(OR(AND(I2511="",J2510=1),AND(I2511="",J2510=-1),I2511=J2510),J2510,"")))</f>
        <v/>
      </c>
      <c r="K2511" s="0" t="str">
        <f aca="false">IF(AND(J2510=1,J2509=""),INDEX(DealTypes,1),IF(AND(J2510=-1,J2509=""),INDEX(DealTypes,2),IF(OR(AND(J2510="",J2509=1),AND(J2510="",J2509=-1)),INDEX(DealTypes,3),"")))</f>
        <v/>
      </c>
      <c r="L2511" s="5" t="n">
        <f aca="false">IF(K2511=INDEX(DealTypes,1),B2511+Spread,IF(K2511=INDEX(DealTypes,2),B2511,IF(OR(K2511=INDEX(DealTypes,3),N(L2510)=0),"",L2510)))</f>
        <v>1.23098</v>
      </c>
      <c r="M2511" s="6" t="str">
        <f aca="false">IF(N2511&lt;&gt;"",IF(COUNTIF(N$3:N2511,N2511)=1,MAX(M$4:M2510)+1,""),"")</f>
        <v/>
      </c>
      <c r="N2511" s="7" t="str">
        <f aca="false">IF(K2511=INDEX(DealTypes,3),IF(I2510=-1,ROUND((B2511-L2510)/Point,0),ROUND((L2510-B2511)/Point,0)),"")</f>
        <v/>
      </c>
      <c r="O2511" s="6" t="str">
        <f aca="false">(IF(AND(N(N2511)&gt;0,I2510=-1),1,IF(AND(N(N2511)&lt;0,I2510=-1),-1,IF(AND(N(N2511)&gt;0,I2510=1),2,IF(AND(N(N2511)&lt;0,I2510=1),-2,"")))))</f>
        <v/>
      </c>
      <c r="P2511" s="0" t="str">
        <f aca="false">IF(N2511&lt;&gt;"",ABS(N2511),"")</f>
        <v/>
      </c>
    </row>
    <row r="2512" customFormat="false" ht="12.8" hidden="false" customHeight="false" outlineLevel="0" collapsed="false">
      <c r="A2512" s="4" t="n">
        <v>43944</v>
      </c>
      <c r="B2512" s="5" t="n">
        <v>1.23321</v>
      </c>
      <c r="C2512" s="5" t="n">
        <v>1.2336</v>
      </c>
      <c r="D2512" s="5" t="n">
        <v>1.23152</v>
      </c>
      <c r="E2512" s="5" t="n">
        <v>1.23237</v>
      </c>
      <c r="F2512" s="0" t="n">
        <v>1394</v>
      </c>
      <c r="G2512" s="0" t="n">
        <f aca="false">ROW()-3</f>
        <v>2509</v>
      </c>
      <c r="H2512" s="5" t="n">
        <f aca="true">IF(G2512&gt;(MovingPeriod+MovingShift),AVERAGE(INDIRECT("E"&amp;(ROW()-MovingPeriod-MovingShift)&amp;":"&amp;"E"&amp;ROW()-MovingShift)),"")</f>
        <v>1.23301461538462</v>
      </c>
      <c r="I2512" s="6" t="n">
        <f aca="false">IF(AND(B2512&gt;H2512,E2512&lt;H2512),-1,IF(AND(B2512&lt;H2512,E2512&gt;H2512),1,""))</f>
        <v>-1</v>
      </c>
      <c r="J2512" s="0" t="n">
        <f aca="false">IF(AND(I2512=-1,J2511=""),-1,IF(AND(I2512=1,J2511=""),1,IF(OR(AND(I2512="",J2511=1),AND(I2512="",J2511=-1),I2512=J2511),J2511,"")))</f>
        <v>-1</v>
      </c>
      <c r="K2512" s="0" t="str">
        <f aca="false">IF(AND(J2511=1,J2510=""),INDEX(DealTypes,1),IF(AND(J2511=-1,J2510=""),INDEX(DealTypes,2),IF(OR(AND(J2511="",J2510=1),AND(J2511="",J2510=-1)),INDEX(DealTypes,3),"")))</f>
        <v>Close</v>
      </c>
      <c r="L2512" s="0" t="str">
        <f aca="false">IF(K2512=INDEX(DealTypes,1),B2512+Spread,IF(K2512=INDEX(DealTypes,2),B2512,IF(OR(K2512=INDEX(DealTypes,3),N(L2511)=0),"",L2511)))</f>
        <v/>
      </c>
      <c r="M2512" s="6" t="n">
        <f aca="false">IF(N2512&lt;&gt;"",IF(COUNTIF(N$3:N2512,N2512)=1,MAX(M$4:M2511)+1,""),"")</f>
        <v>83</v>
      </c>
      <c r="N2512" s="7" t="n">
        <f aca="false">IF(K2512=INDEX(DealTypes,3),IF(I2511=-1,ROUND((B2512-L2511)/Point,0),ROUND((L2511-B2512)/Point,0)),"")</f>
        <v>-223</v>
      </c>
      <c r="O2512" s="6" t="n">
        <f aca="false">(IF(AND(N(N2512)&gt;0,I2511=-1),1,IF(AND(N(N2512)&lt;0,I2511=-1),-1,IF(AND(N(N2512)&gt;0,I2511=1),2,IF(AND(N(N2512)&lt;0,I2511=1),-2,"")))))</f>
        <v>-2</v>
      </c>
      <c r="P2512" s="0" t="n">
        <f aca="false">IF(N2512&lt;&gt;"",ABS(N2512),"")</f>
        <v>223</v>
      </c>
    </row>
    <row r="2513" customFormat="false" ht="12.8" hidden="false" customHeight="false" outlineLevel="0" collapsed="false">
      <c r="A2513" s="4" t="n">
        <v>43944.0416666667</v>
      </c>
      <c r="B2513" s="5" t="n">
        <v>1.23291</v>
      </c>
      <c r="C2513" s="5" t="n">
        <v>1.23435</v>
      </c>
      <c r="D2513" s="5" t="n">
        <v>1.23291</v>
      </c>
      <c r="E2513" s="5" t="n">
        <v>1.23416</v>
      </c>
      <c r="F2513" s="0" t="n">
        <v>936</v>
      </c>
      <c r="G2513" s="0" t="n">
        <f aca="false">ROW()-3</f>
        <v>2510</v>
      </c>
      <c r="H2513" s="5" t="n">
        <f aca="true">IF(G2513&gt;(MovingPeriod+MovingShift),AVERAGE(INDIRECT("E"&amp;(ROW()-MovingPeriod-MovingShift)&amp;":"&amp;"E"&amp;ROW()-MovingShift)),"")</f>
        <v>1.23319230769231</v>
      </c>
      <c r="I2513" s="6" t="n">
        <f aca="false">IF(AND(B2513&gt;H2513,E2513&lt;H2513),-1,IF(AND(B2513&lt;H2513,E2513&gt;H2513),1,""))</f>
        <v>1</v>
      </c>
      <c r="J2513" s="0" t="str">
        <f aca="false">IF(AND(I2513=-1,J2512=""),-1,IF(AND(I2513=1,J2512=""),1,IF(OR(AND(I2513="",J2512=1),AND(I2513="",J2512=-1),I2513=J2512),J2512,"")))</f>
        <v/>
      </c>
      <c r="K2513" s="0" t="str">
        <f aca="false">IF(AND(J2512=1,J2511=""),INDEX(DealTypes,1),IF(AND(J2512=-1,J2511=""),INDEX(DealTypes,2),IF(OR(AND(J2512="",J2511=1),AND(J2512="",J2511=-1)),INDEX(DealTypes,3),"")))</f>
        <v>Sell</v>
      </c>
      <c r="L2513" s="5" t="n">
        <f aca="false">IF(K2513=INDEX(DealTypes,1),B2513+Spread,IF(K2513=INDEX(DealTypes,2),B2513,IF(OR(K2513=INDEX(DealTypes,3),N(L2512)=0),"",L2512)))</f>
        <v>1.23291</v>
      </c>
      <c r="M2513" s="6" t="str">
        <f aca="false">IF(N2513&lt;&gt;"",IF(COUNTIF(N$3:N2513,N2513)=1,MAX(M$4:M2512)+1,""),"")</f>
        <v/>
      </c>
      <c r="N2513" s="7" t="str">
        <f aca="false">IF(K2513=INDEX(DealTypes,3),IF(I2512=-1,ROUND((B2513-L2512)/Point,0),ROUND((L2512-B2513)/Point,0)),"")</f>
        <v/>
      </c>
      <c r="O2513" s="6" t="str">
        <f aca="false">(IF(AND(N(N2513)&gt;0,I2512=-1),1,IF(AND(N(N2513)&lt;0,I2512=-1),-1,IF(AND(N(N2513)&gt;0,I2512=1),2,IF(AND(N(N2513)&lt;0,I2512=1),-2,"")))))</f>
        <v/>
      </c>
      <c r="P2513" s="0" t="str">
        <f aca="false">IF(N2513&lt;&gt;"",ABS(N2513),"")</f>
        <v/>
      </c>
    </row>
    <row r="2514" customFormat="false" ht="12.8" hidden="false" customHeight="false" outlineLevel="0" collapsed="false">
      <c r="A2514" s="4" t="n">
        <v>43944.0833333333</v>
      </c>
      <c r="B2514" s="5" t="n">
        <v>1.23416</v>
      </c>
      <c r="C2514" s="5" t="n">
        <v>1.23437</v>
      </c>
      <c r="D2514" s="5" t="n">
        <v>1.23193</v>
      </c>
      <c r="E2514" s="5" t="n">
        <v>1.2322</v>
      </c>
      <c r="F2514" s="0" t="n">
        <v>1309</v>
      </c>
      <c r="G2514" s="0" t="n">
        <f aca="false">ROW()-3</f>
        <v>2511</v>
      </c>
      <c r="H2514" s="5" t="n">
        <f aca="true">IF(G2514&gt;(MovingPeriod+MovingShift),AVERAGE(INDIRECT("E"&amp;(ROW()-MovingPeriod-MovingShift)&amp;":"&amp;"E"&amp;ROW()-MovingShift)),"")</f>
        <v>1.23340615384615</v>
      </c>
      <c r="I2514" s="6" t="n">
        <f aca="false">IF(AND(B2514&gt;H2514,E2514&lt;H2514),-1,IF(AND(B2514&lt;H2514,E2514&gt;H2514),1,""))</f>
        <v>-1</v>
      </c>
      <c r="J2514" s="0" t="n">
        <f aca="false">IF(AND(I2514=-1,J2513=""),-1,IF(AND(I2514=1,J2513=""),1,IF(OR(AND(I2514="",J2513=1),AND(I2514="",J2513=-1),I2514=J2513),J2513,"")))</f>
        <v>-1</v>
      </c>
      <c r="K2514" s="0" t="str">
        <f aca="false">IF(AND(J2513=1,J2512=""),INDEX(DealTypes,1),IF(AND(J2513=-1,J2512=""),INDEX(DealTypes,2),IF(OR(AND(J2513="",J2512=1),AND(J2513="",J2512=-1)),INDEX(DealTypes,3),"")))</f>
        <v>Close</v>
      </c>
      <c r="L2514" s="0" t="str">
        <f aca="false">IF(K2514=INDEX(DealTypes,1),B2514+Spread,IF(K2514=INDEX(DealTypes,2),B2514,IF(OR(K2514=INDEX(DealTypes,3),N(L2513)=0),"",L2513)))</f>
        <v/>
      </c>
      <c r="M2514" s="6" t="str">
        <f aca="false">IF(N2514&lt;&gt;"",IF(COUNTIF(N$3:N2514,N2514)=1,MAX(M$4:M2513)+1,""),"")</f>
        <v/>
      </c>
      <c r="N2514" s="7" t="n">
        <f aca="false">IF(K2514=INDEX(DealTypes,3),IF(I2513=-1,ROUND((B2514-L2513)/Point,0),ROUND((L2513-B2514)/Point,0)),"")</f>
        <v>-125</v>
      </c>
      <c r="O2514" s="6" t="n">
        <f aca="false">(IF(AND(N(N2514)&gt;0,I2513=-1),1,IF(AND(N(N2514)&lt;0,I2513=-1),-1,IF(AND(N(N2514)&gt;0,I2513=1),2,IF(AND(N(N2514)&lt;0,I2513=1),-2,"")))))</f>
        <v>-2</v>
      </c>
      <c r="P2514" s="0" t="n">
        <f aca="false">IF(N2514&lt;&gt;"",ABS(N2514),"")</f>
        <v>125</v>
      </c>
    </row>
    <row r="2515" customFormat="false" ht="12.8" hidden="false" customHeight="false" outlineLevel="0" collapsed="false">
      <c r="A2515" s="4" t="n">
        <v>43944.125</v>
      </c>
      <c r="B2515" s="5" t="n">
        <v>1.2322</v>
      </c>
      <c r="C2515" s="5" t="n">
        <v>1.23274</v>
      </c>
      <c r="D2515" s="5" t="n">
        <v>1.23124</v>
      </c>
      <c r="E2515" s="5" t="n">
        <v>1.23195</v>
      </c>
      <c r="F2515" s="0" t="n">
        <v>1548</v>
      </c>
      <c r="G2515" s="0" t="n">
        <f aca="false">ROW()-3</f>
        <v>2512</v>
      </c>
      <c r="H2515" s="5" t="n">
        <f aca="true">IF(G2515&gt;(MovingPeriod+MovingShift),AVERAGE(INDIRECT("E"&amp;(ROW()-MovingPeriod-MovingShift)&amp;":"&amp;"E"&amp;ROW()-MovingShift)),"")</f>
        <v>1.23357153846154</v>
      </c>
      <c r="I2515" s="6" t="str">
        <f aca="false">IF(AND(B2515&gt;H2515,E2515&lt;H2515),-1,IF(AND(B2515&lt;H2515,E2515&gt;H2515),1,""))</f>
        <v/>
      </c>
      <c r="J2515" s="0" t="n">
        <f aca="false">IF(AND(I2515=-1,J2514=""),-1,IF(AND(I2515=1,J2514=""),1,IF(OR(AND(I2515="",J2514=1),AND(I2515="",J2514=-1),I2515=J2514),J2514,"")))</f>
        <v>-1</v>
      </c>
      <c r="K2515" s="0" t="str">
        <f aca="false">IF(AND(J2514=1,J2513=""),INDEX(DealTypes,1),IF(AND(J2514=-1,J2513=""),INDEX(DealTypes,2),IF(OR(AND(J2514="",J2513=1),AND(J2514="",J2513=-1)),INDEX(DealTypes,3),"")))</f>
        <v>Sell</v>
      </c>
      <c r="L2515" s="5" t="n">
        <f aca="false">IF(K2515=INDEX(DealTypes,1),B2515+Spread,IF(K2515=INDEX(DealTypes,2),B2515,IF(OR(K2515=INDEX(DealTypes,3),N(L2514)=0),"",L2514)))</f>
        <v>1.2322</v>
      </c>
      <c r="M2515" s="6" t="str">
        <f aca="false">IF(N2515&lt;&gt;"",IF(COUNTIF(N$3:N2515,N2515)=1,MAX(M$4:M2514)+1,""),"")</f>
        <v/>
      </c>
      <c r="N2515" s="7" t="str">
        <f aca="false">IF(K2515=INDEX(DealTypes,3),IF(I2514=-1,ROUND((B2515-L2514)/Point,0),ROUND((L2514-B2515)/Point,0)),"")</f>
        <v/>
      </c>
      <c r="O2515" s="6" t="str">
        <f aca="false">(IF(AND(N(N2515)&gt;0,I2514=-1),1,IF(AND(N(N2515)&lt;0,I2514=-1),-1,IF(AND(N(N2515)&gt;0,I2514=1),2,IF(AND(N(N2515)&lt;0,I2514=1),-2,"")))))</f>
        <v/>
      </c>
      <c r="P2515" s="0" t="str">
        <f aca="false">IF(N2515&lt;&gt;"",ABS(N2515),"")</f>
        <v/>
      </c>
    </row>
    <row r="2516" customFormat="false" ht="12.8" hidden="false" customHeight="false" outlineLevel="0" collapsed="false">
      <c r="A2516" s="4" t="n">
        <v>43944.1666666667</v>
      </c>
      <c r="B2516" s="5" t="n">
        <v>1.23195</v>
      </c>
      <c r="C2516" s="5" t="n">
        <v>1.23388</v>
      </c>
      <c r="D2516" s="5" t="n">
        <v>1.23175</v>
      </c>
      <c r="E2516" s="5" t="n">
        <v>1.23359</v>
      </c>
      <c r="F2516" s="0" t="n">
        <v>1875</v>
      </c>
      <c r="G2516" s="0" t="n">
        <f aca="false">ROW()-3</f>
        <v>2513</v>
      </c>
      <c r="H2516" s="5" t="n">
        <f aca="true">IF(G2516&gt;(MovingPeriod+MovingShift),AVERAGE(INDIRECT("E"&amp;(ROW()-MovingPeriod-MovingShift)&amp;":"&amp;"E"&amp;ROW()-MovingShift)),"")</f>
        <v>1.23370615384615</v>
      </c>
      <c r="I2516" s="6" t="str">
        <f aca="false">IF(AND(B2516&gt;H2516,E2516&lt;H2516),-1,IF(AND(B2516&lt;H2516,E2516&gt;H2516),1,""))</f>
        <v/>
      </c>
      <c r="J2516" s="0" t="n">
        <f aca="false">IF(AND(I2516=-1,J2515=""),-1,IF(AND(I2516=1,J2515=""),1,IF(OR(AND(I2516="",J2515=1),AND(I2516="",J2515=-1),I2516=J2515),J2515,"")))</f>
        <v>-1</v>
      </c>
      <c r="K2516" s="0" t="str">
        <f aca="false">IF(AND(J2515=1,J2514=""),INDEX(DealTypes,1),IF(AND(J2515=-1,J2514=""),INDEX(DealTypes,2),IF(OR(AND(J2515="",J2514=1),AND(J2515="",J2514=-1)),INDEX(DealTypes,3),"")))</f>
        <v/>
      </c>
      <c r="L2516" s="5" t="n">
        <f aca="false">IF(K2516=INDEX(DealTypes,1),B2516+Spread,IF(K2516=INDEX(DealTypes,2),B2516,IF(OR(K2516=INDEX(DealTypes,3),N(L2515)=0),"",L2515)))</f>
        <v>1.2322</v>
      </c>
      <c r="M2516" s="6" t="str">
        <f aca="false">IF(N2516&lt;&gt;"",IF(COUNTIF(N$3:N2516,N2516)=1,MAX(M$4:M2515)+1,""),"")</f>
        <v/>
      </c>
      <c r="N2516" s="7" t="str">
        <f aca="false">IF(K2516=INDEX(DealTypes,3),IF(I2515=-1,ROUND((B2516-L2515)/Point,0),ROUND((L2515-B2516)/Point,0)),"")</f>
        <v/>
      </c>
      <c r="O2516" s="6" t="str">
        <f aca="false">(IF(AND(N(N2516)&gt;0,I2515=-1),1,IF(AND(N(N2516)&lt;0,I2515=-1),-1,IF(AND(N(N2516)&gt;0,I2515=1),2,IF(AND(N(N2516)&lt;0,I2515=1),-2,"")))))</f>
        <v/>
      </c>
      <c r="P2516" s="0" t="str">
        <f aca="false">IF(N2516&lt;&gt;"",ABS(N2516),"")</f>
        <v/>
      </c>
    </row>
    <row r="2517" customFormat="false" ht="12.8" hidden="false" customHeight="false" outlineLevel="0" collapsed="false">
      <c r="A2517" s="4" t="n">
        <v>43944.2083333333</v>
      </c>
      <c r="B2517" s="5" t="n">
        <v>1.23359</v>
      </c>
      <c r="C2517" s="5" t="n">
        <v>1.23359</v>
      </c>
      <c r="D2517" s="5" t="n">
        <v>1.23244</v>
      </c>
      <c r="E2517" s="5" t="n">
        <v>1.2331</v>
      </c>
      <c r="F2517" s="0" t="n">
        <v>1577</v>
      </c>
      <c r="G2517" s="0" t="n">
        <f aca="false">ROW()-3</f>
        <v>2514</v>
      </c>
      <c r="H2517" s="5" t="n">
        <f aca="true">IF(G2517&gt;(MovingPeriod+MovingShift),AVERAGE(INDIRECT("E"&amp;(ROW()-MovingPeriod-MovingShift)&amp;":"&amp;"E"&amp;ROW()-MovingShift)),"")</f>
        <v>1.23366923076923</v>
      </c>
      <c r="I2517" s="0" t="str">
        <f aca="false">IF(AND(B2517&gt;H2517,E2517&lt;H2517),-1,IF(AND(B2517&lt;H2517,E2517&gt;H2517),1,""))</f>
        <v/>
      </c>
      <c r="J2517" s="0" t="n">
        <f aca="false">IF(AND(I2517=-1,J2516=""),-1,IF(AND(I2517=1,J2516=""),1,IF(OR(AND(I2517="",J2516=1),AND(I2517="",J2516=-1),I2517=J2516),J2516,"")))</f>
        <v>-1</v>
      </c>
      <c r="K2517" s="0" t="str">
        <f aca="false">IF(AND(J2516=1,J2515=""),INDEX(DealTypes,1),IF(AND(J2516=-1,J2515=""),INDEX(DealTypes,2),IF(OR(AND(J2516="",J2515=1),AND(J2516="",J2515=-1)),INDEX(DealTypes,3),"")))</f>
        <v/>
      </c>
      <c r="L2517" s="5" t="n">
        <f aca="false">IF(K2517=INDEX(DealTypes,1),B2517+Spread,IF(K2517=INDEX(DealTypes,2),B2517,IF(OR(K2517=INDEX(DealTypes,3),N(L2516)=0),"",L2516)))</f>
        <v>1.2322</v>
      </c>
      <c r="M2517" s="6" t="str">
        <f aca="false">IF(N2517&lt;&gt;"",IF(COUNTIF(N$3:N2517,N2517)=1,MAX(M$4:M2516)+1,""),"")</f>
        <v/>
      </c>
      <c r="N2517" s="7" t="str">
        <f aca="false">IF(K2517=INDEX(DealTypes,3),IF(I2516=-1,ROUND((B2517-L2516)/Point,0),ROUND((L2516-B2517)/Point,0)),"")</f>
        <v/>
      </c>
      <c r="O2517" s="6" t="str">
        <f aca="false">(IF(AND(N(N2517)&gt;0,I2516=-1),1,IF(AND(N(N2517)&lt;0,I2516=-1),-1,IF(AND(N(N2517)&gt;0,I2516=1),2,IF(AND(N(N2517)&lt;0,I2516=1),-2,"")))))</f>
        <v/>
      </c>
      <c r="P2517" s="0" t="str">
        <f aca="false">IF(N2517&lt;&gt;"",ABS(N2517),"")</f>
        <v/>
      </c>
    </row>
    <row r="2518" customFormat="false" ht="12.8" hidden="false" customHeight="false" outlineLevel="0" collapsed="false">
      <c r="A2518" s="4" t="n">
        <v>43944.25</v>
      </c>
      <c r="B2518" s="5" t="n">
        <v>1.2331</v>
      </c>
      <c r="C2518" s="5" t="n">
        <v>1.23337</v>
      </c>
      <c r="D2518" s="5" t="n">
        <v>1.23222</v>
      </c>
      <c r="E2518" s="5" t="n">
        <v>1.2325</v>
      </c>
      <c r="F2518" s="0" t="n">
        <v>880</v>
      </c>
      <c r="G2518" s="0" t="n">
        <f aca="false">ROW()-3</f>
        <v>2515</v>
      </c>
      <c r="H2518" s="5" t="n">
        <f aca="true">IF(G2518&gt;(MovingPeriod+MovingShift),AVERAGE(INDIRECT("E"&amp;(ROW()-MovingPeriod-MovingShift)&amp;":"&amp;"E"&amp;ROW()-MovingShift)),"")</f>
        <v>1.23356076923077</v>
      </c>
      <c r="I2518" s="6" t="str">
        <f aca="false">IF(AND(B2518&gt;H2518,E2518&lt;H2518),-1,IF(AND(B2518&lt;H2518,E2518&gt;H2518),1,""))</f>
        <v/>
      </c>
      <c r="J2518" s="0" t="n">
        <f aca="false">IF(AND(I2518=-1,J2517=""),-1,IF(AND(I2518=1,J2517=""),1,IF(OR(AND(I2518="",J2517=1),AND(I2518="",J2517=-1),I2518=J2517),J2517,"")))</f>
        <v>-1</v>
      </c>
      <c r="K2518" s="0" t="str">
        <f aca="false">IF(AND(J2517=1,J2516=""),INDEX(DealTypes,1),IF(AND(J2517=-1,J2516=""),INDEX(DealTypes,2),IF(OR(AND(J2517="",J2516=1),AND(J2517="",J2516=-1)),INDEX(DealTypes,3),"")))</f>
        <v/>
      </c>
      <c r="L2518" s="5" t="n">
        <f aca="false">IF(K2518=INDEX(DealTypes,1),B2518+Spread,IF(K2518=INDEX(DealTypes,2),B2518,IF(OR(K2518=INDEX(DealTypes,3),N(L2517)=0),"",L2517)))</f>
        <v>1.2322</v>
      </c>
      <c r="M2518" s="6" t="str">
        <f aca="false">IF(N2518&lt;&gt;"",IF(COUNTIF(N$3:N2518,N2518)=1,MAX(M$4:M2517)+1,""),"")</f>
        <v/>
      </c>
      <c r="N2518" s="7" t="str">
        <f aca="false">IF(K2518=INDEX(DealTypes,3),IF(I2517=-1,ROUND((B2518-L2517)/Point,0),ROUND((L2517-B2518)/Point,0)),"")</f>
        <v/>
      </c>
      <c r="O2518" s="6" t="str">
        <f aca="false">(IF(AND(N(N2518)&gt;0,I2517=-1),1,IF(AND(N(N2518)&lt;0,I2517=-1),-1,IF(AND(N(N2518)&gt;0,I2517=1),2,IF(AND(N(N2518)&lt;0,I2517=1),-2,"")))))</f>
        <v/>
      </c>
      <c r="P2518" s="0" t="str">
        <f aca="false">IF(N2518&lt;&gt;"",ABS(N2518),"")</f>
        <v/>
      </c>
    </row>
    <row r="2519" customFormat="false" ht="12.8" hidden="false" customHeight="false" outlineLevel="0" collapsed="false">
      <c r="A2519" s="4" t="n">
        <v>43944.2916666667</v>
      </c>
      <c r="B2519" s="5" t="n">
        <v>1.2325</v>
      </c>
      <c r="C2519" s="5" t="n">
        <v>1.23398</v>
      </c>
      <c r="D2519" s="5" t="n">
        <v>1.23246</v>
      </c>
      <c r="E2519" s="5" t="n">
        <v>1.23374</v>
      </c>
      <c r="F2519" s="0" t="n">
        <v>1002</v>
      </c>
      <c r="G2519" s="0" t="n">
        <f aca="false">ROW()-3</f>
        <v>2516</v>
      </c>
      <c r="H2519" s="5" t="n">
        <f aca="true">IF(G2519&gt;(MovingPeriod+MovingShift),AVERAGE(INDIRECT("E"&amp;(ROW()-MovingPeriod-MovingShift)&amp;":"&amp;"E"&amp;ROW()-MovingShift)),"")</f>
        <v>1.23338615384615</v>
      </c>
      <c r="I2519" s="6" t="n">
        <f aca="false">IF(AND(B2519&gt;H2519,E2519&lt;H2519),-1,IF(AND(B2519&lt;H2519,E2519&gt;H2519),1,""))</f>
        <v>1</v>
      </c>
      <c r="J2519" s="0" t="str">
        <f aca="false">IF(AND(I2519=-1,J2518=""),-1,IF(AND(I2519=1,J2518=""),1,IF(OR(AND(I2519="",J2518=1),AND(I2519="",J2518=-1),I2519=J2518),J2518,"")))</f>
        <v/>
      </c>
      <c r="K2519" s="0" t="str">
        <f aca="false">IF(AND(J2518=1,J2517=""),INDEX(DealTypes,1),IF(AND(J2518=-1,J2517=""),INDEX(DealTypes,2),IF(OR(AND(J2518="",J2517=1),AND(J2518="",J2517=-1)),INDEX(DealTypes,3),"")))</f>
        <v/>
      </c>
      <c r="L2519" s="5" t="n">
        <f aca="false">IF(K2519=INDEX(DealTypes,1),B2519+Spread,IF(K2519=INDEX(DealTypes,2),B2519,IF(OR(K2519=INDEX(DealTypes,3),N(L2518)=0),"",L2518)))</f>
        <v>1.2322</v>
      </c>
      <c r="M2519" s="6" t="str">
        <f aca="false">IF(N2519&lt;&gt;"",IF(COUNTIF(N$3:N2519,N2519)=1,MAX(M$4:M2518)+1,""),"")</f>
        <v/>
      </c>
      <c r="N2519" s="7" t="str">
        <f aca="false">IF(K2519=INDEX(DealTypes,3),IF(I2518=-1,ROUND((B2519-L2518)/Point,0),ROUND((L2518-B2519)/Point,0)),"")</f>
        <v/>
      </c>
      <c r="O2519" s="6" t="str">
        <f aca="false">(IF(AND(N(N2519)&gt;0,I2518=-1),1,IF(AND(N(N2519)&lt;0,I2518=-1),-1,IF(AND(N(N2519)&gt;0,I2518=1),2,IF(AND(N(N2519)&lt;0,I2518=1),-2,"")))))</f>
        <v/>
      </c>
      <c r="P2519" s="0" t="str">
        <f aca="false">IF(N2519&lt;&gt;"",ABS(N2519),"")</f>
        <v/>
      </c>
    </row>
    <row r="2520" customFormat="false" ht="12.8" hidden="false" customHeight="false" outlineLevel="0" collapsed="false">
      <c r="A2520" s="4" t="n">
        <v>43944.3333333333</v>
      </c>
      <c r="B2520" s="5" t="n">
        <v>1.23374</v>
      </c>
      <c r="C2520" s="5" t="n">
        <v>1.23695</v>
      </c>
      <c r="D2520" s="5" t="n">
        <v>1.23371</v>
      </c>
      <c r="E2520" s="5" t="n">
        <v>1.23604</v>
      </c>
      <c r="F2520" s="0" t="n">
        <v>3640</v>
      </c>
      <c r="G2520" s="0" t="n">
        <f aca="false">ROW()-3</f>
        <v>2517</v>
      </c>
      <c r="H2520" s="5" t="n">
        <f aca="true">IF(G2520&gt;(MovingPeriod+MovingShift),AVERAGE(INDIRECT("E"&amp;(ROW()-MovingPeriod-MovingShift)&amp;":"&amp;"E"&amp;ROW()-MovingShift)),"")</f>
        <v>1.23306153846154</v>
      </c>
      <c r="I2520" s="0" t="str">
        <f aca="false">IF(AND(B2520&gt;H2520,E2520&lt;H2520),-1,IF(AND(B2520&lt;H2520,E2520&gt;H2520),1,""))</f>
        <v/>
      </c>
      <c r="J2520" s="0" t="str">
        <f aca="false">IF(AND(I2520=-1,J2519=""),-1,IF(AND(I2520=1,J2519=""),1,IF(OR(AND(I2520="",J2519=1),AND(I2520="",J2519=-1),I2520=J2519),J2519,"")))</f>
        <v/>
      </c>
      <c r="K2520" s="0" t="str">
        <f aca="false">IF(AND(J2519=1,J2518=""),INDEX(DealTypes,1),IF(AND(J2519=-1,J2518=""),INDEX(DealTypes,2),IF(OR(AND(J2519="",J2518=1),AND(J2519="",J2518=-1)),INDEX(DealTypes,3),"")))</f>
        <v>Close</v>
      </c>
      <c r="L2520" s="0" t="str">
        <f aca="false">IF(K2520=INDEX(DealTypes,1),B2520+Spread,IF(K2520=INDEX(DealTypes,2),B2520,IF(OR(K2520=INDEX(DealTypes,3),N(L2519)=0),"",L2519)))</f>
        <v/>
      </c>
      <c r="M2520" s="6" t="n">
        <f aca="false">IF(N2520&lt;&gt;"",IF(COUNTIF(N$3:N2520,N2520)=1,MAX(M$4:M2519)+1,""),"")</f>
        <v>84</v>
      </c>
      <c r="N2520" s="7" t="n">
        <f aca="false">IF(K2520=INDEX(DealTypes,3),IF(I2519=-1,ROUND((B2520-L2519)/Point,0),ROUND((L2519-B2520)/Point,0)),"")</f>
        <v>-154</v>
      </c>
      <c r="O2520" s="6" t="n">
        <f aca="false">(IF(AND(N(N2520)&gt;0,I2519=-1),1,IF(AND(N(N2520)&lt;0,I2519=-1),-1,IF(AND(N(N2520)&gt;0,I2519=1),2,IF(AND(N(N2520)&lt;0,I2519=1),-2,"")))))</f>
        <v>-2</v>
      </c>
      <c r="P2520" s="0" t="n">
        <f aca="false">IF(N2520&lt;&gt;"",ABS(N2520),"")</f>
        <v>154</v>
      </c>
    </row>
    <row r="2521" customFormat="false" ht="12.8" hidden="false" customHeight="false" outlineLevel="0" collapsed="false">
      <c r="A2521" s="4" t="n">
        <v>43944.375</v>
      </c>
      <c r="B2521" s="5" t="n">
        <v>1.23604</v>
      </c>
      <c r="C2521" s="5" t="n">
        <v>1.23753</v>
      </c>
      <c r="D2521" s="5" t="n">
        <v>1.23433</v>
      </c>
      <c r="E2521" s="5" t="n">
        <v>1.23516</v>
      </c>
      <c r="F2521" s="0" t="n">
        <v>4640</v>
      </c>
      <c r="G2521" s="0" t="n">
        <f aca="false">ROW()-3</f>
        <v>2518</v>
      </c>
      <c r="H2521" s="5" t="n">
        <f aca="true">IF(G2521&gt;(MovingPeriod+MovingShift),AVERAGE(INDIRECT("E"&amp;(ROW()-MovingPeriod-MovingShift)&amp;":"&amp;"E"&amp;ROW()-MovingShift)),"")</f>
        <v>1.23266153846154</v>
      </c>
      <c r="I2521" s="0" t="str">
        <f aca="false">IF(AND(B2521&gt;H2521,E2521&lt;H2521),-1,IF(AND(B2521&lt;H2521,E2521&gt;H2521),1,""))</f>
        <v/>
      </c>
      <c r="J2521" s="0" t="str">
        <f aca="false">IF(AND(I2521=-1,J2520=""),-1,IF(AND(I2521=1,J2520=""),1,IF(OR(AND(I2521="",J2520=1),AND(I2521="",J2520=-1),I2521=J2520),J2520,"")))</f>
        <v/>
      </c>
      <c r="K2521" s="0" t="str">
        <f aca="false">IF(AND(J2520=1,J2519=""),INDEX(DealTypes,1),IF(AND(J2520=-1,J2519=""),INDEX(DealTypes,2),IF(OR(AND(J2520="",J2519=1),AND(J2520="",J2519=-1)),INDEX(DealTypes,3),"")))</f>
        <v/>
      </c>
      <c r="L2521" s="0" t="str">
        <f aca="false">IF(K2521=INDEX(DealTypes,1),B2521+Spread,IF(K2521=INDEX(DealTypes,2),B2521,IF(OR(K2521=INDEX(DealTypes,3),N(L2520)=0),"",L2520)))</f>
        <v/>
      </c>
      <c r="M2521" s="6" t="str">
        <f aca="false">IF(N2521&lt;&gt;"",IF(COUNTIF(N$3:N2521,N2521)=1,MAX(M$4:M2520)+1,""),"")</f>
        <v/>
      </c>
      <c r="N2521" s="7" t="str">
        <f aca="false">IF(K2521=INDEX(DealTypes,3),IF(I2520=-1,ROUND((B2521-L2520)/Point,0),ROUND((L2520-B2521)/Point,0)),"")</f>
        <v/>
      </c>
      <c r="O2521" s="6" t="str">
        <f aca="false">(IF(AND(N(N2521)&gt;0,I2520=-1),1,IF(AND(N(N2521)&lt;0,I2520=-1),-1,IF(AND(N(N2521)&gt;0,I2520=1),2,IF(AND(N(N2521)&lt;0,I2520=1),-2,"")))))</f>
        <v/>
      </c>
      <c r="P2521" s="0" t="str">
        <f aca="false">IF(N2521&lt;&gt;"",ABS(N2521),"")</f>
        <v/>
      </c>
    </row>
    <row r="2522" customFormat="false" ht="12.8" hidden="false" customHeight="false" outlineLevel="0" collapsed="false">
      <c r="A2522" s="4" t="n">
        <v>43944.4166666667</v>
      </c>
      <c r="B2522" s="5" t="n">
        <v>1.23519</v>
      </c>
      <c r="C2522" s="5" t="n">
        <v>1.23528</v>
      </c>
      <c r="D2522" s="5" t="n">
        <v>1.23074</v>
      </c>
      <c r="E2522" s="5" t="n">
        <v>1.2318</v>
      </c>
      <c r="F2522" s="0" t="n">
        <v>7912</v>
      </c>
      <c r="G2522" s="0" t="n">
        <f aca="false">ROW()-3</f>
        <v>2519</v>
      </c>
      <c r="H2522" s="5" t="n">
        <f aca="true">IF(G2522&gt;(MovingPeriod+MovingShift),AVERAGE(INDIRECT("E"&amp;(ROW()-MovingPeriod-MovingShift)&amp;":"&amp;"E"&amp;ROW()-MovingShift)),"")</f>
        <v>1.23241615384615</v>
      </c>
      <c r="I2522" s="6" t="n">
        <f aca="false">IF(AND(B2522&gt;H2522,E2522&lt;H2522),-1,IF(AND(B2522&lt;H2522,E2522&gt;H2522),1,""))</f>
        <v>-1</v>
      </c>
      <c r="J2522" s="0" t="n">
        <f aca="false">IF(AND(I2522=-1,J2521=""),-1,IF(AND(I2522=1,J2521=""),1,IF(OR(AND(I2522="",J2521=1),AND(I2522="",J2521=-1),I2522=J2521),J2521,"")))</f>
        <v>-1</v>
      </c>
      <c r="K2522" s="0" t="str">
        <f aca="false">IF(AND(J2521=1,J2520=""),INDEX(DealTypes,1),IF(AND(J2521=-1,J2520=""),INDEX(DealTypes,2),IF(OR(AND(J2521="",J2520=1),AND(J2521="",J2520=-1)),INDEX(DealTypes,3),"")))</f>
        <v/>
      </c>
      <c r="L2522" s="0" t="str">
        <f aca="false">IF(K2522=INDEX(DealTypes,1),B2522+Spread,IF(K2522=INDEX(DealTypes,2),B2522,IF(OR(K2522=INDEX(DealTypes,3),N(L2521)=0),"",L2521)))</f>
        <v/>
      </c>
      <c r="M2522" s="6" t="str">
        <f aca="false">IF(N2522&lt;&gt;"",IF(COUNTIF(N$3:N2522,N2522)=1,MAX(M$4:M2521)+1,""),"")</f>
        <v/>
      </c>
      <c r="N2522" s="7" t="str">
        <f aca="false">IF(K2522=INDEX(DealTypes,3),IF(I2521=-1,ROUND((B2522-L2521)/Point,0),ROUND((L2521-B2522)/Point,0)),"")</f>
        <v/>
      </c>
      <c r="O2522" s="6" t="str">
        <f aca="false">(IF(AND(N(N2522)&gt;0,I2521=-1),1,IF(AND(N(N2522)&lt;0,I2521=-1),-1,IF(AND(N(N2522)&gt;0,I2521=1),2,IF(AND(N(N2522)&lt;0,I2521=1),-2,"")))))</f>
        <v/>
      </c>
      <c r="P2522" s="0" t="str">
        <f aca="false">IF(N2522&lt;&gt;"",ABS(N2522),"")</f>
        <v/>
      </c>
    </row>
    <row r="2523" customFormat="false" ht="12.8" hidden="false" customHeight="false" outlineLevel="0" collapsed="false">
      <c r="A2523" s="4" t="n">
        <v>43944.4583333333</v>
      </c>
      <c r="B2523" s="5" t="n">
        <v>1.23181</v>
      </c>
      <c r="C2523" s="5" t="n">
        <v>1.23573</v>
      </c>
      <c r="D2523" s="5" t="n">
        <v>1.23159</v>
      </c>
      <c r="E2523" s="5" t="n">
        <v>1.23508</v>
      </c>
      <c r="F2523" s="0" t="n">
        <v>7819</v>
      </c>
      <c r="G2523" s="0" t="n">
        <f aca="false">ROW()-3</f>
        <v>2520</v>
      </c>
      <c r="H2523" s="5" t="n">
        <f aca="true">IF(G2523&gt;(MovingPeriod+MovingShift),AVERAGE(INDIRECT("E"&amp;(ROW()-MovingPeriod-MovingShift)&amp;":"&amp;"E"&amp;ROW()-MovingShift)),"")</f>
        <v>1.23246230769231</v>
      </c>
      <c r="I2523" s="6" t="n">
        <f aca="false">IF(AND(B2523&gt;H2523,E2523&lt;H2523),-1,IF(AND(B2523&lt;H2523,E2523&gt;H2523),1,""))</f>
        <v>1</v>
      </c>
      <c r="J2523" s="0" t="str">
        <f aca="false">IF(AND(I2523=-1,J2522=""),-1,IF(AND(I2523=1,J2522=""),1,IF(OR(AND(I2523="",J2522=1),AND(I2523="",J2522=-1),I2523=J2522),J2522,"")))</f>
        <v/>
      </c>
      <c r="K2523" s="0" t="str">
        <f aca="false">IF(AND(J2522=1,J2521=""),INDEX(DealTypes,1),IF(AND(J2522=-1,J2521=""),INDEX(DealTypes,2),IF(OR(AND(J2522="",J2521=1),AND(J2522="",J2521=-1)),INDEX(DealTypes,3),"")))</f>
        <v>Sell</v>
      </c>
      <c r="L2523" s="5" t="n">
        <f aca="false">IF(K2523=INDEX(DealTypes,1),B2523+Spread,IF(K2523=INDEX(DealTypes,2),B2523,IF(OR(K2523=INDEX(DealTypes,3),N(L2522)=0),"",L2522)))</f>
        <v>1.23181</v>
      </c>
      <c r="M2523" s="6" t="str">
        <f aca="false">IF(N2523&lt;&gt;"",IF(COUNTIF(N$3:N2523,N2523)=1,MAX(M$4:M2522)+1,""),"")</f>
        <v/>
      </c>
      <c r="N2523" s="7" t="str">
        <f aca="false">IF(K2523=INDEX(DealTypes,3),IF(I2522=-1,ROUND((B2523-L2522)/Point,0),ROUND((L2522-B2523)/Point,0)),"")</f>
        <v/>
      </c>
      <c r="O2523" s="6" t="str">
        <f aca="false">(IF(AND(N(N2523)&gt;0,I2522=-1),1,IF(AND(N(N2523)&lt;0,I2522=-1),-1,IF(AND(N(N2523)&gt;0,I2522=1),2,IF(AND(N(N2523)&lt;0,I2522=1),-2,"")))))</f>
        <v/>
      </c>
      <c r="P2523" s="0" t="str">
        <f aca="false">IF(N2523&lt;&gt;"",ABS(N2523),"")</f>
        <v/>
      </c>
    </row>
    <row r="2524" customFormat="false" ht="12.8" hidden="false" customHeight="false" outlineLevel="0" collapsed="false">
      <c r="A2524" s="4" t="n">
        <v>43944.5</v>
      </c>
      <c r="B2524" s="5" t="n">
        <v>1.23508</v>
      </c>
      <c r="C2524" s="5" t="n">
        <v>1.23566</v>
      </c>
      <c r="D2524" s="5" t="n">
        <v>1.23382</v>
      </c>
      <c r="E2524" s="5" t="n">
        <v>1.23506</v>
      </c>
      <c r="F2524" s="0" t="n">
        <v>5873</v>
      </c>
      <c r="G2524" s="0" t="n">
        <f aca="false">ROW()-3</f>
        <v>2521</v>
      </c>
      <c r="H2524" s="5" t="n">
        <f aca="true">IF(G2524&gt;(MovingPeriod+MovingShift),AVERAGE(INDIRECT("E"&amp;(ROW()-MovingPeriod-MovingShift)&amp;":"&amp;"E"&amp;ROW()-MovingShift)),"")</f>
        <v>1.23243615384615</v>
      </c>
      <c r="I2524" s="0" t="str">
        <f aca="false">IF(AND(B2524&gt;H2524,E2524&lt;H2524),-1,IF(AND(B2524&lt;H2524,E2524&gt;H2524),1,""))</f>
        <v/>
      </c>
      <c r="J2524" s="0" t="str">
        <f aca="false">IF(AND(I2524=-1,J2523=""),-1,IF(AND(I2524=1,J2523=""),1,IF(OR(AND(I2524="",J2523=1),AND(I2524="",J2523=-1),I2524=J2523),J2523,"")))</f>
        <v/>
      </c>
      <c r="K2524" s="0" t="str">
        <f aca="false">IF(AND(J2523=1,J2522=""),INDEX(DealTypes,1),IF(AND(J2523=-1,J2522=""),INDEX(DealTypes,2),IF(OR(AND(J2523="",J2522=1),AND(J2523="",J2522=-1)),INDEX(DealTypes,3),"")))</f>
        <v>Close</v>
      </c>
      <c r="L2524" s="0" t="str">
        <f aca="false">IF(K2524=INDEX(DealTypes,1),B2524+Spread,IF(K2524=INDEX(DealTypes,2),B2524,IF(OR(K2524=INDEX(DealTypes,3),N(L2523)=0),"",L2523)))</f>
        <v/>
      </c>
      <c r="M2524" s="6" t="n">
        <f aca="false">IF(N2524&lt;&gt;"",IF(COUNTIF(N$3:N2524,N2524)=1,MAX(M$4:M2523)+1,""),"")</f>
        <v>85</v>
      </c>
      <c r="N2524" s="7" t="n">
        <f aca="false">IF(K2524=INDEX(DealTypes,3),IF(I2523=-1,ROUND((B2524-L2523)/Point,0),ROUND((L2523-B2524)/Point,0)),"")</f>
        <v>-327</v>
      </c>
      <c r="O2524" s="6" t="n">
        <f aca="false">(IF(AND(N(N2524)&gt;0,I2523=-1),1,IF(AND(N(N2524)&lt;0,I2523=-1),-1,IF(AND(N(N2524)&gt;0,I2523=1),2,IF(AND(N(N2524)&lt;0,I2523=1),-2,"")))))</f>
        <v>-2</v>
      </c>
      <c r="P2524" s="0" t="n">
        <f aca="false">IF(N2524&lt;&gt;"",ABS(N2524),"")</f>
        <v>327</v>
      </c>
    </row>
    <row r="2525" customFormat="false" ht="12.8" hidden="false" customHeight="false" outlineLevel="0" collapsed="false">
      <c r="A2525" s="4" t="n">
        <v>43944.5416666667</v>
      </c>
      <c r="B2525" s="5" t="n">
        <v>1.23506</v>
      </c>
      <c r="C2525" s="5" t="n">
        <v>1.23623</v>
      </c>
      <c r="D2525" s="5" t="n">
        <v>1.23397</v>
      </c>
      <c r="E2525" s="5" t="n">
        <v>1.23507</v>
      </c>
      <c r="F2525" s="0" t="n">
        <v>6590</v>
      </c>
      <c r="G2525" s="0" t="n">
        <f aca="false">ROW()-3</f>
        <v>2522</v>
      </c>
      <c r="H2525" s="5" t="n">
        <f aca="true">IF(G2525&gt;(MovingPeriod+MovingShift),AVERAGE(INDIRECT("E"&amp;(ROW()-MovingPeriod-MovingShift)&amp;":"&amp;"E"&amp;ROW()-MovingShift)),"")</f>
        <v>1.23249307692308</v>
      </c>
      <c r="I2525" s="6" t="str">
        <f aca="false">IF(AND(B2525&gt;H2525,E2525&lt;H2525),-1,IF(AND(B2525&lt;H2525,E2525&gt;H2525),1,""))</f>
        <v/>
      </c>
      <c r="J2525" s="0" t="str">
        <f aca="false">IF(AND(I2525=-1,J2524=""),-1,IF(AND(I2525=1,J2524=""),1,IF(OR(AND(I2525="",J2524=1),AND(I2525="",J2524=-1),I2525=J2524),J2524,"")))</f>
        <v/>
      </c>
      <c r="K2525" s="0" t="str">
        <f aca="false">IF(AND(J2524=1,J2523=""),INDEX(DealTypes,1),IF(AND(J2524=-1,J2523=""),INDEX(DealTypes,2),IF(OR(AND(J2524="",J2523=1),AND(J2524="",J2523=-1)),INDEX(DealTypes,3),"")))</f>
        <v/>
      </c>
      <c r="L2525" s="0" t="str">
        <f aca="false">IF(K2525=INDEX(DealTypes,1),B2525+Spread,IF(K2525=INDEX(DealTypes,2),B2525,IF(OR(K2525=INDEX(DealTypes,3),N(L2524)=0),"",L2524)))</f>
        <v/>
      </c>
      <c r="M2525" s="6" t="str">
        <f aca="false">IF(N2525&lt;&gt;"",IF(COUNTIF(N$3:N2525,N2525)=1,MAX(M$4:M2524)+1,""),"")</f>
        <v/>
      </c>
      <c r="N2525" s="7" t="str">
        <f aca="false">IF(K2525=INDEX(DealTypes,3),IF(I2524=-1,ROUND((B2525-L2524)/Point,0),ROUND((L2524-B2525)/Point,0)),"")</f>
        <v/>
      </c>
      <c r="O2525" s="6" t="str">
        <f aca="false">(IF(AND(N(N2525)&gt;0,I2524=-1),1,IF(AND(N(N2525)&lt;0,I2524=-1),-1,IF(AND(N(N2525)&gt;0,I2524=1),2,IF(AND(N(N2525)&lt;0,I2524=1),-2,"")))))</f>
        <v/>
      </c>
      <c r="P2525" s="0" t="str">
        <f aca="false">IF(N2525&lt;&gt;"",ABS(N2525),"")</f>
        <v/>
      </c>
    </row>
    <row r="2526" customFormat="false" ht="12.8" hidden="false" customHeight="false" outlineLevel="0" collapsed="false">
      <c r="A2526" s="4" t="n">
        <v>43944.5833333333</v>
      </c>
      <c r="B2526" s="5" t="n">
        <v>1.23507</v>
      </c>
      <c r="C2526" s="5" t="n">
        <v>1.23748</v>
      </c>
      <c r="D2526" s="5" t="n">
        <v>1.23343</v>
      </c>
      <c r="E2526" s="5" t="n">
        <v>1.23444</v>
      </c>
      <c r="F2526" s="0" t="n">
        <v>6046</v>
      </c>
      <c r="G2526" s="0" t="n">
        <f aca="false">ROW()-3</f>
        <v>2523</v>
      </c>
      <c r="H2526" s="5" t="n">
        <f aca="true">IF(G2526&gt;(MovingPeriod+MovingShift),AVERAGE(INDIRECT("E"&amp;(ROW()-MovingPeriod-MovingShift)&amp;":"&amp;"E"&amp;ROW()-MovingShift)),"")</f>
        <v>1.23288230769231</v>
      </c>
      <c r="I2526" s="6" t="str">
        <f aca="false">IF(AND(B2526&gt;H2526,E2526&lt;H2526),-1,IF(AND(B2526&lt;H2526,E2526&gt;H2526),1,""))</f>
        <v/>
      </c>
      <c r="J2526" s="0" t="str">
        <f aca="false">IF(AND(I2526=-1,J2525=""),-1,IF(AND(I2526=1,J2525=""),1,IF(OR(AND(I2526="",J2525=1),AND(I2526="",J2525=-1),I2526=J2525),J2525,"")))</f>
        <v/>
      </c>
      <c r="K2526" s="0" t="str">
        <f aca="false">IF(AND(J2525=1,J2524=""),INDEX(DealTypes,1),IF(AND(J2525=-1,J2524=""),INDEX(DealTypes,2),IF(OR(AND(J2525="",J2524=1),AND(J2525="",J2524=-1)),INDEX(DealTypes,3),"")))</f>
        <v/>
      </c>
      <c r="L2526" s="0" t="str">
        <f aca="false">IF(K2526=INDEX(DealTypes,1),B2526+Spread,IF(K2526=INDEX(DealTypes,2),B2526,IF(OR(K2526=INDEX(DealTypes,3),N(L2525)=0),"",L2525)))</f>
        <v/>
      </c>
      <c r="M2526" s="6" t="str">
        <f aca="false">IF(N2526&lt;&gt;"",IF(COUNTIF(N$3:N2526,N2526)=1,MAX(M$4:M2525)+1,""),"")</f>
        <v/>
      </c>
      <c r="N2526" s="7" t="str">
        <f aca="false">IF(K2526=INDEX(DealTypes,3),IF(I2525=-1,ROUND((B2526-L2525)/Point,0),ROUND((L2525-B2526)/Point,0)),"")</f>
        <v/>
      </c>
      <c r="O2526" s="6" t="str">
        <f aca="false">(IF(AND(N(N2526)&gt;0,I2525=-1),1,IF(AND(N(N2526)&lt;0,I2525=-1),-1,IF(AND(N(N2526)&gt;0,I2525=1),2,IF(AND(N(N2526)&lt;0,I2525=1),-2,"")))))</f>
        <v/>
      </c>
      <c r="P2526" s="0" t="str">
        <f aca="false">IF(N2526&lt;&gt;"",ABS(N2526),"")</f>
        <v/>
      </c>
    </row>
    <row r="2527" customFormat="false" ht="12.8" hidden="false" customHeight="false" outlineLevel="0" collapsed="false">
      <c r="A2527" s="4" t="n">
        <v>43944.625</v>
      </c>
      <c r="B2527" s="5" t="n">
        <v>1.23444</v>
      </c>
      <c r="C2527" s="5" t="n">
        <v>1.2356</v>
      </c>
      <c r="D2527" s="5" t="n">
        <v>1.23365</v>
      </c>
      <c r="E2527" s="5" t="n">
        <v>1.2345</v>
      </c>
      <c r="F2527" s="0" t="n">
        <v>5869</v>
      </c>
      <c r="G2527" s="0" t="n">
        <f aca="false">ROW()-3</f>
        <v>2524</v>
      </c>
      <c r="H2527" s="5" t="n">
        <f aca="true">IF(G2527&gt;(MovingPeriod+MovingShift),AVERAGE(INDIRECT("E"&amp;(ROW()-MovingPeriod-MovingShift)&amp;":"&amp;"E"&amp;ROW()-MovingShift)),"")</f>
        <v>1.23321384615385</v>
      </c>
      <c r="I2527" s="6" t="str">
        <f aca="false">IF(AND(B2527&gt;H2527,E2527&lt;H2527),-1,IF(AND(B2527&lt;H2527,E2527&gt;H2527),1,""))</f>
        <v/>
      </c>
      <c r="J2527" s="0" t="str">
        <f aca="false">IF(AND(I2527=-1,J2526=""),-1,IF(AND(I2527=1,J2526=""),1,IF(OR(AND(I2527="",J2526=1),AND(I2527="",J2526=-1),I2527=J2526),J2526,"")))</f>
        <v/>
      </c>
      <c r="K2527" s="0" t="str">
        <f aca="false">IF(AND(J2526=1,J2525=""),INDEX(DealTypes,1),IF(AND(J2526=-1,J2525=""),INDEX(DealTypes,2),IF(OR(AND(J2526="",J2525=1),AND(J2526="",J2525=-1)),INDEX(DealTypes,3),"")))</f>
        <v/>
      </c>
      <c r="L2527" s="0" t="str">
        <f aca="false">IF(K2527=INDEX(DealTypes,1),B2527+Spread,IF(K2527=INDEX(DealTypes,2),B2527,IF(OR(K2527=INDEX(DealTypes,3),N(L2526)=0),"",L2526)))</f>
        <v/>
      </c>
      <c r="M2527" s="6" t="str">
        <f aca="false">IF(N2527&lt;&gt;"",IF(COUNTIF(N$3:N2527,N2527)=1,MAX(M$4:M2526)+1,""),"")</f>
        <v/>
      </c>
      <c r="N2527" s="7" t="str">
        <f aca="false">IF(K2527=INDEX(DealTypes,3),IF(I2526=-1,ROUND((B2527-L2526)/Point,0),ROUND((L2526-B2527)/Point,0)),"")</f>
        <v/>
      </c>
      <c r="O2527" s="6" t="str">
        <f aca="false">(IF(AND(N(N2527)&gt;0,I2526=-1),1,IF(AND(N(N2527)&lt;0,I2526=-1),-1,IF(AND(N(N2527)&gt;0,I2526=1),2,IF(AND(N(N2527)&lt;0,I2526=1),-2,"")))))</f>
        <v/>
      </c>
      <c r="P2527" s="0" t="str">
        <f aca="false">IF(N2527&lt;&gt;"",ABS(N2527),"")</f>
        <v/>
      </c>
    </row>
    <row r="2528" customFormat="false" ht="12.8" hidden="false" customHeight="false" outlineLevel="0" collapsed="false">
      <c r="A2528" s="4" t="n">
        <v>43944.6666666667</v>
      </c>
      <c r="B2528" s="5" t="n">
        <v>1.2345</v>
      </c>
      <c r="C2528" s="5" t="n">
        <v>1.23545</v>
      </c>
      <c r="D2528" s="5" t="n">
        <v>1.23232</v>
      </c>
      <c r="E2528" s="5" t="n">
        <v>1.23411</v>
      </c>
      <c r="F2528" s="0" t="n">
        <v>8198</v>
      </c>
      <c r="G2528" s="0" t="n">
        <f aca="false">ROW()-3</f>
        <v>2525</v>
      </c>
      <c r="H2528" s="5" t="n">
        <f aca="true">IF(G2528&gt;(MovingPeriod+MovingShift),AVERAGE(INDIRECT("E"&amp;(ROW()-MovingPeriod-MovingShift)&amp;":"&amp;"E"&amp;ROW()-MovingShift)),"")</f>
        <v>1.23321692307692</v>
      </c>
      <c r="I2528" s="0" t="str">
        <f aca="false">IF(AND(B2528&gt;H2528,E2528&lt;H2528),-1,IF(AND(B2528&lt;H2528,E2528&gt;H2528),1,""))</f>
        <v/>
      </c>
      <c r="J2528" s="6" t="str">
        <f aca="false">IF(AND(I2528=-1,J2527=""),-1,IF(AND(I2528=1,J2527=""),1,IF(OR(AND(I2528="",J2527=1),AND(I2528="",J2527=-1),I2528=J2527),J2527,"")))</f>
        <v/>
      </c>
      <c r="K2528" s="0" t="str">
        <f aca="false">IF(AND(J2527=1,J2526=""),INDEX(DealTypes,1),IF(AND(J2527=-1,J2526=""),INDEX(DealTypes,2),IF(OR(AND(J2527="",J2526=1),AND(J2527="",J2526=-1)),INDEX(DealTypes,3),"")))</f>
        <v/>
      </c>
      <c r="L2528" s="0" t="str">
        <f aca="false">IF(K2528=INDEX(DealTypes,1),B2528+Spread,IF(K2528=INDEX(DealTypes,2),B2528,IF(OR(K2528=INDEX(DealTypes,3),N(L2527)=0),"",L2527)))</f>
        <v/>
      </c>
      <c r="M2528" s="6" t="str">
        <f aca="false">IF(N2528&lt;&gt;"",IF(COUNTIF(N$3:N2528,N2528)=1,MAX(M$4:M2527)+1,""),"")</f>
        <v/>
      </c>
      <c r="N2528" s="7" t="str">
        <f aca="false">IF(K2528=INDEX(DealTypes,3),IF(I2527=-1,ROUND((B2528-L2527)/Point,0),ROUND((L2527-B2528)/Point,0)),"")</f>
        <v/>
      </c>
      <c r="O2528" s="6" t="str">
        <f aca="false">(IF(AND(N(N2528)&gt;0,I2527=-1),1,IF(AND(N(N2528)&lt;0,I2527=-1),-1,IF(AND(N(N2528)&gt;0,I2527=1),2,IF(AND(N(N2528)&lt;0,I2527=1),-2,"")))))</f>
        <v/>
      </c>
      <c r="P2528" s="0" t="str">
        <f aca="false">IF(N2528&lt;&gt;"",ABS(N2528),"")</f>
        <v/>
      </c>
    </row>
    <row r="2529" customFormat="false" ht="12.8" hidden="false" customHeight="false" outlineLevel="0" collapsed="false">
      <c r="A2529" s="4" t="n">
        <v>43944.7083333333</v>
      </c>
      <c r="B2529" s="5" t="n">
        <v>1.23411</v>
      </c>
      <c r="C2529" s="5" t="n">
        <v>1.24147</v>
      </c>
      <c r="D2529" s="5" t="n">
        <v>1.23408</v>
      </c>
      <c r="E2529" s="5" t="n">
        <v>1.23861</v>
      </c>
      <c r="F2529" s="0" t="n">
        <v>14201</v>
      </c>
      <c r="G2529" s="0" t="n">
        <f aca="false">ROW()-3</f>
        <v>2526</v>
      </c>
      <c r="H2529" s="5" t="n">
        <f aca="true">IF(G2529&gt;(MovingPeriod+MovingShift),AVERAGE(INDIRECT("E"&amp;(ROW()-MovingPeriod-MovingShift)&amp;":"&amp;"E"&amp;ROW()-MovingShift)),"")</f>
        <v>1.23345384615385</v>
      </c>
      <c r="I2529" s="6" t="str">
        <f aca="false">IF(AND(B2529&gt;H2529,E2529&lt;H2529),-1,IF(AND(B2529&lt;H2529,E2529&gt;H2529),1,""))</f>
        <v/>
      </c>
      <c r="J2529" s="6" t="str">
        <f aca="false">IF(AND(I2529=-1,J2528=""),-1,IF(AND(I2529=1,J2528=""),1,IF(OR(AND(I2529="",J2528=1),AND(I2529="",J2528=-1),I2529=J2528),J2528,"")))</f>
        <v/>
      </c>
      <c r="K2529" s="0" t="str">
        <f aca="false">IF(AND(J2528=1,J2527=""),INDEX(DealTypes,1),IF(AND(J2528=-1,J2527=""),INDEX(DealTypes,2),IF(OR(AND(J2528="",J2527=1),AND(J2528="",J2527=-1)),INDEX(DealTypes,3),"")))</f>
        <v/>
      </c>
      <c r="L2529" s="6" t="str">
        <f aca="false">IF(K2529=INDEX(DealTypes,1),B2529+Spread,IF(K2529=INDEX(DealTypes,2),B2529,IF(OR(K2529=INDEX(DealTypes,3),N(L2528)=0),"",L2528)))</f>
        <v/>
      </c>
      <c r="M2529" s="6" t="str">
        <f aca="false">IF(N2529&lt;&gt;"",IF(COUNTIF(N$3:N2529,N2529)=1,MAX(M$4:M2528)+1,""),"")</f>
        <v/>
      </c>
      <c r="N2529" s="7" t="str">
        <f aca="false">IF(K2529=INDEX(DealTypes,3),IF(I2528=-1,ROUND((B2529-L2528)/Point,0),ROUND((L2528-B2529)/Point,0)),"")</f>
        <v/>
      </c>
      <c r="O2529" s="6" t="str">
        <f aca="false">(IF(AND(N(N2529)&gt;0,I2528=-1),1,IF(AND(N(N2529)&lt;0,I2528=-1),-1,IF(AND(N(N2529)&gt;0,I2528=1),2,IF(AND(N(N2529)&lt;0,I2528=1),-2,"")))))</f>
        <v/>
      </c>
      <c r="P2529" s="0" t="str">
        <f aca="false">IF(N2529&lt;&gt;"",ABS(N2529),"")</f>
        <v/>
      </c>
    </row>
    <row r="2530" customFormat="false" ht="12.8" hidden="false" customHeight="false" outlineLevel="0" collapsed="false">
      <c r="A2530" s="4" t="n">
        <v>43944.75</v>
      </c>
      <c r="B2530" s="5" t="n">
        <v>1.23861</v>
      </c>
      <c r="C2530" s="5" t="n">
        <v>1.24053</v>
      </c>
      <c r="D2530" s="5" t="n">
        <v>1.23584</v>
      </c>
      <c r="E2530" s="5" t="n">
        <v>1.23679</v>
      </c>
      <c r="F2530" s="0" t="n">
        <v>7672</v>
      </c>
      <c r="G2530" s="0" t="n">
        <f aca="false">ROW()-3</f>
        <v>2527</v>
      </c>
      <c r="H2530" s="5" t="n">
        <f aca="true">IF(G2530&gt;(MovingPeriod+MovingShift),AVERAGE(INDIRECT("E"&amp;(ROW()-MovingPeriod-MovingShift)&amp;":"&amp;"E"&amp;ROW()-MovingShift)),"")</f>
        <v>1.23359615384615</v>
      </c>
      <c r="I2530" s="0" t="str">
        <f aca="false">IF(AND(B2530&gt;H2530,E2530&lt;H2530),-1,IF(AND(B2530&lt;H2530,E2530&gt;H2530),1,""))</f>
        <v/>
      </c>
      <c r="J2530" s="6" t="str">
        <f aca="false">IF(AND(I2530=-1,J2529=""),-1,IF(AND(I2530=1,J2529=""),1,IF(OR(AND(I2530="",J2529=1),AND(I2530="",J2529=-1),I2530=J2529),J2529,"")))</f>
        <v/>
      </c>
      <c r="K2530" s="0" t="str">
        <f aca="false">IF(AND(J2529=1,J2528=""),INDEX(DealTypes,1),IF(AND(J2529=-1,J2528=""),INDEX(DealTypes,2),IF(OR(AND(J2529="",J2528=1),AND(J2529="",J2528=-1)),INDEX(DealTypes,3),"")))</f>
        <v/>
      </c>
      <c r="L2530" s="6" t="str">
        <f aca="false">IF(K2530=INDEX(DealTypes,1),B2530+Spread,IF(K2530=INDEX(DealTypes,2),B2530,IF(OR(K2530=INDEX(DealTypes,3),N(L2529)=0),"",L2529)))</f>
        <v/>
      </c>
      <c r="M2530" s="6" t="str">
        <f aca="false">IF(N2530&lt;&gt;"",IF(COUNTIF(N$3:N2530,N2530)=1,MAX(M$4:M2529)+1,""),"")</f>
        <v/>
      </c>
      <c r="N2530" s="7" t="str">
        <f aca="false">IF(K2530=INDEX(DealTypes,3),IF(I2529=-1,ROUND((B2530-L2529)/Point,0),ROUND((L2529-B2530)/Point,0)),"")</f>
        <v/>
      </c>
      <c r="O2530" s="6" t="str">
        <f aca="false">(IF(AND(N(N2530)&gt;0,I2529=-1),1,IF(AND(N(N2530)&lt;0,I2529=-1),-1,IF(AND(N(N2530)&gt;0,I2529=1),2,IF(AND(N(N2530)&lt;0,I2529=1),-2,"")))))</f>
        <v/>
      </c>
      <c r="P2530" s="0" t="str">
        <f aca="false">IF(N2530&lt;&gt;"",ABS(N2530),"")</f>
        <v/>
      </c>
    </row>
    <row r="2531" customFormat="false" ht="12.8" hidden="false" customHeight="false" outlineLevel="0" collapsed="false">
      <c r="A2531" s="4" t="n">
        <v>43944.7916666667</v>
      </c>
      <c r="B2531" s="5" t="n">
        <v>1.23679</v>
      </c>
      <c r="C2531" s="5" t="n">
        <v>1.23704</v>
      </c>
      <c r="D2531" s="5" t="n">
        <v>1.23539</v>
      </c>
      <c r="E2531" s="5" t="n">
        <v>1.23604</v>
      </c>
      <c r="F2531" s="0" t="n">
        <v>6458</v>
      </c>
      <c r="G2531" s="0" t="n">
        <f aca="false">ROW()-3</f>
        <v>2528</v>
      </c>
      <c r="H2531" s="5" t="n">
        <f aca="true">IF(G2531&gt;(MovingPeriod+MovingShift),AVERAGE(INDIRECT("E"&amp;(ROW()-MovingPeriod-MovingShift)&amp;":"&amp;"E"&amp;ROW()-MovingShift)),"")</f>
        <v>1.23380384615385</v>
      </c>
      <c r="I2531" s="0" t="str">
        <f aca="false">IF(AND(B2531&gt;H2531,E2531&lt;H2531),-1,IF(AND(B2531&lt;H2531,E2531&gt;H2531),1,""))</f>
        <v/>
      </c>
      <c r="J2531" s="6" t="str">
        <f aca="false">IF(AND(I2531=-1,J2530=""),-1,IF(AND(I2531=1,J2530=""),1,IF(OR(AND(I2531="",J2530=1),AND(I2531="",J2530=-1),I2531=J2530),J2530,"")))</f>
        <v/>
      </c>
      <c r="K2531" s="0" t="str">
        <f aca="false">IF(AND(J2530=1,J2529=""),INDEX(DealTypes,1),IF(AND(J2530=-1,J2529=""),INDEX(DealTypes,2),IF(OR(AND(J2530="",J2529=1),AND(J2530="",J2529=-1)),INDEX(DealTypes,3),"")))</f>
        <v/>
      </c>
      <c r="L2531" s="6" t="str">
        <f aca="false">IF(K2531=INDEX(DealTypes,1),B2531+Spread,IF(K2531=INDEX(DealTypes,2),B2531,IF(OR(K2531=INDEX(DealTypes,3),N(L2530)=0),"",L2530)))</f>
        <v/>
      </c>
      <c r="M2531" s="6" t="str">
        <f aca="false">IF(N2531&lt;&gt;"",IF(COUNTIF(N$3:N2531,N2531)=1,MAX(M$4:M2530)+1,""),"")</f>
        <v/>
      </c>
      <c r="N2531" s="7" t="str">
        <f aca="false">IF(K2531=INDEX(DealTypes,3),IF(I2530=-1,ROUND((B2531-L2530)/Point,0),ROUND((L2530-B2531)/Point,0)),"")</f>
        <v/>
      </c>
      <c r="O2531" s="6" t="str">
        <f aca="false">(IF(AND(N(N2531)&gt;0,I2530=-1),1,IF(AND(N(N2531)&lt;0,I2530=-1),-1,IF(AND(N(N2531)&gt;0,I2530=1),2,IF(AND(N(N2531)&lt;0,I2530=1),-2,"")))))</f>
        <v/>
      </c>
      <c r="P2531" s="0" t="str">
        <f aca="false">IF(N2531&lt;&gt;"",ABS(N2531),"")</f>
        <v/>
      </c>
    </row>
    <row r="2532" customFormat="false" ht="12.8" hidden="false" customHeight="false" outlineLevel="0" collapsed="false">
      <c r="A2532" s="4" t="n">
        <v>43944.8333333333</v>
      </c>
      <c r="B2532" s="5" t="n">
        <v>1.23604</v>
      </c>
      <c r="C2532" s="5" t="n">
        <v>1.23643</v>
      </c>
      <c r="D2532" s="5" t="n">
        <v>1.2333</v>
      </c>
      <c r="E2532" s="5" t="n">
        <v>1.23402</v>
      </c>
      <c r="F2532" s="0" t="n">
        <v>8468</v>
      </c>
      <c r="G2532" s="0" t="n">
        <f aca="false">ROW()-3</f>
        <v>2529</v>
      </c>
      <c r="H2532" s="5" t="n">
        <f aca="true">IF(G2532&gt;(MovingPeriod+MovingShift),AVERAGE(INDIRECT("E"&amp;(ROW()-MovingPeriod-MovingShift)&amp;":"&amp;"E"&amp;ROW()-MovingShift)),"")</f>
        <v>1.23382538461538</v>
      </c>
      <c r="I2532" s="0" t="str">
        <f aca="false">IF(AND(B2532&gt;H2532,E2532&lt;H2532),-1,IF(AND(B2532&lt;H2532,E2532&gt;H2532),1,""))</f>
        <v/>
      </c>
      <c r="J2532" s="6" t="str">
        <f aca="false">IF(AND(I2532=-1,J2531=""),-1,IF(AND(I2532=1,J2531=""),1,IF(OR(AND(I2532="",J2531=1),AND(I2532="",J2531=-1),I2532=J2531),J2531,"")))</f>
        <v/>
      </c>
      <c r="K2532" s="0" t="str">
        <f aca="false">IF(AND(J2531=1,J2530=""),INDEX(DealTypes,1),IF(AND(J2531=-1,J2530=""),INDEX(DealTypes,2),IF(OR(AND(J2531="",J2530=1),AND(J2531="",J2530=-1)),INDEX(DealTypes,3),"")))</f>
        <v/>
      </c>
      <c r="L2532" s="6" t="str">
        <f aca="false">IF(K2532=INDEX(DealTypes,1),B2532+Spread,IF(K2532=INDEX(DealTypes,2),B2532,IF(OR(K2532=INDEX(DealTypes,3),N(L2531)=0),"",L2531)))</f>
        <v/>
      </c>
      <c r="M2532" s="6" t="str">
        <f aca="false">IF(N2532&lt;&gt;"",IF(COUNTIF(N$3:N2532,N2532)=1,MAX(M$4:M2531)+1,""),"")</f>
        <v/>
      </c>
      <c r="N2532" s="7" t="str">
        <f aca="false">IF(K2532=INDEX(DealTypes,3),IF(I2531=-1,ROUND((B2532-L2531)/Point,0),ROUND((L2531-B2532)/Point,0)),"")</f>
        <v/>
      </c>
      <c r="O2532" s="6" t="str">
        <f aca="false">(IF(AND(N(N2532)&gt;0,I2531=-1),1,IF(AND(N(N2532)&lt;0,I2531=-1),-1,IF(AND(N(N2532)&gt;0,I2531=1),2,IF(AND(N(N2532)&lt;0,I2531=1),-2,"")))))</f>
        <v/>
      </c>
      <c r="P2532" s="0" t="str">
        <f aca="false">IF(N2532&lt;&gt;"",ABS(N2532),"")</f>
        <v/>
      </c>
    </row>
    <row r="2533" customFormat="false" ht="12.8" hidden="false" customHeight="false" outlineLevel="0" collapsed="false">
      <c r="A2533" s="4" t="n">
        <v>43944.875</v>
      </c>
      <c r="B2533" s="5" t="n">
        <v>1.23402</v>
      </c>
      <c r="C2533" s="5" t="n">
        <v>1.23589</v>
      </c>
      <c r="D2533" s="5" t="n">
        <v>1.23385</v>
      </c>
      <c r="E2533" s="5" t="n">
        <v>1.2354</v>
      </c>
      <c r="F2533" s="0" t="n">
        <v>4178</v>
      </c>
      <c r="G2533" s="0" t="n">
        <f aca="false">ROW()-3</f>
        <v>2530</v>
      </c>
      <c r="H2533" s="5" t="n">
        <f aca="true">IF(G2533&gt;(MovingPeriod+MovingShift),AVERAGE(INDIRECT("E"&amp;(ROW()-MovingPeriod-MovingShift)&amp;":"&amp;"E"&amp;ROW()-MovingShift)),"")</f>
        <v>1.23400230769231</v>
      </c>
      <c r="I2533" s="0" t="str">
        <f aca="false">IF(AND(B2533&gt;H2533,E2533&lt;H2533),-1,IF(AND(B2533&lt;H2533,E2533&gt;H2533),1,""))</f>
        <v/>
      </c>
      <c r="J2533" s="6" t="str">
        <f aca="false">IF(AND(I2533=-1,J2532=""),-1,IF(AND(I2533=1,J2532=""),1,IF(OR(AND(I2533="",J2532=1),AND(I2533="",J2532=-1),I2533=J2532),J2532,"")))</f>
        <v/>
      </c>
      <c r="K2533" s="0" t="str">
        <f aca="false">IF(AND(J2532=1,J2531=""),INDEX(DealTypes,1),IF(AND(J2532=-1,J2531=""),INDEX(DealTypes,2),IF(OR(AND(J2532="",J2531=1),AND(J2532="",J2531=-1)),INDEX(DealTypes,3),"")))</f>
        <v/>
      </c>
      <c r="L2533" s="6" t="str">
        <f aca="false">IF(K2533=INDEX(DealTypes,1),B2533+Spread,IF(K2533=INDEX(DealTypes,2),B2533,IF(OR(K2533=INDEX(DealTypes,3),N(L2532)=0),"",L2532)))</f>
        <v/>
      </c>
      <c r="M2533" s="6" t="str">
        <f aca="false">IF(N2533&lt;&gt;"",IF(COUNTIF(N$3:N2533,N2533)=1,MAX(M$4:M2532)+1,""),"")</f>
        <v/>
      </c>
      <c r="N2533" s="7" t="str">
        <f aca="false">IF(K2533=INDEX(DealTypes,3),IF(I2532=-1,ROUND((B2533-L2532)/Point,0),ROUND((L2532-B2533)/Point,0)),"")</f>
        <v/>
      </c>
      <c r="O2533" s="6" t="str">
        <f aca="false">(IF(AND(N(N2533)&gt;0,I2532=-1),1,IF(AND(N(N2533)&lt;0,I2532=-1),-1,IF(AND(N(N2533)&gt;0,I2532=1),2,IF(AND(N(N2533)&lt;0,I2532=1),-2,"")))))</f>
        <v/>
      </c>
      <c r="P2533" s="0" t="str">
        <f aca="false">IF(N2533&lt;&gt;"",ABS(N2533),"")</f>
        <v/>
      </c>
    </row>
    <row r="2534" customFormat="false" ht="12.8" hidden="false" customHeight="false" outlineLevel="0" collapsed="false">
      <c r="A2534" s="4" t="n">
        <v>43944.9166666667</v>
      </c>
      <c r="B2534" s="5" t="n">
        <v>1.2354</v>
      </c>
      <c r="C2534" s="5" t="n">
        <v>1.23556</v>
      </c>
      <c r="D2534" s="5" t="n">
        <v>1.23417</v>
      </c>
      <c r="E2534" s="5" t="n">
        <v>1.23536</v>
      </c>
      <c r="F2534" s="0" t="n">
        <v>3571</v>
      </c>
      <c r="G2534" s="0" t="n">
        <f aca="false">ROW()-3</f>
        <v>2531</v>
      </c>
      <c r="H2534" s="5" t="n">
        <f aca="true">IF(G2534&gt;(MovingPeriod+MovingShift),AVERAGE(INDIRECT("E"&amp;(ROW()-MovingPeriod-MovingShift)&amp;":"&amp;"E"&amp;ROW()-MovingShift)),"")</f>
        <v>1.23416846153846</v>
      </c>
      <c r="I2534" s="0" t="str">
        <f aca="false">IF(AND(B2534&gt;H2534,E2534&lt;H2534),-1,IF(AND(B2534&lt;H2534,E2534&gt;H2534),1,""))</f>
        <v/>
      </c>
      <c r="J2534" s="6" t="str">
        <f aca="false">IF(AND(I2534=-1,J2533=""),-1,IF(AND(I2534=1,J2533=""),1,IF(OR(AND(I2534="",J2533=1),AND(I2534="",J2533=-1),I2534=J2533),J2533,"")))</f>
        <v/>
      </c>
      <c r="K2534" s="0" t="str">
        <f aca="false">IF(AND(J2533=1,J2532=""),INDEX(DealTypes,1),IF(AND(J2533=-1,J2532=""),INDEX(DealTypes,2),IF(OR(AND(J2533="",J2532=1),AND(J2533="",J2532=-1)),INDEX(DealTypes,3),"")))</f>
        <v/>
      </c>
      <c r="L2534" s="6" t="str">
        <f aca="false">IF(K2534=INDEX(DealTypes,1),B2534+Spread,IF(K2534=INDEX(DealTypes,2),B2534,IF(OR(K2534=INDEX(DealTypes,3),N(L2533)=0),"",L2533)))</f>
        <v/>
      </c>
      <c r="M2534" s="6" t="str">
        <f aca="false">IF(N2534&lt;&gt;"",IF(COUNTIF(N$3:N2534,N2534)=1,MAX(M$4:M2533)+1,""),"")</f>
        <v/>
      </c>
      <c r="N2534" s="7" t="str">
        <f aca="false">IF(K2534=INDEX(DealTypes,3),IF(I2533=-1,ROUND((B2534-L2533)/Point,0),ROUND((L2533-B2534)/Point,0)),"")</f>
        <v/>
      </c>
      <c r="O2534" s="6" t="str">
        <f aca="false">(IF(AND(N(N2534)&gt;0,I2533=-1),1,IF(AND(N(N2534)&lt;0,I2533=-1),-1,IF(AND(N(N2534)&gt;0,I2533=1),2,IF(AND(N(N2534)&lt;0,I2533=1),-2,"")))))</f>
        <v/>
      </c>
      <c r="P2534" s="0" t="str">
        <f aca="false">IF(N2534&lt;&gt;"",ABS(N2534),"")</f>
        <v/>
      </c>
    </row>
    <row r="2535" customFormat="false" ht="12.8" hidden="false" customHeight="false" outlineLevel="0" collapsed="false">
      <c r="A2535" s="4" t="n">
        <v>43944.9583333333</v>
      </c>
      <c r="B2535" s="5" t="n">
        <v>1.23536</v>
      </c>
      <c r="C2535" s="5" t="n">
        <v>1.23537</v>
      </c>
      <c r="D2535" s="5" t="n">
        <v>1.23383</v>
      </c>
      <c r="E2535" s="5" t="n">
        <v>1.23434</v>
      </c>
      <c r="F2535" s="0" t="n">
        <v>2186</v>
      </c>
      <c r="G2535" s="0" t="n">
        <f aca="false">ROW()-3</f>
        <v>2532</v>
      </c>
      <c r="H2535" s="5" t="n">
        <f aca="true">IF(G2535&gt;(MovingPeriod+MovingShift),AVERAGE(INDIRECT("E"&amp;(ROW()-MovingPeriod-MovingShift)&amp;":"&amp;"E"&amp;ROW()-MovingShift)),"")</f>
        <v>1.23455461538462</v>
      </c>
      <c r="I2535" s="6" t="n">
        <f aca="false">IF(AND(B2535&gt;H2535,E2535&lt;H2535),-1,IF(AND(B2535&lt;H2535,E2535&gt;H2535),1,""))</f>
        <v>-1</v>
      </c>
      <c r="J2535" s="6" t="n">
        <f aca="false">IF(AND(I2535=-1,J2534=""),-1,IF(AND(I2535=1,J2534=""),1,IF(OR(AND(I2535="",J2534=1),AND(I2535="",J2534=-1),I2535=J2534),J2534,"")))</f>
        <v>-1</v>
      </c>
      <c r="K2535" s="0" t="str">
        <f aca="false">IF(AND(J2534=1,J2533=""),INDEX(DealTypes,1),IF(AND(J2534=-1,J2533=""),INDEX(DealTypes,2),IF(OR(AND(J2534="",J2533=1),AND(J2534="",J2533=-1)),INDEX(DealTypes,3),"")))</f>
        <v/>
      </c>
      <c r="L2535" s="6" t="str">
        <f aca="false">IF(K2535=INDEX(DealTypes,1),B2535+Spread,IF(K2535=INDEX(DealTypes,2),B2535,IF(OR(K2535=INDEX(DealTypes,3),N(L2534)=0),"",L2534)))</f>
        <v/>
      </c>
      <c r="M2535" s="6" t="str">
        <f aca="false">IF(N2535&lt;&gt;"",IF(COUNTIF(N$3:N2535,N2535)=1,MAX(M$4:M2534)+1,""),"")</f>
        <v/>
      </c>
      <c r="N2535" s="7" t="str">
        <f aca="false">IF(K2535=INDEX(DealTypes,3),IF(I2534=-1,ROUND((B2535-L2534)/Point,0),ROUND((L2534-B2535)/Point,0)),"")</f>
        <v/>
      </c>
      <c r="O2535" s="6" t="str">
        <f aca="false">(IF(AND(N(N2535)&gt;0,I2534=-1),1,IF(AND(N(N2535)&lt;0,I2534=-1),-1,IF(AND(N(N2535)&gt;0,I2534=1),2,IF(AND(N(N2535)&lt;0,I2534=1),-2,"")))))</f>
        <v/>
      </c>
      <c r="P2535" s="0" t="str">
        <f aca="false">IF(N2535&lt;&gt;"",ABS(N2535),"")</f>
        <v/>
      </c>
    </row>
    <row r="2536" customFormat="false" ht="12.8" hidden="false" customHeight="false" outlineLevel="0" collapsed="false">
      <c r="A2536" s="4" t="n">
        <v>43945</v>
      </c>
      <c r="B2536" s="5" t="n">
        <v>1.23432</v>
      </c>
      <c r="C2536" s="5" t="n">
        <v>1.23539</v>
      </c>
      <c r="D2536" s="5" t="n">
        <v>1.23398</v>
      </c>
      <c r="E2536" s="5" t="n">
        <v>1.23455</v>
      </c>
      <c r="F2536" s="0" t="n">
        <v>830</v>
      </c>
      <c r="G2536" s="0" t="n">
        <f aca="false">ROW()-3</f>
        <v>2533</v>
      </c>
      <c r="H2536" s="5" t="n">
        <f aca="true">IF(G2536&gt;(MovingPeriod+MovingShift),AVERAGE(INDIRECT("E"&amp;(ROW()-MovingPeriod-MovingShift)&amp;":"&amp;"E"&amp;ROW()-MovingShift)),"")</f>
        <v>1.23483846153846</v>
      </c>
      <c r="I2536" s="0" t="str">
        <f aca="false">IF(AND(B2536&gt;H2536,E2536&lt;H2536),-1,IF(AND(B2536&lt;H2536,E2536&gt;H2536),1,""))</f>
        <v/>
      </c>
      <c r="J2536" s="6" t="n">
        <f aca="false">IF(AND(I2536=-1,J2535=""),-1,IF(AND(I2536=1,J2535=""),1,IF(OR(AND(I2536="",J2535=1),AND(I2536="",J2535=-1),I2536=J2535),J2535,"")))</f>
        <v>-1</v>
      </c>
      <c r="K2536" s="0" t="str">
        <f aca="false">IF(AND(J2535=1,J2534=""),INDEX(DealTypes,1),IF(AND(J2535=-1,J2534=""),INDEX(DealTypes,2),IF(OR(AND(J2535="",J2534=1),AND(J2535="",J2534=-1)),INDEX(DealTypes,3),"")))</f>
        <v>Sell</v>
      </c>
      <c r="L2536" s="6" t="n">
        <f aca="false">IF(K2536=INDEX(DealTypes,1),B2536+Spread,IF(K2536=INDEX(DealTypes,2),B2536,IF(OR(K2536=INDEX(DealTypes,3),N(L2535)=0),"",L2535)))</f>
        <v>1.23432</v>
      </c>
      <c r="M2536" s="6" t="str">
        <f aca="false">IF(N2536&lt;&gt;"",IF(COUNTIF(N$3:N2536,N2536)=1,MAX(M$4:M2535)+1,""),"")</f>
        <v/>
      </c>
      <c r="N2536" s="7" t="str">
        <f aca="false">IF(K2536=INDEX(DealTypes,3),IF(I2535=-1,ROUND((B2536-L2535)/Point,0),ROUND((L2535-B2536)/Point,0)),"")</f>
        <v/>
      </c>
      <c r="O2536" s="6" t="str">
        <f aca="false">(IF(AND(N(N2536)&gt;0,I2535=-1),1,IF(AND(N(N2536)&lt;0,I2535=-1),-1,IF(AND(N(N2536)&gt;0,I2535=1),2,IF(AND(N(N2536)&lt;0,I2535=1),-2,"")))))</f>
        <v/>
      </c>
      <c r="P2536" s="0" t="str">
        <f aca="false">IF(N2536&lt;&gt;"",ABS(N2536),"")</f>
        <v/>
      </c>
    </row>
    <row r="2537" customFormat="false" ht="12.8" hidden="false" customHeight="false" outlineLevel="0" collapsed="false">
      <c r="A2537" s="4" t="n">
        <v>43945.0416666667</v>
      </c>
      <c r="B2537" s="5" t="n">
        <v>1.23449</v>
      </c>
      <c r="C2537" s="5" t="n">
        <v>1.23545</v>
      </c>
      <c r="D2537" s="5" t="n">
        <v>1.23435</v>
      </c>
      <c r="E2537" s="5" t="n">
        <v>1.23528</v>
      </c>
      <c r="F2537" s="0" t="n">
        <v>803</v>
      </c>
      <c r="G2537" s="0" t="n">
        <f aca="false">ROW()-3</f>
        <v>2534</v>
      </c>
      <c r="H2537" s="5" t="n">
        <f aca="true">IF(G2537&gt;(MovingPeriod+MovingShift),AVERAGE(INDIRECT("E"&amp;(ROW()-MovingPeriod-MovingShift)&amp;":"&amp;"E"&amp;ROW()-MovingShift)),"")</f>
        <v>1.23511076923077</v>
      </c>
      <c r="I2537" s="6" t="n">
        <f aca="false">IF(AND(B2537&gt;H2537,E2537&lt;H2537),-1,IF(AND(B2537&lt;H2537,E2537&gt;H2537),1,""))</f>
        <v>1</v>
      </c>
      <c r="J2537" s="6" t="str">
        <f aca="false">IF(AND(I2537=-1,J2536=""),-1,IF(AND(I2537=1,J2536=""),1,IF(OR(AND(I2537="",J2536=1),AND(I2537="",J2536=-1),I2537=J2536),J2536,"")))</f>
        <v/>
      </c>
      <c r="K2537" s="0" t="str">
        <f aca="false">IF(AND(J2536=1,J2535=""),INDEX(DealTypes,1),IF(AND(J2536=-1,J2535=""),INDEX(DealTypes,2),IF(OR(AND(J2536="",J2535=1),AND(J2536="",J2535=-1)),INDEX(DealTypes,3),"")))</f>
        <v/>
      </c>
      <c r="L2537" s="6" t="n">
        <f aca="false">IF(K2537=INDEX(DealTypes,1),B2537+Spread,IF(K2537=INDEX(DealTypes,2),B2537,IF(OR(K2537=INDEX(DealTypes,3),N(L2536)=0),"",L2536)))</f>
        <v>1.23432</v>
      </c>
      <c r="M2537" s="6" t="str">
        <f aca="false">IF(N2537&lt;&gt;"",IF(COUNTIF(N$3:N2537,N2537)=1,MAX(M$4:M2536)+1,""),"")</f>
        <v/>
      </c>
      <c r="N2537" s="7" t="str">
        <f aca="false">IF(K2537=INDEX(DealTypes,3),IF(I2536=-1,ROUND((B2537-L2536)/Point,0),ROUND((L2536-B2537)/Point,0)),"")</f>
        <v/>
      </c>
      <c r="O2537" s="6" t="str">
        <f aca="false">(IF(AND(N(N2537)&gt;0,I2536=-1),1,IF(AND(N(N2537)&lt;0,I2536=-1),-1,IF(AND(N(N2537)&gt;0,I2536=1),2,IF(AND(N(N2537)&lt;0,I2536=1),-2,"")))))</f>
        <v/>
      </c>
      <c r="P2537" s="0" t="str">
        <f aca="false">IF(N2537&lt;&gt;"",ABS(N2537),"")</f>
        <v/>
      </c>
    </row>
    <row r="2538" customFormat="false" ht="12.8" hidden="false" customHeight="false" outlineLevel="0" collapsed="false">
      <c r="A2538" s="4" t="n">
        <v>43945.0833333333</v>
      </c>
      <c r="B2538" s="5" t="n">
        <v>1.23528</v>
      </c>
      <c r="C2538" s="5" t="n">
        <v>1.23553</v>
      </c>
      <c r="D2538" s="5" t="n">
        <v>1.23508</v>
      </c>
      <c r="E2538" s="5" t="n">
        <v>1.23516</v>
      </c>
      <c r="F2538" s="0" t="n">
        <v>688</v>
      </c>
      <c r="G2538" s="0" t="n">
        <f aca="false">ROW()-3</f>
        <v>2535</v>
      </c>
      <c r="H2538" s="5" t="n">
        <f aca="true">IF(G2538&gt;(MovingPeriod+MovingShift),AVERAGE(INDIRECT("E"&amp;(ROW()-MovingPeriod-MovingShift)&amp;":"&amp;"E"&amp;ROW()-MovingShift)),"")</f>
        <v>1.23513230769231</v>
      </c>
      <c r="I2538" s="6" t="str">
        <f aca="false">IF(AND(B2538&gt;H2538,E2538&lt;H2538),-1,IF(AND(B2538&lt;H2538,E2538&gt;H2538),1,""))</f>
        <v/>
      </c>
      <c r="J2538" s="6" t="str">
        <f aca="false">IF(AND(I2538=-1,J2537=""),-1,IF(AND(I2538=1,J2537=""),1,IF(OR(AND(I2538="",J2537=1),AND(I2538="",J2537=-1),I2538=J2537),J2537,"")))</f>
        <v/>
      </c>
      <c r="K2538" s="0" t="str">
        <f aca="false">IF(AND(J2537=1,J2536=""),INDEX(DealTypes,1),IF(AND(J2537=-1,J2536=""),INDEX(DealTypes,2),IF(OR(AND(J2537="",J2536=1),AND(J2537="",J2536=-1)),INDEX(DealTypes,3),"")))</f>
        <v>Close</v>
      </c>
      <c r="L2538" s="6" t="str">
        <f aca="false">IF(K2538=INDEX(DealTypes,1),B2538+Spread,IF(K2538=INDEX(DealTypes,2),B2538,IF(OR(K2538=INDEX(DealTypes,3),N(L2537)=0),"",L2537)))</f>
        <v/>
      </c>
      <c r="M2538" s="6" t="str">
        <f aca="false">IF(N2538&lt;&gt;"",IF(COUNTIF(N$3:N2538,N2538)=1,MAX(M$4:M2537)+1,""),"")</f>
        <v/>
      </c>
      <c r="N2538" s="7" t="n">
        <f aca="false">IF(K2538=INDEX(DealTypes,3),IF(I2537=-1,ROUND((B2538-L2537)/Point,0),ROUND((L2537-B2538)/Point,0)),"")</f>
        <v>-96</v>
      </c>
      <c r="O2538" s="6" t="n">
        <f aca="false">(IF(AND(N(N2538)&gt;0,I2537=-1),1,IF(AND(N(N2538)&lt;0,I2537=-1),-1,IF(AND(N(N2538)&gt;0,I2537=1),2,IF(AND(N(N2538)&lt;0,I2537=1),-2,"")))))</f>
        <v>-2</v>
      </c>
      <c r="P2538" s="0" t="n">
        <f aca="false">IF(N2538&lt;&gt;"",ABS(N2538),"")</f>
        <v>96</v>
      </c>
    </row>
    <row r="2539" customFormat="false" ht="12.8" hidden="false" customHeight="false" outlineLevel="0" collapsed="false">
      <c r="A2539" s="4" t="n">
        <v>43945.125</v>
      </c>
      <c r="B2539" s="5" t="n">
        <v>1.23516</v>
      </c>
      <c r="C2539" s="5" t="n">
        <v>1.23593</v>
      </c>
      <c r="D2539" s="5" t="n">
        <v>1.23397</v>
      </c>
      <c r="E2539" s="5" t="n">
        <v>1.23512</v>
      </c>
      <c r="F2539" s="0" t="n">
        <v>2521</v>
      </c>
      <c r="G2539" s="0" t="n">
        <f aca="false">ROW()-3</f>
        <v>2536</v>
      </c>
      <c r="H2539" s="5" t="n">
        <f aca="true">IF(G2539&gt;(MovingPeriod+MovingShift),AVERAGE(INDIRECT("E"&amp;(ROW()-MovingPeriod-MovingShift)&amp;":"&amp;"E"&amp;ROW()-MovingShift)),"")</f>
        <v>1.23508307692308</v>
      </c>
      <c r="I2539" s="0" t="str">
        <f aca="false">IF(AND(B2539&gt;H2539,E2539&lt;H2539),-1,IF(AND(B2539&lt;H2539,E2539&gt;H2539),1,""))</f>
        <v/>
      </c>
      <c r="J2539" s="6" t="str">
        <f aca="false">IF(AND(I2539=-1,J2538=""),-1,IF(AND(I2539=1,J2538=""),1,IF(OR(AND(I2539="",J2538=1),AND(I2539="",J2538=-1),I2539=J2538),J2538,"")))</f>
        <v/>
      </c>
      <c r="K2539" s="0" t="str">
        <f aca="false">IF(AND(J2538=1,J2537=""),INDEX(DealTypes,1),IF(AND(J2538=-1,J2537=""),INDEX(DealTypes,2),IF(OR(AND(J2538="",J2537=1),AND(J2538="",J2537=-1)),INDEX(DealTypes,3),"")))</f>
        <v/>
      </c>
      <c r="L2539" s="6" t="str">
        <f aca="false">IF(K2539=INDEX(DealTypes,1),B2539+Spread,IF(K2539=INDEX(DealTypes,2),B2539,IF(OR(K2539=INDEX(DealTypes,3),N(L2538)=0),"",L2538)))</f>
        <v/>
      </c>
      <c r="M2539" s="6" t="str">
        <f aca="false">IF(N2539&lt;&gt;"",IF(COUNTIF(N$3:N2539,N2539)=1,MAX(M$4:M2538)+1,""),"")</f>
        <v/>
      </c>
      <c r="N2539" s="7" t="str">
        <f aca="false">IF(K2539=INDEX(DealTypes,3),IF(I2538=-1,ROUND((B2539-L2538)/Point,0),ROUND((L2538-B2539)/Point,0)),"")</f>
        <v/>
      </c>
      <c r="O2539" s="6" t="str">
        <f aca="false">(IF(AND(N(N2539)&gt;0,I2538=-1),1,IF(AND(N(N2539)&lt;0,I2538=-1),-1,IF(AND(N(N2539)&gt;0,I2538=1),2,IF(AND(N(N2539)&lt;0,I2538=1),-2,"")))))</f>
        <v/>
      </c>
      <c r="P2539" s="0" t="str">
        <f aca="false">IF(N2539&lt;&gt;"",ABS(N2539),"")</f>
        <v/>
      </c>
    </row>
    <row r="2540" customFormat="false" ht="12.8" hidden="false" customHeight="false" outlineLevel="0" collapsed="false">
      <c r="A2540" s="4" t="n">
        <v>43945.1666666667</v>
      </c>
      <c r="B2540" s="5" t="n">
        <v>1.23512</v>
      </c>
      <c r="C2540" s="5" t="n">
        <v>1.23561</v>
      </c>
      <c r="D2540" s="5" t="n">
        <v>1.23419</v>
      </c>
      <c r="E2540" s="5" t="n">
        <v>1.23491</v>
      </c>
      <c r="F2540" s="0" t="n">
        <v>1395</v>
      </c>
      <c r="G2540" s="0" t="n">
        <f aca="false">ROW()-3</f>
        <v>2537</v>
      </c>
      <c r="H2540" s="5" t="n">
        <f aca="true">IF(G2540&gt;(MovingPeriod+MovingShift),AVERAGE(INDIRECT("E"&amp;(ROW()-MovingPeriod-MovingShift)&amp;":"&amp;"E"&amp;ROW()-MovingShift)),"")</f>
        <v>1.23509846153846</v>
      </c>
      <c r="I2540" s="6" t="n">
        <f aca="false">IF(AND(B2540&gt;H2540,E2540&lt;H2540),-1,IF(AND(B2540&lt;H2540,E2540&gt;H2540),1,""))</f>
        <v>-1</v>
      </c>
      <c r="J2540" s="6" t="n">
        <f aca="false">IF(AND(I2540=-1,J2539=""),-1,IF(AND(I2540=1,J2539=""),1,IF(OR(AND(I2540="",J2539=1),AND(I2540="",J2539=-1),I2540=J2539),J2539,"")))</f>
        <v>-1</v>
      </c>
      <c r="K2540" s="0" t="str">
        <f aca="false">IF(AND(J2539=1,J2538=""),INDEX(DealTypes,1),IF(AND(J2539=-1,J2538=""),INDEX(DealTypes,2),IF(OR(AND(J2539="",J2538=1),AND(J2539="",J2538=-1)),INDEX(DealTypes,3),"")))</f>
        <v/>
      </c>
      <c r="L2540" s="6" t="str">
        <f aca="false">IF(K2540=INDEX(DealTypes,1),B2540+Spread,IF(K2540=INDEX(DealTypes,2),B2540,IF(OR(K2540=INDEX(DealTypes,3),N(L2539)=0),"",L2539)))</f>
        <v/>
      </c>
      <c r="M2540" s="6" t="str">
        <f aca="false">IF(N2540&lt;&gt;"",IF(COUNTIF(N$3:N2540,N2540)=1,MAX(M$4:M2539)+1,""),"")</f>
        <v/>
      </c>
      <c r="N2540" s="7" t="str">
        <f aca="false">IF(K2540=INDEX(DealTypes,3),IF(I2539=-1,ROUND((B2540-L2539)/Point,0),ROUND((L2539-B2540)/Point,0)),"")</f>
        <v/>
      </c>
      <c r="O2540" s="6" t="str">
        <f aca="false">(IF(AND(N(N2540)&gt;0,I2539=-1),1,IF(AND(N(N2540)&lt;0,I2539=-1),-1,IF(AND(N(N2540)&gt;0,I2539=1),2,IF(AND(N(N2540)&lt;0,I2539=1),-2,"")))))</f>
        <v/>
      </c>
      <c r="P2540" s="0" t="str">
        <f aca="false">IF(N2540&lt;&gt;"",ABS(N2540),"")</f>
        <v/>
      </c>
    </row>
    <row r="2541" customFormat="false" ht="12.8" hidden="false" customHeight="false" outlineLevel="0" collapsed="false">
      <c r="A2541" s="4" t="n">
        <v>43945.2083333333</v>
      </c>
      <c r="B2541" s="5" t="n">
        <v>1.23491</v>
      </c>
      <c r="C2541" s="5" t="n">
        <v>1.23567</v>
      </c>
      <c r="D2541" s="5" t="n">
        <v>1.23455</v>
      </c>
      <c r="E2541" s="5" t="n">
        <v>1.23514</v>
      </c>
      <c r="F2541" s="0" t="n">
        <v>1193</v>
      </c>
      <c r="G2541" s="0" t="n">
        <f aca="false">ROW()-3</f>
        <v>2538</v>
      </c>
      <c r="H2541" s="5" t="n">
        <f aca="true">IF(G2541&gt;(MovingPeriod+MovingShift),AVERAGE(INDIRECT("E"&amp;(ROW()-MovingPeriod-MovingShift)&amp;":"&amp;"E"&amp;ROW()-MovingShift)),"")</f>
        <v>1.23529384615385</v>
      </c>
      <c r="I2541" s="0" t="str">
        <f aca="false">IF(AND(B2541&gt;H2541,E2541&lt;H2541),-1,IF(AND(B2541&lt;H2541,E2541&gt;H2541),1,""))</f>
        <v/>
      </c>
      <c r="J2541" s="6" t="n">
        <f aca="false">IF(AND(I2541=-1,J2540=""),-1,IF(AND(I2541=1,J2540=""),1,IF(OR(AND(I2541="",J2540=1),AND(I2541="",J2540=-1),I2541=J2540),J2540,"")))</f>
        <v>-1</v>
      </c>
      <c r="K2541" s="0" t="str">
        <f aca="false">IF(AND(J2540=1,J2539=""),INDEX(DealTypes,1),IF(AND(J2540=-1,J2539=""),INDEX(DealTypes,2),IF(OR(AND(J2540="",J2539=1),AND(J2540="",J2539=-1)),INDEX(DealTypes,3),"")))</f>
        <v>Sell</v>
      </c>
      <c r="L2541" s="6" t="n">
        <f aca="false">IF(K2541=INDEX(DealTypes,1),B2541+Spread,IF(K2541=INDEX(DealTypes,2),B2541,IF(OR(K2541=INDEX(DealTypes,3),N(L2540)=0),"",L2540)))</f>
        <v>1.23491</v>
      </c>
      <c r="M2541" s="6" t="str">
        <f aca="false">IF(N2541&lt;&gt;"",IF(COUNTIF(N$3:N2541,N2541)=1,MAX(M$4:M2540)+1,""),"")</f>
        <v/>
      </c>
      <c r="N2541" s="7" t="str">
        <f aca="false">IF(K2541=INDEX(DealTypes,3),IF(I2540=-1,ROUND((B2541-L2540)/Point,0),ROUND((L2540-B2541)/Point,0)),"")</f>
        <v/>
      </c>
      <c r="O2541" s="6" t="str">
        <f aca="false">(IF(AND(N(N2541)&gt;0,I2540=-1),1,IF(AND(N(N2541)&lt;0,I2540=-1),-1,IF(AND(N(N2541)&gt;0,I2540=1),2,IF(AND(N(N2541)&lt;0,I2540=1),-2,"")))))</f>
        <v/>
      </c>
      <c r="P2541" s="0" t="str">
        <f aca="false">IF(N2541&lt;&gt;"",ABS(N2541),"")</f>
        <v/>
      </c>
    </row>
    <row r="2542" customFormat="false" ht="12.8" hidden="false" customHeight="false" outlineLevel="0" collapsed="false">
      <c r="A2542" s="4" t="n">
        <v>43945.25</v>
      </c>
      <c r="B2542" s="5" t="n">
        <v>1.23514</v>
      </c>
      <c r="C2542" s="5" t="n">
        <v>1.23544</v>
      </c>
      <c r="D2542" s="5" t="n">
        <v>1.23481</v>
      </c>
      <c r="E2542" s="5" t="n">
        <v>1.23532</v>
      </c>
      <c r="F2542" s="0" t="n">
        <v>1380</v>
      </c>
      <c r="G2542" s="0" t="n">
        <f aca="false">ROW()-3</f>
        <v>2539</v>
      </c>
      <c r="H2542" s="5" t="n">
        <f aca="true">IF(G2542&gt;(MovingPeriod+MovingShift),AVERAGE(INDIRECT("E"&amp;(ROW()-MovingPeriod-MovingShift)&amp;":"&amp;"E"&amp;ROW()-MovingShift)),"")</f>
        <v>1.23525307692308</v>
      </c>
      <c r="I2542" s="0" t="n">
        <f aca="false">IF(AND(B2542&gt;H2542,E2542&lt;H2542),-1,IF(AND(B2542&lt;H2542,E2542&gt;H2542),1,""))</f>
        <v>1</v>
      </c>
      <c r="J2542" s="0" t="str">
        <f aca="false">IF(AND(I2542=-1,J2541=""),-1,IF(AND(I2542=1,J2541=""),1,IF(OR(AND(I2542="",J2541=1),AND(I2542="",J2541=-1),I2542=J2541),J2541,"")))</f>
        <v/>
      </c>
      <c r="K2542" s="0" t="str">
        <f aca="false">IF(AND(J2541=1,J2540=""),INDEX(DealTypes,1),IF(AND(J2541=-1,J2540=""),INDEX(DealTypes,2),IF(OR(AND(J2541="",J2540=1),AND(J2541="",J2540=-1)),INDEX(DealTypes,3),"")))</f>
        <v/>
      </c>
      <c r="L2542" s="6" t="n">
        <f aca="false">IF(K2542=INDEX(DealTypes,1),B2542+Spread,IF(K2542=INDEX(DealTypes,2),B2542,IF(OR(K2542=INDEX(DealTypes,3),N(L2541)=0),"",L2541)))</f>
        <v>1.23491</v>
      </c>
      <c r="M2542" s="6" t="str">
        <f aca="false">IF(N2542&lt;&gt;"",IF(COUNTIF(N$3:N2542,N2542)=1,MAX(M$4:M2541)+1,""),"")</f>
        <v/>
      </c>
      <c r="N2542" s="7" t="str">
        <f aca="false">IF(K2542=INDEX(DealTypes,3),IF(I2541=-1,ROUND((B2542-L2541)/Point,0),ROUND((L2541-B2542)/Point,0)),"")</f>
        <v/>
      </c>
      <c r="O2542" s="6" t="str">
        <f aca="false">(IF(AND(N(N2542)&gt;0,I2541=-1),1,IF(AND(N(N2542)&lt;0,I2541=-1),-1,IF(AND(N(N2542)&gt;0,I2541=1),2,IF(AND(N(N2542)&lt;0,I2541=1),-2,"")))))</f>
        <v/>
      </c>
      <c r="P2542" s="0" t="str">
        <f aca="false">IF(N2542&lt;&gt;"",ABS(N2542),"")</f>
        <v/>
      </c>
    </row>
    <row r="2543" customFormat="false" ht="12.8" hidden="false" customHeight="false" outlineLevel="0" collapsed="false">
      <c r="A2543" s="4" t="n">
        <v>43945.2916666667</v>
      </c>
      <c r="B2543" s="5" t="n">
        <v>1.23532</v>
      </c>
      <c r="C2543" s="5" t="n">
        <v>1.236</v>
      </c>
      <c r="D2543" s="5" t="n">
        <v>1.23488</v>
      </c>
      <c r="E2543" s="5" t="n">
        <v>1.23504</v>
      </c>
      <c r="F2543" s="0" t="n">
        <v>1093</v>
      </c>
      <c r="G2543" s="0" t="n">
        <f aca="false">ROW()-3</f>
        <v>2540</v>
      </c>
      <c r="H2543" s="5" t="n">
        <f aca="true">IF(G2543&gt;(MovingPeriod+MovingShift),AVERAGE(INDIRECT("E"&amp;(ROW()-MovingPeriod-MovingShift)&amp;":"&amp;"E"&amp;ROW()-MovingShift)),"")</f>
        <v>1.23527</v>
      </c>
      <c r="I2543" s="6" t="n">
        <f aca="false">IF(AND(B2543&gt;H2543,E2543&lt;H2543),-1,IF(AND(B2543&lt;H2543,E2543&gt;H2543),1,""))</f>
        <v>-1</v>
      </c>
      <c r="J2543" s="0" t="n">
        <f aca="false">IF(AND(I2543=-1,J2542=""),-1,IF(AND(I2543=1,J2542=""),1,IF(OR(AND(I2543="",J2542=1),AND(I2543="",J2542=-1),I2543=J2542),J2542,"")))</f>
        <v>-1</v>
      </c>
      <c r="K2543" s="0" t="str">
        <f aca="false">IF(AND(J2542=1,J2541=""),INDEX(DealTypes,1),IF(AND(J2542=-1,J2541=""),INDEX(DealTypes,2),IF(OR(AND(J2542="",J2541=1),AND(J2542="",J2541=-1)),INDEX(DealTypes,3),"")))</f>
        <v>Close</v>
      </c>
      <c r="L2543" s="0" t="str">
        <f aca="false">IF(K2543=INDEX(DealTypes,1),B2543+Spread,IF(K2543=INDEX(DealTypes,2),B2543,IF(OR(K2543=INDEX(DealTypes,3),N(L2542)=0),"",L2542)))</f>
        <v/>
      </c>
      <c r="M2543" s="6" t="n">
        <f aca="false">IF(N2543&lt;&gt;"",IF(COUNTIF(N$3:N2543,N2543)=1,MAX(M$4:M2542)+1,""),"")</f>
        <v>86</v>
      </c>
      <c r="N2543" s="7" t="n">
        <f aca="false">IF(K2543=INDEX(DealTypes,3),IF(I2542=-1,ROUND((B2543-L2542)/Point,0),ROUND((L2542-B2543)/Point,0)),"")</f>
        <v>-41</v>
      </c>
      <c r="O2543" s="6" t="n">
        <f aca="false">(IF(AND(N(N2543)&gt;0,I2542=-1),1,IF(AND(N(N2543)&lt;0,I2542=-1),-1,IF(AND(N(N2543)&gt;0,I2542=1),2,IF(AND(N(N2543)&lt;0,I2542=1),-2,"")))))</f>
        <v>-2</v>
      </c>
      <c r="P2543" s="0" t="n">
        <f aca="false">IF(N2543&lt;&gt;"",ABS(N2543),"")</f>
        <v>41</v>
      </c>
    </row>
    <row r="2544" customFormat="false" ht="12.8" hidden="false" customHeight="false" outlineLevel="0" collapsed="false">
      <c r="A2544" s="4" t="n">
        <v>43945.3333333333</v>
      </c>
      <c r="B2544" s="5" t="n">
        <v>1.23504</v>
      </c>
      <c r="C2544" s="5" t="n">
        <v>1.23517</v>
      </c>
      <c r="D2544" s="5" t="n">
        <v>1.23313</v>
      </c>
      <c r="E2544" s="5" t="n">
        <v>1.23355</v>
      </c>
      <c r="F2544" s="0" t="n">
        <v>2175</v>
      </c>
      <c r="G2544" s="0" t="n">
        <f aca="false">ROW()-3</f>
        <v>2541</v>
      </c>
      <c r="H2544" s="5" t="n">
        <f aca="true">IF(G2544&gt;(MovingPeriod+MovingShift),AVERAGE(INDIRECT("E"&amp;(ROW()-MovingPeriod-MovingShift)&amp;":"&amp;"E"&amp;ROW()-MovingShift)),"")</f>
        <v>1.23527692307692</v>
      </c>
      <c r="I2544" s="0" t="str">
        <f aca="false">IF(AND(B2544&gt;H2544,E2544&lt;H2544),-1,IF(AND(B2544&lt;H2544,E2544&gt;H2544),1,""))</f>
        <v/>
      </c>
      <c r="J2544" s="6" t="n">
        <f aca="false">IF(AND(I2544=-1,J2543=""),-1,IF(AND(I2544=1,J2543=""),1,IF(OR(AND(I2544="",J2543=1),AND(I2544="",J2543=-1),I2544=J2543),J2543,"")))</f>
        <v>-1</v>
      </c>
      <c r="K2544" s="0" t="str">
        <f aca="false">IF(AND(J2543=1,J2542=""),INDEX(DealTypes,1),IF(AND(J2543=-1,J2542=""),INDEX(DealTypes,2),IF(OR(AND(J2543="",J2542=1),AND(J2543="",J2542=-1)),INDEX(DealTypes,3),"")))</f>
        <v>Sell</v>
      </c>
      <c r="L2544" s="5" t="n">
        <f aca="false">IF(K2544=INDEX(DealTypes,1),B2544+Spread,IF(K2544=INDEX(DealTypes,2),B2544,IF(OR(K2544=INDEX(DealTypes,3),N(L2543)=0),"",L2543)))</f>
        <v>1.23504</v>
      </c>
      <c r="M2544" s="6" t="str">
        <f aca="false">IF(N2544&lt;&gt;"",IF(COUNTIF(N$3:N2544,N2544)=1,MAX(M$4:M2543)+1,""),"")</f>
        <v/>
      </c>
      <c r="N2544" s="7" t="str">
        <f aca="false">IF(K2544=INDEX(DealTypes,3),IF(I2543=-1,ROUND((B2544-L2543)/Point,0),ROUND((L2543-B2544)/Point,0)),"")</f>
        <v/>
      </c>
      <c r="O2544" s="6" t="str">
        <f aca="false">(IF(AND(N(N2544)&gt;0,I2543=-1),1,IF(AND(N(N2544)&lt;0,I2543=-1),-1,IF(AND(N(N2544)&gt;0,I2543=1),2,IF(AND(N(N2544)&lt;0,I2543=1),-2,"")))))</f>
        <v/>
      </c>
      <c r="P2544" s="0" t="str">
        <f aca="false">IF(N2544&lt;&gt;"",ABS(N2544),"")</f>
        <v/>
      </c>
    </row>
    <row r="2545" customFormat="false" ht="12.8" hidden="false" customHeight="false" outlineLevel="0" collapsed="false">
      <c r="A2545" s="4" t="n">
        <v>43945.375</v>
      </c>
      <c r="B2545" s="5" t="n">
        <v>1.23355</v>
      </c>
      <c r="C2545" s="5" t="n">
        <v>1.23365</v>
      </c>
      <c r="D2545" s="5" t="n">
        <v>1.23212</v>
      </c>
      <c r="E2545" s="5" t="n">
        <v>1.23222</v>
      </c>
      <c r="F2545" s="0" t="n">
        <v>4346</v>
      </c>
      <c r="G2545" s="0" t="n">
        <f aca="false">ROW()-3</f>
        <v>2542</v>
      </c>
      <c r="H2545" s="5" t="n">
        <f aca="true">IF(G2545&gt;(MovingPeriod+MovingShift),AVERAGE(INDIRECT("E"&amp;(ROW()-MovingPeriod-MovingShift)&amp;":"&amp;"E"&amp;ROW()-MovingShift)),"")</f>
        <v>1.23532923076923</v>
      </c>
      <c r="I2545" s="0" t="str">
        <f aca="false">IF(AND(B2545&gt;H2545,E2545&lt;H2545),-1,IF(AND(B2545&lt;H2545,E2545&gt;H2545),1,""))</f>
        <v/>
      </c>
      <c r="J2545" s="0" t="n">
        <f aca="false">IF(AND(I2545=-1,J2544=""),-1,IF(AND(I2545=1,J2544=""),1,IF(OR(AND(I2545="",J2544=1),AND(I2545="",J2544=-1),I2545=J2544),J2544,"")))</f>
        <v>-1</v>
      </c>
      <c r="K2545" s="0" t="str">
        <f aca="false">IF(AND(J2544=1,J2543=""),INDEX(DealTypes,1),IF(AND(J2544=-1,J2543=""),INDEX(DealTypes,2),IF(OR(AND(J2544="",J2543=1),AND(J2544="",J2543=-1)),INDEX(DealTypes,3),"")))</f>
        <v/>
      </c>
      <c r="L2545" s="6" t="n">
        <f aca="false">IF(K2545=INDEX(DealTypes,1),B2545+Spread,IF(K2545=INDEX(DealTypes,2),B2545,IF(OR(K2545=INDEX(DealTypes,3),N(L2544)=0),"",L2544)))</f>
        <v>1.23504</v>
      </c>
      <c r="M2545" s="6" t="str">
        <f aca="false">IF(N2545&lt;&gt;"",IF(COUNTIF(N$3:N2545,N2545)=1,MAX(M$4:M2544)+1,""),"")</f>
        <v/>
      </c>
      <c r="N2545" s="7" t="str">
        <f aca="false">IF(K2545=INDEX(DealTypes,3),IF(I2544=-1,ROUND((B2545-L2544)/Point,0),ROUND((L2544-B2545)/Point,0)),"")</f>
        <v/>
      </c>
      <c r="O2545" s="6" t="str">
        <f aca="false">(IF(AND(N(N2545)&gt;0,I2544=-1),1,IF(AND(N(N2545)&lt;0,I2544=-1),-1,IF(AND(N(N2545)&gt;0,I2544=1),2,IF(AND(N(N2545)&lt;0,I2544=1),-2,"")))))</f>
        <v/>
      </c>
      <c r="P2545" s="0" t="str">
        <f aca="false">IF(N2545&lt;&gt;"",ABS(N2545),"")</f>
        <v/>
      </c>
    </row>
    <row r="2546" customFormat="false" ht="12.8" hidden="false" customHeight="false" outlineLevel="0" collapsed="false">
      <c r="A2546" s="4" t="n">
        <v>43945.4166666667</v>
      </c>
      <c r="B2546" s="5" t="n">
        <v>1.23225</v>
      </c>
      <c r="C2546" s="5" t="n">
        <v>1.23315</v>
      </c>
      <c r="D2546" s="5" t="n">
        <v>1.23043</v>
      </c>
      <c r="E2546" s="5" t="n">
        <v>1.2319</v>
      </c>
      <c r="F2546" s="0" t="n">
        <v>6108</v>
      </c>
      <c r="G2546" s="0" t="n">
        <f aca="false">ROW()-3</f>
        <v>2543</v>
      </c>
      <c r="H2546" s="5" t="n">
        <f aca="true">IF(G2546&gt;(MovingPeriod+MovingShift),AVERAGE(INDIRECT("E"&amp;(ROW()-MovingPeriod-MovingShift)&amp;":"&amp;"E"&amp;ROW()-MovingShift)),"")</f>
        <v>1.23536076923077</v>
      </c>
      <c r="I2546" s="6" t="str">
        <f aca="false">IF(AND(B2546&gt;H2546,E2546&lt;H2546),-1,IF(AND(B2546&lt;H2546,E2546&gt;H2546),1,""))</f>
        <v/>
      </c>
      <c r="J2546" s="0" t="n">
        <f aca="false">IF(AND(I2546=-1,J2545=""),-1,IF(AND(I2546=1,J2545=""),1,IF(OR(AND(I2546="",J2545=1),AND(I2546="",J2545=-1),I2546=J2545),J2545,"")))</f>
        <v>-1</v>
      </c>
      <c r="K2546" s="0" t="str">
        <f aca="false">IF(AND(J2545=1,J2544=""),INDEX(DealTypes,1),IF(AND(J2545=-1,J2544=""),INDEX(DealTypes,2),IF(OR(AND(J2545="",J2544=1),AND(J2545="",J2544=-1)),INDEX(DealTypes,3),"")))</f>
        <v/>
      </c>
      <c r="L2546" s="0" t="n">
        <f aca="false">IF(K2546=INDEX(DealTypes,1),B2546+Spread,IF(K2546=INDEX(DealTypes,2),B2546,IF(OR(K2546=INDEX(DealTypes,3),N(L2545)=0),"",L2545)))</f>
        <v>1.23504</v>
      </c>
      <c r="M2546" s="6" t="str">
        <f aca="false">IF(N2546&lt;&gt;"",IF(COUNTIF(N$3:N2546,N2546)=1,MAX(M$4:M2545)+1,""),"")</f>
        <v/>
      </c>
      <c r="N2546" s="7" t="str">
        <f aca="false">IF(K2546=INDEX(DealTypes,3),IF(I2545=-1,ROUND((B2546-L2545)/Point,0),ROUND((L2545-B2546)/Point,0)),"")</f>
        <v/>
      </c>
      <c r="O2546" s="6" t="str">
        <f aca="false">(IF(AND(N(N2546)&gt;0,I2545=-1),1,IF(AND(N(N2546)&lt;0,I2545=-1),-1,IF(AND(N(N2546)&gt;0,I2545=1),2,IF(AND(N(N2546)&lt;0,I2545=1),-2,"")))))</f>
        <v/>
      </c>
      <c r="P2546" s="0" t="str">
        <f aca="false">IF(N2546&lt;&gt;"",ABS(N2546),"")</f>
        <v/>
      </c>
    </row>
    <row r="2547" customFormat="false" ht="12.8" hidden="false" customHeight="false" outlineLevel="0" collapsed="false">
      <c r="A2547" s="4" t="n">
        <v>43945.4583333333</v>
      </c>
      <c r="B2547" s="5" t="n">
        <v>1.2319</v>
      </c>
      <c r="C2547" s="5" t="n">
        <v>1.23216</v>
      </c>
      <c r="D2547" s="5" t="n">
        <v>1.22977</v>
      </c>
      <c r="E2547" s="5" t="n">
        <v>1.23157</v>
      </c>
      <c r="F2547" s="0" t="n">
        <v>5380</v>
      </c>
      <c r="G2547" s="0" t="n">
        <f aca="false">ROW()-3</f>
        <v>2544</v>
      </c>
      <c r="H2547" s="5" t="n">
        <f aca="true">IF(G2547&gt;(MovingPeriod+MovingShift),AVERAGE(INDIRECT("E"&amp;(ROW()-MovingPeriod-MovingShift)&amp;":"&amp;"E"&amp;ROW()-MovingShift)),"")</f>
        <v>1.23544</v>
      </c>
      <c r="I2547" s="0" t="str">
        <f aca="false">IF(AND(B2547&gt;H2547,E2547&lt;H2547),-1,IF(AND(B2547&lt;H2547,E2547&gt;H2547),1,""))</f>
        <v/>
      </c>
      <c r="J2547" s="0" t="n">
        <f aca="false">IF(AND(I2547=-1,J2546=""),-1,IF(AND(I2547=1,J2546=""),1,IF(OR(AND(I2547="",J2546=1),AND(I2547="",J2546=-1),I2547=J2546),J2546,"")))</f>
        <v>-1</v>
      </c>
      <c r="K2547" s="0" t="str">
        <f aca="false">IF(AND(J2546=1,J2545=""),INDEX(DealTypes,1),IF(AND(J2546=-1,J2545=""),INDEX(DealTypes,2),IF(OR(AND(J2546="",J2545=1),AND(J2546="",J2545=-1)),INDEX(DealTypes,3),"")))</f>
        <v/>
      </c>
      <c r="L2547" s="0" t="n">
        <f aca="false">IF(K2547=INDEX(DealTypes,1),B2547+Spread,IF(K2547=INDEX(DealTypes,2),B2547,IF(OR(K2547=INDEX(DealTypes,3),N(L2546)=0),"",L2546)))</f>
        <v>1.23504</v>
      </c>
      <c r="M2547" s="6" t="str">
        <f aca="false">IF(N2547&lt;&gt;"",IF(COUNTIF(N$3:N2547,N2547)=1,MAX(M$4:M2546)+1,""),"")</f>
        <v/>
      </c>
      <c r="N2547" s="7" t="str">
        <f aca="false">IF(K2547=INDEX(DealTypes,3),IF(I2546=-1,ROUND((B2547-L2546)/Point,0),ROUND((L2546-B2547)/Point,0)),"")</f>
        <v/>
      </c>
      <c r="O2547" s="6" t="str">
        <f aca="false">(IF(AND(N(N2547)&gt;0,I2546=-1),1,IF(AND(N(N2547)&lt;0,I2546=-1),-1,IF(AND(N(N2547)&gt;0,I2546=1),2,IF(AND(N(N2547)&lt;0,I2546=1),-2,"")))))</f>
        <v/>
      </c>
      <c r="P2547" s="0" t="str">
        <f aca="false">IF(N2547&lt;&gt;"",ABS(N2547),"")</f>
        <v/>
      </c>
    </row>
    <row r="2548" customFormat="false" ht="12.8" hidden="false" customHeight="false" outlineLevel="0" collapsed="false">
      <c r="A2548" s="4" t="n">
        <v>43945.5</v>
      </c>
      <c r="B2548" s="5" t="n">
        <v>1.23157</v>
      </c>
      <c r="C2548" s="5" t="n">
        <v>1.23437</v>
      </c>
      <c r="D2548" s="5" t="n">
        <v>1.23134</v>
      </c>
      <c r="E2548" s="5" t="n">
        <v>1.23264</v>
      </c>
      <c r="F2548" s="0" t="n">
        <v>4762</v>
      </c>
      <c r="G2548" s="0" t="n">
        <f aca="false">ROW()-3</f>
        <v>2545</v>
      </c>
      <c r="H2548" s="5" t="n">
        <f aca="true">IF(G2548&gt;(MovingPeriod+MovingShift),AVERAGE(INDIRECT("E"&amp;(ROW()-MovingPeriod-MovingShift)&amp;":"&amp;"E"&amp;ROW()-MovingShift)),"")</f>
        <v>1.23518692307692</v>
      </c>
      <c r="I2548" s="0" t="str">
        <f aca="false">IF(AND(B2548&gt;H2548,E2548&lt;H2548),-1,IF(AND(B2548&lt;H2548,E2548&gt;H2548),1,""))</f>
        <v/>
      </c>
      <c r="J2548" s="0" t="n">
        <f aca="false">IF(AND(I2548=-1,J2547=""),-1,IF(AND(I2548=1,J2547=""),1,IF(OR(AND(I2548="",J2547=1),AND(I2548="",J2547=-1),I2548=J2547),J2547,"")))</f>
        <v>-1</v>
      </c>
      <c r="K2548" s="0" t="str">
        <f aca="false">IF(AND(J2547=1,J2546=""),INDEX(DealTypes,1),IF(AND(J2547=-1,J2546=""),INDEX(DealTypes,2),IF(OR(AND(J2547="",J2546=1),AND(J2547="",J2546=-1)),INDEX(DealTypes,3),"")))</f>
        <v/>
      </c>
      <c r="L2548" s="0" t="n">
        <f aca="false">IF(K2548=INDEX(DealTypes,1),B2548+Spread,IF(K2548=INDEX(DealTypes,2),B2548,IF(OR(K2548=INDEX(DealTypes,3),N(L2547)=0),"",L2547)))</f>
        <v>1.23504</v>
      </c>
      <c r="M2548" s="6" t="str">
        <f aca="false">IF(N2548&lt;&gt;"",IF(COUNTIF(N$3:N2548,N2548)=1,MAX(M$4:M2547)+1,""),"")</f>
        <v/>
      </c>
      <c r="N2548" s="7" t="str">
        <f aca="false">IF(K2548=INDEX(DealTypes,3),IF(I2547=-1,ROUND((B2548-L2547)/Point,0),ROUND((L2547-B2548)/Point,0)),"")</f>
        <v/>
      </c>
      <c r="O2548" s="6" t="str">
        <f aca="false">(IF(AND(N(N2548)&gt;0,I2547=-1),1,IF(AND(N(N2548)&lt;0,I2547=-1),-1,IF(AND(N(N2548)&gt;0,I2547=1),2,IF(AND(N(N2548)&lt;0,I2547=1),-2,"")))))</f>
        <v/>
      </c>
      <c r="P2548" s="0" t="str">
        <f aca="false">IF(N2548&lt;&gt;"",ABS(N2548),"")</f>
        <v/>
      </c>
    </row>
    <row r="2549" customFormat="false" ht="12.8" hidden="false" customHeight="false" outlineLevel="0" collapsed="false">
      <c r="A2549" s="4" t="n">
        <v>43945.5416666667</v>
      </c>
      <c r="B2549" s="5" t="n">
        <v>1.23264</v>
      </c>
      <c r="C2549" s="5" t="n">
        <v>1.23611</v>
      </c>
      <c r="D2549" s="5" t="n">
        <v>1.23187</v>
      </c>
      <c r="E2549" s="5" t="n">
        <v>1.2358</v>
      </c>
      <c r="F2549" s="0" t="n">
        <v>5756</v>
      </c>
      <c r="G2549" s="0" t="n">
        <f aca="false">ROW()-3</f>
        <v>2546</v>
      </c>
      <c r="H2549" s="5" t="n">
        <f aca="true">IF(G2549&gt;(MovingPeriod+MovingShift),AVERAGE(INDIRECT("E"&amp;(ROW()-MovingPeriod-MovingShift)&amp;":"&amp;"E"&amp;ROW()-MovingShift)),"")</f>
        <v>1.23505230769231</v>
      </c>
      <c r="I2549" s="6" t="n">
        <f aca="false">IF(AND(B2549&gt;H2549,E2549&lt;H2549),-1,IF(AND(B2549&lt;H2549,E2549&gt;H2549),1,""))</f>
        <v>1</v>
      </c>
      <c r="J2549" s="0" t="str">
        <f aca="false">IF(AND(I2549=-1,J2548=""),-1,IF(AND(I2549=1,J2548=""),1,IF(OR(AND(I2549="",J2548=1),AND(I2549="",J2548=-1),I2549=J2548),J2548,"")))</f>
        <v/>
      </c>
      <c r="K2549" s="0" t="str">
        <f aca="false">IF(AND(J2548=1,J2547=""),INDEX(DealTypes,1),IF(AND(J2548=-1,J2547=""),INDEX(DealTypes,2),IF(OR(AND(J2548="",J2547=1),AND(J2548="",J2547=-1)),INDEX(DealTypes,3),"")))</f>
        <v/>
      </c>
      <c r="L2549" s="0" t="n">
        <f aca="false">IF(K2549=INDEX(DealTypes,1),B2549+Spread,IF(K2549=INDEX(DealTypes,2),B2549,IF(OR(K2549=INDEX(DealTypes,3),N(L2548)=0),"",L2548)))</f>
        <v>1.23504</v>
      </c>
      <c r="M2549" s="6" t="str">
        <f aca="false">IF(N2549&lt;&gt;"",IF(COUNTIF(N$3:N2549,N2549)=1,MAX(M$4:M2548)+1,""),"")</f>
        <v/>
      </c>
      <c r="N2549" s="7" t="str">
        <f aca="false">IF(K2549=INDEX(DealTypes,3),IF(I2548=-1,ROUND((B2549-L2548)/Point,0),ROUND((L2548-B2549)/Point,0)),"")</f>
        <v/>
      </c>
      <c r="O2549" s="6" t="str">
        <f aca="false">(IF(AND(N(N2549)&gt;0,I2548=-1),1,IF(AND(N(N2549)&lt;0,I2548=-1),-1,IF(AND(N(N2549)&gt;0,I2548=1),2,IF(AND(N(N2549)&lt;0,I2548=1),-2,"")))))</f>
        <v/>
      </c>
      <c r="P2549" s="0" t="str">
        <f aca="false">IF(N2549&lt;&gt;"",ABS(N2549),"")</f>
        <v/>
      </c>
    </row>
    <row r="2550" customFormat="false" ht="12.8" hidden="false" customHeight="false" outlineLevel="0" collapsed="false">
      <c r="A2550" s="4" t="n">
        <v>43945.5833333333</v>
      </c>
      <c r="B2550" s="5" t="n">
        <v>1.2358</v>
      </c>
      <c r="C2550" s="5" t="n">
        <v>1.23769</v>
      </c>
      <c r="D2550" s="5" t="n">
        <v>1.23426</v>
      </c>
      <c r="E2550" s="5" t="n">
        <v>1.23476</v>
      </c>
      <c r="F2550" s="0" t="n">
        <v>6889</v>
      </c>
      <c r="G2550" s="0" t="n">
        <f aca="false">ROW()-3</f>
        <v>2547</v>
      </c>
      <c r="H2550" s="5" t="n">
        <f aca="true">IF(G2550&gt;(MovingPeriod+MovingShift),AVERAGE(INDIRECT("E"&amp;(ROW()-MovingPeriod-MovingShift)&amp;":"&amp;"E"&amp;ROW()-MovingShift)),"")</f>
        <v>1.23486076923077</v>
      </c>
      <c r="I2550" s="0" t="n">
        <f aca="false">IF(AND(B2550&gt;H2550,E2550&lt;H2550),-1,IF(AND(B2550&lt;H2550,E2550&gt;H2550),1,""))</f>
        <v>-1</v>
      </c>
      <c r="J2550" s="0" t="n">
        <f aca="false">IF(AND(I2550=-1,J2549=""),-1,IF(AND(I2550=1,J2549=""),1,IF(OR(AND(I2550="",J2549=1),AND(I2550="",J2549=-1),I2550=J2549),J2549,"")))</f>
        <v>-1</v>
      </c>
      <c r="K2550" s="0" t="str">
        <f aca="false">IF(AND(J2549=1,J2548=""),INDEX(DealTypes,1),IF(AND(J2549=-1,J2548=""),INDEX(DealTypes,2),IF(OR(AND(J2549="",J2548=1),AND(J2549="",J2548=-1)),INDEX(DealTypes,3),"")))</f>
        <v>Close</v>
      </c>
      <c r="L2550" s="0" t="str">
        <f aca="false">IF(K2550=INDEX(DealTypes,1),B2550+Spread,IF(K2550=INDEX(DealTypes,2),B2550,IF(OR(K2550=INDEX(DealTypes,3),N(L2549)=0),"",L2549)))</f>
        <v/>
      </c>
      <c r="M2550" s="6" t="str">
        <f aca="false">IF(N2550&lt;&gt;"",IF(COUNTIF(N$3:N2550,N2550)=1,MAX(M$4:M2549)+1,""),"")</f>
        <v/>
      </c>
      <c r="N2550" s="7" t="n">
        <f aca="false">IF(K2550=INDEX(DealTypes,3),IF(I2549=-1,ROUND((B2550-L2549)/Point,0),ROUND((L2549-B2550)/Point,0)),"")</f>
        <v>-76</v>
      </c>
      <c r="O2550" s="6" t="n">
        <f aca="false">(IF(AND(N(N2550)&gt;0,I2549=-1),1,IF(AND(N(N2550)&lt;0,I2549=-1),-1,IF(AND(N(N2550)&gt;0,I2549=1),2,IF(AND(N(N2550)&lt;0,I2549=1),-2,"")))))</f>
        <v>-2</v>
      </c>
      <c r="P2550" s="0" t="n">
        <f aca="false">IF(N2550&lt;&gt;"",ABS(N2550),"")</f>
        <v>76</v>
      </c>
    </row>
    <row r="2551" customFormat="false" ht="12.8" hidden="false" customHeight="false" outlineLevel="0" collapsed="false">
      <c r="A2551" s="4" t="n">
        <v>43945.625</v>
      </c>
      <c r="B2551" s="5" t="n">
        <v>1.23476</v>
      </c>
      <c r="C2551" s="5" t="n">
        <v>1.23626</v>
      </c>
      <c r="D2551" s="5" t="n">
        <v>1.23383</v>
      </c>
      <c r="E2551" s="5" t="n">
        <v>1.2359</v>
      </c>
      <c r="F2551" s="0" t="n">
        <v>6408</v>
      </c>
      <c r="G2551" s="0" t="n">
        <f aca="false">ROW()-3</f>
        <v>2548</v>
      </c>
      <c r="H2551" s="5" t="n">
        <f aca="true">IF(G2551&gt;(MovingPeriod+MovingShift),AVERAGE(INDIRECT("E"&amp;(ROW()-MovingPeriod-MovingShift)&amp;":"&amp;"E"&amp;ROW()-MovingShift)),"")</f>
        <v>1.23472230769231</v>
      </c>
      <c r="I2551" s="6" t="str">
        <f aca="false">IF(AND(B2551&gt;H2551,E2551&lt;H2551),-1,IF(AND(B2551&lt;H2551,E2551&gt;H2551),1,""))</f>
        <v/>
      </c>
      <c r="J2551" s="0" t="n">
        <f aca="false">IF(AND(I2551=-1,J2550=""),-1,IF(AND(I2551=1,J2550=""),1,IF(OR(AND(I2551="",J2550=1),AND(I2551="",J2550=-1),I2551=J2550),J2550,"")))</f>
        <v>-1</v>
      </c>
      <c r="K2551" s="0" t="str">
        <f aca="false">IF(AND(J2550=1,J2549=""),INDEX(DealTypes,1),IF(AND(J2550=-1,J2549=""),INDEX(DealTypes,2),IF(OR(AND(J2550="",J2549=1),AND(J2550="",J2549=-1)),INDEX(DealTypes,3),"")))</f>
        <v>Sell</v>
      </c>
      <c r="L2551" s="5" t="n">
        <f aca="false">IF(K2551=INDEX(DealTypes,1),B2551+Spread,IF(K2551=INDEX(DealTypes,2),B2551,IF(OR(K2551=INDEX(DealTypes,3),N(L2550)=0),"",L2550)))</f>
        <v>1.23476</v>
      </c>
      <c r="M2551" s="6" t="str">
        <f aca="false">IF(N2551&lt;&gt;"",IF(COUNTIF(N$3:N2551,N2551)=1,MAX(M$4:M2550)+1,""),"")</f>
        <v/>
      </c>
      <c r="N2551" s="7" t="str">
        <f aca="false">IF(K2551=INDEX(DealTypes,3),IF(I2550=-1,ROUND((B2551-L2550)/Point,0),ROUND((L2550-B2551)/Point,0)),"")</f>
        <v/>
      </c>
      <c r="O2551" s="6" t="str">
        <f aca="false">(IF(AND(N(N2551)&gt;0,I2550=-1),1,IF(AND(N(N2551)&lt;0,I2550=-1),-1,IF(AND(N(N2551)&gt;0,I2550=1),2,IF(AND(N(N2551)&lt;0,I2550=1),-2,"")))))</f>
        <v/>
      </c>
      <c r="P2551" s="0" t="str">
        <f aca="false">IF(N2551&lt;&gt;"",ABS(N2551),"")</f>
        <v/>
      </c>
    </row>
    <row r="2552" customFormat="false" ht="12.8" hidden="false" customHeight="false" outlineLevel="0" collapsed="false">
      <c r="A2552" s="4" t="n">
        <v>43945.6666666667</v>
      </c>
      <c r="B2552" s="5" t="n">
        <v>1.2359</v>
      </c>
      <c r="C2552" s="5" t="n">
        <v>1.23633</v>
      </c>
      <c r="D2552" s="5" t="n">
        <v>1.23243</v>
      </c>
      <c r="E2552" s="5" t="n">
        <v>1.23313</v>
      </c>
      <c r="F2552" s="0" t="n">
        <v>5790</v>
      </c>
      <c r="G2552" s="0" t="n">
        <f aca="false">ROW()-3</f>
        <v>2549</v>
      </c>
      <c r="H2552" s="5" t="n">
        <f aca="true">IF(G2552&gt;(MovingPeriod+MovingShift),AVERAGE(INDIRECT("E"&amp;(ROW()-MovingPeriod-MovingShift)&amp;":"&amp;"E"&amp;ROW()-MovingShift)),"")</f>
        <v>1.23445307692308</v>
      </c>
      <c r="I2552" s="6" t="n">
        <f aca="false">IF(AND(B2552&gt;H2552,E2552&lt;H2552),-1,IF(AND(B2552&lt;H2552,E2552&gt;H2552),1,""))</f>
        <v>-1</v>
      </c>
      <c r="J2552" s="0" t="n">
        <f aca="false">IF(AND(I2552=-1,J2551=""),-1,IF(AND(I2552=1,J2551=""),1,IF(OR(AND(I2552="",J2551=1),AND(I2552="",J2551=-1),I2552=J2551),J2551,"")))</f>
        <v>-1</v>
      </c>
      <c r="K2552" s="0" t="str">
        <f aca="false">IF(AND(J2551=1,J2550=""),INDEX(DealTypes,1),IF(AND(J2551=-1,J2550=""),INDEX(DealTypes,2),IF(OR(AND(J2551="",J2550=1),AND(J2551="",J2550=-1)),INDEX(DealTypes,3),"")))</f>
        <v/>
      </c>
      <c r="L2552" s="5" t="n">
        <f aca="false">IF(K2552=INDEX(DealTypes,1),B2552+Spread,IF(K2552=INDEX(DealTypes,2),B2552,IF(OR(K2552=INDEX(DealTypes,3),N(L2551)=0),"",L2551)))</f>
        <v>1.23476</v>
      </c>
      <c r="M2552" s="6" t="str">
        <f aca="false">IF(N2552&lt;&gt;"",IF(COUNTIF(N$3:N2552,N2552)=1,MAX(M$4:M2551)+1,""),"")</f>
        <v/>
      </c>
      <c r="N2552" s="7" t="str">
        <f aca="false">IF(K2552=INDEX(DealTypes,3),IF(I2551=-1,ROUND((B2552-L2551)/Point,0),ROUND((L2551-B2552)/Point,0)),"")</f>
        <v/>
      </c>
      <c r="O2552" s="6" t="str">
        <f aca="false">(IF(AND(N(N2552)&gt;0,I2551=-1),1,IF(AND(N(N2552)&lt;0,I2551=-1),-1,IF(AND(N(N2552)&gt;0,I2551=1),2,IF(AND(N(N2552)&lt;0,I2551=1),-2,"")))))</f>
        <v/>
      </c>
      <c r="P2552" s="0" t="str">
        <f aca="false">IF(N2552&lt;&gt;"",ABS(N2552),"")</f>
        <v/>
      </c>
    </row>
    <row r="2553" customFormat="false" ht="12.8" hidden="false" customHeight="false" outlineLevel="0" collapsed="false">
      <c r="A2553" s="4" t="n">
        <v>43945.7083333333</v>
      </c>
      <c r="B2553" s="5" t="n">
        <v>1.23313</v>
      </c>
      <c r="C2553" s="5" t="n">
        <v>1.23508</v>
      </c>
      <c r="D2553" s="5" t="n">
        <v>1.23203</v>
      </c>
      <c r="E2553" s="5" t="n">
        <v>1.23367</v>
      </c>
      <c r="F2553" s="0" t="n">
        <v>7552</v>
      </c>
      <c r="G2553" s="0" t="n">
        <f aca="false">ROW()-3</f>
        <v>2550</v>
      </c>
      <c r="H2553" s="5" t="n">
        <f aca="true">IF(G2553&gt;(MovingPeriod+MovingShift),AVERAGE(INDIRECT("E"&amp;(ROW()-MovingPeriod-MovingShift)&amp;":"&amp;"E"&amp;ROW()-MovingShift)),"")</f>
        <v>1.23416153846154</v>
      </c>
      <c r="I2553" s="0" t="str">
        <f aca="false">IF(AND(B2553&gt;H2553,E2553&lt;H2553),-1,IF(AND(B2553&lt;H2553,E2553&gt;H2553),1,""))</f>
        <v/>
      </c>
      <c r="J2553" s="0" t="n">
        <f aca="false">IF(AND(I2553=-1,J2552=""),-1,IF(AND(I2553=1,J2552=""),1,IF(OR(AND(I2553="",J2552=1),AND(I2553="",J2552=-1),I2553=J2552),J2552,"")))</f>
        <v>-1</v>
      </c>
      <c r="K2553" s="0" t="str">
        <f aca="false">IF(AND(J2552=1,J2551=""),INDEX(DealTypes,1),IF(AND(J2552=-1,J2551=""),INDEX(DealTypes,2),IF(OR(AND(J2552="",J2551=1),AND(J2552="",J2551=-1)),INDEX(DealTypes,3),"")))</f>
        <v/>
      </c>
      <c r="L2553" s="5" t="n">
        <f aca="false">IF(K2553=INDEX(DealTypes,1),B2553+Spread,IF(K2553=INDEX(DealTypes,2),B2553,IF(OR(K2553=INDEX(DealTypes,3),N(L2552)=0),"",L2552)))</f>
        <v>1.23476</v>
      </c>
      <c r="M2553" s="6" t="str">
        <f aca="false">IF(N2553&lt;&gt;"",IF(COUNTIF(N$3:N2553,N2553)=1,MAX(M$4:M2552)+1,""),"")</f>
        <v/>
      </c>
      <c r="N2553" s="7" t="str">
        <f aca="false">IF(K2553=INDEX(DealTypes,3),IF(I2552=-1,ROUND((B2553-L2552)/Point,0),ROUND((L2552-B2553)/Point,0)),"")</f>
        <v/>
      </c>
      <c r="O2553" s="6" t="str">
        <f aca="false">(IF(AND(N(N2553)&gt;0,I2552=-1),1,IF(AND(N(N2553)&lt;0,I2552=-1),-1,IF(AND(N(N2553)&gt;0,I2552=1),2,IF(AND(N(N2553)&lt;0,I2552=1),-2,"")))))</f>
        <v/>
      </c>
      <c r="P2553" s="0" t="str">
        <f aca="false">IF(N2553&lt;&gt;"",ABS(N2553),"")</f>
        <v/>
      </c>
    </row>
    <row r="2554" customFormat="false" ht="12.8" hidden="false" customHeight="false" outlineLevel="0" collapsed="false">
      <c r="A2554" s="4" t="n">
        <v>43945.75</v>
      </c>
      <c r="B2554" s="5" t="n">
        <v>1.23367</v>
      </c>
      <c r="C2554" s="5" t="n">
        <v>1.23393</v>
      </c>
      <c r="D2554" s="5" t="n">
        <v>1.23188</v>
      </c>
      <c r="E2554" s="5" t="n">
        <v>1.23314</v>
      </c>
      <c r="F2554" s="0" t="n">
        <v>5295</v>
      </c>
      <c r="G2554" s="0" t="n">
        <f aca="false">ROW()-3</f>
        <v>2551</v>
      </c>
      <c r="H2554" s="5" t="n">
        <f aca="true">IF(G2554&gt;(MovingPeriod+MovingShift),AVERAGE(INDIRECT("E"&amp;(ROW()-MovingPeriod-MovingShift)&amp;":"&amp;"E"&amp;ROW()-MovingShift)),"")</f>
        <v>1.23403076923077</v>
      </c>
      <c r="I2554" s="0" t="str">
        <f aca="false">IF(AND(B2554&gt;H2554,E2554&lt;H2554),-1,IF(AND(B2554&lt;H2554,E2554&gt;H2554),1,""))</f>
        <v/>
      </c>
      <c r="J2554" s="0" t="n">
        <f aca="false">IF(AND(I2554=-1,J2553=""),-1,IF(AND(I2554=1,J2553=""),1,IF(OR(AND(I2554="",J2553=1),AND(I2554="",J2553=-1),I2554=J2553),J2553,"")))</f>
        <v>-1</v>
      </c>
      <c r="K2554" s="0" t="str">
        <f aca="false">IF(AND(J2553=1,J2552=""),INDEX(DealTypes,1),IF(AND(J2553=-1,J2552=""),INDEX(DealTypes,2),IF(OR(AND(J2553="",J2552=1),AND(J2553="",J2552=-1)),INDEX(DealTypes,3),"")))</f>
        <v/>
      </c>
      <c r="L2554" s="5" t="n">
        <f aca="false">IF(K2554=INDEX(DealTypes,1),B2554+Spread,IF(K2554=INDEX(DealTypes,2),B2554,IF(OR(K2554=INDEX(DealTypes,3),N(L2553)=0),"",L2553)))</f>
        <v>1.23476</v>
      </c>
      <c r="M2554" s="6" t="str">
        <f aca="false">IF(N2554&lt;&gt;"",IF(COUNTIF(N$3:N2554,N2554)=1,MAX(M$4:M2553)+1,""),"")</f>
        <v/>
      </c>
      <c r="N2554" s="7" t="str">
        <f aca="false">IF(K2554=INDEX(DealTypes,3),IF(I2553=-1,ROUND((B2554-L2553)/Point,0),ROUND((L2553-B2554)/Point,0)),"")</f>
        <v/>
      </c>
      <c r="O2554" s="6" t="str">
        <f aca="false">(IF(AND(N(N2554)&gt;0,I2553=-1),1,IF(AND(N(N2554)&lt;0,I2553=-1),-1,IF(AND(N(N2554)&gt;0,I2553=1),2,IF(AND(N(N2554)&lt;0,I2553=1),-2,"")))))</f>
        <v/>
      </c>
      <c r="P2554" s="0" t="str">
        <f aca="false">IF(N2554&lt;&gt;"",ABS(N2554),"")</f>
        <v/>
      </c>
    </row>
    <row r="2555" customFormat="false" ht="12.8" hidden="false" customHeight="false" outlineLevel="0" collapsed="false">
      <c r="A2555" s="4" t="n">
        <v>43945.7916666667</v>
      </c>
      <c r="B2555" s="5" t="n">
        <v>1.23314</v>
      </c>
      <c r="C2555" s="5" t="n">
        <v>1.23405</v>
      </c>
      <c r="D2555" s="5" t="n">
        <v>1.23276</v>
      </c>
      <c r="E2555" s="5" t="n">
        <v>1.23306</v>
      </c>
      <c r="F2555" s="0" t="n">
        <v>6576</v>
      </c>
      <c r="G2555" s="0" t="n">
        <f aca="false">ROW()-3</f>
        <v>2552</v>
      </c>
      <c r="H2555" s="5" t="n">
        <f aca="true">IF(G2555&gt;(MovingPeriod+MovingShift),AVERAGE(INDIRECT("E"&amp;(ROW()-MovingPeriod-MovingShift)&amp;":"&amp;"E"&amp;ROW()-MovingShift)),"")</f>
        <v>1.23412692307692</v>
      </c>
      <c r="I2555" s="0" t="str">
        <f aca="false">IF(AND(B2555&gt;H2555,E2555&lt;H2555),-1,IF(AND(B2555&lt;H2555,E2555&gt;H2555),1,""))</f>
        <v/>
      </c>
      <c r="J2555" s="0" t="n">
        <f aca="false">IF(AND(I2555=-1,J2554=""),-1,IF(AND(I2555=1,J2554=""),1,IF(OR(AND(I2555="",J2554=1),AND(I2555="",J2554=-1),I2555=J2554),J2554,"")))</f>
        <v>-1</v>
      </c>
      <c r="K2555" s="0" t="str">
        <f aca="false">IF(AND(J2554=1,J2553=""),INDEX(DealTypes,1),IF(AND(J2554=-1,J2553=""),INDEX(DealTypes,2),IF(OR(AND(J2554="",J2553=1),AND(J2554="",J2553=-1)),INDEX(DealTypes,3),"")))</f>
        <v/>
      </c>
      <c r="L2555" s="5" t="n">
        <f aca="false">IF(K2555=INDEX(DealTypes,1),B2555+Spread,IF(K2555=INDEX(DealTypes,2),B2555,IF(OR(K2555=INDEX(DealTypes,3),N(L2554)=0),"",L2554)))</f>
        <v>1.23476</v>
      </c>
      <c r="M2555" s="6" t="str">
        <f aca="false">IF(N2555&lt;&gt;"",IF(COUNTIF(N$3:N2555,N2555)=1,MAX(M$4:M2554)+1,""),"")</f>
        <v/>
      </c>
      <c r="N2555" s="7" t="str">
        <f aca="false">IF(K2555=INDEX(DealTypes,3),IF(I2554=-1,ROUND((B2555-L2554)/Point,0),ROUND((L2554-B2555)/Point,0)),"")</f>
        <v/>
      </c>
      <c r="O2555" s="6" t="str">
        <f aca="false">(IF(AND(N(N2555)&gt;0,I2554=-1),1,IF(AND(N(N2555)&lt;0,I2554=-1),-1,IF(AND(N(N2555)&gt;0,I2554=1),2,IF(AND(N(N2555)&lt;0,I2554=1),-2,"")))))</f>
        <v/>
      </c>
      <c r="P2555" s="0" t="str">
        <f aca="false">IF(N2555&lt;&gt;"",ABS(N2555),"")</f>
        <v/>
      </c>
    </row>
    <row r="2556" customFormat="false" ht="12.8" hidden="false" customHeight="false" outlineLevel="0" collapsed="false">
      <c r="A2556" s="4" t="n">
        <v>43945.8333333333</v>
      </c>
      <c r="B2556" s="5" t="n">
        <v>1.23307</v>
      </c>
      <c r="C2556" s="5" t="n">
        <v>1.23511</v>
      </c>
      <c r="D2556" s="5" t="n">
        <v>1.23256</v>
      </c>
      <c r="E2556" s="5" t="n">
        <v>1.2348</v>
      </c>
      <c r="F2556" s="0" t="n">
        <v>3143</v>
      </c>
      <c r="G2556" s="0" t="n">
        <f aca="false">ROW()-3</f>
        <v>2553</v>
      </c>
      <c r="H2556" s="5" t="n">
        <f aca="true">IF(G2556&gt;(MovingPeriod+MovingShift),AVERAGE(INDIRECT("E"&amp;(ROW()-MovingPeriod-MovingShift)&amp;":"&amp;"E"&amp;ROW()-MovingShift)),"")</f>
        <v>1.23408692307692</v>
      </c>
      <c r="I2556" s="6" t="n">
        <f aca="false">IF(AND(B2556&gt;H2556,E2556&lt;H2556),-1,IF(AND(B2556&lt;H2556,E2556&gt;H2556),1,""))</f>
        <v>1</v>
      </c>
      <c r="J2556" s="0" t="str">
        <f aca="false">IF(AND(I2556=-1,J2555=""),-1,IF(AND(I2556=1,J2555=""),1,IF(OR(AND(I2556="",J2555=1),AND(I2556="",J2555=-1),I2556=J2555),J2555,"")))</f>
        <v/>
      </c>
      <c r="K2556" s="0" t="str">
        <f aca="false">IF(AND(J2555=1,J2554=""),INDEX(DealTypes,1),IF(AND(J2555=-1,J2554=""),INDEX(DealTypes,2),IF(OR(AND(J2555="",J2554=1),AND(J2555="",J2554=-1)),INDEX(DealTypes,3),"")))</f>
        <v/>
      </c>
      <c r="L2556" s="5" t="n">
        <f aca="false">IF(K2556=INDEX(DealTypes,1),B2556+Spread,IF(K2556=INDEX(DealTypes,2),B2556,IF(OR(K2556=INDEX(DealTypes,3),N(L2555)=0),"",L2555)))</f>
        <v>1.23476</v>
      </c>
      <c r="M2556" s="6" t="str">
        <f aca="false">IF(N2556&lt;&gt;"",IF(COUNTIF(N$3:N2556,N2556)=1,MAX(M$4:M2555)+1,""),"")</f>
        <v/>
      </c>
      <c r="N2556" s="7" t="str">
        <f aca="false">IF(K2556=INDEX(DealTypes,3),IF(I2555=-1,ROUND((B2556-L2555)/Point,0),ROUND((L2555-B2556)/Point,0)),"")</f>
        <v/>
      </c>
      <c r="O2556" s="6" t="str">
        <f aca="false">(IF(AND(N(N2556)&gt;0,I2555=-1),1,IF(AND(N(N2556)&lt;0,I2555=-1),-1,IF(AND(N(N2556)&gt;0,I2555=1),2,IF(AND(N(N2556)&lt;0,I2555=1),-2,"")))))</f>
        <v/>
      </c>
      <c r="P2556" s="0" t="str">
        <f aca="false">IF(N2556&lt;&gt;"",ABS(N2556),"")</f>
        <v/>
      </c>
    </row>
    <row r="2557" customFormat="false" ht="12.8" hidden="false" customHeight="false" outlineLevel="0" collapsed="false">
      <c r="A2557" s="4" t="n">
        <v>43945.875</v>
      </c>
      <c r="B2557" s="5" t="n">
        <v>1.2348</v>
      </c>
      <c r="C2557" s="5" t="n">
        <v>1.23611</v>
      </c>
      <c r="D2557" s="5" t="n">
        <v>1.23442</v>
      </c>
      <c r="E2557" s="5" t="n">
        <v>1.23516</v>
      </c>
      <c r="F2557" s="0" t="n">
        <v>3400</v>
      </c>
      <c r="G2557" s="0" t="n">
        <f aca="false">ROW()-3</f>
        <v>2554</v>
      </c>
      <c r="H2557" s="5" t="n">
        <f aca="true">IF(G2557&gt;(MovingPeriod+MovingShift),AVERAGE(INDIRECT("E"&amp;(ROW()-MovingPeriod-MovingShift)&amp;":"&amp;"E"&amp;ROW()-MovingShift)),"")</f>
        <v>1.23414384615385</v>
      </c>
      <c r="I2557" s="0" t="str">
        <f aca="false">IF(AND(B2557&gt;H2557,E2557&lt;H2557),-1,IF(AND(B2557&lt;H2557,E2557&gt;H2557),1,""))</f>
        <v/>
      </c>
      <c r="J2557" s="0" t="str">
        <f aca="false">IF(AND(I2557=-1,J2556=""),-1,IF(AND(I2557=1,J2556=""),1,IF(OR(AND(I2557="",J2556=1),AND(I2557="",J2556=-1),I2557=J2556),J2556,"")))</f>
        <v/>
      </c>
      <c r="K2557" s="0" t="str">
        <f aca="false">IF(AND(J2556=1,J2555=""),INDEX(DealTypes,1),IF(AND(J2556=-1,J2555=""),INDEX(DealTypes,2),IF(OR(AND(J2556="",J2555=1),AND(J2556="",J2555=-1)),INDEX(DealTypes,3),"")))</f>
        <v>Close</v>
      </c>
      <c r="L2557" s="0" t="str">
        <f aca="false">IF(K2557=INDEX(DealTypes,1),B2557+Spread,IF(K2557=INDEX(DealTypes,2),B2557,IF(OR(K2557=INDEX(DealTypes,3),N(L2556)=0),"",L2556)))</f>
        <v/>
      </c>
      <c r="M2557" s="6" t="n">
        <f aca="false">IF(N2557&lt;&gt;"",IF(COUNTIF(N$3:N2557,N2557)=1,MAX(M$4:M2556)+1,""),"")</f>
        <v>87</v>
      </c>
      <c r="N2557" s="7" t="n">
        <f aca="false">IF(K2557=INDEX(DealTypes,3),IF(I2556=-1,ROUND((B2557-L2556)/Point,0),ROUND((L2556-B2557)/Point,0)),"")</f>
        <v>-4</v>
      </c>
      <c r="O2557" s="6" t="n">
        <f aca="false">(IF(AND(N(N2557)&gt;0,I2556=-1),1,IF(AND(N(N2557)&lt;0,I2556=-1),-1,IF(AND(N(N2557)&gt;0,I2556=1),2,IF(AND(N(N2557)&lt;0,I2556=1),-2,"")))))</f>
        <v>-2</v>
      </c>
      <c r="P2557" s="0" t="n">
        <f aca="false">IF(N2557&lt;&gt;"",ABS(N2557),"")</f>
        <v>4</v>
      </c>
    </row>
    <row r="2558" customFormat="false" ht="12.8" hidden="false" customHeight="false" outlineLevel="0" collapsed="false">
      <c r="A2558" s="4" t="n">
        <v>43945.9166666667</v>
      </c>
      <c r="B2558" s="5" t="n">
        <v>1.23514</v>
      </c>
      <c r="C2558" s="5" t="n">
        <v>1.2369</v>
      </c>
      <c r="D2558" s="5" t="n">
        <v>1.23478</v>
      </c>
      <c r="E2558" s="5" t="n">
        <v>1.23668</v>
      </c>
      <c r="F2558" s="0" t="n">
        <v>3462</v>
      </c>
      <c r="G2558" s="0" t="n">
        <f aca="false">ROW()-3</f>
        <v>2555</v>
      </c>
      <c r="H2558" s="5" t="n">
        <f aca="true">IF(G2558&gt;(MovingPeriod+MovingShift),AVERAGE(INDIRECT("E"&amp;(ROW()-MovingPeriod-MovingShift)&amp;":"&amp;"E"&amp;ROW()-MovingShift)),"")</f>
        <v>1.23399076923077</v>
      </c>
      <c r="I2558" s="0" t="str">
        <f aca="false">IF(AND(B2558&gt;H2558,E2558&lt;H2558),-1,IF(AND(B2558&lt;H2558,E2558&gt;H2558),1,""))</f>
        <v/>
      </c>
      <c r="J2558" s="0" t="str">
        <f aca="false">IF(AND(I2558=-1,J2557=""),-1,IF(AND(I2558=1,J2557=""),1,IF(OR(AND(I2558="",J2557=1),AND(I2558="",J2557=-1),I2558=J2557),J2557,"")))</f>
        <v/>
      </c>
      <c r="K2558" s="0" t="str">
        <f aca="false">IF(AND(J2557=1,J2556=""),INDEX(DealTypes,1),IF(AND(J2557=-1,J2556=""),INDEX(DealTypes,2),IF(OR(AND(J2557="",J2556=1),AND(J2557="",J2556=-1)),INDEX(DealTypes,3),"")))</f>
        <v/>
      </c>
      <c r="L2558" s="0" t="str">
        <f aca="false">IF(K2558=INDEX(DealTypes,1),B2558+Spread,IF(K2558=INDEX(DealTypes,2),B2558,IF(OR(K2558=INDEX(DealTypes,3),N(L2557)=0),"",L2557)))</f>
        <v/>
      </c>
      <c r="M2558" s="6" t="str">
        <f aca="false">IF(N2558&lt;&gt;"",IF(COUNTIF(N$3:N2558,N2558)=1,MAX(M$4:M2557)+1,""),"")</f>
        <v/>
      </c>
      <c r="N2558" s="7" t="str">
        <f aca="false">IF(K2558=INDEX(DealTypes,3),IF(I2557=-1,ROUND((B2558-L2557)/Point,0),ROUND((L2557-B2558)/Point,0)),"")</f>
        <v/>
      </c>
      <c r="O2558" s="6" t="str">
        <f aca="false">(IF(AND(N(N2558)&gt;0,I2557=-1),1,IF(AND(N(N2558)&lt;0,I2557=-1),-1,IF(AND(N(N2558)&gt;0,I2557=1),2,IF(AND(N(N2558)&lt;0,I2557=1),-2,"")))))</f>
        <v/>
      </c>
      <c r="P2558" s="0" t="str">
        <f aca="false">IF(N2558&lt;&gt;"",ABS(N2558),"")</f>
        <v/>
      </c>
    </row>
    <row r="2559" customFormat="false" ht="12.8" hidden="false" customHeight="false" outlineLevel="0" collapsed="false">
      <c r="A2559" s="4" t="n">
        <v>43945.9583333333</v>
      </c>
      <c r="B2559" s="5" t="n">
        <v>1.23668</v>
      </c>
      <c r="C2559" s="5" t="n">
        <v>1.23722</v>
      </c>
      <c r="D2559" s="5" t="n">
        <v>1.23606</v>
      </c>
      <c r="E2559" s="5" t="n">
        <v>1.23659</v>
      </c>
      <c r="F2559" s="0" t="n">
        <v>2294</v>
      </c>
      <c r="G2559" s="0" t="n">
        <f aca="false">ROW()-3</f>
        <v>2556</v>
      </c>
      <c r="H2559" s="5" t="n">
        <f aca="true">IF(G2559&gt;(MovingPeriod+MovingShift),AVERAGE(INDIRECT("E"&amp;(ROW()-MovingPeriod-MovingShift)&amp;":"&amp;"E"&amp;ROW()-MovingShift)),"")</f>
        <v>1.23389538461538</v>
      </c>
      <c r="I2559" s="0" t="str">
        <f aca="false">IF(AND(B2559&gt;H2559,E2559&lt;H2559),-1,IF(AND(B2559&lt;H2559,E2559&gt;H2559),1,""))</f>
        <v/>
      </c>
      <c r="J2559" s="0" t="str">
        <f aca="false">IF(AND(I2559=-1,J2558=""),-1,IF(AND(I2559=1,J2558=""),1,IF(OR(AND(I2559="",J2558=1),AND(I2559="",J2558=-1),I2559=J2558),J2558,"")))</f>
        <v/>
      </c>
      <c r="K2559" s="0" t="str">
        <f aca="false">IF(AND(J2558=1,J2557=""),INDEX(DealTypes,1),IF(AND(J2558=-1,J2557=""),INDEX(DealTypes,2),IF(OR(AND(J2558="",J2557=1),AND(J2558="",J2557=-1)),INDEX(DealTypes,3),"")))</f>
        <v/>
      </c>
      <c r="L2559" s="0" t="str">
        <f aca="false">IF(K2559=INDEX(DealTypes,1),B2559+Spread,IF(K2559=INDEX(DealTypes,2),B2559,IF(OR(K2559=INDEX(DealTypes,3),N(L2558)=0),"",L2558)))</f>
        <v/>
      </c>
      <c r="M2559" s="6" t="str">
        <f aca="false">IF(N2559&lt;&gt;"",IF(COUNTIF(N$3:N2559,N2559)=1,MAX(M$4:M2558)+1,""),"")</f>
        <v/>
      </c>
      <c r="N2559" s="7" t="str">
        <f aca="false">IF(K2559=INDEX(DealTypes,3),IF(I2558=-1,ROUND((B2559-L2558)/Point,0),ROUND((L2558-B2559)/Point,0)),"")</f>
        <v/>
      </c>
      <c r="O2559" s="6" t="str">
        <f aca="false">(IF(AND(N(N2559)&gt;0,I2558=-1),1,IF(AND(N(N2559)&lt;0,I2558=-1),-1,IF(AND(N(N2559)&gt;0,I2558=1),2,IF(AND(N(N2559)&lt;0,I2558=1),-2,"")))))</f>
        <v/>
      </c>
      <c r="P2559" s="0" t="str">
        <f aca="false">IF(N2559&lt;&gt;"",ABS(N2559),"")</f>
        <v/>
      </c>
    </row>
    <row r="2560" customFormat="false" ht="12.8" hidden="false" customHeight="false" outlineLevel="0" collapsed="false">
      <c r="A2560" s="4" t="n">
        <v>43948</v>
      </c>
      <c r="B2560" s="5" t="n">
        <v>1.23614</v>
      </c>
      <c r="C2560" s="5" t="n">
        <v>1.23678</v>
      </c>
      <c r="D2560" s="5" t="n">
        <v>1.23595</v>
      </c>
      <c r="E2560" s="5" t="n">
        <v>1.23653</v>
      </c>
      <c r="F2560" s="0" t="n">
        <v>297</v>
      </c>
      <c r="G2560" s="0" t="n">
        <f aca="false">ROW()-3</f>
        <v>2557</v>
      </c>
      <c r="H2560" s="5" t="n">
        <f aca="true">IF(G2560&gt;(MovingPeriod+MovingShift),AVERAGE(INDIRECT("E"&amp;(ROW()-MovingPeriod-MovingShift)&amp;":"&amp;"E"&amp;ROW()-MovingShift)),"")</f>
        <v>1.23374153846154</v>
      </c>
      <c r="I2560" s="6" t="str">
        <f aca="false">IF(AND(B2560&gt;H2560,E2560&lt;H2560),-1,IF(AND(B2560&lt;H2560,E2560&gt;H2560),1,""))</f>
        <v/>
      </c>
      <c r="J2560" s="0" t="str">
        <f aca="false">IF(AND(I2560=-1,J2559=""),-1,IF(AND(I2560=1,J2559=""),1,IF(OR(AND(I2560="",J2559=1),AND(I2560="",J2559=-1),I2560=J2559),J2559,"")))</f>
        <v/>
      </c>
      <c r="K2560" s="0" t="str">
        <f aca="false">IF(AND(J2559=1,J2558=""),INDEX(DealTypes,1),IF(AND(J2559=-1,J2558=""),INDEX(DealTypes,2),IF(OR(AND(J2559="",J2558=1),AND(J2559="",J2558=-1)),INDEX(DealTypes,3),"")))</f>
        <v/>
      </c>
      <c r="L2560" s="0" t="str">
        <f aca="false">IF(K2560=INDEX(DealTypes,1),B2560+Spread,IF(K2560=INDEX(DealTypes,2),B2560,IF(OR(K2560=INDEX(DealTypes,3),N(L2559)=0),"",L2559)))</f>
        <v/>
      </c>
      <c r="M2560" s="6" t="str">
        <f aca="false">IF(N2560&lt;&gt;"",IF(COUNTIF(N$3:N2560,N2560)=1,MAX(M$4:M2559)+1,""),"")</f>
        <v/>
      </c>
      <c r="N2560" s="7" t="str">
        <f aca="false">IF(K2560=INDEX(DealTypes,3),IF(I2559=-1,ROUND((B2560-L2559)/Point,0),ROUND((L2559-B2560)/Point,0)),"")</f>
        <v/>
      </c>
      <c r="O2560" s="6" t="str">
        <f aca="false">(IF(AND(N(N2560)&gt;0,I2559=-1),1,IF(AND(N(N2560)&lt;0,I2559=-1),-1,IF(AND(N(N2560)&gt;0,I2559=1),2,IF(AND(N(N2560)&lt;0,I2559=1),-2,"")))))</f>
        <v/>
      </c>
      <c r="P2560" s="0" t="str">
        <f aca="false">IF(N2560&lt;&gt;"",ABS(N2560),"")</f>
        <v/>
      </c>
    </row>
    <row r="2561" customFormat="false" ht="12.8" hidden="false" customHeight="false" outlineLevel="0" collapsed="false">
      <c r="A2561" s="4" t="n">
        <v>43948.0416666667</v>
      </c>
      <c r="B2561" s="5" t="n">
        <v>1.23658</v>
      </c>
      <c r="C2561" s="5" t="n">
        <v>1.23689</v>
      </c>
      <c r="D2561" s="5" t="n">
        <v>1.23628</v>
      </c>
      <c r="E2561" s="5" t="n">
        <v>1.23639</v>
      </c>
      <c r="F2561" s="0" t="n">
        <v>773</v>
      </c>
      <c r="G2561" s="0" t="n">
        <f aca="false">ROW()-3</f>
        <v>2558</v>
      </c>
      <c r="H2561" s="5" t="n">
        <f aca="true">IF(G2561&gt;(MovingPeriod+MovingShift),AVERAGE(INDIRECT("E"&amp;(ROW()-MovingPeriod-MovingShift)&amp;":"&amp;"E"&amp;ROW()-MovingShift)),"")</f>
        <v>1.23356769230769</v>
      </c>
      <c r="I2561" s="0" t="str">
        <f aca="false">IF(AND(B2561&gt;H2561,E2561&lt;H2561),-1,IF(AND(B2561&lt;H2561,E2561&gt;H2561),1,""))</f>
        <v/>
      </c>
      <c r="J2561" s="6" t="str">
        <f aca="false">IF(AND(I2561=-1,J2560=""),-1,IF(AND(I2561=1,J2560=""),1,IF(OR(AND(I2561="",J2560=1),AND(I2561="",J2560=-1),I2561=J2560),J2560,"")))</f>
        <v/>
      </c>
      <c r="K2561" s="0" t="str">
        <f aca="false">IF(AND(J2560=1,J2559=""),INDEX(DealTypes,1),IF(AND(J2560=-1,J2559=""),INDEX(DealTypes,2),IF(OR(AND(J2560="",J2559=1),AND(J2560="",J2559=-1)),INDEX(DealTypes,3),"")))</f>
        <v/>
      </c>
      <c r="L2561" s="0" t="str">
        <f aca="false">IF(K2561=INDEX(DealTypes,1),B2561+Spread,IF(K2561=INDEX(DealTypes,2),B2561,IF(OR(K2561=INDEX(DealTypes,3),N(L2560)=0),"",L2560)))</f>
        <v/>
      </c>
      <c r="M2561" s="6" t="str">
        <f aca="false">IF(N2561&lt;&gt;"",IF(COUNTIF(N$3:N2561,N2561)=1,MAX(M$4:M2560)+1,""),"")</f>
        <v/>
      </c>
      <c r="N2561" s="7" t="str">
        <f aca="false">IF(K2561=INDEX(DealTypes,3),IF(I2560=-1,ROUND((B2561-L2560)/Point,0),ROUND((L2560-B2561)/Point,0)),"")</f>
        <v/>
      </c>
      <c r="O2561" s="6" t="str">
        <f aca="false">(IF(AND(N(N2561)&gt;0,I2560=-1),1,IF(AND(N(N2561)&lt;0,I2560=-1),-1,IF(AND(N(N2561)&gt;0,I2560=1),2,IF(AND(N(N2561)&lt;0,I2560=1),-2,"")))))</f>
        <v/>
      </c>
      <c r="P2561" s="0" t="str">
        <f aca="false">IF(N2561&lt;&gt;"",ABS(N2561),"")</f>
        <v/>
      </c>
    </row>
    <row r="2562" customFormat="false" ht="12.8" hidden="false" customHeight="false" outlineLevel="0" collapsed="false">
      <c r="A2562" s="4" t="n">
        <v>43948.0833333333</v>
      </c>
      <c r="B2562" s="5" t="n">
        <v>1.23638</v>
      </c>
      <c r="C2562" s="5" t="n">
        <v>1.23685</v>
      </c>
      <c r="D2562" s="5" t="n">
        <v>1.2363</v>
      </c>
      <c r="E2562" s="5" t="n">
        <v>1.23665</v>
      </c>
      <c r="F2562" s="0" t="n">
        <v>1119</v>
      </c>
      <c r="G2562" s="0" t="n">
        <f aca="false">ROW()-3</f>
        <v>2559</v>
      </c>
      <c r="H2562" s="5" t="n">
        <f aca="true">IF(G2562&gt;(MovingPeriod+MovingShift),AVERAGE(INDIRECT("E"&amp;(ROW()-MovingPeriod-MovingShift)&amp;":"&amp;"E"&amp;ROW()-MovingShift)),"")</f>
        <v>1.23354923076923</v>
      </c>
      <c r="I2562" s="0" t="str">
        <f aca="false">IF(AND(B2562&gt;H2562,E2562&lt;H2562),-1,IF(AND(B2562&lt;H2562,E2562&gt;H2562),1,""))</f>
        <v/>
      </c>
      <c r="J2562" s="6" t="str">
        <f aca="false">IF(AND(I2562=-1,J2561=""),-1,IF(AND(I2562=1,J2561=""),1,IF(OR(AND(I2562="",J2561=1),AND(I2562="",J2561=-1),I2562=J2561),J2561,"")))</f>
        <v/>
      </c>
      <c r="K2562" s="0" t="str">
        <f aca="false">IF(AND(J2561=1,J2560=""),INDEX(DealTypes,1),IF(AND(J2561=-1,J2560=""),INDEX(DealTypes,2),IF(OR(AND(J2561="",J2560=1),AND(J2561="",J2560=-1)),INDEX(DealTypes,3),"")))</f>
        <v/>
      </c>
      <c r="L2562" s="6" t="str">
        <f aca="false">IF(K2562=INDEX(DealTypes,1),B2562+Spread,IF(K2562=INDEX(DealTypes,2),B2562,IF(OR(K2562=INDEX(DealTypes,3),N(L2561)=0),"",L2561)))</f>
        <v/>
      </c>
      <c r="M2562" s="6" t="str">
        <f aca="false">IF(N2562&lt;&gt;"",IF(COUNTIF(N$3:N2562,N2562)=1,MAX(M$4:M2561)+1,""),"")</f>
        <v/>
      </c>
      <c r="N2562" s="7" t="str">
        <f aca="false">IF(K2562=INDEX(DealTypes,3),IF(I2561=-1,ROUND((B2562-L2561)/Point,0),ROUND((L2561-B2562)/Point,0)),"")</f>
        <v/>
      </c>
      <c r="O2562" s="6" t="str">
        <f aca="false">(IF(AND(N(N2562)&gt;0,I2561=-1),1,IF(AND(N(N2562)&lt;0,I2561=-1),-1,IF(AND(N(N2562)&gt;0,I2561=1),2,IF(AND(N(N2562)&lt;0,I2561=1),-2,"")))))</f>
        <v/>
      </c>
      <c r="P2562" s="0" t="str">
        <f aca="false">IF(N2562&lt;&gt;"",ABS(N2562),"")</f>
        <v/>
      </c>
    </row>
    <row r="2563" customFormat="false" ht="12.8" hidden="false" customHeight="false" outlineLevel="0" collapsed="false">
      <c r="A2563" s="4" t="n">
        <v>43948.125</v>
      </c>
      <c r="B2563" s="5" t="n">
        <v>1.23665</v>
      </c>
      <c r="C2563" s="5" t="n">
        <v>1.23751</v>
      </c>
      <c r="D2563" s="5" t="n">
        <v>1.23594</v>
      </c>
      <c r="E2563" s="5" t="n">
        <v>1.23747</v>
      </c>
      <c r="F2563" s="0" t="n">
        <v>2200</v>
      </c>
      <c r="G2563" s="0" t="n">
        <f aca="false">ROW()-3</f>
        <v>2560</v>
      </c>
      <c r="H2563" s="5" t="n">
        <f aca="true">IF(G2563&gt;(MovingPeriod+MovingShift),AVERAGE(INDIRECT("E"&amp;(ROW()-MovingPeriod-MovingShift)&amp;":"&amp;"E"&amp;ROW()-MovingShift)),"")</f>
        <v>1.23367307692308</v>
      </c>
      <c r="I2563" s="0" t="str">
        <f aca="false">IF(AND(B2563&gt;H2563,E2563&lt;H2563),-1,IF(AND(B2563&lt;H2563,E2563&gt;H2563),1,""))</f>
        <v/>
      </c>
      <c r="J2563" s="6" t="str">
        <f aca="false">IF(AND(I2563=-1,J2562=""),-1,IF(AND(I2563=1,J2562=""),1,IF(OR(AND(I2563="",J2562=1),AND(I2563="",J2562=-1),I2563=J2562),J2562,"")))</f>
        <v/>
      </c>
      <c r="K2563" s="0" t="str">
        <f aca="false">IF(AND(J2562=1,J2561=""),INDEX(DealTypes,1),IF(AND(J2562=-1,J2561=""),INDEX(DealTypes,2),IF(OR(AND(J2562="",J2561=1),AND(J2562="",J2561=-1)),INDEX(DealTypes,3),"")))</f>
        <v/>
      </c>
      <c r="L2563" s="6" t="str">
        <f aca="false">IF(K2563=INDEX(DealTypes,1),B2563+Spread,IF(K2563=INDEX(DealTypes,2),B2563,IF(OR(K2563=INDEX(DealTypes,3),N(L2562)=0),"",L2562)))</f>
        <v/>
      </c>
      <c r="M2563" s="6" t="str">
        <f aca="false">IF(N2563&lt;&gt;"",IF(COUNTIF(N$3:N2563,N2563)=1,MAX(M$4:M2562)+1,""),"")</f>
        <v/>
      </c>
      <c r="N2563" s="7" t="str">
        <f aca="false">IF(K2563=INDEX(DealTypes,3),IF(I2562=-1,ROUND((B2563-L2562)/Point,0),ROUND((L2562-B2563)/Point,0)),"")</f>
        <v/>
      </c>
      <c r="O2563" s="6" t="str">
        <f aca="false">(IF(AND(N(N2563)&gt;0,I2562=-1),1,IF(AND(N(N2563)&lt;0,I2562=-1),-1,IF(AND(N(N2563)&gt;0,I2562=1),2,IF(AND(N(N2563)&lt;0,I2562=1),-2,"")))))</f>
        <v/>
      </c>
      <c r="P2563" s="0" t="str">
        <f aca="false">IF(N2563&lt;&gt;"",ABS(N2563),"")</f>
        <v/>
      </c>
    </row>
    <row r="2564" customFormat="false" ht="12.8" hidden="false" customHeight="false" outlineLevel="0" collapsed="false">
      <c r="A2564" s="4" t="n">
        <v>43948.1666666667</v>
      </c>
      <c r="B2564" s="5" t="n">
        <v>1.23747</v>
      </c>
      <c r="C2564" s="5" t="n">
        <v>1.24079</v>
      </c>
      <c r="D2564" s="5" t="n">
        <v>1.23676</v>
      </c>
      <c r="E2564" s="5" t="n">
        <v>1.23917</v>
      </c>
      <c r="F2564" s="0" t="n">
        <v>3847</v>
      </c>
      <c r="G2564" s="0" t="n">
        <f aca="false">ROW()-3</f>
        <v>2561</v>
      </c>
      <c r="H2564" s="5" t="n">
        <f aca="true">IF(G2564&gt;(MovingPeriod+MovingShift),AVERAGE(INDIRECT("E"&amp;(ROW()-MovingPeriod-MovingShift)&amp;":"&amp;"E"&amp;ROW()-MovingShift)),"")</f>
        <v>1.23401615384615</v>
      </c>
      <c r="I2564" s="0" t="str">
        <f aca="false">IF(AND(B2564&gt;H2564,E2564&lt;H2564),-1,IF(AND(B2564&lt;H2564,E2564&gt;H2564),1,""))</f>
        <v/>
      </c>
      <c r="J2564" s="6" t="str">
        <f aca="false">IF(AND(I2564=-1,J2563=""),-1,IF(AND(I2564=1,J2563=""),1,IF(OR(AND(I2564="",J2563=1),AND(I2564="",J2563=-1),I2564=J2563),J2563,"")))</f>
        <v/>
      </c>
      <c r="K2564" s="0" t="str">
        <f aca="false">IF(AND(J2563=1,J2562=""),INDEX(DealTypes,1),IF(AND(J2563=-1,J2562=""),INDEX(DealTypes,2),IF(OR(AND(J2563="",J2562=1),AND(J2563="",J2562=-1)),INDEX(DealTypes,3),"")))</f>
        <v/>
      </c>
      <c r="L2564" s="6" t="str">
        <f aca="false">IF(K2564=INDEX(DealTypes,1),B2564+Spread,IF(K2564=INDEX(DealTypes,2),B2564,IF(OR(K2564=INDEX(DealTypes,3),N(L2563)=0),"",L2563)))</f>
        <v/>
      </c>
      <c r="M2564" s="6" t="str">
        <f aca="false">IF(N2564&lt;&gt;"",IF(COUNTIF(N$3:N2564,N2564)=1,MAX(M$4:M2563)+1,""),"")</f>
        <v/>
      </c>
      <c r="N2564" s="7" t="str">
        <f aca="false">IF(K2564=INDEX(DealTypes,3),IF(I2563=-1,ROUND((B2564-L2563)/Point,0),ROUND((L2563-B2564)/Point,0)),"")</f>
        <v/>
      </c>
      <c r="O2564" s="6" t="str">
        <f aca="false">(IF(AND(N(N2564)&gt;0,I2563=-1),1,IF(AND(N(N2564)&lt;0,I2563=-1),-1,IF(AND(N(N2564)&gt;0,I2563=1),2,IF(AND(N(N2564)&lt;0,I2563=1),-2,"")))))</f>
        <v/>
      </c>
      <c r="P2564" s="0" t="str">
        <f aca="false">IF(N2564&lt;&gt;"",ABS(N2564),"")</f>
        <v/>
      </c>
    </row>
    <row r="2565" customFormat="false" ht="12.8" hidden="false" customHeight="false" outlineLevel="0" collapsed="false">
      <c r="A2565" s="4" t="n">
        <v>43948.2083333333</v>
      </c>
      <c r="B2565" s="5" t="n">
        <v>1.23917</v>
      </c>
      <c r="C2565" s="5" t="n">
        <v>1.2393</v>
      </c>
      <c r="D2565" s="5" t="n">
        <v>1.23805</v>
      </c>
      <c r="E2565" s="5" t="n">
        <v>1.23863</v>
      </c>
      <c r="F2565" s="0" t="n">
        <v>1737</v>
      </c>
      <c r="G2565" s="0" t="n">
        <f aca="false">ROW()-3</f>
        <v>2562</v>
      </c>
      <c r="H2565" s="5" t="n">
        <f aca="true">IF(G2565&gt;(MovingPeriod+MovingShift),AVERAGE(INDIRECT("E"&amp;(ROW()-MovingPeriod-MovingShift)&amp;":"&amp;"E"&amp;ROW()-MovingShift)),"")</f>
        <v>1.23437692307692</v>
      </c>
      <c r="I2565" s="0" t="str">
        <f aca="false">IF(AND(B2565&gt;H2565,E2565&lt;H2565),-1,IF(AND(B2565&lt;H2565,E2565&gt;H2565),1,""))</f>
        <v/>
      </c>
      <c r="J2565" s="6" t="str">
        <f aca="false">IF(AND(I2565=-1,J2564=""),-1,IF(AND(I2565=1,J2564=""),1,IF(OR(AND(I2565="",J2564=1),AND(I2565="",J2564=-1),I2565=J2564),J2564,"")))</f>
        <v/>
      </c>
      <c r="K2565" s="0" t="str">
        <f aca="false">IF(AND(J2564=1,J2563=""),INDEX(DealTypes,1),IF(AND(J2564=-1,J2563=""),INDEX(DealTypes,2),IF(OR(AND(J2564="",J2563=1),AND(J2564="",J2563=-1)),INDEX(DealTypes,3),"")))</f>
        <v/>
      </c>
      <c r="L2565" s="6" t="str">
        <f aca="false">IF(K2565=INDEX(DealTypes,1),B2565+Spread,IF(K2565=INDEX(DealTypes,2),B2565,IF(OR(K2565=INDEX(DealTypes,3),N(L2564)=0),"",L2564)))</f>
        <v/>
      </c>
      <c r="M2565" s="6" t="str">
        <f aca="false">IF(N2565&lt;&gt;"",IF(COUNTIF(N$3:N2565,N2565)=1,MAX(M$4:M2564)+1,""),"")</f>
        <v/>
      </c>
      <c r="N2565" s="7" t="str">
        <f aca="false">IF(K2565=INDEX(DealTypes,3),IF(I2564=-1,ROUND((B2565-L2564)/Point,0),ROUND((L2564-B2565)/Point,0)),"")</f>
        <v/>
      </c>
      <c r="O2565" s="6" t="str">
        <f aca="false">(IF(AND(N(N2565)&gt;0,I2564=-1),1,IF(AND(N(N2565)&lt;0,I2564=-1),-1,IF(AND(N(N2565)&gt;0,I2564=1),2,IF(AND(N(N2565)&lt;0,I2564=1),-2,"")))))</f>
        <v/>
      </c>
      <c r="P2565" s="0" t="str">
        <f aca="false">IF(N2565&lt;&gt;"",ABS(N2565),"")</f>
        <v/>
      </c>
    </row>
    <row r="2566" customFormat="false" ht="12.8" hidden="false" customHeight="false" outlineLevel="0" collapsed="false">
      <c r="A2566" s="4" t="n">
        <v>43948.25</v>
      </c>
      <c r="B2566" s="5" t="n">
        <v>1.23863</v>
      </c>
      <c r="C2566" s="5" t="n">
        <v>1.24031</v>
      </c>
      <c r="D2566" s="5" t="n">
        <v>1.23845</v>
      </c>
      <c r="E2566" s="5" t="n">
        <v>1.24026</v>
      </c>
      <c r="F2566" s="0" t="n">
        <v>1544</v>
      </c>
      <c r="G2566" s="0" t="n">
        <f aca="false">ROW()-3</f>
        <v>2563</v>
      </c>
      <c r="H2566" s="5" t="n">
        <f aca="true">IF(G2566&gt;(MovingPeriod+MovingShift),AVERAGE(INDIRECT("E"&amp;(ROW()-MovingPeriod-MovingShift)&amp;":"&amp;"E"&amp;ROW()-MovingShift)),"")</f>
        <v>1.23475846153846</v>
      </c>
      <c r="I2566" s="0" t="str">
        <f aca="false">IF(AND(B2566&gt;H2566,E2566&lt;H2566),-1,IF(AND(B2566&lt;H2566,E2566&gt;H2566),1,""))</f>
        <v/>
      </c>
      <c r="J2566" s="6" t="str">
        <f aca="false">IF(AND(I2566=-1,J2565=""),-1,IF(AND(I2566=1,J2565=""),1,IF(OR(AND(I2566="",J2565=1),AND(I2566="",J2565=-1),I2566=J2565),J2565,"")))</f>
        <v/>
      </c>
      <c r="K2566" s="0" t="str">
        <f aca="false">IF(AND(J2565=1,J2564=""),INDEX(DealTypes,1),IF(AND(J2565=-1,J2564=""),INDEX(DealTypes,2),IF(OR(AND(J2565="",J2564=1),AND(J2565="",J2564=-1)),INDEX(DealTypes,3),"")))</f>
        <v/>
      </c>
      <c r="L2566" s="6" t="str">
        <f aca="false">IF(K2566=INDEX(DealTypes,1),B2566+Spread,IF(K2566=INDEX(DealTypes,2),B2566,IF(OR(K2566=INDEX(DealTypes,3),N(L2565)=0),"",L2565)))</f>
        <v/>
      </c>
      <c r="M2566" s="6" t="str">
        <f aca="false">IF(N2566&lt;&gt;"",IF(COUNTIF(N$3:N2566,N2566)=1,MAX(M$4:M2565)+1,""),"")</f>
        <v/>
      </c>
      <c r="N2566" s="7" t="str">
        <f aca="false">IF(K2566=INDEX(DealTypes,3),IF(I2565=-1,ROUND((B2566-L2565)/Point,0),ROUND((L2565-B2566)/Point,0)),"")</f>
        <v/>
      </c>
      <c r="O2566" s="6" t="str">
        <f aca="false">(IF(AND(N(N2566)&gt;0,I2565=-1),1,IF(AND(N(N2566)&lt;0,I2565=-1),-1,IF(AND(N(N2566)&gt;0,I2565=1),2,IF(AND(N(N2566)&lt;0,I2565=1),-2,"")))))</f>
        <v/>
      </c>
      <c r="P2566" s="0" t="str">
        <f aca="false">IF(N2566&lt;&gt;"",ABS(N2566),"")</f>
        <v/>
      </c>
    </row>
    <row r="2567" customFormat="false" ht="12.8" hidden="false" customHeight="false" outlineLevel="0" collapsed="false">
      <c r="A2567" s="4" t="n">
        <v>43948.2916666667</v>
      </c>
      <c r="B2567" s="5" t="n">
        <v>1.24026</v>
      </c>
      <c r="C2567" s="5" t="n">
        <v>1.2446</v>
      </c>
      <c r="D2567" s="5" t="n">
        <v>1.23994</v>
      </c>
      <c r="E2567" s="5" t="n">
        <v>1.24299</v>
      </c>
      <c r="F2567" s="0" t="n">
        <v>2789</v>
      </c>
      <c r="G2567" s="0" t="n">
        <f aca="false">ROW()-3</f>
        <v>2564</v>
      </c>
      <c r="H2567" s="5" t="n">
        <f aca="true">IF(G2567&gt;(MovingPeriod+MovingShift),AVERAGE(INDIRECT("E"&amp;(ROW()-MovingPeriod-MovingShift)&amp;":"&amp;"E"&amp;ROW()-MovingShift)),"")</f>
        <v>1.23504692307692</v>
      </c>
      <c r="I2567" s="6" t="str">
        <f aca="false">IF(AND(B2567&gt;H2567,E2567&lt;H2567),-1,IF(AND(B2567&lt;H2567,E2567&gt;H2567),1,""))</f>
        <v/>
      </c>
      <c r="J2567" s="6" t="str">
        <f aca="false">IF(AND(I2567=-1,J2566=""),-1,IF(AND(I2567=1,J2566=""),1,IF(OR(AND(I2567="",J2566=1),AND(I2567="",J2566=-1),I2567=J2566),J2566,"")))</f>
        <v/>
      </c>
      <c r="K2567" s="0" t="str">
        <f aca="false">IF(AND(J2566=1,J2565=""),INDEX(DealTypes,1),IF(AND(J2566=-1,J2565=""),INDEX(DealTypes,2),IF(OR(AND(J2566="",J2565=1),AND(J2566="",J2565=-1)),INDEX(DealTypes,3),"")))</f>
        <v/>
      </c>
      <c r="L2567" s="6" t="str">
        <f aca="false">IF(K2567=INDEX(DealTypes,1),B2567+Spread,IF(K2567=INDEX(DealTypes,2),B2567,IF(OR(K2567=INDEX(DealTypes,3),N(L2566)=0),"",L2566)))</f>
        <v/>
      </c>
      <c r="M2567" s="6" t="str">
        <f aca="false">IF(N2567&lt;&gt;"",IF(COUNTIF(N$3:N2567,N2567)=1,MAX(M$4:M2566)+1,""),"")</f>
        <v/>
      </c>
      <c r="N2567" s="7" t="str">
        <f aca="false">IF(K2567=INDEX(DealTypes,3),IF(I2566=-1,ROUND((B2567-L2566)/Point,0),ROUND((L2566-B2567)/Point,0)),"")</f>
        <v/>
      </c>
      <c r="O2567" s="6" t="str">
        <f aca="false">(IF(AND(N(N2567)&gt;0,I2566=-1),1,IF(AND(N(N2567)&lt;0,I2566=-1),-1,IF(AND(N(N2567)&gt;0,I2566=1),2,IF(AND(N(N2567)&lt;0,I2566=1),-2,"")))))</f>
        <v/>
      </c>
      <c r="P2567" s="0" t="str">
        <f aca="false">IF(N2567&lt;&gt;"",ABS(N2567),"")</f>
        <v/>
      </c>
    </row>
    <row r="2568" customFormat="false" ht="12.8" hidden="false" customHeight="false" outlineLevel="0" collapsed="false">
      <c r="A2568" s="4" t="n">
        <v>43948.3333333333</v>
      </c>
      <c r="B2568" s="5" t="n">
        <v>1.24299</v>
      </c>
      <c r="C2568" s="5" t="n">
        <v>1.24474</v>
      </c>
      <c r="D2568" s="5" t="n">
        <v>1.24284</v>
      </c>
      <c r="E2568" s="5" t="n">
        <v>1.24429</v>
      </c>
      <c r="F2568" s="0" t="n">
        <v>2546</v>
      </c>
      <c r="G2568" s="0" t="n">
        <f aca="false">ROW()-3</f>
        <v>2565</v>
      </c>
      <c r="H2568" s="5" t="n">
        <f aca="true">IF(G2568&gt;(MovingPeriod+MovingShift),AVERAGE(INDIRECT("E"&amp;(ROW()-MovingPeriod-MovingShift)&amp;":"&amp;"E"&amp;ROW()-MovingShift)),"")</f>
        <v>1.23511230769231</v>
      </c>
      <c r="I2568" s="0" t="str">
        <f aca="false">IF(AND(B2568&gt;H2568,E2568&lt;H2568),-1,IF(AND(B2568&lt;H2568,E2568&gt;H2568),1,""))</f>
        <v/>
      </c>
      <c r="J2568" s="6" t="str">
        <f aca="false">IF(AND(I2568=-1,J2567=""),-1,IF(AND(I2568=1,J2567=""),1,IF(OR(AND(I2568="",J2567=1),AND(I2568="",J2567=-1),I2568=J2567),J2567,"")))</f>
        <v/>
      </c>
      <c r="K2568" s="0" t="str">
        <f aca="false">IF(AND(J2567=1,J2566=""),INDEX(DealTypes,1),IF(AND(J2567=-1,J2566=""),INDEX(DealTypes,2),IF(OR(AND(J2567="",J2566=1),AND(J2567="",J2566=-1)),INDEX(DealTypes,3),"")))</f>
        <v/>
      </c>
      <c r="L2568" s="6" t="str">
        <f aca="false">IF(K2568=INDEX(DealTypes,1),B2568+Spread,IF(K2568=INDEX(DealTypes,2),B2568,IF(OR(K2568=INDEX(DealTypes,3),N(L2567)=0),"",L2567)))</f>
        <v/>
      </c>
      <c r="M2568" s="6" t="str">
        <f aca="false">IF(N2568&lt;&gt;"",IF(COUNTIF(N$3:N2568,N2568)=1,MAX(M$4:M2567)+1,""),"")</f>
        <v/>
      </c>
      <c r="N2568" s="7" t="str">
        <f aca="false">IF(K2568=INDEX(DealTypes,3),IF(I2567=-1,ROUND((B2568-L2567)/Point,0),ROUND((L2567-B2568)/Point,0)),"")</f>
        <v/>
      </c>
      <c r="O2568" s="6" t="str">
        <f aca="false">(IF(AND(N(N2568)&gt;0,I2567=-1),1,IF(AND(N(N2568)&lt;0,I2567=-1),-1,IF(AND(N(N2568)&gt;0,I2567=1),2,IF(AND(N(N2568)&lt;0,I2567=1),-2,"")))))</f>
        <v/>
      </c>
      <c r="P2568" s="0" t="str">
        <f aca="false">IF(N2568&lt;&gt;"",ABS(N2568),"")</f>
        <v/>
      </c>
    </row>
    <row r="2569" customFormat="false" ht="12.8" hidden="false" customHeight="false" outlineLevel="0" collapsed="false">
      <c r="A2569" s="4" t="n">
        <v>43948.375</v>
      </c>
      <c r="B2569" s="5" t="n">
        <v>1.2443</v>
      </c>
      <c r="C2569" s="5" t="n">
        <v>1.24543</v>
      </c>
      <c r="D2569" s="5" t="n">
        <v>1.24345</v>
      </c>
      <c r="E2569" s="5" t="n">
        <v>1.24414</v>
      </c>
      <c r="F2569" s="0" t="n">
        <v>5050</v>
      </c>
      <c r="G2569" s="0" t="n">
        <f aca="false">ROW()-3</f>
        <v>2566</v>
      </c>
      <c r="H2569" s="5" t="n">
        <f aca="true">IF(G2569&gt;(MovingPeriod+MovingShift),AVERAGE(INDIRECT("E"&amp;(ROW()-MovingPeriod-MovingShift)&amp;":"&amp;"E"&amp;ROW()-MovingShift)),"")</f>
        <v>1.23532076923077</v>
      </c>
      <c r="I2569" s="6" t="str">
        <f aca="false">IF(AND(B2569&gt;H2569,E2569&lt;H2569),-1,IF(AND(B2569&lt;H2569,E2569&gt;H2569),1,""))</f>
        <v/>
      </c>
      <c r="J2569" s="6" t="str">
        <f aca="false">IF(AND(I2569=-1,J2568=""),-1,IF(AND(I2569=1,J2568=""),1,IF(OR(AND(I2569="",J2568=1),AND(I2569="",J2568=-1),I2569=J2568),J2568,"")))</f>
        <v/>
      </c>
      <c r="K2569" s="0" t="str">
        <f aca="false">IF(AND(J2568=1,J2567=""),INDEX(DealTypes,1),IF(AND(J2568=-1,J2567=""),INDEX(DealTypes,2),IF(OR(AND(J2568="",J2567=1),AND(J2568="",J2567=-1)),INDEX(DealTypes,3),"")))</f>
        <v/>
      </c>
      <c r="L2569" s="6" t="str">
        <f aca="false">IF(K2569=INDEX(DealTypes,1),B2569+Spread,IF(K2569=INDEX(DealTypes,2),B2569,IF(OR(K2569=INDEX(DealTypes,3),N(L2568)=0),"",L2568)))</f>
        <v/>
      </c>
      <c r="M2569" s="6" t="str">
        <f aca="false">IF(N2569&lt;&gt;"",IF(COUNTIF(N$3:N2569,N2569)=1,MAX(M$4:M2568)+1,""),"")</f>
        <v/>
      </c>
      <c r="N2569" s="7" t="str">
        <f aca="false">IF(K2569=INDEX(DealTypes,3),IF(I2568=-1,ROUND((B2569-L2568)/Point,0),ROUND((L2568-B2569)/Point,0)),"")</f>
        <v/>
      </c>
      <c r="O2569" s="6" t="str">
        <f aca="false">(IF(AND(N(N2569)&gt;0,I2568=-1),1,IF(AND(N(N2569)&lt;0,I2568=-1),-1,IF(AND(N(N2569)&gt;0,I2568=1),2,IF(AND(N(N2569)&lt;0,I2568=1),-2,"")))))</f>
        <v/>
      </c>
      <c r="P2569" s="0" t="str">
        <f aca="false">IF(N2569&lt;&gt;"",ABS(N2569),"")</f>
        <v/>
      </c>
    </row>
    <row r="2570" customFormat="false" ht="12.8" hidden="false" customHeight="false" outlineLevel="0" collapsed="false">
      <c r="A2570" s="4" t="n">
        <v>43948.4166666667</v>
      </c>
      <c r="B2570" s="5" t="n">
        <v>1.24414</v>
      </c>
      <c r="C2570" s="5" t="n">
        <v>1.24421</v>
      </c>
      <c r="D2570" s="5" t="n">
        <v>1.24196</v>
      </c>
      <c r="E2570" s="5" t="n">
        <v>1.24292</v>
      </c>
      <c r="F2570" s="0" t="n">
        <v>6057</v>
      </c>
      <c r="G2570" s="0" t="n">
        <f aca="false">ROW()-3</f>
        <v>2567</v>
      </c>
      <c r="H2570" s="5" t="n">
        <f aca="true">IF(G2570&gt;(MovingPeriod+MovingShift),AVERAGE(INDIRECT("E"&amp;(ROW()-MovingPeriod-MovingShift)&amp;":"&amp;"E"&amp;ROW()-MovingShift)),"")</f>
        <v>1.23557230769231</v>
      </c>
      <c r="I2570" s="0" t="str">
        <f aca="false">IF(AND(B2570&gt;H2570,E2570&lt;H2570),-1,IF(AND(B2570&lt;H2570,E2570&gt;H2570),1,""))</f>
        <v/>
      </c>
      <c r="J2570" s="6" t="str">
        <f aca="false">IF(AND(I2570=-1,J2569=""),-1,IF(AND(I2570=1,J2569=""),1,IF(OR(AND(I2570="",J2569=1),AND(I2570="",J2569=-1),I2570=J2569),J2569,"")))</f>
        <v/>
      </c>
      <c r="K2570" s="0" t="str">
        <f aca="false">IF(AND(J2569=1,J2568=""),INDEX(DealTypes,1),IF(AND(J2569=-1,J2568=""),INDEX(DealTypes,2),IF(OR(AND(J2569="",J2568=1),AND(J2569="",J2568=-1)),INDEX(DealTypes,3),"")))</f>
        <v/>
      </c>
      <c r="L2570" s="6" t="str">
        <f aca="false">IF(K2570=INDEX(DealTypes,1),B2570+Spread,IF(K2570=INDEX(DealTypes,2),B2570,IF(OR(K2570=INDEX(DealTypes,3),N(L2569)=0),"",L2569)))</f>
        <v/>
      </c>
      <c r="M2570" s="6" t="str">
        <f aca="false">IF(N2570&lt;&gt;"",IF(COUNTIF(N$3:N2570,N2570)=1,MAX(M$4:M2569)+1,""),"")</f>
        <v/>
      </c>
      <c r="N2570" s="7" t="str">
        <f aca="false">IF(K2570=INDEX(DealTypes,3),IF(I2569=-1,ROUND((B2570-L2569)/Point,0),ROUND((L2569-B2570)/Point,0)),"")</f>
        <v/>
      </c>
      <c r="O2570" s="6" t="str">
        <f aca="false">(IF(AND(N(N2570)&gt;0,I2569=-1),1,IF(AND(N(N2570)&lt;0,I2569=-1),-1,IF(AND(N(N2570)&gt;0,I2569=1),2,IF(AND(N(N2570)&lt;0,I2569=1),-2,"")))))</f>
        <v/>
      </c>
      <c r="P2570" s="0" t="str">
        <f aca="false">IF(N2570&lt;&gt;"",ABS(N2570),"")</f>
        <v/>
      </c>
    </row>
    <row r="2571" customFormat="false" ht="12.8" hidden="false" customHeight="false" outlineLevel="0" collapsed="false">
      <c r="A2571" s="4" t="n">
        <v>43948.4583333333</v>
      </c>
      <c r="B2571" s="5" t="n">
        <v>1.24292</v>
      </c>
      <c r="C2571" s="5" t="n">
        <v>1.24365</v>
      </c>
      <c r="D2571" s="5" t="n">
        <v>1.24153</v>
      </c>
      <c r="E2571" s="5" t="n">
        <v>1.24331</v>
      </c>
      <c r="F2571" s="0" t="n">
        <v>4527</v>
      </c>
      <c r="G2571" s="0" t="n">
        <f aca="false">ROW()-3</f>
        <v>2568</v>
      </c>
      <c r="H2571" s="5" t="n">
        <f aca="true">IF(G2571&gt;(MovingPeriod+MovingShift),AVERAGE(INDIRECT("E"&amp;(ROW()-MovingPeriod-MovingShift)&amp;":"&amp;"E"&amp;ROW()-MovingShift)),"")</f>
        <v>1.23599538461538</v>
      </c>
      <c r="I2571" s="0" t="str">
        <f aca="false">IF(AND(B2571&gt;H2571,E2571&lt;H2571),-1,IF(AND(B2571&lt;H2571,E2571&gt;H2571),1,""))</f>
        <v/>
      </c>
      <c r="J2571" s="6" t="str">
        <f aca="false">IF(AND(I2571=-1,J2570=""),-1,IF(AND(I2571=1,J2570=""),1,IF(OR(AND(I2571="",J2570=1),AND(I2571="",J2570=-1),I2571=J2570),J2570,"")))</f>
        <v/>
      </c>
      <c r="K2571" s="0" t="str">
        <f aca="false">IF(AND(J2570=1,J2569=""),INDEX(DealTypes,1),IF(AND(J2570=-1,J2569=""),INDEX(DealTypes,2),IF(OR(AND(J2570="",J2569=1),AND(J2570="",J2569=-1)),INDEX(DealTypes,3),"")))</f>
        <v/>
      </c>
      <c r="L2571" s="6" t="str">
        <f aca="false">IF(K2571=INDEX(DealTypes,1),B2571+Spread,IF(K2571=INDEX(DealTypes,2),B2571,IF(OR(K2571=INDEX(DealTypes,3),N(L2570)=0),"",L2570)))</f>
        <v/>
      </c>
      <c r="M2571" s="6" t="str">
        <f aca="false">IF(N2571&lt;&gt;"",IF(COUNTIF(N$3:N2571,N2571)=1,MAX(M$4:M2570)+1,""),"")</f>
        <v/>
      </c>
      <c r="N2571" s="7" t="str">
        <f aca="false">IF(K2571=INDEX(DealTypes,3),IF(I2570=-1,ROUND((B2571-L2570)/Point,0),ROUND((L2570-B2571)/Point,0)),"")</f>
        <v/>
      </c>
      <c r="O2571" s="6" t="str">
        <f aca="false">(IF(AND(N(N2571)&gt;0,I2570=-1),1,IF(AND(N(N2571)&lt;0,I2570=-1),-1,IF(AND(N(N2571)&gt;0,I2570=1),2,IF(AND(N(N2571)&lt;0,I2570=1),-2,"")))))</f>
        <v/>
      </c>
      <c r="P2571" s="0" t="str">
        <f aca="false">IF(N2571&lt;&gt;"",ABS(N2571),"")</f>
        <v/>
      </c>
    </row>
    <row r="2572" customFormat="false" ht="12.8" hidden="false" customHeight="false" outlineLevel="0" collapsed="false">
      <c r="A2572" s="4" t="n">
        <v>43948.5</v>
      </c>
      <c r="B2572" s="5" t="n">
        <v>1.24331</v>
      </c>
      <c r="C2572" s="5" t="n">
        <v>1.24391</v>
      </c>
      <c r="D2572" s="5" t="n">
        <v>1.24214</v>
      </c>
      <c r="E2572" s="5" t="n">
        <v>1.24332</v>
      </c>
      <c r="F2572" s="0" t="n">
        <v>3508</v>
      </c>
      <c r="G2572" s="0" t="n">
        <f aca="false">ROW()-3</f>
        <v>2569</v>
      </c>
      <c r="H2572" s="5" t="n">
        <f aca="true">IF(G2572&gt;(MovingPeriod+MovingShift),AVERAGE(INDIRECT("E"&amp;(ROW()-MovingPeriod-MovingShift)&amp;":"&amp;"E"&amp;ROW()-MovingShift)),"")</f>
        <v>1.23650230769231</v>
      </c>
      <c r="I2572" s="0" t="str">
        <f aca="false">IF(AND(B2572&gt;H2572,E2572&lt;H2572),-1,IF(AND(B2572&lt;H2572,E2572&gt;H2572),1,""))</f>
        <v/>
      </c>
      <c r="J2572" s="6" t="str">
        <f aca="false">IF(AND(I2572=-1,J2571=""),-1,IF(AND(I2572=1,J2571=""),1,IF(OR(AND(I2572="",J2571=1),AND(I2572="",J2571=-1),I2572=J2571),J2571,"")))</f>
        <v/>
      </c>
      <c r="K2572" s="0" t="str">
        <f aca="false">IF(AND(J2571=1,J2570=""),INDEX(DealTypes,1),IF(AND(J2571=-1,J2570=""),INDEX(DealTypes,2),IF(OR(AND(J2571="",J2570=1),AND(J2571="",J2570=-1)),INDEX(DealTypes,3),"")))</f>
        <v/>
      </c>
      <c r="L2572" s="6" t="str">
        <f aca="false">IF(K2572=INDEX(DealTypes,1),B2572+Spread,IF(K2572=INDEX(DealTypes,2),B2572,IF(OR(K2572=INDEX(DealTypes,3),N(L2571)=0),"",L2571)))</f>
        <v/>
      </c>
      <c r="M2572" s="6" t="str">
        <f aca="false">IF(N2572&lt;&gt;"",IF(COUNTIF(N$3:N2572,N2572)=1,MAX(M$4:M2571)+1,""),"")</f>
        <v/>
      </c>
      <c r="N2572" s="7" t="str">
        <f aca="false">IF(K2572=INDEX(DealTypes,3),IF(I2571=-1,ROUND((B2572-L2571)/Point,0),ROUND((L2571-B2572)/Point,0)),"")</f>
        <v/>
      </c>
      <c r="O2572" s="6" t="str">
        <f aca="false">(IF(AND(N(N2572)&gt;0,I2571=-1),1,IF(AND(N(N2572)&lt;0,I2571=-1),-1,IF(AND(N(N2572)&gt;0,I2571=1),2,IF(AND(N(N2572)&lt;0,I2571=1),-2,"")))))</f>
        <v/>
      </c>
      <c r="P2572" s="0" t="str">
        <f aca="false">IF(N2572&lt;&gt;"",ABS(N2572),"")</f>
        <v/>
      </c>
    </row>
    <row r="2573" customFormat="false" ht="12.8" hidden="false" customHeight="false" outlineLevel="0" collapsed="false">
      <c r="A2573" s="4" t="n">
        <v>43948.5416666667</v>
      </c>
      <c r="B2573" s="5" t="n">
        <v>1.2433</v>
      </c>
      <c r="C2573" s="5" t="n">
        <v>1.24496</v>
      </c>
      <c r="D2573" s="5" t="n">
        <v>1.24233</v>
      </c>
      <c r="E2573" s="5" t="n">
        <v>1.24442</v>
      </c>
      <c r="F2573" s="0" t="n">
        <v>4062</v>
      </c>
      <c r="G2573" s="0" t="n">
        <f aca="false">ROW()-3</f>
        <v>2570</v>
      </c>
      <c r="H2573" s="5" t="n">
        <f aca="true">IF(G2573&gt;(MovingPeriod+MovingShift),AVERAGE(INDIRECT("E"&amp;(ROW()-MovingPeriod-MovingShift)&amp;":"&amp;"E"&amp;ROW()-MovingShift)),"")</f>
        <v>1.23726</v>
      </c>
      <c r="I2573" s="0" t="str">
        <f aca="false">IF(AND(B2573&gt;H2573,E2573&lt;H2573),-1,IF(AND(B2573&lt;H2573,E2573&gt;H2573),1,""))</f>
        <v/>
      </c>
      <c r="J2573" s="0" t="str">
        <f aca="false">IF(AND(I2573=-1,J2572=""),-1,IF(AND(I2573=1,J2572=""),1,IF(OR(AND(I2573="",J2572=1),AND(I2573="",J2572=-1),I2573=J2572),J2572,"")))</f>
        <v/>
      </c>
      <c r="K2573" s="0" t="str">
        <f aca="false">IF(AND(J2572=1,J2571=""),INDEX(DealTypes,1),IF(AND(J2572=-1,J2571=""),INDEX(DealTypes,2),IF(OR(AND(J2572="",J2571=1),AND(J2572="",J2571=-1)),INDEX(DealTypes,3),"")))</f>
        <v/>
      </c>
      <c r="L2573" s="6" t="str">
        <f aca="false">IF(K2573=INDEX(DealTypes,1),B2573+Spread,IF(K2573=INDEX(DealTypes,2),B2573,IF(OR(K2573=INDEX(DealTypes,3),N(L2572)=0),"",L2572)))</f>
        <v/>
      </c>
      <c r="M2573" s="6" t="str">
        <f aca="false">IF(N2573&lt;&gt;"",IF(COUNTIF(N$3:N2573,N2573)=1,MAX(M$4:M2572)+1,""),"")</f>
        <v/>
      </c>
      <c r="N2573" s="7" t="str">
        <f aca="false">IF(K2573=INDEX(DealTypes,3),IF(I2572=-1,ROUND((B2573-L2572)/Point,0),ROUND((L2572-B2573)/Point,0)),"")</f>
        <v/>
      </c>
      <c r="O2573" s="6" t="str">
        <f aca="false">(IF(AND(N(N2573)&gt;0,I2572=-1),1,IF(AND(N(N2573)&lt;0,I2572=-1),-1,IF(AND(N(N2573)&gt;0,I2572=1),2,IF(AND(N(N2573)&lt;0,I2572=1),-2,"")))))</f>
        <v/>
      </c>
      <c r="P2573" s="0" t="str">
        <f aca="false">IF(N2573&lt;&gt;"",ABS(N2573),"")</f>
        <v/>
      </c>
    </row>
    <row r="2574" customFormat="false" ht="12.8" hidden="false" customHeight="false" outlineLevel="0" collapsed="false">
      <c r="A2574" s="4" t="n">
        <v>43948.5833333333</v>
      </c>
      <c r="B2574" s="5" t="n">
        <v>1.24442</v>
      </c>
      <c r="C2574" s="5" t="n">
        <v>1.24495</v>
      </c>
      <c r="D2574" s="5" t="n">
        <v>1.24168</v>
      </c>
      <c r="E2574" s="5" t="n">
        <v>1.24373</v>
      </c>
      <c r="F2574" s="0" t="n">
        <v>4585</v>
      </c>
      <c r="G2574" s="0" t="n">
        <f aca="false">ROW()-3</f>
        <v>2571</v>
      </c>
      <c r="H2574" s="5" t="n">
        <f aca="true">IF(G2574&gt;(MovingPeriod+MovingShift),AVERAGE(INDIRECT("E"&amp;(ROW()-MovingPeriod-MovingShift)&amp;":"&amp;"E"&amp;ROW()-MovingShift)),"")</f>
        <v>1.23812384615385</v>
      </c>
      <c r="I2574" s="0" t="str">
        <f aca="false">IF(AND(B2574&gt;H2574,E2574&lt;H2574),-1,IF(AND(B2574&lt;H2574,E2574&gt;H2574),1,""))</f>
        <v/>
      </c>
      <c r="J2574" s="6" t="str">
        <f aca="false">IF(AND(I2574=-1,J2573=""),-1,IF(AND(I2574=1,J2573=""),1,IF(OR(AND(I2574="",J2573=1),AND(I2574="",J2573=-1),I2574=J2573),J2573,"")))</f>
        <v/>
      </c>
      <c r="K2574" s="0" t="str">
        <f aca="false">IF(AND(J2573=1,J2572=""),INDEX(DealTypes,1),IF(AND(J2573=-1,J2572=""),INDEX(DealTypes,2),IF(OR(AND(J2573="",J2572=1),AND(J2573="",J2572=-1)),INDEX(DealTypes,3),"")))</f>
        <v/>
      </c>
      <c r="L2574" s="0" t="str">
        <f aca="false">IF(K2574=INDEX(DealTypes,1),B2574+Spread,IF(K2574=INDEX(DealTypes,2),B2574,IF(OR(K2574=INDEX(DealTypes,3),N(L2573)=0),"",L2573)))</f>
        <v/>
      </c>
      <c r="M2574" s="6" t="str">
        <f aca="false">IF(N2574&lt;&gt;"",IF(COUNTIF(N$3:N2574,N2574)=1,MAX(M$4:M2573)+1,""),"")</f>
        <v/>
      </c>
      <c r="N2574" s="7" t="str">
        <f aca="false">IF(K2574=INDEX(DealTypes,3),IF(I2573=-1,ROUND((B2574-L2573)/Point,0),ROUND((L2573-B2574)/Point,0)),"")</f>
        <v/>
      </c>
      <c r="O2574" s="6" t="str">
        <f aca="false">(IF(AND(N(N2574)&gt;0,I2573=-1),1,IF(AND(N(N2574)&lt;0,I2573=-1),-1,IF(AND(N(N2574)&gt;0,I2573=1),2,IF(AND(N(N2574)&lt;0,I2573=1),-2,"")))))</f>
        <v/>
      </c>
      <c r="P2574" s="0" t="str">
        <f aca="false">IF(N2574&lt;&gt;"",ABS(N2574),"")</f>
        <v/>
      </c>
    </row>
    <row r="2575" customFormat="false" ht="12.8" hidden="false" customHeight="false" outlineLevel="0" collapsed="false">
      <c r="A2575" s="4" t="n">
        <v>43948.625</v>
      </c>
      <c r="B2575" s="5" t="n">
        <v>1.24373</v>
      </c>
      <c r="C2575" s="5" t="n">
        <v>1.24448</v>
      </c>
      <c r="D2575" s="5" t="n">
        <v>1.24189</v>
      </c>
      <c r="E2575" s="5" t="n">
        <v>1.24261</v>
      </c>
      <c r="F2575" s="0" t="n">
        <v>4571</v>
      </c>
      <c r="G2575" s="0" t="n">
        <f aca="false">ROW()-3</f>
        <v>2572</v>
      </c>
      <c r="H2575" s="5" t="n">
        <f aca="true">IF(G2575&gt;(MovingPeriod+MovingShift),AVERAGE(INDIRECT("E"&amp;(ROW()-MovingPeriod-MovingShift)&amp;":"&amp;"E"&amp;ROW()-MovingShift)),"")</f>
        <v>1.23884230769231</v>
      </c>
      <c r="I2575" s="0" t="str">
        <f aca="false">IF(AND(B2575&gt;H2575,E2575&lt;H2575),-1,IF(AND(B2575&lt;H2575,E2575&gt;H2575),1,""))</f>
        <v/>
      </c>
      <c r="J2575" s="6" t="str">
        <f aca="false">IF(AND(I2575=-1,J2574=""),-1,IF(AND(I2575=1,J2574=""),1,IF(OR(AND(I2575="",J2574=1),AND(I2575="",J2574=-1),I2575=J2574),J2574,"")))</f>
        <v/>
      </c>
      <c r="K2575" s="0" t="str">
        <f aca="false">IF(AND(J2574=1,J2573=""),INDEX(DealTypes,1),IF(AND(J2574=-1,J2573=""),INDEX(DealTypes,2),IF(OR(AND(J2574="",J2573=1),AND(J2574="",J2573=-1)),INDEX(DealTypes,3),"")))</f>
        <v/>
      </c>
      <c r="L2575" s="6" t="str">
        <f aca="false">IF(K2575=INDEX(DealTypes,1),B2575+Spread,IF(K2575=INDEX(DealTypes,2),B2575,IF(OR(K2575=INDEX(DealTypes,3),N(L2574)=0),"",L2574)))</f>
        <v/>
      </c>
      <c r="M2575" s="6" t="str">
        <f aca="false">IF(N2575&lt;&gt;"",IF(COUNTIF(N$3:N2575,N2575)=1,MAX(M$4:M2574)+1,""),"")</f>
        <v/>
      </c>
      <c r="N2575" s="7" t="str">
        <f aca="false">IF(K2575=INDEX(DealTypes,3),IF(I2574=-1,ROUND((B2575-L2574)/Point,0),ROUND((L2574-B2575)/Point,0)),"")</f>
        <v/>
      </c>
      <c r="O2575" s="6" t="str">
        <f aca="false">(IF(AND(N(N2575)&gt;0,I2574=-1),1,IF(AND(N(N2575)&lt;0,I2574=-1),-1,IF(AND(N(N2575)&gt;0,I2574=1),2,IF(AND(N(N2575)&lt;0,I2574=1),-2,"")))))</f>
        <v/>
      </c>
      <c r="P2575" s="0" t="str">
        <f aca="false">IF(N2575&lt;&gt;"",ABS(N2575),"")</f>
        <v/>
      </c>
    </row>
    <row r="2576" customFormat="false" ht="12.8" hidden="false" customHeight="false" outlineLevel="0" collapsed="false">
      <c r="A2576" s="4" t="n">
        <v>43948.6666666667</v>
      </c>
      <c r="B2576" s="5" t="n">
        <v>1.24261</v>
      </c>
      <c r="C2576" s="5" t="n">
        <v>1.24365</v>
      </c>
      <c r="D2576" s="5" t="n">
        <v>1.24199</v>
      </c>
      <c r="E2576" s="5" t="n">
        <v>1.24252</v>
      </c>
      <c r="F2576" s="0" t="n">
        <v>4895</v>
      </c>
      <c r="G2576" s="0" t="n">
        <f aca="false">ROW()-3</f>
        <v>2573</v>
      </c>
      <c r="H2576" s="5" t="n">
        <f aca="true">IF(G2576&gt;(MovingPeriod+MovingShift),AVERAGE(INDIRECT("E"&amp;(ROW()-MovingPeriod-MovingShift)&amp;":"&amp;"E"&amp;ROW()-MovingShift)),"")</f>
        <v>1.23943923076923</v>
      </c>
      <c r="I2576" s="0" t="str">
        <f aca="false">IF(AND(B2576&gt;H2576,E2576&lt;H2576),-1,IF(AND(B2576&lt;H2576,E2576&gt;H2576),1,""))</f>
        <v/>
      </c>
      <c r="J2576" s="6" t="str">
        <f aca="false">IF(AND(I2576=-1,J2575=""),-1,IF(AND(I2576=1,J2575=""),1,IF(OR(AND(I2576="",J2575=1),AND(I2576="",J2575=-1),I2576=J2575),J2575,"")))</f>
        <v/>
      </c>
      <c r="K2576" s="0" t="str">
        <f aca="false">IF(AND(J2575=1,J2574=""),INDEX(DealTypes,1),IF(AND(J2575=-1,J2574=""),INDEX(DealTypes,2),IF(OR(AND(J2575="",J2574=1),AND(J2575="",J2574=-1)),INDEX(DealTypes,3),"")))</f>
        <v/>
      </c>
      <c r="L2576" s="6" t="str">
        <f aca="false">IF(K2576=INDEX(DealTypes,1),B2576+Spread,IF(K2576=INDEX(DealTypes,2),B2576,IF(OR(K2576=INDEX(DealTypes,3),N(L2575)=0),"",L2575)))</f>
        <v/>
      </c>
      <c r="M2576" s="6" t="str">
        <f aca="false">IF(N2576&lt;&gt;"",IF(COUNTIF(N$3:N2576,N2576)=1,MAX(M$4:M2575)+1,""),"")</f>
        <v/>
      </c>
      <c r="N2576" s="7" t="str">
        <f aca="false">IF(K2576=INDEX(DealTypes,3),IF(I2575=-1,ROUND((B2576-L2575)/Point,0),ROUND((L2575-B2576)/Point,0)),"")</f>
        <v/>
      </c>
      <c r="O2576" s="6" t="str">
        <f aca="false">(IF(AND(N(N2576)&gt;0,I2575=-1),1,IF(AND(N(N2576)&lt;0,I2575=-1),-1,IF(AND(N(N2576)&gt;0,I2575=1),2,IF(AND(N(N2576)&lt;0,I2575=1),-2,"")))))</f>
        <v/>
      </c>
      <c r="P2576" s="0" t="str">
        <f aca="false">IF(N2576&lt;&gt;"",ABS(N2576),"")</f>
        <v/>
      </c>
    </row>
    <row r="2577" customFormat="false" ht="12.8" hidden="false" customHeight="false" outlineLevel="0" collapsed="false">
      <c r="A2577" s="4" t="n">
        <v>43948.7083333333</v>
      </c>
      <c r="B2577" s="5" t="n">
        <v>1.24252</v>
      </c>
      <c r="C2577" s="5" t="n">
        <v>1.24265</v>
      </c>
      <c r="D2577" s="5" t="n">
        <v>1.23986</v>
      </c>
      <c r="E2577" s="5" t="n">
        <v>1.24081</v>
      </c>
      <c r="F2577" s="0" t="n">
        <v>7170</v>
      </c>
      <c r="G2577" s="0" t="n">
        <f aca="false">ROW()-3</f>
        <v>2574</v>
      </c>
      <c r="H2577" s="5" t="n">
        <f aca="true">IF(G2577&gt;(MovingPeriod+MovingShift),AVERAGE(INDIRECT("E"&amp;(ROW()-MovingPeriod-MovingShift)&amp;":"&amp;"E"&amp;ROW()-MovingShift)),"")</f>
        <v>1.23994923076923</v>
      </c>
      <c r="I2577" s="0" t="str">
        <f aca="false">IF(AND(B2577&gt;H2577,E2577&lt;H2577),-1,IF(AND(B2577&lt;H2577,E2577&gt;H2577),1,""))</f>
        <v/>
      </c>
      <c r="J2577" s="6" t="str">
        <f aca="false">IF(AND(I2577=-1,J2576=""),-1,IF(AND(I2577=1,J2576=""),1,IF(OR(AND(I2577="",J2576=1),AND(I2577="",J2576=-1),I2577=J2576),J2576,"")))</f>
        <v/>
      </c>
      <c r="K2577" s="0" t="str">
        <f aca="false">IF(AND(J2576=1,J2575=""),INDEX(DealTypes,1),IF(AND(J2576=-1,J2575=""),INDEX(DealTypes,2),IF(OR(AND(J2576="",J2575=1),AND(J2576="",J2575=-1)),INDEX(DealTypes,3),"")))</f>
        <v/>
      </c>
      <c r="L2577" s="6" t="str">
        <f aca="false">IF(K2577=INDEX(DealTypes,1),B2577+Spread,IF(K2577=INDEX(DealTypes,2),B2577,IF(OR(K2577=INDEX(DealTypes,3),N(L2576)=0),"",L2576)))</f>
        <v/>
      </c>
      <c r="M2577" s="6" t="str">
        <f aca="false">IF(N2577&lt;&gt;"",IF(COUNTIF(N$3:N2577,N2577)=1,MAX(M$4:M2576)+1,""),"")</f>
        <v/>
      </c>
      <c r="N2577" s="7" t="str">
        <f aca="false">IF(K2577=INDEX(DealTypes,3),IF(I2576=-1,ROUND((B2577-L2576)/Point,0),ROUND((L2576-B2577)/Point,0)),"")</f>
        <v/>
      </c>
      <c r="O2577" s="6" t="str">
        <f aca="false">(IF(AND(N(N2577)&gt;0,I2576=-1),1,IF(AND(N(N2577)&lt;0,I2576=-1),-1,IF(AND(N(N2577)&gt;0,I2576=1),2,IF(AND(N(N2577)&lt;0,I2576=1),-2,"")))))</f>
        <v/>
      </c>
      <c r="P2577" s="0" t="str">
        <f aca="false">IF(N2577&lt;&gt;"",ABS(N2577),"")</f>
        <v/>
      </c>
    </row>
    <row r="2578" customFormat="false" ht="12.8" hidden="false" customHeight="false" outlineLevel="0" collapsed="false">
      <c r="A2578" s="4" t="n">
        <v>43948.75</v>
      </c>
      <c r="B2578" s="5" t="n">
        <v>1.24081</v>
      </c>
      <c r="C2578" s="5" t="n">
        <v>1.24225</v>
      </c>
      <c r="D2578" s="5" t="n">
        <v>1.24053</v>
      </c>
      <c r="E2578" s="5" t="n">
        <v>1.24205</v>
      </c>
      <c r="F2578" s="0" t="n">
        <v>5047</v>
      </c>
      <c r="G2578" s="0" t="n">
        <f aca="false">ROW()-3</f>
        <v>2575</v>
      </c>
      <c r="H2578" s="5" t="n">
        <f aca="true">IF(G2578&gt;(MovingPeriod+MovingShift),AVERAGE(INDIRECT("E"&amp;(ROW()-MovingPeriod-MovingShift)&amp;":"&amp;"E"&amp;ROW()-MovingShift)),"")</f>
        <v>1.24046692307692</v>
      </c>
      <c r="I2578" s="0" t="str">
        <f aca="false">IF(AND(B2578&gt;H2578,E2578&lt;H2578),-1,IF(AND(B2578&lt;H2578,E2578&gt;H2578),1,""))</f>
        <v/>
      </c>
      <c r="J2578" s="6" t="str">
        <f aca="false">IF(AND(I2578=-1,J2577=""),-1,IF(AND(I2578=1,J2577=""),1,IF(OR(AND(I2578="",J2577=1),AND(I2578="",J2577=-1),I2578=J2577),J2577,"")))</f>
        <v/>
      </c>
      <c r="K2578" s="0" t="str">
        <f aca="false">IF(AND(J2577=1,J2576=""),INDEX(DealTypes,1),IF(AND(J2577=-1,J2576=""),INDEX(DealTypes,2),IF(OR(AND(J2577="",J2576=1),AND(J2577="",J2576=-1)),INDEX(DealTypes,3),"")))</f>
        <v/>
      </c>
      <c r="L2578" s="6" t="str">
        <f aca="false">IF(K2578=INDEX(DealTypes,1),B2578+Spread,IF(K2578=INDEX(DealTypes,2),B2578,IF(OR(K2578=INDEX(DealTypes,3),N(L2577)=0),"",L2577)))</f>
        <v/>
      </c>
      <c r="M2578" s="6" t="str">
        <f aca="false">IF(N2578&lt;&gt;"",IF(COUNTIF(N$3:N2578,N2578)=1,MAX(M$4:M2577)+1,""),"")</f>
        <v/>
      </c>
      <c r="N2578" s="7" t="str">
        <f aca="false">IF(K2578=INDEX(DealTypes,3),IF(I2577=-1,ROUND((B2578-L2577)/Point,0),ROUND((L2577-B2578)/Point,0)),"")</f>
        <v/>
      </c>
      <c r="O2578" s="6" t="str">
        <f aca="false">(IF(AND(N(N2578)&gt;0,I2577=-1),1,IF(AND(N(N2578)&lt;0,I2577=-1),-1,IF(AND(N(N2578)&gt;0,I2577=1),2,IF(AND(N(N2578)&lt;0,I2577=1),-2,"")))))</f>
        <v/>
      </c>
      <c r="P2578" s="0" t="str">
        <f aca="false">IF(N2578&lt;&gt;"",ABS(N2578),"")</f>
        <v/>
      </c>
    </row>
    <row r="2579" customFormat="false" ht="12.8" hidden="false" customHeight="false" outlineLevel="0" collapsed="false">
      <c r="A2579" s="4" t="n">
        <v>43948.7916666667</v>
      </c>
      <c r="B2579" s="5" t="n">
        <v>1.24205</v>
      </c>
      <c r="C2579" s="5" t="n">
        <v>1.24211</v>
      </c>
      <c r="D2579" s="5" t="n">
        <v>1.24008</v>
      </c>
      <c r="E2579" s="5" t="n">
        <v>1.2402</v>
      </c>
      <c r="F2579" s="0" t="n">
        <v>4035</v>
      </c>
      <c r="G2579" s="0" t="n">
        <f aca="false">ROW()-3</f>
        <v>2576</v>
      </c>
      <c r="H2579" s="5" t="n">
        <f aca="true">IF(G2579&gt;(MovingPeriod+MovingShift),AVERAGE(INDIRECT("E"&amp;(ROW()-MovingPeriod-MovingShift)&amp;":"&amp;"E"&amp;ROW()-MovingShift)),"")</f>
        <v>1.24107384615385</v>
      </c>
      <c r="I2579" s="6" t="n">
        <f aca="false">IF(AND(B2579&gt;H2579,E2579&lt;H2579),-1,IF(AND(B2579&lt;H2579,E2579&gt;H2579),1,""))</f>
        <v>-1</v>
      </c>
      <c r="J2579" s="6" t="n">
        <f aca="false">IF(AND(I2579=-1,J2578=""),-1,IF(AND(I2579=1,J2578=""),1,IF(OR(AND(I2579="",J2578=1),AND(I2579="",J2578=-1),I2579=J2578),J2578,"")))</f>
        <v>-1</v>
      </c>
      <c r="K2579" s="0" t="str">
        <f aca="false">IF(AND(J2578=1,J2577=""),INDEX(DealTypes,1),IF(AND(J2578=-1,J2577=""),INDEX(DealTypes,2),IF(OR(AND(J2578="",J2577=1),AND(J2578="",J2577=-1)),INDEX(DealTypes,3),"")))</f>
        <v/>
      </c>
      <c r="L2579" s="6" t="str">
        <f aca="false">IF(K2579=INDEX(DealTypes,1),B2579+Spread,IF(K2579=INDEX(DealTypes,2),B2579,IF(OR(K2579=INDEX(DealTypes,3),N(L2578)=0),"",L2578)))</f>
        <v/>
      </c>
      <c r="M2579" s="6" t="str">
        <f aca="false">IF(N2579&lt;&gt;"",IF(COUNTIF(N$3:N2579,N2579)=1,MAX(M$4:M2578)+1,""),"")</f>
        <v/>
      </c>
      <c r="N2579" s="7" t="str">
        <f aca="false">IF(K2579=INDEX(DealTypes,3),IF(I2578=-1,ROUND((B2579-L2578)/Point,0),ROUND((L2578-B2579)/Point,0)),"")</f>
        <v/>
      </c>
      <c r="O2579" s="6" t="str">
        <f aca="false">(IF(AND(N(N2579)&gt;0,I2578=-1),1,IF(AND(N(N2579)&lt;0,I2578=-1),-1,IF(AND(N(N2579)&gt;0,I2578=1),2,IF(AND(N(N2579)&lt;0,I2578=1),-2,"")))))</f>
        <v/>
      </c>
      <c r="P2579" s="0" t="str">
        <f aca="false">IF(N2579&lt;&gt;"",ABS(N2579),"")</f>
        <v/>
      </c>
    </row>
    <row r="2580" customFormat="false" ht="12.8" hidden="false" customHeight="false" outlineLevel="0" collapsed="false">
      <c r="A2580" s="4" t="n">
        <v>43948.8333333333</v>
      </c>
      <c r="B2580" s="5" t="n">
        <v>1.2402</v>
      </c>
      <c r="C2580" s="5" t="n">
        <v>1.24147</v>
      </c>
      <c r="D2580" s="5" t="n">
        <v>1.24013</v>
      </c>
      <c r="E2580" s="5" t="n">
        <v>1.24147</v>
      </c>
      <c r="F2580" s="0" t="n">
        <v>3122</v>
      </c>
      <c r="G2580" s="0" t="n">
        <f aca="false">ROW()-3</f>
        <v>2577</v>
      </c>
      <c r="H2580" s="5" t="n">
        <f aca="true">IF(G2580&gt;(MovingPeriod+MovingShift),AVERAGE(INDIRECT("E"&amp;(ROW()-MovingPeriod-MovingShift)&amp;":"&amp;"E"&amp;ROW()-MovingShift)),"")</f>
        <v>1.24163846153846</v>
      </c>
      <c r="I2580" s="0" t="str">
        <f aca="false">IF(AND(B2580&gt;H2580,E2580&lt;H2580),-1,IF(AND(B2580&lt;H2580,E2580&gt;H2580),1,""))</f>
        <v/>
      </c>
      <c r="J2580" s="6" t="n">
        <f aca="false">IF(AND(I2580=-1,J2579=""),-1,IF(AND(I2580=1,J2579=""),1,IF(OR(AND(I2580="",J2579=1),AND(I2580="",J2579=-1),I2580=J2579),J2579,"")))</f>
        <v>-1</v>
      </c>
      <c r="K2580" s="0" t="str">
        <f aca="false">IF(AND(J2579=1,J2578=""),INDEX(DealTypes,1),IF(AND(J2579=-1,J2578=""),INDEX(DealTypes,2),IF(OR(AND(J2579="",J2578=1),AND(J2579="",J2578=-1)),INDEX(DealTypes,3),"")))</f>
        <v>Sell</v>
      </c>
      <c r="L2580" s="6" t="n">
        <f aca="false">IF(K2580=INDEX(DealTypes,1),B2580+Spread,IF(K2580=INDEX(DealTypes,2),B2580,IF(OR(K2580=INDEX(DealTypes,3),N(L2579)=0),"",L2579)))</f>
        <v>1.2402</v>
      </c>
      <c r="M2580" s="6" t="str">
        <f aca="false">IF(N2580&lt;&gt;"",IF(COUNTIF(N$3:N2580,N2580)=1,MAX(M$4:M2579)+1,""),"")</f>
        <v/>
      </c>
      <c r="N2580" s="7" t="str">
        <f aca="false">IF(K2580=INDEX(DealTypes,3),IF(I2579=-1,ROUND((B2580-L2579)/Point,0),ROUND((L2579-B2580)/Point,0)),"")</f>
        <v/>
      </c>
      <c r="O2580" s="6" t="str">
        <f aca="false">(IF(AND(N(N2580)&gt;0,I2579=-1),1,IF(AND(N(N2580)&lt;0,I2579=-1),-1,IF(AND(N(N2580)&gt;0,I2579=1),2,IF(AND(N(N2580)&lt;0,I2579=1),-2,"")))))</f>
        <v/>
      </c>
      <c r="P2580" s="0" t="str">
        <f aca="false">IF(N2580&lt;&gt;"",ABS(N2580),"")</f>
        <v/>
      </c>
    </row>
    <row r="2581" customFormat="false" ht="12.8" hidden="false" customHeight="false" outlineLevel="0" collapsed="false">
      <c r="A2581" s="4" t="n">
        <v>43948.875</v>
      </c>
      <c r="B2581" s="5" t="n">
        <v>1.24147</v>
      </c>
      <c r="C2581" s="5" t="n">
        <v>1.24259</v>
      </c>
      <c r="D2581" s="5" t="n">
        <v>1.24135</v>
      </c>
      <c r="E2581" s="5" t="n">
        <v>1.24217</v>
      </c>
      <c r="F2581" s="0" t="n">
        <v>2191</v>
      </c>
      <c r="G2581" s="0" t="n">
        <f aca="false">ROW()-3</f>
        <v>2578</v>
      </c>
      <c r="H2581" s="5" t="n">
        <f aca="true">IF(G2581&gt;(MovingPeriod+MovingShift),AVERAGE(INDIRECT("E"&amp;(ROW()-MovingPeriod-MovingShift)&amp;":"&amp;"E"&amp;ROW()-MovingShift)),"")</f>
        <v>1.24209692307692</v>
      </c>
      <c r="I2581" s="0" t="n">
        <f aca="false">IF(AND(B2581&gt;H2581,E2581&lt;H2581),-1,IF(AND(B2581&lt;H2581,E2581&gt;H2581),1,""))</f>
        <v>1</v>
      </c>
      <c r="J2581" s="0" t="str">
        <f aca="false">IF(AND(I2581=-1,J2580=""),-1,IF(AND(I2581=1,J2580=""),1,IF(OR(AND(I2581="",J2580=1),AND(I2581="",J2580=-1),I2581=J2580),J2580,"")))</f>
        <v/>
      </c>
      <c r="K2581" s="0" t="str">
        <f aca="false">IF(AND(J2580=1,J2579=""),INDEX(DealTypes,1),IF(AND(J2580=-1,J2579=""),INDEX(DealTypes,2),IF(OR(AND(J2580="",J2579=1),AND(J2580="",J2579=-1)),INDEX(DealTypes,3),"")))</f>
        <v/>
      </c>
      <c r="L2581" s="6" t="n">
        <f aca="false">IF(K2581=INDEX(DealTypes,1),B2581+Spread,IF(K2581=INDEX(DealTypes,2),B2581,IF(OR(K2581=INDEX(DealTypes,3),N(L2580)=0),"",L2580)))</f>
        <v>1.2402</v>
      </c>
      <c r="M2581" s="6" t="str">
        <f aca="false">IF(N2581&lt;&gt;"",IF(COUNTIF(N$3:N2581,N2581)=1,MAX(M$4:M2580)+1,""),"")</f>
        <v/>
      </c>
      <c r="N2581" s="7" t="str">
        <f aca="false">IF(K2581=INDEX(DealTypes,3),IF(I2580=-1,ROUND((B2581-L2580)/Point,0),ROUND((L2580-B2581)/Point,0)),"")</f>
        <v/>
      </c>
      <c r="O2581" s="6" t="str">
        <f aca="false">(IF(AND(N(N2581)&gt;0,I2580=-1),1,IF(AND(N(N2581)&lt;0,I2580=-1),-1,IF(AND(N(N2581)&gt;0,I2580=1),2,IF(AND(N(N2581)&lt;0,I2580=1),-2,"")))))</f>
        <v/>
      </c>
      <c r="P2581" s="0" t="str">
        <f aca="false">IF(N2581&lt;&gt;"",ABS(N2581),"")</f>
        <v/>
      </c>
    </row>
    <row r="2582" customFormat="false" ht="12.8" hidden="false" customHeight="false" outlineLevel="0" collapsed="false">
      <c r="A2582" s="4" t="n">
        <v>43948.9166666667</v>
      </c>
      <c r="B2582" s="5" t="n">
        <v>1.24217</v>
      </c>
      <c r="C2582" s="5" t="n">
        <v>1.24319</v>
      </c>
      <c r="D2582" s="5" t="n">
        <v>1.24188</v>
      </c>
      <c r="E2582" s="5" t="n">
        <v>1.24259</v>
      </c>
      <c r="F2582" s="0" t="n">
        <v>2004</v>
      </c>
      <c r="G2582" s="0" t="n">
        <f aca="false">ROW()-3</f>
        <v>2579</v>
      </c>
      <c r="H2582" s="5" t="n">
        <f aca="true">IF(G2582&gt;(MovingPeriod+MovingShift),AVERAGE(INDIRECT("E"&amp;(ROW()-MovingPeriod-MovingShift)&amp;":"&amp;"E"&amp;ROW()-MovingShift)),"")</f>
        <v>1.24248538461538</v>
      </c>
      <c r="I2582" s="0" t="n">
        <f aca="false">IF(AND(B2582&gt;H2582,E2582&lt;H2582),-1,IF(AND(B2582&lt;H2582,E2582&gt;H2582),1,""))</f>
        <v>1</v>
      </c>
      <c r="J2582" s="6" t="n">
        <f aca="false">IF(AND(I2582=-1,J2581=""),-1,IF(AND(I2582=1,J2581=""),1,IF(OR(AND(I2582="",J2581=1),AND(I2582="",J2581=-1),I2582=J2581),J2581,"")))</f>
        <v>1</v>
      </c>
      <c r="K2582" s="0" t="str">
        <f aca="false">IF(AND(J2581=1,J2580=""),INDEX(DealTypes,1),IF(AND(J2581=-1,J2580=""),INDEX(DealTypes,2),IF(OR(AND(J2581="",J2580=1),AND(J2581="",J2580=-1)),INDEX(DealTypes,3),"")))</f>
        <v>Close</v>
      </c>
      <c r="L2582" s="0" t="str">
        <f aca="false">IF(K2582=INDEX(DealTypes,1),B2582+Spread,IF(K2582=INDEX(DealTypes,2),B2582,IF(OR(K2582=INDEX(DealTypes,3),N(L2581)=0),"",L2581)))</f>
        <v/>
      </c>
      <c r="M2582" s="6" t="n">
        <f aca="false">IF(N2582&lt;&gt;"",IF(COUNTIF(N$3:N2582,N2582)=1,MAX(M$4:M2581)+1,""),"")</f>
        <v>88</v>
      </c>
      <c r="N2582" s="7" t="n">
        <f aca="false">IF(K2582=INDEX(DealTypes,3),IF(I2581=-1,ROUND((B2582-L2581)/Point,0),ROUND((L2581-B2582)/Point,0)),"")</f>
        <v>-197</v>
      </c>
      <c r="O2582" s="6" t="n">
        <f aca="false">(IF(AND(N(N2582)&gt;0,I2581=-1),1,IF(AND(N(N2582)&lt;0,I2581=-1),-1,IF(AND(N(N2582)&gt;0,I2581=1),2,IF(AND(N(N2582)&lt;0,I2581=1),-2,"")))))</f>
        <v>-2</v>
      </c>
      <c r="P2582" s="0" t="n">
        <f aca="false">IF(N2582&lt;&gt;"",ABS(N2582),"")</f>
        <v>197</v>
      </c>
    </row>
    <row r="2583" customFormat="false" ht="12.8" hidden="false" customHeight="false" outlineLevel="0" collapsed="false">
      <c r="A2583" s="4" t="n">
        <v>43948.9583333333</v>
      </c>
      <c r="B2583" s="5" t="n">
        <v>1.24259</v>
      </c>
      <c r="C2583" s="5" t="n">
        <v>1.24319</v>
      </c>
      <c r="D2583" s="5" t="n">
        <v>1.2419</v>
      </c>
      <c r="E2583" s="5" t="n">
        <v>1.24282</v>
      </c>
      <c r="F2583" s="0" t="n">
        <v>1031</v>
      </c>
      <c r="G2583" s="0" t="n">
        <f aca="false">ROW()-3</f>
        <v>2580</v>
      </c>
      <c r="H2583" s="5" t="n">
        <f aca="true">IF(G2583&gt;(MovingPeriod+MovingShift),AVERAGE(INDIRECT("E"&amp;(ROW()-MovingPeriod-MovingShift)&amp;":"&amp;"E"&amp;ROW()-MovingShift)),"")</f>
        <v>1.24261153846154</v>
      </c>
      <c r="I2583" s="0" t="n">
        <f aca="false">IF(AND(B2583&gt;H2583,E2583&lt;H2583),-1,IF(AND(B2583&lt;H2583,E2583&gt;H2583),1,""))</f>
        <v>1</v>
      </c>
      <c r="J2583" s="0" t="n">
        <f aca="false">IF(AND(I2583=-1,J2582=""),-1,IF(AND(I2583=1,J2582=""),1,IF(OR(AND(I2583="",J2582=1),AND(I2583="",J2582=-1),I2583=J2582),J2582,"")))</f>
        <v>1</v>
      </c>
      <c r="K2583" s="0" t="str">
        <f aca="false">IF(AND(J2582=1,J2581=""),INDEX(DealTypes,1),IF(AND(J2582=-1,J2581=""),INDEX(DealTypes,2),IF(OR(AND(J2582="",J2581=1),AND(J2582="",J2581=-1)),INDEX(DealTypes,3),"")))</f>
        <v>Buy</v>
      </c>
      <c r="L2583" s="6" t="n">
        <f aca="false">IF(K2583=INDEX(DealTypes,1),B2583+Spread,IF(K2583=INDEX(DealTypes,2),B2583,IF(OR(K2583=INDEX(DealTypes,3),N(L2582)=0),"",L2582)))</f>
        <v>1.24267</v>
      </c>
      <c r="M2583" s="6" t="str">
        <f aca="false">IF(N2583&lt;&gt;"",IF(COUNTIF(N$3:N2583,N2583)=1,MAX(M$4:M2582)+1,""),"")</f>
        <v/>
      </c>
      <c r="N2583" s="7" t="str">
        <f aca="false">IF(K2583=INDEX(DealTypes,3),IF(I2582=-1,ROUND((B2583-L2582)/Point,0),ROUND((L2582-B2583)/Point,0)),"")</f>
        <v/>
      </c>
      <c r="O2583" s="6" t="str">
        <f aca="false">(IF(AND(N(N2583)&gt;0,I2582=-1),1,IF(AND(N(N2583)&lt;0,I2582=-1),-1,IF(AND(N(N2583)&gt;0,I2582=1),2,IF(AND(N(N2583)&lt;0,I2582=1),-2,"")))))</f>
        <v/>
      </c>
      <c r="P2583" s="0" t="str">
        <f aca="false">IF(N2583&lt;&gt;"",ABS(N2583),"")</f>
        <v/>
      </c>
    </row>
    <row r="2584" customFormat="false" ht="12.8" hidden="false" customHeight="false" outlineLevel="0" collapsed="false">
      <c r="A2584" s="4" t="n">
        <v>43949</v>
      </c>
      <c r="B2584" s="5" t="n">
        <v>1.24259</v>
      </c>
      <c r="C2584" s="5" t="n">
        <v>1.24298</v>
      </c>
      <c r="D2584" s="5" t="n">
        <v>1.24049</v>
      </c>
      <c r="E2584" s="5" t="n">
        <v>1.2425</v>
      </c>
      <c r="F2584" s="0" t="n">
        <v>5046</v>
      </c>
      <c r="G2584" s="0" t="n">
        <f aca="false">ROW()-3</f>
        <v>2581</v>
      </c>
      <c r="H2584" s="5" t="n">
        <f aca="true">IF(G2584&gt;(MovingPeriod+MovingShift),AVERAGE(INDIRECT("E"&amp;(ROW()-MovingPeriod-MovingShift)&amp;":"&amp;"E"&amp;ROW()-MovingShift)),"")</f>
        <v>1.24287461538462</v>
      </c>
      <c r="I2584" s="6" t="str">
        <f aca="false">IF(AND(B2584&gt;H2584,E2584&lt;H2584),-1,IF(AND(B2584&lt;H2584,E2584&gt;H2584),1,""))</f>
        <v/>
      </c>
      <c r="J2584" s="0" t="n">
        <f aca="false">IF(AND(I2584=-1,J2583=""),-1,IF(AND(I2584=1,J2583=""),1,IF(OR(AND(I2584="",J2583=1),AND(I2584="",J2583=-1),I2584=J2583),J2583,"")))</f>
        <v>1</v>
      </c>
      <c r="K2584" s="0" t="str">
        <f aca="false">IF(AND(J2583=1,J2582=""),INDEX(DealTypes,1),IF(AND(J2583=-1,J2582=""),INDEX(DealTypes,2),IF(OR(AND(J2583="",J2582=1),AND(J2583="",J2582=-1)),INDEX(DealTypes,3),"")))</f>
        <v/>
      </c>
      <c r="L2584" s="0" t="n">
        <f aca="false">IF(K2584=INDEX(DealTypes,1),B2584+Spread,IF(K2584=INDEX(DealTypes,2),B2584,IF(OR(K2584=INDEX(DealTypes,3),N(L2583)=0),"",L2583)))</f>
        <v>1.24267</v>
      </c>
      <c r="M2584" s="6" t="str">
        <f aca="false">IF(N2584&lt;&gt;"",IF(COUNTIF(N$3:N2584,N2584)=1,MAX(M$4:M2583)+1,""),"")</f>
        <v/>
      </c>
      <c r="N2584" s="7" t="str">
        <f aca="false">IF(K2584=INDEX(DealTypes,3),IF(I2583=-1,ROUND((B2584-L2583)/Point,0),ROUND((L2583-B2584)/Point,0)),"")</f>
        <v/>
      </c>
      <c r="O2584" s="6" t="str">
        <f aca="false">(IF(AND(N(N2584)&gt;0,I2583=-1),1,IF(AND(N(N2584)&lt;0,I2583=-1),-1,IF(AND(N(N2584)&gt;0,I2583=1),2,IF(AND(N(N2584)&lt;0,I2583=1),-2,"")))))</f>
        <v/>
      </c>
      <c r="P2584" s="0" t="str">
        <f aca="false">IF(N2584&lt;&gt;"",ABS(N2584),"")</f>
        <v/>
      </c>
    </row>
    <row r="2585" customFormat="false" ht="12.8" hidden="false" customHeight="false" outlineLevel="0" collapsed="false">
      <c r="A2585" s="4" t="n">
        <v>43949.0416666667</v>
      </c>
      <c r="B2585" s="5" t="n">
        <v>1.2426</v>
      </c>
      <c r="C2585" s="5" t="n">
        <v>1.2428</v>
      </c>
      <c r="D2585" s="5" t="n">
        <v>1.24237</v>
      </c>
      <c r="E2585" s="5" t="n">
        <v>1.24247</v>
      </c>
      <c r="F2585" s="0" t="n">
        <v>546</v>
      </c>
      <c r="G2585" s="0" t="n">
        <f aca="false">ROW()-3</f>
        <v>2582</v>
      </c>
      <c r="H2585" s="5" t="n">
        <f aca="true">IF(G2585&gt;(MovingPeriod+MovingShift),AVERAGE(INDIRECT("E"&amp;(ROW()-MovingPeriod-MovingShift)&amp;":"&amp;"E"&amp;ROW()-MovingShift)),"")</f>
        <v>1.24287</v>
      </c>
      <c r="I2585" s="6" t="str">
        <f aca="false">IF(AND(B2585&gt;H2585,E2585&lt;H2585),-1,IF(AND(B2585&lt;H2585,E2585&gt;H2585),1,""))</f>
        <v/>
      </c>
      <c r="J2585" s="0" t="n">
        <f aca="false">IF(AND(I2585=-1,J2584=""),-1,IF(AND(I2585=1,J2584=""),1,IF(OR(AND(I2585="",J2584=1),AND(I2585="",J2584=-1),I2585=J2584),J2584,"")))</f>
        <v>1</v>
      </c>
      <c r="K2585" s="0" t="str">
        <f aca="false">IF(AND(J2584=1,J2583=""),INDEX(DealTypes,1),IF(AND(J2584=-1,J2583=""),INDEX(DealTypes,2),IF(OR(AND(J2584="",J2583=1),AND(J2584="",J2583=-1)),INDEX(DealTypes,3),"")))</f>
        <v/>
      </c>
      <c r="L2585" s="0" t="n">
        <f aca="false">IF(K2585=INDEX(DealTypes,1),B2585+Spread,IF(K2585=INDEX(DealTypes,2),B2585,IF(OR(K2585=INDEX(DealTypes,3),N(L2584)=0),"",L2584)))</f>
        <v>1.24267</v>
      </c>
      <c r="M2585" s="6" t="str">
        <f aca="false">IF(N2585&lt;&gt;"",IF(COUNTIF(N$3:N2585,N2585)=1,MAX(M$4:M2584)+1,""),"")</f>
        <v/>
      </c>
      <c r="N2585" s="7" t="str">
        <f aca="false">IF(K2585=INDEX(DealTypes,3),IF(I2584=-1,ROUND((B2585-L2584)/Point,0),ROUND((L2584-B2585)/Point,0)),"")</f>
        <v/>
      </c>
      <c r="O2585" s="6" t="str">
        <f aca="false">(IF(AND(N(N2585)&gt;0,I2584=-1),1,IF(AND(N(N2585)&lt;0,I2584=-1),-1,IF(AND(N(N2585)&gt;0,I2584=1),2,IF(AND(N(N2585)&lt;0,I2584=1),-2,"")))))</f>
        <v/>
      </c>
      <c r="P2585" s="0" t="str">
        <f aca="false">IF(N2585&lt;&gt;"",ABS(N2585),"")</f>
        <v/>
      </c>
    </row>
    <row r="2586" customFormat="false" ht="12.8" hidden="false" customHeight="false" outlineLevel="0" collapsed="false">
      <c r="A2586" s="4" t="n">
        <v>43949.0833333333</v>
      </c>
      <c r="B2586" s="5" t="n">
        <v>1.24247</v>
      </c>
      <c r="C2586" s="5" t="n">
        <v>1.24277</v>
      </c>
      <c r="D2586" s="5" t="n">
        <v>1.24198</v>
      </c>
      <c r="E2586" s="5" t="n">
        <v>1.24212</v>
      </c>
      <c r="F2586" s="0" t="n">
        <v>745</v>
      </c>
      <c r="G2586" s="0" t="n">
        <f aca="false">ROW()-3</f>
        <v>2583</v>
      </c>
      <c r="H2586" s="5" t="n">
        <f aca="true">IF(G2586&gt;(MovingPeriod+MovingShift),AVERAGE(INDIRECT("E"&amp;(ROW()-MovingPeriod-MovingShift)&amp;":"&amp;"E"&amp;ROW()-MovingShift)),"")</f>
        <v>1.24275307692308</v>
      </c>
      <c r="I2586" s="0" t="str">
        <f aca="false">IF(AND(B2586&gt;H2586,E2586&lt;H2586),-1,IF(AND(B2586&lt;H2586,E2586&gt;H2586),1,""))</f>
        <v/>
      </c>
      <c r="J2586" s="0" t="n">
        <f aca="false">IF(AND(I2586=-1,J2585=""),-1,IF(AND(I2586=1,J2585=""),1,IF(OR(AND(I2586="",J2585=1),AND(I2586="",J2585=-1),I2586=J2585),J2585,"")))</f>
        <v>1</v>
      </c>
      <c r="K2586" s="0" t="str">
        <f aca="false">IF(AND(J2585=1,J2584=""),INDEX(DealTypes,1),IF(AND(J2585=-1,J2584=""),INDEX(DealTypes,2),IF(OR(AND(J2585="",J2584=1),AND(J2585="",J2584=-1)),INDEX(DealTypes,3),"")))</f>
        <v/>
      </c>
      <c r="L2586" s="0" t="n">
        <f aca="false">IF(K2586=INDEX(DealTypes,1),B2586+Spread,IF(K2586=INDEX(DealTypes,2),B2586,IF(OR(K2586=INDEX(DealTypes,3),N(L2585)=0),"",L2585)))</f>
        <v>1.24267</v>
      </c>
      <c r="M2586" s="6" t="str">
        <f aca="false">IF(N2586&lt;&gt;"",IF(COUNTIF(N$3:N2586,N2586)=1,MAX(M$4:M2585)+1,""),"")</f>
        <v/>
      </c>
      <c r="N2586" s="7" t="str">
        <f aca="false">IF(K2586=INDEX(DealTypes,3),IF(I2585=-1,ROUND((B2586-L2585)/Point,0),ROUND((L2585-B2586)/Point,0)),"")</f>
        <v/>
      </c>
      <c r="O2586" s="6" t="str">
        <f aca="false">(IF(AND(N(N2586)&gt;0,I2585=-1),1,IF(AND(N(N2586)&lt;0,I2585=-1),-1,IF(AND(N(N2586)&gt;0,I2585=1),2,IF(AND(N(N2586)&lt;0,I2585=1),-2,"")))))</f>
        <v/>
      </c>
      <c r="P2586" s="0" t="str">
        <f aca="false">IF(N2586&lt;&gt;"",ABS(N2586),"")</f>
        <v/>
      </c>
    </row>
    <row r="2587" customFormat="false" ht="12.8" hidden="false" customHeight="false" outlineLevel="0" collapsed="false">
      <c r="A2587" s="4" t="n">
        <v>43949.125</v>
      </c>
      <c r="B2587" s="5" t="n">
        <v>1.24212</v>
      </c>
      <c r="C2587" s="5" t="n">
        <v>1.24354</v>
      </c>
      <c r="D2587" s="5" t="n">
        <v>1.24188</v>
      </c>
      <c r="E2587" s="5" t="n">
        <v>1.24295</v>
      </c>
      <c r="F2587" s="0" t="n">
        <v>1797</v>
      </c>
      <c r="G2587" s="0" t="n">
        <f aca="false">ROW()-3</f>
        <v>2584</v>
      </c>
      <c r="H2587" s="5" t="n">
        <f aca="true">IF(G2587&gt;(MovingPeriod+MovingShift),AVERAGE(INDIRECT("E"&amp;(ROW()-MovingPeriod-MovingShift)&amp;":"&amp;"E"&amp;ROW()-MovingShift)),"")</f>
        <v>1.24259</v>
      </c>
      <c r="I2587" s="6" t="n">
        <f aca="false">IF(AND(B2587&gt;H2587,E2587&lt;H2587),-1,IF(AND(B2587&lt;H2587,E2587&gt;H2587),1,""))</f>
        <v>1</v>
      </c>
      <c r="J2587" s="0" t="n">
        <f aca="false">IF(AND(I2587=-1,J2586=""),-1,IF(AND(I2587=1,J2586=""),1,IF(OR(AND(I2587="",J2586=1),AND(I2587="",J2586=-1),I2587=J2586),J2586,"")))</f>
        <v>1</v>
      </c>
      <c r="K2587" s="0" t="str">
        <f aca="false">IF(AND(J2586=1,J2585=""),INDEX(DealTypes,1),IF(AND(J2586=-1,J2585=""),INDEX(DealTypes,2),IF(OR(AND(J2586="",J2585=1),AND(J2586="",J2585=-1)),INDEX(DealTypes,3),"")))</f>
        <v/>
      </c>
      <c r="L2587" s="0" t="n">
        <f aca="false">IF(K2587=INDEX(DealTypes,1),B2587+Spread,IF(K2587=INDEX(DealTypes,2),B2587,IF(OR(K2587=INDEX(DealTypes,3),N(L2586)=0),"",L2586)))</f>
        <v>1.24267</v>
      </c>
      <c r="M2587" s="6" t="str">
        <f aca="false">IF(N2587&lt;&gt;"",IF(COUNTIF(N$3:N2587,N2587)=1,MAX(M$4:M2586)+1,""),"")</f>
        <v/>
      </c>
      <c r="N2587" s="7" t="str">
        <f aca="false">IF(K2587=INDEX(DealTypes,3),IF(I2586=-1,ROUND((B2587-L2586)/Point,0),ROUND((L2586-B2587)/Point,0)),"")</f>
        <v/>
      </c>
      <c r="O2587" s="6" t="str">
        <f aca="false">(IF(AND(N(N2587)&gt;0,I2586=-1),1,IF(AND(N(N2587)&lt;0,I2586=-1),-1,IF(AND(N(N2587)&gt;0,I2586=1),2,IF(AND(N(N2587)&lt;0,I2586=1),-2,"")))))</f>
        <v/>
      </c>
      <c r="P2587" s="0" t="str">
        <f aca="false">IF(N2587&lt;&gt;"",ABS(N2587),"")</f>
        <v/>
      </c>
    </row>
    <row r="2588" customFormat="false" ht="12.8" hidden="false" customHeight="false" outlineLevel="0" collapsed="false">
      <c r="A2588" s="4" t="n">
        <v>43949.1666666667</v>
      </c>
      <c r="B2588" s="5" t="n">
        <v>1.24295</v>
      </c>
      <c r="C2588" s="5" t="n">
        <v>1.24295</v>
      </c>
      <c r="D2588" s="5" t="n">
        <v>1.24122</v>
      </c>
      <c r="E2588" s="5" t="n">
        <v>1.24138</v>
      </c>
      <c r="F2588" s="0" t="n">
        <v>2280</v>
      </c>
      <c r="G2588" s="0" t="n">
        <f aca="false">ROW()-3</f>
        <v>2585</v>
      </c>
      <c r="H2588" s="5" t="n">
        <f aca="true">IF(G2588&gt;(MovingPeriod+MovingShift),AVERAGE(INDIRECT("E"&amp;(ROW()-MovingPeriod-MovingShift)&amp;":"&amp;"E"&amp;ROW()-MovingShift)),"")</f>
        <v>1.24247076923077</v>
      </c>
      <c r="I2588" s="6" t="n">
        <f aca="false">IF(AND(B2588&gt;H2588,E2588&lt;H2588),-1,IF(AND(B2588&lt;H2588,E2588&gt;H2588),1,""))</f>
        <v>-1</v>
      </c>
      <c r="J2588" s="0" t="str">
        <f aca="false">IF(AND(I2588=-1,J2587=""),-1,IF(AND(I2588=1,J2587=""),1,IF(OR(AND(I2588="",J2587=1),AND(I2588="",J2587=-1),I2588=J2587),J2587,"")))</f>
        <v/>
      </c>
      <c r="K2588" s="0" t="str">
        <f aca="false">IF(AND(J2587=1,J2586=""),INDEX(DealTypes,1),IF(AND(J2587=-1,J2586=""),INDEX(DealTypes,2),IF(OR(AND(J2587="",J2586=1),AND(J2587="",J2586=-1)),INDEX(DealTypes,3),"")))</f>
        <v/>
      </c>
      <c r="L2588" s="0" t="n">
        <f aca="false">IF(K2588=INDEX(DealTypes,1),B2588+Spread,IF(K2588=INDEX(DealTypes,2),B2588,IF(OR(K2588=INDEX(DealTypes,3),N(L2587)=0),"",L2587)))</f>
        <v>1.24267</v>
      </c>
      <c r="M2588" s="6" t="str">
        <f aca="false">IF(N2588&lt;&gt;"",IF(COUNTIF(N$3:N2588,N2588)=1,MAX(M$4:M2587)+1,""),"")</f>
        <v/>
      </c>
      <c r="N2588" s="7" t="str">
        <f aca="false">IF(K2588=INDEX(DealTypes,3),IF(I2587=-1,ROUND((B2588-L2587)/Point,0),ROUND((L2587-B2588)/Point,0)),"")</f>
        <v/>
      </c>
      <c r="O2588" s="6" t="str">
        <f aca="false">(IF(AND(N(N2588)&gt;0,I2587=-1),1,IF(AND(N(N2588)&lt;0,I2587=-1),-1,IF(AND(N(N2588)&gt;0,I2587=1),2,IF(AND(N(N2588)&lt;0,I2587=1),-2,"")))))</f>
        <v/>
      </c>
      <c r="P2588" s="0" t="str">
        <f aca="false">IF(N2588&lt;&gt;"",ABS(N2588),"")</f>
        <v/>
      </c>
    </row>
    <row r="2589" customFormat="false" ht="12.8" hidden="false" customHeight="false" outlineLevel="0" collapsed="false">
      <c r="A2589" s="4" t="n">
        <v>43949.2083333333</v>
      </c>
      <c r="B2589" s="5" t="n">
        <v>1.24138</v>
      </c>
      <c r="C2589" s="5" t="n">
        <v>1.24198</v>
      </c>
      <c r="D2589" s="5" t="n">
        <v>1.24121</v>
      </c>
      <c r="E2589" s="5" t="n">
        <v>1.24165</v>
      </c>
      <c r="F2589" s="0" t="n">
        <v>1075</v>
      </c>
      <c r="G2589" s="0" t="n">
        <f aca="false">ROW()-3</f>
        <v>2586</v>
      </c>
      <c r="H2589" s="5" t="n">
        <f aca="true">IF(G2589&gt;(MovingPeriod+MovingShift),AVERAGE(INDIRECT("E"&amp;(ROW()-MovingPeriod-MovingShift)&amp;":"&amp;"E"&amp;ROW()-MovingShift)),"")</f>
        <v>1.24246307692308</v>
      </c>
      <c r="I2589" s="0" t="str">
        <f aca="false">IF(AND(B2589&gt;H2589,E2589&lt;H2589),-1,IF(AND(B2589&lt;H2589,E2589&gt;H2589),1,""))</f>
        <v/>
      </c>
      <c r="J2589" s="0" t="str">
        <f aca="false">IF(AND(I2589=-1,J2588=""),-1,IF(AND(I2589=1,J2588=""),1,IF(OR(AND(I2589="",J2588=1),AND(I2589="",J2588=-1),I2589=J2588),J2588,"")))</f>
        <v/>
      </c>
      <c r="K2589" s="0" t="str">
        <f aca="false">IF(AND(J2588=1,J2587=""),INDEX(DealTypes,1),IF(AND(J2588=-1,J2587=""),INDEX(DealTypes,2),IF(OR(AND(J2588="",J2587=1),AND(J2588="",J2587=-1)),INDEX(DealTypes,3),"")))</f>
        <v>Close</v>
      </c>
      <c r="L2589" s="0" t="str">
        <f aca="false">IF(K2589=INDEX(DealTypes,1),B2589+Spread,IF(K2589=INDEX(DealTypes,2),B2589,IF(OR(K2589=INDEX(DealTypes,3),N(L2588)=0),"",L2588)))</f>
        <v/>
      </c>
      <c r="M2589" s="6" t="n">
        <f aca="false">IF(N2589&lt;&gt;"",IF(COUNTIF(N$3:N2589,N2589)=1,MAX(M$4:M2588)+1,""),"")</f>
        <v>89</v>
      </c>
      <c r="N2589" s="7" t="n">
        <f aca="false">IF(K2589=INDEX(DealTypes,3),IF(I2588=-1,ROUND((B2589-L2588)/Point,0),ROUND((L2588-B2589)/Point,0)),"")</f>
        <v>-129</v>
      </c>
      <c r="O2589" s="6" t="n">
        <f aca="false">(IF(AND(N(N2589)&gt;0,I2588=-1),1,IF(AND(N(N2589)&lt;0,I2588=-1),-1,IF(AND(N(N2589)&gt;0,I2588=1),2,IF(AND(N(N2589)&lt;0,I2588=1),-2,"")))))</f>
        <v>-1</v>
      </c>
      <c r="P2589" s="0" t="n">
        <f aca="false">IF(N2589&lt;&gt;"",ABS(N2589),"")</f>
        <v>129</v>
      </c>
    </row>
    <row r="2590" customFormat="false" ht="12.8" hidden="false" customHeight="false" outlineLevel="0" collapsed="false">
      <c r="A2590" s="4" t="n">
        <v>43949.25</v>
      </c>
      <c r="B2590" s="5" t="n">
        <v>1.24165</v>
      </c>
      <c r="C2590" s="5" t="n">
        <v>1.24197</v>
      </c>
      <c r="D2590" s="5" t="n">
        <v>1.24107</v>
      </c>
      <c r="E2590" s="5" t="n">
        <v>1.2416</v>
      </c>
      <c r="F2590" s="0" t="n">
        <v>1055</v>
      </c>
      <c r="G2590" s="0" t="n">
        <f aca="false">ROW()-3</f>
        <v>2587</v>
      </c>
      <c r="H2590" s="5" t="n">
        <f aca="true">IF(G2590&gt;(MovingPeriod+MovingShift),AVERAGE(INDIRECT("E"&amp;(ROW()-MovingPeriod-MovingShift)&amp;":"&amp;"E"&amp;ROW()-MovingShift)),"")</f>
        <v>1.24240076923077</v>
      </c>
      <c r="I2590" s="6" t="str">
        <f aca="false">IF(AND(B2590&gt;H2590,E2590&lt;H2590),-1,IF(AND(B2590&lt;H2590,E2590&gt;H2590),1,""))</f>
        <v/>
      </c>
      <c r="J2590" s="0" t="str">
        <f aca="false">IF(AND(I2590=-1,J2589=""),-1,IF(AND(I2590=1,J2589=""),1,IF(OR(AND(I2590="",J2589=1),AND(I2590="",J2589=-1),I2590=J2589),J2589,"")))</f>
        <v/>
      </c>
      <c r="K2590" s="0" t="str">
        <f aca="false">IF(AND(J2589=1,J2588=""),INDEX(DealTypes,1),IF(AND(J2589=-1,J2588=""),INDEX(DealTypes,2),IF(OR(AND(J2589="",J2588=1),AND(J2589="",J2588=-1)),INDEX(DealTypes,3),"")))</f>
        <v/>
      </c>
      <c r="L2590" s="0" t="str">
        <f aca="false">IF(K2590=INDEX(DealTypes,1),B2590+Spread,IF(K2590=INDEX(DealTypes,2),B2590,IF(OR(K2590=INDEX(DealTypes,3),N(L2589)=0),"",L2589)))</f>
        <v/>
      </c>
      <c r="M2590" s="6" t="str">
        <f aca="false">IF(N2590&lt;&gt;"",IF(COUNTIF(N$3:N2590,N2590)=1,MAX(M$4:M2589)+1,""),"")</f>
        <v/>
      </c>
      <c r="N2590" s="7" t="str">
        <f aca="false">IF(K2590=INDEX(DealTypes,3),IF(I2589=-1,ROUND((B2590-L2589)/Point,0),ROUND((L2589-B2590)/Point,0)),"")</f>
        <v/>
      </c>
      <c r="O2590" s="6" t="str">
        <f aca="false">(IF(AND(N(N2590)&gt;0,I2589=-1),1,IF(AND(N(N2590)&lt;0,I2589=-1),-1,IF(AND(N(N2590)&gt;0,I2589=1),2,IF(AND(N(N2590)&lt;0,I2589=1),-2,"")))))</f>
        <v/>
      </c>
      <c r="P2590" s="0" t="str">
        <f aca="false">IF(N2590&lt;&gt;"",ABS(N2590),"")</f>
        <v/>
      </c>
    </row>
    <row r="2591" customFormat="false" ht="12.8" hidden="false" customHeight="false" outlineLevel="0" collapsed="false">
      <c r="A2591" s="4" t="n">
        <v>43949.2916666667</v>
      </c>
      <c r="B2591" s="5" t="n">
        <v>1.2416</v>
      </c>
      <c r="C2591" s="5" t="n">
        <v>1.2416</v>
      </c>
      <c r="D2591" s="5" t="n">
        <v>1.24062</v>
      </c>
      <c r="E2591" s="5" t="n">
        <v>1.2414</v>
      </c>
      <c r="F2591" s="0" t="n">
        <v>1129</v>
      </c>
      <c r="G2591" s="0" t="n">
        <f aca="false">ROW()-3</f>
        <v>2588</v>
      </c>
      <c r="H2591" s="5" t="n">
        <f aca="true">IF(G2591&gt;(MovingPeriod+MovingShift),AVERAGE(INDIRECT("E"&amp;(ROW()-MovingPeriod-MovingShift)&amp;":"&amp;"E"&amp;ROW()-MovingShift)),"")</f>
        <v>1.24233538461538</v>
      </c>
      <c r="I2591" s="6" t="str">
        <f aca="false">IF(AND(B2591&gt;H2591,E2591&lt;H2591),-1,IF(AND(B2591&lt;H2591,E2591&gt;H2591),1,""))</f>
        <v/>
      </c>
      <c r="J2591" s="0" t="str">
        <f aca="false">IF(AND(I2591=-1,J2590=""),-1,IF(AND(I2591=1,J2590=""),1,IF(OR(AND(I2591="",J2590=1),AND(I2591="",J2590=-1),I2591=J2590),J2590,"")))</f>
        <v/>
      </c>
      <c r="K2591" s="0" t="str">
        <f aca="false">IF(AND(J2590=1,J2589=""),INDEX(DealTypes,1),IF(AND(J2590=-1,J2589=""),INDEX(DealTypes,2),IF(OR(AND(J2590="",J2589=1),AND(J2590="",J2589=-1)),INDEX(DealTypes,3),"")))</f>
        <v/>
      </c>
      <c r="L2591" s="0" t="str">
        <f aca="false">IF(K2591=INDEX(DealTypes,1),B2591+Spread,IF(K2591=INDEX(DealTypes,2),B2591,IF(OR(K2591=INDEX(DealTypes,3),N(L2590)=0),"",L2590)))</f>
        <v/>
      </c>
      <c r="M2591" s="6" t="str">
        <f aca="false">IF(N2591&lt;&gt;"",IF(COUNTIF(N$3:N2591,N2591)=1,MAX(M$4:M2590)+1,""),"")</f>
        <v/>
      </c>
      <c r="N2591" s="7" t="str">
        <f aca="false">IF(K2591=INDEX(DealTypes,3),IF(I2590=-1,ROUND((B2591-L2590)/Point,0),ROUND((L2590-B2591)/Point,0)),"")</f>
        <v/>
      </c>
      <c r="O2591" s="6" t="str">
        <f aca="false">(IF(AND(N(N2591)&gt;0,I2590=-1),1,IF(AND(N(N2591)&lt;0,I2590=-1),-1,IF(AND(N(N2591)&gt;0,I2590=1),2,IF(AND(N(N2591)&lt;0,I2590=1),-2,"")))))</f>
        <v/>
      </c>
      <c r="P2591" s="0" t="str">
        <f aca="false">IF(N2591&lt;&gt;"",ABS(N2591),"")</f>
        <v/>
      </c>
    </row>
    <row r="2592" customFormat="false" ht="12.8" hidden="false" customHeight="false" outlineLevel="0" collapsed="false">
      <c r="A2592" s="4" t="n">
        <v>43949.3333333333</v>
      </c>
      <c r="B2592" s="5" t="n">
        <v>1.2414</v>
      </c>
      <c r="C2592" s="5" t="n">
        <v>1.24248</v>
      </c>
      <c r="D2592" s="5" t="n">
        <v>1.24102</v>
      </c>
      <c r="E2592" s="5" t="n">
        <v>1.24223</v>
      </c>
      <c r="F2592" s="0" t="n">
        <v>1177</v>
      </c>
      <c r="G2592" s="0" t="n">
        <f aca="false">ROW()-3</f>
        <v>2589</v>
      </c>
      <c r="H2592" s="5" t="n">
        <f aca="true">IF(G2592&gt;(MovingPeriod+MovingShift),AVERAGE(INDIRECT("E"&amp;(ROW()-MovingPeriod-MovingShift)&amp;":"&amp;"E"&amp;ROW()-MovingShift)),"")</f>
        <v>1.24215846153846</v>
      </c>
      <c r="I2592" s="6" t="n">
        <f aca="false">IF(AND(B2592&gt;H2592,E2592&lt;H2592),-1,IF(AND(B2592&lt;H2592,E2592&gt;H2592),1,""))</f>
        <v>1</v>
      </c>
      <c r="J2592" s="0" t="n">
        <f aca="false">IF(AND(I2592=-1,J2591=""),-1,IF(AND(I2592=1,J2591=""),1,IF(OR(AND(I2592="",J2591=1),AND(I2592="",J2591=-1),I2592=J2591),J2591,"")))</f>
        <v>1</v>
      </c>
      <c r="K2592" s="0" t="str">
        <f aca="false">IF(AND(J2591=1,J2590=""),INDEX(DealTypes,1),IF(AND(J2591=-1,J2590=""),INDEX(DealTypes,2),IF(OR(AND(J2591="",J2590=1),AND(J2591="",J2590=-1)),INDEX(DealTypes,3),"")))</f>
        <v/>
      </c>
      <c r="L2592" s="0" t="str">
        <f aca="false">IF(K2592=INDEX(DealTypes,1),B2592+Spread,IF(K2592=INDEX(DealTypes,2),B2592,IF(OR(K2592=INDEX(DealTypes,3),N(L2591)=0),"",L2591)))</f>
        <v/>
      </c>
      <c r="M2592" s="6" t="str">
        <f aca="false">IF(N2592&lt;&gt;"",IF(COUNTIF(N$3:N2592,N2592)=1,MAX(M$4:M2591)+1,""),"")</f>
        <v/>
      </c>
      <c r="N2592" s="7" t="str">
        <f aca="false">IF(K2592=INDEX(DealTypes,3),IF(I2591=-1,ROUND((B2592-L2591)/Point,0),ROUND((L2591-B2592)/Point,0)),"")</f>
        <v/>
      </c>
      <c r="O2592" s="6" t="str">
        <f aca="false">(IF(AND(N(N2592)&gt;0,I2591=-1),1,IF(AND(N(N2592)&lt;0,I2591=-1),-1,IF(AND(N(N2592)&gt;0,I2591=1),2,IF(AND(N(N2592)&lt;0,I2591=1),-2,"")))))</f>
        <v/>
      </c>
      <c r="P2592" s="0" t="str">
        <f aca="false">IF(N2592&lt;&gt;"",ABS(N2592),"")</f>
        <v/>
      </c>
    </row>
    <row r="2593" customFormat="false" ht="12.8" hidden="false" customHeight="false" outlineLevel="0" collapsed="false">
      <c r="A2593" s="4" t="n">
        <v>43949.375</v>
      </c>
      <c r="B2593" s="5" t="n">
        <v>1.24223</v>
      </c>
      <c r="C2593" s="5" t="n">
        <v>1.2423</v>
      </c>
      <c r="D2593" s="5" t="n">
        <v>1.24034</v>
      </c>
      <c r="E2593" s="5" t="n">
        <v>1.24068</v>
      </c>
      <c r="F2593" s="0" t="n">
        <v>2171</v>
      </c>
      <c r="G2593" s="0" t="n">
        <f aca="false">ROW()-3</f>
        <v>2590</v>
      </c>
      <c r="H2593" s="5" t="n">
        <f aca="true">IF(G2593&gt;(MovingPeriod+MovingShift),AVERAGE(INDIRECT("E"&amp;(ROW()-MovingPeriod-MovingShift)&amp;":"&amp;"E"&amp;ROW()-MovingShift)),"")</f>
        <v>1.24209846153846</v>
      </c>
      <c r="I2593" s="6" t="n">
        <f aca="false">IF(AND(B2593&gt;H2593,E2593&lt;H2593),-1,IF(AND(B2593&lt;H2593,E2593&gt;H2593),1,""))</f>
        <v>-1</v>
      </c>
      <c r="J2593" s="0" t="str">
        <f aca="false">IF(AND(I2593=-1,J2592=""),-1,IF(AND(I2593=1,J2592=""),1,IF(OR(AND(I2593="",J2592=1),AND(I2593="",J2592=-1),I2593=J2592),J2592,"")))</f>
        <v/>
      </c>
      <c r="K2593" s="0" t="str">
        <f aca="false">IF(AND(J2592=1,J2591=""),INDEX(DealTypes,1),IF(AND(J2592=-1,J2591=""),INDEX(DealTypes,2),IF(OR(AND(J2592="",J2591=1),AND(J2592="",J2591=-1)),INDEX(DealTypes,3),"")))</f>
        <v>Buy</v>
      </c>
      <c r="L2593" s="0" t="n">
        <f aca="false">IF(K2593=INDEX(DealTypes,1),B2593+Spread,IF(K2593=INDEX(DealTypes,2),B2593,IF(OR(K2593=INDEX(DealTypes,3),N(L2592)=0),"",L2592)))</f>
        <v>1.24231</v>
      </c>
      <c r="M2593" s="6" t="str">
        <f aca="false">IF(N2593&lt;&gt;"",IF(COUNTIF(N$3:N2593,N2593)=1,MAX(M$4:M2592)+1,""),"")</f>
        <v/>
      </c>
      <c r="N2593" s="7" t="str">
        <f aca="false">IF(K2593=INDEX(DealTypes,3),IF(I2592=-1,ROUND((B2593-L2592)/Point,0),ROUND((L2592-B2593)/Point,0)),"")</f>
        <v/>
      </c>
      <c r="O2593" s="6" t="str">
        <f aca="false">(IF(AND(N(N2593)&gt;0,I2592=-1),1,IF(AND(N(N2593)&lt;0,I2592=-1),-1,IF(AND(N(N2593)&gt;0,I2592=1),2,IF(AND(N(N2593)&lt;0,I2592=1),-2,"")))))</f>
        <v/>
      </c>
      <c r="P2593" s="0" t="str">
        <f aca="false">IF(N2593&lt;&gt;"",ABS(N2593),"")</f>
        <v/>
      </c>
    </row>
    <row r="2594" customFormat="false" ht="12.8" hidden="false" customHeight="false" outlineLevel="0" collapsed="false">
      <c r="A2594" s="4" t="n">
        <v>43949.4166666667</v>
      </c>
      <c r="B2594" s="5" t="n">
        <v>1.24068</v>
      </c>
      <c r="C2594" s="5" t="n">
        <v>1.24723</v>
      </c>
      <c r="D2594" s="5" t="n">
        <v>1.24035</v>
      </c>
      <c r="E2594" s="5" t="n">
        <v>1.24694</v>
      </c>
      <c r="F2594" s="0" t="n">
        <v>4956</v>
      </c>
      <c r="G2594" s="0" t="n">
        <f aca="false">ROW()-3</f>
        <v>2591</v>
      </c>
      <c r="H2594" s="5" t="n">
        <f aca="true">IF(G2594&gt;(MovingPeriod+MovingShift),AVERAGE(INDIRECT("E"&amp;(ROW()-MovingPeriod-MovingShift)&amp;":"&amp;"E"&amp;ROW()-MovingShift)),"")</f>
        <v>1.24200384615385</v>
      </c>
      <c r="I2594" s="6" t="n">
        <f aca="false">IF(AND(B2594&gt;H2594,E2594&lt;H2594),-1,IF(AND(B2594&lt;H2594,E2594&gt;H2594),1,""))</f>
        <v>1</v>
      </c>
      <c r="J2594" s="0" t="n">
        <f aca="false">IF(AND(I2594=-1,J2593=""),-1,IF(AND(I2594=1,J2593=""),1,IF(OR(AND(I2594="",J2593=1),AND(I2594="",J2593=-1),I2594=J2593),J2593,"")))</f>
        <v>1</v>
      </c>
      <c r="K2594" s="0" t="str">
        <f aca="false">IF(AND(J2593=1,J2592=""),INDEX(DealTypes,1),IF(AND(J2593=-1,J2592=""),INDEX(DealTypes,2),IF(OR(AND(J2593="",J2592=1),AND(J2593="",J2592=-1)),INDEX(DealTypes,3),"")))</f>
        <v>Close</v>
      </c>
      <c r="L2594" s="0" t="str">
        <f aca="false">IF(K2594=INDEX(DealTypes,1),B2594+Spread,IF(K2594=INDEX(DealTypes,2),B2594,IF(OR(K2594=INDEX(DealTypes,3),N(L2593)=0),"",L2593)))</f>
        <v/>
      </c>
      <c r="M2594" s="6" t="n">
        <f aca="false">IF(N2594&lt;&gt;"",IF(COUNTIF(N$3:N2594,N2594)=1,MAX(M$4:M2593)+1,""),"")</f>
        <v>90</v>
      </c>
      <c r="N2594" s="7" t="n">
        <f aca="false">IF(K2594=INDEX(DealTypes,3),IF(I2593=-1,ROUND((B2594-L2593)/Point,0),ROUND((L2593-B2594)/Point,0)),"")</f>
        <v>-163</v>
      </c>
      <c r="O2594" s="6" t="n">
        <f aca="false">(IF(AND(N(N2594)&gt;0,I2593=-1),1,IF(AND(N(N2594)&lt;0,I2593=-1),-1,IF(AND(N(N2594)&gt;0,I2593=1),2,IF(AND(N(N2594)&lt;0,I2593=1),-2,"")))))</f>
        <v>-1</v>
      </c>
      <c r="P2594" s="0" t="n">
        <f aca="false">IF(N2594&lt;&gt;"",ABS(N2594),"")</f>
        <v>163</v>
      </c>
    </row>
    <row r="2595" customFormat="false" ht="12.8" hidden="false" customHeight="false" outlineLevel="0" collapsed="false">
      <c r="A2595" s="4" t="n">
        <v>43949.4583333333</v>
      </c>
      <c r="B2595" s="5" t="n">
        <v>1.24693</v>
      </c>
      <c r="C2595" s="5" t="n">
        <v>1.24781</v>
      </c>
      <c r="D2595" s="5" t="n">
        <v>1.24578</v>
      </c>
      <c r="E2595" s="5" t="n">
        <v>1.24676</v>
      </c>
      <c r="F2595" s="0" t="n">
        <v>4140</v>
      </c>
      <c r="G2595" s="0" t="n">
        <f aca="false">ROW()-3</f>
        <v>2592</v>
      </c>
      <c r="H2595" s="5" t="n">
        <f aca="true">IF(G2595&gt;(MovingPeriod+MovingShift),AVERAGE(INDIRECT("E"&amp;(ROW()-MovingPeriod-MovingShift)&amp;":"&amp;"E"&amp;ROW()-MovingShift)),"")</f>
        <v>1.24193692307692</v>
      </c>
      <c r="I2595" s="6" t="str">
        <f aca="false">IF(AND(B2595&gt;H2595,E2595&lt;H2595),-1,IF(AND(B2595&lt;H2595,E2595&gt;H2595),1,""))</f>
        <v/>
      </c>
      <c r="J2595" s="0" t="n">
        <f aca="false">IF(AND(I2595=-1,J2594=""),-1,IF(AND(I2595=1,J2594=""),1,IF(OR(AND(I2595="",J2594=1),AND(I2595="",J2594=-1),I2595=J2594),J2594,"")))</f>
        <v>1</v>
      </c>
      <c r="K2595" s="0" t="str">
        <f aca="false">IF(AND(J2594=1,J2593=""),INDEX(DealTypes,1),IF(AND(J2594=-1,J2593=""),INDEX(DealTypes,2),IF(OR(AND(J2594="",J2593=1),AND(J2594="",J2593=-1)),INDEX(DealTypes,3),"")))</f>
        <v>Buy</v>
      </c>
      <c r="L2595" s="0" t="n">
        <f aca="false">IF(K2595=INDEX(DealTypes,1),B2595+Spread,IF(K2595=INDEX(DealTypes,2),B2595,IF(OR(K2595=INDEX(DealTypes,3),N(L2594)=0),"",L2594)))</f>
        <v>1.24701</v>
      </c>
      <c r="M2595" s="6" t="str">
        <f aca="false">IF(N2595&lt;&gt;"",IF(COUNTIF(N$3:N2595,N2595)=1,MAX(M$4:M2594)+1,""),"")</f>
        <v/>
      </c>
      <c r="N2595" s="7" t="str">
        <f aca="false">IF(K2595=INDEX(DealTypes,3),IF(I2594=-1,ROUND((B2595-L2594)/Point,0),ROUND((L2594-B2595)/Point,0)),"")</f>
        <v/>
      </c>
      <c r="O2595" s="6" t="str">
        <f aca="false">(IF(AND(N(N2595)&gt;0,I2594=-1),1,IF(AND(N(N2595)&lt;0,I2594=-1),-1,IF(AND(N(N2595)&gt;0,I2594=1),2,IF(AND(N(N2595)&lt;0,I2594=1),-2,"")))))</f>
        <v/>
      </c>
      <c r="P2595" s="0" t="str">
        <f aca="false">IF(N2595&lt;&gt;"",ABS(N2595),"")</f>
        <v/>
      </c>
    </row>
    <row r="2596" customFormat="false" ht="12.8" hidden="false" customHeight="false" outlineLevel="0" collapsed="false">
      <c r="A2596" s="4" t="n">
        <v>43949.5</v>
      </c>
      <c r="B2596" s="5" t="n">
        <v>1.24676</v>
      </c>
      <c r="C2596" s="5" t="n">
        <v>1.25048</v>
      </c>
      <c r="D2596" s="5" t="n">
        <v>1.24516</v>
      </c>
      <c r="E2596" s="5" t="n">
        <v>1.24886</v>
      </c>
      <c r="F2596" s="0" t="n">
        <v>5683</v>
      </c>
      <c r="G2596" s="0" t="n">
        <f aca="false">ROW()-3</f>
        <v>2593</v>
      </c>
      <c r="H2596" s="5" t="n">
        <f aca="true">IF(G2596&gt;(MovingPeriod+MovingShift),AVERAGE(INDIRECT("E"&amp;(ROW()-MovingPeriod-MovingShift)&amp;":"&amp;"E"&amp;ROW()-MovingShift)),"")</f>
        <v>1.24199769230769</v>
      </c>
      <c r="I2596" s="0" t="str">
        <f aca="false">IF(AND(B2596&gt;H2596,E2596&lt;H2596),-1,IF(AND(B2596&lt;H2596,E2596&gt;H2596),1,""))</f>
        <v/>
      </c>
      <c r="J2596" s="0" t="n">
        <f aca="false">IF(AND(I2596=-1,J2595=""),-1,IF(AND(I2596=1,J2595=""),1,IF(OR(AND(I2596="",J2595=1),AND(I2596="",J2595=-1),I2596=J2595),J2595,"")))</f>
        <v>1</v>
      </c>
      <c r="K2596" s="0" t="str">
        <f aca="false">IF(AND(J2595=1,J2594=""),INDEX(DealTypes,1),IF(AND(J2595=-1,J2594=""),INDEX(DealTypes,2),IF(OR(AND(J2595="",J2594=1),AND(J2595="",J2594=-1)),INDEX(DealTypes,3),"")))</f>
        <v/>
      </c>
      <c r="L2596" s="0" t="n">
        <f aca="false">IF(K2596=INDEX(DealTypes,1),B2596+Spread,IF(K2596=INDEX(DealTypes,2),B2596,IF(OR(K2596=INDEX(DealTypes,3),N(L2595)=0),"",L2595)))</f>
        <v>1.24701</v>
      </c>
      <c r="M2596" s="6" t="str">
        <f aca="false">IF(N2596&lt;&gt;"",IF(COUNTIF(N$3:N2596,N2596)=1,MAX(M$4:M2595)+1,""),"")</f>
        <v/>
      </c>
      <c r="N2596" s="7" t="str">
        <f aca="false">IF(K2596=INDEX(DealTypes,3),IF(I2595=-1,ROUND((B2596-L2595)/Point,0),ROUND((L2595-B2596)/Point,0)),"")</f>
        <v/>
      </c>
      <c r="O2596" s="6" t="str">
        <f aca="false">(IF(AND(N(N2596)&gt;0,I2595=-1),1,IF(AND(N(N2596)&lt;0,I2595=-1),-1,IF(AND(N(N2596)&gt;0,I2595=1),2,IF(AND(N(N2596)&lt;0,I2595=1),-2,"")))))</f>
        <v/>
      </c>
      <c r="P2596" s="0" t="str">
        <f aca="false">IF(N2596&lt;&gt;"",ABS(N2596),"")</f>
        <v/>
      </c>
    </row>
    <row r="2597" customFormat="false" ht="12.8" hidden="false" customHeight="false" outlineLevel="0" collapsed="false">
      <c r="A2597" s="4" t="n">
        <v>43949.5416666667</v>
      </c>
      <c r="B2597" s="5" t="n">
        <v>1.24886</v>
      </c>
      <c r="C2597" s="5" t="n">
        <v>1.25069</v>
      </c>
      <c r="D2597" s="5" t="n">
        <v>1.24793</v>
      </c>
      <c r="E2597" s="5" t="n">
        <v>1.24921</v>
      </c>
      <c r="F2597" s="0" t="n">
        <v>3474</v>
      </c>
      <c r="G2597" s="0" t="n">
        <f aca="false">ROW()-3</f>
        <v>2594</v>
      </c>
      <c r="H2597" s="5" t="n">
        <f aca="true">IF(G2597&gt;(MovingPeriod+MovingShift),AVERAGE(INDIRECT("E"&amp;(ROW()-MovingPeriod-MovingShift)&amp;":"&amp;"E"&amp;ROW()-MovingShift)),"")</f>
        <v>1.24194769230769</v>
      </c>
      <c r="I2597" s="0" t="str">
        <f aca="false">IF(AND(B2597&gt;H2597,E2597&lt;H2597),-1,IF(AND(B2597&lt;H2597,E2597&gt;H2597),1,""))</f>
        <v/>
      </c>
      <c r="J2597" s="6" t="n">
        <f aca="false">IF(AND(I2597=-1,J2596=""),-1,IF(AND(I2597=1,J2596=""),1,IF(OR(AND(I2597="",J2596=1),AND(I2597="",J2596=-1),I2597=J2596),J2596,"")))</f>
        <v>1</v>
      </c>
      <c r="K2597" s="0" t="str">
        <f aca="false">IF(AND(J2596=1,J2595=""),INDEX(DealTypes,1),IF(AND(J2596=-1,J2595=""),INDEX(DealTypes,2),IF(OR(AND(J2596="",J2595=1),AND(J2596="",J2595=-1)),INDEX(DealTypes,3),"")))</f>
        <v/>
      </c>
      <c r="L2597" s="0" t="n">
        <f aca="false">IF(K2597=INDEX(DealTypes,1),B2597+Spread,IF(K2597=INDEX(DealTypes,2),B2597,IF(OR(K2597=INDEX(DealTypes,3),N(L2596)=0),"",L2596)))</f>
        <v>1.24701</v>
      </c>
      <c r="M2597" s="6" t="str">
        <f aca="false">IF(N2597&lt;&gt;"",IF(COUNTIF(N$3:N2597,N2597)=1,MAX(M$4:M2596)+1,""),"")</f>
        <v/>
      </c>
      <c r="N2597" s="7" t="str">
        <f aca="false">IF(K2597=INDEX(DealTypes,3),IF(I2596=-1,ROUND((B2597-L2596)/Point,0),ROUND((L2596-B2597)/Point,0)),"")</f>
        <v/>
      </c>
      <c r="O2597" s="6" t="str">
        <f aca="false">(IF(AND(N(N2597)&gt;0,I2596=-1),1,IF(AND(N(N2597)&lt;0,I2596=-1),-1,IF(AND(N(N2597)&gt;0,I2596=1),2,IF(AND(N(N2597)&lt;0,I2596=1),-2,"")))))</f>
        <v/>
      </c>
      <c r="P2597" s="0" t="str">
        <f aca="false">IF(N2597&lt;&gt;"",ABS(N2597),"")</f>
        <v/>
      </c>
    </row>
    <row r="2598" customFormat="false" ht="12.8" hidden="false" customHeight="false" outlineLevel="0" collapsed="false">
      <c r="A2598" s="4" t="n">
        <v>43949.5833333333</v>
      </c>
      <c r="B2598" s="5" t="n">
        <v>1.24923</v>
      </c>
      <c r="C2598" s="5" t="n">
        <v>1.25178</v>
      </c>
      <c r="D2598" s="5" t="n">
        <v>1.24923</v>
      </c>
      <c r="E2598" s="5" t="n">
        <v>1.24954</v>
      </c>
      <c r="F2598" s="0" t="n">
        <v>3367</v>
      </c>
      <c r="G2598" s="0" t="n">
        <f aca="false">ROW()-3</f>
        <v>2595</v>
      </c>
      <c r="H2598" s="5" t="n">
        <f aca="true">IF(G2598&gt;(MovingPeriod+MovingShift),AVERAGE(INDIRECT("E"&amp;(ROW()-MovingPeriod-MovingShift)&amp;":"&amp;"E"&amp;ROW()-MovingShift)),"")</f>
        <v>1.24210384615385</v>
      </c>
      <c r="I2598" s="0" t="str">
        <f aca="false">IF(AND(B2598&gt;H2598,E2598&lt;H2598),-1,IF(AND(B2598&lt;H2598,E2598&gt;H2598),1,""))</f>
        <v/>
      </c>
      <c r="J2598" s="0" t="n">
        <f aca="false">IF(AND(I2598=-1,J2597=""),-1,IF(AND(I2598=1,J2597=""),1,IF(OR(AND(I2598="",J2597=1),AND(I2598="",J2597=-1),I2598=J2597),J2597,"")))</f>
        <v>1</v>
      </c>
      <c r="K2598" s="0" t="str">
        <f aca="false">IF(AND(J2597=1,J2596=""),INDEX(DealTypes,1),IF(AND(J2597=-1,J2596=""),INDEX(DealTypes,2),IF(OR(AND(J2597="",J2596=1),AND(J2597="",J2596=-1)),INDEX(DealTypes,3),"")))</f>
        <v/>
      </c>
      <c r="L2598" s="6" t="n">
        <f aca="false">IF(K2598=INDEX(DealTypes,1),B2598+Spread,IF(K2598=INDEX(DealTypes,2),B2598,IF(OR(K2598=INDEX(DealTypes,3),N(L2597)=0),"",L2597)))</f>
        <v>1.24701</v>
      </c>
      <c r="M2598" s="6" t="str">
        <f aca="false">IF(N2598&lt;&gt;"",IF(COUNTIF(N$3:N2598,N2598)=1,MAX(M$4:M2597)+1,""),"")</f>
        <v/>
      </c>
      <c r="N2598" s="7" t="str">
        <f aca="false">IF(K2598=INDEX(DealTypes,3),IF(I2597=-1,ROUND((B2598-L2597)/Point,0),ROUND((L2597-B2598)/Point,0)),"")</f>
        <v/>
      </c>
      <c r="O2598" s="6" t="str">
        <f aca="false">(IF(AND(N(N2598)&gt;0,I2597=-1),1,IF(AND(N(N2598)&lt;0,I2597=-1),-1,IF(AND(N(N2598)&gt;0,I2597=1),2,IF(AND(N(N2598)&lt;0,I2597=1),-2,"")))))</f>
        <v/>
      </c>
      <c r="P2598" s="0" t="str">
        <f aca="false">IF(N2598&lt;&gt;"",ABS(N2598),"")</f>
        <v/>
      </c>
    </row>
    <row r="2599" customFormat="false" ht="12.8" hidden="false" customHeight="false" outlineLevel="0" collapsed="false">
      <c r="A2599" s="4" t="n">
        <v>43949.625</v>
      </c>
      <c r="B2599" s="5" t="n">
        <v>1.24957</v>
      </c>
      <c r="C2599" s="5" t="n">
        <v>1.25055</v>
      </c>
      <c r="D2599" s="5" t="n">
        <v>1.24816</v>
      </c>
      <c r="E2599" s="5" t="n">
        <v>1.24822</v>
      </c>
      <c r="F2599" s="0" t="n">
        <v>3467</v>
      </c>
      <c r="G2599" s="0" t="n">
        <f aca="false">ROW()-3</f>
        <v>2596</v>
      </c>
      <c r="H2599" s="5" t="n">
        <f aca="true">IF(G2599&gt;(MovingPeriod+MovingShift),AVERAGE(INDIRECT("E"&amp;(ROW()-MovingPeriod-MovingShift)&amp;":"&amp;"E"&amp;ROW()-MovingShift)),"")</f>
        <v>1.24204307692308</v>
      </c>
      <c r="I2599" s="0" t="str">
        <f aca="false">IF(AND(B2599&gt;H2599,E2599&lt;H2599),-1,IF(AND(B2599&lt;H2599,E2599&gt;H2599),1,""))</f>
        <v/>
      </c>
      <c r="J2599" s="0" t="n">
        <f aca="false">IF(AND(I2599=-1,J2598=""),-1,IF(AND(I2599=1,J2598=""),1,IF(OR(AND(I2599="",J2598=1),AND(I2599="",J2598=-1),I2599=J2598),J2598,"")))</f>
        <v>1</v>
      </c>
      <c r="K2599" s="0" t="str">
        <f aca="false">IF(AND(J2598=1,J2597=""),INDEX(DealTypes,1),IF(AND(J2598=-1,J2597=""),INDEX(DealTypes,2),IF(OR(AND(J2598="",J2597=1),AND(J2598="",J2597=-1)),INDEX(DealTypes,3),"")))</f>
        <v/>
      </c>
      <c r="L2599" s="0" t="n">
        <f aca="false">IF(K2599=INDEX(DealTypes,1),B2599+Spread,IF(K2599=INDEX(DealTypes,2),B2599,IF(OR(K2599=INDEX(DealTypes,3),N(L2598)=0),"",L2598)))</f>
        <v>1.24701</v>
      </c>
      <c r="M2599" s="6" t="str">
        <f aca="false">IF(N2599&lt;&gt;"",IF(COUNTIF(N$3:N2599,N2599)=1,MAX(M$4:M2598)+1,""),"")</f>
        <v/>
      </c>
      <c r="N2599" s="7" t="str">
        <f aca="false">IF(K2599=INDEX(DealTypes,3),IF(I2598=-1,ROUND((B2599-L2598)/Point,0),ROUND((L2598-B2599)/Point,0)),"")</f>
        <v/>
      </c>
      <c r="O2599" s="6" t="str">
        <f aca="false">(IF(AND(N(N2599)&gt;0,I2598=-1),1,IF(AND(N(N2599)&lt;0,I2598=-1),-1,IF(AND(N(N2599)&gt;0,I2598=1),2,IF(AND(N(N2599)&lt;0,I2598=1),-2,"")))))</f>
        <v/>
      </c>
      <c r="P2599" s="0" t="str">
        <f aca="false">IF(N2599&lt;&gt;"",ABS(N2599),"")</f>
        <v/>
      </c>
    </row>
    <row r="2600" customFormat="false" ht="12.8" hidden="false" customHeight="false" outlineLevel="0" collapsed="false">
      <c r="A2600" s="4" t="n">
        <v>43949.6666666667</v>
      </c>
      <c r="B2600" s="5" t="n">
        <v>1.24822</v>
      </c>
      <c r="C2600" s="5" t="n">
        <v>1.24874</v>
      </c>
      <c r="D2600" s="5" t="n">
        <v>1.24452</v>
      </c>
      <c r="E2600" s="5" t="n">
        <v>1.24529</v>
      </c>
      <c r="F2600" s="0" t="n">
        <v>4758</v>
      </c>
      <c r="G2600" s="0" t="n">
        <f aca="false">ROW()-3</f>
        <v>2597</v>
      </c>
      <c r="H2600" s="5" t="n">
        <f aca="true">IF(G2600&gt;(MovingPeriod+MovingShift),AVERAGE(INDIRECT("E"&amp;(ROW()-MovingPeriod-MovingShift)&amp;":"&amp;"E"&amp;ROW()-MovingShift)),"")</f>
        <v>1.24241</v>
      </c>
      <c r="I2600" s="0" t="str">
        <f aca="false">IF(AND(B2600&gt;H2600,E2600&lt;H2600),-1,IF(AND(B2600&lt;H2600,E2600&gt;H2600),1,""))</f>
        <v/>
      </c>
      <c r="J2600" s="6" t="n">
        <f aca="false">IF(AND(I2600=-1,J2599=""),-1,IF(AND(I2600=1,J2599=""),1,IF(OR(AND(I2600="",J2599=1),AND(I2600="",J2599=-1),I2600=J2599),J2599,"")))</f>
        <v>1</v>
      </c>
      <c r="K2600" s="0" t="str">
        <f aca="false">IF(AND(J2599=1,J2598=""),INDEX(DealTypes,1),IF(AND(J2599=-1,J2598=""),INDEX(DealTypes,2),IF(OR(AND(J2599="",J2598=1),AND(J2599="",J2598=-1)),INDEX(DealTypes,3),"")))</f>
        <v/>
      </c>
      <c r="L2600" s="0" t="n">
        <f aca="false">IF(K2600=INDEX(DealTypes,1),B2600+Spread,IF(K2600=INDEX(DealTypes,2),B2600,IF(OR(K2600=INDEX(DealTypes,3),N(L2599)=0),"",L2599)))</f>
        <v>1.24701</v>
      </c>
      <c r="M2600" s="6" t="str">
        <f aca="false">IF(N2600&lt;&gt;"",IF(COUNTIF(N$3:N2600,N2600)=1,MAX(M$4:M2599)+1,""),"")</f>
        <v/>
      </c>
      <c r="N2600" s="7" t="str">
        <f aca="false">IF(K2600=INDEX(DealTypes,3),IF(I2599=-1,ROUND((B2600-L2599)/Point,0),ROUND((L2599-B2600)/Point,0)),"")</f>
        <v/>
      </c>
      <c r="O2600" s="6" t="str">
        <f aca="false">(IF(AND(N(N2600)&gt;0,I2599=-1),1,IF(AND(N(N2600)&lt;0,I2599=-1),-1,IF(AND(N(N2600)&gt;0,I2599=1),2,IF(AND(N(N2600)&lt;0,I2599=1),-2,"")))))</f>
        <v/>
      </c>
      <c r="P2600" s="0" t="str">
        <f aca="false">IF(N2600&lt;&gt;"",ABS(N2600),"")</f>
        <v/>
      </c>
    </row>
    <row r="2601" customFormat="false" ht="12.8" hidden="false" customHeight="false" outlineLevel="0" collapsed="false">
      <c r="A2601" s="4" t="n">
        <v>43949.7083333333</v>
      </c>
      <c r="B2601" s="5" t="n">
        <v>1.24529</v>
      </c>
      <c r="C2601" s="5" t="n">
        <v>1.24622</v>
      </c>
      <c r="D2601" s="5" t="n">
        <v>1.24284</v>
      </c>
      <c r="E2601" s="5" t="n">
        <v>1.24368</v>
      </c>
      <c r="F2601" s="0" t="n">
        <v>5747</v>
      </c>
      <c r="G2601" s="0" t="n">
        <f aca="false">ROW()-3</f>
        <v>2598</v>
      </c>
      <c r="H2601" s="5" t="n">
        <f aca="true">IF(G2601&gt;(MovingPeriod+MovingShift),AVERAGE(INDIRECT("E"&amp;(ROW()-MovingPeriod-MovingShift)&amp;":"&amp;"E"&amp;ROW()-MovingShift)),"")</f>
        <v>1.24273076923077</v>
      </c>
      <c r="I2601" s="0" t="str">
        <f aca="false">IF(AND(B2601&gt;H2601,E2601&lt;H2601),-1,IF(AND(B2601&lt;H2601,E2601&gt;H2601),1,""))</f>
        <v/>
      </c>
      <c r="J2601" s="6" t="n">
        <f aca="false">IF(AND(I2601=-1,J2600=""),-1,IF(AND(I2601=1,J2600=""),1,IF(OR(AND(I2601="",J2600=1),AND(I2601="",J2600=-1),I2601=J2600),J2600,"")))</f>
        <v>1</v>
      </c>
      <c r="K2601" s="0" t="str">
        <f aca="false">IF(AND(J2600=1,J2599=""),INDEX(DealTypes,1),IF(AND(J2600=-1,J2599=""),INDEX(DealTypes,2),IF(OR(AND(J2600="",J2599=1),AND(J2600="",J2599=-1)),INDEX(DealTypes,3),"")))</f>
        <v/>
      </c>
      <c r="L2601" s="6" t="n">
        <f aca="false">IF(K2601=INDEX(DealTypes,1),B2601+Spread,IF(K2601=INDEX(DealTypes,2),B2601,IF(OR(K2601=INDEX(DealTypes,3),N(L2600)=0),"",L2600)))</f>
        <v>1.24701</v>
      </c>
      <c r="M2601" s="6" t="str">
        <f aca="false">IF(N2601&lt;&gt;"",IF(COUNTIF(N$3:N2601,N2601)=1,MAX(M$4:M2600)+1,""),"")</f>
        <v/>
      </c>
      <c r="N2601" s="7" t="str">
        <f aca="false">IF(K2601=INDEX(DealTypes,3),IF(I2600=-1,ROUND((B2601-L2600)/Point,0),ROUND((L2600-B2601)/Point,0)),"")</f>
        <v/>
      </c>
      <c r="O2601" s="6" t="str">
        <f aca="false">(IF(AND(N(N2601)&gt;0,I2600=-1),1,IF(AND(N(N2601)&lt;0,I2600=-1),-1,IF(AND(N(N2601)&gt;0,I2600=1),2,IF(AND(N(N2601)&lt;0,I2600=1),-2,"")))))</f>
        <v/>
      </c>
      <c r="P2601" s="0" t="str">
        <f aca="false">IF(N2601&lt;&gt;"",ABS(N2601),"")</f>
        <v/>
      </c>
    </row>
    <row r="2602" customFormat="false" ht="12.8" hidden="false" customHeight="false" outlineLevel="0" collapsed="false">
      <c r="A2602" s="4" t="n">
        <v>43949.75</v>
      </c>
      <c r="B2602" s="5" t="n">
        <v>1.24368</v>
      </c>
      <c r="C2602" s="5" t="n">
        <v>1.2448</v>
      </c>
      <c r="D2602" s="5" t="n">
        <v>1.24311</v>
      </c>
      <c r="E2602" s="5" t="n">
        <v>1.24363</v>
      </c>
      <c r="F2602" s="0" t="n">
        <v>4302</v>
      </c>
      <c r="G2602" s="0" t="n">
        <f aca="false">ROW()-3</f>
        <v>2599</v>
      </c>
      <c r="H2602" s="5" t="n">
        <f aca="true">IF(G2602&gt;(MovingPeriod+MovingShift),AVERAGE(INDIRECT("E"&amp;(ROW()-MovingPeriod-MovingShift)&amp;":"&amp;"E"&amp;ROW()-MovingShift)),"")</f>
        <v>1.24319538461538</v>
      </c>
      <c r="I2602" s="0" t="str">
        <f aca="false">IF(AND(B2602&gt;H2602,E2602&lt;H2602),-1,IF(AND(B2602&lt;H2602,E2602&gt;H2602),1,""))</f>
        <v/>
      </c>
      <c r="J2602" s="6" t="n">
        <f aca="false">IF(AND(I2602=-1,J2601=""),-1,IF(AND(I2602=1,J2601=""),1,IF(OR(AND(I2602="",J2601=1),AND(I2602="",J2601=-1),I2602=J2601),J2601,"")))</f>
        <v>1</v>
      </c>
      <c r="K2602" s="0" t="str">
        <f aca="false">IF(AND(J2601=1,J2600=""),INDEX(DealTypes,1),IF(AND(J2601=-1,J2600=""),INDEX(DealTypes,2),IF(OR(AND(J2601="",J2600=1),AND(J2601="",J2600=-1)),INDEX(DealTypes,3),"")))</f>
        <v/>
      </c>
      <c r="L2602" s="6" t="n">
        <f aca="false">IF(K2602=INDEX(DealTypes,1),B2602+Spread,IF(K2602=INDEX(DealTypes,2),B2602,IF(OR(K2602=INDEX(DealTypes,3),N(L2601)=0),"",L2601)))</f>
        <v>1.24701</v>
      </c>
      <c r="M2602" s="6" t="str">
        <f aca="false">IF(N2602&lt;&gt;"",IF(COUNTIF(N$3:N2602,N2602)=1,MAX(M$4:M2601)+1,""),"")</f>
        <v/>
      </c>
      <c r="N2602" s="7" t="str">
        <f aca="false">IF(K2602=INDEX(DealTypes,3),IF(I2601=-1,ROUND((B2602-L2601)/Point,0),ROUND((L2601-B2602)/Point,0)),"")</f>
        <v/>
      </c>
      <c r="O2602" s="6" t="str">
        <f aca="false">(IF(AND(N(N2602)&gt;0,I2601=-1),1,IF(AND(N(N2602)&lt;0,I2601=-1),-1,IF(AND(N(N2602)&gt;0,I2601=1),2,IF(AND(N(N2602)&lt;0,I2601=1),-2,"")))))</f>
        <v/>
      </c>
      <c r="P2602" s="0" t="str">
        <f aca="false">IF(N2602&lt;&gt;"",ABS(N2602),"")</f>
        <v/>
      </c>
    </row>
    <row r="2603" customFormat="false" ht="12.8" hidden="false" customHeight="false" outlineLevel="0" collapsed="false">
      <c r="A2603" s="4" t="n">
        <v>43949.7916666667</v>
      </c>
      <c r="B2603" s="5" t="n">
        <v>1.24363</v>
      </c>
      <c r="C2603" s="5" t="n">
        <v>1.24413</v>
      </c>
      <c r="D2603" s="5" t="n">
        <v>1.242</v>
      </c>
      <c r="E2603" s="5" t="n">
        <v>1.24281</v>
      </c>
      <c r="F2603" s="0" t="n">
        <v>2943</v>
      </c>
      <c r="G2603" s="0" t="n">
        <f aca="false">ROW()-3</f>
        <v>2600</v>
      </c>
      <c r="H2603" s="5" t="n">
        <f aca="true">IF(G2603&gt;(MovingPeriod+MovingShift),AVERAGE(INDIRECT("E"&amp;(ROW()-MovingPeriod-MovingShift)&amp;":"&amp;"E"&amp;ROW()-MovingShift)),"")</f>
        <v>1.24371153846154</v>
      </c>
      <c r="I2603" s="0" t="str">
        <f aca="false">IF(AND(B2603&gt;H2603,E2603&lt;H2603),-1,IF(AND(B2603&lt;H2603,E2603&gt;H2603),1,""))</f>
        <v/>
      </c>
      <c r="J2603" s="6" t="n">
        <f aca="false">IF(AND(I2603=-1,J2602=""),-1,IF(AND(I2603=1,J2602=""),1,IF(OR(AND(I2603="",J2602=1),AND(I2603="",J2602=-1),I2603=J2602),J2602,"")))</f>
        <v>1</v>
      </c>
      <c r="K2603" s="0" t="str">
        <f aca="false">IF(AND(J2602=1,J2601=""),INDEX(DealTypes,1),IF(AND(J2602=-1,J2601=""),INDEX(DealTypes,2),IF(OR(AND(J2602="",J2601=1),AND(J2602="",J2601=-1)),INDEX(DealTypes,3),"")))</f>
        <v/>
      </c>
      <c r="L2603" s="6" t="n">
        <f aca="false">IF(K2603=INDEX(DealTypes,1),B2603+Spread,IF(K2603=INDEX(DealTypes,2),B2603,IF(OR(K2603=INDEX(DealTypes,3),N(L2602)=0),"",L2602)))</f>
        <v>1.24701</v>
      </c>
      <c r="M2603" s="6" t="str">
        <f aca="false">IF(N2603&lt;&gt;"",IF(COUNTIF(N$3:N2603,N2603)=1,MAX(M$4:M2602)+1,""),"")</f>
        <v/>
      </c>
      <c r="N2603" s="7" t="str">
        <f aca="false">IF(K2603=INDEX(DealTypes,3),IF(I2602=-1,ROUND((B2603-L2602)/Point,0),ROUND((L2602-B2603)/Point,0)),"")</f>
        <v/>
      </c>
      <c r="O2603" s="6" t="str">
        <f aca="false">(IF(AND(N(N2603)&gt;0,I2602=-1),1,IF(AND(N(N2603)&lt;0,I2602=-1),-1,IF(AND(N(N2603)&gt;0,I2602=1),2,IF(AND(N(N2603)&lt;0,I2602=1),-2,"")))))</f>
        <v/>
      </c>
      <c r="P2603" s="0" t="str">
        <f aca="false">IF(N2603&lt;&gt;"",ABS(N2603),"")</f>
        <v/>
      </c>
    </row>
    <row r="2604" customFormat="false" ht="12.8" hidden="false" customHeight="false" outlineLevel="0" collapsed="false">
      <c r="A2604" s="4" t="n">
        <v>43949.8333333333</v>
      </c>
      <c r="B2604" s="5" t="n">
        <v>1.24281</v>
      </c>
      <c r="C2604" s="5" t="n">
        <v>1.24461</v>
      </c>
      <c r="D2604" s="5" t="n">
        <v>1.24257</v>
      </c>
      <c r="E2604" s="5" t="n">
        <v>1.24431</v>
      </c>
      <c r="F2604" s="0" t="n">
        <v>2639</v>
      </c>
      <c r="G2604" s="0" t="n">
        <f aca="false">ROW()-3</f>
        <v>2601</v>
      </c>
      <c r="H2604" s="5" t="n">
        <f aca="true">IF(G2604&gt;(MovingPeriod+MovingShift),AVERAGE(INDIRECT("E"&amp;(ROW()-MovingPeriod-MovingShift)&amp;":"&amp;"E"&amp;ROW()-MovingShift)),"")</f>
        <v>1.24425538461538</v>
      </c>
      <c r="I2604" s="6" t="n">
        <f aca="false">IF(AND(B2604&gt;H2604,E2604&lt;H2604),-1,IF(AND(B2604&lt;H2604,E2604&gt;H2604),1,""))</f>
        <v>1</v>
      </c>
      <c r="J2604" s="6" t="n">
        <f aca="false">IF(AND(I2604=-1,J2603=""),-1,IF(AND(I2604=1,J2603=""),1,IF(OR(AND(I2604="",J2603=1),AND(I2604="",J2603=-1),I2604=J2603),J2603,"")))</f>
        <v>1</v>
      </c>
      <c r="K2604" s="0" t="str">
        <f aca="false">IF(AND(J2603=1,J2602=""),INDEX(DealTypes,1),IF(AND(J2603=-1,J2602=""),INDEX(DealTypes,2),IF(OR(AND(J2603="",J2602=1),AND(J2603="",J2602=-1)),INDEX(DealTypes,3),"")))</f>
        <v/>
      </c>
      <c r="L2604" s="6" t="n">
        <f aca="false">IF(K2604=INDEX(DealTypes,1),B2604+Spread,IF(K2604=INDEX(DealTypes,2),B2604,IF(OR(K2604=INDEX(DealTypes,3),N(L2603)=0),"",L2603)))</f>
        <v>1.24701</v>
      </c>
      <c r="M2604" s="6" t="str">
        <f aca="false">IF(N2604&lt;&gt;"",IF(COUNTIF(N$3:N2604,N2604)=1,MAX(M$4:M2603)+1,""),"")</f>
        <v/>
      </c>
      <c r="N2604" s="7" t="str">
        <f aca="false">IF(K2604=INDEX(DealTypes,3),IF(I2603=-1,ROUND((B2604-L2603)/Point,0),ROUND((L2603-B2604)/Point,0)),"")</f>
        <v/>
      </c>
      <c r="O2604" s="6" t="str">
        <f aca="false">(IF(AND(N(N2604)&gt;0,I2603=-1),1,IF(AND(N(N2604)&lt;0,I2603=-1),-1,IF(AND(N(N2604)&gt;0,I2603=1),2,IF(AND(N(N2604)&lt;0,I2603=1),-2,"")))))</f>
        <v/>
      </c>
      <c r="P2604" s="0" t="str">
        <f aca="false">IF(N2604&lt;&gt;"",ABS(N2604),"")</f>
        <v/>
      </c>
    </row>
    <row r="2605" customFormat="false" ht="12.8" hidden="false" customHeight="false" outlineLevel="0" collapsed="false">
      <c r="A2605" s="4" t="n">
        <v>43949.875</v>
      </c>
      <c r="B2605" s="5" t="n">
        <v>1.24431</v>
      </c>
      <c r="C2605" s="5" t="n">
        <v>1.2453</v>
      </c>
      <c r="D2605" s="5" t="n">
        <v>1.24321</v>
      </c>
      <c r="E2605" s="5" t="n">
        <v>1.24323</v>
      </c>
      <c r="F2605" s="0" t="n">
        <v>2337</v>
      </c>
      <c r="G2605" s="0" t="n">
        <f aca="false">ROW()-3</f>
        <v>2602</v>
      </c>
      <c r="H2605" s="5" t="n">
        <f aca="true">IF(G2605&gt;(MovingPeriod+MovingShift),AVERAGE(INDIRECT("E"&amp;(ROW()-MovingPeriod-MovingShift)&amp;":"&amp;"E"&amp;ROW()-MovingShift)),"")</f>
        <v>1.24472461538462</v>
      </c>
      <c r="I2605" s="0" t="str">
        <f aca="false">IF(AND(B2605&gt;H2605,E2605&lt;H2605),-1,IF(AND(B2605&lt;H2605,E2605&gt;H2605),1,""))</f>
        <v/>
      </c>
      <c r="J2605" s="6" t="n">
        <f aca="false">IF(AND(I2605=-1,J2604=""),-1,IF(AND(I2605=1,J2604=""),1,IF(OR(AND(I2605="",J2604=1),AND(I2605="",J2604=-1),I2605=J2604),J2604,"")))</f>
        <v>1</v>
      </c>
      <c r="K2605" s="0" t="str">
        <f aca="false">IF(AND(J2604=1,J2603=""),INDEX(DealTypes,1),IF(AND(J2604=-1,J2603=""),INDEX(DealTypes,2),IF(OR(AND(J2604="",J2603=1),AND(J2604="",J2603=-1)),INDEX(DealTypes,3),"")))</f>
        <v/>
      </c>
      <c r="L2605" s="6" t="n">
        <f aca="false">IF(K2605=INDEX(DealTypes,1),B2605+Spread,IF(K2605=INDEX(DealTypes,2),B2605,IF(OR(K2605=INDEX(DealTypes,3),N(L2604)=0),"",L2604)))</f>
        <v>1.24701</v>
      </c>
      <c r="M2605" s="6" t="str">
        <f aca="false">IF(N2605&lt;&gt;"",IF(COUNTIF(N$3:N2605,N2605)=1,MAX(M$4:M2604)+1,""),"")</f>
        <v/>
      </c>
      <c r="N2605" s="7" t="str">
        <f aca="false">IF(K2605=INDEX(DealTypes,3),IF(I2604=-1,ROUND((B2605-L2604)/Point,0),ROUND((L2604-B2605)/Point,0)),"")</f>
        <v/>
      </c>
      <c r="O2605" s="6" t="str">
        <f aca="false">(IF(AND(N(N2605)&gt;0,I2604=-1),1,IF(AND(N(N2605)&lt;0,I2604=-1),-1,IF(AND(N(N2605)&gt;0,I2604=1),2,IF(AND(N(N2605)&lt;0,I2604=1),-2,"")))))</f>
        <v/>
      </c>
      <c r="P2605" s="0" t="str">
        <f aca="false">IF(N2605&lt;&gt;"",ABS(N2605),"")</f>
        <v/>
      </c>
    </row>
    <row r="2606" customFormat="false" ht="12.8" hidden="false" customHeight="false" outlineLevel="0" collapsed="false">
      <c r="A2606" s="4" t="n">
        <v>43949.9166666667</v>
      </c>
      <c r="B2606" s="5" t="n">
        <v>1.24322</v>
      </c>
      <c r="C2606" s="5" t="n">
        <v>1.24395</v>
      </c>
      <c r="D2606" s="5" t="n">
        <v>1.24272</v>
      </c>
      <c r="E2606" s="5" t="n">
        <v>1.24357</v>
      </c>
      <c r="F2606" s="0" t="n">
        <v>2185</v>
      </c>
      <c r="G2606" s="0" t="n">
        <f aca="false">ROW()-3</f>
        <v>2603</v>
      </c>
      <c r="H2606" s="5" t="n">
        <f aca="true">IF(G2606&gt;(MovingPeriod+MovingShift),AVERAGE(INDIRECT("E"&amp;(ROW()-MovingPeriod-MovingShift)&amp;":"&amp;"E"&amp;ROW()-MovingShift)),"")</f>
        <v>1.24490461538462</v>
      </c>
      <c r="I2606" s="0" t="str">
        <f aca="false">IF(AND(B2606&gt;H2606,E2606&lt;H2606),-1,IF(AND(B2606&lt;H2606,E2606&gt;H2606),1,""))</f>
        <v/>
      </c>
      <c r="J2606" s="6" t="n">
        <f aca="false">IF(AND(I2606=-1,J2605=""),-1,IF(AND(I2606=1,J2605=""),1,IF(OR(AND(I2606="",J2605=1),AND(I2606="",J2605=-1),I2606=J2605),J2605,"")))</f>
        <v>1</v>
      </c>
      <c r="K2606" s="0" t="str">
        <f aca="false">IF(AND(J2605=1,J2604=""),INDEX(DealTypes,1),IF(AND(J2605=-1,J2604=""),INDEX(DealTypes,2),IF(OR(AND(J2605="",J2604=1),AND(J2605="",J2604=-1)),INDEX(DealTypes,3),"")))</f>
        <v/>
      </c>
      <c r="L2606" s="6" t="n">
        <f aca="false">IF(K2606=INDEX(DealTypes,1),B2606+Spread,IF(K2606=INDEX(DealTypes,2),B2606,IF(OR(K2606=INDEX(DealTypes,3),N(L2605)=0),"",L2605)))</f>
        <v>1.24701</v>
      </c>
      <c r="M2606" s="6" t="str">
        <f aca="false">IF(N2606&lt;&gt;"",IF(COUNTIF(N$3:N2606,N2606)=1,MAX(M$4:M2605)+1,""),"")</f>
        <v/>
      </c>
      <c r="N2606" s="7" t="str">
        <f aca="false">IF(K2606=INDEX(DealTypes,3),IF(I2605=-1,ROUND((B2606-L2605)/Point,0),ROUND((L2605-B2606)/Point,0)),"")</f>
        <v/>
      </c>
      <c r="O2606" s="6" t="str">
        <f aca="false">(IF(AND(N(N2606)&gt;0,I2605=-1),1,IF(AND(N(N2606)&lt;0,I2605=-1),-1,IF(AND(N(N2606)&gt;0,I2605=1),2,IF(AND(N(N2606)&lt;0,I2605=1),-2,"")))))</f>
        <v/>
      </c>
      <c r="P2606" s="0" t="str">
        <f aca="false">IF(N2606&lt;&gt;"",ABS(N2606),"")</f>
        <v/>
      </c>
    </row>
    <row r="2607" customFormat="false" ht="12.8" hidden="false" customHeight="false" outlineLevel="0" collapsed="false">
      <c r="A2607" s="4" t="n">
        <v>43949.9583333333</v>
      </c>
      <c r="B2607" s="5" t="n">
        <v>1.24357</v>
      </c>
      <c r="C2607" s="5" t="n">
        <v>1.24394</v>
      </c>
      <c r="D2607" s="5" t="n">
        <v>1.24196</v>
      </c>
      <c r="E2607" s="5" t="n">
        <v>1.24229</v>
      </c>
      <c r="F2607" s="0" t="n">
        <v>1269</v>
      </c>
      <c r="G2607" s="0" t="n">
        <f aca="false">ROW()-3</f>
        <v>2604</v>
      </c>
      <c r="H2607" s="5" t="n">
        <f aca="true">IF(G2607&gt;(MovingPeriod+MovingShift),AVERAGE(INDIRECT("E"&amp;(ROW()-MovingPeriod-MovingShift)&amp;":"&amp;"E"&amp;ROW()-MovingShift)),"")</f>
        <v>1.24508153846154</v>
      </c>
      <c r="I2607" s="0" t="str">
        <f aca="false">IF(AND(B2607&gt;H2607,E2607&lt;H2607),-1,IF(AND(B2607&lt;H2607,E2607&gt;H2607),1,""))</f>
        <v/>
      </c>
      <c r="J2607" s="0" t="n">
        <f aca="false">IF(AND(I2607=-1,J2606=""),-1,IF(AND(I2607=1,J2606=""),1,IF(OR(AND(I2607="",J2606=1),AND(I2607="",J2606=-1),I2607=J2606),J2606,"")))</f>
        <v>1</v>
      </c>
      <c r="K2607" s="0" t="str">
        <f aca="false">IF(AND(J2606=1,J2605=""),INDEX(DealTypes,1),IF(AND(J2606=-1,J2605=""),INDEX(DealTypes,2),IF(OR(AND(J2606="",J2605=1),AND(J2606="",J2605=-1)),INDEX(DealTypes,3),"")))</f>
        <v/>
      </c>
      <c r="L2607" s="6" t="n">
        <f aca="false">IF(K2607=INDEX(DealTypes,1),B2607+Spread,IF(K2607=INDEX(DealTypes,2),B2607,IF(OR(K2607=INDEX(DealTypes,3),N(L2606)=0),"",L2606)))</f>
        <v>1.24701</v>
      </c>
      <c r="M2607" s="6" t="str">
        <f aca="false">IF(N2607&lt;&gt;"",IF(COUNTIF(N$3:N2607,N2607)=1,MAX(M$4:M2606)+1,""),"")</f>
        <v/>
      </c>
      <c r="N2607" s="7" t="str">
        <f aca="false">IF(K2607=INDEX(DealTypes,3),IF(I2606=-1,ROUND((B2607-L2606)/Point,0),ROUND((L2606-B2607)/Point,0)),"")</f>
        <v/>
      </c>
      <c r="O2607" s="6" t="str">
        <f aca="false">(IF(AND(N(N2607)&gt;0,I2606=-1),1,IF(AND(N(N2607)&lt;0,I2606=-1),-1,IF(AND(N(N2607)&gt;0,I2606=1),2,IF(AND(N(N2607)&lt;0,I2606=1),-2,"")))))</f>
        <v/>
      </c>
      <c r="P2607" s="0" t="str">
        <f aca="false">IF(N2607&lt;&gt;"",ABS(N2607),"")</f>
        <v/>
      </c>
    </row>
    <row r="2608" customFormat="false" ht="12.8" hidden="false" customHeight="false" outlineLevel="0" collapsed="false">
      <c r="A2608" s="4" t="n">
        <v>43950</v>
      </c>
      <c r="B2608" s="5" t="n">
        <v>1.24201</v>
      </c>
      <c r="C2608" s="5" t="n">
        <v>1.24283</v>
      </c>
      <c r="D2608" s="5" t="n">
        <v>1.24099</v>
      </c>
      <c r="E2608" s="5" t="n">
        <v>1.24222</v>
      </c>
      <c r="F2608" s="0" t="n">
        <v>328</v>
      </c>
      <c r="G2608" s="0" t="n">
        <f aca="false">ROW()-3</f>
        <v>2605</v>
      </c>
      <c r="H2608" s="5" t="n">
        <f aca="true">IF(G2608&gt;(MovingPeriod+MovingShift),AVERAGE(INDIRECT("E"&amp;(ROW()-MovingPeriod-MovingShift)&amp;":"&amp;"E"&amp;ROW()-MovingShift)),"")</f>
        <v>1.24523384615385</v>
      </c>
      <c r="I2608" s="0" t="str">
        <f aca="false">IF(AND(B2608&gt;H2608,E2608&lt;H2608),-1,IF(AND(B2608&lt;H2608,E2608&gt;H2608),1,""))</f>
        <v/>
      </c>
      <c r="J2608" s="0" t="n">
        <f aca="false">IF(AND(I2608=-1,J2607=""),-1,IF(AND(I2608=1,J2607=""),1,IF(OR(AND(I2608="",J2607=1),AND(I2608="",J2607=-1),I2608=J2607),J2607,"")))</f>
        <v>1</v>
      </c>
      <c r="K2608" s="0" t="str">
        <f aca="false">IF(AND(J2607=1,J2606=""),INDEX(DealTypes,1),IF(AND(J2607=-1,J2606=""),INDEX(DealTypes,2),IF(OR(AND(J2607="",J2606=1),AND(J2607="",J2606=-1)),INDEX(DealTypes,3),"")))</f>
        <v/>
      </c>
      <c r="L2608" s="0" t="n">
        <f aca="false">IF(K2608=INDEX(DealTypes,1),B2608+Spread,IF(K2608=INDEX(DealTypes,2),B2608,IF(OR(K2608=INDEX(DealTypes,3),N(L2607)=0),"",L2607)))</f>
        <v>1.24701</v>
      </c>
      <c r="M2608" s="6" t="str">
        <f aca="false">IF(N2608&lt;&gt;"",IF(COUNTIF(N$3:N2608,N2608)=1,MAX(M$4:M2607)+1,""),"")</f>
        <v/>
      </c>
      <c r="N2608" s="7" t="str">
        <f aca="false">IF(K2608=INDEX(DealTypes,3),IF(I2607=-1,ROUND((B2608-L2607)/Point,0),ROUND((L2607-B2608)/Point,0)),"")</f>
        <v/>
      </c>
      <c r="O2608" s="6" t="str">
        <f aca="false">(IF(AND(N(N2608)&gt;0,I2607=-1),1,IF(AND(N(N2608)&lt;0,I2607=-1),-1,IF(AND(N(N2608)&gt;0,I2607=1),2,IF(AND(N(N2608)&lt;0,I2607=1),-2,"")))))</f>
        <v/>
      </c>
      <c r="P2608" s="0" t="str">
        <f aca="false">IF(N2608&lt;&gt;"",ABS(N2608),"")</f>
        <v/>
      </c>
    </row>
    <row r="2609" customFormat="false" ht="12.8" hidden="false" customHeight="false" outlineLevel="0" collapsed="false">
      <c r="A2609" s="4" t="n">
        <v>43950.0416666667</v>
      </c>
      <c r="B2609" s="5" t="n">
        <v>1.24222</v>
      </c>
      <c r="C2609" s="5" t="n">
        <v>1.24264</v>
      </c>
      <c r="D2609" s="5" t="n">
        <v>1.24216</v>
      </c>
      <c r="E2609" s="5" t="n">
        <v>1.24253</v>
      </c>
      <c r="F2609" s="0" t="n">
        <v>783</v>
      </c>
      <c r="G2609" s="0" t="n">
        <f aca="false">ROW()-3</f>
        <v>2606</v>
      </c>
      <c r="H2609" s="5" t="n">
        <f aca="true">IF(G2609&gt;(MovingPeriod+MovingShift),AVERAGE(INDIRECT("E"&amp;(ROW()-MovingPeriod-MovingShift)&amp;":"&amp;"E"&amp;ROW()-MovingShift)),"")</f>
        <v>1.24532692307692</v>
      </c>
      <c r="I2609" s="0" t="str">
        <f aca="false">IF(AND(B2609&gt;H2609,E2609&lt;H2609),-1,IF(AND(B2609&lt;H2609,E2609&gt;H2609),1,""))</f>
        <v/>
      </c>
      <c r="J2609" s="0" t="n">
        <f aca="false">IF(AND(I2609=-1,J2608=""),-1,IF(AND(I2609=1,J2608=""),1,IF(OR(AND(I2609="",J2608=1),AND(I2609="",J2608=-1),I2609=J2608),J2608,"")))</f>
        <v>1</v>
      </c>
      <c r="K2609" s="0" t="str">
        <f aca="false">IF(AND(J2608=1,J2607=""),INDEX(DealTypes,1),IF(AND(J2608=-1,J2607=""),INDEX(DealTypes,2),IF(OR(AND(J2608="",J2607=1),AND(J2608="",J2607=-1)),INDEX(DealTypes,3),"")))</f>
        <v/>
      </c>
      <c r="L2609" s="0" t="n">
        <f aca="false">IF(K2609=INDEX(DealTypes,1),B2609+Spread,IF(K2609=INDEX(DealTypes,2),B2609,IF(OR(K2609=INDEX(DealTypes,3),N(L2608)=0),"",L2608)))</f>
        <v>1.24701</v>
      </c>
      <c r="M2609" s="6" t="str">
        <f aca="false">IF(N2609&lt;&gt;"",IF(COUNTIF(N$3:N2609,N2609)=1,MAX(M$4:M2608)+1,""),"")</f>
        <v/>
      </c>
      <c r="N2609" s="7" t="str">
        <f aca="false">IF(K2609=INDEX(DealTypes,3),IF(I2608=-1,ROUND((B2609-L2608)/Point,0),ROUND((L2608-B2609)/Point,0)),"")</f>
        <v/>
      </c>
      <c r="O2609" s="6" t="str">
        <f aca="false">(IF(AND(N(N2609)&gt;0,I2608=-1),1,IF(AND(N(N2609)&lt;0,I2608=-1),-1,IF(AND(N(N2609)&gt;0,I2608=1),2,IF(AND(N(N2609)&lt;0,I2608=1),-2,"")))))</f>
        <v/>
      </c>
      <c r="P2609" s="0" t="str">
        <f aca="false">IF(N2609&lt;&gt;"",ABS(N2609),"")</f>
        <v/>
      </c>
    </row>
    <row r="2610" customFormat="false" ht="12.8" hidden="false" customHeight="false" outlineLevel="0" collapsed="false">
      <c r="A2610" s="4" t="n">
        <v>43950.0833333333</v>
      </c>
      <c r="B2610" s="5" t="n">
        <v>1.24255</v>
      </c>
      <c r="C2610" s="5" t="n">
        <v>1.24353</v>
      </c>
      <c r="D2610" s="5" t="n">
        <v>1.24255</v>
      </c>
      <c r="E2610" s="5" t="n">
        <v>1.2434</v>
      </c>
      <c r="F2610" s="0" t="n">
        <v>700</v>
      </c>
      <c r="G2610" s="0" t="n">
        <f aca="false">ROW()-3</f>
        <v>2607</v>
      </c>
      <c r="H2610" s="5" t="n">
        <f aca="true">IF(G2610&gt;(MovingPeriod+MovingShift),AVERAGE(INDIRECT("E"&amp;(ROW()-MovingPeriod-MovingShift)&amp;":"&amp;"E"&amp;ROW()-MovingShift)),"")</f>
        <v>1.24555076923077</v>
      </c>
      <c r="I2610" s="0" t="str">
        <f aca="false">IF(AND(B2610&gt;H2610,E2610&lt;H2610),-1,IF(AND(B2610&lt;H2610,E2610&gt;H2610),1,""))</f>
        <v/>
      </c>
      <c r="J2610" s="0" t="n">
        <f aca="false">IF(AND(I2610=-1,J2609=""),-1,IF(AND(I2610=1,J2609=""),1,IF(OR(AND(I2610="",J2609=1),AND(I2610="",J2609=-1),I2610=J2609),J2609,"")))</f>
        <v>1</v>
      </c>
      <c r="K2610" s="0" t="str">
        <f aca="false">IF(AND(J2609=1,J2608=""),INDEX(DealTypes,1),IF(AND(J2609=-1,J2608=""),INDEX(DealTypes,2),IF(OR(AND(J2609="",J2608=1),AND(J2609="",J2608=-1)),INDEX(DealTypes,3),"")))</f>
        <v/>
      </c>
      <c r="L2610" s="0" t="n">
        <f aca="false">IF(K2610=INDEX(DealTypes,1),B2610+Spread,IF(K2610=INDEX(DealTypes,2),B2610,IF(OR(K2610=INDEX(DealTypes,3),N(L2609)=0),"",L2609)))</f>
        <v>1.24701</v>
      </c>
      <c r="M2610" s="6" t="str">
        <f aca="false">IF(N2610&lt;&gt;"",IF(COUNTIF(N$3:N2610,N2610)=1,MAX(M$4:M2609)+1,""),"")</f>
        <v/>
      </c>
      <c r="N2610" s="7" t="str">
        <f aca="false">IF(K2610=INDEX(DealTypes,3),IF(I2609=-1,ROUND((B2610-L2609)/Point,0),ROUND((L2609-B2610)/Point,0)),"")</f>
        <v/>
      </c>
      <c r="O2610" s="6" t="str">
        <f aca="false">(IF(AND(N(N2610)&gt;0,I2609=-1),1,IF(AND(N(N2610)&lt;0,I2609=-1),-1,IF(AND(N(N2610)&gt;0,I2609=1),2,IF(AND(N(N2610)&lt;0,I2609=1),-2,"")))))</f>
        <v/>
      </c>
      <c r="P2610" s="0" t="str">
        <f aca="false">IF(N2610&lt;&gt;"",ABS(N2610),"")</f>
        <v/>
      </c>
    </row>
    <row r="2611" customFormat="false" ht="12.8" hidden="false" customHeight="false" outlineLevel="0" collapsed="false">
      <c r="A2611" s="4" t="n">
        <v>43950.125</v>
      </c>
      <c r="B2611" s="5" t="n">
        <v>1.2434</v>
      </c>
      <c r="C2611" s="5" t="n">
        <v>1.24601</v>
      </c>
      <c r="D2611" s="5" t="n">
        <v>1.2431</v>
      </c>
      <c r="E2611" s="5" t="n">
        <v>1.246</v>
      </c>
      <c r="F2611" s="0" t="n">
        <v>1433</v>
      </c>
      <c r="G2611" s="0" t="n">
        <f aca="false">ROW()-3</f>
        <v>2608</v>
      </c>
      <c r="H2611" s="5" t="n">
        <f aca="true">IF(G2611&gt;(MovingPeriod+MovingShift),AVERAGE(INDIRECT("E"&amp;(ROW()-MovingPeriod-MovingShift)&amp;":"&amp;"E"&amp;ROW()-MovingShift)),"")</f>
        <v>1.24562769230769</v>
      </c>
      <c r="I2611" s="6" t="n">
        <f aca="false">IF(AND(B2611&gt;H2611,E2611&lt;H2611),-1,IF(AND(B2611&lt;H2611,E2611&gt;H2611),1,""))</f>
        <v>1</v>
      </c>
      <c r="J2611" s="0" t="n">
        <f aca="false">IF(AND(I2611=-1,J2610=""),-1,IF(AND(I2611=1,J2610=""),1,IF(OR(AND(I2611="",J2610=1),AND(I2611="",J2610=-1),I2611=J2610),J2610,"")))</f>
        <v>1</v>
      </c>
      <c r="K2611" s="0" t="str">
        <f aca="false">IF(AND(J2610=1,J2609=""),INDEX(DealTypes,1),IF(AND(J2610=-1,J2609=""),INDEX(DealTypes,2),IF(OR(AND(J2610="",J2609=1),AND(J2610="",J2609=-1)),INDEX(DealTypes,3),"")))</f>
        <v/>
      </c>
      <c r="L2611" s="0" t="n">
        <f aca="false">IF(K2611=INDEX(DealTypes,1),B2611+Spread,IF(K2611=INDEX(DealTypes,2),B2611,IF(OR(K2611=INDEX(DealTypes,3),N(L2610)=0),"",L2610)))</f>
        <v>1.24701</v>
      </c>
      <c r="M2611" s="6" t="str">
        <f aca="false">IF(N2611&lt;&gt;"",IF(COUNTIF(N$3:N2611,N2611)=1,MAX(M$4:M2610)+1,""),"")</f>
        <v/>
      </c>
      <c r="N2611" s="7" t="str">
        <f aca="false">IF(K2611=INDEX(DealTypes,3),IF(I2610=-1,ROUND((B2611-L2610)/Point,0),ROUND((L2610-B2611)/Point,0)),"")</f>
        <v/>
      </c>
      <c r="O2611" s="6" t="str">
        <f aca="false">(IF(AND(N(N2611)&gt;0,I2610=-1),1,IF(AND(N(N2611)&lt;0,I2610=-1),-1,IF(AND(N(N2611)&gt;0,I2610=1),2,IF(AND(N(N2611)&lt;0,I2610=1),-2,"")))))</f>
        <v/>
      </c>
      <c r="P2611" s="0" t="str">
        <f aca="false">IF(N2611&lt;&gt;"",ABS(N2611),"")</f>
        <v/>
      </c>
    </row>
    <row r="2612" customFormat="false" ht="12.8" hidden="false" customHeight="false" outlineLevel="0" collapsed="false">
      <c r="A2612" s="4" t="n">
        <v>43950.1666666667</v>
      </c>
      <c r="B2612" s="5" t="n">
        <v>1.246</v>
      </c>
      <c r="C2612" s="5" t="n">
        <v>1.24776</v>
      </c>
      <c r="D2612" s="5" t="n">
        <v>1.24554</v>
      </c>
      <c r="E2612" s="5" t="n">
        <v>1.24645</v>
      </c>
      <c r="F2612" s="0" t="n">
        <v>2051</v>
      </c>
      <c r="G2612" s="0" t="n">
        <f aca="false">ROW()-3</f>
        <v>2609</v>
      </c>
      <c r="H2612" s="5" t="n">
        <f aca="true">IF(G2612&gt;(MovingPeriod+MovingShift),AVERAGE(INDIRECT("E"&amp;(ROW()-MovingPeriod-MovingShift)&amp;":"&amp;"E"&amp;ROW()-MovingShift)),"")</f>
        <v>1.24585</v>
      </c>
      <c r="I2612" s="0" t="str">
        <f aca="false">IF(AND(B2612&gt;H2612,E2612&lt;H2612),-1,IF(AND(B2612&lt;H2612,E2612&gt;H2612),1,""))</f>
        <v/>
      </c>
      <c r="J2612" s="0" t="n">
        <f aca="false">IF(AND(I2612=-1,J2611=""),-1,IF(AND(I2612=1,J2611=""),1,IF(OR(AND(I2612="",J2611=1),AND(I2612="",J2611=-1),I2612=J2611),J2611,"")))</f>
        <v>1</v>
      </c>
      <c r="K2612" s="0" t="str">
        <f aca="false">IF(AND(J2611=1,J2610=""),INDEX(DealTypes,1),IF(AND(J2611=-1,J2610=""),INDEX(DealTypes,2),IF(OR(AND(J2611="",J2610=1),AND(J2611="",J2610=-1)),INDEX(DealTypes,3),"")))</f>
        <v/>
      </c>
      <c r="L2612" s="0" t="n">
        <f aca="false">IF(K2612=INDEX(DealTypes,1),B2612+Spread,IF(K2612=INDEX(DealTypes,2),B2612,IF(OR(K2612=INDEX(DealTypes,3),N(L2611)=0),"",L2611)))</f>
        <v>1.24701</v>
      </c>
      <c r="M2612" s="6" t="str">
        <f aca="false">IF(N2612&lt;&gt;"",IF(COUNTIF(N$3:N2612,N2612)=1,MAX(M$4:M2611)+1,""),"")</f>
        <v/>
      </c>
      <c r="N2612" s="7" t="str">
        <f aca="false">IF(K2612=INDEX(DealTypes,3),IF(I2611=-1,ROUND((B2612-L2611)/Point,0),ROUND((L2611-B2612)/Point,0)),"")</f>
        <v/>
      </c>
      <c r="O2612" s="6" t="str">
        <f aca="false">(IF(AND(N(N2612)&gt;0,I2611=-1),1,IF(AND(N(N2612)&lt;0,I2611=-1),-1,IF(AND(N(N2612)&gt;0,I2611=1),2,IF(AND(N(N2612)&lt;0,I2611=1),-2,"")))))</f>
        <v/>
      </c>
      <c r="P2612" s="0" t="str">
        <f aca="false">IF(N2612&lt;&gt;"",ABS(N2612),"")</f>
        <v/>
      </c>
    </row>
    <row r="2613" customFormat="false" ht="12.8" hidden="false" customHeight="false" outlineLevel="0" collapsed="false">
      <c r="A2613" s="4" t="n">
        <v>43950.2083333333</v>
      </c>
      <c r="B2613" s="5" t="n">
        <v>1.24645</v>
      </c>
      <c r="C2613" s="5" t="n">
        <v>1.2476</v>
      </c>
      <c r="D2613" s="5" t="n">
        <v>1.24627</v>
      </c>
      <c r="E2613" s="5" t="n">
        <v>1.24755</v>
      </c>
      <c r="F2613" s="0" t="n">
        <v>1658</v>
      </c>
      <c r="G2613" s="0" t="n">
        <f aca="false">ROW()-3</f>
        <v>2610</v>
      </c>
      <c r="H2613" s="5" t="n">
        <f aca="true">IF(G2613&gt;(MovingPeriod+MovingShift),AVERAGE(INDIRECT("E"&amp;(ROW()-MovingPeriod-MovingShift)&amp;":"&amp;"E"&amp;ROW()-MovingShift)),"")</f>
        <v>1.24549230769231</v>
      </c>
      <c r="I2613" s="0" t="str">
        <f aca="false">IF(AND(B2613&gt;H2613,E2613&lt;H2613),-1,IF(AND(B2613&lt;H2613,E2613&gt;H2613),1,""))</f>
        <v/>
      </c>
      <c r="J2613" s="0" t="n">
        <f aca="false">IF(AND(I2613=-1,J2612=""),-1,IF(AND(I2613=1,J2612=""),1,IF(OR(AND(I2613="",J2612=1),AND(I2613="",J2612=-1),I2613=J2612),J2612,"")))</f>
        <v>1</v>
      </c>
      <c r="K2613" s="0" t="str">
        <f aca="false">IF(AND(J2612=1,J2611=""),INDEX(DealTypes,1),IF(AND(J2612=-1,J2611=""),INDEX(DealTypes,2),IF(OR(AND(J2612="",J2611=1),AND(J2612="",J2611=-1)),INDEX(DealTypes,3),"")))</f>
        <v/>
      </c>
      <c r="L2613" s="0" t="n">
        <f aca="false">IF(K2613=INDEX(DealTypes,1),B2613+Spread,IF(K2613=INDEX(DealTypes,2),B2613,IF(OR(K2613=INDEX(DealTypes,3),N(L2612)=0),"",L2612)))</f>
        <v>1.24701</v>
      </c>
      <c r="M2613" s="6" t="str">
        <f aca="false">IF(N2613&lt;&gt;"",IF(COUNTIF(N$3:N2613,N2613)=1,MAX(M$4:M2612)+1,""),"")</f>
        <v/>
      </c>
      <c r="N2613" s="7" t="str">
        <f aca="false">IF(K2613=INDEX(DealTypes,3),IF(I2612=-1,ROUND((B2613-L2612)/Point,0),ROUND((L2612-B2613)/Point,0)),"")</f>
        <v/>
      </c>
      <c r="O2613" s="6" t="str">
        <f aca="false">(IF(AND(N(N2613)&gt;0,I2612=-1),1,IF(AND(N(N2613)&lt;0,I2612=-1),-1,IF(AND(N(N2613)&gt;0,I2612=1),2,IF(AND(N(N2613)&lt;0,I2612=1),-2,"")))))</f>
        <v/>
      </c>
      <c r="P2613" s="0" t="str">
        <f aca="false">IF(N2613&lt;&gt;"",ABS(N2613),"")</f>
        <v/>
      </c>
    </row>
    <row r="2614" customFormat="false" ht="12.8" hidden="false" customHeight="false" outlineLevel="0" collapsed="false">
      <c r="A2614" s="4" t="n">
        <v>43950.25</v>
      </c>
      <c r="B2614" s="5" t="n">
        <v>1.24755</v>
      </c>
      <c r="C2614" s="5" t="n">
        <v>1.24759</v>
      </c>
      <c r="D2614" s="5" t="n">
        <v>1.24643</v>
      </c>
      <c r="E2614" s="5" t="n">
        <v>1.24744</v>
      </c>
      <c r="F2614" s="0" t="n">
        <v>1231</v>
      </c>
      <c r="G2614" s="0" t="n">
        <f aca="false">ROW()-3</f>
        <v>2611</v>
      </c>
      <c r="H2614" s="5" t="n">
        <f aca="true">IF(G2614&gt;(MovingPeriod+MovingShift),AVERAGE(INDIRECT("E"&amp;(ROW()-MovingPeriod-MovingShift)&amp;":"&amp;"E"&amp;ROW()-MovingShift)),"")</f>
        <v>1.24514307692308</v>
      </c>
      <c r="I2614" s="0" t="str">
        <f aca="false">IF(AND(B2614&gt;H2614,E2614&lt;H2614),-1,IF(AND(B2614&lt;H2614,E2614&gt;H2614),1,""))</f>
        <v/>
      </c>
      <c r="J2614" s="0" t="n">
        <f aca="false">IF(AND(I2614=-1,J2613=""),-1,IF(AND(I2614=1,J2613=""),1,IF(OR(AND(I2614="",J2613=1),AND(I2614="",J2613=-1),I2614=J2613),J2613,"")))</f>
        <v>1</v>
      </c>
      <c r="K2614" s="0" t="str">
        <f aca="false">IF(AND(J2613=1,J2612=""),INDEX(DealTypes,1),IF(AND(J2613=-1,J2612=""),INDEX(DealTypes,2),IF(OR(AND(J2613="",J2612=1),AND(J2613="",J2612=-1)),INDEX(DealTypes,3),"")))</f>
        <v/>
      </c>
      <c r="L2614" s="0" t="n">
        <f aca="false">IF(K2614=INDEX(DealTypes,1),B2614+Spread,IF(K2614=INDEX(DealTypes,2),B2614,IF(OR(K2614=INDEX(DealTypes,3),N(L2613)=0),"",L2613)))</f>
        <v>1.24701</v>
      </c>
      <c r="M2614" s="6" t="str">
        <f aca="false">IF(N2614&lt;&gt;"",IF(COUNTIF(N$3:N2614,N2614)=1,MAX(M$4:M2613)+1,""),"")</f>
        <v/>
      </c>
      <c r="N2614" s="7" t="str">
        <f aca="false">IF(K2614=INDEX(DealTypes,3),IF(I2613=-1,ROUND((B2614-L2613)/Point,0),ROUND((L2613-B2614)/Point,0)),"")</f>
        <v/>
      </c>
      <c r="O2614" s="6" t="str">
        <f aca="false">(IF(AND(N(N2614)&gt;0,I2613=-1),1,IF(AND(N(N2614)&lt;0,I2613=-1),-1,IF(AND(N(N2614)&gt;0,I2613=1),2,IF(AND(N(N2614)&lt;0,I2613=1),-2,"")))))</f>
        <v/>
      </c>
      <c r="P2614" s="0" t="str">
        <f aca="false">IF(N2614&lt;&gt;"",ABS(N2614),"")</f>
        <v/>
      </c>
    </row>
    <row r="2615" customFormat="false" ht="12.8" hidden="false" customHeight="false" outlineLevel="0" collapsed="false">
      <c r="A2615" s="4" t="n">
        <v>43950.2916666667</v>
      </c>
      <c r="B2615" s="5" t="n">
        <v>1.24744</v>
      </c>
      <c r="C2615" s="5" t="n">
        <v>1.2475</v>
      </c>
      <c r="D2615" s="5" t="n">
        <v>1.24661</v>
      </c>
      <c r="E2615" s="5" t="n">
        <v>1.24739</v>
      </c>
      <c r="F2615" s="0" t="n">
        <v>1361</v>
      </c>
      <c r="G2615" s="0" t="n">
        <f aca="false">ROW()-3</f>
        <v>2612</v>
      </c>
      <c r="H2615" s="5" t="n">
        <f aca="true">IF(G2615&gt;(MovingPeriod+MovingShift),AVERAGE(INDIRECT("E"&amp;(ROW()-MovingPeriod-MovingShift)&amp;":"&amp;"E"&amp;ROW()-MovingShift)),"")</f>
        <v>1.24465615384615</v>
      </c>
      <c r="I2615" s="0" t="str">
        <f aca="false">IF(AND(B2615&gt;H2615,E2615&lt;H2615),-1,IF(AND(B2615&lt;H2615,E2615&gt;H2615),1,""))</f>
        <v/>
      </c>
      <c r="J2615" s="0" t="n">
        <f aca="false">IF(AND(I2615=-1,J2614=""),-1,IF(AND(I2615=1,J2614=""),1,IF(OR(AND(I2615="",J2614=1),AND(I2615="",J2614=-1),I2615=J2614),J2614,"")))</f>
        <v>1</v>
      </c>
      <c r="K2615" s="0" t="str">
        <f aca="false">IF(AND(J2614=1,J2613=""),INDEX(DealTypes,1),IF(AND(J2614=-1,J2613=""),INDEX(DealTypes,2),IF(OR(AND(J2614="",J2613=1),AND(J2614="",J2613=-1)),INDEX(DealTypes,3),"")))</f>
        <v/>
      </c>
      <c r="L2615" s="0" t="n">
        <f aca="false">IF(K2615=INDEX(DealTypes,1),B2615+Spread,IF(K2615=INDEX(DealTypes,2),B2615,IF(OR(K2615=INDEX(DealTypes,3),N(L2614)=0),"",L2614)))</f>
        <v>1.24701</v>
      </c>
      <c r="M2615" s="6" t="str">
        <f aca="false">IF(N2615&lt;&gt;"",IF(COUNTIF(N$3:N2615,N2615)=1,MAX(M$4:M2614)+1,""),"")</f>
        <v/>
      </c>
      <c r="N2615" s="7" t="str">
        <f aca="false">IF(K2615=INDEX(DealTypes,3),IF(I2614=-1,ROUND((B2615-L2614)/Point,0),ROUND((L2614-B2615)/Point,0)),"")</f>
        <v/>
      </c>
      <c r="O2615" s="6" t="str">
        <f aca="false">(IF(AND(N(N2615)&gt;0,I2614=-1),1,IF(AND(N(N2615)&lt;0,I2614=-1),-1,IF(AND(N(N2615)&gt;0,I2614=1),2,IF(AND(N(N2615)&lt;0,I2614=1),-2,"")))))</f>
        <v/>
      </c>
      <c r="P2615" s="0" t="str">
        <f aca="false">IF(N2615&lt;&gt;"",ABS(N2615),"")</f>
        <v/>
      </c>
    </row>
    <row r="2616" customFormat="false" ht="12.8" hidden="false" customHeight="false" outlineLevel="0" collapsed="false">
      <c r="A2616" s="4" t="n">
        <v>43950.3333333333</v>
      </c>
      <c r="B2616" s="5" t="n">
        <v>1.24739</v>
      </c>
      <c r="C2616" s="5" t="n">
        <v>1.24849</v>
      </c>
      <c r="D2616" s="5" t="n">
        <v>1.24693</v>
      </c>
      <c r="E2616" s="5" t="n">
        <v>1.24821</v>
      </c>
      <c r="F2616" s="0" t="n">
        <v>1188</v>
      </c>
      <c r="G2616" s="0" t="n">
        <f aca="false">ROW()-3</f>
        <v>2613</v>
      </c>
      <c r="H2616" s="5" t="n">
        <f aca="true">IF(G2616&gt;(MovingPeriod+MovingShift),AVERAGE(INDIRECT("E"&amp;(ROW()-MovingPeriod-MovingShift)&amp;":"&amp;"E"&amp;ROW()-MovingShift)),"")</f>
        <v>1.24420923076923</v>
      </c>
      <c r="I2616" s="0" t="str">
        <f aca="false">IF(AND(B2616&gt;H2616,E2616&lt;H2616),-1,IF(AND(B2616&lt;H2616,E2616&gt;H2616),1,""))</f>
        <v/>
      </c>
      <c r="J2616" s="0" t="n">
        <f aca="false">IF(AND(I2616=-1,J2615=""),-1,IF(AND(I2616=1,J2615=""),1,IF(OR(AND(I2616="",J2615=1),AND(I2616="",J2615=-1),I2616=J2615),J2615,"")))</f>
        <v>1</v>
      </c>
      <c r="K2616" s="0" t="str">
        <f aca="false">IF(AND(J2615=1,J2614=""),INDEX(DealTypes,1),IF(AND(J2615=-1,J2614=""),INDEX(DealTypes,2),IF(OR(AND(J2615="",J2614=1),AND(J2615="",J2614=-1)),INDEX(DealTypes,3),"")))</f>
        <v/>
      </c>
      <c r="L2616" s="0" t="n">
        <f aca="false">IF(K2616=INDEX(DealTypes,1),B2616+Spread,IF(K2616=INDEX(DealTypes,2),B2616,IF(OR(K2616=INDEX(DealTypes,3),N(L2615)=0),"",L2615)))</f>
        <v>1.24701</v>
      </c>
      <c r="M2616" s="6" t="str">
        <f aca="false">IF(N2616&lt;&gt;"",IF(COUNTIF(N$3:N2616,N2616)=1,MAX(M$4:M2615)+1,""),"")</f>
        <v/>
      </c>
      <c r="N2616" s="7" t="str">
        <f aca="false">IF(K2616=INDEX(DealTypes,3),IF(I2615=-1,ROUND((B2616-L2615)/Point,0),ROUND((L2615-B2616)/Point,0)),"")</f>
        <v/>
      </c>
      <c r="O2616" s="6" t="str">
        <f aca="false">(IF(AND(N(N2616)&gt;0,I2615=-1),1,IF(AND(N(N2616)&lt;0,I2615=-1),-1,IF(AND(N(N2616)&gt;0,I2615=1),2,IF(AND(N(N2616)&lt;0,I2615=1),-2,"")))))</f>
        <v/>
      </c>
      <c r="P2616" s="0" t="str">
        <f aca="false">IF(N2616&lt;&gt;"",ABS(N2616),"")</f>
        <v/>
      </c>
    </row>
    <row r="2617" customFormat="false" ht="12.8" hidden="false" customHeight="false" outlineLevel="0" collapsed="false">
      <c r="A2617" s="4" t="n">
        <v>43950.375</v>
      </c>
      <c r="B2617" s="5" t="n">
        <v>1.24821</v>
      </c>
      <c r="C2617" s="5" t="n">
        <v>1.24827</v>
      </c>
      <c r="D2617" s="5" t="n">
        <v>1.2458</v>
      </c>
      <c r="E2617" s="5" t="n">
        <v>1.2463</v>
      </c>
      <c r="F2617" s="0" t="n">
        <v>2734</v>
      </c>
      <c r="G2617" s="0" t="n">
        <f aca="false">ROW()-3</f>
        <v>2614</v>
      </c>
      <c r="H2617" s="5" t="n">
        <f aca="true">IF(G2617&gt;(MovingPeriod+MovingShift),AVERAGE(INDIRECT("E"&amp;(ROW()-MovingPeriod-MovingShift)&amp;":"&amp;"E"&amp;ROW()-MovingShift)),"")</f>
        <v>1.24393692307692</v>
      </c>
      <c r="I2617" s="0" t="str">
        <f aca="false">IF(AND(B2617&gt;H2617,E2617&lt;H2617),-1,IF(AND(B2617&lt;H2617,E2617&gt;H2617),1,""))</f>
        <v/>
      </c>
      <c r="J2617" s="0" t="n">
        <f aca="false">IF(AND(I2617=-1,J2616=""),-1,IF(AND(I2617=1,J2616=""),1,IF(OR(AND(I2617="",J2616=1),AND(I2617="",J2616=-1),I2617=J2616),J2616,"")))</f>
        <v>1</v>
      </c>
      <c r="K2617" s="0" t="str">
        <f aca="false">IF(AND(J2616=1,J2615=""),INDEX(DealTypes,1),IF(AND(J2616=-1,J2615=""),INDEX(DealTypes,2),IF(OR(AND(J2616="",J2615=1),AND(J2616="",J2615=-1)),INDEX(DealTypes,3),"")))</f>
        <v/>
      </c>
      <c r="L2617" s="0" t="n">
        <f aca="false">IF(K2617=INDEX(DealTypes,1),B2617+Spread,IF(K2617=INDEX(DealTypes,2),B2617,IF(OR(K2617=INDEX(DealTypes,3),N(L2616)=0),"",L2616)))</f>
        <v>1.24701</v>
      </c>
      <c r="M2617" s="6" t="str">
        <f aca="false">IF(N2617&lt;&gt;"",IF(COUNTIF(N$3:N2617,N2617)=1,MAX(M$4:M2616)+1,""),"")</f>
        <v/>
      </c>
      <c r="N2617" s="7" t="str">
        <f aca="false">IF(K2617=INDEX(DealTypes,3),IF(I2616=-1,ROUND((B2617-L2616)/Point,0),ROUND((L2616-B2617)/Point,0)),"")</f>
        <v/>
      </c>
      <c r="O2617" s="6" t="str">
        <f aca="false">(IF(AND(N(N2617)&gt;0,I2616=-1),1,IF(AND(N(N2617)&lt;0,I2616=-1),-1,IF(AND(N(N2617)&gt;0,I2616=1),2,IF(AND(N(N2617)&lt;0,I2616=1),-2,"")))))</f>
        <v/>
      </c>
      <c r="P2617" s="0" t="str">
        <f aca="false">IF(N2617&lt;&gt;"",ABS(N2617),"")</f>
        <v/>
      </c>
    </row>
    <row r="2618" customFormat="false" ht="12.8" hidden="false" customHeight="false" outlineLevel="0" collapsed="false">
      <c r="A2618" s="4" t="n">
        <v>43950.4166666667</v>
      </c>
      <c r="B2618" s="5" t="n">
        <v>1.2463</v>
      </c>
      <c r="C2618" s="5" t="n">
        <v>1.24743</v>
      </c>
      <c r="D2618" s="5" t="n">
        <v>1.24525</v>
      </c>
      <c r="E2618" s="5" t="n">
        <v>1.24593</v>
      </c>
      <c r="F2618" s="0" t="n">
        <v>4536</v>
      </c>
      <c r="G2618" s="0" t="n">
        <f aca="false">ROW()-3</f>
        <v>2615</v>
      </c>
      <c r="H2618" s="5" t="n">
        <f aca="true">IF(G2618&gt;(MovingPeriod+MovingShift),AVERAGE(INDIRECT("E"&amp;(ROW()-MovingPeriod-MovingShift)&amp;":"&amp;"E"&amp;ROW()-MovingShift)),"")</f>
        <v>1.24380076923077</v>
      </c>
      <c r="I2618" s="6" t="str">
        <f aca="false">IF(AND(B2618&gt;H2618,E2618&lt;H2618),-1,IF(AND(B2618&lt;H2618,E2618&gt;H2618),1,""))</f>
        <v/>
      </c>
      <c r="J2618" s="0" t="n">
        <f aca="false">IF(AND(I2618=-1,J2617=""),-1,IF(AND(I2618=1,J2617=""),1,IF(OR(AND(I2618="",J2617=1),AND(I2618="",J2617=-1),I2618=J2617),J2617,"")))</f>
        <v>1</v>
      </c>
      <c r="K2618" s="0" t="str">
        <f aca="false">IF(AND(J2617=1,J2616=""),INDEX(DealTypes,1),IF(AND(J2617=-1,J2616=""),INDEX(DealTypes,2),IF(OR(AND(J2617="",J2616=1),AND(J2617="",J2616=-1)),INDEX(DealTypes,3),"")))</f>
        <v/>
      </c>
      <c r="L2618" s="0" t="n">
        <f aca="false">IF(K2618=INDEX(DealTypes,1),B2618+Spread,IF(K2618=INDEX(DealTypes,2),B2618,IF(OR(K2618=INDEX(DealTypes,3),N(L2617)=0),"",L2617)))</f>
        <v>1.24701</v>
      </c>
      <c r="M2618" s="6" t="str">
        <f aca="false">IF(N2618&lt;&gt;"",IF(COUNTIF(N$3:N2618,N2618)=1,MAX(M$4:M2617)+1,""),"")</f>
        <v/>
      </c>
      <c r="N2618" s="7" t="str">
        <f aca="false">IF(K2618=INDEX(DealTypes,3),IF(I2617=-1,ROUND((B2618-L2617)/Point,0),ROUND((L2617-B2618)/Point,0)),"")</f>
        <v/>
      </c>
      <c r="O2618" s="6" t="str">
        <f aca="false">(IF(AND(N(N2618)&gt;0,I2617=-1),1,IF(AND(N(N2618)&lt;0,I2617=-1),-1,IF(AND(N(N2618)&gt;0,I2617=1),2,IF(AND(N(N2618)&lt;0,I2617=1),-2,"")))))</f>
        <v/>
      </c>
      <c r="P2618" s="0" t="str">
        <f aca="false">IF(N2618&lt;&gt;"",ABS(N2618),"")</f>
        <v/>
      </c>
    </row>
    <row r="2619" customFormat="false" ht="12.8" hidden="false" customHeight="false" outlineLevel="0" collapsed="false">
      <c r="A2619" s="4" t="n">
        <v>43950.4583333333</v>
      </c>
      <c r="B2619" s="5" t="n">
        <v>1.24593</v>
      </c>
      <c r="C2619" s="5" t="n">
        <v>1.24627</v>
      </c>
      <c r="D2619" s="5" t="n">
        <v>1.24327</v>
      </c>
      <c r="E2619" s="5" t="n">
        <v>1.24408</v>
      </c>
      <c r="F2619" s="0" t="n">
        <v>3249</v>
      </c>
      <c r="G2619" s="0" t="n">
        <f aca="false">ROW()-3</f>
        <v>2616</v>
      </c>
      <c r="H2619" s="5" t="n">
        <f aca="true">IF(G2619&gt;(MovingPeriod+MovingShift),AVERAGE(INDIRECT("E"&amp;(ROW()-MovingPeriod-MovingShift)&amp;":"&amp;"E"&amp;ROW()-MovingShift)),"")</f>
        <v>1.24397461538462</v>
      </c>
      <c r="I2619" s="6" t="str">
        <f aca="false">IF(AND(B2619&gt;H2619,E2619&lt;H2619),-1,IF(AND(B2619&lt;H2619,E2619&gt;H2619),1,""))</f>
        <v/>
      </c>
      <c r="J2619" s="0" t="n">
        <f aca="false">IF(AND(I2619=-1,J2618=""),-1,IF(AND(I2619=1,J2618=""),1,IF(OR(AND(I2619="",J2618=1),AND(I2619="",J2618=-1),I2619=J2618),J2618,"")))</f>
        <v>1</v>
      </c>
      <c r="K2619" s="0" t="str">
        <f aca="false">IF(AND(J2618=1,J2617=""),INDEX(DealTypes,1),IF(AND(J2618=-1,J2617=""),INDEX(DealTypes,2),IF(OR(AND(J2618="",J2617=1),AND(J2618="",J2617=-1)),INDEX(DealTypes,3),"")))</f>
        <v/>
      </c>
      <c r="L2619" s="0" t="n">
        <f aca="false">IF(K2619=INDEX(DealTypes,1),B2619+Spread,IF(K2619=INDEX(DealTypes,2),B2619,IF(OR(K2619=INDEX(DealTypes,3),N(L2618)=0),"",L2618)))</f>
        <v>1.24701</v>
      </c>
      <c r="M2619" s="6" t="str">
        <f aca="false">IF(N2619&lt;&gt;"",IF(COUNTIF(N$3:N2619,N2619)=1,MAX(M$4:M2618)+1,""),"")</f>
        <v/>
      </c>
      <c r="N2619" s="7" t="str">
        <f aca="false">IF(K2619=INDEX(DealTypes,3),IF(I2618=-1,ROUND((B2619-L2618)/Point,0),ROUND((L2618-B2619)/Point,0)),"")</f>
        <v/>
      </c>
      <c r="O2619" s="6" t="str">
        <f aca="false">(IF(AND(N(N2619)&gt;0,I2618=-1),1,IF(AND(N(N2619)&lt;0,I2618=-1),-1,IF(AND(N(N2619)&gt;0,I2618=1),2,IF(AND(N(N2619)&lt;0,I2618=1),-2,"")))))</f>
        <v/>
      </c>
      <c r="P2619" s="0" t="str">
        <f aca="false">IF(N2619&lt;&gt;"",ABS(N2619),"")</f>
        <v/>
      </c>
    </row>
    <row r="2620" customFormat="false" ht="12.8" hidden="false" customHeight="false" outlineLevel="0" collapsed="false">
      <c r="A2620" s="4" t="n">
        <v>43950.5</v>
      </c>
      <c r="B2620" s="5" t="n">
        <v>1.24408</v>
      </c>
      <c r="C2620" s="5" t="n">
        <v>1.2444</v>
      </c>
      <c r="D2620" s="5" t="n">
        <v>1.24127</v>
      </c>
      <c r="E2620" s="5" t="n">
        <v>1.24171</v>
      </c>
      <c r="F2620" s="0" t="n">
        <v>3262</v>
      </c>
      <c r="G2620" s="0" t="n">
        <f aca="false">ROW()-3</f>
        <v>2617</v>
      </c>
      <c r="H2620" s="5" t="n">
        <f aca="true">IF(G2620&gt;(MovingPeriod+MovingShift),AVERAGE(INDIRECT("E"&amp;(ROW()-MovingPeriod-MovingShift)&amp;":"&amp;"E"&amp;ROW()-MovingShift)),"")</f>
        <v>1.24426384615385</v>
      </c>
      <c r="I2620" s="0" t="str">
        <f aca="false">IF(AND(B2620&gt;H2620,E2620&lt;H2620),-1,IF(AND(B2620&lt;H2620,E2620&gt;H2620),1,""))</f>
        <v/>
      </c>
      <c r="J2620" s="0" t="n">
        <f aca="false">IF(AND(I2620=-1,J2619=""),-1,IF(AND(I2620=1,J2619=""),1,IF(OR(AND(I2620="",J2619=1),AND(I2620="",J2619=-1),I2620=J2619),J2619,"")))</f>
        <v>1</v>
      </c>
      <c r="K2620" s="0" t="str">
        <f aca="false">IF(AND(J2619=1,J2618=""),INDEX(DealTypes,1),IF(AND(J2619=-1,J2618=""),INDEX(DealTypes,2),IF(OR(AND(J2619="",J2618=1),AND(J2619="",J2618=-1)),INDEX(DealTypes,3),"")))</f>
        <v/>
      </c>
      <c r="L2620" s="0" t="n">
        <f aca="false">IF(K2620=INDEX(DealTypes,1),B2620+Spread,IF(K2620=INDEX(DealTypes,2),B2620,IF(OR(K2620=INDEX(DealTypes,3),N(L2619)=0),"",L2619)))</f>
        <v>1.24701</v>
      </c>
      <c r="M2620" s="6" t="str">
        <f aca="false">IF(N2620&lt;&gt;"",IF(COUNTIF(N$3:N2620,N2620)=1,MAX(M$4:M2619)+1,""),"")</f>
        <v/>
      </c>
      <c r="N2620" s="7" t="str">
        <f aca="false">IF(K2620=INDEX(DealTypes,3),IF(I2619=-1,ROUND((B2620-L2619)/Point,0),ROUND((L2619-B2620)/Point,0)),"")</f>
        <v/>
      </c>
      <c r="O2620" s="6" t="str">
        <f aca="false">(IF(AND(N(N2620)&gt;0,I2619=-1),1,IF(AND(N(N2620)&lt;0,I2619=-1),-1,IF(AND(N(N2620)&gt;0,I2619=1),2,IF(AND(N(N2620)&lt;0,I2619=1),-2,"")))))</f>
        <v/>
      </c>
      <c r="P2620" s="0" t="str">
        <f aca="false">IF(N2620&lt;&gt;"",ABS(N2620),"")</f>
        <v/>
      </c>
    </row>
    <row r="2621" customFormat="false" ht="12.8" hidden="false" customHeight="false" outlineLevel="0" collapsed="false">
      <c r="A2621" s="4" t="n">
        <v>43950.5416666667</v>
      </c>
      <c r="B2621" s="5" t="n">
        <v>1.24171</v>
      </c>
      <c r="C2621" s="5" t="n">
        <v>1.24191</v>
      </c>
      <c r="D2621" s="5" t="n">
        <v>1.23945</v>
      </c>
      <c r="E2621" s="5" t="n">
        <v>1.23999</v>
      </c>
      <c r="F2621" s="0" t="n">
        <v>3042</v>
      </c>
      <c r="G2621" s="0" t="n">
        <f aca="false">ROW()-3</f>
        <v>2618</v>
      </c>
      <c r="H2621" s="5" t="n">
        <f aca="true">IF(G2621&gt;(MovingPeriod+MovingShift),AVERAGE(INDIRECT("E"&amp;(ROW()-MovingPeriod-MovingShift)&amp;":"&amp;"E"&amp;ROW()-MovingShift)),"")</f>
        <v>1.24455307692308</v>
      </c>
      <c r="I2621" s="6" t="str">
        <f aca="false">IF(AND(B2621&gt;H2621,E2621&lt;H2621),-1,IF(AND(B2621&lt;H2621,E2621&gt;H2621),1,""))</f>
        <v/>
      </c>
      <c r="J2621" s="0" t="n">
        <f aca="false">IF(AND(I2621=-1,J2620=""),-1,IF(AND(I2621=1,J2620=""),1,IF(OR(AND(I2621="",J2620=1),AND(I2621="",J2620=-1),I2621=J2620),J2620,"")))</f>
        <v>1</v>
      </c>
      <c r="K2621" s="0" t="str">
        <f aca="false">IF(AND(J2620=1,J2619=""),INDEX(DealTypes,1),IF(AND(J2620=-1,J2619=""),INDEX(DealTypes,2),IF(OR(AND(J2620="",J2619=1),AND(J2620="",J2619=-1)),INDEX(DealTypes,3),"")))</f>
        <v/>
      </c>
      <c r="L2621" s="0" t="n">
        <f aca="false">IF(K2621=INDEX(DealTypes,1),B2621+Spread,IF(K2621=INDEX(DealTypes,2),B2621,IF(OR(K2621=INDEX(DealTypes,3),N(L2620)=0),"",L2620)))</f>
        <v>1.24701</v>
      </c>
      <c r="M2621" s="6" t="str">
        <f aca="false">IF(N2621&lt;&gt;"",IF(COUNTIF(N$3:N2621,N2621)=1,MAX(M$4:M2620)+1,""),"")</f>
        <v/>
      </c>
      <c r="N2621" s="7" t="str">
        <f aca="false">IF(K2621=INDEX(DealTypes,3),IF(I2620=-1,ROUND((B2621-L2620)/Point,0),ROUND((L2620-B2621)/Point,0)),"")</f>
        <v/>
      </c>
      <c r="O2621" s="6" t="str">
        <f aca="false">(IF(AND(N(N2621)&gt;0,I2620=-1),1,IF(AND(N(N2621)&lt;0,I2620=-1),-1,IF(AND(N(N2621)&gt;0,I2620=1),2,IF(AND(N(N2621)&lt;0,I2620=1),-2,"")))))</f>
        <v/>
      </c>
      <c r="P2621" s="0" t="str">
        <f aca="false">IF(N2621&lt;&gt;"",ABS(N2621),"")</f>
        <v/>
      </c>
    </row>
    <row r="2622" customFormat="false" ht="12.8" hidden="false" customHeight="false" outlineLevel="0" collapsed="false">
      <c r="A2622" s="4" t="n">
        <v>43950.5833333333</v>
      </c>
      <c r="B2622" s="5" t="n">
        <v>1.23999</v>
      </c>
      <c r="C2622" s="5" t="n">
        <v>1.24028</v>
      </c>
      <c r="D2622" s="5" t="n">
        <v>1.23886</v>
      </c>
      <c r="E2622" s="5" t="n">
        <v>1.23954</v>
      </c>
      <c r="F2622" s="0" t="n">
        <v>2479</v>
      </c>
      <c r="G2622" s="0" t="n">
        <f aca="false">ROW()-3</f>
        <v>2619</v>
      </c>
      <c r="H2622" s="5" t="n">
        <f aca="true">IF(G2622&gt;(MovingPeriod+MovingShift),AVERAGE(INDIRECT("E"&amp;(ROW()-MovingPeriod-MovingShift)&amp;":"&amp;"E"&amp;ROW()-MovingShift)),"")</f>
        <v>1.24496846153846</v>
      </c>
      <c r="I2622" s="0" t="str">
        <f aca="false">IF(AND(B2622&gt;H2622,E2622&lt;H2622),-1,IF(AND(B2622&lt;H2622,E2622&gt;H2622),1,""))</f>
        <v/>
      </c>
      <c r="J2622" s="0" t="n">
        <f aca="false">IF(AND(I2622=-1,J2621=""),-1,IF(AND(I2622=1,J2621=""),1,IF(OR(AND(I2622="",J2621=1),AND(I2622="",J2621=-1),I2622=J2621),J2621,"")))</f>
        <v>1</v>
      </c>
      <c r="K2622" s="0" t="str">
        <f aca="false">IF(AND(J2621=1,J2620=""),INDEX(DealTypes,1),IF(AND(J2621=-1,J2620=""),INDEX(DealTypes,2),IF(OR(AND(J2621="",J2620=1),AND(J2621="",J2620=-1)),INDEX(DealTypes,3),"")))</f>
        <v/>
      </c>
      <c r="L2622" s="0" t="n">
        <f aca="false">IF(K2622=INDEX(DealTypes,1),B2622+Spread,IF(K2622=INDEX(DealTypes,2),B2622,IF(OR(K2622=INDEX(DealTypes,3),N(L2621)=0),"",L2621)))</f>
        <v>1.24701</v>
      </c>
      <c r="M2622" s="6" t="str">
        <f aca="false">IF(N2622&lt;&gt;"",IF(COUNTIF(N$3:N2622,N2622)=1,MAX(M$4:M2621)+1,""),"")</f>
        <v/>
      </c>
      <c r="N2622" s="7" t="str">
        <f aca="false">IF(K2622=INDEX(DealTypes,3),IF(I2621=-1,ROUND((B2622-L2621)/Point,0),ROUND((L2621-B2622)/Point,0)),"")</f>
        <v/>
      </c>
      <c r="O2622" s="6" t="str">
        <f aca="false">(IF(AND(N(N2622)&gt;0,I2621=-1),1,IF(AND(N(N2622)&lt;0,I2621=-1),-1,IF(AND(N(N2622)&gt;0,I2621=1),2,IF(AND(N(N2622)&lt;0,I2621=1),-2,"")))))</f>
        <v/>
      </c>
      <c r="P2622" s="0" t="str">
        <f aca="false">IF(N2622&lt;&gt;"",ABS(N2622),"")</f>
        <v/>
      </c>
    </row>
    <row r="2623" customFormat="false" ht="12.8" hidden="false" customHeight="false" outlineLevel="0" collapsed="false">
      <c r="A2623" s="4" t="n">
        <v>43950.625</v>
      </c>
      <c r="B2623" s="5" t="n">
        <v>1.23954</v>
      </c>
      <c r="C2623" s="5" t="n">
        <v>1.24249</v>
      </c>
      <c r="D2623" s="5" t="n">
        <v>1.23919</v>
      </c>
      <c r="E2623" s="5" t="n">
        <v>1.24242</v>
      </c>
      <c r="F2623" s="0" t="n">
        <v>4838</v>
      </c>
      <c r="G2623" s="0" t="n">
        <f aca="false">ROW()-3</f>
        <v>2620</v>
      </c>
      <c r="H2623" s="5" t="n">
        <f aca="true">IF(G2623&gt;(MovingPeriod+MovingShift),AVERAGE(INDIRECT("E"&amp;(ROW()-MovingPeriod-MovingShift)&amp;":"&amp;"E"&amp;ROW()-MovingShift)),"")</f>
        <v>1.24512153846154</v>
      </c>
      <c r="I2623" s="0" t="str">
        <f aca="false">IF(AND(B2623&gt;H2623,E2623&lt;H2623),-1,IF(AND(B2623&lt;H2623,E2623&gt;H2623),1,""))</f>
        <v/>
      </c>
      <c r="J2623" s="0" t="n">
        <f aca="false">IF(AND(I2623=-1,J2622=""),-1,IF(AND(I2623=1,J2622=""),1,IF(OR(AND(I2623="",J2622=1),AND(I2623="",J2622=-1),I2623=J2622),J2622,"")))</f>
        <v>1</v>
      </c>
      <c r="K2623" s="0" t="str">
        <f aca="false">IF(AND(J2622=1,J2621=""),INDEX(DealTypes,1),IF(AND(J2622=-1,J2621=""),INDEX(DealTypes,2),IF(OR(AND(J2622="",J2621=1),AND(J2622="",J2621=-1)),INDEX(DealTypes,3),"")))</f>
        <v/>
      </c>
      <c r="L2623" s="0" t="n">
        <f aca="false">IF(K2623=INDEX(DealTypes,1),B2623+Spread,IF(K2623=INDEX(DealTypes,2),B2623,IF(OR(K2623=INDEX(DealTypes,3),N(L2622)=0),"",L2622)))</f>
        <v>1.24701</v>
      </c>
      <c r="M2623" s="6" t="str">
        <f aca="false">IF(N2623&lt;&gt;"",IF(COUNTIF(N$3:N2623,N2623)=1,MAX(M$4:M2622)+1,""),"")</f>
        <v/>
      </c>
      <c r="N2623" s="7" t="str">
        <f aca="false">IF(K2623=INDEX(DealTypes,3),IF(I2622=-1,ROUND((B2623-L2622)/Point,0),ROUND((L2622-B2623)/Point,0)),"")</f>
        <v/>
      </c>
      <c r="O2623" s="6" t="str">
        <f aca="false">(IF(AND(N(N2623)&gt;0,I2622=-1),1,IF(AND(N(N2623)&lt;0,I2622=-1),-1,IF(AND(N(N2623)&gt;0,I2622=1),2,IF(AND(N(N2623)&lt;0,I2622=1),-2,"")))))</f>
        <v/>
      </c>
      <c r="P2623" s="0" t="str">
        <f aca="false">IF(N2623&lt;&gt;"",ABS(N2623),"")</f>
        <v/>
      </c>
    </row>
    <row r="2624" customFormat="false" ht="12.8" hidden="false" customHeight="false" outlineLevel="0" collapsed="false">
      <c r="A2624" s="4" t="n">
        <v>43950.6666666667</v>
      </c>
      <c r="B2624" s="5" t="n">
        <v>1.24241</v>
      </c>
      <c r="C2624" s="5" t="n">
        <v>1.24513</v>
      </c>
      <c r="D2624" s="5" t="n">
        <v>1.24234</v>
      </c>
      <c r="E2624" s="5" t="n">
        <v>1.24473</v>
      </c>
      <c r="F2624" s="0" t="n">
        <v>5033</v>
      </c>
      <c r="G2624" s="0" t="n">
        <f aca="false">ROW()-3</f>
        <v>2621</v>
      </c>
      <c r="H2624" s="5" t="n">
        <f aca="true">IF(G2624&gt;(MovingPeriod+MovingShift),AVERAGE(INDIRECT("E"&amp;(ROW()-MovingPeriod-MovingShift)&amp;":"&amp;"E"&amp;ROW()-MovingShift)),"")</f>
        <v>1.24532923076923</v>
      </c>
      <c r="I2624" s="6" t="str">
        <f aca="false">IF(AND(B2624&gt;H2624,E2624&lt;H2624),-1,IF(AND(B2624&lt;H2624,E2624&gt;H2624),1,""))</f>
        <v/>
      </c>
      <c r="J2624" s="0" t="n">
        <f aca="false">IF(AND(I2624=-1,J2623=""),-1,IF(AND(I2624=1,J2623=""),1,IF(OR(AND(I2624="",J2623=1),AND(I2624="",J2623=-1),I2624=J2623),J2623,"")))</f>
        <v>1</v>
      </c>
      <c r="K2624" s="0" t="str">
        <f aca="false">IF(AND(J2623=1,J2622=""),INDEX(DealTypes,1),IF(AND(J2623=-1,J2622=""),INDEX(DealTypes,2),IF(OR(AND(J2623="",J2622=1),AND(J2623="",J2622=-1)),INDEX(DealTypes,3),"")))</f>
        <v/>
      </c>
      <c r="L2624" s="0" t="n">
        <f aca="false">IF(K2624=INDEX(DealTypes,1),B2624+Spread,IF(K2624=INDEX(DealTypes,2),B2624,IF(OR(K2624=INDEX(DealTypes,3),N(L2623)=0),"",L2623)))</f>
        <v>1.24701</v>
      </c>
      <c r="M2624" s="6" t="str">
        <f aca="false">IF(N2624&lt;&gt;"",IF(COUNTIF(N$3:N2624,N2624)=1,MAX(M$4:M2623)+1,""),"")</f>
        <v/>
      </c>
      <c r="N2624" s="7" t="str">
        <f aca="false">IF(K2624=INDEX(DealTypes,3),IF(I2623=-1,ROUND((B2624-L2623)/Point,0),ROUND((L2623-B2624)/Point,0)),"")</f>
        <v/>
      </c>
      <c r="O2624" s="6" t="str">
        <f aca="false">(IF(AND(N(N2624)&gt;0,I2623=-1),1,IF(AND(N(N2624)&lt;0,I2623=-1),-1,IF(AND(N(N2624)&gt;0,I2623=1),2,IF(AND(N(N2624)&lt;0,I2623=1),-2,"")))))</f>
        <v/>
      </c>
      <c r="P2624" s="0" t="str">
        <f aca="false">IF(N2624&lt;&gt;"",ABS(N2624),"")</f>
        <v/>
      </c>
    </row>
    <row r="2625" customFormat="false" ht="12.8" hidden="false" customHeight="false" outlineLevel="0" collapsed="false">
      <c r="A2625" s="4" t="n">
        <v>43950.7083333333</v>
      </c>
      <c r="B2625" s="5" t="n">
        <v>1.24473</v>
      </c>
      <c r="C2625" s="5" t="n">
        <v>1.24486</v>
      </c>
      <c r="D2625" s="5" t="n">
        <v>1.2409</v>
      </c>
      <c r="E2625" s="5" t="n">
        <v>1.2434</v>
      </c>
      <c r="F2625" s="0" t="n">
        <v>4503</v>
      </c>
      <c r="G2625" s="0" t="n">
        <f aca="false">ROW()-3</f>
        <v>2622</v>
      </c>
      <c r="H2625" s="5" t="n">
        <f aca="true">IF(G2625&gt;(MovingPeriod+MovingShift),AVERAGE(INDIRECT("E"&amp;(ROW()-MovingPeriod-MovingShift)&amp;":"&amp;"E"&amp;ROW()-MovingShift)),"")</f>
        <v>1.24536846153846</v>
      </c>
      <c r="I2625" s="6" t="str">
        <f aca="false">IF(AND(B2625&gt;H2625,E2625&lt;H2625),-1,IF(AND(B2625&lt;H2625,E2625&gt;H2625),1,""))</f>
        <v/>
      </c>
      <c r="J2625" s="0" t="n">
        <f aca="false">IF(AND(I2625=-1,J2624=""),-1,IF(AND(I2625=1,J2624=""),1,IF(OR(AND(I2625="",J2624=1),AND(I2625="",J2624=-1),I2625=J2624),J2624,"")))</f>
        <v>1</v>
      </c>
      <c r="K2625" s="0" t="str">
        <f aca="false">IF(AND(J2624=1,J2623=""),INDEX(DealTypes,1),IF(AND(J2624=-1,J2623=""),INDEX(DealTypes,2),IF(OR(AND(J2624="",J2623=1),AND(J2624="",J2623=-1)),INDEX(DealTypes,3),"")))</f>
        <v/>
      </c>
      <c r="L2625" s="0" t="n">
        <f aca="false">IF(K2625=INDEX(DealTypes,1),B2625+Spread,IF(K2625=INDEX(DealTypes,2),B2625,IF(OR(K2625=INDEX(DealTypes,3),N(L2624)=0),"",L2624)))</f>
        <v>1.24701</v>
      </c>
      <c r="M2625" s="6" t="str">
        <f aca="false">IF(N2625&lt;&gt;"",IF(COUNTIF(N$3:N2625,N2625)=1,MAX(M$4:M2624)+1,""),"")</f>
        <v/>
      </c>
      <c r="N2625" s="7" t="str">
        <f aca="false">IF(K2625=INDEX(DealTypes,3),IF(I2624=-1,ROUND((B2625-L2624)/Point,0),ROUND((L2624-B2625)/Point,0)),"")</f>
        <v/>
      </c>
      <c r="O2625" s="6" t="str">
        <f aca="false">(IF(AND(N(N2625)&gt;0,I2624=-1),1,IF(AND(N(N2625)&lt;0,I2624=-1),-1,IF(AND(N(N2625)&gt;0,I2624=1),2,IF(AND(N(N2625)&lt;0,I2624=1),-2,"")))))</f>
        <v/>
      </c>
      <c r="P2625" s="0" t="str">
        <f aca="false">IF(N2625&lt;&gt;"",ABS(N2625),"")</f>
        <v/>
      </c>
    </row>
    <row r="2626" customFormat="false" ht="12.8" hidden="false" customHeight="false" outlineLevel="0" collapsed="false">
      <c r="A2626" s="4" t="n">
        <v>43950.75</v>
      </c>
      <c r="B2626" s="5" t="n">
        <v>1.2434</v>
      </c>
      <c r="C2626" s="5" t="n">
        <v>1.24381</v>
      </c>
      <c r="D2626" s="5" t="n">
        <v>1.24211</v>
      </c>
      <c r="E2626" s="5" t="n">
        <v>1.24271</v>
      </c>
      <c r="F2626" s="0" t="n">
        <v>3338</v>
      </c>
      <c r="G2626" s="0" t="n">
        <f aca="false">ROW()-3</f>
        <v>2623</v>
      </c>
      <c r="H2626" s="5" t="n">
        <f aca="true">IF(G2626&gt;(MovingPeriod+MovingShift),AVERAGE(INDIRECT("E"&amp;(ROW()-MovingPeriod-MovingShift)&amp;":"&amp;"E"&amp;ROW()-MovingShift)),"")</f>
        <v>1.24532384615385</v>
      </c>
      <c r="I2626" s="0" t="str">
        <f aca="false">IF(AND(B2626&gt;H2626,E2626&lt;H2626),-1,IF(AND(B2626&lt;H2626,E2626&gt;H2626),1,""))</f>
        <v/>
      </c>
      <c r="J2626" s="0" t="n">
        <f aca="false">IF(AND(I2626=-1,J2625=""),-1,IF(AND(I2626=1,J2625=""),1,IF(OR(AND(I2626="",J2625=1),AND(I2626="",J2625=-1),I2626=J2625),J2625,"")))</f>
        <v>1</v>
      </c>
      <c r="K2626" s="0" t="str">
        <f aca="false">IF(AND(J2625=1,J2624=""),INDEX(DealTypes,1),IF(AND(J2625=-1,J2624=""),INDEX(DealTypes,2),IF(OR(AND(J2625="",J2624=1),AND(J2625="",J2624=-1)),INDEX(DealTypes,3),"")))</f>
        <v/>
      </c>
      <c r="L2626" s="0" t="n">
        <f aca="false">IF(K2626=INDEX(DealTypes,1),B2626+Spread,IF(K2626=INDEX(DealTypes,2),B2626,IF(OR(K2626=INDEX(DealTypes,3),N(L2625)=0),"",L2625)))</f>
        <v>1.24701</v>
      </c>
      <c r="M2626" s="6" t="str">
        <f aca="false">IF(N2626&lt;&gt;"",IF(COUNTIF(N$3:N2626,N2626)=1,MAX(M$4:M2625)+1,""),"")</f>
        <v/>
      </c>
      <c r="N2626" s="7" t="str">
        <f aca="false">IF(K2626=INDEX(DealTypes,3),IF(I2625=-1,ROUND((B2626-L2625)/Point,0),ROUND((L2625-B2626)/Point,0)),"")</f>
        <v/>
      </c>
      <c r="O2626" s="6" t="str">
        <f aca="false">(IF(AND(N(N2626)&gt;0,I2625=-1),1,IF(AND(N(N2626)&lt;0,I2625=-1),-1,IF(AND(N(N2626)&gt;0,I2625=1),2,IF(AND(N(N2626)&lt;0,I2625=1),-2,"")))))</f>
        <v/>
      </c>
      <c r="P2626" s="0" t="str">
        <f aca="false">IF(N2626&lt;&gt;"",ABS(N2626),"")</f>
        <v/>
      </c>
    </row>
    <row r="2627" customFormat="false" ht="12.8" hidden="false" customHeight="false" outlineLevel="0" collapsed="false">
      <c r="A2627" s="4" t="n">
        <v>43950.7916666667</v>
      </c>
      <c r="B2627" s="5" t="n">
        <v>1.24272</v>
      </c>
      <c r="C2627" s="5" t="n">
        <v>1.24393</v>
      </c>
      <c r="D2627" s="5" t="n">
        <v>1.2425</v>
      </c>
      <c r="E2627" s="5" t="n">
        <v>1.24343</v>
      </c>
      <c r="F2627" s="0" t="n">
        <v>2860</v>
      </c>
      <c r="G2627" s="0" t="n">
        <f aca="false">ROW()-3</f>
        <v>2624</v>
      </c>
      <c r="H2627" s="5" t="n">
        <f aca="true">IF(G2627&gt;(MovingPeriod+MovingShift),AVERAGE(INDIRECT("E"&amp;(ROW()-MovingPeriod-MovingShift)&amp;":"&amp;"E"&amp;ROW()-MovingShift)),"")</f>
        <v>1.24515230769231</v>
      </c>
      <c r="I2627" s="0" t="str">
        <f aca="false">IF(AND(B2627&gt;H2627,E2627&lt;H2627),-1,IF(AND(B2627&lt;H2627,E2627&gt;H2627),1,""))</f>
        <v/>
      </c>
      <c r="J2627" s="0" t="n">
        <f aca="false">IF(AND(I2627=-1,J2626=""),-1,IF(AND(I2627=1,J2626=""),1,IF(OR(AND(I2627="",J2626=1),AND(I2627="",J2626=-1),I2627=J2626),J2626,"")))</f>
        <v>1</v>
      </c>
      <c r="K2627" s="0" t="str">
        <f aca="false">IF(AND(J2626=1,J2625=""),INDEX(DealTypes,1),IF(AND(J2626=-1,J2625=""),INDEX(DealTypes,2),IF(OR(AND(J2626="",J2625=1),AND(J2626="",J2625=-1)),INDEX(DealTypes,3),"")))</f>
        <v/>
      </c>
      <c r="L2627" s="0" t="n">
        <f aca="false">IF(K2627=INDEX(DealTypes,1),B2627+Spread,IF(K2627=INDEX(DealTypes,2),B2627,IF(OR(K2627=INDEX(DealTypes,3),N(L2626)=0),"",L2626)))</f>
        <v>1.24701</v>
      </c>
      <c r="M2627" s="6" t="str">
        <f aca="false">IF(N2627&lt;&gt;"",IF(COUNTIF(N$3:N2627,N2627)=1,MAX(M$4:M2626)+1,""),"")</f>
        <v/>
      </c>
      <c r="N2627" s="7" t="str">
        <f aca="false">IF(K2627=INDEX(DealTypes,3),IF(I2626=-1,ROUND((B2627-L2626)/Point,0),ROUND((L2626-B2627)/Point,0)),"")</f>
        <v/>
      </c>
      <c r="O2627" s="6" t="str">
        <f aca="false">(IF(AND(N(N2627)&gt;0,I2626=-1),1,IF(AND(N(N2627)&lt;0,I2626=-1),-1,IF(AND(N(N2627)&gt;0,I2626=1),2,IF(AND(N(N2627)&lt;0,I2626=1),-2,"")))))</f>
        <v/>
      </c>
      <c r="P2627" s="0" t="str">
        <f aca="false">IF(N2627&lt;&gt;"",ABS(N2627),"")</f>
        <v/>
      </c>
    </row>
    <row r="2628" customFormat="false" ht="12.8" hidden="false" customHeight="false" outlineLevel="0" collapsed="false">
      <c r="A2628" s="4" t="n">
        <v>43950.8333333333</v>
      </c>
      <c r="B2628" s="5" t="n">
        <v>1.24343</v>
      </c>
      <c r="C2628" s="5" t="n">
        <v>1.24522</v>
      </c>
      <c r="D2628" s="5" t="n">
        <v>1.24336</v>
      </c>
      <c r="E2628" s="5" t="n">
        <v>1.24439</v>
      </c>
      <c r="F2628" s="0" t="n">
        <v>3058</v>
      </c>
      <c r="G2628" s="0" t="n">
        <f aca="false">ROW()-3</f>
        <v>2625</v>
      </c>
      <c r="H2628" s="5" t="n">
        <f aca="true">IF(G2628&gt;(MovingPeriod+MovingShift),AVERAGE(INDIRECT("E"&amp;(ROW()-MovingPeriod-MovingShift)&amp;":"&amp;"E"&amp;ROW()-MovingShift)),"")</f>
        <v>1.24492230769231</v>
      </c>
      <c r="I2628" s="0" t="str">
        <f aca="false">IF(AND(B2628&gt;H2628,E2628&lt;H2628),-1,IF(AND(B2628&lt;H2628,E2628&gt;H2628),1,""))</f>
        <v/>
      </c>
      <c r="J2628" s="0" t="n">
        <f aca="false">IF(AND(I2628=-1,J2627=""),-1,IF(AND(I2628=1,J2627=""),1,IF(OR(AND(I2628="",J2627=1),AND(I2628="",J2627=-1),I2628=J2627),J2627,"")))</f>
        <v>1</v>
      </c>
      <c r="K2628" s="0" t="str">
        <f aca="false">IF(AND(J2627=1,J2626=""),INDEX(DealTypes,1),IF(AND(J2627=-1,J2626=""),INDEX(DealTypes,2),IF(OR(AND(J2627="",J2626=1),AND(J2627="",J2626=-1)),INDEX(DealTypes,3),"")))</f>
        <v/>
      </c>
      <c r="L2628" s="0" t="n">
        <f aca="false">IF(K2628=INDEX(DealTypes,1),B2628+Spread,IF(K2628=INDEX(DealTypes,2),B2628,IF(OR(K2628=INDEX(DealTypes,3),N(L2627)=0),"",L2627)))</f>
        <v>1.24701</v>
      </c>
      <c r="M2628" s="6" t="str">
        <f aca="false">IF(N2628&lt;&gt;"",IF(COUNTIF(N$3:N2628,N2628)=1,MAX(M$4:M2627)+1,""),"")</f>
        <v/>
      </c>
      <c r="N2628" s="7" t="str">
        <f aca="false">IF(K2628=INDEX(DealTypes,3),IF(I2627=-1,ROUND((B2628-L2627)/Point,0),ROUND((L2627-B2628)/Point,0)),"")</f>
        <v/>
      </c>
      <c r="O2628" s="6" t="str">
        <f aca="false">(IF(AND(N(N2628)&gt;0,I2627=-1),1,IF(AND(N(N2628)&lt;0,I2627=-1),-1,IF(AND(N(N2628)&gt;0,I2627=1),2,IF(AND(N(N2628)&lt;0,I2627=1),-2,"")))))</f>
        <v/>
      </c>
      <c r="P2628" s="0" t="str">
        <f aca="false">IF(N2628&lt;&gt;"",ABS(N2628),"")</f>
        <v/>
      </c>
    </row>
    <row r="2629" customFormat="false" ht="12.8" hidden="false" customHeight="false" outlineLevel="0" collapsed="false">
      <c r="A2629" s="4" t="n">
        <v>43950.875</v>
      </c>
      <c r="B2629" s="5" t="n">
        <v>1.24432</v>
      </c>
      <c r="C2629" s="5" t="n">
        <v>1.24681</v>
      </c>
      <c r="D2629" s="5" t="n">
        <v>1.24431</v>
      </c>
      <c r="E2629" s="5" t="n">
        <v>1.24503</v>
      </c>
      <c r="F2629" s="0" t="n">
        <v>6573</v>
      </c>
      <c r="G2629" s="0" t="n">
        <f aca="false">ROW()-3</f>
        <v>2626</v>
      </c>
      <c r="H2629" s="5" t="n">
        <f aca="true">IF(G2629&gt;(MovingPeriod+MovingShift),AVERAGE(INDIRECT("E"&amp;(ROW()-MovingPeriod-MovingShift)&amp;":"&amp;"E"&amp;ROW()-MovingShift)),"")</f>
        <v>1.24484692307692</v>
      </c>
      <c r="I2629" s="6" t="n">
        <f aca="false">IF(AND(B2629&gt;H2629,E2629&lt;H2629),-1,IF(AND(B2629&lt;H2629,E2629&gt;H2629),1,""))</f>
        <v>1</v>
      </c>
      <c r="J2629" s="0" t="n">
        <f aca="false">IF(AND(I2629=-1,J2628=""),-1,IF(AND(I2629=1,J2628=""),1,IF(OR(AND(I2629="",J2628=1),AND(I2629="",J2628=-1),I2629=J2628),J2628,"")))</f>
        <v>1</v>
      </c>
      <c r="K2629" s="0" t="str">
        <f aca="false">IF(AND(J2628=1,J2627=""),INDEX(DealTypes,1),IF(AND(J2628=-1,J2627=""),INDEX(DealTypes,2),IF(OR(AND(J2628="",J2627=1),AND(J2628="",J2627=-1)),INDEX(DealTypes,3),"")))</f>
        <v/>
      </c>
      <c r="L2629" s="0" t="n">
        <f aca="false">IF(K2629=INDEX(DealTypes,1),B2629+Spread,IF(K2629=INDEX(DealTypes,2),B2629,IF(OR(K2629=INDEX(DealTypes,3),N(L2628)=0),"",L2628)))</f>
        <v>1.24701</v>
      </c>
      <c r="M2629" s="6" t="str">
        <f aca="false">IF(N2629&lt;&gt;"",IF(COUNTIF(N$3:N2629,N2629)=1,MAX(M$4:M2628)+1,""),"")</f>
        <v/>
      </c>
      <c r="N2629" s="7" t="str">
        <f aca="false">IF(K2629=INDEX(DealTypes,3),IF(I2628=-1,ROUND((B2629-L2628)/Point,0),ROUND((L2628-B2629)/Point,0)),"")</f>
        <v/>
      </c>
      <c r="O2629" s="6" t="str">
        <f aca="false">(IF(AND(N(N2629)&gt;0,I2628=-1),1,IF(AND(N(N2629)&lt;0,I2628=-1),-1,IF(AND(N(N2629)&gt;0,I2628=1),2,IF(AND(N(N2629)&lt;0,I2628=1),-2,"")))))</f>
        <v/>
      </c>
      <c r="P2629" s="0" t="str">
        <f aca="false">IF(N2629&lt;&gt;"",ABS(N2629),"")</f>
        <v/>
      </c>
    </row>
    <row r="2630" customFormat="false" ht="12.8" hidden="false" customHeight="false" outlineLevel="0" collapsed="false">
      <c r="A2630" s="4" t="n">
        <v>43950.9166666667</v>
      </c>
      <c r="B2630" s="5" t="n">
        <v>1.24503</v>
      </c>
      <c r="C2630" s="5" t="n">
        <v>1.24642</v>
      </c>
      <c r="D2630" s="5" t="n">
        <v>1.24453</v>
      </c>
      <c r="E2630" s="5" t="n">
        <v>1.24587</v>
      </c>
      <c r="F2630" s="0" t="n">
        <v>3962</v>
      </c>
      <c r="G2630" s="0" t="n">
        <f aca="false">ROW()-3</f>
        <v>2627</v>
      </c>
      <c r="H2630" s="5" t="n">
        <f aca="true">IF(G2630&gt;(MovingPeriod+MovingShift),AVERAGE(INDIRECT("E"&amp;(ROW()-MovingPeriod-MovingShift)&amp;":"&amp;"E"&amp;ROW()-MovingShift)),"")</f>
        <v>1.24474923076923</v>
      </c>
      <c r="I2630" s="0" t="str">
        <f aca="false">IF(AND(B2630&gt;H2630,E2630&lt;H2630),-1,IF(AND(B2630&lt;H2630,E2630&gt;H2630),1,""))</f>
        <v/>
      </c>
      <c r="J2630" s="6" t="n">
        <f aca="false">IF(AND(I2630=-1,J2629=""),-1,IF(AND(I2630=1,J2629=""),1,IF(OR(AND(I2630="",J2629=1),AND(I2630="",J2629=-1),I2630=J2629),J2629,"")))</f>
        <v>1</v>
      </c>
      <c r="K2630" s="0" t="str">
        <f aca="false">IF(AND(J2629=1,J2628=""),INDEX(DealTypes,1),IF(AND(J2629=-1,J2628=""),INDEX(DealTypes,2),IF(OR(AND(J2629="",J2628=1),AND(J2629="",J2628=-1)),INDEX(DealTypes,3),"")))</f>
        <v/>
      </c>
      <c r="L2630" s="0" t="n">
        <f aca="false">IF(K2630=INDEX(DealTypes,1),B2630+Spread,IF(K2630=INDEX(DealTypes,2),B2630,IF(OR(K2630=INDEX(DealTypes,3),N(L2629)=0),"",L2629)))</f>
        <v>1.24701</v>
      </c>
      <c r="M2630" s="6" t="str">
        <f aca="false">IF(N2630&lt;&gt;"",IF(COUNTIF(N$3:N2630,N2630)=1,MAX(M$4:M2629)+1,""),"")</f>
        <v/>
      </c>
      <c r="N2630" s="7" t="str">
        <f aca="false">IF(K2630=INDEX(DealTypes,3),IF(I2629=-1,ROUND((B2630-L2629)/Point,0),ROUND((L2629-B2630)/Point,0)),"")</f>
        <v/>
      </c>
      <c r="O2630" s="6" t="str">
        <f aca="false">(IF(AND(N(N2630)&gt;0,I2629=-1),1,IF(AND(N(N2630)&lt;0,I2629=-1),-1,IF(AND(N(N2630)&gt;0,I2629=1),2,IF(AND(N(N2630)&lt;0,I2629=1),-2,"")))))</f>
        <v/>
      </c>
      <c r="P2630" s="0" t="str">
        <f aca="false">IF(N2630&lt;&gt;"",ABS(N2630),"")</f>
        <v/>
      </c>
    </row>
    <row r="2631" customFormat="false" ht="12.8" hidden="false" customHeight="false" outlineLevel="0" collapsed="false">
      <c r="A2631" s="4" t="n">
        <v>43950.9583333333</v>
      </c>
      <c r="B2631" s="5" t="n">
        <v>1.24589</v>
      </c>
      <c r="C2631" s="5" t="n">
        <v>1.24714</v>
      </c>
      <c r="D2631" s="5" t="n">
        <v>1.2457</v>
      </c>
      <c r="E2631" s="5" t="n">
        <v>1.24691</v>
      </c>
      <c r="F2631" s="0" t="n">
        <v>1300</v>
      </c>
      <c r="G2631" s="0" t="n">
        <f aca="false">ROW()-3</f>
        <v>2628</v>
      </c>
      <c r="H2631" s="5" t="n">
        <f aca="true">IF(G2631&gt;(MovingPeriod+MovingShift),AVERAGE(INDIRECT("E"&amp;(ROW()-MovingPeriod-MovingShift)&amp;":"&amp;"E"&amp;ROW()-MovingShift)),"")</f>
        <v>1.24451461538462</v>
      </c>
      <c r="I2631" s="6" t="str">
        <f aca="false">IF(AND(B2631&gt;H2631,E2631&lt;H2631),-1,IF(AND(B2631&lt;H2631,E2631&gt;H2631),1,""))</f>
        <v/>
      </c>
      <c r="J2631" s="6" t="n">
        <f aca="false">IF(AND(I2631=-1,J2630=""),-1,IF(AND(I2631=1,J2630=""),1,IF(OR(AND(I2631="",J2630=1),AND(I2631="",J2630=-1),I2631=J2630),J2630,"")))</f>
        <v>1</v>
      </c>
      <c r="K2631" s="0" t="str">
        <f aca="false">IF(AND(J2630=1,J2629=""),INDEX(DealTypes,1),IF(AND(J2630=-1,J2629=""),INDEX(DealTypes,2),IF(OR(AND(J2630="",J2629=1),AND(J2630="",J2629=-1)),INDEX(DealTypes,3),"")))</f>
        <v/>
      </c>
      <c r="L2631" s="6" t="n">
        <f aca="false">IF(K2631=INDEX(DealTypes,1),B2631+Spread,IF(K2631=INDEX(DealTypes,2),B2631,IF(OR(K2631=INDEX(DealTypes,3),N(L2630)=0),"",L2630)))</f>
        <v>1.24701</v>
      </c>
      <c r="M2631" s="6" t="str">
        <f aca="false">IF(N2631&lt;&gt;"",IF(COUNTIF(N$3:N2631,N2631)=1,MAX(M$4:M2630)+1,""),"")</f>
        <v/>
      </c>
      <c r="N2631" s="7" t="str">
        <f aca="false">IF(K2631=INDEX(DealTypes,3),IF(I2630=-1,ROUND((B2631-L2630)/Point,0),ROUND((L2630-B2631)/Point,0)),"")</f>
        <v/>
      </c>
      <c r="O2631" s="6" t="str">
        <f aca="false">(IF(AND(N(N2631)&gt;0,I2630=-1),1,IF(AND(N(N2631)&lt;0,I2630=-1),-1,IF(AND(N(N2631)&gt;0,I2630=1),2,IF(AND(N(N2631)&lt;0,I2630=1),-2,"")))))</f>
        <v/>
      </c>
      <c r="P2631" s="0" t="str">
        <f aca="false">IF(N2631&lt;&gt;"",ABS(N2631),"")</f>
        <v/>
      </c>
    </row>
    <row r="2632" customFormat="false" ht="12.8" hidden="false" customHeight="false" outlineLevel="0" collapsed="false">
      <c r="A2632" s="4" t="n">
        <v>43951</v>
      </c>
      <c r="B2632" s="5" t="n">
        <v>1.24653</v>
      </c>
      <c r="C2632" s="5" t="n">
        <v>1.24822</v>
      </c>
      <c r="D2632" s="5" t="n">
        <v>1.24335</v>
      </c>
      <c r="E2632" s="5" t="n">
        <v>1.24699</v>
      </c>
      <c r="F2632" s="0" t="n">
        <v>1063</v>
      </c>
      <c r="G2632" s="0" t="n">
        <f aca="false">ROW()-3</f>
        <v>2629</v>
      </c>
      <c r="H2632" s="5" t="n">
        <f aca="true">IF(G2632&gt;(MovingPeriod+MovingShift),AVERAGE(INDIRECT("E"&amp;(ROW()-MovingPeriod-MovingShift)&amp;":"&amp;"E"&amp;ROW()-MovingShift)),"")</f>
        <v>1.24414230769231</v>
      </c>
      <c r="I2632" s="0" t="str">
        <f aca="false">IF(AND(B2632&gt;H2632,E2632&lt;H2632),-1,IF(AND(B2632&lt;H2632,E2632&gt;H2632),1,""))</f>
        <v/>
      </c>
      <c r="J2632" s="6" t="n">
        <f aca="false">IF(AND(I2632=-1,J2631=""),-1,IF(AND(I2632=1,J2631=""),1,IF(OR(AND(I2632="",J2631=1),AND(I2632="",J2631=-1),I2632=J2631),J2631,"")))</f>
        <v>1</v>
      </c>
      <c r="K2632" s="0" t="str">
        <f aca="false">IF(AND(J2631=1,J2630=""),INDEX(DealTypes,1),IF(AND(J2631=-1,J2630=""),INDEX(DealTypes,2),IF(OR(AND(J2631="",J2630=1),AND(J2631="",J2630=-1)),INDEX(DealTypes,3),"")))</f>
        <v/>
      </c>
      <c r="L2632" s="6" t="n">
        <f aca="false">IF(K2632=INDEX(DealTypes,1),B2632+Spread,IF(K2632=INDEX(DealTypes,2),B2632,IF(OR(K2632=INDEX(DealTypes,3),N(L2631)=0),"",L2631)))</f>
        <v>1.24701</v>
      </c>
      <c r="M2632" s="6" t="str">
        <f aca="false">IF(N2632&lt;&gt;"",IF(COUNTIF(N$3:N2632,N2632)=1,MAX(M$4:M2631)+1,""),"")</f>
        <v/>
      </c>
      <c r="N2632" s="7" t="str">
        <f aca="false">IF(K2632=INDEX(DealTypes,3),IF(I2631=-1,ROUND((B2632-L2631)/Point,0),ROUND((L2631-B2632)/Point,0)),"")</f>
        <v/>
      </c>
      <c r="O2632" s="6" t="str">
        <f aca="false">(IF(AND(N(N2632)&gt;0,I2631=-1),1,IF(AND(N(N2632)&lt;0,I2631=-1),-1,IF(AND(N(N2632)&gt;0,I2631=1),2,IF(AND(N(N2632)&lt;0,I2631=1),-2,"")))))</f>
        <v/>
      </c>
      <c r="P2632" s="0" t="str">
        <f aca="false">IF(N2632&lt;&gt;"",ABS(N2632),"")</f>
        <v/>
      </c>
    </row>
    <row r="2633" customFormat="false" ht="12.8" hidden="false" customHeight="false" outlineLevel="0" collapsed="false">
      <c r="A2633" s="4" t="n">
        <v>43951.0416666667</v>
      </c>
      <c r="B2633" s="5" t="n">
        <v>1.24699</v>
      </c>
      <c r="C2633" s="5" t="n">
        <v>1.24757</v>
      </c>
      <c r="D2633" s="5" t="n">
        <v>1.24555</v>
      </c>
      <c r="E2633" s="5" t="n">
        <v>1.24709</v>
      </c>
      <c r="F2633" s="0" t="n">
        <v>1537</v>
      </c>
      <c r="G2633" s="0" t="n">
        <f aca="false">ROW()-3</f>
        <v>2630</v>
      </c>
      <c r="H2633" s="5" t="n">
        <f aca="true">IF(G2633&gt;(MovingPeriod+MovingShift),AVERAGE(INDIRECT("E"&amp;(ROW()-MovingPeriod-MovingShift)&amp;":"&amp;"E"&amp;ROW()-MovingShift)),"")</f>
        <v>1.24383384615385</v>
      </c>
      <c r="I2633" s="0" t="str">
        <f aca="false">IF(AND(B2633&gt;H2633,E2633&lt;H2633),-1,IF(AND(B2633&lt;H2633,E2633&gt;H2633),1,""))</f>
        <v/>
      </c>
      <c r="J2633" s="0" t="n">
        <f aca="false">IF(AND(I2633=-1,J2632=""),-1,IF(AND(I2633=1,J2632=""),1,IF(OR(AND(I2633="",J2632=1),AND(I2633="",J2632=-1),I2633=J2632),J2632,"")))</f>
        <v>1</v>
      </c>
      <c r="K2633" s="0" t="str">
        <f aca="false">IF(AND(J2632=1,J2631=""),INDEX(DealTypes,1),IF(AND(J2632=-1,J2631=""),INDEX(DealTypes,2),IF(OR(AND(J2632="",J2631=1),AND(J2632="",J2631=-1)),INDEX(DealTypes,3),"")))</f>
        <v/>
      </c>
      <c r="L2633" s="6" t="n">
        <f aca="false">IF(K2633=INDEX(DealTypes,1),B2633+Spread,IF(K2633=INDEX(DealTypes,2),B2633,IF(OR(K2633=INDEX(DealTypes,3),N(L2632)=0),"",L2632)))</f>
        <v>1.24701</v>
      </c>
      <c r="M2633" s="6" t="str">
        <f aca="false">IF(N2633&lt;&gt;"",IF(COUNTIF(N$3:N2633,N2633)=1,MAX(M$4:M2632)+1,""),"")</f>
        <v/>
      </c>
      <c r="N2633" s="7" t="str">
        <f aca="false">IF(K2633=INDEX(DealTypes,3),IF(I2632=-1,ROUND((B2633-L2632)/Point,0),ROUND((L2632-B2633)/Point,0)),"")</f>
        <v/>
      </c>
      <c r="O2633" s="6" t="str">
        <f aca="false">(IF(AND(N(N2633)&gt;0,I2632=-1),1,IF(AND(N(N2633)&lt;0,I2632=-1),-1,IF(AND(N(N2633)&gt;0,I2632=1),2,IF(AND(N(N2633)&lt;0,I2632=1),-2,"")))))</f>
        <v/>
      </c>
      <c r="P2633" s="0" t="str">
        <f aca="false">IF(N2633&lt;&gt;"",ABS(N2633),"")</f>
        <v/>
      </c>
    </row>
    <row r="2634" customFormat="false" ht="12.8" hidden="false" customHeight="false" outlineLevel="0" collapsed="false">
      <c r="A2634" s="4" t="n">
        <v>43951.0833333333</v>
      </c>
      <c r="B2634" s="5" t="n">
        <v>1.2471</v>
      </c>
      <c r="C2634" s="5" t="n">
        <v>1.24753</v>
      </c>
      <c r="D2634" s="5" t="n">
        <v>1.24635</v>
      </c>
      <c r="E2634" s="5" t="n">
        <v>1.24697</v>
      </c>
      <c r="F2634" s="0" t="n">
        <v>1390</v>
      </c>
      <c r="G2634" s="0" t="n">
        <f aca="false">ROW()-3</f>
        <v>2631</v>
      </c>
      <c r="H2634" s="5" t="n">
        <f aca="true">IF(G2634&gt;(MovingPeriod+MovingShift),AVERAGE(INDIRECT("E"&amp;(ROW()-MovingPeriod-MovingShift)&amp;":"&amp;"E"&amp;ROW()-MovingShift)),"")</f>
        <v>1.24360307692308</v>
      </c>
      <c r="I2634" s="6" t="str">
        <f aca="false">IF(AND(B2634&gt;H2634,E2634&lt;H2634),-1,IF(AND(B2634&lt;H2634,E2634&gt;H2634),1,""))</f>
        <v/>
      </c>
      <c r="J2634" s="0" t="n">
        <f aca="false">IF(AND(I2634=-1,J2633=""),-1,IF(AND(I2634=1,J2633=""),1,IF(OR(AND(I2634="",J2633=1),AND(I2634="",J2633=-1),I2634=J2633),J2633,"")))</f>
        <v>1</v>
      </c>
      <c r="K2634" s="0" t="str">
        <f aca="false">IF(AND(J2633=1,J2632=""),INDEX(DealTypes,1),IF(AND(J2633=-1,J2632=""),INDEX(DealTypes,2),IF(OR(AND(J2633="",J2632=1),AND(J2633="",J2632=-1)),INDEX(DealTypes,3),"")))</f>
        <v/>
      </c>
      <c r="L2634" s="0" t="n">
        <f aca="false">IF(K2634=INDEX(DealTypes,1),B2634+Spread,IF(K2634=INDEX(DealTypes,2),B2634,IF(OR(K2634=INDEX(DealTypes,3),N(L2633)=0),"",L2633)))</f>
        <v>1.24701</v>
      </c>
      <c r="M2634" s="6" t="str">
        <f aca="false">IF(N2634&lt;&gt;"",IF(COUNTIF(N$3:N2634,N2634)=1,MAX(M$4:M2633)+1,""),"")</f>
        <v/>
      </c>
      <c r="N2634" s="7" t="str">
        <f aca="false">IF(K2634=INDEX(DealTypes,3),IF(I2633=-1,ROUND((B2634-L2633)/Point,0),ROUND((L2633-B2634)/Point,0)),"")</f>
        <v/>
      </c>
      <c r="O2634" s="6" t="str">
        <f aca="false">(IF(AND(N(N2634)&gt;0,I2633=-1),1,IF(AND(N(N2634)&lt;0,I2633=-1),-1,IF(AND(N(N2634)&gt;0,I2633=1),2,IF(AND(N(N2634)&lt;0,I2633=1),-2,"")))))</f>
        <v/>
      </c>
      <c r="P2634" s="0" t="str">
        <f aca="false">IF(N2634&lt;&gt;"",ABS(N2634),"")</f>
        <v/>
      </c>
    </row>
    <row r="2635" customFormat="false" ht="12.8" hidden="false" customHeight="false" outlineLevel="0" collapsed="false">
      <c r="A2635" s="4" t="n">
        <v>43951.125</v>
      </c>
      <c r="B2635" s="5" t="n">
        <v>1.24696</v>
      </c>
      <c r="C2635" s="5" t="n">
        <v>1.24696</v>
      </c>
      <c r="D2635" s="5" t="n">
        <v>1.24289</v>
      </c>
      <c r="E2635" s="5" t="n">
        <v>1.24417</v>
      </c>
      <c r="F2635" s="0" t="n">
        <v>1925</v>
      </c>
      <c r="G2635" s="0" t="n">
        <f aca="false">ROW()-3</f>
        <v>2632</v>
      </c>
      <c r="H2635" s="5" t="n">
        <f aca="true">IF(G2635&gt;(MovingPeriod+MovingShift),AVERAGE(INDIRECT("E"&amp;(ROW()-MovingPeriod-MovingShift)&amp;":"&amp;"E"&amp;ROW()-MovingShift)),"")</f>
        <v>1.24335846153846</v>
      </c>
      <c r="I2635" s="6" t="str">
        <f aca="false">IF(AND(B2635&gt;H2635,E2635&lt;H2635),-1,IF(AND(B2635&lt;H2635,E2635&gt;H2635),1,""))</f>
        <v/>
      </c>
      <c r="J2635" s="0" t="n">
        <f aca="false">IF(AND(I2635=-1,J2634=""),-1,IF(AND(I2635=1,J2634=""),1,IF(OR(AND(I2635="",J2634=1),AND(I2635="",J2634=-1),I2635=J2634),J2634,"")))</f>
        <v>1</v>
      </c>
      <c r="K2635" s="0" t="str">
        <f aca="false">IF(AND(J2634=1,J2633=""),INDEX(DealTypes,1),IF(AND(J2634=-1,J2633=""),INDEX(DealTypes,2),IF(OR(AND(J2634="",J2633=1),AND(J2634="",J2633=-1)),INDEX(DealTypes,3),"")))</f>
        <v/>
      </c>
      <c r="L2635" s="0" t="n">
        <f aca="false">IF(K2635=INDEX(DealTypes,1),B2635+Spread,IF(K2635=INDEX(DealTypes,2),B2635,IF(OR(K2635=INDEX(DealTypes,3),N(L2634)=0),"",L2634)))</f>
        <v>1.24701</v>
      </c>
      <c r="M2635" s="6" t="str">
        <f aca="false">IF(N2635&lt;&gt;"",IF(COUNTIF(N$3:N2635,N2635)=1,MAX(M$4:M2634)+1,""),"")</f>
        <v/>
      </c>
      <c r="N2635" s="7" t="str">
        <f aca="false">IF(K2635=INDEX(DealTypes,3),IF(I2634=-1,ROUND((B2635-L2634)/Point,0),ROUND((L2634-B2635)/Point,0)),"")</f>
        <v/>
      </c>
      <c r="O2635" s="6" t="str">
        <f aca="false">(IF(AND(N(N2635)&gt;0,I2634=-1),1,IF(AND(N(N2635)&lt;0,I2634=-1),-1,IF(AND(N(N2635)&gt;0,I2634=1),2,IF(AND(N(N2635)&lt;0,I2634=1),-2,"")))))</f>
        <v/>
      </c>
      <c r="P2635" s="0" t="str">
        <f aca="false">IF(N2635&lt;&gt;"",ABS(N2635),"")</f>
        <v/>
      </c>
    </row>
    <row r="2636" customFormat="false" ht="12.8" hidden="false" customHeight="false" outlineLevel="0" collapsed="false">
      <c r="A2636" s="4" t="n">
        <v>43951.1666666667</v>
      </c>
      <c r="B2636" s="5" t="n">
        <v>1.24415</v>
      </c>
      <c r="C2636" s="5" t="n">
        <v>1.24576</v>
      </c>
      <c r="D2636" s="5" t="n">
        <v>1.24363</v>
      </c>
      <c r="E2636" s="5" t="n">
        <v>1.24575</v>
      </c>
      <c r="F2636" s="0" t="n">
        <v>1023</v>
      </c>
      <c r="G2636" s="0" t="n">
        <f aca="false">ROW()-3</f>
        <v>2633</v>
      </c>
      <c r="H2636" s="5" t="n">
        <f aca="true">IF(G2636&gt;(MovingPeriod+MovingShift),AVERAGE(INDIRECT("E"&amp;(ROW()-MovingPeriod-MovingShift)&amp;":"&amp;"E"&amp;ROW()-MovingShift)),"")</f>
        <v>1.24332538461538</v>
      </c>
      <c r="I2636" s="6" t="str">
        <f aca="false">IF(AND(B2636&gt;H2636,E2636&lt;H2636),-1,IF(AND(B2636&lt;H2636,E2636&gt;H2636),1,""))</f>
        <v/>
      </c>
      <c r="J2636" s="0" t="n">
        <f aca="false">IF(AND(I2636=-1,J2635=""),-1,IF(AND(I2636=1,J2635=""),1,IF(OR(AND(I2636="",J2635=1),AND(I2636="",J2635=-1),I2636=J2635),J2635,"")))</f>
        <v>1</v>
      </c>
      <c r="K2636" s="0" t="str">
        <f aca="false">IF(AND(J2635=1,J2634=""),INDEX(DealTypes,1),IF(AND(J2635=-1,J2634=""),INDEX(DealTypes,2),IF(OR(AND(J2635="",J2634=1),AND(J2635="",J2634=-1)),INDEX(DealTypes,3),"")))</f>
        <v/>
      </c>
      <c r="L2636" s="0" t="n">
        <f aca="false">IF(K2636=INDEX(DealTypes,1),B2636+Spread,IF(K2636=INDEX(DealTypes,2),B2636,IF(OR(K2636=INDEX(DealTypes,3),N(L2635)=0),"",L2635)))</f>
        <v>1.24701</v>
      </c>
      <c r="M2636" s="6" t="str">
        <f aca="false">IF(N2636&lt;&gt;"",IF(COUNTIF(N$3:N2636,N2636)=1,MAX(M$4:M2635)+1,""),"")</f>
        <v/>
      </c>
      <c r="N2636" s="7" t="str">
        <f aca="false">IF(K2636=INDEX(DealTypes,3),IF(I2635=-1,ROUND((B2636-L2635)/Point,0),ROUND((L2635-B2636)/Point,0)),"")</f>
        <v/>
      </c>
      <c r="O2636" s="6" t="str">
        <f aca="false">(IF(AND(N(N2636)&gt;0,I2635=-1),1,IF(AND(N(N2636)&lt;0,I2635=-1),-1,IF(AND(N(N2636)&gt;0,I2635=1),2,IF(AND(N(N2636)&lt;0,I2635=1),-2,"")))))</f>
        <v/>
      </c>
      <c r="P2636" s="0" t="str">
        <f aca="false">IF(N2636&lt;&gt;"",ABS(N2636),"")</f>
        <v/>
      </c>
    </row>
    <row r="2637" customFormat="false" ht="12.8" hidden="false" customHeight="false" outlineLevel="0" collapsed="false">
      <c r="A2637" s="4" t="n">
        <v>43951.2083333333</v>
      </c>
      <c r="B2637" s="5" t="n">
        <v>1.24575</v>
      </c>
      <c r="C2637" s="5" t="n">
        <v>1.2465</v>
      </c>
      <c r="D2637" s="5" t="n">
        <v>1.24499</v>
      </c>
      <c r="E2637" s="5" t="n">
        <v>1.24511</v>
      </c>
      <c r="F2637" s="0" t="n">
        <v>916</v>
      </c>
      <c r="G2637" s="0" t="n">
        <f aca="false">ROW()-3</f>
        <v>2634</v>
      </c>
      <c r="H2637" s="5" t="n">
        <f aca="true">IF(G2637&gt;(MovingPeriod+MovingShift),AVERAGE(INDIRECT("E"&amp;(ROW()-MovingPeriod-MovingShift)&amp;":"&amp;"E"&amp;ROW()-MovingShift)),"")</f>
        <v>1.24340076923077</v>
      </c>
      <c r="I2637" s="0" t="str">
        <f aca="false">IF(AND(B2637&gt;H2637,E2637&lt;H2637),-1,IF(AND(B2637&lt;H2637,E2637&gt;H2637),1,""))</f>
        <v/>
      </c>
      <c r="J2637" s="6" t="n">
        <f aca="false">IF(AND(I2637=-1,J2636=""),-1,IF(AND(I2637=1,J2636=""),1,IF(OR(AND(I2637="",J2636=1),AND(I2637="",J2636=-1),I2637=J2636),J2636,"")))</f>
        <v>1</v>
      </c>
      <c r="K2637" s="0" t="str">
        <f aca="false">IF(AND(J2636=1,J2635=""),INDEX(DealTypes,1),IF(AND(J2636=-1,J2635=""),INDEX(DealTypes,2),IF(OR(AND(J2636="",J2635=1),AND(J2636="",J2635=-1)),INDEX(DealTypes,3),"")))</f>
        <v/>
      </c>
      <c r="L2637" s="0" t="n">
        <f aca="false">IF(K2637=INDEX(DealTypes,1),B2637+Spread,IF(K2637=INDEX(DealTypes,2),B2637,IF(OR(K2637=INDEX(DealTypes,3),N(L2636)=0),"",L2636)))</f>
        <v>1.24701</v>
      </c>
      <c r="M2637" s="6" t="str">
        <f aca="false">IF(N2637&lt;&gt;"",IF(COUNTIF(N$3:N2637,N2637)=1,MAX(M$4:M2636)+1,""),"")</f>
        <v/>
      </c>
      <c r="N2637" s="7" t="str">
        <f aca="false">IF(K2637=INDEX(DealTypes,3),IF(I2636=-1,ROUND((B2637-L2636)/Point,0),ROUND((L2636-B2637)/Point,0)),"")</f>
        <v/>
      </c>
      <c r="O2637" s="6" t="str">
        <f aca="false">(IF(AND(N(N2637)&gt;0,I2636=-1),1,IF(AND(N(N2637)&lt;0,I2636=-1),-1,IF(AND(N(N2637)&gt;0,I2636=1),2,IF(AND(N(N2637)&lt;0,I2636=1),-2,"")))))</f>
        <v/>
      </c>
      <c r="P2637" s="0" t="str">
        <f aca="false">IF(N2637&lt;&gt;"",ABS(N2637),"")</f>
        <v/>
      </c>
    </row>
    <row r="2638" customFormat="false" ht="12.8" hidden="false" customHeight="false" outlineLevel="0" collapsed="false">
      <c r="A2638" s="4" t="n">
        <v>43951.25</v>
      </c>
      <c r="B2638" s="5" t="n">
        <v>1.24509</v>
      </c>
      <c r="C2638" s="5" t="n">
        <v>1.24667</v>
      </c>
      <c r="D2638" s="5" t="n">
        <v>1.24465</v>
      </c>
      <c r="E2638" s="5" t="n">
        <v>1.2462</v>
      </c>
      <c r="F2638" s="0" t="n">
        <v>1132</v>
      </c>
      <c r="G2638" s="0" t="n">
        <f aca="false">ROW()-3</f>
        <v>2635</v>
      </c>
      <c r="H2638" s="5" t="n">
        <f aca="true">IF(G2638&gt;(MovingPeriod+MovingShift),AVERAGE(INDIRECT("E"&amp;(ROW()-MovingPeriod-MovingShift)&amp;":"&amp;"E"&amp;ROW()-MovingShift)),"")</f>
        <v>1.24362461538462</v>
      </c>
      <c r="I2638" s="6" t="str">
        <f aca="false">IF(AND(B2638&gt;H2638,E2638&lt;H2638),-1,IF(AND(B2638&lt;H2638,E2638&gt;H2638),1,""))</f>
        <v/>
      </c>
      <c r="J2638" s="6" t="n">
        <f aca="false">IF(AND(I2638=-1,J2637=""),-1,IF(AND(I2638=1,J2637=""),1,IF(OR(AND(I2638="",J2637=1),AND(I2638="",J2637=-1),I2638=J2637),J2637,"")))</f>
        <v>1</v>
      </c>
      <c r="K2638" s="0" t="str">
        <f aca="false">IF(AND(J2637=1,J2636=""),INDEX(DealTypes,1),IF(AND(J2637=-1,J2636=""),INDEX(DealTypes,2),IF(OR(AND(J2637="",J2636=1),AND(J2637="",J2636=-1)),INDEX(DealTypes,3),"")))</f>
        <v/>
      </c>
      <c r="L2638" s="6" t="n">
        <f aca="false">IF(K2638=INDEX(DealTypes,1),B2638+Spread,IF(K2638=INDEX(DealTypes,2),B2638,IF(OR(K2638=INDEX(DealTypes,3),N(L2637)=0),"",L2637)))</f>
        <v>1.24701</v>
      </c>
      <c r="M2638" s="6" t="str">
        <f aca="false">IF(N2638&lt;&gt;"",IF(COUNTIF(N$3:N2638,N2638)=1,MAX(M$4:M2637)+1,""),"")</f>
        <v/>
      </c>
      <c r="N2638" s="7" t="str">
        <f aca="false">IF(K2638=INDEX(DealTypes,3),IF(I2637=-1,ROUND((B2638-L2637)/Point,0),ROUND((L2637-B2638)/Point,0)),"")</f>
        <v/>
      </c>
      <c r="O2638" s="6" t="str">
        <f aca="false">(IF(AND(N(N2638)&gt;0,I2637=-1),1,IF(AND(N(N2638)&lt;0,I2637=-1),-1,IF(AND(N(N2638)&gt;0,I2637=1),2,IF(AND(N(N2638)&lt;0,I2637=1),-2,"")))))</f>
        <v/>
      </c>
      <c r="P2638" s="0" t="str">
        <f aca="false">IF(N2638&lt;&gt;"",ABS(N2638),"")</f>
        <v/>
      </c>
    </row>
    <row r="2639" customFormat="false" ht="12.8" hidden="false" customHeight="false" outlineLevel="0" collapsed="false">
      <c r="A2639" s="4" t="n">
        <v>43951.2916666667</v>
      </c>
      <c r="B2639" s="5" t="n">
        <v>1.2462</v>
      </c>
      <c r="C2639" s="5" t="n">
        <v>1.24688</v>
      </c>
      <c r="D2639" s="5" t="n">
        <v>1.24544</v>
      </c>
      <c r="E2639" s="5" t="n">
        <v>1.24686</v>
      </c>
      <c r="F2639" s="0" t="n">
        <v>1221</v>
      </c>
      <c r="G2639" s="0" t="n">
        <f aca="false">ROW()-3</f>
        <v>2636</v>
      </c>
      <c r="H2639" s="5" t="n">
        <f aca="true">IF(G2639&gt;(MovingPeriod+MovingShift),AVERAGE(INDIRECT("E"&amp;(ROW()-MovingPeriod-MovingShift)&amp;":"&amp;"E"&amp;ROW()-MovingShift)),"")</f>
        <v>1.24403846153846</v>
      </c>
      <c r="I2639" s="6" t="str">
        <f aca="false">IF(AND(B2639&gt;H2639,E2639&lt;H2639),-1,IF(AND(B2639&lt;H2639,E2639&gt;H2639),1,""))</f>
        <v/>
      </c>
      <c r="J2639" s="6" t="n">
        <f aca="false">IF(AND(I2639=-1,J2638=""),-1,IF(AND(I2639=1,J2638=""),1,IF(OR(AND(I2639="",J2638=1),AND(I2639="",J2638=-1),I2639=J2638),J2638,"")))</f>
        <v>1</v>
      </c>
      <c r="K2639" s="0" t="str">
        <f aca="false">IF(AND(J2638=1,J2637=""),INDEX(DealTypes,1),IF(AND(J2638=-1,J2637=""),INDEX(DealTypes,2),IF(OR(AND(J2638="",J2637=1),AND(J2638="",J2637=-1)),INDEX(DealTypes,3),"")))</f>
        <v/>
      </c>
      <c r="L2639" s="6" t="n">
        <f aca="false">IF(K2639=INDEX(DealTypes,1),B2639+Spread,IF(K2639=INDEX(DealTypes,2),B2639,IF(OR(K2639=INDEX(DealTypes,3),N(L2638)=0),"",L2638)))</f>
        <v>1.24701</v>
      </c>
      <c r="M2639" s="6" t="str">
        <f aca="false">IF(N2639&lt;&gt;"",IF(COUNTIF(N$3:N2639,N2639)=1,MAX(M$4:M2638)+1,""),"")</f>
        <v/>
      </c>
      <c r="N2639" s="7" t="str">
        <f aca="false">IF(K2639=INDEX(DealTypes,3),IF(I2638=-1,ROUND((B2639-L2638)/Point,0),ROUND((L2638-B2639)/Point,0)),"")</f>
        <v/>
      </c>
      <c r="O2639" s="6" t="str">
        <f aca="false">(IF(AND(N(N2639)&gt;0,I2638=-1),1,IF(AND(N(N2639)&lt;0,I2638=-1),-1,IF(AND(N(N2639)&gt;0,I2638=1),2,IF(AND(N(N2639)&lt;0,I2638=1),-2,"")))))</f>
        <v/>
      </c>
      <c r="P2639" s="0" t="str">
        <f aca="false">IF(N2639&lt;&gt;"",ABS(N2639),"")</f>
        <v/>
      </c>
    </row>
    <row r="2640" customFormat="false" ht="12.8" hidden="false" customHeight="false" outlineLevel="0" collapsed="false">
      <c r="A2640" s="4" t="n">
        <v>43951.3333333333</v>
      </c>
      <c r="B2640" s="5" t="n">
        <v>1.24686</v>
      </c>
      <c r="C2640" s="5" t="n">
        <v>1.24813</v>
      </c>
      <c r="D2640" s="5" t="n">
        <v>1.2465</v>
      </c>
      <c r="E2640" s="5" t="n">
        <v>1.24791</v>
      </c>
      <c r="F2640" s="0" t="n">
        <v>1216</v>
      </c>
      <c r="G2640" s="0" t="n">
        <f aca="false">ROW()-3</f>
        <v>2637</v>
      </c>
      <c r="H2640" s="5" t="n">
        <f aca="true">IF(G2640&gt;(MovingPeriod+MovingShift),AVERAGE(INDIRECT("E"&amp;(ROW()-MovingPeriod-MovingShift)&amp;":"&amp;"E"&amp;ROW()-MovingShift)),"")</f>
        <v>1.24457538461538</v>
      </c>
      <c r="I2640" s="6" t="str">
        <f aca="false">IF(AND(B2640&gt;H2640,E2640&lt;H2640),-1,IF(AND(B2640&lt;H2640,E2640&gt;H2640),1,""))</f>
        <v/>
      </c>
      <c r="J2640" s="6" t="n">
        <f aca="false">IF(AND(I2640=-1,J2639=""),-1,IF(AND(I2640=1,J2639=""),1,IF(OR(AND(I2640="",J2639=1),AND(I2640="",J2639=-1),I2640=J2639),J2639,"")))</f>
        <v>1</v>
      </c>
      <c r="K2640" s="0" t="str">
        <f aca="false">IF(AND(J2639=1,J2638=""),INDEX(DealTypes,1),IF(AND(J2639=-1,J2638=""),INDEX(DealTypes,2),IF(OR(AND(J2639="",J2638=1),AND(J2639="",J2638=-1)),INDEX(DealTypes,3),"")))</f>
        <v/>
      </c>
      <c r="L2640" s="6" t="n">
        <f aca="false">IF(K2640=INDEX(DealTypes,1),B2640+Spread,IF(K2640=INDEX(DealTypes,2),B2640,IF(OR(K2640=INDEX(DealTypes,3),N(L2639)=0),"",L2639)))</f>
        <v>1.24701</v>
      </c>
      <c r="M2640" s="6" t="str">
        <f aca="false">IF(N2640&lt;&gt;"",IF(COUNTIF(N$3:N2640,N2640)=1,MAX(M$4:M2639)+1,""),"")</f>
        <v/>
      </c>
      <c r="N2640" s="7" t="str">
        <f aca="false">IF(K2640=INDEX(DealTypes,3),IF(I2639=-1,ROUND((B2640-L2639)/Point,0),ROUND((L2639-B2640)/Point,0)),"")</f>
        <v/>
      </c>
      <c r="O2640" s="6" t="str">
        <f aca="false">(IF(AND(N(N2640)&gt;0,I2639=-1),1,IF(AND(N(N2640)&lt;0,I2639=-1),-1,IF(AND(N(N2640)&gt;0,I2639=1),2,IF(AND(N(N2640)&lt;0,I2639=1),-2,"")))))</f>
        <v/>
      </c>
      <c r="P2640" s="0" t="str">
        <f aca="false">IF(N2640&lt;&gt;"",ABS(N2640),"")</f>
        <v/>
      </c>
    </row>
    <row r="2641" customFormat="false" ht="12.8" hidden="false" customHeight="false" outlineLevel="0" collapsed="false">
      <c r="A2641" s="4" t="n">
        <v>43951.375</v>
      </c>
      <c r="B2641" s="5" t="n">
        <v>1.24791</v>
      </c>
      <c r="C2641" s="5" t="n">
        <v>1.24792</v>
      </c>
      <c r="D2641" s="5" t="n">
        <v>1.24518</v>
      </c>
      <c r="E2641" s="5" t="n">
        <v>1.24642</v>
      </c>
      <c r="F2641" s="0" t="n">
        <v>3242</v>
      </c>
      <c r="G2641" s="0" t="n">
        <f aca="false">ROW()-3</f>
        <v>2638</v>
      </c>
      <c r="H2641" s="5" t="n">
        <f aca="true">IF(G2641&gt;(MovingPeriod+MovingShift),AVERAGE(INDIRECT("E"&amp;(ROW()-MovingPeriod-MovingShift)&amp;":"&amp;"E"&amp;ROW()-MovingShift)),"")</f>
        <v>1.24493153846154</v>
      </c>
      <c r="I2641" s="0" t="str">
        <f aca="false">IF(AND(B2641&gt;H2641,E2641&lt;H2641),-1,IF(AND(B2641&lt;H2641,E2641&gt;H2641),1,""))</f>
        <v/>
      </c>
      <c r="J2641" s="0" t="n">
        <f aca="false">IF(AND(I2641=-1,J2640=""),-1,IF(AND(I2641=1,J2640=""),1,IF(OR(AND(I2641="",J2640=1),AND(I2641="",J2640=-1),I2641=J2640),J2640,"")))</f>
        <v>1</v>
      </c>
      <c r="K2641" s="0" t="str">
        <f aca="false">IF(AND(J2640=1,J2639=""),INDEX(DealTypes,1),IF(AND(J2640=-1,J2639=""),INDEX(DealTypes,2),IF(OR(AND(J2640="",J2639=1),AND(J2640="",J2639=-1)),INDEX(DealTypes,3),"")))</f>
        <v/>
      </c>
      <c r="L2641" s="6" t="n">
        <f aca="false">IF(K2641=INDEX(DealTypes,1),B2641+Spread,IF(K2641=INDEX(DealTypes,2),B2641,IF(OR(K2641=INDEX(DealTypes,3),N(L2640)=0),"",L2640)))</f>
        <v>1.24701</v>
      </c>
      <c r="M2641" s="6" t="str">
        <f aca="false">IF(N2641&lt;&gt;"",IF(COUNTIF(N$3:N2641,N2641)=1,MAX(M$4:M2640)+1,""),"")</f>
        <v/>
      </c>
      <c r="N2641" s="7" t="str">
        <f aca="false">IF(K2641=INDEX(DealTypes,3),IF(I2640=-1,ROUND((B2641-L2640)/Point,0),ROUND((L2640-B2641)/Point,0)),"")</f>
        <v/>
      </c>
      <c r="O2641" s="6" t="str">
        <f aca="false">(IF(AND(N(N2641)&gt;0,I2640=-1),1,IF(AND(N(N2641)&lt;0,I2640=-1),-1,IF(AND(N(N2641)&gt;0,I2640=1),2,IF(AND(N(N2641)&lt;0,I2640=1),-2,"")))))</f>
        <v/>
      </c>
      <c r="P2641" s="0" t="str">
        <f aca="false">IF(N2641&lt;&gt;"",ABS(N2641),"")</f>
        <v/>
      </c>
    </row>
    <row r="2642" customFormat="false" ht="12.8" hidden="false" customHeight="false" outlineLevel="0" collapsed="false">
      <c r="A2642" s="4" t="n">
        <v>43951.4166666667</v>
      </c>
      <c r="B2642" s="5" t="n">
        <v>1.24642</v>
      </c>
      <c r="C2642" s="5" t="n">
        <v>1.24779</v>
      </c>
      <c r="D2642" s="5" t="n">
        <v>1.24404</v>
      </c>
      <c r="E2642" s="5" t="n">
        <v>1.2467</v>
      </c>
      <c r="F2642" s="0" t="n">
        <v>4923</v>
      </c>
      <c r="G2642" s="0" t="n">
        <f aca="false">ROW()-3</f>
        <v>2639</v>
      </c>
      <c r="H2642" s="5" t="n">
        <f aca="true">IF(G2642&gt;(MovingPeriod+MovingShift),AVERAGE(INDIRECT("E"&amp;(ROW()-MovingPeriod-MovingShift)&amp;":"&amp;"E"&amp;ROW()-MovingShift)),"")</f>
        <v>1.24518769230769</v>
      </c>
      <c r="I2642" s="0" t="str">
        <f aca="false">IF(AND(B2642&gt;H2642,E2642&lt;H2642),-1,IF(AND(B2642&lt;H2642,E2642&gt;H2642),1,""))</f>
        <v/>
      </c>
      <c r="J2642" s="6" t="n">
        <f aca="false">IF(AND(I2642=-1,J2641=""),-1,IF(AND(I2642=1,J2641=""),1,IF(OR(AND(I2642="",J2641=1),AND(I2642="",J2641=-1),I2642=J2641),J2641,"")))</f>
        <v>1</v>
      </c>
      <c r="K2642" s="0" t="str">
        <f aca="false">IF(AND(J2641=1,J2640=""),INDEX(DealTypes,1),IF(AND(J2641=-1,J2640=""),INDEX(DealTypes,2),IF(OR(AND(J2641="",J2640=1),AND(J2641="",J2640=-1)),INDEX(DealTypes,3),"")))</f>
        <v/>
      </c>
      <c r="L2642" s="0" t="n">
        <f aca="false">IF(K2642=INDEX(DealTypes,1),B2642+Spread,IF(K2642=INDEX(DealTypes,2),B2642,IF(OR(K2642=INDEX(DealTypes,3),N(L2641)=0),"",L2641)))</f>
        <v>1.24701</v>
      </c>
      <c r="M2642" s="6" t="str">
        <f aca="false">IF(N2642&lt;&gt;"",IF(COUNTIF(N$3:N2642,N2642)=1,MAX(M$4:M2641)+1,""),"")</f>
        <v/>
      </c>
      <c r="N2642" s="7" t="str">
        <f aca="false">IF(K2642=INDEX(DealTypes,3),IF(I2641=-1,ROUND((B2642-L2641)/Point,0),ROUND((L2641-B2642)/Point,0)),"")</f>
        <v/>
      </c>
      <c r="O2642" s="6" t="str">
        <f aca="false">(IF(AND(N(N2642)&gt;0,I2641=-1),1,IF(AND(N(N2642)&lt;0,I2641=-1),-1,IF(AND(N(N2642)&gt;0,I2641=1),2,IF(AND(N(N2642)&lt;0,I2641=1),-2,"")))))</f>
        <v/>
      </c>
      <c r="P2642" s="0" t="str">
        <f aca="false">IF(N2642&lt;&gt;"",ABS(N2642),"")</f>
        <v/>
      </c>
    </row>
    <row r="2643" customFormat="false" ht="12.8" hidden="false" customHeight="false" outlineLevel="0" collapsed="false">
      <c r="A2643" s="4" t="n">
        <v>43951.4583333333</v>
      </c>
      <c r="B2643" s="5" t="n">
        <v>1.2467</v>
      </c>
      <c r="C2643" s="5" t="n">
        <v>1.2479</v>
      </c>
      <c r="D2643" s="5" t="n">
        <v>1.24571</v>
      </c>
      <c r="E2643" s="5" t="n">
        <v>1.24728</v>
      </c>
      <c r="F2643" s="0" t="n">
        <v>3709</v>
      </c>
      <c r="G2643" s="0" t="n">
        <f aca="false">ROW()-3</f>
        <v>2640</v>
      </c>
      <c r="H2643" s="5" t="n">
        <f aca="true">IF(G2643&gt;(MovingPeriod+MovingShift),AVERAGE(INDIRECT("E"&amp;(ROW()-MovingPeriod-MovingShift)&amp;":"&amp;"E"&amp;ROW()-MovingShift)),"")</f>
        <v>1.24521692307692</v>
      </c>
      <c r="I2643" s="0" t="str">
        <f aca="false">IF(AND(B2643&gt;H2643,E2643&lt;H2643),-1,IF(AND(B2643&lt;H2643,E2643&gt;H2643),1,""))</f>
        <v/>
      </c>
      <c r="J2643" s="6" t="n">
        <f aca="false">IF(AND(I2643=-1,J2642=""),-1,IF(AND(I2643=1,J2642=""),1,IF(OR(AND(I2643="",J2642=1),AND(I2643="",J2642=-1),I2643=J2642),J2642,"")))</f>
        <v>1</v>
      </c>
      <c r="K2643" s="0" t="str">
        <f aca="false">IF(AND(J2642=1,J2641=""),INDEX(DealTypes,1),IF(AND(J2642=-1,J2641=""),INDEX(DealTypes,2),IF(OR(AND(J2642="",J2641=1),AND(J2642="",J2641=-1)),INDEX(DealTypes,3),"")))</f>
        <v/>
      </c>
      <c r="L2643" s="6" t="n">
        <f aca="false">IF(K2643=INDEX(DealTypes,1),B2643+Spread,IF(K2643=INDEX(DealTypes,2),B2643,IF(OR(K2643=INDEX(DealTypes,3),N(L2642)=0),"",L2642)))</f>
        <v>1.24701</v>
      </c>
      <c r="M2643" s="6" t="str">
        <f aca="false">IF(N2643&lt;&gt;"",IF(COUNTIF(N$3:N2643,N2643)=1,MAX(M$4:M2642)+1,""),"")</f>
        <v/>
      </c>
      <c r="N2643" s="7" t="str">
        <f aca="false">IF(K2643=INDEX(DealTypes,3),IF(I2642=-1,ROUND((B2643-L2642)/Point,0),ROUND((L2642-B2643)/Point,0)),"")</f>
        <v/>
      </c>
      <c r="O2643" s="6" t="str">
        <f aca="false">(IF(AND(N(N2643)&gt;0,I2642=-1),1,IF(AND(N(N2643)&lt;0,I2642=-1),-1,IF(AND(N(N2643)&gt;0,I2642=1),2,IF(AND(N(N2643)&lt;0,I2642=1),-2,"")))))</f>
        <v/>
      </c>
      <c r="P2643" s="0" t="str">
        <f aca="false">IF(N2643&lt;&gt;"",ABS(N2643),"")</f>
        <v/>
      </c>
    </row>
    <row r="2644" customFormat="false" ht="12.8" hidden="false" customHeight="false" outlineLevel="0" collapsed="false">
      <c r="A2644" s="4" t="n">
        <v>43951.5</v>
      </c>
      <c r="B2644" s="5" t="n">
        <v>1.24728</v>
      </c>
      <c r="C2644" s="5" t="n">
        <v>1.25029</v>
      </c>
      <c r="D2644" s="5" t="n">
        <v>1.24726</v>
      </c>
      <c r="E2644" s="5" t="n">
        <v>1.24975</v>
      </c>
      <c r="F2644" s="0" t="n">
        <v>3822</v>
      </c>
      <c r="G2644" s="0" t="n">
        <f aca="false">ROW()-3</f>
        <v>2641</v>
      </c>
      <c r="H2644" s="5" t="n">
        <f aca="true">IF(G2644&gt;(MovingPeriod+MovingShift),AVERAGE(INDIRECT("E"&amp;(ROW()-MovingPeriod-MovingShift)&amp;":"&amp;"E"&amp;ROW()-MovingShift)),"")</f>
        <v>1.24543230769231</v>
      </c>
      <c r="I2644" s="0" t="str">
        <f aca="false">IF(AND(B2644&gt;H2644,E2644&lt;H2644),-1,IF(AND(B2644&lt;H2644,E2644&gt;H2644),1,""))</f>
        <v/>
      </c>
      <c r="J2644" s="0" t="n">
        <f aca="false">IF(AND(I2644=-1,J2643=""),-1,IF(AND(I2644=1,J2643=""),1,IF(OR(AND(I2644="",J2643=1),AND(I2644="",J2643=-1),I2644=J2643),J2643,"")))</f>
        <v>1</v>
      </c>
      <c r="K2644" s="0" t="str">
        <f aca="false">IF(AND(J2643=1,J2642=""),INDEX(DealTypes,1),IF(AND(J2643=-1,J2642=""),INDEX(DealTypes,2),IF(OR(AND(J2643="",J2642=1),AND(J2643="",J2642=-1)),INDEX(DealTypes,3),"")))</f>
        <v/>
      </c>
      <c r="L2644" s="6" t="n">
        <f aca="false">IF(K2644=INDEX(DealTypes,1),B2644+Spread,IF(K2644=INDEX(DealTypes,2),B2644,IF(OR(K2644=INDEX(DealTypes,3),N(L2643)=0),"",L2643)))</f>
        <v>1.24701</v>
      </c>
      <c r="M2644" s="6" t="str">
        <f aca="false">IF(N2644&lt;&gt;"",IF(COUNTIF(N$3:N2644,N2644)=1,MAX(M$4:M2643)+1,""),"")</f>
        <v/>
      </c>
      <c r="N2644" s="7" t="str">
        <f aca="false">IF(K2644=INDEX(DealTypes,3),IF(I2643=-1,ROUND((B2644-L2643)/Point,0),ROUND((L2643-B2644)/Point,0)),"")</f>
        <v/>
      </c>
      <c r="O2644" s="6" t="str">
        <f aca="false">(IF(AND(N(N2644)&gt;0,I2643=-1),1,IF(AND(N(N2644)&lt;0,I2643=-1),-1,IF(AND(N(N2644)&gt;0,I2643=1),2,IF(AND(N(N2644)&lt;0,I2643=1),-2,"")))))</f>
        <v/>
      </c>
      <c r="P2644" s="0" t="str">
        <f aca="false">IF(N2644&lt;&gt;"",ABS(N2644),"")</f>
        <v/>
      </c>
    </row>
    <row r="2645" customFormat="false" ht="12.8" hidden="false" customHeight="false" outlineLevel="0" collapsed="false">
      <c r="A2645" s="4" t="n">
        <v>43951.5416666667</v>
      </c>
      <c r="B2645" s="5" t="n">
        <v>1.24975</v>
      </c>
      <c r="C2645" s="5" t="n">
        <v>1.25164</v>
      </c>
      <c r="D2645" s="5" t="n">
        <v>1.24972</v>
      </c>
      <c r="E2645" s="5" t="n">
        <v>1.25142</v>
      </c>
      <c r="F2645" s="0" t="n">
        <v>4321</v>
      </c>
      <c r="G2645" s="0" t="n">
        <f aca="false">ROW()-3</f>
        <v>2642</v>
      </c>
      <c r="H2645" s="5" t="n">
        <f aca="true">IF(G2645&gt;(MovingPeriod+MovingShift),AVERAGE(INDIRECT("E"&amp;(ROW()-MovingPeriod-MovingShift)&amp;":"&amp;"E"&amp;ROW()-MovingShift)),"")</f>
        <v>1.24575153846154</v>
      </c>
      <c r="I2645" s="0" t="str">
        <f aca="false">IF(AND(B2645&gt;H2645,E2645&lt;H2645),-1,IF(AND(B2645&lt;H2645,E2645&gt;H2645),1,""))</f>
        <v/>
      </c>
      <c r="J2645" s="6" t="n">
        <f aca="false">IF(AND(I2645=-1,J2644=""),-1,IF(AND(I2645=1,J2644=""),1,IF(OR(AND(I2645="",J2644=1),AND(I2645="",J2644=-1),I2645=J2644),J2644,"")))</f>
        <v>1</v>
      </c>
      <c r="K2645" s="0" t="str">
        <f aca="false">IF(AND(J2644=1,J2643=""),INDEX(DealTypes,1),IF(AND(J2644=-1,J2643=""),INDEX(DealTypes,2),IF(OR(AND(J2644="",J2643=1),AND(J2644="",J2643=-1)),INDEX(DealTypes,3),"")))</f>
        <v/>
      </c>
      <c r="L2645" s="0" t="n">
        <f aca="false">IF(K2645=INDEX(DealTypes,1),B2645+Spread,IF(K2645=INDEX(DealTypes,2),B2645,IF(OR(K2645=INDEX(DealTypes,3),N(L2644)=0),"",L2644)))</f>
        <v>1.24701</v>
      </c>
      <c r="M2645" s="6" t="str">
        <f aca="false">IF(N2645&lt;&gt;"",IF(COUNTIF(N$3:N2645,N2645)=1,MAX(M$4:M2644)+1,""),"")</f>
        <v/>
      </c>
      <c r="N2645" s="7" t="str">
        <f aca="false">IF(K2645=INDEX(DealTypes,3),IF(I2644=-1,ROUND((B2645-L2644)/Point,0),ROUND((L2644-B2645)/Point,0)),"")</f>
        <v/>
      </c>
      <c r="O2645" s="6" t="str">
        <f aca="false">(IF(AND(N(N2645)&gt;0,I2644=-1),1,IF(AND(N(N2645)&lt;0,I2644=-1),-1,IF(AND(N(N2645)&gt;0,I2644=1),2,IF(AND(N(N2645)&lt;0,I2644=1),-2,"")))))</f>
        <v/>
      </c>
      <c r="P2645" s="0" t="str">
        <f aca="false">IF(N2645&lt;&gt;"",ABS(N2645),"")</f>
        <v/>
      </c>
    </row>
    <row r="2646" customFormat="false" ht="12.8" hidden="false" customHeight="false" outlineLevel="0" collapsed="false">
      <c r="A2646" s="4" t="n">
        <v>43951.5833333333</v>
      </c>
      <c r="B2646" s="5" t="n">
        <v>1.25142</v>
      </c>
      <c r="C2646" s="5" t="n">
        <v>1.25285</v>
      </c>
      <c r="D2646" s="5" t="n">
        <v>1.24985</v>
      </c>
      <c r="E2646" s="5" t="n">
        <v>1.25142</v>
      </c>
      <c r="F2646" s="0" t="n">
        <v>4742</v>
      </c>
      <c r="G2646" s="0" t="n">
        <f aca="false">ROW()-3</f>
        <v>2643</v>
      </c>
      <c r="H2646" s="5" t="n">
        <f aca="true">IF(G2646&gt;(MovingPeriod+MovingShift),AVERAGE(INDIRECT("E"&amp;(ROW()-MovingPeriod-MovingShift)&amp;":"&amp;"E"&amp;ROW()-MovingShift)),"")</f>
        <v>1.24609615384615</v>
      </c>
      <c r="I2646" s="6" t="str">
        <f aca="false">IF(AND(B2646&gt;H2646,E2646&lt;H2646),-1,IF(AND(B2646&lt;H2646,E2646&gt;H2646),1,""))</f>
        <v/>
      </c>
      <c r="J2646" s="6" t="n">
        <f aca="false">IF(AND(I2646=-1,J2645=""),-1,IF(AND(I2646=1,J2645=""),1,IF(OR(AND(I2646="",J2645=1),AND(I2646="",J2645=-1),I2646=J2645),J2645,"")))</f>
        <v>1</v>
      </c>
      <c r="K2646" s="0" t="str">
        <f aca="false">IF(AND(J2645=1,J2644=""),INDEX(DealTypes,1),IF(AND(J2645=-1,J2644=""),INDEX(DealTypes,2),IF(OR(AND(J2645="",J2644=1),AND(J2645="",J2644=-1)),INDEX(DealTypes,3),"")))</f>
        <v/>
      </c>
      <c r="L2646" s="6" t="n">
        <f aca="false">IF(K2646=INDEX(DealTypes,1),B2646+Spread,IF(K2646=INDEX(DealTypes,2),B2646,IF(OR(K2646=INDEX(DealTypes,3),N(L2645)=0),"",L2645)))</f>
        <v>1.24701</v>
      </c>
      <c r="M2646" s="6" t="str">
        <f aca="false">IF(N2646&lt;&gt;"",IF(COUNTIF(N$3:N2646,N2646)=1,MAX(M$4:M2645)+1,""),"")</f>
        <v/>
      </c>
      <c r="N2646" s="7" t="str">
        <f aca="false">IF(K2646=INDEX(DealTypes,3),IF(I2645=-1,ROUND((B2646-L2645)/Point,0),ROUND((L2645-B2646)/Point,0)),"")</f>
        <v/>
      </c>
      <c r="O2646" s="6" t="str">
        <f aca="false">(IF(AND(N(N2646)&gt;0,I2645=-1),1,IF(AND(N(N2646)&lt;0,I2645=-1),-1,IF(AND(N(N2646)&gt;0,I2645=1),2,IF(AND(N(N2646)&lt;0,I2645=1),-2,"")))))</f>
        <v/>
      </c>
      <c r="P2646" s="0" t="str">
        <f aca="false">IF(N2646&lt;&gt;"",ABS(N2646),"")</f>
        <v/>
      </c>
    </row>
    <row r="2647" customFormat="false" ht="12.8" hidden="false" customHeight="false" outlineLevel="0" collapsed="false">
      <c r="A2647" s="4" t="n">
        <v>43951.625</v>
      </c>
      <c r="B2647" s="5" t="n">
        <v>1.25146</v>
      </c>
      <c r="C2647" s="5" t="n">
        <v>1.25197</v>
      </c>
      <c r="D2647" s="5" t="n">
        <v>1.25</v>
      </c>
      <c r="E2647" s="5" t="n">
        <v>1.25127</v>
      </c>
      <c r="F2647" s="0" t="n">
        <v>4204</v>
      </c>
      <c r="G2647" s="0" t="n">
        <f aca="false">ROW()-3</f>
        <v>2644</v>
      </c>
      <c r="H2647" s="5" t="n">
        <f aca="true">IF(G2647&gt;(MovingPeriod+MovingShift),AVERAGE(INDIRECT("E"&amp;(ROW()-MovingPeriod-MovingShift)&amp;":"&amp;"E"&amp;ROW()-MovingShift)),"")</f>
        <v>1.24625230769231</v>
      </c>
      <c r="I2647" s="0" t="str">
        <f aca="false">IF(AND(B2647&gt;H2647,E2647&lt;H2647),-1,IF(AND(B2647&lt;H2647,E2647&gt;H2647),1,""))</f>
        <v/>
      </c>
      <c r="J2647" s="0" t="n">
        <f aca="false">IF(AND(I2647=-1,J2646=""),-1,IF(AND(I2647=1,J2646=""),1,IF(OR(AND(I2647="",J2646=1),AND(I2647="",J2646=-1),I2647=J2646),J2646,"")))</f>
        <v>1</v>
      </c>
      <c r="K2647" s="0" t="str">
        <f aca="false">IF(AND(J2646=1,J2645=""),INDEX(DealTypes,1),IF(AND(J2646=-1,J2645=""),INDEX(DealTypes,2),IF(OR(AND(J2646="",J2645=1),AND(J2646="",J2645=-1)),INDEX(DealTypes,3),"")))</f>
        <v/>
      </c>
      <c r="L2647" s="6" t="n">
        <f aca="false">IF(K2647=INDEX(DealTypes,1),B2647+Spread,IF(K2647=INDEX(DealTypes,2),B2647,IF(OR(K2647=INDEX(DealTypes,3),N(L2646)=0),"",L2646)))</f>
        <v>1.24701</v>
      </c>
      <c r="M2647" s="6" t="str">
        <f aca="false">IF(N2647&lt;&gt;"",IF(COUNTIF(N$3:N2647,N2647)=1,MAX(M$4:M2646)+1,""),"")</f>
        <v/>
      </c>
      <c r="N2647" s="7" t="str">
        <f aca="false">IF(K2647=INDEX(DealTypes,3),IF(I2646=-1,ROUND((B2647-L2646)/Point,0),ROUND((L2646-B2647)/Point,0)),"")</f>
        <v/>
      </c>
      <c r="O2647" s="6" t="str">
        <f aca="false">(IF(AND(N(N2647)&gt;0,I2646=-1),1,IF(AND(N(N2647)&lt;0,I2646=-1),-1,IF(AND(N(N2647)&gt;0,I2646=1),2,IF(AND(N(N2647)&lt;0,I2646=1),-2,"")))))</f>
        <v/>
      </c>
      <c r="P2647" s="0" t="str">
        <f aca="false">IF(N2647&lt;&gt;"",ABS(N2647),"")</f>
        <v/>
      </c>
    </row>
    <row r="2648" customFormat="false" ht="12.8" hidden="false" customHeight="false" outlineLevel="0" collapsed="false">
      <c r="A2648" s="4" t="n">
        <v>43951.6666666667</v>
      </c>
      <c r="B2648" s="5" t="n">
        <v>1.2513</v>
      </c>
      <c r="C2648" s="5" t="n">
        <v>1.25136</v>
      </c>
      <c r="D2648" s="5" t="n">
        <v>1.24754</v>
      </c>
      <c r="E2648" s="5" t="n">
        <v>1.25036</v>
      </c>
      <c r="F2648" s="0" t="n">
        <v>6016</v>
      </c>
      <c r="G2648" s="0" t="n">
        <f aca="false">ROW()-3</f>
        <v>2645</v>
      </c>
      <c r="H2648" s="5" t="n">
        <f aca="true">IF(G2648&gt;(MovingPeriod+MovingShift),AVERAGE(INDIRECT("E"&amp;(ROW()-MovingPeriod-MovingShift)&amp;":"&amp;"E"&amp;ROW()-MovingShift)),"")</f>
        <v>1.24638076923077</v>
      </c>
      <c r="I2648" s="0" t="str">
        <f aca="false">IF(AND(B2648&gt;H2648,E2648&lt;H2648),-1,IF(AND(B2648&lt;H2648,E2648&gt;H2648),1,""))</f>
        <v/>
      </c>
      <c r="J2648" s="6" t="n">
        <f aca="false">IF(AND(I2648=-1,J2647=""),-1,IF(AND(I2648=1,J2647=""),1,IF(OR(AND(I2648="",J2647=1),AND(I2648="",J2647=-1),I2648=J2647),J2647,"")))</f>
        <v>1</v>
      </c>
      <c r="K2648" s="0" t="str">
        <f aca="false">IF(AND(J2647=1,J2646=""),INDEX(DealTypes,1),IF(AND(J2647=-1,J2646=""),INDEX(DealTypes,2),IF(OR(AND(J2647="",J2646=1),AND(J2647="",J2646=-1)),INDEX(DealTypes,3),"")))</f>
        <v/>
      </c>
      <c r="L2648" s="0" t="n">
        <f aca="false">IF(K2648=INDEX(DealTypes,1),B2648+Spread,IF(K2648=INDEX(DealTypes,2),B2648,IF(OR(K2648=INDEX(DealTypes,3),N(L2647)=0),"",L2647)))</f>
        <v>1.24701</v>
      </c>
      <c r="M2648" s="6" t="str">
        <f aca="false">IF(N2648&lt;&gt;"",IF(COUNTIF(N$3:N2648,N2648)=1,MAX(M$4:M2647)+1,""),"")</f>
        <v/>
      </c>
      <c r="N2648" s="7" t="str">
        <f aca="false">IF(K2648=INDEX(DealTypes,3),IF(I2647=-1,ROUND((B2648-L2647)/Point,0),ROUND((L2647-B2648)/Point,0)),"")</f>
        <v/>
      </c>
      <c r="O2648" s="6" t="str">
        <f aca="false">(IF(AND(N(N2648)&gt;0,I2647=-1),1,IF(AND(N(N2648)&lt;0,I2647=-1),-1,IF(AND(N(N2648)&gt;0,I2647=1),2,IF(AND(N(N2648)&lt;0,I2647=1),-2,"")))))</f>
        <v/>
      </c>
      <c r="P2648" s="0" t="str">
        <f aca="false">IF(N2648&lt;&gt;"",ABS(N2648),"")</f>
        <v/>
      </c>
    </row>
    <row r="2649" customFormat="false" ht="12.8" hidden="false" customHeight="false" outlineLevel="0" collapsed="false">
      <c r="A2649" s="4" t="n">
        <v>43951.7083333333</v>
      </c>
      <c r="B2649" s="5" t="n">
        <v>1.25036</v>
      </c>
      <c r="C2649" s="5" t="n">
        <v>1.26162</v>
      </c>
      <c r="D2649" s="5" t="n">
        <v>1.25004</v>
      </c>
      <c r="E2649" s="5" t="n">
        <v>1.26118</v>
      </c>
      <c r="F2649" s="0" t="n">
        <v>8835</v>
      </c>
      <c r="G2649" s="0" t="n">
        <f aca="false">ROW()-3</f>
        <v>2646</v>
      </c>
      <c r="H2649" s="5" t="n">
        <f aca="true">IF(G2649&gt;(MovingPeriod+MovingShift),AVERAGE(INDIRECT("E"&amp;(ROW()-MovingPeriod-MovingShift)&amp;":"&amp;"E"&amp;ROW()-MovingShift)),"")</f>
        <v>1.24648923076923</v>
      </c>
      <c r="I2649" s="6" t="str">
        <f aca="false">IF(AND(B2649&gt;H2649,E2649&lt;H2649),-1,IF(AND(B2649&lt;H2649,E2649&gt;H2649),1,""))</f>
        <v/>
      </c>
      <c r="J2649" s="6" t="n">
        <f aca="false">IF(AND(I2649=-1,J2648=""),-1,IF(AND(I2649=1,J2648=""),1,IF(OR(AND(I2649="",J2648=1),AND(I2649="",J2648=-1),I2649=J2648),J2648,"")))</f>
        <v>1</v>
      </c>
      <c r="K2649" s="0" t="str">
        <f aca="false">IF(AND(J2648=1,J2647=""),INDEX(DealTypes,1),IF(AND(J2648=-1,J2647=""),INDEX(DealTypes,2),IF(OR(AND(J2648="",J2647=1),AND(J2648="",J2647=-1)),INDEX(DealTypes,3),"")))</f>
        <v/>
      </c>
      <c r="L2649" s="6" t="n">
        <f aca="false">IF(K2649=INDEX(DealTypes,1),B2649+Spread,IF(K2649=INDEX(DealTypes,2),B2649,IF(OR(K2649=INDEX(DealTypes,3),N(L2648)=0),"",L2648)))</f>
        <v>1.24701</v>
      </c>
      <c r="M2649" s="6" t="str">
        <f aca="false">IF(N2649&lt;&gt;"",IF(COUNTIF(N$3:N2649,N2649)=1,MAX(M$4:M2648)+1,""),"")</f>
        <v/>
      </c>
      <c r="N2649" s="7" t="str">
        <f aca="false">IF(K2649=INDEX(DealTypes,3),IF(I2648=-1,ROUND((B2649-L2648)/Point,0),ROUND((L2648-B2649)/Point,0)),"")</f>
        <v/>
      </c>
      <c r="O2649" s="6" t="str">
        <f aca="false">(IF(AND(N(N2649)&gt;0,I2648=-1),1,IF(AND(N(N2649)&lt;0,I2648=-1),-1,IF(AND(N(N2649)&gt;0,I2648=1),2,IF(AND(N(N2649)&lt;0,I2648=1),-2,"")))))</f>
        <v/>
      </c>
      <c r="P2649" s="0" t="str">
        <f aca="false">IF(N2649&lt;&gt;"",ABS(N2649),"")</f>
        <v/>
      </c>
    </row>
    <row r="2650" customFormat="false" ht="12.8" hidden="false" customHeight="false" outlineLevel="0" collapsed="false">
      <c r="A2650" s="4" t="n">
        <v>43951.75</v>
      </c>
      <c r="B2650" s="5" t="n">
        <v>1.26119</v>
      </c>
      <c r="C2650" s="5" t="n">
        <v>1.26426</v>
      </c>
      <c r="D2650" s="5" t="n">
        <v>1.25941</v>
      </c>
      <c r="E2650" s="5" t="n">
        <v>1.26024</v>
      </c>
      <c r="F2650" s="0" t="n">
        <v>8395</v>
      </c>
      <c r="G2650" s="0" t="n">
        <f aca="false">ROW()-3</f>
        <v>2647</v>
      </c>
      <c r="H2650" s="5" t="n">
        <f aca="true">IF(G2650&gt;(MovingPeriod+MovingShift),AVERAGE(INDIRECT("E"&amp;(ROW()-MovingPeriod-MovingShift)&amp;":"&amp;"E"&amp;ROW()-MovingShift)),"")</f>
        <v>1.24670769230769</v>
      </c>
      <c r="I2650" s="0" t="str">
        <f aca="false">IF(AND(B2650&gt;H2650,E2650&lt;H2650),-1,IF(AND(B2650&lt;H2650,E2650&gt;H2650),1,""))</f>
        <v/>
      </c>
      <c r="J2650" s="6" t="n">
        <f aca="false">IF(AND(I2650=-1,J2649=""),-1,IF(AND(I2650=1,J2649=""),1,IF(OR(AND(I2650="",J2649=1),AND(I2650="",J2649=-1),I2650=J2649),J2649,"")))</f>
        <v>1</v>
      </c>
      <c r="K2650" s="0" t="str">
        <f aca="false">IF(AND(J2649=1,J2648=""),INDEX(DealTypes,1),IF(AND(J2649=-1,J2648=""),INDEX(DealTypes,2),IF(OR(AND(J2649="",J2648=1),AND(J2649="",J2648=-1)),INDEX(DealTypes,3),"")))</f>
        <v/>
      </c>
      <c r="L2650" s="6" t="n">
        <f aca="false">IF(K2650=INDEX(DealTypes,1),B2650+Spread,IF(K2650=INDEX(DealTypes,2),B2650,IF(OR(K2650=INDEX(DealTypes,3),N(L2649)=0),"",L2649)))</f>
        <v>1.24701</v>
      </c>
      <c r="M2650" s="6" t="str">
        <f aca="false">IF(N2650&lt;&gt;"",IF(COUNTIF(N$3:N2650,N2650)=1,MAX(M$4:M2649)+1,""),"")</f>
        <v/>
      </c>
      <c r="N2650" s="7" t="str">
        <f aca="false">IF(K2650=INDEX(DealTypes,3),IF(I2649=-1,ROUND((B2650-L2649)/Point,0),ROUND((L2649-B2650)/Point,0)),"")</f>
        <v/>
      </c>
      <c r="O2650" s="6" t="str">
        <f aca="false">(IF(AND(N(N2650)&gt;0,I2649=-1),1,IF(AND(N(N2650)&lt;0,I2649=-1),-1,IF(AND(N(N2650)&gt;0,I2649=1),2,IF(AND(N(N2650)&lt;0,I2649=1),-2,"")))))</f>
        <v/>
      </c>
      <c r="P2650" s="0" t="str">
        <f aca="false">IF(N2650&lt;&gt;"",ABS(N2650),"")</f>
        <v/>
      </c>
    </row>
    <row r="2651" customFormat="false" ht="12.8" hidden="false" customHeight="false" outlineLevel="0" collapsed="false">
      <c r="A2651" s="4" t="n">
        <v>43951.7916666667</v>
      </c>
      <c r="B2651" s="5" t="n">
        <v>1.26024</v>
      </c>
      <c r="C2651" s="5" t="n">
        <v>1.26024</v>
      </c>
      <c r="D2651" s="5" t="n">
        <v>1.25641</v>
      </c>
      <c r="E2651" s="5" t="n">
        <v>1.25809</v>
      </c>
      <c r="F2651" s="0" t="n">
        <v>5167</v>
      </c>
      <c r="G2651" s="0" t="n">
        <f aca="false">ROW()-3</f>
        <v>2648</v>
      </c>
      <c r="H2651" s="5" t="n">
        <f aca="true">IF(G2651&gt;(MovingPeriod+MovingShift),AVERAGE(INDIRECT("E"&amp;(ROW()-MovingPeriod-MovingShift)&amp;":"&amp;"E"&amp;ROW()-MovingShift)),"")</f>
        <v>1.24704846153846</v>
      </c>
      <c r="I2651" s="0" t="str">
        <f aca="false">IF(AND(B2651&gt;H2651,E2651&lt;H2651),-1,IF(AND(B2651&lt;H2651,E2651&gt;H2651),1,""))</f>
        <v/>
      </c>
      <c r="J2651" s="6" t="n">
        <f aca="false">IF(AND(I2651=-1,J2650=""),-1,IF(AND(I2651=1,J2650=""),1,IF(OR(AND(I2651="",J2650=1),AND(I2651="",J2650=-1),I2651=J2650),J2650,"")))</f>
        <v>1</v>
      </c>
      <c r="K2651" s="0" t="str">
        <f aca="false">IF(AND(J2650=1,J2649=""),INDEX(DealTypes,1),IF(AND(J2650=-1,J2649=""),INDEX(DealTypes,2),IF(OR(AND(J2650="",J2649=1),AND(J2650="",J2649=-1)),INDEX(DealTypes,3),"")))</f>
        <v/>
      </c>
      <c r="L2651" s="6" t="n">
        <f aca="false">IF(K2651=INDEX(DealTypes,1),B2651+Spread,IF(K2651=INDEX(DealTypes,2),B2651,IF(OR(K2651=INDEX(DealTypes,3),N(L2650)=0),"",L2650)))</f>
        <v>1.24701</v>
      </c>
      <c r="M2651" s="6" t="str">
        <f aca="false">IF(N2651&lt;&gt;"",IF(COUNTIF(N$3:N2651,N2651)=1,MAX(M$4:M2650)+1,""),"")</f>
        <v/>
      </c>
      <c r="N2651" s="7" t="str">
        <f aca="false">IF(K2651=INDEX(DealTypes,3),IF(I2650=-1,ROUND((B2651-L2650)/Point,0),ROUND((L2650-B2651)/Point,0)),"")</f>
        <v/>
      </c>
      <c r="O2651" s="6" t="str">
        <f aca="false">(IF(AND(N(N2651)&gt;0,I2650=-1),1,IF(AND(N(N2651)&lt;0,I2650=-1),-1,IF(AND(N(N2651)&gt;0,I2650=1),2,IF(AND(N(N2651)&lt;0,I2650=1),-2,"")))))</f>
        <v/>
      </c>
      <c r="P2651" s="0" t="str">
        <f aca="false">IF(N2651&lt;&gt;"",ABS(N2651),"")</f>
        <v/>
      </c>
    </row>
    <row r="2652" customFormat="false" ht="12.8" hidden="false" customHeight="false" outlineLevel="0" collapsed="false">
      <c r="A2652" s="4" t="n">
        <v>43951.8333333333</v>
      </c>
      <c r="B2652" s="5" t="n">
        <v>1.2581</v>
      </c>
      <c r="C2652" s="5" t="n">
        <v>1.25973</v>
      </c>
      <c r="D2652" s="5" t="n">
        <v>1.25738</v>
      </c>
      <c r="E2652" s="5" t="n">
        <v>1.25859</v>
      </c>
      <c r="F2652" s="0" t="n">
        <v>3412</v>
      </c>
      <c r="G2652" s="0" t="n">
        <f aca="false">ROW()-3</f>
        <v>2649</v>
      </c>
      <c r="H2652" s="5" t="n">
        <f aca="true">IF(G2652&gt;(MovingPeriod+MovingShift),AVERAGE(INDIRECT("E"&amp;(ROW()-MovingPeriod-MovingShift)&amp;":"&amp;"E"&amp;ROW()-MovingShift)),"")</f>
        <v>1.24738153846154</v>
      </c>
      <c r="I2652" s="0" t="str">
        <f aca="false">IF(AND(B2652&gt;H2652,E2652&lt;H2652),-1,IF(AND(B2652&lt;H2652,E2652&gt;H2652),1,""))</f>
        <v/>
      </c>
      <c r="J2652" s="6" t="n">
        <f aca="false">IF(AND(I2652=-1,J2651=""),-1,IF(AND(I2652=1,J2651=""),1,IF(OR(AND(I2652="",J2651=1),AND(I2652="",J2651=-1),I2652=J2651),J2651,"")))</f>
        <v>1</v>
      </c>
      <c r="K2652" s="0" t="str">
        <f aca="false">IF(AND(J2651=1,J2650=""),INDEX(DealTypes,1),IF(AND(J2651=-1,J2650=""),INDEX(DealTypes,2),IF(OR(AND(J2651="",J2650=1),AND(J2651="",J2650=-1)),INDEX(DealTypes,3),"")))</f>
        <v/>
      </c>
      <c r="L2652" s="6" t="n">
        <f aca="false">IF(K2652=INDEX(DealTypes,1),B2652+Spread,IF(K2652=INDEX(DealTypes,2),B2652,IF(OR(K2652=INDEX(DealTypes,3),N(L2651)=0),"",L2651)))</f>
        <v>1.24701</v>
      </c>
      <c r="M2652" s="6" t="str">
        <f aca="false">IF(N2652&lt;&gt;"",IF(COUNTIF(N$3:N2652,N2652)=1,MAX(M$4:M2651)+1,""),"")</f>
        <v/>
      </c>
      <c r="N2652" s="7" t="str">
        <f aca="false">IF(K2652=INDEX(DealTypes,3),IF(I2651=-1,ROUND((B2652-L2651)/Point,0),ROUND((L2651-B2652)/Point,0)),"")</f>
        <v/>
      </c>
      <c r="O2652" s="6" t="str">
        <f aca="false">(IF(AND(N(N2652)&gt;0,I2651=-1),1,IF(AND(N(N2652)&lt;0,I2651=-1),-1,IF(AND(N(N2652)&gt;0,I2651=1),2,IF(AND(N(N2652)&lt;0,I2651=1),-2,"")))))</f>
        <v/>
      </c>
      <c r="P2652" s="0" t="str">
        <f aca="false">IF(N2652&lt;&gt;"",ABS(N2652),"")</f>
        <v/>
      </c>
    </row>
    <row r="2653" customFormat="false" ht="12.8" hidden="false" customHeight="false" outlineLevel="0" collapsed="false">
      <c r="A2653" s="4" t="n">
        <v>43951.875</v>
      </c>
      <c r="B2653" s="5" t="n">
        <v>1.25858</v>
      </c>
      <c r="C2653" s="5" t="n">
        <v>1.26044</v>
      </c>
      <c r="D2653" s="5" t="n">
        <v>1.25796</v>
      </c>
      <c r="E2653" s="5" t="n">
        <v>1.25981</v>
      </c>
      <c r="F2653" s="0" t="n">
        <v>3070</v>
      </c>
      <c r="G2653" s="0" t="n">
        <f aca="false">ROW()-3</f>
        <v>2650</v>
      </c>
      <c r="H2653" s="5" t="n">
        <f aca="true">IF(G2653&gt;(MovingPeriod+MovingShift),AVERAGE(INDIRECT("E"&amp;(ROW()-MovingPeriod-MovingShift)&amp;":"&amp;"E"&amp;ROW()-MovingShift)),"")</f>
        <v>1.24771230769231</v>
      </c>
      <c r="I2653" s="0" t="str">
        <f aca="false">IF(AND(B2653&gt;H2653,E2653&lt;H2653),-1,IF(AND(B2653&lt;H2653,E2653&gt;H2653),1,""))</f>
        <v/>
      </c>
      <c r="J2653" s="6" t="n">
        <f aca="false">IF(AND(I2653=-1,J2652=""),-1,IF(AND(I2653=1,J2652=""),1,IF(OR(AND(I2653="",J2652=1),AND(I2653="",J2652=-1),I2653=J2652),J2652,"")))</f>
        <v>1</v>
      </c>
      <c r="K2653" s="0" t="str">
        <f aca="false">IF(AND(J2652=1,J2651=""),INDEX(DealTypes,1),IF(AND(J2652=-1,J2651=""),INDEX(DealTypes,2),IF(OR(AND(J2652="",J2651=1),AND(J2652="",J2651=-1)),INDEX(DealTypes,3),"")))</f>
        <v/>
      </c>
      <c r="L2653" s="6" t="n">
        <f aca="false">IF(K2653=INDEX(DealTypes,1),B2653+Spread,IF(K2653=INDEX(DealTypes,2),B2653,IF(OR(K2653=INDEX(DealTypes,3),N(L2652)=0),"",L2652)))</f>
        <v>1.24701</v>
      </c>
      <c r="M2653" s="6" t="str">
        <f aca="false">IF(N2653&lt;&gt;"",IF(COUNTIF(N$3:N2653,N2653)=1,MAX(M$4:M2652)+1,""),"")</f>
        <v/>
      </c>
      <c r="N2653" s="7" t="str">
        <f aca="false">IF(K2653=INDEX(DealTypes,3),IF(I2652=-1,ROUND((B2653-L2652)/Point,0),ROUND((L2652-B2653)/Point,0)),"")</f>
        <v/>
      </c>
      <c r="O2653" s="6" t="str">
        <f aca="false">(IF(AND(N(N2653)&gt;0,I2652=-1),1,IF(AND(N(N2653)&lt;0,I2652=-1),-1,IF(AND(N(N2653)&gt;0,I2652=1),2,IF(AND(N(N2653)&lt;0,I2652=1),-2,"")))))</f>
        <v/>
      </c>
      <c r="P2653" s="0" t="str">
        <f aca="false">IF(N2653&lt;&gt;"",ABS(N2653),"")</f>
        <v/>
      </c>
    </row>
    <row r="2654" customFormat="false" ht="12.8" hidden="false" customHeight="false" outlineLevel="0" collapsed="false">
      <c r="A2654" s="4" t="n">
        <v>43951.9166666667</v>
      </c>
      <c r="B2654" s="5" t="n">
        <v>1.25981</v>
      </c>
      <c r="C2654" s="5" t="n">
        <v>1.26036</v>
      </c>
      <c r="D2654" s="5" t="n">
        <v>1.25885</v>
      </c>
      <c r="E2654" s="5" t="n">
        <v>1.25931</v>
      </c>
      <c r="F2654" s="0" t="n">
        <v>2216</v>
      </c>
      <c r="G2654" s="0" t="n">
        <f aca="false">ROW()-3</f>
        <v>2651</v>
      </c>
      <c r="H2654" s="5" t="n">
        <f aca="true">IF(G2654&gt;(MovingPeriod+MovingShift),AVERAGE(INDIRECT("E"&amp;(ROW()-MovingPeriod-MovingShift)&amp;":"&amp;"E"&amp;ROW()-MovingShift)),"")</f>
        <v>1.24818846153846</v>
      </c>
      <c r="I2654" s="0" t="str">
        <f aca="false">IF(AND(B2654&gt;H2654,E2654&lt;H2654),-1,IF(AND(B2654&lt;H2654,E2654&gt;H2654),1,""))</f>
        <v/>
      </c>
      <c r="J2654" s="6" t="n">
        <f aca="false">IF(AND(I2654=-1,J2653=""),-1,IF(AND(I2654=1,J2653=""),1,IF(OR(AND(I2654="",J2653=1),AND(I2654="",J2653=-1),I2654=J2653),J2653,"")))</f>
        <v>1</v>
      </c>
      <c r="K2654" s="0" t="str">
        <f aca="false">IF(AND(J2653=1,J2652=""),INDEX(DealTypes,1),IF(AND(J2653=-1,J2652=""),INDEX(DealTypes,2),IF(OR(AND(J2653="",J2652=1),AND(J2653="",J2652=-1)),INDEX(DealTypes,3),"")))</f>
        <v/>
      </c>
      <c r="L2654" s="6" t="n">
        <f aca="false">IF(K2654=INDEX(DealTypes,1),B2654+Spread,IF(K2654=INDEX(DealTypes,2),B2654,IF(OR(K2654=INDEX(DealTypes,3),N(L2653)=0),"",L2653)))</f>
        <v>1.24701</v>
      </c>
      <c r="M2654" s="6" t="str">
        <f aca="false">IF(N2654&lt;&gt;"",IF(COUNTIF(N$3:N2654,N2654)=1,MAX(M$4:M2653)+1,""),"")</f>
        <v/>
      </c>
      <c r="N2654" s="7" t="str">
        <f aca="false">IF(K2654=INDEX(DealTypes,3),IF(I2653=-1,ROUND((B2654-L2653)/Point,0),ROUND((L2653-B2654)/Point,0)),"")</f>
        <v/>
      </c>
      <c r="O2654" s="6" t="str">
        <f aca="false">(IF(AND(N(N2654)&gt;0,I2653=-1),1,IF(AND(N(N2654)&lt;0,I2653=-1),-1,IF(AND(N(N2654)&gt;0,I2653=1),2,IF(AND(N(N2654)&lt;0,I2653=1),-2,"")))))</f>
        <v/>
      </c>
      <c r="P2654" s="0" t="str">
        <f aca="false">IF(N2654&lt;&gt;"",ABS(N2654),"")</f>
        <v/>
      </c>
    </row>
    <row r="2655" customFormat="false" ht="12.8" hidden="false" customHeight="false" outlineLevel="0" collapsed="false">
      <c r="A2655" s="4" t="n">
        <v>43951.9583333333</v>
      </c>
      <c r="B2655" s="5" t="n">
        <v>1.2593</v>
      </c>
      <c r="C2655" s="5" t="n">
        <v>1.25973</v>
      </c>
      <c r="D2655" s="5" t="n">
        <v>1.25875</v>
      </c>
      <c r="E2655" s="5" t="n">
        <v>1.259</v>
      </c>
      <c r="F2655" s="0" t="n">
        <v>1139</v>
      </c>
      <c r="G2655" s="0" t="n">
        <f aca="false">ROW()-3</f>
        <v>2652</v>
      </c>
      <c r="H2655" s="5" t="n">
        <f aca="true">IF(G2655&gt;(MovingPeriod+MovingShift),AVERAGE(INDIRECT("E"&amp;(ROW()-MovingPeriod-MovingShift)&amp;":"&amp;"E"&amp;ROW()-MovingShift)),"")</f>
        <v>1.24937538461538</v>
      </c>
      <c r="I2655" s="0" t="str">
        <f aca="false">IF(AND(B2655&gt;H2655,E2655&lt;H2655),-1,IF(AND(B2655&lt;H2655,E2655&gt;H2655),1,""))</f>
        <v/>
      </c>
      <c r="J2655" s="6" t="n">
        <f aca="false">IF(AND(I2655=-1,J2654=""),-1,IF(AND(I2655=1,J2654=""),1,IF(OR(AND(I2655="",J2654=1),AND(I2655="",J2654=-1),I2655=J2654),J2654,"")))</f>
        <v>1</v>
      </c>
      <c r="K2655" s="0" t="str">
        <f aca="false">IF(AND(J2654=1,J2653=""),INDEX(DealTypes,1),IF(AND(J2654=-1,J2653=""),INDEX(DealTypes,2),IF(OR(AND(J2654="",J2653=1),AND(J2654="",J2653=-1)),INDEX(DealTypes,3),"")))</f>
        <v/>
      </c>
      <c r="L2655" s="6" t="n">
        <f aca="false">IF(K2655=INDEX(DealTypes,1),B2655+Spread,IF(K2655=INDEX(DealTypes,2),B2655,IF(OR(K2655=INDEX(DealTypes,3),N(L2654)=0),"",L2654)))</f>
        <v>1.24701</v>
      </c>
      <c r="M2655" s="6" t="str">
        <f aca="false">IF(N2655&lt;&gt;"",IF(COUNTIF(N$3:N2655,N2655)=1,MAX(M$4:M2654)+1,""),"")</f>
        <v/>
      </c>
      <c r="N2655" s="7" t="str">
        <f aca="false">IF(K2655=INDEX(DealTypes,3),IF(I2654=-1,ROUND((B2655-L2654)/Point,0),ROUND((L2654-B2655)/Point,0)),"")</f>
        <v/>
      </c>
      <c r="O2655" s="6" t="str">
        <f aca="false">(IF(AND(N(N2655)&gt;0,I2654=-1),1,IF(AND(N(N2655)&lt;0,I2654=-1),-1,IF(AND(N(N2655)&gt;0,I2654=1),2,IF(AND(N(N2655)&lt;0,I2654=1),-2,"")))))</f>
        <v/>
      </c>
      <c r="P2655" s="0" t="str">
        <f aca="false">IF(N2655&lt;&gt;"",ABS(N2655),"")</f>
        <v/>
      </c>
    </row>
    <row r="2656" customFormat="false" ht="12.8" hidden="false" customHeight="false" outlineLevel="0" collapsed="false">
      <c r="A2656" s="4" t="n">
        <v>43952</v>
      </c>
      <c r="B2656" s="5" t="n">
        <v>1.25891</v>
      </c>
      <c r="C2656" s="5" t="n">
        <v>1.25983</v>
      </c>
      <c r="D2656" s="5" t="n">
        <v>1.2579</v>
      </c>
      <c r="E2656" s="5" t="n">
        <v>1.25942</v>
      </c>
      <c r="F2656" s="0" t="n">
        <v>798</v>
      </c>
      <c r="G2656" s="0" t="n">
        <f aca="false">ROW()-3</f>
        <v>2653</v>
      </c>
      <c r="H2656" s="5" t="n">
        <f aca="true">IF(G2656&gt;(MovingPeriod+MovingShift),AVERAGE(INDIRECT("E"&amp;(ROW()-MovingPeriod-MovingShift)&amp;":"&amp;"E"&amp;ROW()-MovingShift)),"")</f>
        <v>1.25053923076923</v>
      </c>
      <c r="I2656" s="0" t="str">
        <f aca="false">IF(AND(B2656&gt;H2656,E2656&lt;H2656),-1,IF(AND(B2656&lt;H2656,E2656&gt;H2656),1,""))</f>
        <v/>
      </c>
      <c r="J2656" s="6" t="n">
        <f aca="false">IF(AND(I2656=-1,J2655=""),-1,IF(AND(I2656=1,J2655=""),1,IF(OR(AND(I2656="",J2655=1),AND(I2656="",J2655=-1),I2656=J2655),J2655,"")))</f>
        <v>1</v>
      </c>
      <c r="K2656" s="0" t="str">
        <f aca="false">IF(AND(J2655=1,J2654=""),INDEX(DealTypes,1),IF(AND(J2655=-1,J2654=""),INDEX(DealTypes,2),IF(OR(AND(J2655="",J2654=1),AND(J2655="",J2654=-1)),INDEX(DealTypes,3),"")))</f>
        <v/>
      </c>
      <c r="L2656" s="6" t="n">
        <f aca="false">IF(K2656=INDEX(DealTypes,1),B2656+Spread,IF(K2656=INDEX(DealTypes,2),B2656,IF(OR(K2656=INDEX(DealTypes,3),N(L2655)=0),"",L2655)))</f>
        <v>1.24701</v>
      </c>
      <c r="M2656" s="6" t="str">
        <f aca="false">IF(N2656&lt;&gt;"",IF(COUNTIF(N$3:N2656,N2656)=1,MAX(M$4:M2655)+1,""),"")</f>
        <v/>
      </c>
      <c r="N2656" s="7" t="str">
        <f aca="false">IF(K2656=INDEX(DealTypes,3),IF(I2655=-1,ROUND((B2656-L2655)/Point,0),ROUND((L2655-B2656)/Point,0)),"")</f>
        <v/>
      </c>
      <c r="O2656" s="6" t="str">
        <f aca="false">(IF(AND(N(N2656)&gt;0,I2655=-1),1,IF(AND(N(N2656)&lt;0,I2655=-1),-1,IF(AND(N(N2656)&gt;0,I2655=1),2,IF(AND(N(N2656)&lt;0,I2655=1),-2,"")))))</f>
        <v/>
      </c>
      <c r="P2656" s="0" t="str">
        <f aca="false">IF(N2656&lt;&gt;"",ABS(N2656),"")</f>
        <v/>
      </c>
    </row>
    <row r="2657" customFormat="false" ht="12.8" hidden="false" customHeight="false" outlineLevel="0" collapsed="false">
      <c r="A2657" s="4" t="n">
        <v>43952.0416666667</v>
      </c>
      <c r="B2657" s="5" t="n">
        <v>1.25943</v>
      </c>
      <c r="C2657" s="5" t="n">
        <v>1.25998</v>
      </c>
      <c r="D2657" s="5" t="n">
        <v>1.25753</v>
      </c>
      <c r="E2657" s="5" t="n">
        <v>1.25829</v>
      </c>
      <c r="F2657" s="0" t="n">
        <v>1029</v>
      </c>
      <c r="G2657" s="0" t="n">
        <f aca="false">ROW()-3</f>
        <v>2654</v>
      </c>
      <c r="H2657" s="5" t="n">
        <f aca="true">IF(G2657&gt;(MovingPeriod+MovingShift),AVERAGE(INDIRECT("E"&amp;(ROW()-MovingPeriod-MovingShift)&amp;":"&amp;"E"&amp;ROW()-MovingShift)),"")</f>
        <v>1.25145384615385</v>
      </c>
      <c r="I2657" s="0" t="str">
        <f aca="false">IF(AND(B2657&gt;H2657,E2657&lt;H2657),-1,IF(AND(B2657&lt;H2657,E2657&gt;H2657),1,""))</f>
        <v/>
      </c>
      <c r="J2657" s="6" t="n">
        <f aca="false">IF(AND(I2657=-1,J2656=""),-1,IF(AND(I2657=1,J2656=""),1,IF(OR(AND(I2657="",J2656=1),AND(I2657="",J2656=-1),I2657=J2656),J2656,"")))</f>
        <v>1</v>
      </c>
      <c r="K2657" s="0" t="str">
        <f aca="false">IF(AND(J2656=1,J2655=""),INDEX(DealTypes,1),IF(AND(J2656=-1,J2655=""),INDEX(DealTypes,2),IF(OR(AND(J2656="",J2655=1),AND(J2656="",J2655=-1)),INDEX(DealTypes,3),"")))</f>
        <v/>
      </c>
      <c r="L2657" s="6" t="n">
        <f aca="false">IF(K2657=INDEX(DealTypes,1),B2657+Spread,IF(K2657=INDEX(DealTypes,2),B2657,IF(OR(K2657=INDEX(DealTypes,3),N(L2656)=0),"",L2656)))</f>
        <v>1.24701</v>
      </c>
      <c r="M2657" s="6" t="str">
        <f aca="false">IF(N2657&lt;&gt;"",IF(COUNTIF(N$3:N2657,N2657)=1,MAX(M$4:M2656)+1,""),"")</f>
        <v/>
      </c>
      <c r="N2657" s="7" t="str">
        <f aca="false">IF(K2657=INDEX(DealTypes,3),IF(I2656=-1,ROUND((B2657-L2656)/Point,0),ROUND((L2656-B2657)/Point,0)),"")</f>
        <v/>
      </c>
      <c r="O2657" s="6" t="str">
        <f aca="false">(IF(AND(N(N2657)&gt;0,I2656=-1),1,IF(AND(N(N2657)&lt;0,I2656=-1),-1,IF(AND(N(N2657)&gt;0,I2656=1),2,IF(AND(N(N2657)&lt;0,I2656=1),-2,"")))))</f>
        <v/>
      </c>
      <c r="P2657" s="0" t="str">
        <f aca="false">IF(N2657&lt;&gt;"",ABS(N2657),"")</f>
        <v/>
      </c>
    </row>
    <row r="2658" customFormat="false" ht="12.8" hidden="false" customHeight="false" outlineLevel="0" collapsed="false">
      <c r="A2658" s="4" t="n">
        <v>43952.0833333333</v>
      </c>
      <c r="B2658" s="5" t="n">
        <v>1.25829</v>
      </c>
      <c r="C2658" s="5" t="n">
        <v>1.25876</v>
      </c>
      <c r="D2658" s="5" t="n">
        <v>1.25729</v>
      </c>
      <c r="E2658" s="5" t="n">
        <v>1.25805</v>
      </c>
      <c r="F2658" s="0" t="n">
        <v>963</v>
      </c>
      <c r="G2658" s="0" t="n">
        <f aca="false">ROW()-3</f>
        <v>2655</v>
      </c>
      <c r="H2658" s="5" t="n">
        <f aca="true">IF(G2658&gt;(MovingPeriod+MovingShift),AVERAGE(INDIRECT("E"&amp;(ROW()-MovingPeriod-MovingShift)&amp;":"&amp;"E"&amp;ROW()-MovingShift)),"")</f>
        <v>1.25235615384615</v>
      </c>
      <c r="I2658" s="0" t="str">
        <f aca="false">IF(AND(B2658&gt;H2658,E2658&lt;H2658),-1,IF(AND(B2658&lt;H2658,E2658&gt;H2658),1,""))</f>
        <v/>
      </c>
      <c r="J2658" s="6" t="n">
        <f aca="false">IF(AND(I2658=-1,J2657=""),-1,IF(AND(I2658=1,J2657=""),1,IF(OR(AND(I2658="",J2657=1),AND(I2658="",J2657=-1),I2658=J2657),J2657,"")))</f>
        <v>1</v>
      </c>
      <c r="K2658" s="0" t="str">
        <f aca="false">IF(AND(J2657=1,J2656=""),INDEX(DealTypes,1),IF(AND(J2657=-1,J2656=""),INDEX(DealTypes,2),IF(OR(AND(J2657="",J2656=1),AND(J2657="",J2656=-1)),INDEX(DealTypes,3),"")))</f>
        <v/>
      </c>
      <c r="L2658" s="6" t="n">
        <f aca="false">IF(K2658=INDEX(DealTypes,1),B2658+Spread,IF(K2658=INDEX(DealTypes,2),B2658,IF(OR(K2658=INDEX(DealTypes,3),N(L2657)=0),"",L2657)))</f>
        <v>1.24701</v>
      </c>
      <c r="M2658" s="6" t="str">
        <f aca="false">IF(N2658&lt;&gt;"",IF(COUNTIF(N$3:N2658,N2658)=1,MAX(M$4:M2657)+1,""),"")</f>
        <v/>
      </c>
      <c r="N2658" s="7" t="str">
        <f aca="false">IF(K2658=INDEX(DealTypes,3),IF(I2657=-1,ROUND((B2658-L2657)/Point,0),ROUND((L2657-B2658)/Point,0)),"")</f>
        <v/>
      </c>
      <c r="O2658" s="6" t="str">
        <f aca="false">(IF(AND(N(N2658)&gt;0,I2657=-1),1,IF(AND(N(N2658)&lt;0,I2657=-1),-1,IF(AND(N(N2658)&gt;0,I2657=1),2,IF(AND(N(N2658)&lt;0,I2657=1),-2,"")))))</f>
        <v/>
      </c>
      <c r="P2658" s="0" t="str">
        <f aca="false">IF(N2658&lt;&gt;"",ABS(N2658),"")</f>
        <v/>
      </c>
    </row>
    <row r="2659" customFormat="false" ht="12.8" hidden="false" customHeight="false" outlineLevel="0" collapsed="false">
      <c r="A2659" s="4" t="n">
        <v>43952.125</v>
      </c>
      <c r="B2659" s="5" t="n">
        <v>1.25805</v>
      </c>
      <c r="C2659" s="5" t="n">
        <v>1.25811</v>
      </c>
      <c r="D2659" s="5" t="n">
        <v>1.25549</v>
      </c>
      <c r="E2659" s="5" t="n">
        <v>1.2566</v>
      </c>
      <c r="F2659" s="0" t="n">
        <v>2240</v>
      </c>
      <c r="G2659" s="0" t="n">
        <f aca="false">ROW()-3</f>
        <v>2656</v>
      </c>
      <c r="H2659" s="5" t="n">
        <f aca="true">IF(G2659&gt;(MovingPeriod+MovingShift),AVERAGE(INDIRECT("E"&amp;(ROW()-MovingPeriod-MovingShift)&amp;":"&amp;"E"&amp;ROW()-MovingShift)),"")</f>
        <v>1.25327153846154</v>
      </c>
      <c r="I2659" s="0" t="str">
        <f aca="false">IF(AND(B2659&gt;H2659,E2659&lt;H2659),-1,IF(AND(B2659&lt;H2659,E2659&gt;H2659),1,""))</f>
        <v/>
      </c>
      <c r="J2659" s="6" t="n">
        <f aca="false">IF(AND(I2659=-1,J2658=""),-1,IF(AND(I2659=1,J2658=""),1,IF(OR(AND(I2659="",J2658=1),AND(I2659="",J2658=-1),I2659=J2658),J2658,"")))</f>
        <v>1</v>
      </c>
      <c r="K2659" s="0" t="str">
        <f aca="false">IF(AND(J2658=1,J2657=""),INDEX(DealTypes,1),IF(AND(J2658=-1,J2657=""),INDEX(DealTypes,2),IF(OR(AND(J2658="",J2657=1),AND(J2658="",J2657=-1)),INDEX(DealTypes,3),"")))</f>
        <v/>
      </c>
      <c r="L2659" s="6" t="n">
        <f aca="false">IF(K2659=INDEX(DealTypes,1),B2659+Spread,IF(K2659=INDEX(DealTypes,2),B2659,IF(OR(K2659=INDEX(DealTypes,3),N(L2658)=0),"",L2658)))</f>
        <v>1.24701</v>
      </c>
      <c r="M2659" s="6" t="str">
        <f aca="false">IF(N2659&lt;&gt;"",IF(COUNTIF(N$3:N2659,N2659)=1,MAX(M$4:M2658)+1,""),"")</f>
        <v/>
      </c>
      <c r="N2659" s="7" t="str">
        <f aca="false">IF(K2659=INDEX(DealTypes,3),IF(I2658=-1,ROUND((B2659-L2658)/Point,0),ROUND((L2658-B2659)/Point,0)),"")</f>
        <v/>
      </c>
      <c r="O2659" s="6" t="str">
        <f aca="false">(IF(AND(N(N2659)&gt;0,I2658=-1),1,IF(AND(N(N2659)&lt;0,I2658=-1),-1,IF(AND(N(N2659)&gt;0,I2658=1),2,IF(AND(N(N2659)&lt;0,I2658=1),-2,"")))))</f>
        <v/>
      </c>
      <c r="P2659" s="0" t="str">
        <f aca="false">IF(N2659&lt;&gt;"",ABS(N2659),"")</f>
        <v/>
      </c>
    </row>
    <row r="2660" customFormat="false" ht="12.8" hidden="false" customHeight="false" outlineLevel="0" collapsed="false">
      <c r="A2660" s="4" t="n">
        <v>43952.1666666667</v>
      </c>
      <c r="B2660" s="5" t="n">
        <v>1.2566</v>
      </c>
      <c r="C2660" s="5" t="n">
        <v>1.25672</v>
      </c>
      <c r="D2660" s="5" t="n">
        <v>1.2551</v>
      </c>
      <c r="E2660" s="5" t="n">
        <v>1.2562</v>
      </c>
      <c r="F2660" s="0" t="n">
        <v>1289</v>
      </c>
      <c r="G2660" s="0" t="n">
        <f aca="false">ROW()-3</f>
        <v>2657</v>
      </c>
      <c r="H2660" s="5" t="n">
        <f aca="true">IF(G2660&gt;(MovingPeriod+MovingShift),AVERAGE(INDIRECT("E"&amp;(ROW()-MovingPeriod-MovingShift)&amp;":"&amp;"E"&amp;ROW()-MovingShift)),"")</f>
        <v>1.25426307692308</v>
      </c>
      <c r="I2660" s="0" t="str">
        <f aca="false">IF(AND(B2660&gt;H2660,E2660&lt;H2660),-1,IF(AND(B2660&lt;H2660,E2660&gt;H2660),1,""))</f>
        <v/>
      </c>
      <c r="J2660" s="6" t="n">
        <f aca="false">IF(AND(I2660=-1,J2659=""),-1,IF(AND(I2660=1,J2659=""),1,IF(OR(AND(I2660="",J2659=1),AND(I2660="",J2659=-1),I2660=J2659),J2659,"")))</f>
        <v>1</v>
      </c>
      <c r="K2660" s="0" t="str">
        <f aca="false">IF(AND(J2659=1,J2658=""),INDEX(DealTypes,1),IF(AND(J2659=-1,J2658=""),INDEX(DealTypes,2),IF(OR(AND(J2659="",J2658=1),AND(J2659="",J2658=-1)),INDEX(DealTypes,3),"")))</f>
        <v/>
      </c>
      <c r="L2660" s="6" t="n">
        <f aca="false">IF(K2660=INDEX(DealTypes,1),B2660+Spread,IF(K2660=INDEX(DealTypes,2),B2660,IF(OR(K2660=INDEX(DealTypes,3),N(L2659)=0),"",L2659)))</f>
        <v>1.24701</v>
      </c>
      <c r="M2660" s="6" t="str">
        <f aca="false">IF(N2660&lt;&gt;"",IF(COUNTIF(N$3:N2660,N2660)=1,MAX(M$4:M2659)+1,""),"")</f>
        <v/>
      </c>
      <c r="N2660" s="7" t="str">
        <f aca="false">IF(K2660=INDEX(DealTypes,3),IF(I2659=-1,ROUND((B2660-L2659)/Point,0),ROUND((L2659-B2660)/Point,0)),"")</f>
        <v/>
      </c>
      <c r="O2660" s="6" t="str">
        <f aca="false">(IF(AND(N(N2660)&gt;0,I2659=-1),1,IF(AND(N(N2660)&lt;0,I2659=-1),-1,IF(AND(N(N2660)&gt;0,I2659=1),2,IF(AND(N(N2660)&lt;0,I2659=1),-2,"")))))</f>
        <v/>
      </c>
      <c r="P2660" s="0" t="str">
        <f aca="false">IF(N2660&lt;&gt;"",ABS(N2660),"")</f>
        <v/>
      </c>
    </row>
    <row r="2661" customFormat="false" ht="12.8" hidden="false" customHeight="false" outlineLevel="0" collapsed="false">
      <c r="A2661" s="4" t="n">
        <v>43952.2083333333</v>
      </c>
      <c r="B2661" s="5" t="n">
        <v>1.25618</v>
      </c>
      <c r="C2661" s="5" t="n">
        <v>1.25659</v>
      </c>
      <c r="D2661" s="5" t="n">
        <v>1.25514</v>
      </c>
      <c r="E2661" s="5" t="n">
        <v>1.25645</v>
      </c>
      <c r="F2661" s="0" t="n">
        <v>1064</v>
      </c>
      <c r="G2661" s="0" t="n">
        <f aca="false">ROW()-3</f>
        <v>2658</v>
      </c>
      <c r="H2661" s="5" t="n">
        <f aca="true">IF(G2661&gt;(MovingPeriod+MovingShift),AVERAGE(INDIRECT("E"&amp;(ROW()-MovingPeriod-MovingShift)&amp;":"&amp;"E"&amp;ROW()-MovingShift)),"")</f>
        <v>1.25520923076923</v>
      </c>
      <c r="I2661" s="0" t="str">
        <f aca="false">IF(AND(B2661&gt;H2661,E2661&lt;H2661),-1,IF(AND(B2661&lt;H2661,E2661&gt;H2661),1,""))</f>
        <v/>
      </c>
      <c r="J2661" s="6" t="n">
        <f aca="false">IF(AND(I2661=-1,J2660=""),-1,IF(AND(I2661=1,J2660=""),1,IF(OR(AND(I2661="",J2660=1),AND(I2661="",J2660=-1),I2661=J2660),J2660,"")))</f>
        <v>1</v>
      </c>
      <c r="K2661" s="0" t="str">
        <f aca="false">IF(AND(J2660=1,J2659=""),INDEX(DealTypes,1),IF(AND(J2660=-1,J2659=""),INDEX(DealTypes,2),IF(OR(AND(J2660="",J2659=1),AND(J2660="",J2659=-1)),INDEX(DealTypes,3),"")))</f>
        <v/>
      </c>
      <c r="L2661" s="6" t="n">
        <f aca="false">IF(K2661=INDEX(DealTypes,1),B2661+Spread,IF(K2661=INDEX(DealTypes,2),B2661,IF(OR(K2661=INDEX(DealTypes,3),N(L2660)=0),"",L2660)))</f>
        <v>1.24701</v>
      </c>
      <c r="M2661" s="6" t="str">
        <f aca="false">IF(N2661&lt;&gt;"",IF(COUNTIF(N$3:N2661,N2661)=1,MAX(M$4:M2660)+1,""),"")</f>
        <v/>
      </c>
      <c r="N2661" s="7" t="str">
        <f aca="false">IF(K2661=INDEX(DealTypes,3),IF(I2660=-1,ROUND((B2661-L2660)/Point,0),ROUND((L2660-B2661)/Point,0)),"")</f>
        <v/>
      </c>
      <c r="O2661" s="6" t="str">
        <f aca="false">(IF(AND(N(N2661)&gt;0,I2660=-1),1,IF(AND(N(N2661)&lt;0,I2660=-1),-1,IF(AND(N(N2661)&gt;0,I2660=1),2,IF(AND(N(N2661)&lt;0,I2660=1),-2,"")))))</f>
        <v/>
      </c>
      <c r="P2661" s="0" t="str">
        <f aca="false">IF(N2661&lt;&gt;"",ABS(N2661),"")</f>
        <v/>
      </c>
    </row>
    <row r="2662" customFormat="false" ht="12.8" hidden="false" customHeight="false" outlineLevel="0" collapsed="false">
      <c r="A2662" s="4" t="n">
        <v>43952.25</v>
      </c>
      <c r="B2662" s="5" t="n">
        <v>1.25645</v>
      </c>
      <c r="C2662" s="5" t="n">
        <v>1.2566</v>
      </c>
      <c r="D2662" s="5" t="n">
        <v>1.25565</v>
      </c>
      <c r="E2662" s="5" t="n">
        <v>1.25643</v>
      </c>
      <c r="F2662" s="0" t="n">
        <v>978</v>
      </c>
      <c r="G2662" s="0" t="n">
        <f aca="false">ROW()-3</f>
        <v>2659</v>
      </c>
      <c r="H2662" s="5" t="n">
        <f aca="true">IF(G2662&gt;(MovingPeriod+MovingShift),AVERAGE(INDIRECT("E"&amp;(ROW()-MovingPeriod-MovingShift)&amp;":"&amp;"E"&amp;ROW()-MovingShift)),"")</f>
        <v>1.25614307692308</v>
      </c>
      <c r="I2662" s="0" t="str">
        <f aca="false">IF(AND(B2662&gt;H2662,E2662&lt;H2662),-1,IF(AND(B2662&lt;H2662,E2662&gt;H2662),1,""))</f>
        <v/>
      </c>
      <c r="J2662" s="6" t="n">
        <f aca="false">IF(AND(I2662=-1,J2661=""),-1,IF(AND(I2662=1,J2661=""),1,IF(OR(AND(I2662="",J2661=1),AND(I2662="",J2661=-1),I2662=J2661),J2661,"")))</f>
        <v>1</v>
      </c>
      <c r="K2662" s="0" t="str">
        <f aca="false">IF(AND(J2661=1,J2660=""),INDEX(DealTypes,1),IF(AND(J2661=-1,J2660=""),INDEX(DealTypes,2),IF(OR(AND(J2661="",J2660=1),AND(J2661="",J2660=-1)),INDEX(DealTypes,3),"")))</f>
        <v/>
      </c>
      <c r="L2662" s="6" t="n">
        <f aca="false">IF(K2662=INDEX(DealTypes,1),B2662+Spread,IF(K2662=INDEX(DealTypes,2),B2662,IF(OR(K2662=INDEX(DealTypes,3),N(L2661)=0),"",L2661)))</f>
        <v>1.24701</v>
      </c>
      <c r="M2662" s="6" t="str">
        <f aca="false">IF(N2662&lt;&gt;"",IF(COUNTIF(N$3:N2662,N2662)=1,MAX(M$4:M2661)+1,""),"")</f>
        <v/>
      </c>
      <c r="N2662" s="7" t="str">
        <f aca="false">IF(K2662=INDEX(DealTypes,3),IF(I2661=-1,ROUND((B2662-L2661)/Point,0),ROUND((L2661-B2662)/Point,0)),"")</f>
        <v/>
      </c>
      <c r="O2662" s="6" t="str">
        <f aca="false">(IF(AND(N(N2662)&gt;0,I2661=-1),1,IF(AND(N(N2662)&lt;0,I2661=-1),-1,IF(AND(N(N2662)&gt;0,I2661=1),2,IF(AND(N(N2662)&lt;0,I2661=1),-2,"")))))</f>
        <v/>
      </c>
      <c r="P2662" s="0" t="str">
        <f aca="false">IF(N2662&lt;&gt;"",ABS(N2662),"")</f>
        <v/>
      </c>
    </row>
    <row r="2663" customFormat="false" ht="12.8" hidden="false" customHeight="false" outlineLevel="0" collapsed="false">
      <c r="A2663" s="4" t="n">
        <v>43952.2916666667</v>
      </c>
      <c r="B2663" s="5" t="n">
        <v>1.25642</v>
      </c>
      <c r="C2663" s="5" t="n">
        <v>1.25697</v>
      </c>
      <c r="D2663" s="5" t="n">
        <v>1.25579</v>
      </c>
      <c r="E2663" s="5" t="n">
        <v>1.25693</v>
      </c>
      <c r="F2663" s="0" t="n">
        <v>907</v>
      </c>
      <c r="G2663" s="0" t="n">
        <f aca="false">ROW()-3</f>
        <v>2660</v>
      </c>
      <c r="H2663" s="5" t="n">
        <f aca="true">IF(G2663&gt;(MovingPeriod+MovingShift),AVERAGE(INDIRECT("E"&amp;(ROW()-MovingPeriod-MovingShift)&amp;":"&amp;"E"&amp;ROW()-MovingShift)),"")</f>
        <v>1.2568</v>
      </c>
      <c r="I2663" s="6" t="n">
        <f aca="false">IF(AND(B2663&gt;H2663,E2663&lt;H2663),-1,IF(AND(B2663&lt;H2663,E2663&gt;H2663),1,""))</f>
        <v>1</v>
      </c>
      <c r="J2663" s="6" t="n">
        <f aca="false">IF(AND(I2663=-1,J2662=""),-1,IF(AND(I2663=1,J2662=""),1,IF(OR(AND(I2663="",J2662=1),AND(I2663="",J2662=-1),I2663=J2662),J2662,"")))</f>
        <v>1</v>
      </c>
      <c r="K2663" s="0" t="str">
        <f aca="false">IF(AND(J2662=1,J2661=""),INDEX(DealTypes,1),IF(AND(J2662=-1,J2661=""),INDEX(DealTypes,2),IF(OR(AND(J2662="",J2661=1),AND(J2662="",J2661=-1)),INDEX(DealTypes,3),"")))</f>
        <v/>
      </c>
      <c r="L2663" s="6" t="n">
        <f aca="false">IF(K2663=INDEX(DealTypes,1),B2663+Spread,IF(K2663=INDEX(DealTypes,2),B2663,IF(OR(K2663=INDEX(DealTypes,3),N(L2662)=0),"",L2662)))</f>
        <v>1.24701</v>
      </c>
      <c r="M2663" s="6" t="str">
        <f aca="false">IF(N2663&lt;&gt;"",IF(COUNTIF(N$3:N2663,N2663)=1,MAX(M$4:M2662)+1,""),"")</f>
        <v/>
      </c>
      <c r="N2663" s="7" t="str">
        <f aca="false">IF(K2663=INDEX(DealTypes,3),IF(I2662=-1,ROUND((B2663-L2662)/Point,0),ROUND((L2662-B2663)/Point,0)),"")</f>
        <v/>
      </c>
      <c r="O2663" s="6" t="str">
        <f aca="false">(IF(AND(N(N2663)&gt;0,I2662=-1),1,IF(AND(N(N2663)&lt;0,I2662=-1),-1,IF(AND(N(N2663)&gt;0,I2662=1),2,IF(AND(N(N2663)&lt;0,I2662=1),-2,"")))))</f>
        <v/>
      </c>
      <c r="P2663" s="0" t="str">
        <f aca="false">IF(N2663&lt;&gt;"",ABS(N2663),"")</f>
        <v/>
      </c>
    </row>
    <row r="2664" customFormat="false" ht="12.8" hidden="false" customHeight="false" outlineLevel="0" collapsed="false">
      <c r="A2664" s="4" t="n">
        <v>43952.3333333333</v>
      </c>
      <c r="B2664" s="5" t="n">
        <v>1.25693</v>
      </c>
      <c r="C2664" s="5" t="n">
        <v>1.258</v>
      </c>
      <c r="D2664" s="5" t="n">
        <v>1.25514</v>
      </c>
      <c r="E2664" s="5" t="n">
        <v>1.25575</v>
      </c>
      <c r="F2664" s="0" t="n">
        <v>1636</v>
      </c>
      <c r="G2664" s="0" t="n">
        <f aca="false">ROW()-3</f>
        <v>2661</v>
      </c>
      <c r="H2664" s="5" t="n">
        <f aca="true">IF(G2664&gt;(MovingPeriod+MovingShift),AVERAGE(INDIRECT("E"&amp;(ROW()-MovingPeriod-MovingShift)&amp;":"&amp;"E"&amp;ROW()-MovingShift)),"")</f>
        <v>1.25731</v>
      </c>
      <c r="I2664" s="0" t="str">
        <f aca="false">IF(AND(B2664&gt;H2664,E2664&lt;H2664),-1,IF(AND(B2664&lt;H2664,E2664&gt;H2664),1,""))</f>
        <v/>
      </c>
      <c r="J2664" s="6" t="n">
        <f aca="false">IF(AND(I2664=-1,J2663=""),-1,IF(AND(I2664=1,J2663=""),1,IF(OR(AND(I2664="",J2663=1),AND(I2664="",J2663=-1),I2664=J2663),J2663,"")))</f>
        <v>1</v>
      </c>
      <c r="K2664" s="0" t="str">
        <f aca="false">IF(AND(J2663=1,J2662=""),INDEX(DealTypes,1),IF(AND(J2663=-1,J2662=""),INDEX(DealTypes,2),IF(OR(AND(J2663="",J2662=1),AND(J2663="",J2662=-1)),INDEX(DealTypes,3),"")))</f>
        <v/>
      </c>
      <c r="L2664" s="6" t="n">
        <f aca="false">IF(K2664=INDEX(DealTypes,1),B2664+Spread,IF(K2664=INDEX(DealTypes,2),B2664,IF(OR(K2664=INDEX(DealTypes,3),N(L2663)=0),"",L2663)))</f>
        <v>1.24701</v>
      </c>
      <c r="M2664" s="6" t="str">
        <f aca="false">IF(N2664&lt;&gt;"",IF(COUNTIF(N$3:N2664,N2664)=1,MAX(M$4:M2663)+1,""),"")</f>
        <v/>
      </c>
      <c r="N2664" s="7" t="str">
        <f aca="false">IF(K2664=INDEX(DealTypes,3),IF(I2663=-1,ROUND((B2664-L2663)/Point,0),ROUND((L2663-B2664)/Point,0)),"")</f>
        <v/>
      </c>
      <c r="O2664" s="6" t="str">
        <f aca="false">(IF(AND(N(N2664)&gt;0,I2663=-1),1,IF(AND(N(N2664)&lt;0,I2663=-1),-1,IF(AND(N(N2664)&gt;0,I2663=1),2,IF(AND(N(N2664)&lt;0,I2663=1),-2,"")))))</f>
        <v/>
      </c>
      <c r="P2664" s="0" t="str">
        <f aca="false">IF(N2664&lt;&gt;"",ABS(N2664),"")</f>
        <v/>
      </c>
    </row>
    <row r="2665" customFormat="false" ht="12.8" hidden="false" customHeight="false" outlineLevel="0" collapsed="false">
      <c r="A2665" s="4" t="n">
        <v>43952.375</v>
      </c>
      <c r="B2665" s="5" t="n">
        <v>1.25577</v>
      </c>
      <c r="C2665" s="5" t="n">
        <v>1.25674</v>
      </c>
      <c r="D2665" s="5" t="n">
        <v>1.25442</v>
      </c>
      <c r="E2665" s="5" t="n">
        <v>1.25565</v>
      </c>
      <c r="F2665" s="0" t="n">
        <v>2093</v>
      </c>
      <c r="G2665" s="0" t="n">
        <f aca="false">ROW()-3</f>
        <v>2662</v>
      </c>
      <c r="H2665" s="5" t="n">
        <f aca="true">IF(G2665&gt;(MovingPeriod+MovingShift),AVERAGE(INDIRECT("E"&amp;(ROW()-MovingPeriod-MovingShift)&amp;":"&amp;"E"&amp;ROW()-MovingShift)),"")</f>
        <v>1.25770846153846</v>
      </c>
      <c r="I2665" s="0" t="str">
        <f aca="false">IF(AND(B2665&gt;H2665,E2665&lt;H2665),-1,IF(AND(B2665&lt;H2665,E2665&gt;H2665),1,""))</f>
        <v/>
      </c>
      <c r="J2665" s="6" t="n">
        <f aca="false">IF(AND(I2665=-1,J2664=""),-1,IF(AND(I2665=1,J2664=""),1,IF(OR(AND(I2665="",J2664=1),AND(I2665="",J2664=-1),I2665=J2664),J2664,"")))</f>
        <v>1</v>
      </c>
      <c r="K2665" s="0" t="str">
        <f aca="false">IF(AND(J2664=1,J2663=""),INDEX(DealTypes,1),IF(AND(J2664=-1,J2663=""),INDEX(DealTypes,2),IF(OR(AND(J2664="",J2663=1),AND(J2664="",J2663=-1)),INDEX(DealTypes,3),"")))</f>
        <v/>
      </c>
      <c r="L2665" s="6" t="n">
        <f aca="false">IF(K2665=INDEX(DealTypes,1),B2665+Spread,IF(K2665=INDEX(DealTypes,2),B2665,IF(OR(K2665=INDEX(DealTypes,3),N(L2664)=0),"",L2664)))</f>
        <v>1.24701</v>
      </c>
      <c r="M2665" s="6" t="str">
        <f aca="false">IF(N2665&lt;&gt;"",IF(COUNTIF(N$3:N2665,N2665)=1,MAX(M$4:M2664)+1,""),"")</f>
        <v/>
      </c>
      <c r="N2665" s="7" t="str">
        <f aca="false">IF(K2665=INDEX(DealTypes,3),IF(I2664=-1,ROUND((B2665-L2664)/Point,0),ROUND((L2664-B2665)/Point,0)),"")</f>
        <v/>
      </c>
      <c r="O2665" s="6" t="str">
        <f aca="false">(IF(AND(N(N2665)&gt;0,I2664=-1),1,IF(AND(N(N2665)&lt;0,I2664=-1),-1,IF(AND(N(N2665)&gt;0,I2664=1),2,IF(AND(N(N2665)&lt;0,I2664=1),-2,"")))))</f>
        <v/>
      </c>
      <c r="P2665" s="0" t="str">
        <f aca="false">IF(N2665&lt;&gt;"",ABS(N2665),"")</f>
        <v/>
      </c>
    </row>
    <row r="2666" customFormat="false" ht="12.8" hidden="false" customHeight="false" outlineLevel="0" collapsed="false">
      <c r="A2666" s="4" t="n">
        <v>43952.4166666667</v>
      </c>
      <c r="B2666" s="5" t="n">
        <v>1.25568</v>
      </c>
      <c r="C2666" s="5" t="n">
        <v>1.25668</v>
      </c>
      <c r="D2666" s="5" t="n">
        <v>1.2547</v>
      </c>
      <c r="E2666" s="5" t="n">
        <v>1.2556</v>
      </c>
      <c r="F2666" s="0" t="n">
        <v>2578</v>
      </c>
      <c r="G2666" s="0" t="n">
        <f aca="false">ROW()-3</f>
        <v>2663</v>
      </c>
      <c r="H2666" s="5" t="n">
        <f aca="true">IF(G2666&gt;(MovingPeriod+MovingShift),AVERAGE(INDIRECT("E"&amp;(ROW()-MovingPeriod-MovingShift)&amp;":"&amp;"E"&amp;ROW()-MovingShift)),"")</f>
        <v>1.25808769230769</v>
      </c>
      <c r="I2666" s="0" t="str">
        <f aca="false">IF(AND(B2666&gt;H2666,E2666&lt;H2666),-1,IF(AND(B2666&lt;H2666,E2666&gt;H2666),1,""))</f>
        <v/>
      </c>
      <c r="J2666" s="0" t="n">
        <f aca="false">IF(AND(I2666=-1,J2665=""),-1,IF(AND(I2666=1,J2665=""),1,IF(OR(AND(I2666="",J2665=1),AND(I2666="",J2665=-1),I2666=J2665),J2665,"")))</f>
        <v>1</v>
      </c>
      <c r="K2666" s="0" t="str">
        <f aca="false">IF(AND(J2665=1,J2664=""),INDEX(DealTypes,1),IF(AND(J2665=-1,J2664=""),INDEX(DealTypes,2),IF(OR(AND(J2665="",J2664=1),AND(J2665="",J2664=-1)),INDEX(DealTypes,3),"")))</f>
        <v/>
      </c>
      <c r="L2666" s="6" t="n">
        <f aca="false">IF(K2666=INDEX(DealTypes,1),B2666+Spread,IF(K2666=INDEX(DealTypes,2),B2666,IF(OR(K2666=INDEX(DealTypes,3),N(L2665)=0),"",L2665)))</f>
        <v>1.24701</v>
      </c>
      <c r="M2666" s="6" t="str">
        <f aca="false">IF(N2666&lt;&gt;"",IF(COUNTIF(N$3:N2666,N2666)=1,MAX(M$4:M2665)+1,""),"")</f>
        <v/>
      </c>
      <c r="N2666" s="7" t="str">
        <f aca="false">IF(K2666=INDEX(DealTypes,3),IF(I2665=-1,ROUND((B2666-L2665)/Point,0),ROUND((L2665-B2666)/Point,0)),"")</f>
        <v/>
      </c>
      <c r="O2666" s="6" t="str">
        <f aca="false">(IF(AND(N(N2666)&gt;0,I2665=-1),1,IF(AND(N(N2666)&lt;0,I2665=-1),-1,IF(AND(N(N2666)&gt;0,I2665=1),2,IF(AND(N(N2666)&lt;0,I2665=1),-2,"")))))</f>
        <v/>
      </c>
      <c r="P2666" s="0" t="str">
        <f aca="false">IF(N2666&lt;&gt;"",ABS(N2666),"")</f>
        <v/>
      </c>
    </row>
    <row r="2667" customFormat="false" ht="12.8" hidden="false" customHeight="false" outlineLevel="0" collapsed="false">
      <c r="A2667" s="4" t="n">
        <v>43952.4583333333</v>
      </c>
      <c r="B2667" s="5" t="n">
        <v>1.2556</v>
      </c>
      <c r="C2667" s="5" t="n">
        <v>1.25672</v>
      </c>
      <c r="D2667" s="5" t="n">
        <v>1.25331</v>
      </c>
      <c r="E2667" s="5" t="n">
        <v>1.25615</v>
      </c>
      <c r="F2667" s="0" t="n">
        <v>3009</v>
      </c>
      <c r="G2667" s="0" t="n">
        <f aca="false">ROW()-3</f>
        <v>2664</v>
      </c>
      <c r="H2667" s="5" t="n">
        <f aca="true">IF(G2667&gt;(MovingPeriod+MovingShift),AVERAGE(INDIRECT("E"&amp;(ROW()-MovingPeriod-MovingShift)&amp;":"&amp;"E"&amp;ROW()-MovingShift)),"")</f>
        <v>1.25855615384615</v>
      </c>
      <c r="I2667" s="0" t="str">
        <f aca="false">IF(AND(B2667&gt;H2667,E2667&lt;H2667),-1,IF(AND(B2667&lt;H2667,E2667&gt;H2667),1,""))</f>
        <v/>
      </c>
      <c r="J2667" s="0" t="n">
        <f aca="false">IF(AND(I2667=-1,J2666=""),-1,IF(AND(I2667=1,J2666=""),1,IF(OR(AND(I2667="",J2666=1),AND(I2667="",J2666=-1),I2667=J2666),J2666,"")))</f>
        <v>1</v>
      </c>
      <c r="K2667" s="0" t="str">
        <f aca="false">IF(AND(J2666=1,J2665=""),INDEX(DealTypes,1),IF(AND(J2666=-1,J2665=""),INDEX(DealTypes,2),IF(OR(AND(J2666="",J2665=1),AND(J2666="",J2665=-1)),INDEX(DealTypes,3),"")))</f>
        <v/>
      </c>
      <c r="L2667" s="0" t="n">
        <f aca="false">IF(K2667=INDEX(DealTypes,1),B2667+Spread,IF(K2667=INDEX(DealTypes,2),B2667,IF(OR(K2667=INDEX(DealTypes,3),N(L2666)=0),"",L2666)))</f>
        <v>1.24701</v>
      </c>
      <c r="M2667" s="6" t="str">
        <f aca="false">IF(N2667&lt;&gt;"",IF(COUNTIF(N$3:N2667,N2667)=1,MAX(M$4:M2666)+1,""),"")</f>
        <v/>
      </c>
      <c r="N2667" s="7" t="str">
        <f aca="false">IF(K2667=INDEX(DealTypes,3),IF(I2666=-1,ROUND((B2667-L2666)/Point,0),ROUND((L2666-B2667)/Point,0)),"")</f>
        <v/>
      </c>
      <c r="O2667" s="6" t="str">
        <f aca="false">(IF(AND(N(N2667)&gt;0,I2666=-1),1,IF(AND(N(N2667)&lt;0,I2666=-1),-1,IF(AND(N(N2667)&gt;0,I2666=1),2,IF(AND(N(N2667)&lt;0,I2666=1),-2,"")))))</f>
        <v/>
      </c>
      <c r="P2667" s="0" t="str">
        <f aca="false">IF(N2667&lt;&gt;"",ABS(N2667),"")</f>
        <v/>
      </c>
    </row>
    <row r="2668" customFormat="false" ht="12.8" hidden="false" customHeight="false" outlineLevel="0" collapsed="false">
      <c r="A2668" s="4" t="n">
        <v>43952.5</v>
      </c>
      <c r="B2668" s="5" t="n">
        <v>1.25615</v>
      </c>
      <c r="C2668" s="5" t="n">
        <v>1.25739</v>
      </c>
      <c r="D2668" s="5" t="n">
        <v>1.25511</v>
      </c>
      <c r="E2668" s="5" t="n">
        <v>1.25553</v>
      </c>
      <c r="F2668" s="0" t="n">
        <v>2405</v>
      </c>
      <c r="G2668" s="0" t="n">
        <f aca="false">ROW()-3</f>
        <v>2665</v>
      </c>
      <c r="H2668" s="5" t="n">
        <f aca="true">IF(G2668&gt;(MovingPeriod+MovingShift),AVERAGE(INDIRECT("E"&amp;(ROW()-MovingPeriod-MovingShift)&amp;":"&amp;"E"&amp;ROW()-MovingShift)),"")</f>
        <v>1.25819076923077</v>
      </c>
      <c r="I2668" s="6" t="str">
        <f aca="false">IF(AND(B2668&gt;H2668,E2668&lt;H2668),-1,IF(AND(B2668&lt;H2668,E2668&gt;H2668),1,""))</f>
        <v/>
      </c>
      <c r="J2668" s="0" t="n">
        <f aca="false">IF(AND(I2668=-1,J2667=""),-1,IF(AND(I2668=1,J2667=""),1,IF(OR(AND(I2668="",J2667=1),AND(I2668="",J2667=-1),I2668=J2667),J2667,"")))</f>
        <v>1</v>
      </c>
      <c r="K2668" s="0" t="str">
        <f aca="false">IF(AND(J2667=1,J2666=""),INDEX(DealTypes,1),IF(AND(J2667=-1,J2666=""),INDEX(DealTypes,2),IF(OR(AND(J2667="",J2666=1),AND(J2667="",J2666=-1)),INDEX(DealTypes,3),"")))</f>
        <v/>
      </c>
      <c r="L2668" s="0" t="n">
        <f aca="false">IF(K2668=INDEX(DealTypes,1),B2668+Spread,IF(K2668=INDEX(DealTypes,2),B2668,IF(OR(K2668=INDEX(DealTypes,3),N(L2667)=0),"",L2667)))</f>
        <v>1.24701</v>
      </c>
      <c r="M2668" s="6" t="str">
        <f aca="false">IF(N2668&lt;&gt;"",IF(COUNTIF(N$3:N2668,N2668)=1,MAX(M$4:M2667)+1,""),"")</f>
        <v/>
      </c>
      <c r="N2668" s="7" t="str">
        <f aca="false">IF(K2668=INDEX(DealTypes,3),IF(I2667=-1,ROUND((B2668-L2667)/Point,0),ROUND((L2667-B2668)/Point,0)),"")</f>
        <v/>
      </c>
      <c r="O2668" s="6" t="str">
        <f aca="false">(IF(AND(N(N2668)&gt;0,I2667=-1),1,IF(AND(N(N2668)&lt;0,I2667=-1),-1,IF(AND(N(N2668)&gt;0,I2667=1),2,IF(AND(N(N2668)&lt;0,I2667=1),-2,"")))))</f>
        <v/>
      </c>
      <c r="P2668" s="0" t="str">
        <f aca="false">IF(N2668&lt;&gt;"",ABS(N2668),"")</f>
        <v/>
      </c>
    </row>
    <row r="2669" customFormat="false" ht="12.8" hidden="false" customHeight="false" outlineLevel="0" collapsed="false">
      <c r="A2669" s="4" t="n">
        <v>43952.5416666667</v>
      </c>
      <c r="B2669" s="5" t="n">
        <v>1.25552</v>
      </c>
      <c r="C2669" s="5" t="n">
        <v>1.25695</v>
      </c>
      <c r="D2669" s="5" t="n">
        <v>1.25462</v>
      </c>
      <c r="E2669" s="5" t="n">
        <v>1.25524</v>
      </c>
      <c r="F2669" s="0" t="n">
        <v>2272</v>
      </c>
      <c r="G2669" s="0" t="n">
        <f aca="false">ROW()-3</f>
        <v>2666</v>
      </c>
      <c r="H2669" s="5" t="n">
        <f aca="true">IF(G2669&gt;(MovingPeriod+MovingShift),AVERAGE(INDIRECT("E"&amp;(ROW()-MovingPeriod-MovingShift)&amp;":"&amp;"E"&amp;ROW()-MovingShift)),"")</f>
        <v>1.25793615384615</v>
      </c>
      <c r="I2669" s="0" t="str">
        <f aca="false">IF(AND(B2669&gt;H2669,E2669&lt;H2669),-1,IF(AND(B2669&lt;H2669,E2669&gt;H2669),1,""))</f>
        <v/>
      </c>
      <c r="J2669" s="0" t="n">
        <f aca="false">IF(AND(I2669=-1,J2668=""),-1,IF(AND(I2669=1,J2668=""),1,IF(OR(AND(I2669="",J2668=1),AND(I2669="",J2668=-1),I2669=J2668),J2668,"")))</f>
        <v>1</v>
      </c>
      <c r="K2669" s="0" t="str">
        <f aca="false">IF(AND(J2668=1,J2667=""),INDEX(DealTypes,1),IF(AND(J2668=-1,J2667=""),INDEX(DealTypes,2),IF(OR(AND(J2668="",J2667=1),AND(J2668="",J2667=-1)),INDEX(DealTypes,3),"")))</f>
        <v/>
      </c>
      <c r="L2669" s="0" t="n">
        <f aca="false">IF(K2669=INDEX(DealTypes,1),B2669+Spread,IF(K2669=INDEX(DealTypes,2),B2669,IF(OR(K2669=INDEX(DealTypes,3),N(L2668)=0),"",L2668)))</f>
        <v>1.24701</v>
      </c>
      <c r="M2669" s="6" t="str">
        <f aca="false">IF(N2669&lt;&gt;"",IF(COUNTIF(N$3:N2669,N2669)=1,MAX(M$4:M2668)+1,""),"")</f>
        <v/>
      </c>
      <c r="N2669" s="7" t="str">
        <f aca="false">IF(K2669=INDEX(DealTypes,3),IF(I2668=-1,ROUND((B2669-L2668)/Point,0),ROUND((L2668-B2669)/Point,0)),"")</f>
        <v/>
      </c>
      <c r="O2669" s="6" t="str">
        <f aca="false">(IF(AND(N(N2669)&gt;0,I2668=-1),1,IF(AND(N(N2669)&lt;0,I2668=-1),-1,IF(AND(N(N2669)&gt;0,I2668=1),2,IF(AND(N(N2669)&lt;0,I2668=1),-2,"")))))</f>
        <v/>
      </c>
      <c r="P2669" s="0" t="str">
        <f aca="false">IF(N2669&lt;&gt;"",ABS(N2669),"")</f>
        <v/>
      </c>
    </row>
    <row r="2670" customFormat="false" ht="12.8" hidden="false" customHeight="false" outlineLevel="0" collapsed="false">
      <c r="A2670" s="4" t="n">
        <v>43952.5833333333</v>
      </c>
      <c r="B2670" s="5" t="n">
        <v>1.25524</v>
      </c>
      <c r="C2670" s="5" t="n">
        <v>1.25524</v>
      </c>
      <c r="D2670" s="5" t="n">
        <v>1.25262</v>
      </c>
      <c r="E2670" s="5" t="n">
        <v>1.25331</v>
      </c>
      <c r="F2670" s="0" t="n">
        <v>2819</v>
      </c>
      <c r="G2670" s="0" t="n">
        <f aca="false">ROW()-3</f>
        <v>2667</v>
      </c>
      <c r="H2670" s="5" t="n">
        <f aca="true">IF(G2670&gt;(MovingPeriod+MovingShift),AVERAGE(INDIRECT("E"&amp;(ROW()-MovingPeriod-MovingShift)&amp;":"&amp;"E"&amp;ROW()-MovingShift)),"")</f>
        <v>1.25775615384615</v>
      </c>
      <c r="I2670" s="0" t="str">
        <f aca="false">IF(AND(B2670&gt;H2670,E2670&lt;H2670),-1,IF(AND(B2670&lt;H2670,E2670&gt;H2670),1,""))</f>
        <v/>
      </c>
      <c r="J2670" s="0" t="n">
        <f aca="false">IF(AND(I2670=-1,J2669=""),-1,IF(AND(I2670=1,J2669=""),1,IF(OR(AND(I2670="",J2669=1),AND(I2670="",J2669=-1),I2670=J2669),J2669,"")))</f>
        <v>1</v>
      </c>
      <c r="K2670" s="0" t="str">
        <f aca="false">IF(AND(J2669=1,J2668=""),INDEX(DealTypes,1),IF(AND(J2669=-1,J2668=""),INDEX(DealTypes,2),IF(OR(AND(J2669="",J2668=1),AND(J2669="",J2668=-1)),INDEX(DealTypes,3),"")))</f>
        <v/>
      </c>
      <c r="L2670" s="0" t="n">
        <f aca="false">IF(K2670=INDEX(DealTypes,1),B2670+Spread,IF(K2670=INDEX(DealTypes,2),B2670,IF(OR(K2670=INDEX(DealTypes,3),N(L2669)=0),"",L2669)))</f>
        <v>1.24701</v>
      </c>
      <c r="M2670" s="6" t="str">
        <f aca="false">IF(N2670&lt;&gt;"",IF(COUNTIF(N$3:N2670,N2670)=1,MAX(M$4:M2669)+1,""),"")</f>
        <v/>
      </c>
      <c r="N2670" s="7" t="str">
        <f aca="false">IF(K2670=INDEX(DealTypes,3),IF(I2669=-1,ROUND((B2670-L2669)/Point,0),ROUND((L2669-B2670)/Point,0)),"")</f>
        <v/>
      </c>
      <c r="O2670" s="6" t="str">
        <f aca="false">(IF(AND(N(N2670)&gt;0,I2669=-1),1,IF(AND(N(N2670)&lt;0,I2669=-1),-1,IF(AND(N(N2670)&gt;0,I2669=1),2,IF(AND(N(N2670)&lt;0,I2669=1),-2,"")))))</f>
        <v/>
      </c>
      <c r="P2670" s="0" t="str">
        <f aca="false">IF(N2670&lt;&gt;"",ABS(N2670),"")</f>
        <v/>
      </c>
    </row>
    <row r="2671" customFormat="false" ht="12.8" hidden="false" customHeight="false" outlineLevel="0" collapsed="false">
      <c r="A2671" s="4" t="n">
        <v>43952.625</v>
      </c>
      <c r="B2671" s="5" t="n">
        <v>1.25331</v>
      </c>
      <c r="C2671" s="5" t="n">
        <v>1.25352</v>
      </c>
      <c r="D2671" s="5" t="n">
        <v>1.2514</v>
      </c>
      <c r="E2671" s="5" t="n">
        <v>1.25322</v>
      </c>
      <c r="F2671" s="0" t="n">
        <v>3085</v>
      </c>
      <c r="G2671" s="0" t="n">
        <f aca="false">ROW()-3</f>
        <v>2668</v>
      </c>
      <c r="H2671" s="5" t="n">
        <f aca="true">IF(G2671&gt;(MovingPeriod+MovingShift),AVERAGE(INDIRECT("E"&amp;(ROW()-MovingPeriod-MovingShift)&amp;":"&amp;"E"&amp;ROW()-MovingShift)),"")</f>
        <v>1.25753</v>
      </c>
      <c r="I2671" s="0" t="str">
        <f aca="false">IF(AND(B2671&gt;H2671,E2671&lt;H2671),-1,IF(AND(B2671&lt;H2671,E2671&gt;H2671),1,""))</f>
        <v/>
      </c>
      <c r="J2671" s="0" t="n">
        <f aca="false">IF(AND(I2671=-1,J2670=""),-1,IF(AND(I2671=1,J2670=""),1,IF(OR(AND(I2671="",J2670=1),AND(I2671="",J2670=-1),I2671=J2670),J2670,"")))</f>
        <v>1</v>
      </c>
      <c r="K2671" s="0" t="str">
        <f aca="false">IF(AND(J2670=1,J2669=""),INDEX(DealTypes,1),IF(AND(J2670=-1,J2669=""),INDEX(DealTypes,2),IF(OR(AND(J2670="",J2669=1),AND(J2670="",J2669=-1)),INDEX(DealTypes,3),"")))</f>
        <v/>
      </c>
      <c r="L2671" s="0" t="n">
        <f aca="false">IF(K2671=INDEX(DealTypes,1),B2671+Spread,IF(K2671=INDEX(DealTypes,2),B2671,IF(OR(K2671=INDEX(DealTypes,3),N(L2670)=0),"",L2670)))</f>
        <v>1.24701</v>
      </c>
      <c r="M2671" s="6" t="str">
        <f aca="false">IF(N2671&lt;&gt;"",IF(COUNTIF(N$3:N2671,N2671)=1,MAX(M$4:M2670)+1,""),"")</f>
        <v/>
      </c>
      <c r="N2671" s="7" t="str">
        <f aca="false">IF(K2671=INDEX(DealTypes,3),IF(I2670=-1,ROUND((B2671-L2670)/Point,0),ROUND((L2670-B2671)/Point,0)),"")</f>
        <v/>
      </c>
      <c r="O2671" s="6" t="str">
        <f aca="false">(IF(AND(N(N2671)&gt;0,I2670=-1),1,IF(AND(N(N2671)&lt;0,I2670=-1),-1,IF(AND(N(N2671)&gt;0,I2670=1),2,IF(AND(N(N2671)&lt;0,I2670=1),-2,"")))))</f>
        <v/>
      </c>
      <c r="P2671" s="0" t="str">
        <f aca="false">IF(N2671&lt;&gt;"",ABS(N2671),"")</f>
        <v/>
      </c>
    </row>
    <row r="2672" customFormat="false" ht="12.8" hidden="false" customHeight="false" outlineLevel="0" collapsed="false">
      <c r="A2672" s="4" t="n">
        <v>43952.6666666667</v>
      </c>
      <c r="B2672" s="5" t="n">
        <v>1.25322</v>
      </c>
      <c r="C2672" s="5" t="n">
        <v>1.25466</v>
      </c>
      <c r="D2672" s="5" t="n">
        <v>1.2516</v>
      </c>
      <c r="E2672" s="5" t="n">
        <v>1.2519</v>
      </c>
      <c r="F2672" s="0" t="n">
        <v>3774</v>
      </c>
      <c r="G2672" s="0" t="n">
        <f aca="false">ROW()-3</f>
        <v>2669</v>
      </c>
      <c r="H2672" s="5" t="n">
        <f aca="true">IF(G2672&gt;(MovingPeriod+MovingShift),AVERAGE(INDIRECT("E"&amp;(ROW()-MovingPeriod-MovingShift)&amp;":"&amp;"E"&amp;ROW()-MovingShift)),"")</f>
        <v>1.25720615384615</v>
      </c>
      <c r="I2672" s="6" t="str">
        <f aca="false">IF(AND(B2672&gt;H2672,E2672&lt;H2672),-1,IF(AND(B2672&lt;H2672,E2672&gt;H2672),1,""))</f>
        <v/>
      </c>
      <c r="J2672" s="0" t="n">
        <f aca="false">IF(AND(I2672=-1,J2671=""),-1,IF(AND(I2672=1,J2671=""),1,IF(OR(AND(I2672="",J2671=1),AND(I2672="",J2671=-1),I2672=J2671),J2671,"")))</f>
        <v>1</v>
      </c>
      <c r="K2672" s="0" t="str">
        <f aca="false">IF(AND(J2671=1,J2670=""),INDEX(DealTypes,1),IF(AND(J2671=-1,J2670=""),INDEX(DealTypes,2),IF(OR(AND(J2671="",J2670=1),AND(J2671="",J2670=-1)),INDEX(DealTypes,3),"")))</f>
        <v/>
      </c>
      <c r="L2672" s="0" t="n">
        <f aca="false">IF(K2672=INDEX(DealTypes,1),B2672+Spread,IF(K2672=INDEX(DealTypes,2),B2672,IF(OR(K2672=INDEX(DealTypes,3),N(L2671)=0),"",L2671)))</f>
        <v>1.24701</v>
      </c>
      <c r="M2672" s="6" t="str">
        <f aca="false">IF(N2672&lt;&gt;"",IF(COUNTIF(N$3:N2672,N2672)=1,MAX(M$4:M2671)+1,""),"")</f>
        <v/>
      </c>
      <c r="N2672" s="7" t="str">
        <f aca="false">IF(K2672=INDEX(DealTypes,3),IF(I2671=-1,ROUND((B2672-L2671)/Point,0),ROUND((L2671-B2672)/Point,0)),"")</f>
        <v/>
      </c>
      <c r="O2672" s="6" t="str">
        <f aca="false">(IF(AND(N(N2672)&gt;0,I2671=-1),1,IF(AND(N(N2672)&lt;0,I2671=-1),-1,IF(AND(N(N2672)&gt;0,I2671=1),2,IF(AND(N(N2672)&lt;0,I2671=1),-2,"")))))</f>
        <v/>
      </c>
      <c r="P2672" s="0" t="str">
        <f aca="false">IF(N2672&lt;&gt;"",ABS(N2672),"")</f>
        <v/>
      </c>
    </row>
    <row r="2673" customFormat="false" ht="12.8" hidden="false" customHeight="false" outlineLevel="0" collapsed="false">
      <c r="A2673" s="4" t="n">
        <v>43952.7083333333</v>
      </c>
      <c r="B2673" s="5" t="n">
        <v>1.25195</v>
      </c>
      <c r="C2673" s="5" t="n">
        <v>1.25631</v>
      </c>
      <c r="D2673" s="5" t="n">
        <v>1.25122</v>
      </c>
      <c r="E2673" s="5" t="n">
        <v>1.25447</v>
      </c>
      <c r="F2673" s="0" t="n">
        <v>5244</v>
      </c>
      <c r="G2673" s="0" t="n">
        <f aca="false">ROW()-3</f>
        <v>2670</v>
      </c>
      <c r="H2673" s="5" t="n">
        <f aca="true">IF(G2673&gt;(MovingPeriod+MovingShift),AVERAGE(INDIRECT("E"&amp;(ROW()-MovingPeriod-MovingShift)&amp;":"&amp;"E"&amp;ROW()-MovingShift)),"")</f>
        <v>1.25696307692308</v>
      </c>
      <c r="I2673" s="0" t="str">
        <f aca="false">IF(AND(B2673&gt;H2673,E2673&lt;H2673),-1,IF(AND(B2673&lt;H2673,E2673&gt;H2673),1,""))</f>
        <v/>
      </c>
      <c r="J2673" s="0" t="n">
        <f aca="false">IF(AND(I2673=-1,J2672=""),-1,IF(AND(I2673=1,J2672=""),1,IF(OR(AND(I2673="",J2672=1),AND(I2673="",J2672=-1),I2673=J2672),J2672,"")))</f>
        <v>1</v>
      </c>
      <c r="K2673" s="0" t="str">
        <f aca="false">IF(AND(J2672=1,J2671=""),INDEX(DealTypes,1),IF(AND(J2672=-1,J2671=""),INDEX(DealTypes,2),IF(OR(AND(J2672="",J2671=1),AND(J2672="",J2671=-1)),INDEX(DealTypes,3),"")))</f>
        <v/>
      </c>
      <c r="L2673" s="0" t="n">
        <f aca="false">IF(K2673=INDEX(DealTypes,1),B2673+Spread,IF(K2673=INDEX(DealTypes,2),B2673,IF(OR(K2673=INDEX(DealTypes,3),N(L2672)=0),"",L2672)))</f>
        <v>1.24701</v>
      </c>
      <c r="M2673" s="6" t="str">
        <f aca="false">IF(N2673&lt;&gt;"",IF(COUNTIF(N$3:N2673,N2673)=1,MAX(M$4:M2672)+1,""),"")</f>
        <v/>
      </c>
      <c r="N2673" s="7" t="str">
        <f aca="false">IF(K2673=INDEX(DealTypes,3),IF(I2672=-1,ROUND((B2673-L2672)/Point,0),ROUND((L2672-B2673)/Point,0)),"")</f>
        <v/>
      </c>
      <c r="O2673" s="6" t="str">
        <f aca="false">(IF(AND(N(N2673)&gt;0,I2672=-1),1,IF(AND(N(N2673)&lt;0,I2672=-1),-1,IF(AND(N(N2673)&gt;0,I2672=1),2,IF(AND(N(N2673)&lt;0,I2672=1),-2,"")))))</f>
        <v/>
      </c>
      <c r="P2673" s="0" t="str">
        <f aca="false">IF(N2673&lt;&gt;"",ABS(N2673),"")</f>
        <v/>
      </c>
    </row>
    <row r="2674" customFormat="false" ht="12.8" hidden="false" customHeight="false" outlineLevel="0" collapsed="false">
      <c r="A2674" s="4" t="n">
        <v>43952.75</v>
      </c>
      <c r="B2674" s="5" t="n">
        <v>1.25449</v>
      </c>
      <c r="C2674" s="5" t="n">
        <v>1.25449</v>
      </c>
      <c r="D2674" s="5" t="n">
        <v>1.25072</v>
      </c>
      <c r="E2674" s="5" t="n">
        <v>1.25077</v>
      </c>
      <c r="F2674" s="0" t="n">
        <v>4074</v>
      </c>
      <c r="G2674" s="0" t="n">
        <f aca="false">ROW()-3</f>
        <v>2671</v>
      </c>
      <c r="H2674" s="5" t="n">
        <f aca="true">IF(G2674&gt;(MovingPeriod+MovingShift),AVERAGE(INDIRECT("E"&amp;(ROW()-MovingPeriod-MovingShift)&amp;":"&amp;"E"&amp;ROW()-MovingShift)),"")</f>
        <v>1.25669615384615</v>
      </c>
      <c r="I2674" s="0" t="str">
        <f aca="false">IF(AND(B2674&gt;H2674,E2674&lt;H2674),-1,IF(AND(B2674&lt;H2674,E2674&gt;H2674),1,""))</f>
        <v/>
      </c>
      <c r="J2674" s="0" t="n">
        <f aca="false">IF(AND(I2674=-1,J2673=""),-1,IF(AND(I2674=1,J2673=""),1,IF(OR(AND(I2674="",J2673=1),AND(I2674="",J2673=-1),I2674=J2673),J2673,"")))</f>
        <v>1</v>
      </c>
      <c r="K2674" s="0" t="str">
        <f aca="false">IF(AND(J2673=1,J2672=""),INDEX(DealTypes,1),IF(AND(J2673=-1,J2672=""),INDEX(DealTypes,2),IF(OR(AND(J2673="",J2672=1),AND(J2673="",J2672=-1)),INDEX(DealTypes,3),"")))</f>
        <v/>
      </c>
      <c r="L2674" s="0" t="n">
        <f aca="false">IF(K2674=INDEX(DealTypes,1),B2674+Spread,IF(K2674=INDEX(DealTypes,2),B2674,IF(OR(K2674=INDEX(DealTypes,3),N(L2673)=0),"",L2673)))</f>
        <v>1.24701</v>
      </c>
      <c r="M2674" s="6" t="str">
        <f aca="false">IF(N2674&lt;&gt;"",IF(COUNTIF(N$3:N2674,N2674)=1,MAX(M$4:M2673)+1,""),"")</f>
        <v/>
      </c>
      <c r="N2674" s="7" t="str">
        <f aca="false">IF(K2674=INDEX(DealTypes,3),IF(I2673=-1,ROUND((B2674-L2673)/Point,0),ROUND((L2673-B2674)/Point,0)),"")</f>
        <v/>
      </c>
      <c r="O2674" s="6" t="str">
        <f aca="false">(IF(AND(N(N2674)&gt;0,I2673=-1),1,IF(AND(N(N2674)&lt;0,I2673=-1),-1,IF(AND(N(N2674)&gt;0,I2673=1),2,IF(AND(N(N2674)&lt;0,I2673=1),-2,"")))))</f>
        <v/>
      </c>
      <c r="P2674" s="0" t="str">
        <f aca="false">IF(N2674&lt;&gt;"",ABS(N2674),"")</f>
        <v/>
      </c>
    </row>
    <row r="2675" customFormat="false" ht="12.8" hidden="false" customHeight="false" outlineLevel="0" collapsed="false">
      <c r="A2675" s="4" t="n">
        <v>43952.7916666667</v>
      </c>
      <c r="B2675" s="5" t="n">
        <v>1.25077</v>
      </c>
      <c r="C2675" s="5" t="n">
        <v>1.25208</v>
      </c>
      <c r="D2675" s="5" t="n">
        <v>1.24957</v>
      </c>
      <c r="E2675" s="5" t="n">
        <v>1.25127</v>
      </c>
      <c r="F2675" s="0" t="n">
        <v>3375</v>
      </c>
      <c r="G2675" s="0" t="n">
        <f aca="false">ROW()-3</f>
        <v>2672</v>
      </c>
      <c r="H2675" s="5" t="n">
        <f aca="true">IF(G2675&gt;(MovingPeriod+MovingShift),AVERAGE(INDIRECT("E"&amp;(ROW()-MovingPeriod-MovingShift)&amp;":"&amp;"E"&amp;ROW()-MovingShift)),"")</f>
        <v>1.25637461538462</v>
      </c>
      <c r="I2675" s="0" t="str">
        <f aca="false">IF(AND(B2675&gt;H2675,E2675&lt;H2675),-1,IF(AND(B2675&lt;H2675,E2675&gt;H2675),1,""))</f>
        <v/>
      </c>
      <c r="J2675" s="0" t="n">
        <f aca="false">IF(AND(I2675=-1,J2674=""),-1,IF(AND(I2675=1,J2674=""),1,IF(OR(AND(I2675="",J2674=1),AND(I2675="",J2674=-1),I2675=J2674),J2674,"")))</f>
        <v>1</v>
      </c>
      <c r="K2675" s="0" t="str">
        <f aca="false">IF(AND(J2674=1,J2673=""),INDEX(DealTypes,1),IF(AND(J2674=-1,J2673=""),INDEX(DealTypes,2),IF(OR(AND(J2674="",J2673=1),AND(J2674="",J2673=-1)),INDEX(DealTypes,3),"")))</f>
        <v/>
      </c>
      <c r="L2675" s="0" t="n">
        <f aca="false">IF(K2675=INDEX(DealTypes,1),B2675+Spread,IF(K2675=INDEX(DealTypes,2),B2675,IF(OR(K2675=INDEX(DealTypes,3),N(L2674)=0),"",L2674)))</f>
        <v>1.24701</v>
      </c>
      <c r="M2675" s="6" t="str">
        <f aca="false">IF(N2675&lt;&gt;"",IF(COUNTIF(N$3:N2675,N2675)=1,MAX(M$4:M2674)+1,""),"")</f>
        <v/>
      </c>
      <c r="N2675" s="7" t="str">
        <f aca="false">IF(K2675=INDEX(DealTypes,3),IF(I2674=-1,ROUND((B2675-L2674)/Point,0),ROUND((L2674-B2675)/Point,0)),"")</f>
        <v/>
      </c>
      <c r="O2675" s="6" t="str">
        <f aca="false">(IF(AND(N(N2675)&gt;0,I2674=-1),1,IF(AND(N(N2675)&lt;0,I2674=-1),-1,IF(AND(N(N2675)&gt;0,I2674=1),2,IF(AND(N(N2675)&lt;0,I2674=1),-2,"")))))</f>
        <v/>
      </c>
      <c r="P2675" s="0" t="str">
        <f aca="false">IF(N2675&lt;&gt;"",ABS(N2675),"")</f>
        <v/>
      </c>
    </row>
    <row r="2676" customFormat="false" ht="12.8" hidden="false" customHeight="false" outlineLevel="0" collapsed="false">
      <c r="A2676" s="4" t="n">
        <v>43952.8333333333</v>
      </c>
      <c r="B2676" s="5" t="n">
        <v>1.2513</v>
      </c>
      <c r="C2676" s="5" t="n">
        <v>1.2513</v>
      </c>
      <c r="D2676" s="5" t="n">
        <v>1.24867</v>
      </c>
      <c r="E2676" s="5" t="n">
        <v>1.24903</v>
      </c>
      <c r="F2676" s="0" t="n">
        <v>2763</v>
      </c>
      <c r="G2676" s="0" t="n">
        <f aca="false">ROW()-3</f>
        <v>2673</v>
      </c>
      <c r="H2676" s="5" t="n">
        <f aca="true">IF(G2676&gt;(MovingPeriod+MovingShift),AVERAGE(INDIRECT("E"&amp;(ROW()-MovingPeriod-MovingShift)&amp;":"&amp;"E"&amp;ROW()-MovingShift)),"")</f>
        <v>1.25599153846154</v>
      </c>
      <c r="I2676" s="0" t="str">
        <f aca="false">IF(AND(B2676&gt;H2676,E2676&lt;H2676),-1,IF(AND(B2676&lt;H2676,E2676&gt;H2676),1,""))</f>
        <v/>
      </c>
      <c r="J2676" s="0" t="n">
        <f aca="false">IF(AND(I2676=-1,J2675=""),-1,IF(AND(I2676=1,J2675=""),1,IF(OR(AND(I2676="",J2675=1),AND(I2676="",J2675=-1),I2676=J2675),J2675,"")))</f>
        <v>1</v>
      </c>
      <c r="K2676" s="0" t="str">
        <f aca="false">IF(AND(J2675=1,J2674=""),INDEX(DealTypes,1),IF(AND(J2675=-1,J2674=""),INDEX(DealTypes,2),IF(OR(AND(J2675="",J2674=1),AND(J2675="",J2674=-1)),INDEX(DealTypes,3),"")))</f>
        <v/>
      </c>
      <c r="L2676" s="0" t="n">
        <f aca="false">IF(K2676=INDEX(DealTypes,1),B2676+Spread,IF(K2676=INDEX(DealTypes,2),B2676,IF(OR(K2676=INDEX(DealTypes,3),N(L2675)=0),"",L2675)))</f>
        <v>1.24701</v>
      </c>
      <c r="M2676" s="6" t="str">
        <f aca="false">IF(N2676&lt;&gt;"",IF(COUNTIF(N$3:N2676,N2676)=1,MAX(M$4:M2675)+1,""),"")</f>
        <v/>
      </c>
      <c r="N2676" s="7" t="str">
        <f aca="false">IF(K2676=INDEX(DealTypes,3),IF(I2675=-1,ROUND((B2676-L2675)/Point,0),ROUND((L2675-B2676)/Point,0)),"")</f>
        <v/>
      </c>
      <c r="O2676" s="6" t="str">
        <f aca="false">(IF(AND(N(N2676)&gt;0,I2675=-1),1,IF(AND(N(N2676)&lt;0,I2675=-1),-1,IF(AND(N(N2676)&gt;0,I2675=1),2,IF(AND(N(N2676)&lt;0,I2675=1),-2,"")))))</f>
        <v/>
      </c>
      <c r="P2676" s="0" t="str">
        <f aca="false">IF(N2676&lt;&gt;"",ABS(N2676),"")</f>
        <v/>
      </c>
    </row>
    <row r="2677" customFormat="false" ht="12.8" hidden="false" customHeight="false" outlineLevel="0" collapsed="false">
      <c r="A2677" s="4" t="n">
        <v>43952.875</v>
      </c>
      <c r="B2677" s="5" t="n">
        <v>1.24901</v>
      </c>
      <c r="C2677" s="5" t="n">
        <v>1.24948</v>
      </c>
      <c r="D2677" s="5" t="n">
        <v>1.24846</v>
      </c>
      <c r="E2677" s="5" t="n">
        <v>1.24849</v>
      </c>
      <c r="F2677" s="0" t="n">
        <v>2255</v>
      </c>
      <c r="G2677" s="0" t="n">
        <f aca="false">ROW()-3</f>
        <v>2674</v>
      </c>
      <c r="H2677" s="5" t="n">
        <f aca="true">IF(G2677&gt;(MovingPeriod+MovingShift),AVERAGE(INDIRECT("E"&amp;(ROW()-MovingPeriod-MovingShift)&amp;":"&amp;"E"&amp;ROW()-MovingShift)),"")</f>
        <v>1.25562</v>
      </c>
      <c r="I2677" s="0" t="str">
        <f aca="false">IF(AND(B2677&gt;H2677,E2677&lt;H2677),-1,IF(AND(B2677&lt;H2677,E2677&gt;H2677),1,""))</f>
        <v/>
      </c>
      <c r="J2677" s="0" t="n">
        <f aca="false">IF(AND(I2677=-1,J2676=""),-1,IF(AND(I2677=1,J2676=""),1,IF(OR(AND(I2677="",J2676=1),AND(I2677="",J2676=-1),I2677=J2676),J2676,"")))</f>
        <v>1</v>
      </c>
      <c r="K2677" s="0" t="str">
        <f aca="false">IF(AND(J2676=1,J2675=""),INDEX(DealTypes,1),IF(AND(J2676=-1,J2675=""),INDEX(DealTypes,2),IF(OR(AND(J2676="",J2675=1),AND(J2676="",J2675=-1)),INDEX(DealTypes,3),"")))</f>
        <v/>
      </c>
      <c r="L2677" s="0" t="n">
        <f aca="false">IF(K2677=INDEX(DealTypes,1),B2677+Spread,IF(K2677=INDEX(DealTypes,2),B2677,IF(OR(K2677=INDEX(DealTypes,3),N(L2676)=0),"",L2676)))</f>
        <v>1.24701</v>
      </c>
      <c r="M2677" s="6" t="str">
        <f aca="false">IF(N2677&lt;&gt;"",IF(COUNTIF(N$3:N2677,N2677)=1,MAX(M$4:M2676)+1,""),"")</f>
        <v/>
      </c>
      <c r="N2677" s="7" t="str">
        <f aca="false">IF(K2677=INDEX(DealTypes,3),IF(I2676=-1,ROUND((B2677-L2676)/Point,0),ROUND((L2676-B2677)/Point,0)),"")</f>
        <v/>
      </c>
      <c r="O2677" s="6" t="str">
        <f aca="false">(IF(AND(N(N2677)&gt;0,I2676=-1),1,IF(AND(N(N2677)&lt;0,I2676=-1),-1,IF(AND(N(N2677)&gt;0,I2676=1),2,IF(AND(N(N2677)&lt;0,I2676=1),-2,"")))))</f>
        <v/>
      </c>
      <c r="P2677" s="0" t="str">
        <f aca="false">IF(N2677&lt;&gt;"",ABS(N2677),"")</f>
        <v/>
      </c>
    </row>
    <row r="2678" customFormat="false" ht="12.8" hidden="false" customHeight="false" outlineLevel="0" collapsed="false">
      <c r="A2678" s="4" t="n">
        <v>43952.9166666667</v>
      </c>
      <c r="B2678" s="5" t="n">
        <v>1.24843</v>
      </c>
      <c r="C2678" s="5" t="n">
        <v>1.25115</v>
      </c>
      <c r="D2678" s="5" t="n">
        <v>1.24827</v>
      </c>
      <c r="E2678" s="5" t="n">
        <v>1.25095</v>
      </c>
      <c r="F2678" s="0" t="n">
        <v>2197</v>
      </c>
      <c r="G2678" s="0" t="n">
        <f aca="false">ROW()-3</f>
        <v>2675</v>
      </c>
      <c r="H2678" s="5" t="n">
        <f aca="true">IF(G2678&gt;(MovingPeriod+MovingShift),AVERAGE(INDIRECT("E"&amp;(ROW()-MovingPeriod-MovingShift)&amp;":"&amp;"E"&amp;ROW()-MovingShift)),"")</f>
        <v>1.25525846153846</v>
      </c>
      <c r="I2678" s="0" t="str">
        <f aca="false">IF(AND(B2678&gt;H2678,E2678&lt;H2678),-1,IF(AND(B2678&lt;H2678,E2678&gt;H2678),1,""))</f>
        <v/>
      </c>
      <c r="J2678" s="0" t="n">
        <f aca="false">IF(AND(I2678=-1,J2677=""),-1,IF(AND(I2678=1,J2677=""),1,IF(OR(AND(I2678="",J2677=1),AND(I2678="",J2677=-1),I2678=J2677),J2677,"")))</f>
        <v>1</v>
      </c>
      <c r="K2678" s="0" t="str">
        <f aca="false">IF(AND(J2677=1,J2676=""),INDEX(DealTypes,1),IF(AND(J2677=-1,J2676=""),INDEX(DealTypes,2),IF(OR(AND(J2677="",J2676=1),AND(J2677="",J2676=-1)),INDEX(DealTypes,3),"")))</f>
        <v/>
      </c>
      <c r="L2678" s="0" t="n">
        <f aca="false">IF(K2678=INDEX(DealTypes,1),B2678+Spread,IF(K2678=INDEX(DealTypes,2),B2678,IF(OR(K2678=INDEX(DealTypes,3),N(L2677)=0),"",L2677)))</f>
        <v>1.24701</v>
      </c>
      <c r="M2678" s="6" t="str">
        <f aca="false">IF(N2678&lt;&gt;"",IF(COUNTIF(N$3:N2678,N2678)=1,MAX(M$4:M2677)+1,""),"")</f>
        <v/>
      </c>
      <c r="N2678" s="7" t="str">
        <f aca="false">IF(K2678=INDEX(DealTypes,3),IF(I2677=-1,ROUND((B2678-L2677)/Point,0),ROUND((L2677-B2678)/Point,0)),"")</f>
        <v/>
      </c>
      <c r="O2678" s="6" t="str">
        <f aca="false">(IF(AND(N(N2678)&gt;0,I2677=-1),1,IF(AND(N(N2678)&lt;0,I2677=-1),-1,IF(AND(N(N2678)&gt;0,I2677=1),2,IF(AND(N(N2678)&lt;0,I2677=1),-2,"")))))</f>
        <v/>
      </c>
      <c r="P2678" s="0" t="str">
        <f aca="false">IF(N2678&lt;&gt;"",ABS(N2678),"")</f>
        <v/>
      </c>
    </row>
    <row r="2679" customFormat="false" ht="12.8" hidden="false" customHeight="false" outlineLevel="0" collapsed="false">
      <c r="A2679" s="4" t="n">
        <v>43952.9583333333</v>
      </c>
      <c r="B2679" s="5" t="n">
        <v>1.25095</v>
      </c>
      <c r="C2679" s="5" t="n">
        <v>1.25095</v>
      </c>
      <c r="D2679" s="5" t="n">
        <v>1.24911</v>
      </c>
      <c r="E2679" s="5" t="n">
        <v>1.24926</v>
      </c>
      <c r="F2679" s="0" t="n">
        <v>1126</v>
      </c>
      <c r="G2679" s="0" t="n">
        <f aca="false">ROW()-3</f>
        <v>2676</v>
      </c>
      <c r="H2679" s="5" t="n">
        <f aca="true">IF(G2679&gt;(MovingPeriod+MovingShift),AVERAGE(INDIRECT("E"&amp;(ROW()-MovingPeriod-MovingShift)&amp;":"&amp;"E"&amp;ROW()-MovingShift)),"")</f>
        <v>1.25512538461538</v>
      </c>
      <c r="I2679" s="0" t="str">
        <f aca="false">IF(AND(B2679&gt;H2679,E2679&lt;H2679),-1,IF(AND(B2679&lt;H2679,E2679&gt;H2679),1,""))</f>
        <v/>
      </c>
      <c r="J2679" s="0" t="n">
        <f aca="false">IF(AND(I2679=-1,J2678=""),-1,IF(AND(I2679=1,J2678=""),1,IF(OR(AND(I2679="",J2678=1),AND(I2679="",J2678=-1),I2679=J2678),J2678,"")))</f>
        <v>1</v>
      </c>
      <c r="K2679" s="0" t="str">
        <f aca="false">IF(AND(J2678=1,J2677=""),INDEX(DealTypes,1),IF(AND(J2678=-1,J2677=""),INDEX(DealTypes,2),IF(OR(AND(J2678="",J2677=1),AND(J2678="",J2677=-1)),INDEX(DealTypes,3),"")))</f>
        <v/>
      </c>
      <c r="L2679" s="0" t="n">
        <f aca="false">IF(K2679=INDEX(DealTypes,1),B2679+Spread,IF(K2679=INDEX(DealTypes,2),B2679,IF(OR(K2679=INDEX(DealTypes,3),N(L2678)=0),"",L2678)))</f>
        <v>1.24701</v>
      </c>
      <c r="M2679" s="6" t="str">
        <f aca="false">IF(N2679&lt;&gt;"",IF(COUNTIF(N$3:N2679,N2679)=1,MAX(M$4:M2678)+1,""),"")</f>
        <v/>
      </c>
      <c r="N2679" s="7" t="str">
        <f aca="false">IF(K2679=INDEX(DealTypes,3),IF(I2678=-1,ROUND((B2679-L2678)/Point,0),ROUND((L2678-B2679)/Point,0)),"")</f>
        <v/>
      </c>
      <c r="O2679" s="6" t="str">
        <f aca="false">(IF(AND(N(N2679)&gt;0,I2678=-1),1,IF(AND(N(N2679)&lt;0,I2678=-1),-1,IF(AND(N(N2679)&gt;0,I2678=1),2,IF(AND(N(N2679)&lt;0,I2678=1),-2,"")))))</f>
        <v/>
      </c>
      <c r="P2679" s="0" t="str">
        <f aca="false">IF(N2679&lt;&gt;"",ABS(N2679),"")</f>
        <v/>
      </c>
    </row>
    <row r="2680" customFormat="false" ht="12.8" hidden="false" customHeight="false" outlineLevel="0" collapsed="false">
      <c r="A2680" s="4" t="n">
        <v>43955</v>
      </c>
      <c r="B2680" s="5" t="n">
        <v>1.24823</v>
      </c>
      <c r="C2680" s="5" t="n">
        <v>1.24865</v>
      </c>
      <c r="D2680" s="5" t="n">
        <v>1.24796</v>
      </c>
      <c r="E2680" s="5" t="n">
        <v>1.2482</v>
      </c>
      <c r="F2680" s="0" t="n">
        <v>303</v>
      </c>
      <c r="G2680" s="0" t="n">
        <f aca="false">ROW()-3</f>
        <v>2677</v>
      </c>
      <c r="H2680" s="5" t="n">
        <f aca="true">IF(G2680&gt;(MovingPeriod+MovingShift),AVERAGE(INDIRECT("E"&amp;(ROW()-MovingPeriod-MovingShift)&amp;":"&amp;"E"&amp;ROW()-MovingShift)),"")</f>
        <v>1.25468846153846</v>
      </c>
      <c r="I2680" s="0" t="str">
        <f aca="false">IF(AND(B2680&gt;H2680,E2680&lt;H2680),-1,IF(AND(B2680&lt;H2680,E2680&gt;H2680),1,""))</f>
        <v/>
      </c>
      <c r="J2680" s="0" t="n">
        <f aca="false">IF(AND(I2680=-1,J2679=""),-1,IF(AND(I2680=1,J2679=""),1,IF(OR(AND(I2680="",J2679=1),AND(I2680="",J2679=-1),I2680=J2679),J2679,"")))</f>
        <v>1</v>
      </c>
      <c r="K2680" s="0" t="str">
        <f aca="false">IF(AND(J2679=1,J2678=""),INDEX(DealTypes,1),IF(AND(J2679=-1,J2678=""),INDEX(DealTypes,2),IF(OR(AND(J2679="",J2678=1),AND(J2679="",J2678=-1)),INDEX(DealTypes,3),"")))</f>
        <v/>
      </c>
      <c r="L2680" s="0" t="n">
        <f aca="false">IF(K2680=INDEX(DealTypes,1),B2680+Spread,IF(K2680=INDEX(DealTypes,2),B2680,IF(OR(K2680=INDEX(DealTypes,3),N(L2679)=0),"",L2679)))</f>
        <v>1.24701</v>
      </c>
      <c r="M2680" s="6" t="str">
        <f aca="false">IF(N2680&lt;&gt;"",IF(COUNTIF(N$3:N2680,N2680)=1,MAX(M$4:M2679)+1,""),"")</f>
        <v/>
      </c>
      <c r="N2680" s="7" t="str">
        <f aca="false">IF(K2680=INDEX(DealTypes,3),IF(I2679=-1,ROUND((B2680-L2679)/Point,0),ROUND((L2679-B2680)/Point,0)),"")</f>
        <v/>
      </c>
      <c r="O2680" s="6" t="str">
        <f aca="false">(IF(AND(N(N2680)&gt;0,I2679=-1),1,IF(AND(N(N2680)&lt;0,I2679=-1),-1,IF(AND(N(N2680)&gt;0,I2679=1),2,IF(AND(N(N2680)&lt;0,I2679=1),-2,"")))))</f>
        <v/>
      </c>
      <c r="P2680" s="0" t="str">
        <f aca="false">IF(N2680&lt;&gt;"",ABS(N2680),"")</f>
        <v/>
      </c>
    </row>
    <row r="2681" customFormat="false" ht="12.8" hidden="false" customHeight="false" outlineLevel="0" collapsed="false">
      <c r="A2681" s="4" t="n">
        <v>43955.0416666667</v>
      </c>
      <c r="B2681" s="5" t="n">
        <v>1.2482</v>
      </c>
      <c r="C2681" s="5" t="n">
        <v>1.24835</v>
      </c>
      <c r="D2681" s="5" t="n">
        <v>1.24549</v>
      </c>
      <c r="E2681" s="5" t="n">
        <v>1.24564</v>
      </c>
      <c r="F2681" s="0" t="n">
        <v>1324</v>
      </c>
      <c r="G2681" s="0" t="n">
        <f aca="false">ROW()-3</f>
        <v>2678</v>
      </c>
      <c r="H2681" s="5" t="n">
        <f aca="true">IF(G2681&gt;(MovingPeriod+MovingShift),AVERAGE(INDIRECT("E"&amp;(ROW()-MovingPeriod-MovingShift)&amp;":"&amp;"E"&amp;ROW()-MovingShift)),"")</f>
        <v>1.25429153846154</v>
      </c>
      <c r="I2681" s="0" t="str">
        <f aca="false">IF(AND(B2681&gt;H2681,E2681&lt;H2681),-1,IF(AND(B2681&lt;H2681,E2681&gt;H2681),1,""))</f>
        <v/>
      </c>
      <c r="J2681" s="0" t="n">
        <f aca="false">IF(AND(I2681=-1,J2680=""),-1,IF(AND(I2681=1,J2680=""),1,IF(OR(AND(I2681="",J2680=1),AND(I2681="",J2680=-1),I2681=J2680),J2680,"")))</f>
        <v>1</v>
      </c>
      <c r="K2681" s="0" t="str">
        <f aca="false">IF(AND(J2680=1,J2679=""),INDEX(DealTypes,1),IF(AND(J2680=-1,J2679=""),INDEX(DealTypes,2),IF(OR(AND(J2680="",J2679=1),AND(J2680="",J2679=-1)),INDEX(DealTypes,3),"")))</f>
        <v/>
      </c>
      <c r="L2681" s="0" t="n">
        <f aca="false">IF(K2681=INDEX(DealTypes,1),B2681+Spread,IF(K2681=INDEX(DealTypes,2),B2681,IF(OR(K2681=INDEX(DealTypes,3),N(L2680)=0),"",L2680)))</f>
        <v>1.24701</v>
      </c>
      <c r="M2681" s="6" t="str">
        <f aca="false">IF(N2681&lt;&gt;"",IF(COUNTIF(N$3:N2681,N2681)=1,MAX(M$4:M2680)+1,""),"")</f>
        <v/>
      </c>
      <c r="N2681" s="7" t="str">
        <f aca="false">IF(K2681=INDEX(DealTypes,3),IF(I2680=-1,ROUND((B2681-L2680)/Point,0),ROUND((L2680-B2681)/Point,0)),"")</f>
        <v/>
      </c>
      <c r="O2681" s="6" t="str">
        <f aca="false">(IF(AND(N(N2681)&gt;0,I2680=-1),1,IF(AND(N(N2681)&lt;0,I2680=-1),-1,IF(AND(N(N2681)&gt;0,I2680=1),2,IF(AND(N(N2681)&lt;0,I2680=1),-2,"")))))</f>
        <v/>
      </c>
      <c r="P2681" s="0" t="str">
        <f aca="false">IF(N2681&lt;&gt;"",ABS(N2681),"")</f>
        <v/>
      </c>
    </row>
    <row r="2682" customFormat="false" ht="12.8" hidden="false" customHeight="false" outlineLevel="0" collapsed="false">
      <c r="A2682" s="4" t="n">
        <v>43955.0833333333</v>
      </c>
      <c r="B2682" s="5" t="n">
        <v>1.24565</v>
      </c>
      <c r="C2682" s="5" t="n">
        <v>1.24623</v>
      </c>
      <c r="D2682" s="5" t="n">
        <v>1.2449</v>
      </c>
      <c r="E2682" s="5" t="n">
        <v>1.24551</v>
      </c>
      <c r="F2682" s="0" t="n">
        <v>1260</v>
      </c>
      <c r="G2682" s="0" t="n">
        <f aca="false">ROW()-3</f>
        <v>2679</v>
      </c>
      <c r="H2682" s="5" t="n">
        <f aca="true">IF(G2682&gt;(MovingPeriod+MovingShift),AVERAGE(INDIRECT("E"&amp;(ROW()-MovingPeriod-MovingShift)&amp;":"&amp;"E"&amp;ROW()-MovingShift)),"")</f>
        <v>1.25368384615385</v>
      </c>
      <c r="I2682" s="0" t="str">
        <f aca="false">IF(AND(B2682&gt;H2682,E2682&lt;H2682),-1,IF(AND(B2682&lt;H2682,E2682&gt;H2682),1,""))</f>
        <v/>
      </c>
      <c r="J2682" s="0" t="n">
        <f aca="false">IF(AND(I2682=-1,J2681=""),-1,IF(AND(I2682=1,J2681=""),1,IF(OR(AND(I2682="",J2681=1),AND(I2682="",J2681=-1),I2682=J2681),J2681,"")))</f>
        <v>1</v>
      </c>
      <c r="K2682" s="0" t="str">
        <f aca="false">IF(AND(J2681=1,J2680=""),INDEX(DealTypes,1),IF(AND(J2681=-1,J2680=""),INDEX(DealTypes,2),IF(OR(AND(J2681="",J2680=1),AND(J2681="",J2680=-1)),INDEX(DealTypes,3),"")))</f>
        <v/>
      </c>
      <c r="L2682" s="0" t="n">
        <f aca="false">IF(K2682=INDEX(DealTypes,1),B2682+Spread,IF(K2682=INDEX(DealTypes,2),B2682,IF(OR(K2682=INDEX(DealTypes,3),N(L2681)=0),"",L2681)))</f>
        <v>1.24701</v>
      </c>
      <c r="M2682" s="6" t="str">
        <f aca="false">IF(N2682&lt;&gt;"",IF(COUNTIF(N$3:N2682,N2682)=1,MAX(M$4:M2681)+1,""),"")</f>
        <v/>
      </c>
      <c r="N2682" s="7" t="str">
        <f aca="false">IF(K2682=INDEX(DealTypes,3),IF(I2681=-1,ROUND((B2682-L2681)/Point,0),ROUND((L2681-B2682)/Point,0)),"")</f>
        <v/>
      </c>
      <c r="O2682" s="6" t="str">
        <f aca="false">(IF(AND(N(N2682)&gt;0,I2681=-1),1,IF(AND(N(N2682)&lt;0,I2681=-1),-1,IF(AND(N(N2682)&gt;0,I2681=1),2,IF(AND(N(N2682)&lt;0,I2681=1),-2,"")))))</f>
        <v/>
      </c>
      <c r="P2682" s="0" t="str">
        <f aca="false">IF(N2682&lt;&gt;"",ABS(N2682),"")</f>
        <v/>
      </c>
    </row>
    <row r="2683" customFormat="false" ht="12.8" hidden="false" customHeight="false" outlineLevel="0" collapsed="false">
      <c r="A2683" s="4" t="n">
        <v>43955.125</v>
      </c>
      <c r="B2683" s="5" t="n">
        <v>1.24551</v>
      </c>
      <c r="C2683" s="5" t="n">
        <v>1.24568</v>
      </c>
      <c r="D2683" s="5" t="n">
        <v>1.24425</v>
      </c>
      <c r="E2683" s="5" t="n">
        <v>1.24449</v>
      </c>
      <c r="F2683" s="0" t="n">
        <v>1137</v>
      </c>
      <c r="G2683" s="0" t="n">
        <f aca="false">ROW()-3</f>
        <v>2680</v>
      </c>
      <c r="H2683" s="5" t="n">
        <f aca="true">IF(G2683&gt;(MovingPeriod+MovingShift),AVERAGE(INDIRECT("E"&amp;(ROW()-MovingPeriod-MovingShift)&amp;":"&amp;"E"&amp;ROW()-MovingShift)),"")</f>
        <v>1.25312538461538</v>
      </c>
      <c r="I2683" s="0" t="str">
        <f aca="false">IF(AND(B2683&gt;H2683,E2683&lt;H2683),-1,IF(AND(B2683&lt;H2683,E2683&gt;H2683),1,""))</f>
        <v/>
      </c>
      <c r="J2683" s="0" t="n">
        <f aca="false">IF(AND(I2683=-1,J2682=""),-1,IF(AND(I2683=1,J2682=""),1,IF(OR(AND(I2683="",J2682=1),AND(I2683="",J2682=-1),I2683=J2682),J2682,"")))</f>
        <v>1</v>
      </c>
      <c r="K2683" s="0" t="str">
        <f aca="false">IF(AND(J2682=1,J2681=""),INDEX(DealTypes,1),IF(AND(J2682=-1,J2681=""),INDEX(DealTypes,2),IF(OR(AND(J2682="",J2681=1),AND(J2682="",J2681=-1)),INDEX(DealTypes,3),"")))</f>
        <v/>
      </c>
      <c r="L2683" s="0" t="n">
        <f aca="false">IF(K2683=INDEX(DealTypes,1),B2683+Spread,IF(K2683=INDEX(DealTypes,2),B2683,IF(OR(K2683=INDEX(DealTypes,3),N(L2682)=0),"",L2682)))</f>
        <v>1.24701</v>
      </c>
      <c r="M2683" s="6" t="str">
        <f aca="false">IF(N2683&lt;&gt;"",IF(COUNTIF(N$3:N2683,N2683)=1,MAX(M$4:M2682)+1,""),"")</f>
        <v/>
      </c>
      <c r="N2683" s="7" t="str">
        <f aca="false">IF(K2683=INDEX(DealTypes,3),IF(I2682=-1,ROUND((B2683-L2682)/Point,0),ROUND((L2682-B2683)/Point,0)),"")</f>
        <v/>
      </c>
      <c r="O2683" s="6" t="str">
        <f aca="false">(IF(AND(N(N2683)&gt;0,I2682=-1),1,IF(AND(N(N2683)&lt;0,I2682=-1),-1,IF(AND(N(N2683)&gt;0,I2682=1),2,IF(AND(N(N2683)&lt;0,I2682=1),-2,"")))))</f>
        <v/>
      </c>
      <c r="P2683" s="0" t="str">
        <f aca="false">IF(N2683&lt;&gt;"",ABS(N2683),"")</f>
        <v/>
      </c>
    </row>
    <row r="2684" customFormat="false" ht="12.8" hidden="false" customHeight="false" outlineLevel="0" collapsed="false">
      <c r="A2684" s="4" t="n">
        <v>43955.1666666667</v>
      </c>
      <c r="B2684" s="5" t="n">
        <v>1.24449</v>
      </c>
      <c r="C2684" s="5" t="n">
        <v>1.2463</v>
      </c>
      <c r="D2684" s="5" t="n">
        <v>1.24447</v>
      </c>
      <c r="E2684" s="5" t="n">
        <v>1.24568</v>
      </c>
      <c r="F2684" s="0" t="n">
        <v>1460</v>
      </c>
      <c r="G2684" s="0" t="n">
        <f aca="false">ROW()-3</f>
        <v>2681</v>
      </c>
      <c r="H2684" s="5" t="n">
        <f aca="true">IF(G2684&gt;(MovingPeriod+MovingShift),AVERAGE(INDIRECT("E"&amp;(ROW()-MovingPeriod-MovingShift)&amp;":"&amp;"E"&amp;ROW()-MovingShift)),"")</f>
        <v>1.25276384615385</v>
      </c>
      <c r="I2684" s="0" t="str">
        <f aca="false">IF(AND(B2684&gt;H2684,E2684&lt;H2684),-1,IF(AND(B2684&lt;H2684,E2684&gt;H2684),1,""))</f>
        <v/>
      </c>
      <c r="J2684" s="0" t="n">
        <f aca="false">IF(AND(I2684=-1,J2683=""),-1,IF(AND(I2684=1,J2683=""),1,IF(OR(AND(I2684="",J2683=1),AND(I2684="",J2683=-1),I2684=J2683),J2683,"")))</f>
        <v>1</v>
      </c>
      <c r="K2684" s="0" t="str">
        <f aca="false">IF(AND(J2683=1,J2682=""),INDEX(DealTypes,1),IF(AND(J2683=-1,J2682=""),INDEX(DealTypes,2),IF(OR(AND(J2683="",J2682=1),AND(J2683="",J2682=-1)),INDEX(DealTypes,3),"")))</f>
        <v/>
      </c>
      <c r="L2684" s="0" t="n">
        <f aca="false">IF(K2684=INDEX(DealTypes,1),B2684+Spread,IF(K2684=INDEX(DealTypes,2),B2684,IF(OR(K2684=INDEX(DealTypes,3),N(L2683)=0),"",L2683)))</f>
        <v>1.24701</v>
      </c>
      <c r="M2684" s="6" t="str">
        <f aca="false">IF(N2684&lt;&gt;"",IF(COUNTIF(N$3:N2684,N2684)=1,MAX(M$4:M2683)+1,""),"")</f>
        <v/>
      </c>
      <c r="N2684" s="7" t="str">
        <f aca="false">IF(K2684=INDEX(DealTypes,3),IF(I2683=-1,ROUND((B2684-L2683)/Point,0),ROUND((L2683-B2684)/Point,0)),"")</f>
        <v/>
      </c>
      <c r="O2684" s="6" t="str">
        <f aca="false">(IF(AND(N(N2684)&gt;0,I2683=-1),1,IF(AND(N(N2684)&lt;0,I2683=-1),-1,IF(AND(N(N2684)&gt;0,I2683=1),2,IF(AND(N(N2684)&lt;0,I2683=1),-2,"")))))</f>
        <v/>
      </c>
      <c r="P2684" s="0" t="str">
        <f aca="false">IF(N2684&lt;&gt;"",ABS(N2684),"")</f>
        <v/>
      </c>
    </row>
    <row r="2685" customFormat="false" ht="12.8" hidden="false" customHeight="false" outlineLevel="0" collapsed="false">
      <c r="A2685" s="4" t="n">
        <v>43955.2083333333</v>
      </c>
      <c r="B2685" s="5" t="n">
        <v>1.24568</v>
      </c>
      <c r="C2685" s="5" t="n">
        <v>1.24628</v>
      </c>
      <c r="D2685" s="5" t="n">
        <v>1.24541</v>
      </c>
      <c r="E2685" s="5" t="n">
        <v>1.24621</v>
      </c>
      <c r="F2685" s="0" t="n">
        <v>891</v>
      </c>
      <c r="G2685" s="0" t="n">
        <f aca="false">ROW()-3</f>
        <v>2682</v>
      </c>
      <c r="H2685" s="5" t="n">
        <f aca="true">IF(G2685&gt;(MovingPeriod+MovingShift),AVERAGE(INDIRECT("E"&amp;(ROW()-MovingPeriod-MovingShift)&amp;":"&amp;"E"&amp;ROW()-MovingShift)),"")</f>
        <v>1.25227615384615</v>
      </c>
      <c r="I2685" s="0" t="str">
        <f aca="false">IF(AND(B2685&gt;H2685,E2685&lt;H2685),-1,IF(AND(B2685&lt;H2685,E2685&gt;H2685),1,""))</f>
        <v/>
      </c>
      <c r="J2685" s="0" t="n">
        <f aca="false">IF(AND(I2685=-1,J2684=""),-1,IF(AND(I2685=1,J2684=""),1,IF(OR(AND(I2685="",J2684=1),AND(I2685="",J2684=-1),I2685=J2684),J2684,"")))</f>
        <v>1</v>
      </c>
      <c r="K2685" s="0" t="str">
        <f aca="false">IF(AND(J2684=1,J2683=""),INDEX(DealTypes,1),IF(AND(J2684=-1,J2683=""),INDEX(DealTypes,2),IF(OR(AND(J2684="",J2683=1),AND(J2684="",J2683=-1)),INDEX(DealTypes,3),"")))</f>
        <v/>
      </c>
      <c r="L2685" s="0" t="n">
        <f aca="false">IF(K2685=INDEX(DealTypes,1),B2685+Spread,IF(K2685=INDEX(DealTypes,2),B2685,IF(OR(K2685=INDEX(DealTypes,3),N(L2684)=0),"",L2684)))</f>
        <v>1.24701</v>
      </c>
      <c r="M2685" s="6" t="str">
        <f aca="false">IF(N2685&lt;&gt;"",IF(COUNTIF(N$3:N2685,N2685)=1,MAX(M$4:M2684)+1,""),"")</f>
        <v/>
      </c>
      <c r="N2685" s="7" t="str">
        <f aca="false">IF(K2685=INDEX(DealTypes,3),IF(I2684=-1,ROUND((B2685-L2684)/Point,0),ROUND((L2684-B2685)/Point,0)),"")</f>
        <v/>
      </c>
      <c r="O2685" s="6" t="str">
        <f aca="false">(IF(AND(N(N2685)&gt;0,I2684=-1),1,IF(AND(N(N2685)&lt;0,I2684=-1),-1,IF(AND(N(N2685)&gt;0,I2684=1),2,IF(AND(N(N2685)&lt;0,I2684=1),-2,"")))))</f>
        <v/>
      </c>
      <c r="P2685" s="0" t="str">
        <f aca="false">IF(N2685&lt;&gt;"",ABS(N2685),"")</f>
        <v/>
      </c>
    </row>
    <row r="2686" customFormat="false" ht="12.8" hidden="false" customHeight="false" outlineLevel="0" collapsed="false">
      <c r="A2686" s="4" t="n">
        <v>43955.25</v>
      </c>
      <c r="B2686" s="5" t="n">
        <v>1.24621</v>
      </c>
      <c r="C2686" s="5" t="n">
        <v>1.24682</v>
      </c>
      <c r="D2686" s="5" t="n">
        <v>1.24538</v>
      </c>
      <c r="E2686" s="5" t="n">
        <v>1.24581</v>
      </c>
      <c r="F2686" s="0" t="n">
        <v>757</v>
      </c>
      <c r="G2686" s="0" t="n">
        <f aca="false">ROW()-3</f>
        <v>2683</v>
      </c>
      <c r="H2686" s="5" t="n">
        <f aca="true">IF(G2686&gt;(MovingPeriod+MovingShift),AVERAGE(INDIRECT("E"&amp;(ROW()-MovingPeriod-MovingShift)&amp;":"&amp;"E"&amp;ROW()-MovingShift)),"")</f>
        <v>1.25166461538462</v>
      </c>
      <c r="I2686" s="0" t="str">
        <f aca="false">IF(AND(B2686&gt;H2686,E2686&lt;H2686),-1,IF(AND(B2686&lt;H2686,E2686&gt;H2686),1,""))</f>
        <v/>
      </c>
      <c r="J2686" s="0" t="n">
        <f aca="false">IF(AND(I2686=-1,J2685=""),-1,IF(AND(I2686=1,J2685=""),1,IF(OR(AND(I2686="",J2685=1),AND(I2686="",J2685=-1),I2686=J2685),J2685,"")))</f>
        <v>1</v>
      </c>
      <c r="K2686" s="0" t="str">
        <f aca="false">IF(AND(J2685=1,J2684=""),INDEX(DealTypes,1),IF(AND(J2685=-1,J2684=""),INDEX(DealTypes,2),IF(OR(AND(J2685="",J2684=1),AND(J2685="",J2684=-1)),INDEX(DealTypes,3),"")))</f>
        <v/>
      </c>
      <c r="L2686" s="0" t="n">
        <f aca="false">IF(K2686=INDEX(DealTypes,1),B2686+Spread,IF(K2686=INDEX(DealTypes,2),B2686,IF(OR(K2686=INDEX(DealTypes,3),N(L2685)=0),"",L2685)))</f>
        <v>1.24701</v>
      </c>
      <c r="M2686" s="6" t="str">
        <f aca="false">IF(N2686&lt;&gt;"",IF(COUNTIF(N$3:N2686,N2686)=1,MAX(M$4:M2685)+1,""),"")</f>
        <v/>
      </c>
      <c r="N2686" s="7" t="str">
        <f aca="false">IF(K2686=INDEX(DealTypes,3),IF(I2685=-1,ROUND((B2686-L2685)/Point,0),ROUND((L2685-B2686)/Point,0)),"")</f>
        <v/>
      </c>
      <c r="O2686" s="6" t="str">
        <f aca="false">(IF(AND(N(N2686)&gt;0,I2685=-1),1,IF(AND(N(N2686)&lt;0,I2685=-1),-1,IF(AND(N(N2686)&gt;0,I2685=1),2,IF(AND(N(N2686)&lt;0,I2685=1),-2,"")))))</f>
        <v/>
      </c>
      <c r="P2686" s="0" t="str">
        <f aca="false">IF(N2686&lt;&gt;"",ABS(N2686),"")</f>
        <v/>
      </c>
    </row>
    <row r="2687" customFormat="false" ht="12.8" hidden="false" customHeight="false" outlineLevel="0" collapsed="false">
      <c r="A2687" s="4" t="n">
        <v>43955.2916666667</v>
      </c>
      <c r="B2687" s="5" t="n">
        <v>1.24581</v>
      </c>
      <c r="C2687" s="5" t="n">
        <v>1.24585</v>
      </c>
      <c r="D2687" s="5" t="n">
        <v>1.24393</v>
      </c>
      <c r="E2687" s="5" t="n">
        <v>1.24438</v>
      </c>
      <c r="F2687" s="0" t="n">
        <v>900</v>
      </c>
      <c r="G2687" s="0" t="n">
        <f aca="false">ROW()-3</f>
        <v>2684</v>
      </c>
      <c r="H2687" s="5" t="n">
        <f aca="true">IF(G2687&gt;(MovingPeriod+MovingShift),AVERAGE(INDIRECT("E"&amp;(ROW()-MovingPeriod-MovingShift)&amp;":"&amp;"E"&amp;ROW()-MovingShift)),"")</f>
        <v>1.25090384615385</v>
      </c>
      <c r="I2687" s="6" t="str">
        <f aca="false">IF(AND(B2687&gt;H2687,E2687&lt;H2687),-1,IF(AND(B2687&lt;H2687,E2687&gt;H2687),1,""))</f>
        <v/>
      </c>
      <c r="J2687" s="0" t="n">
        <f aca="false">IF(AND(I2687=-1,J2686=""),-1,IF(AND(I2687=1,J2686=""),1,IF(OR(AND(I2687="",J2686=1),AND(I2687="",J2686=-1),I2687=J2686),J2686,"")))</f>
        <v>1</v>
      </c>
      <c r="K2687" s="0" t="str">
        <f aca="false">IF(AND(J2686=1,J2685=""),INDEX(DealTypes,1),IF(AND(J2686=-1,J2685=""),INDEX(DealTypes,2),IF(OR(AND(J2686="",J2685=1),AND(J2686="",J2685=-1)),INDEX(DealTypes,3),"")))</f>
        <v/>
      </c>
      <c r="L2687" s="0" t="n">
        <f aca="false">IF(K2687=INDEX(DealTypes,1),B2687+Spread,IF(K2687=INDEX(DealTypes,2),B2687,IF(OR(K2687=INDEX(DealTypes,3),N(L2686)=0),"",L2686)))</f>
        <v>1.24701</v>
      </c>
      <c r="M2687" s="6" t="str">
        <f aca="false">IF(N2687&lt;&gt;"",IF(COUNTIF(N$3:N2687,N2687)=1,MAX(M$4:M2686)+1,""),"")</f>
        <v/>
      </c>
      <c r="N2687" s="7" t="str">
        <f aca="false">IF(K2687=INDEX(DealTypes,3),IF(I2686=-1,ROUND((B2687-L2686)/Point,0),ROUND((L2686-B2687)/Point,0)),"")</f>
        <v/>
      </c>
      <c r="O2687" s="6" t="str">
        <f aca="false">(IF(AND(N(N2687)&gt;0,I2686=-1),1,IF(AND(N(N2687)&lt;0,I2686=-1),-1,IF(AND(N(N2687)&gt;0,I2686=1),2,IF(AND(N(N2687)&lt;0,I2686=1),-2,"")))))</f>
        <v/>
      </c>
      <c r="P2687" s="0" t="str">
        <f aca="false">IF(N2687&lt;&gt;"",ABS(N2687),"")</f>
        <v/>
      </c>
    </row>
    <row r="2688" customFormat="false" ht="12.8" hidden="false" customHeight="false" outlineLevel="0" collapsed="false">
      <c r="A2688" s="4" t="n">
        <v>43955.3333333333</v>
      </c>
      <c r="B2688" s="5" t="n">
        <v>1.24438</v>
      </c>
      <c r="C2688" s="5" t="n">
        <v>1.24544</v>
      </c>
      <c r="D2688" s="5" t="n">
        <v>1.24306</v>
      </c>
      <c r="E2688" s="5" t="n">
        <v>1.24356</v>
      </c>
      <c r="F2688" s="0" t="n">
        <v>1211</v>
      </c>
      <c r="G2688" s="0" t="n">
        <f aca="false">ROW()-3</f>
        <v>2685</v>
      </c>
      <c r="H2688" s="5" t="n">
        <f aca="true">IF(G2688&gt;(MovingPeriod+MovingShift),AVERAGE(INDIRECT("E"&amp;(ROW()-MovingPeriod-MovingShift)&amp;":"&amp;"E"&amp;ROW()-MovingShift)),"")</f>
        <v>1.25015538461538</v>
      </c>
      <c r="I2688" s="6" t="str">
        <f aca="false">IF(AND(B2688&gt;H2688,E2688&lt;H2688),-1,IF(AND(B2688&lt;H2688,E2688&gt;H2688),1,""))</f>
        <v/>
      </c>
      <c r="J2688" s="0" t="n">
        <f aca="false">IF(AND(I2688=-1,J2687=""),-1,IF(AND(I2688=1,J2687=""),1,IF(OR(AND(I2688="",J2687=1),AND(I2688="",J2687=-1),I2688=J2687),J2687,"")))</f>
        <v>1</v>
      </c>
      <c r="K2688" s="0" t="str">
        <f aca="false">IF(AND(J2687=1,J2686=""),INDEX(DealTypes,1),IF(AND(J2687=-1,J2686=""),INDEX(DealTypes,2),IF(OR(AND(J2687="",J2686=1),AND(J2687="",J2686=-1)),INDEX(DealTypes,3),"")))</f>
        <v/>
      </c>
      <c r="L2688" s="0" t="n">
        <f aca="false">IF(K2688=INDEX(DealTypes,1),B2688+Spread,IF(K2688=INDEX(DealTypes,2),B2688,IF(OR(K2688=INDEX(DealTypes,3),N(L2687)=0),"",L2687)))</f>
        <v>1.24701</v>
      </c>
      <c r="M2688" s="6" t="str">
        <f aca="false">IF(N2688&lt;&gt;"",IF(COUNTIF(N$3:N2688,N2688)=1,MAX(M$4:M2687)+1,""),"")</f>
        <v/>
      </c>
      <c r="N2688" s="7" t="str">
        <f aca="false">IF(K2688=INDEX(DealTypes,3),IF(I2687=-1,ROUND((B2688-L2687)/Point,0),ROUND((L2687-B2688)/Point,0)),"")</f>
        <v/>
      </c>
      <c r="O2688" s="6" t="str">
        <f aca="false">(IF(AND(N(N2688)&gt;0,I2687=-1),1,IF(AND(N(N2688)&lt;0,I2687=-1),-1,IF(AND(N(N2688)&gt;0,I2687=1),2,IF(AND(N(N2688)&lt;0,I2687=1),-2,"")))))</f>
        <v/>
      </c>
      <c r="P2688" s="0" t="str">
        <f aca="false">IF(N2688&lt;&gt;"",ABS(N2688),"")</f>
        <v/>
      </c>
    </row>
    <row r="2689" customFormat="false" ht="12.8" hidden="false" customHeight="false" outlineLevel="0" collapsed="false">
      <c r="A2689" s="4" t="n">
        <v>43955.375</v>
      </c>
      <c r="B2689" s="5" t="n">
        <v>1.24355</v>
      </c>
      <c r="C2689" s="5" t="n">
        <v>1.24762</v>
      </c>
      <c r="D2689" s="5" t="n">
        <v>1.24239</v>
      </c>
      <c r="E2689" s="5" t="n">
        <v>1.24684</v>
      </c>
      <c r="F2689" s="0" t="n">
        <v>2897</v>
      </c>
      <c r="G2689" s="0" t="n">
        <f aca="false">ROW()-3</f>
        <v>2686</v>
      </c>
      <c r="H2689" s="5" t="n">
        <f aca="true">IF(G2689&gt;(MovingPeriod+MovingShift),AVERAGE(INDIRECT("E"&amp;(ROW()-MovingPeriod-MovingShift)&amp;":"&amp;"E"&amp;ROW()-MovingShift)),"")</f>
        <v>1.24947692307692</v>
      </c>
      <c r="I2689" s="6" t="str">
        <f aca="false">IF(AND(B2689&gt;H2689,E2689&lt;H2689),-1,IF(AND(B2689&lt;H2689,E2689&gt;H2689),1,""))</f>
        <v/>
      </c>
      <c r="J2689" s="0" t="n">
        <f aca="false">IF(AND(I2689=-1,J2688=""),-1,IF(AND(I2689=1,J2688=""),1,IF(OR(AND(I2689="",J2688=1),AND(I2689="",J2688=-1),I2689=J2688),J2688,"")))</f>
        <v>1</v>
      </c>
      <c r="K2689" s="0" t="str">
        <f aca="false">IF(AND(J2688=1,J2687=""),INDEX(DealTypes,1),IF(AND(J2688=-1,J2687=""),INDEX(DealTypes,2),IF(OR(AND(J2688="",J2687=1),AND(J2688="",J2687=-1)),INDEX(DealTypes,3),"")))</f>
        <v/>
      </c>
      <c r="L2689" s="0" t="n">
        <f aca="false">IF(K2689=INDEX(DealTypes,1),B2689+Spread,IF(K2689=INDEX(DealTypes,2),B2689,IF(OR(K2689=INDEX(DealTypes,3),N(L2688)=0),"",L2688)))</f>
        <v>1.24701</v>
      </c>
      <c r="M2689" s="6" t="str">
        <f aca="false">IF(N2689&lt;&gt;"",IF(COUNTIF(N$3:N2689,N2689)=1,MAX(M$4:M2688)+1,""),"")</f>
        <v/>
      </c>
      <c r="N2689" s="7" t="str">
        <f aca="false">IF(K2689=INDEX(DealTypes,3),IF(I2688=-1,ROUND((B2689-L2688)/Point,0),ROUND((L2688-B2689)/Point,0)),"")</f>
        <v/>
      </c>
      <c r="O2689" s="6" t="str">
        <f aca="false">(IF(AND(N(N2689)&gt;0,I2688=-1),1,IF(AND(N(N2689)&lt;0,I2688=-1),-1,IF(AND(N(N2689)&gt;0,I2688=1),2,IF(AND(N(N2689)&lt;0,I2688=1),-2,"")))))</f>
        <v/>
      </c>
      <c r="P2689" s="0" t="str">
        <f aca="false">IF(N2689&lt;&gt;"",ABS(N2689),"")</f>
        <v/>
      </c>
    </row>
    <row r="2690" customFormat="false" ht="12.8" hidden="false" customHeight="false" outlineLevel="0" collapsed="false">
      <c r="A2690" s="4" t="n">
        <v>43955.4166666667</v>
      </c>
      <c r="B2690" s="5" t="n">
        <v>1.24687</v>
      </c>
      <c r="C2690" s="5" t="n">
        <v>1.24696</v>
      </c>
      <c r="D2690" s="5" t="n">
        <v>1.24331</v>
      </c>
      <c r="E2690" s="5" t="n">
        <v>1.24552</v>
      </c>
      <c r="F2690" s="0" t="n">
        <v>4251</v>
      </c>
      <c r="G2690" s="0" t="n">
        <f aca="false">ROW()-3</f>
        <v>2687</v>
      </c>
      <c r="H2690" s="5" t="n">
        <f aca="true">IF(G2690&gt;(MovingPeriod+MovingShift),AVERAGE(INDIRECT("E"&amp;(ROW()-MovingPeriod-MovingShift)&amp;":"&amp;"E"&amp;ROW()-MovingShift)),"")</f>
        <v>1.24889692307692</v>
      </c>
      <c r="I2690" s="0" t="str">
        <f aca="false">IF(AND(B2690&gt;H2690,E2690&lt;H2690),-1,IF(AND(B2690&lt;H2690,E2690&gt;H2690),1,""))</f>
        <v/>
      </c>
      <c r="J2690" s="0" t="n">
        <f aca="false">IF(AND(I2690=-1,J2689=""),-1,IF(AND(I2690=1,J2689=""),1,IF(OR(AND(I2690="",J2689=1),AND(I2690="",J2689=-1),I2690=J2689),J2689,"")))</f>
        <v>1</v>
      </c>
      <c r="K2690" s="0" t="str">
        <f aca="false">IF(AND(J2689=1,J2688=""),INDEX(DealTypes,1),IF(AND(J2689=-1,J2688=""),INDEX(DealTypes,2),IF(OR(AND(J2689="",J2688=1),AND(J2689="",J2688=-1)),INDEX(DealTypes,3),"")))</f>
        <v/>
      </c>
      <c r="L2690" s="0" t="n">
        <f aca="false">IF(K2690=INDEX(DealTypes,1),B2690+Spread,IF(K2690=INDEX(DealTypes,2),B2690,IF(OR(K2690=INDEX(DealTypes,3),N(L2689)=0),"",L2689)))</f>
        <v>1.24701</v>
      </c>
      <c r="M2690" s="6" t="str">
        <f aca="false">IF(N2690&lt;&gt;"",IF(COUNTIF(N$3:N2690,N2690)=1,MAX(M$4:M2689)+1,""),"")</f>
        <v/>
      </c>
      <c r="N2690" s="7" t="str">
        <f aca="false">IF(K2690=INDEX(DealTypes,3),IF(I2689=-1,ROUND((B2690-L2689)/Point,0),ROUND((L2689-B2690)/Point,0)),"")</f>
        <v/>
      </c>
      <c r="O2690" s="6" t="str">
        <f aca="false">(IF(AND(N(N2690)&gt;0,I2689=-1),1,IF(AND(N(N2690)&lt;0,I2689=-1),-1,IF(AND(N(N2690)&gt;0,I2689=1),2,IF(AND(N(N2690)&lt;0,I2689=1),-2,"")))))</f>
        <v/>
      </c>
      <c r="P2690" s="0" t="str">
        <f aca="false">IF(N2690&lt;&gt;"",ABS(N2690),"")</f>
        <v/>
      </c>
    </row>
    <row r="2691" customFormat="false" ht="12.8" hidden="false" customHeight="false" outlineLevel="0" collapsed="false">
      <c r="A2691" s="4" t="n">
        <v>43955.4583333333</v>
      </c>
      <c r="B2691" s="5" t="n">
        <v>1.24552</v>
      </c>
      <c r="C2691" s="5" t="n">
        <v>1.24583</v>
      </c>
      <c r="D2691" s="5" t="n">
        <v>1.24313</v>
      </c>
      <c r="E2691" s="5" t="n">
        <v>1.24325</v>
      </c>
      <c r="F2691" s="0" t="n">
        <v>3752</v>
      </c>
      <c r="G2691" s="0" t="n">
        <f aca="false">ROW()-3</f>
        <v>2688</v>
      </c>
      <c r="H2691" s="5" t="n">
        <f aca="true">IF(G2691&gt;(MovingPeriod+MovingShift),AVERAGE(INDIRECT("E"&amp;(ROW()-MovingPeriod-MovingShift)&amp;":"&amp;"E"&amp;ROW()-MovingShift)),"")</f>
        <v>1.24845923076923</v>
      </c>
      <c r="I2691" s="6" t="str">
        <f aca="false">IF(AND(B2691&gt;H2691,E2691&lt;H2691),-1,IF(AND(B2691&lt;H2691,E2691&gt;H2691),1,""))</f>
        <v/>
      </c>
      <c r="J2691" s="0" t="n">
        <f aca="false">IF(AND(I2691=-1,J2690=""),-1,IF(AND(I2691=1,J2690=""),1,IF(OR(AND(I2691="",J2690=1),AND(I2691="",J2690=-1),I2691=J2690),J2690,"")))</f>
        <v>1</v>
      </c>
      <c r="K2691" s="0" t="str">
        <f aca="false">IF(AND(J2690=1,J2689=""),INDEX(DealTypes,1),IF(AND(J2690=-1,J2689=""),INDEX(DealTypes,2),IF(OR(AND(J2690="",J2689=1),AND(J2690="",J2689=-1)),INDEX(DealTypes,3),"")))</f>
        <v/>
      </c>
      <c r="L2691" s="0" t="n">
        <f aca="false">IF(K2691=INDEX(DealTypes,1),B2691+Spread,IF(K2691=INDEX(DealTypes,2),B2691,IF(OR(K2691=INDEX(DealTypes,3),N(L2690)=0),"",L2690)))</f>
        <v>1.24701</v>
      </c>
      <c r="M2691" s="6" t="str">
        <f aca="false">IF(N2691&lt;&gt;"",IF(COUNTIF(N$3:N2691,N2691)=1,MAX(M$4:M2690)+1,""),"")</f>
        <v/>
      </c>
      <c r="N2691" s="7" t="str">
        <f aca="false">IF(K2691=INDEX(DealTypes,3),IF(I2690=-1,ROUND((B2691-L2690)/Point,0),ROUND((L2690-B2691)/Point,0)),"")</f>
        <v/>
      </c>
      <c r="O2691" s="6" t="str">
        <f aca="false">(IF(AND(N(N2691)&gt;0,I2690=-1),1,IF(AND(N(N2691)&lt;0,I2690=-1),-1,IF(AND(N(N2691)&gt;0,I2690=1),2,IF(AND(N(N2691)&lt;0,I2690=1),-2,"")))))</f>
        <v/>
      </c>
      <c r="P2691" s="0" t="str">
        <f aca="false">IF(N2691&lt;&gt;"",ABS(N2691),"")</f>
        <v/>
      </c>
    </row>
    <row r="2692" customFormat="false" ht="12.8" hidden="false" customHeight="false" outlineLevel="0" collapsed="false">
      <c r="A2692" s="4" t="n">
        <v>43955.5</v>
      </c>
      <c r="B2692" s="5" t="n">
        <v>1.24325</v>
      </c>
      <c r="C2692" s="5" t="n">
        <v>1.24413</v>
      </c>
      <c r="D2692" s="5" t="n">
        <v>1.24145</v>
      </c>
      <c r="E2692" s="5" t="n">
        <v>1.24389</v>
      </c>
      <c r="F2692" s="0" t="n">
        <v>3033</v>
      </c>
      <c r="G2692" s="0" t="n">
        <f aca="false">ROW()-3</f>
        <v>2689</v>
      </c>
      <c r="H2692" s="5" t="n">
        <f aca="true">IF(G2692&gt;(MovingPeriod+MovingShift),AVERAGE(INDIRECT("E"&amp;(ROW()-MovingPeriod-MovingShift)&amp;":"&amp;"E"&amp;ROW()-MovingShift)),"")</f>
        <v>1.24779307692308</v>
      </c>
      <c r="I2692" s="0" t="str">
        <f aca="false">IF(AND(B2692&gt;H2692,E2692&lt;H2692),-1,IF(AND(B2692&lt;H2692,E2692&gt;H2692),1,""))</f>
        <v/>
      </c>
      <c r="J2692" s="0" t="n">
        <f aca="false">IF(AND(I2692=-1,J2691=""),-1,IF(AND(I2692=1,J2691=""),1,IF(OR(AND(I2692="",J2691=1),AND(I2692="",J2691=-1),I2692=J2691),J2691,"")))</f>
        <v>1</v>
      </c>
      <c r="K2692" s="0" t="str">
        <f aca="false">IF(AND(J2691=1,J2690=""),INDEX(DealTypes,1),IF(AND(J2691=-1,J2690=""),INDEX(DealTypes,2),IF(OR(AND(J2691="",J2690=1),AND(J2691="",J2690=-1)),INDEX(DealTypes,3),"")))</f>
        <v/>
      </c>
      <c r="L2692" s="0" t="n">
        <f aca="false">IF(K2692=INDEX(DealTypes,1),B2692+Spread,IF(K2692=INDEX(DealTypes,2),B2692,IF(OR(K2692=INDEX(DealTypes,3),N(L2691)=0),"",L2691)))</f>
        <v>1.24701</v>
      </c>
      <c r="M2692" s="6" t="str">
        <f aca="false">IF(N2692&lt;&gt;"",IF(COUNTIF(N$3:N2692,N2692)=1,MAX(M$4:M2691)+1,""),"")</f>
        <v/>
      </c>
      <c r="N2692" s="7" t="str">
        <f aca="false">IF(K2692=INDEX(DealTypes,3),IF(I2691=-1,ROUND((B2692-L2691)/Point,0),ROUND((L2691-B2692)/Point,0)),"")</f>
        <v/>
      </c>
      <c r="O2692" s="6" t="str">
        <f aca="false">(IF(AND(N(N2692)&gt;0,I2691=-1),1,IF(AND(N(N2692)&lt;0,I2691=-1),-1,IF(AND(N(N2692)&gt;0,I2691=1),2,IF(AND(N(N2692)&lt;0,I2691=1),-2,"")))))</f>
        <v/>
      </c>
      <c r="P2692" s="0" t="str">
        <f aca="false">IF(N2692&lt;&gt;"",ABS(N2692),"")</f>
        <v/>
      </c>
    </row>
    <row r="2693" customFormat="false" ht="12.8" hidden="false" customHeight="false" outlineLevel="0" collapsed="false">
      <c r="A2693" s="4" t="n">
        <v>43955.5416666667</v>
      </c>
      <c r="B2693" s="5" t="n">
        <v>1.24389</v>
      </c>
      <c r="C2693" s="5" t="n">
        <v>1.24395</v>
      </c>
      <c r="D2693" s="5" t="n">
        <v>1.2405</v>
      </c>
      <c r="E2693" s="5" t="n">
        <v>1.24064</v>
      </c>
      <c r="F2693" s="0" t="n">
        <v>2636</v>
      </c>
      <c r="G2693" s="0" t="n">
        <f aca="false">ROW()-3</f>
        <v>2690</v>
      </c>
      <c r="H2693" s="5" t="n">
        <f aca="true">IF(G2693&gt;(MovingPeriod+MovingShift),AVERAGE(INDIRECT("E"&amp;(ROW()-MovingPeriod-MovingShift)&amp;":"&amp;"E"&amp;ROW()-MovingShift)),"")</f>
        <v>1.24730153846154</v>
      </c>
      <c r="I2693" s="0" t="str">
        <f aca="false">IF(AND(B2693&gt;H2693,E2693&lt;H2693),-1,IF(AND(B2693&lt;H2693,E2693&gt;H2693),1,""))</f>
        <v/>
      </c>
      <c r="J2693" s="0" t="n">
        <f aca="false">IF(AND(I2693=-1,J2692=""),-1,IF(AND(I2693=1,J2692=""),1,IF(OR(AND(I2693="",J2692=1),AND(I2693="",J2692=-1),I2693=J2692),J2692,"")))</f>
        <v>1</v>
      </c>
      <c r="K2693" s="0" t="str">
        <f aca="false">IF(AND(J2692=1,J2691=""),INDEX(DealTypes,1),IF(AND(J2692=-1,J2691=""),INDEX(DealTypes,2),IF(OR(AND(J2692="",J2691=1),AND(J2692="",J2691=-1)),INDEX(DealTypes,3),"")))</f>
        <v/>
      </c>
      <c r="L2693" s="0" t="n">
        <f aca="false">IF(K2693=INDEX(DealTypes,1),B2693+Spread,IF(K2693=INDEX(DealTypes,2),B2693,IF(OR(K2693=INDEX(DealTypes,3),N(L2692)=0),"",L2692)))</f>
        <v>1.24701</v>
      </c>
      <c r="M2693" s="6" t="str">
        <f aca="false">IF(N2693&lt;&gt;"",IF(COUNTIF(N$3:N2693,N2693)=1,MAX(M$4:M2692)+1,""),"")</f>
        <v/>
      </c>
      <c r="N2693" s="7" t="str">
        <f aca="false">IF(K2693=INDEX(DealTypes,3),IF(I2692=-1,ROUND((B2693-L2692)/Point,0),ROUND((L2692-B2693)/Point,0)),"")</f>
        <v/>
      </c>
      <c r="O2693" s="6" t="str">
        <f aca="false">(IF(AND(N(N2693)&gt;0,I2692=-1),1,IF(AND(N(N2693)&lt;0,I2692=-1),-1,IF(AND(N(N2693)&gt;0,I2692=1),2,IF(AND(N(N2693)&lt;0,I2692=1),-2,"")))))</f>
        <v/>
      </c>
      <c r="P2693" s="0" t="str">
        <f aca="false">IF(N2693&lt;&gt;"",ABS(N2693),"")</f>
        <v/>
      </c>
    </row>
    <row r="2694" customFormat="false" ht="12.8" hidden="false" customHeight="false" outlineLevel="0" collapsed="false">
      <c r="A2694" s="4" t="n">
        <v>43955.5833333333</v>
      </c>
      <c r="B2694" s="5" t="n">
        <v>1.24064</v>
      </c>
      <c r="C2694" s="5" t="n">
        <v>1.24435</v>
      </c>
      <c r="D2694" s="5" t="n">
        <v>1.24051</v>
      </c>
      <c r="E2694" s="5" t="n">
        <v>1.24398</v>
      </c>
      <c r="F2694" s="0" t="n">
        <v>2695</v>
      </c>
      <c r="G2694" s="0" t="n">
        <f aca="false">ROW()-3</f>
        <v>2691</v>
      </c>
      <c r="H2694" s="5" t="n">
        <f aca="true">IF(G2694&gt;(MovingPeriod+MovingShift),AVERAGE(INDIRECT("E"&amp;(ROW()-MovingPeriod-MovingShift)&amp;":"&amp;"E"&amp;ROW()-MovingShift)),"")</f>
        <v>1.24670846153846</v>
      </c>
      <c r="I2694" s="0" t="str">
        <f aca="false">IF(AND(B2694&gt;H2694,E2694&lt;H2694),-1,IF(AND(B2694&lt;H2694,E2694&gt;H2694),1,""))</f>
        <v/>
      </c>
      <c r="J2694" s="0" t="n">
        <f aca="false">IF(AND(I2694=-1,J2693=""),-1,IF(AND(I2694=1,J2693=""),1,IF(OR(AND(I2694="",J2693=1),AND(I2694="",J2693=-1),I2694=J2693),J2693,"")))</f>
        <v>1</v>
      </c>
      <c r="K2694" s="0" t="str">
        <f aca="false">IF(AND(J2693=1,J2692=""),INDEX(DealTypes,1),IF(AND(J2693=-1,J2692=""),INDEX(DealTypes,2),IF(OR(AND(J2693="",J2692=1),AND(J2693="",J2692=-1)),INDEX(DealTypes,3),"")))</f>
        <v/>
      </c>
      <c r="L2694" s="0" t="n">
        <f aca="false">IF(K2694=INDEX(DealTypes,1),B2694+Spread,IF(K2694=INDEX(DealTypes,2),B2694,IF(OR(K2694=INDEX(DealTypes,3),N(L2693)=0),"",L2693)))</f>
        <v>1.24701</v>
      </c>
      <c r="M2694" s="6" t="str">
        <f aca="false">IF(N2694&lt;&gt;"",IF(COUNTIF(N$3:N2694,N2694)=1,MAX(M$4:M2693)+1,""),"")</f>
        <v/>
      </c>
      <c r="N2694" s="7" t="str">
        <f aca="false">IF(K2694=INDEX(DealTypes,3),IF(I2693=-1,ROUND((B2694-L2693)/Point,0),ROUND((L2693-B2694)/Point,0)),"")</f>
        <v/>
      </c>
      <c r="O2694" s="6" t="str">
        <f aca="false">(IF(AND(N(N2694)&gt;0,I2693=-1),1,IF(AND(N(N2694)&lt;0,I2693=-1),-1,IF(AND(N(N2694)&gt;0,I2693=1),2,IF(AND(N(N2694)&lt;0,I2693=1),-2,"")))))</f>
        <v/>
      </c>
      <c r="P2694" s="0" t="str">
        <f aca="false">IF(N2694&lt;&gt;"",ABS(N2694),"")</f>
        <v/>
      </c>
    </row>
    <row r="2695" customFormat="false" ht="12.8" hidden="false" customHeight="false" outlineLevel="0" collapsed="false">
      <c r="A2695" s="4" t="n">
        <v>43955.625</v>
      </c>
      <c r="B2695" s="5" t="n">
        <v>1.24398</v>
      </c>
      <c r="C2695" s="5" t="n">
        <v>1.24505</v>
      </c>
      <c r="D2695" s="5" t="n">
        <v>1.24171</v>
      </c>
      <c r="E2695" s="5" t="n">
        <v>1.24244</v>
      </c>
      <c r="F2695" s="0" t="n">
        <v>2973</v>
      </c>
      <c r="G2695" s="0" t="n">
        <f aca="false">ROW()-3</f>
        <v>2692</v>
      </c>
      <c r="H2695" s="5" t="n">
        <f aca="true">IF(G2695&gt;(MovingPeriod+MovingShift),AVERAGE(INDIRECT("E"&amp;(ROW()-MovingPeriod-MovingShift)&amp;":"&amp;"E"&amp;ROW()-MovingShift)),"")</f>
        <v>1.24654</v>
      </c>
      <c r="I2695" s="0" t="str">
        <f aca="false">IF(AND(B2695&gt;H2695,E2695&lt;H2695),-1,IF(AND(B2695&lt;H2695,E2695&gt;H2695),1,""))</f>
        <v/>
      </c>
      <c r="J2695" s="0" t="n">
        <f aca="false">IF(AND(I2695=-1,J2694=""),-1,IF(AND(I2695=1,J2694=""),1,IF(OR(AND(I2695="",J2694=1),AND(I2695="",J2694=-1),I2695=J2694),J2694,"")))</f>
        <v>1</v>
      </c>
      <c r="K2695" s="0" t="str">
        <f aca="false">IF(AND(J2694=1,J2693=""),INDEX(DealTypes,1),IF(AND(J2694=-1,J2693=""),INDEX(DealTypes,2),IF(OR(AND(J2694="",J2693=1),AND(J2694="",J2693=-1)),INDEX(DealTypes,3),"")))</f>
        <v/>
      </c>
      <c r="L2695" s="0" t="n">
        <f aca="false">IF(K2695=INDEX(DealTypes,1),B2695+Spread,IF(K2695=INDEX(DealTypes,2),B2695,IF(OR(K2695=INDEX(DealTypes,3),N(L2694)=0),"",L2694)))</f>
        <v>1.24701</v>
      </c>
      <c r="M2695" s="6" t="str">
        <f aca="false">IF(N2695&lt;&gt;"",IF(COUNTIF(N$3:N2695,N2695)=1,MAX(M$4:M2694)+1,""),"")</f>
        <v/>
      </c>
      <c r="N2695" s="7" t="str">
        <f aca="false">IF(K2695=INDEX(DealTypes,3),IF(I2694=-1,ROUND((B2695-L2694)/Point,0),ROUND((L2694-B2695)/Point,0)),"")</f>
        <v/>
      </c>
      <c r="O2695" s="6" t="str">
        <f aca="false">(IF(AND(N(N2695)&gt;0,I2694=-1),1,IF(AND(N(N2695)&lt;0,I2694=-1),-1,IF(AND(N(N2695)&gt;0,I2694=1),2,IF(AND(N(N2695)&lt;0,I2694=1),-2,"")))))</f>
        <v/>
      </c>
      <c r="P2695" s="0" t="str">
        <f aca="false">IF(N2695&lt;&gt;"",ABS(N2695),"")</f>
        <v/>
      </c>
    </row>
    <row r="2696" customFormat="false" ht="12.8" hidden="false" customHeight="false" outlineLevel="0" collapsed="false">
      <c r="A2696" s="4" t="n">
        <v>43955.6666666667</v>
      </c>
      <c r="B2696" s="5" t="n">
        <v>1.24242</v>
      </c>
      <c r="C2696" s="5" t="n">
        <v>1.24386</v>
      </c>
      <c r="D2696" s="5" t="n">
        <v>1.24152</v>
      </c>
      <c r="E2696" s="5" t="n">
        <v>1.24303</v>
      </c>
      <c r="F2696" s="0" t="n">
        <v>3084</v>
      </c>
      <c r="G2696" s="0" t="n">
        <f aca="false">ROW()-3</f>
        <v>2693</v>
      </c>
      <c r="H2696" s="5" t="n">
        <f aca="true">IF(G2696&gt;(MovingPeriod+MovingShift),AVERAGE(INDIRECT("E"&amp;(ROW()-MovingPeriod-MovingShift)&amp;":"&amp;"E"&amp;ROW()-MovingShift)),"")</f>
        <v>1.24631153846154</v>
      </c>
      <c r="I2696" s="0" t="str">
        <f aca="false">IF(AND(B2696&gt;H2696,E2696&lt;H2696),-1,IF(AND(B2696&lt;H2696,E2696&gt;H2696),1,""))</f>
        <v/>
      </c>
      <c r="J2696" s="0" t="n">
        <f aca="false">IF(AND(I2696=-1,J2695=""),-1,IF(AND(I2696=1,J2695=""),1,IF(OR(AND(I2696="",J2695=1),AND(I2696="",J2695=-1),I2696=J2695),J2695,"")))</f>
        <v>1</v>
      </c>
      <c r="K2696" s="0" t="str">
        <f aca="false">IF(AND(J2695=1,J2694=""),INDEX(DealTypes,1),IF(AND(J2695=-1,J2694=""),INDEX(DealTypes,2),IF(OR(AND(J2695="",J2694=1),AND(J2695="",J2694=-1)),INDEX(DealTypes,3),"")))</f>
        <v/>
      </c>
      <c r="L2696" s="0" t="n">
        <f aca="false">IF(K2696=INDEX(DealTypes,1),B2696+Spread,IF(K2696=INDEX(DealTypes,2),B2696,IF(OR(K2696=INDEX(DealTypes,3),N(L2695)=0),"",L2695)))</f>
        <v>1.24701</v>
      </c>
      <c r="M2696" s="6" t="str">
        <f aca="false">IF(N2696&lt;&gt;"",IF(COUNTIF(N$3:N2696,N2696)=1,MAX(M$4:M2695)+1,""),"")</f>
        <v/>
      </c>
      <c r="N2696" s="7" t="str">
        <f aca="false">IF(K2696=INDEX(DealTypes,3),IF(I2695=-1,ROUND((B2696-L2695)/Point,0),ROUND((L2695-B2696)/Point,0)),"")</f>
        <v/>
      </c>
      <c r="O2696" s="6" t="str">
        <f aca="false">(IF(AND(N(N2696)&gt;0,I2695=-1),1,IF(AND(N(N2696)&lt;0,I2695=-1),-1,IF(AND(N(N2696)&gt;0,I2695=1),2,IF(AND(N(N2696)&lt;0,I2695=1),-2,"")))))</f>
        <v/>
      </c>
      <c r="P2696" s="0" t="str">
        <f aca="false">IF(N2696&lt;&gt;"",ABS(N2696),"")</f>
        <v/>
      </c>
    </row>
    <row r="2697" customFormat="false" ht="12.8" hidden="false" customHeight="false" outlineLevel="0" collapsed="false">
      <c r="A2697" s="4" t="n">
        <v>43955.7083333333</v>
      </c>
      <c r="B2697" s="5" t="n">
        <v>1.24302</v>
      </c>
      <c r="C2697" s="5" t="n">
        <v>1.24422</v>
      </c>
      <c r="D2697" s="5" t="n">
        <v>1.24159</v>
      </c>
      <c r="E2697" s="5" t="n">
        <v>1.2421</v>
      </c>
      <c r="F2697" s="0" t="n">
        <v>5104</v>
      </c>
      <c r="G2697" s="0" t="n">
        <f aca="false">ROW()-3</f>
        <v>2694</v>
      </c>
      <c r="H2697" s="5" t="n">
        <f aca="true">IF(G2697&gt;(MovingPeriod+MovingShift),AVERAGE(INDIRECT("E"&amp;(ROW()-MovingPeriod-MovingShift)&amp;":"&amp;"E"&amp;ROW()-MovingShift)),"")</f>
        <v>1.24571923076923</v>
      </c>
      <c r="I2697" s="0" t="str">
        <f aca="false">IF(AND(B2697&gt;H2697,E2697&lt;H2697),-1,IF(AND(B2697&lt;H2697,E2697&gt;H2697),1,""))</f>
        <v/>
      </c>
      <c r="J2697" s="6" t="n">
        <f aca="false">IF(AND(I2697=-1,J2696=""),-1,IF(AND(I2697=1,J2696=""),1,IF(OR(AND(I2697="",J2696=1),AND(I2697="",J2696=-1),I2697=J2696),J2696,"")))</f>
        <v>1</v>
      </c>
      <c r="K2697" s="0" t="str">
        <f aca="false">IF(AND(J2696=1,J2695=""),INDEX(DealTypes,1),IF(AND(J2696=-1,J2695=""),INDEX(DealTypes,2),IF(OR(AND(J2696="",J2695=1),AND(J2696="",J2695=-1)),INDEX(DealTypes,3),"")))</f>
        <v/>
      </c>
      <c r="L2697" s="0" t="n">
        <f aca="false">IF(K2697=INDEX(DealTypes,1),B2697+Spread,IF(K2697=INDEX(DealTypes,2),B2697,IF(OR(K2697=INDEX(DealTypes,3),N(L2696)=0),"",L2696)))</f>
        <v>1.24701</v>
      </c>
      <c r="M2697" s="6" t="str">
        <f aca="false">IF(N2697&lt;&gt;"",IF(COUNTIF(N$3:N2697,N2697)=1,MAX(M$4:M2696)+1,""),"")</f>
        <v/>
      </c>
      <c r="N2697" s="7" t="str">
        <f aca="false">IF(K2697=INDEX(DealTypes,3),IF(I2696=-1,ROUND((B2697-L2696)/Point,0),ROUND((L2696-B2697)/Point,0)),"")</f>
        <v/>
      </c>
      <c r="O2697" s="6" t="str">
        <f aca="false">(IF(AND(N(N2697)&gt;0,I2696=-1),1,IF(AND(N(N2697)&lt;0,I2696=-1),-1,IF(AND(N(N2697)&gt;0,I2696=1),2,IF(AND(N(N2697)&lt;0,I2696=1),-2,"")))))</f>
        <v/>
      </c>
      <c r="P2697" s="0" t="str">
        <f aca="false">IF(N2697&lt;&gt;"",ABS(N2697),"")</f>
        <v/>
      </c>
    </row>
    <row r="2698" customFormat="false" ht="12.8" hidden="false" customHeight="false" outlineLevel="0" collapsed="false">
      <c r="A2698" s="4" t="n">
        <v>43955.75</v>
      </c>
      <c r="B2698" s="5" t="n">
        <v>1.2421</v>
      </c>
      <c r="C2698" s="5" t="n">
        <v>1.2433</v>
      </c>
      <c r="D2698" s="5" t="n">
        <v>1.24107</v>
      </c>
      <c r="E2698" s="5" t="n">
        <v>1.24286</v>
      </c>
      <c r="F2698" s="0" t="n">
        <v>3247</v>
      </c>
      <c r="G2698" s="0" t="n">
        <f aca="false">ROW()-3</f>
        <v>2695</v>
      </c>
      <c r="H2698" s="5" t="n">
        <f aca="true">IF(G2698&gt;(MovingPeriod+MovingShift),AVERAGE(INDIRECT("E"&amp;(ROW()-MovingPeriod-MovingShift)&amp;":"&amp;"E"&amp;ROW()-MovingShift)),"")</f>
        <v>1.24530615384615</v>
      </c>
      <c r="I2698" s="0" t="str">
        <f aca="false">IF(AND(B2698&gt;H2698,E2698&lt;H2698),-1,IF(AND(B2698&lt;H2698,E2698&gt;H2698),1,""))</f>
        <v/>
      </c>
      <c r="J2698" s="0" t="n">
        <f aca="false">IF(AND(I2698=-1,J2697=""),-1,IF(AND(I2698=1,J2697=""),1,IF(OR(AND(I2698="",J2697=1),AND(I2698="",J2697=-1),I2698=J2697),J2697,"")))</f>
        <v>1</v>
      </c>
      <c r="K2698" s="0" t="str">
        <f aca="false">IF(AND(J2697=1,J2696=""),INDEX(DealTypes,1),IF(AND(J2697=-1,J2696=""),INDEX(DealTypes,2),IF(OR(AND(J2697="",J2696=1),AND(J2697="",J2696=-1)),INDEX(DealTypes,3),"")))</f>
        <v/>
      </c>
      <c r="L2698" s="6" t="n">
        <f aca="false">IF(K2698=INDEX(DealTypes,1),B2698+Spread,IF(K2698=INDEX(DealTypes,2),B2698,IF(OR(K2698=INDEX(DealTypes,3),N(L2697)=0),"",L2697)))</f>
        <v>1.24701</v>
      </c>
      <c r="M2698" s="6" t="str">
        <f aca="false">IF(N2698&lt;&gt;"",IF(COUNTIF(N$3:N2698,N2698)=1,MAX(M$4:M2697)+1,""),"")</f>
        <v/>
      </c>
      <c r="N2698" s="7" t="str">
        <f aca="false">IF(K2698=INDEX(DealTypes,3),IF(I2697=-1,ROUND((B2698-L2697)/Point,0),ROUND((L2697-B2698)/Point,0)),"")</f>
        <v/>
      </c>
      <c r="O2698" s="6" t="str">
        <f aca="false">(IF(AND(N(N2698)&gt;0,I2697=-1),1,IF(AND(N(N2698)&lt;0,I2697=-1),-1,IF(AND(N(N2698)&gt;0,I2697=1),2,IF(AND(N(N2698)&lt;0,I2697=1),-2,"")))))</f>
        <v/>
      </c>
      <c r="P2698" s="0" t="str">
        <f aca="false">IF(N2698&lt;&gt;"",ABS(N2698),"")</f>
        <v/>
      </c>
    </row>
    <row r="2699" customFormat="false" ht="12.8" hidden="false" customHeight="false" outlineLevel="0" collapsed="false">
      <c r="A2699" s="4" t="n">
        <v>43955.7916666667</v>
      </c>
      <c r="B2699" s="5" t="n">
        <v>1.24288</v>
      </c>
      <c r="C2699" s="5" t="n">
        <v>1.24387</v>
      </c>
      <c r="D2699" s="5" t="n">
        <v>1.24191</v>
      </c>
      <c r="E2699" s="5" t="n">
        <v>1.24327</v>
      </c>
      <c r="F2699" s="0" t="n">
        <v>2556</v>
      </c>
      <c r="G2699" s="0" t="n">
        <f aca="false">ROW()-3</f>
        <v>2696</v>
      </c>
      <c r="H2699" s="5" t="n">
        <f aca="true">IF(G2699&gt;(MovingPeriod+MovingShift),AVERAGE(INDIRECT("E"&amp;(ROW()-MovingPeriod-MovingShift)&amp;":"&amp;"E"&amp;ROW()-MovingShift)),"")</f>
        <v>1.24472461538462</v>
      </c>
      <c r="I2699" s="0" t="str">
        <f aca="false">IF(AND(B2699&gt;H2699,E2699&lt;H2699),-1,IF(AND(B2699&lt;H2699,E2699&gt;H2699),1,""))</f>
        <v/>
      </c>
      <c r="J2699" s="0" t="n">
        <f aca="false">IF(AND(I2699=-1,J2698=""),-1,IF(AND(I2699=1,J2698=""),1,IF(OR(AND(I2699="",J2698=1),AND(I2699="",J2698=-1),I2699=J2698),J2698,"")))</f>
        <v>1</v>
      </c>
      <c r="K2699" s="0" t="str">
        <f aca="false">IF(AND(J2698=1,J2697=""),INDEX(DealTypes,1),IF(AND(J2698=-1,J2697=""),INDEX(DealTypes,2),IF(OR(AND(J2698="",J2697=1),AND(J2698="",J2697=-1)),INDEX(DealTypes,3),"")))</f>
        <v/>
      </c>
      <c r="L2699" s="0" t="n">
        <f aca="false">IF(K2699=INDEX(DealTypes,1),B2699+Spread,IF(K2699=INDEX(DealTypes,2),B2699,IF(OR(K2699=INDEX(DealTypes,3),N(L2698)=0),"",L2698)))</f>
        <v>1.24701</v>
      </c>
      <c r="M2699" s="6" t="str">
        <f aca="false">IF(N2699&lt;&gt;"",IF(COUNTIF(N$3:N2699,N2699)=1,MAX(M$4:M2698)+1,""),"")</f>
        <v/>
      </c>
      <c r="N2699" s="7" t="str">
        <f aca="false">IF(K2699=INDEX(DealTypes,3),IF(I2698=-1,ROUND((B2699-L2698)/Point,0),ROUND((L2698-B2699)/Point,0)),"")</f>
        <v/>
      </c>
      <c r="O2699" s="6" t="str">
        <f aca="false">(IF(AND(N(N2699)&gt;0,I2698=-1),1,IF(AND(N(N2699)&lt;0,I2698=-1),-1,IF(AND(N(N2699)&gt;0,I2698=1),2,IF(AND(N(N2699)&lt;0,I2698=1),-2,"")))))</f>
        <v/>
      </c>
      <c r="P2699" s="0" t="str">
        <f aca="false">IF(N2699&lt;&gt;"",ABS(N2699),"")</f>
        <v/>
      </c>
    </row>
    <row r="2700" customFormat="false" ht="12.8" hidden="false" customHeight="false" outlineLevel="0" collapsed="false">
      <c r="A2700" s="4" t="n">
        <v>43955.8333333333</v>
      </c>
      <c r="B2700" s="5" t="n">
        <v>1.24327</v>
      </c>
      <c r="C2700" s="5" t="n">
        <v>1.24417</v>
      </c>
      <c r="D2700" s="5" t="n">
        <v>1.24249</v>
      </c>
      <c r="E2700" s="5" t="n">
        <v>1.24374</v>
      </c>
      <c r="F2700" s="0" t="n">
        <v>2439</v>
      </c>
      <c r="G2700" s="0" t="n">
        <f aca="false">ROW()-3</f>
        <v>2697</v>
      </c>
      <c r="H2700" s="5" t="n">
        <f aca="true">IF(G2700&gt;(MovingPeriod+MovingShift),AVERAGE(INDIRECT("E"&amp;(ROW()-MovingPeriod-MovingShift)&amp;":"&amp;"E"&amp;ROW()-MovingShift)),"")</f>
        <v>1.24459692307692</v>
      </c>
      <c r="I2700" s="0" t="str">
        <f aca="false">IF(AND(B2700&gt;H2700,E2700&lt;H2700),-1,IF(AND(B2700&lt;H2700,E2700&gt;H2700),1,""))</f>
        <v/>
      </c>
      <c r="J2700" s="6" t="n">
        <f aca="false">IF(AND(I2700=-1,J2699=""),-1,IF(AND(I2700=1,J2699=""),1,IF(OR(AND(I2700="",J2699=1),AND(I2700="",J2699=-1),I2700=J2699),J2699,"")))</f>
        <v>1</v>
      </c>
      <c r="K2700" s="0" t="str">
        <f aca="false">IF(AND(J2699=1,J2698=""),INDEX(DealTypes,1),IF(AND(J2699=-1,J2698=""),INDEX(DealTypes,2),IF(OR(AND(J2699="",J2698=1),AND(J2699="",J2698=-1)),INDEX(DealTypes,3),"")))</f>
        <v/>
      </c>
      <c r="L2700" s="0" t="n">
        <f aca="false">IF(K2700=INDEX(DealTypes,1),B2700+Spread,IF(K2700=INDEX(DealTypes,2),B2700,IF(OR(K2700=INDEX(DealTypes,3),N(L2699)=0),"",L2699)))</f>
        <v>1.24701</v>
      </c>
      <c r="M2700" s="6" t="str">
        <f aca="false">IF(N2700&lt;&gt;"",IF(COUNTIF(N$3:N2700,N2700)=1,MAX(M$4:M2699)+1,""),"")</f>
        <v/>
      </c>
      <c r="N2700" s="7" t="str">
        <f aca="false">IF(K2700=INDEX(DealTypes,3),IF(I2699=-1,ROUND((B2700-L2699)/Point,0),ROUND((L2699-B2700)/Point,0)),"")</f>
        <v/>
      </c>
      <c r="O2700" s="6" t="str">
        <f aca="false">(IF(AND(N(N2700)&gt;0,I2699=-1),1,IF(AND(N(N2700)&lt;0,I2699=-1),-1,IF(AND(N(N2700)&gt;0,I2699=1),2,IF(AND(N(N2700)&lt;0,I2699=1),-2,"")))))</f>
        <v/>
      </c>
      <c r="P2700" s="0" t="str">
        <f aca="false">IF(N2700&lt;&gt;"",ABS(N2700),"")</f>
        <v/>
      </c>
    </row>
    <row r="2701" customFormat="false" ht="12.8" hidden="false" customHeight="false" outlineLevel="0" collapsed="false">
      <c r="A2701" s="4" t="n">
        <v>43955.875</v>
      </c>
      <c r="B2701" s="5" t="n">
        <v>1.24374</v>
      </c>
      <c r="C2701" s="5" t="n">
        <v>1.2443</v>
      </c>
      <c r="D2701" s="5" t="n">
        <v>1.24343</v>
      </c>
      <c r="E2701" s="5" t="n">
        <v>1.24405</v>
      </c>
      <c r="F2701" s="0" t="n">
        <v>2010</v>
      </c>
      <c r="G2701" s="0" t="n">
        <f aca="false">ROW()-3</f>
        <v>2698</v>
      </c>
      <c r="H2701" s="5" t="n">
        <f aca="true">IF(G2701&gt;(MovingPeriod+MovingShift),AVERAGE(INDIRECT("E"&amp;(ROW()-MovingPeriod-MovingShift)&amp;":"&amp;"E"&amp;ROW()-MovingShift)),"")</f>
        <v>1.24436076923077</v>
      </c>
      <c r="I2701" s="0" t="str">
        <f aca="false">IF(AND(B2701&gt;H2701,E2701&lt;H2701),-1,IF(AND(B2701&lt;H2701,E2701&gt;H2701),1,""))</f>
        <v/>
      </c>
      <c r="J2701" s="0" t="n">
        <f aca="false">IF(AND(I2701=-1,J2700=""),-1,IF(AND(I2701=1,J2700=""),1,IF(OR(AND(I2701="",J2700=1),AND(I2701="",J2700=-1),I2701=J2700),J2700,"")))</f>
        <v>1</v>
      </c>
      <c r="K2701" s="0" t="str">
        <f aca="false">IF(AND(J2700=1,J2699=""),INDEX(DealTypes,1),IF(AND(J2700=-1,J2699=""),INDEX(DealTypes,2),IF(OR(AND(J2700="",J2699=1),AND(J2700="",J2699=-1)),INDEX(DealTypes,3),"")))</f>
        <v/>
      </c>
      <c r="L2701" s="6" t="n">
        <f aca="false">IF(K2701=INDEX(DealTypes,1),B2701+Spread,IF(K2701=INDEX(DealTypes,2),B2701,IF(OR(K2701=INDEX(DealTypes,3),N(L2700)=0),"",L2700)))</f>
        <v>1.24701</v>
      </c>
      <c r="M2701" s="6" t="str">
        <f aca="false">IF(N2701&lt;&gt;"",IF(COUNTIF(N$3:N2701,N2701)=1,MAX(M$4:M2700)+1,""),"")</f>
        <v/>
      </c>
      <c r="N2701" s="7" t="str">
        <f aca="false">IF(K2701=INDEX(DealTypes,3),IF(I2700=-1,ROUND((B2701-L2700)/Point,0),ROUND((L2700-B2701)/Point,0)),"")</f>
        <v/>
      </c>
      <c r="O2701" s="6" t="str">
        <f aca="false">(IF(AND(N(N2701)&gt;0,I2700=-1),1,IF(AND(N(N2701)&lt;0,I2700=-1),-1,IF(AND(N(N2701)&gt;0,I2700=1),2,IF(AND(N(N2701)&lt;0,I2700=1),-2,"")))))</f>
        <v/>
      </c>
      <c r="P2701" s="0" t="str">
        <f aca="false">IF(N2701&lt;&gt;"",ABS(N2701),"")</f>
        <v/>
      </c>
    </row>
    <row r="2702" customFormat="false" ht="12.8" hidden="false" customHeight="false" outlineLevel="0" collapsed="false">
      <c r="A2702" s="4" t="n">
        <v>43955.9166666667</v>
      </c>
      <c r="B2702" s="5" t="n">
        <v>1.24401</v>
      </c>
      <c r="C2702" s="5" t="n">
        <v>1.24468</v>
      </c>
      <c r="D2702" s="5" t="n">
        <v>1.24396</v>
      </c>
      <c r="E2702" s="5" t="n">
        <v>1.24461</v>
      </c>
      <c r="F2702" s="0" t="n">
        <v>1878</v>
      </c>
      <c r="G2702" s="0" t="n">
        <f aca="false">ROW()-3</f>
        <v>2699</v>
      </c>
      <c r="H2702" s="5" t="n">
        <f aca="true">IF(G2702&gt;(MovingPeriod+MovingShift),AVERAGE(INDIRECT("E"&amp;(ROW()-MovingPeriod-MovingShift)&amp;":"&amp;"E"&amp;ROW()-MovingShift)),"")</f>
        <v>1.24424846153846</v>
      </c>
      <c r="I2702" s="6" t="n">
        <f aca="false">IF(AND(B2702&gt;H2702,E2702&lt;H2702),-1,IF(AND(B2702&lt;H2702,E2702&gt;H2702),1,""))</f>
        <v>1</v>
      </c>
      <c r="J2702" s="0" t="n">
        <f aca="false">IF(AND(I2702=-1,J2701=""),-1,IF(AND(I2702=1,J2701=""),1,IF(OR(AND(I2702="",J2701=1),AND(I2702="",J2701=-1),I2702=J2701),J2701,"")))</f>
        <v>1</v>
      </c>
      <c r="K2702" s="0" t="str">
        <f aca="false">IF(AND(J2701=1,J2700=""),INDEX(DealTypes,1),IF(AND(J2701=-1,J2700=""),INDEX(DealTypes,2),IF(OR(AND(J2701="",J2700=1),AND(J2701="",J2700=-1)),INDEX(DealTypes,3),"")))</f>
        <v/>
      </c>
      <c r="L2702" s="0" t="n">
        <f aca="false">IF(K2702=INDEX(DealTypes,1),B2702+Spread,IF(K2702=INDEX(DealTypes,2),B2702,IF(OR(K2702=INDEX(DealTypes,3),N(L2701)=0),"",L2701)))</f>
        <v>1.24701</v>
      </c>
      <c r="M2702" s="6" t="str">
        <f aca="false">IF(N2702&lt;&gt;"",IF(COUNTIF(N$3:N2702,N2702)=1,MAX(M$4:M2701)+1,""),"")</f>
        <v/>
      </c>
      <c r="N2702" s="7" t="str">
        <f aca="false">IF(K2702=INDEX(DealTypes,3),IF(I2701=-1,ROUND((B2702-L2701)/Point,0),ROUND((L2701-B2702)/Point,0)),"")</f>
        <v/>
      </c>
      <c r="O2702" s="6" t="str">
        <f aca="false">(IF(AND(N(N2702)&gt;0,I2701=-1),1,IF(AND(N(N2702)&lt;0,I2701=-1),-1,IF(AND(N(N2702)&gt;0,I2701=1),2,IF(AND(N(N2702)&lt;0,I2701=1),-2,"")))))</f>
        <v/>
      </c>
      <c r="P2702" s="0" t="str">
        <f aca="false">IF(N2702&lt;&gt;"",ABS(N2702),"")</f>
        <v/>
      </c>
    </row>
    <row r="2703" customFormat="false" ht="12.8" hidden="false" customHeight="false" outlineLevel="0" collapsed="false">
      <c r="A2703" s="4" t="n">
        <v>43955.9583333333</v>
      </c>
      <c r="B2703" s="5" t="n">
        <v>1.24461</v>
      </c>
      <c r="C2703" s="5" t="n">
        <v>1.24461</v>
      </c>
      <c r="D2703" s="5" t="n">
        <v>1.24361</v>
      </c>
      <c r="E2703" s="5" t="n">
        <v>1.2442</v>
      </c>
      <c r="F2703" s="0" t="n">
        <v>867</v>
      </c>
      <c r="G2703" s="0" t="n">
        <f aca="false">ROW()-3</f>
        <v>2700</v>
      </c>
      <c r="H2703" s="5" t="n">
        <f aca="true">IF(G2703&gt;(MovingPeriod+MovingShift),AVERAGE(INDIRECT("E"&amp;(ROW()-MovingPeriod-MovingShift)&amp;":"&amp;"E"&amp;ROW()-MovingShift)),"")</f>
        <v>1.24397307692308</v>
      </c>
      <c r="I2703" s="0" t="str">
        <f aca="false">IF(AND(B2703&gt;H2703,E2703&lt;H2703),-1,IF(AND(B2703&lt;H2703,E2703&gt;H2703),1,""))</f>
        <v/>
      </c>
      <c r="J2703" s="0" t="n">
        <f aca="false">IF(AND(I2703=-1,J2702=""),-1,IF(AND(I2703=1,J2702=""),1,IF(OR(AND(I2703="",J2702=1),AND(I2703="",J2702=-1),I2703=J2702),J2702,"")))</f>
        <v>1</v>
      </c>
      <c r="K2703" s="0" t="str">
        <f aca="false">IF(AND(J2702=1,J2701=""),INDEX(DealTypes,1),IF(AND(J2702=-1,J2701=""),INDEX(DealTypes,2),IF(OR(AND(J2702="",J2701=1),AND(J2702="",J2701=-1)),INDEX(DealTypes,3),"")))</f>
        <v/>
      </c>
      <c r="L2703" s="0" t="n">
        <f aca="false">IF(K2703=INDEX(DealTypes,1),B2703+Spread,IF(K2703=INDEX(DealTypes,2),B2703,IF(OR(K2703=INDEX(DealTypes,3),N(L2702)=0),"",L2702)))</f>
        <v>1.24701</v>
      </c>
      <c r="M2703" s="6" t="str">
        <f aca="false">IF(N2703&lt;&gt;"",IF(COUNTIF(N$3:N2703,N2703)=1,MAX(M$4:M2702)+1,""),"")</f>
        <v/>
      </c>
      <c r="N2703" s="7" t="str">
        <f aca="false">IF(K2703=INDEX(DealTypes,3),IF(I2702=-1,ROUND((B2703-L2702)/Point,0),ROUND((L2702-B2703)/Point,0)),"")</f>
        <v/>
      </c>
      <c r="O2703" s="6" t="str">
        <f aca="false">(IF(AND(N(N2703)&gt;0,I2702=-1),1,IF(AND(N(N2703)&lt;0,I2702=-1),-1,IF(AND(N(N2703)&gt;0,I2702=1),2,IF(AND(N(N2703)&lt;0,I2702=1),-2,"")))))</f>
        <v/>
      </c>
      <c r="P2703" s="0" t="str">
        <f aca="false">IF(N2703&lt;&gt;"",ABS(N2703),"")</f>
        <v/>
      </c>
    </row>
    <row r="2704" customFormat="false" ht="12.8" hidden="false" customHeight="false" outlineLevel="0" collapsed="false">
      <c r="A2704" s="4" t="n">
        <v>43956</v>
      </c>
      <c r="B2704" s="5" t="n">
        <v>1.24422</v>
      </c>
      <c r="C2704" s="5" t="n">
        <v>1.24422</v>
      </c>
      <c r="D2704" s="5" t="n">
        <v>1.24335</v>
      </c>
      <c r="E2704" s="5" t="n">
        <v>1.24393</v>
      </c>
      <c r="F2704" s="0" t="n">
        <v>557</v>
      </c>
      <c r="G2704" s="0" t="n">
        <f aca="false">ROW()-3</f>
        <v>2701</v>
      </c>
      <c r="H2704" s="5" t="n">
        <f aca="true">IF(G2704&gt;(MovingPeriod+MovingShift),AVERAGE(INDIRECT("E"&amp;(ROW()-MovingPeriod-MovingShift)&amp;":"&amp;"E"&amp;ROW()-MovingShift)),"")</f>
        <v>1.24371538461538</v>
      </c>
      <c r="I2704" s="0" t="str">
        <f aca="false">IF(AND(B2704&gt;H2704,E2704&lt;H2704),-1,IF(AND(B2704&lt;H2704,E2704&gt;H2704),1,""))</f>
        <v/>
      </c>
      <c r="J2704" s="0" t="n">
        <f aca="false">IF(AND(I2704=-1,J2703=""),-1,IF(AND(I2704=1,J2703=""),1,IF(OR(AND(I2704="",J2703=1),AND(I2704="",J2703=-1),I2704=J2703),J2703,"")))</f>
        <v>1</v>
      </c>
      <c r="K2704" s="0" t="str">
        <f aca="false">IF(AND(J2703=1,J2702=""),INDEX(DealTypes,1),IF(AND(J2703=-1,J2702=""),INDEX(DealTypes,2),IF(OR(AND(J2703="",J2702=1),AND(J2703="",J2702=-1)),INDEX(DealTypes,3),"")))</f>
        <v/>
      </c>
      <c r="L2704" s="0" t="n">
        <f aca="false">IF(K2704=INDEX(DealTypes,1),B2704+Spread,IF(K2704=INDEX(DealTypes,2),B2704,IF(OR(K2704=INDEX(DealTypes,3),N(L2703)=0),"",L2703)))</f>
        <v>1.24701</v>
      </c>
      <c r="M2704" s="6" t="str">
        <f aca="false">IF(N2704&lt;&gt;"",IF(COUNTIF(N$3:N2704,N2704)=1,MAX(M$4:M2703)+1,""),"")</f>
        <v/>
      </c>
      <c r="N2704" s="7" t="str">
        <f aca="false">IF(K2704=INDEX(DealTypes,3),IF(I2703=-1,ROUND((B2704-L2703)/Point,0),ROUND((L2703-B2704)/Point,0)),"")</f>
        <v/>
      </c>
      <c r="O2704" s="6" t="str">
        <f aca="false">(IF(AND(N(N2704)&gt;0,I2703=-1),1,IF(AND(N(N2704)&lt;0,I2703=-1),-1,IF(AND(N(N2704)&gt;0,I2703=1),2,IF(AND(N(N2704)&lt;0,I2703=1),-2,"")))))</f>
        <v/>
      </c>
      <c r="P2704" s="0" t="str">
        <f aca="false">IF(N2704&lt;&gt;"",ABS(N2704),"")</f>
        <v/>
      </c>
    </row>
    <row r="2705" customFormat="false" ht="12.8" hidden="false" customHeight="false" outlineLevel="0" collapsed="false">
      <c r="A2705" s="4" t="n">
        <v>43956.0416666667</v>
      </c>
      <c r="B2705" s="5" t="n">
        <v>1.24393</v>
      </c>
      <c r="C2705" s="5" t="n">
        <v>1.24439</v>
      </c>
      <c r="D2705" s="5" t="n">
        <v>1.24383</v>
      </c>
      <c r="E2705" s="5" t="n">
        <v>1.24428</v>
      </c>
      <c r="F2705" s="0" t="n">
        <v>609</v>
      </c>
      <c r="G2705" s="0" t="n">
        <f aca="false">ROW()-3</f>
        <v>2702</v>
      </c>
      <c r="H2705" s="5" t="n">
        <f aca="true">IF(G2705&gt;(MovingPeriod+MovingShift),AVERAGE(INDIRECT("E"&amp;(ROW()-MovingPeriod-MovingShift)&amp;":"&amp;"E"&amp;ROW()-MovingShift)),"")</f>
        <v>1.24352</v>
      </c>
      <c r="I2705" s="0" t="str">
        <f aca="false">IF(AND(B2705&gt;H2705,E2705&lt;H2705),-1,IF(AND(B2705&lt;H2705,E2705&gt;H2705),1,""))</f>
        <v/>
      </c>
      <c r="J2705" s="0" t="n">
        <f aca="false">IF(AND(I2705=-1,J2704=""),-1,IF(AND(I2705=1,J2704=""),1,IF(OR(AND(I2705="",J2704=1),AND(I2705="",J2704=-1),I2705=J2704),J2704,"")))</f>
        <v>1</v>
      </c>
      <c r="K2705" s="0" t="str">
        <f aca="false">IF(AND(J2704=1,J2703=""),INDEX(DealTypes,1),IF(AND(J2704=-1,J2703=""),INDEX(DealTypes,2),IF(OR(AND(J2704="",J2703=1),AND(J2704="",J2703=-1)),INDEX(DealTypes,3),"")))</f>
        <v/>
      </c>
      <c r="L2705" s="0" t="n">
        <f aca="false">IF(K2705=INDEX(DealTypes,1),B2705+Spread,IF(K2705=INDEX(DealTypes,2),B2705,IF(OR(K2705=INDEX(DealTypes,3),N(L2704)=0),"",L2704)))</f>
        <v>1.24701</v>
      </c>
      <c r="M2705" s="6" t="str">
        <f aca="false">IF(N2705&lt;&gt;"",IF(COUNTIF(N$3:N2705,N2705)=1,MAX(M$4:M2704)+1,""),"")</f>
        <v/>
      </c>
      <c r="N2705" s="7" t="str">
        <f aca="false">IF(K2705=INDEX(DealTypes,3),IF(I2704=-1,ROUND((B2705-L2704)/Point,0),ROUND((L2704-B2705)/Point,0)),"")</f>
        <v/>
      </c>
      <c r="O2705" s="6" t="str">
        <f aca="false">(IF(AND(N(N2705)&gt;0,I2704=-1),1,IF(AND(N(N2705)&lt;0,I2704=-1),-1,IF(AND(N(N2705)&gt;0,I2704=1),2,IF(AND(N(N2705)&lt;0,I2704=1),-2,"")))))</f>
        <v/>
      </c>
      <c r="P2705" s="0" t="str">
        <f aca="false">IF(N2705&lt;&gt;"",ABS(N2705),"")</f>
        <v/>
      </c>
    </row>
    <row r="2706" customFormat="false" ht="12.8" hidden="false" customHeight="false" outlineLevel="0" collapsed="false">
      <c r="A2706" s="4" t="n">
        <v>43956.0833333333</v>
      </c>
      <c r="B2706" s="5" t="n">
        <v>1.24429</v>
      </c>
      <c r="C2706" s="5" t="n">
        <v>1.24482</v>
      </c>
      <c r="D2706" s="5" t="n">
        <v>1.24406</v>
      </c>
      <c r="E2706" s="5" t="n">
        <v>1.24442</v>
      </c>
      <c r="F2706" s="0" t="n">
        <v>626</v>
      </c>
      <c r="G2706" s="0" t="n">
        <f aca="false">ROW()-3</f>
        <v>2703</v>
      </c>
      <c r="H2706" s="5" t="n">
        <f aca="true">IF(G2706&gt;(MovingPeriod+MovingShift),AVERAGE(INDIRECT("E"&amp;(ROW()-MovingPeriod-MovingShift)&amp;":"&amp;"E"&amp;ROW()-MovingShift)),"")</f>
        <v>1.24347076923077</v>
      </c>
      <c r="I2706" s="0" t="str">
        <f aca="false">IF(AND(B2706&gt;H2706,E2706&lt;H2706),-1,IF(AND(B2706&lt;H2706,E2706&gt;H2706),1,""))</f>
        <v/>
      </c>
      <c r="J2706" s="0" t="n">
        <f aca="false">IF(AND(I2706=-1,J2705=""),-1,IF(AND(I2706=1,J2705=""),1,IF(OR(AND(I2706="",J2705=1),AND(I2706="",J2705=-1),I2706=J2705),J2705,"")))</f>
        <v>1</v>
      </c>
      <c r="K2706" s="0" t="str">
        <f aca="false">IF(AND(J2705=1,J2704=""),INDEX(DealTypes,1),IF(AND(J2705=-1,J2704=""),INDEX(DealTypes,2),IF(OR(AND(J2705="",J2704=1),AND(J2705="",J2704=-1)),INDEX(DealTypes,3),"")))</f>
        <v/>
      </c>
      <c r="L2706" s="0" t="n">
        <f aca="false">IF(K2706=INDEX(DealTypes,1),B2706+Spread,IF(K2706=INDEX(DealTypes,2),B2706,IF(OR(K2706=INDEX(DealTypes,3),N(L2705)=0),"",L2705)))</f>
        <v>1.24701</v>
      </c>
      <c r="M2706" s="6" t="str">
        <f aca="false">IF(N2706&lt;&gt;"",IF(COUNTIF(N$3:N2706,N2706)=1,MAX(M$4:M2705)+1,""),"")</f>
        <v/>
      </c>
      <c r="N2706" s="7" t="str">
        <f aca="false">IF(K2706=INDEX(DealTypes,3),IF(I2705=-1,ROUND((B2706-L2705)/Point,0),ROUND((L2705-B2706)/Point,0)),"")</f>
        <v/>
      </c>
      <c r="O2706" s="6" t="str">
        <f aca="false">(IF(AND(N(N2706)&gt;0,I2705=-1),1,IF(AND(N(N2706)&lt;0,I2705=-1),-1,IF(AND(N(N2706)&gt;0,I2705=1),2,IF(AND(N(N2706)&lt;0,I2705=1),-2,"")))))</f>
        <v/>
      </c>
      <c r="P2706" s="0" t="str">
        <f aca="false">IF(N2706&lt;&gt;"",ABS(N2706),"")</f>
        <v/>
      </c>
    </row>
    <row r="2707" customFormat="false" ht="12.8" hidden="false" customHeight="false" outlineLevel="0" collapsed="false">
      <c r="A2707" s="4" t="n">
        <v>43956.125</v>
      </c>
      <c r="B2707" s="5" t="n">
        <v>1.24442</v>
      </c>
      <c r="C2707" s="5" t="n">
        <v>1.24651</v>
      </c>
      <c r="D2707" s="5" t="n">
        <v>1.24442</v>
      </c>
      <c r="E2707" s="5" t="n">
        <v>1.24606</v>
      </c>
      <c r="F2707" s="0" t="n">
        <v>1194</v>
      </c>
      <c r="G2707" s="0" t="n">
        <f aca="false">ROW()-3</f>
        <v>2704</v>
      </c>
      <c r="H2707" s="5" t="n">
        <f aca="true">IF(G2707&gt;(MovingPeriod+MovingShift),AVERAGE(INDIRECT("E"&amp;(ROW()-MovingPeriod-MovingShift)&amp;":"&amp;"E"&amp;ROW()-MovingShift)),"")</f>
        <v>1.24350846153846</v>
      </c>
      <c r="I2707" s="0" t="str">
        <f aca="false">IF(AND(B2707&gt;H2707,E2707&lt;H2707),-1,IF(AND(B2707&lt;H2707,E2707&gt;H2707),1,""))</f>
        <v/>
      </c>
      <c r="J2707" s="0" t="n">
        <f aca="false">IF(AND(I2707=-1,J2706=""),-1,IF(AND(I2707=1,J2706=""),1,IF(OR(AND(I2707="",J2706=1),AND(I2707="",J2706=-1),I2707=J2706),J2706,"")))</f>
        <v>1</v>
      </c>
      <c r="K2707" s="0" t="str">
        <f aca="false">IF(AND(J2706=1,J2705=""),INDEX(DealTypes,1),IF(AND(J2706=-1,J2705=""),INDEX(DealTypes,2),IF(OR(AND(J2706="",J2705=1),AND(J2706="",J2705=-1)),INDEX(DealTypes,3),"")))</f>
        <v/>
      </c>
      <c r="L2707" s="0" t="n">
        <f aca="false">IF(K2707=INDEX(DealTypes,1),B2707+Spread,IF(K2707=INDEX(DealTypes,2),B2707,IF(OR(K2707=INDEX(DealTypes,3),N(L2706)=0),"",L2706)))</f>
        <v>1.24701</v>
      </c>
      <c r="M2707" s="6" t="str">
        <f aca="false">IF(N2707&lt;&gt;"",IF(COUNTIF(N$3:N2707,N2707)=1,MAX(M$4:M2706)+1,""),"")</f>
        <v/>
      </c>
      <c r="N2707" s="7" t="str">
        <f aca="false">IF(K2707=INDEX(DealTypes,3),IF(I2706=-1,ROUND((B2707-L2706)/Point,0),ROUND((L2706-B2707)/Point,0)),"")</f>
        <v/>
      </c>
      <c r="O2707" s="6" t="str">
        <f aca="false">(IF(AND(N(N2707)&gt;0,I2706=-1),1,IF(AND(N(N2707)&lt;0,I2706=-1),-1,IF(AND(N(N2707)&gt;0,I2706=1),2,IF(AND(N(N2707)&lt;0,I2706=1),-2,"")))))</f>
        <v/>
      </c>
      <c r="P2707" s="0" t="str">
        <f aca="false">IF(N2707&lt;&gt;"",ABS(N2707),"")</f>
        <v/>
      </c>
    </row>
    <row r="2708" customFormat="false" ht="12.8" hidden="false" customHeight="false" outlineLevel="0" collapsed="false">
      <c r="A2708" s="4" t="n">
        <v>43956.1666666667</v>
      </c>
      <c r="B2708" s="5" t="n">
        <v>1.24605</v>
      </c>
      <c r="C2708" s="5" t="n">
        <v>1.24672</v>
      </c>
      <c r="D2708" s="5" t="n">
        <v>1.24578</v>
      </c>
      <c r="E2708" s="5" t="n">
        <v>1.24588</v>
      </c>
      <c r="F2708" s="0" t="n">
        <v>1022</v>
      </c>
      <c r="G2708" s="0" t="n">
        <f aca="false">ROW()-3</f>
        <v>2705</v>
      </c>
      <c r="H2708" s="5" t="n">
        <f aca="true">IF(G2708&gt;(MovingPeriod+MovingShift),AVERAGE(INDIRECT("E"&amp;(ROW()-MovingPeriod-MovingShift)&amp;":"&amp;"E"&amp;ROW()-MovingShift)),"")</f>
        <v>1.24333692307692</v>
      </c>
      <c r="I2708" s="0" t="str">
        <f aca="false">IF(AND(B2708&gt;H2708,E2708&lt;H2708),-1,IF(AND(B2708&lt;H2708,E2708&gt;H2708),1,""))</f>
        <v/>
      </c>
      <c r="J2708" s="0" t="n">
        <f aca="false">IF(AND(I2708=-1,J2707=""),-1,IF(AND(I2708=1,J2707=""),1,IF(OR(AND(I2708="",J2707=1),AND(I2708="",J2707=-1),I2708=J2707),J2707,"")))</f>
        <v>1</v>
      </c>
      <c r="K2708" s="0" t="str">
        <f aca="false">IF(AND(J2707=1,J2706=""),INDEX(DealTypes,1),IF(AND(J2707=-1,J2706=""),INDEX(DealTypes,2),IF(OR(AND(J2707="",J2706=1),AND(J2707="",J2706=-1)),INDEX(DealTypes,3),"")))</f>
        <v/>
      </c>
      <c r="L2708" s="0" t="n">
        <f aca="false">IF(K2708=INDEX(DealTypes,1),B2708+Spread,IF(K2708=INDEX(DealTypes,2),B2708,IF(OR(K2708=INDEX(DealTypes,3),N(L2707)=0),"",L2707)))</f>
        <v>1.24701</v>
      </c>
      <c r="M2708" s="6" t="str">
        <f aca="false">IF(N2708&lt;&gt;"",IF(COUNTIF(N$3:N2708,N2708)=1,MAX(M$4:M2707)+1,""),"")</f>
        <v/>
      </c>
      <c r="N2708" s="7" t="str">
        <f aca="false">IF(K2708=INDEX(DealTypes,3),IF(I2707=-1,ROUND((B2708-L2707)/Point,0),ROUND((L2707-B2708)/Point,0)),"")</f>
        <v/>
      </c>
      <c r="O2708" s="6" t="str">
        <f aca="false">(IF(AND(N(N2708)&gt;0,I2707=-1),1,IF(AND(N(N2708)&lt;0,I2707=-1),-1,IF(AND(N(N2708)&gt;0,I2707=1),2,IF(AND(N(N2708)&lt;0,I2707=1),-2,"")))))</f>
        <v/>
      </c>
      <c r="P2708" s="0" t="str">
        <f aca="false">IF(N2708&lt;&gt;"",ABS(N2708),"")</f>
        <v/>
      </c>
    </row>
    <row r="2709" customFormat="false" ht="12.8" hidden="false" customHeight="false" outlineLevel="0" collapsed="false">
      <c r="A2709" s="4" t="n">
        <v>43956.2083333333</v>
      </c>
      <c r="B2709" s="5" t="n">
        <v>1.24588</v>
      </c>
      <c r="C2709" s="5" t="n">
        <v>1.24685</v>
      </c>
      <c r="D2709" s="5" t="n">
        <v>1.24551</v>
      </c>
      <c r="E2709" s="5" t="n">
        <v>1.24598</v>
      </c>
      <c r="F2709" s="0" t="n">
        <v>673</v>
      </c>
      <c r="G2709" s="0" t="n">
        <f aca="false">ROW()-3</f>
        <v>2706</v>
      </c>
      <c r="H2709" s="5" t="n">
        <f aca="true">IF(G2709&gt;(MovingPeriod+MovingShift),AVERAGE(INDIRECT("E"&amp;(ROW()-MovingPeriod-MovingShift)&amp;":"&amp;"E"&amp;ROW()-MovingShift)),"")</f>
        <v>1.24323538461538</v>
      </c>
      <c r="I2709" s="0" t="str">
        <f aca="false">IF(AND(B2709&gt;H2709,E2709&lt;H2709),-1,IF(AND(B2709&lt;H2709,E2709&gt;H2709),1,""))</f>
        <v/>
      </c>
      <c r="J2709" s="0" t="n">
        <f aca="false">IF(AND(I2709=-1,J2708=""),-1,IF(AND(I2709=1,J2708=""),1,IF(OR(AND(I2709="",J2708=1),AND(I2709="",J2708=-1),I2709=J2708),J2708,"")))</f>
        <v>1</v>
      </c>
      <c r="K2709" s="0" t="str">
        <f aca="false">IF(AND(J2708=1,J2707=""),INDEX(DealTypes,1),IF(AND(J2708=-1,J2707=""),INDEX(DealTypes,2),IF(OR(AND(J2708="",J2707=1),AND(J2708="",J2707=-1)),INDEX(DealTypes,3),"")))</f>
        <v/>
      </c>
      <c r="L2709" s="0" t="n">
        <f aca="false">IF(K2709=INDEX(DealTypes,1),B2709+Spread,IF(K2709=INDEX(DealTypes,2),B2709,IF(OR(K2709=INDEX(DealTypes,3),N(L2708)=0),"",L2708)))</f>
        <v>1.24701</v>
      </c>
      <c r="M2709" s="6" t="str">
        <f aca="false">IF(N2709&lt;&gt;"",IF(COUNTIF(N$3:N2709,N2709)=1,MAX(M$4:M2708)+1,""),"")</f>
        <v/>
      </c>
      <c r="N2709" s="7" t="str">
        <f aca="false">IF(K2709=INDEX(DealTypes,3),IF(I2708=-1,ROUND((B2709-L2708)/Point,0),ROUND((L2708-B2709)/Point,0)),"")</f>
        <v/>
      </c>
      <c r="O2709" s="6" t="str">
        <f aca="false">(IF(AND(N(N2709)&gt;0,I2708=-1),1,IF(AND(N(N2709)&lt;0,I2708=-1),-1,IF(AND(N(N2709)&gt;0,I2708=1),2,IF(AND(N(N2709)&lt;0,I2708=1),-2,"")))))</f>
        <v/>
      </c>
      <c r="P2709" s="0" t="str">
        <f aca="false">IF(N2709&lt;&gt;"",ABS(N2709),"")</f>
        <v/>
      </c>
    </row>
    <row r="2710" customFormat="false" ht="12.8" hidden="false" customHeight="false" outlineLevel="0" collapsed="false">
      <c r="A2710" s="4" t="n">
        <v>43956.25</v>
      </c>
      <c r="B2710" s="5" t="n">
        <v>1.24598</v>
      </c>
      <c r="C2710" s="5" t="n">
        <v>1.24641</v>
      </c>
      <c r="D2710" s="5" t="n">
        <v>1.24579</v>
      </c>
      <c r="E2710" s="5" t="n">
        <v>1.2462</v>
      </c>
      <c r="F2710" s="0" t="n">
        <v>663</v>
      </c>
      <c r="G2710" s="0" t="n">
        <f aca="false">ROW()-3</f>
        <v>2707</v>
      </c>
      <c r="H2710" s="5" t="n">
        <f aca="true">IF(G2710&gt;(MovingPeriod+MovingShift),AVERAGE(INDIRECT("E"&amp;(ROW()-MovingPeriod-MovingShift)&amp;":"&amp;"E"&amp;ROW()-MovingShift)),"")</f>
        <v>1.24328769230769</v>
      </c>
      <c r="I2710" s="0" t="str">
        <f aca="false">IF(AND(B2710&gt;H2710,E2710&lt;H2710),-1,IF(AND(B2710&lt;H2710,E2710&gt;H2710),1,""))</f>
        <v/>
      </c>
      <c r="J2710" s="0" t="n">
        <f aca="false">IF(AND(I2710=-1,J2709=""),-1,IF(AND(I2710=1,J2709=""),1,IF(OR(AND(I2710="",J2709=1),AND(I2710="",J2709=-1),I2710=J2709),J2709,"")))</f>
        <v>1</v>
      </c>
      <c r="K2710" s="0" t="str">
        <f aca="false">IF(AND(J2709=1,J2708=""),INDEX(DealTypes,1),IF(AND(J2709=-1,J2708=""),INDEX(DealTypes,2),IF(OR(AND(J2709="",J2708=1),AND(J2709="",J2708=-1)),INDEX(DealTypes,3),"")))</f>
        <v/>
      </c>
      <c r="L2710" s="0" t="n">
        <f aca="false">IF(K2710=INDEX(DealTypes,1),B2710+Spread,IF(K2710=INDEX(DealTypes,2),B2710,IF(OR(K2710=INDEX(DealTypes,3),N(L2709)=0),"",L2709)))</f>
        <v>1.24701</v>
      </c>
      <c r="M2710" s="6" t="str">
        <f aca="false">IF(N2710&lt;&gt;"",IF(COUNTIF(N$3:N2710,N2710)=1,MAX(M$4:M2709)+1,""),"")</f>
        <v/>
      </c>
      <c r="N2710" s="7" t="str">
        <f aca="false">IF(K2710=INDEX(DealTypes,3),IF(I2709=-1,ROUND((B2710-L2709)/Point,0),ROUND((L2709-B2710)/Point,0)),"")</f>
        <v/>
      </c>
      <c r="O2710" s="6" t="str">
        <f aca="false">(IF(AND(N(N2710)&gt;0,I2709=-1),1,IF(AND(N(N2710)&lt;0,I2709=-1),-1,IF(AND(N(N2710)&gt;0,I2709=1),2,IF(AND(N(N2710)&lt;0,I2709=1),-2,"")))))</f>
        <v/>
      </c>
      <c r="P2710" s="0" t="str">
        <f aca="false">IF(N2710&lt;&gt;"",ABS(N2710),"")</f>
        <v/>
      </c>
    </row>
    <row r="2711" customFormat="false" ht="12.8" hidden="false" customHeight="false" outlineLevel="0" collapsed="false">
      <c r="A2711" s="4" t="n">
        <v>43956.2916666667</v>
      </c>
      <c r="B2711" s="5" t="n">
        <v>1.2462</v>
      </c>
      <c r="C2711" s="5" t="n">
        <v>1.24645</v>
      </c>
      <c r="D2711" s="5" t="n">
        <v>1.24565</v>
      </c>
      <c r="E2711" s="5" t="n">
        <v>1.24618</v>
      </c>
      <c r="F2711" s="0" t="n">
        <v>957</v>
      </c>
      <c r="G2711" s="0" t="n">
        <f aca="false">ROW()-3</f>
        <v>2708</v>
      </c>
      <c r="H2711" s="5" t="n">
        <f aca="true">IF(G2711&gt;(MovingPeriod+MovingShift),AVERAGE(INDIRECT("E"&amp;(ROW()-MovingPeriod-MovingShift)&amp;":"&amp;"E"&amp;ROW()-MovingShift)),"")</f>
        <v>1.24331769230769</v>
      </c>
      <c r="I2711" s="0" t="str">
        <f aca="false">IF(AND(B2711&gt;H2711,E2711&lt;H2711),-1,IF(AND(B2711&lt;H2711,E2711&gt;H2711),1,""))</f>
        <v/>
      </c>
      <c r="J2711" s="0" t="n">
        <f aca="false">IF(AND(I2711=-1,J2710=""),-1,IF(AND(I2711=1,J2710=""),1,IF(OR(AND(I2711="",J2710=1),AND(I2711="",J2710=-1),I2711=J2710),J2710,"")))</f>
        <v>1</v>
      </c>
      <c r="K2711" s="0" t="str">
        <f aca="false">IF(AND(J2710=1,J2709=""),INDEX(DealTypes,1),IF(AND(J2710=-1,J2709=""),INDEX(DealTypes,2),IF(OR(AND(J2710="",J2709=1),AND(J2710="",J2709=-1)),INDEX(DealTypes,3),"")))</f>
        <v/>
      </c>
      <c r="L2711" s="0" t="n">
        <f aca="false">IF(K2711=INDEX(DealTypes,1),B2711+Spread,IF(K2711=INDEX(DealTypes,2),B2711,IF(OR(K2711=INDEX(DealTypes,3),N(L2710)=0),"",L2710)))</f>
        <v>1.24701</v>
      </c>
      <c r="M2711" s="6" t="str">
        <f aca="false">IF(N2711&lt;&gt;"",IF(COUNTIF(N$3:N2711,N2711)=1,MAX(M$4:M2710)+1,""),"")</f>
        <v/>
      </c>
      <c r="N2711" s="7" t="str">
        <f aca="false">IF(K2711=INDEX(DealTypes,3),IF(I2710=-1,ROUND((B2711-L2710)/Point,0),ROUND((L2710-B2711)/Point,0)),"")</f>
        <v/>
      </c>
      <c r="O2711" s="6" t="str">
        <f aca="false">(IF(AND(N(N2711)&gt;0,I2710=-1),1,IF(AND(N(N2711)&lt;0,I2710=-1),-1,IF(AND(N(N2711)&gt;0,I2710=1),2,IF(AND(N(N2711)&lt;0,I2710=1),-2,"")))))</f>
        <v/>
      </c>
      <c r="P2711" s="0" t="str">
        <f aca="false">IF(N2711&lt;&gt;"",ABS(N2711),"")</f>
        <v/>
      </c>
    </row>
    <row r="2712" customFormat="false" ht="12.8" hidden="false" customHeight="false" outlineLevel="0" collapsed="false">
      <c r="A2712" s="4" t="n">
        <v>43956.3333333333</v>
      </c>
      <c r="B2712" s="5" t="n">
        <v>1.24618</v>
      </c>
      <c r="C2712" s="5" t="n">
        <v>1.24713</v>
      </c>
      <c r="D2712" s="5" t="n">
        <v>1.24618</v>
      </c>
      <c r="E2712" s="5" t="n">
        <v>1.24691</v>
      </c>
      <c r="F2712" s="0" t="n">
        <v>1060</v>
      </c>
      <c r="G2712" s="0" t="n">
        <f aca="false">ROW()-3</f>
        <v>2709</v>
      </c>
      <c r="H2712" s="5" t="n">
        <f aca="true">IF(G2712&gt;(MovingPeriod+MovingShift),AVERAGE(INDIRECT("E"&amp;(ROW()-MovingPeriod-MovingShift)&amp;":"&amp;"E"&amp;ROW()-MovingShift)),"")</f>
        <v>1.24360846153846</v>
      </c>
      <c r="I2712" s="0" t="str">
        <f aca="false">IF(AND(B2712&gt;H2712,E2712&lt;H2712),-1,IF(AND(B2712&lt;H2712,E2712&gt;H2712),1,""))</f>
        <v/>
      </c>
      <c r="J2712" s="0" t="n">
        <f aca="false">IF(AND(I2712=-1,J2711=""),-1,IF(AND(I2712=1,J2711=""),1,IF(OR(AND(I2712="",J2711=1),AND(I2712="",J2711=-1),I2712=J2711),J2711,"")))</f>
        <v>1</v>
      </c>
      <c r="K2712" s="0" t="str">
        <f aca="false">IF(AND(J2711=1,J2710=""),INDEX(DealTypes,1),IF(AND(J2711=-1,J2710=""),INDEX(DealTypes,2),IF(OR(AND(J2711="",J2710=1),AND(J2711="",J2710=-1)),INDEX(DealTypes,3),"")))</f>
        <v/>
      </c>
      <c r="L2712" s="0" t="n">
        <f aca="false">IF(K2712=INDEX(DealTypes,1),B2712+Spread,IF(K2712=INDEX(DealTypes,2),B2712,IF(OR(K2712=INDEX(DealTypes,3),N(L2711)=0),"",L2711)))</f>
        <v>1.24701</v>
      </c>
      <c r="M2712" s="6" t="str">
        <f aca="false">IF(N2712&lt;&gt;"",IF(COUNTIF(N$3:N2712,N2712)=1,MAX(M$4:M2711)+1,""),"")</f>
        <v/>
      </c>
      <c r="N2712" s="7" t="str">
        <f aca="false">IF(K2712=INDEX(DealTypes,3),IF(I2711=-1,ROUND((B2712-L2711)/Point,0),ROUND((L2711-B2712)/Point,0)),"")</f>
        <v/>
      </c>
      <c r="O2712" s="6" t="str">
        <f aca="false">(IF(AND(N(N2712)&gt;0,I2711=-1),1,IF(AND(N(N2712)&lt;0,I2711=-1),-1,IF(AND(N(N2712)&gt;0,I2711=1),2,IF(AND(N(N2712)&lt;0,I2711=1),-2,"")))))</f>
        <v/>
      </c>
      <c r="P2712" s="0" t="str">
        <f aca="false">IF(N2712&lt;&gt;"",ABS(N2712),"")</f>
        <v/>
      </c>
    </row>
    <row r="2713" customFormat="false" ht="12.8" hidden="false" customHeight="false" outlineLevel="0" collapsed="false">
      <c r="A2713" s="4" t="n">
        <v>43956.375</v>
      </c>
      <c r="B2713" s="5" t="n">
        <v>1.24691</v>
      </c>
      <c r="C2713" s="5" t="n">
        <v>1.24737</v>
      </c>
      <c r="D2713" s="5" t="n">
        <v>1.24511</v>
      </c>
      <c r="E2713" s="5" t="n">
        <v>1.24565</v>
      </c>
      <c r="F2713" s="0" t="n">
        <v>2096</v>
      </c>
      <c r="G2713" s="0" t="n">
        <f aca="false">ROW()-3</f>
        <v>2710</v>
      </c>
      <c r="H2713" s="5" t="n">
        <f aca="true">IF(G2713&gt;(MovingPeriod+MovingShift),AVERAGE(INDIRECT("E"&amp;(ROW()-MovingPeriod-MovingShift)&amp;":"&amp;"E"&amp;ROW()-MovingShift)),"")</f>
        <v>1.24376846153846</v>
      </c>
      <c r="I2713" s="6" t="str">
        <f aca="false">IF(AND(B2713&gt;H2713,E2713&lt;H2713),-1,IF(AND(B2713&lt;H2713,E2713&gt;H2713),1,""))</f>
        <v/>
      </c>
      <c r="J2713" s="0" t="n">
        <f aca="false">IF(AND(I2713=-1,J2712=""),-1,IF(AND(I2713=1,J2712=""),1,IF(OR(AND(I2713="",J2712=1),AND(I2713="",J2712=-1),I2713=J2712),J2712,"")))</f>
        <v>1</v>
      </c>
      <c r="K2713" s="0" t="str">
        <f aca="false">IF(AND(J2712=1,J2711=""),INDEX(DealTypes,1),IF(AND(J2712=-1,J2711=""),INDEX(DealTypes,2),IF(OR(AND(J2712="",J2711=1),AND(J2712="",J2711=-1)),INDEX(DealTypes,3),"")))</f>
        <v/>
      </c>
      <c r="L2713" s="0" t="n">
        <f aca="false">IF(K2713=INDEX(DealTypes,1),B2713+Spread,IF(K2713=INDEX(DealTypes,2),B2713,IF(OR(K2713=INDEX(DealTypes,3),N(L2712)=0),"",L2712)))</f>
        <v>1.24701</v>
      </c>
      <c r="M2713" s="6" t="str">
        <f aca="false">IF(N2713&lt;&gt;"",IF(COUNTIF(N$3:N2713,N2713)=1,MAX(M$4:M2712)+1,""),"")</f>
        <v/>
      </c>
      <c r="N2713" s="7" t="str">
        <f aca="false">IF(K2713=INDEX(DealTypes,3),IF(I2712=-1,ROUND((B2713-L2712)/Point,0),ROUND((L2712-B2713)/Point,0)),"")</f>
        <v/>
      </c>
      <c r="O2713" s="6" t="str">
        <f aca="false">(IF(AND(N(N2713)&gt;0,I2712=-1),1,IF(AND(N(N2713)&lt;0,I2712=-1),-1,IF(AND(N(N2713)&gt;0,I2712=1),2,IF(AND(N(N2713)&lt;0,I2712=1),-2,"")))))</f>
        <v/>
      </c>
      <c r="P2713" s="0" t="str">
        <f aca="false">IF(N2713&lt;&gt;"",ABS(N2713),"")</f>
        <v/>
      </c>
    </row>
    <row r="2714" customFormat="false" ht="12.8" hidden="false" customHeight="false" outlineLevel="0" collapsed="false">
      <c r="A2714" s="4" t="n">
        <v>43956.4166666667</v>
      </c>
      <c r="B2714" s="5" t="n">
        <v>1.24565</v>
      </c>
      <c r="C2714" s="5" t="n">
        <v>1.24652</v>
      </c>
      <c r="D2714" s="5" t="n">
        <v>1.24448</v>
      </c>
      <c r="E2714" s="5" t="n">
        <v>1.24608</v>
      </c>
      <c r="F2714" s="0" t="n">
        <v>3406</v>
      </c>
      <c r="G2714" s="0" t="n">
        <f aca="false">ROW()-3</f>
        <v>2711</v>
      </c>
      <c r="H2714" s="5" t="n">
        <f aca="true">IF(G2714&gt;(MovingPeriod+MovingShift),AVERAGE(INDIRECT("E"&amp;(ROW()-MovingPeriod-MovingShift)&amp;":"&amp;"E"&amp;ROW()-MovingShift)),"")</f>
        <v>1.24403307692308</v>
      </c>
      <c r="I2714" s="0" t="str">
        <f aca="false">IF(AND(B2714&gt;H2714,E2714&lt;H2714),-1,IF(AND(B2714&lt;H2714,E2714&gt;H2714),1,""))</f>
        <v/>
      </c>
      <c r="J2714" s="0" t="n">
        <f aca="false">IF(AND(I2714=-1,J2713=""),-1,IF(AND(I2714=1,J2713=""),1,IF(OR(AND(I2714="",J2713=1),AND(I2714="",J2713=-1),I2714=J2713),J2713,"")))</f>
        <v>1</v>
      </c>
      <c r="K2714" s="0" t="str">
        <f aca="false">IF(AND(J2713=1,J2712=""),INDEX(DealTypes,1),IF(AND(J2713=-1,J2712=""),INDEX(DealTypes,2),IF(OR(AND(J2713="",J2712=1),AND(J2713="",J2712=-1)),INDEX(DealTypes,3),"")))</f>
        <v/>
      </c>
      <c r="L2714" s="0" t="n">
        <f aca="false">IF(K2714=INDEX(DealTypes,1),B2714+Spread,IF(K2714=INDEX(DealTypes,2),B2714,IF(OR(K2714=INDEX(DealTypes,3),N(L2713)=0),"",L2713)))</f>
        <v>1.24701</v>
      </c>
      <c r="M2714" s="6" t="str">
        <f aca="false">IF(N2714&lt;&gt;"",IF(COUNTIF(N$3:N2714,N2714)=1,MAX(M$4:M2713)+1,""),"")</f>
        <v/>
      </c>
      <c r="N2714" s="7" t="str">
        <f aca="false">IF(K2714=INDEX(DealTypes,3),IF(I2713=-1,ROUND((B2714-L2713)/Point,0),ROUND((L2713-B2714)/Point,0)),"")</f>
        <v/>
      </c>
      <c r="O2714" s="6" t="str">
        <f aca="false">(IF(AND(N(N2714)&gt;0,I2713=-1),1,IF(AND(N(N2714)&lt;0,I2713=-1),-1,IF(AND(N(N2714)&gt;0,I2713=1),2,IF(AND(N(N2714)&lt;0,I2713=1),-2,"")))))</f>
        <v/>
      </c>
      <c r="P2714" s="0" t="str">
        <f aca="false">IF(N2714&lt;&gt;"",ABS(N2714),"")</f>
        <v/>
      </c>
    </row>
    <row r="2715" customFormat="false" ht="12.8" hidden="false" customHeight="false" outlineLevel="0" collapsed="false">
      <c r="A2715" s="4" t="n">
        <v>43956.4583333333</v>
      </c>
      <c r="B2715" s="5" t="n">
        <v>1.24608</v>
      </c>
      <c r="C2715" s="5" t="n">
        <v>1.24834</v>
      </c>
      <c r="D2715" s="5" t="n">
        <v>1.24202</v>
      </c>
      <c r="E2715" s="5" t="n">
        <v>1.24314</v>
      </c>
      <c r="F2715" s="0" t="n">
        <v>6267</v>
      </c>
      <c r="G2715" s="0" t="n">
        <f aca="false">ROW()-3</f>
        <v>2712</v>
      </c>
      <c r="H2715" s="5" t="n">
        <f aca="true">IF(G2715&gt;(MovingPeriod+MovingShift),AVERAGE(INDIRECT("E"&amp;(ROW()-MovingPeriod-MovingShift)&amp;":"&amp;"E"&amp;ROW()-MovingShift)),"")</f>
        <v>1.24426</v>
      </c>
      <c r="I2715" s="6" t="n">
        <f aca="false">IF(AND(B2715&gt;H2715,E2715&lt;H2715),-1,IF(AND(B2715&lt;H2715,E2715&gt;H2715),1,""))</f>
        <v>-1</v>
      </c>
      <c r="J2715" s="0" t="str">
        <f aca="false">IF(AND(I2715=-1,J2714=""),-1,IF(AND(I2715=1,J2714=""),1,IF(OR(AND(I2715="",J2714=1),AND(I2715="",J2714=-1),I2715=J2714),J2714,"")))</f>
        <v/>
      </c>
      <c r="K2715" s="0" t="str">
        <f aca="false">IF(AND(J2714=1,J2713=""),INDEX(DealTypes,1),IF(AND(J2714=-1,J2713=""),INDEX(DealTypes,2),IF(OR(AND(J2714="",J2713=1),AND(J2714="",J2713=-1)),INDEX(DealTypes,3),"")))</f>
        <v/>
      </c>
      <c r="L2715" s="0" t="n">
        <f aca="false">IF(K2715=INDEX(DealTypes,1),B2715+Spread,IF(K2715=INDEX(DealTypes,2),B2715,IF(OR(K2715=INDEX(DealTypes,3),N(L2714)=0),"",L2714)))</f>
        <v>1.24701</v>
      </c>
      <c r="M2715" s="6" t="str">
        <f aca="false">IF(N2715&lt;&gt;"",IF(COUNTIF(N$3:N2715,N2715)=1,MAX(M$4:M2714)+1,""),"")</f>
        <v/>
      </c>
      <c r="N2715" s="7" t="str">
        <f aca="false">IF(K2715=INDEX(DealTypes,3),IF(I2714=-1,ROUND((B2715-L2714)/Point,0),ROUND((L2714-B2715)/Point,0)),"")</f>
        <v/>
      </c>
      <c r="O2715" s="6" t="str">
        <f aca="false">(IF(AND(N(N2715)&gt;0,I2714=-1),1,IF(AND(N(N2715)&lt;0,I2714=-1),-1,IF(AND(N(N2715)&gt;0,I2714=1),2,IF(AND(N(N2715)&lt;0,I2714=1),-2,"")))))</f>
        <v/>
      </c>
      <c r="P2715" s="0" t="str">
        <f aca="false">IF(N2715&lt;&gt;"",ABS(N2715),"")</f>
        <v/>
      </c>
    </row>
    <row r="2716" customFormat="false" ht="12.8" hidden="false" customHeight="false" outlineLevel="0" collapsed="false">
      <c r="A2716" s="4" t="n">
        <v>43956.5</v>
      </c>
      <c r="B2716" s="5" t="n">
        <v>1.24314</v>
      </c>
      <c r="C2716" s="5" t="n">
        <v>1.24456</v>
      </c>
      <c r="D2716" s="5" t="n">
        <v>1.24261</v>
      </c>
      <c r="E2716" s="5" t="n">
        <v>1.24441</v>
      </c>
      <c r="F2716" s="0" t="n">
        <v>5454</v>
      </c>
      <c r="G2716" s="0" t="n">
        <f aca="false">ROW()-3</f>
        <v>2713</v>
      </c>
      <c r="H2716" s="5" t="n">
        <f aca="true">IF(G2716&gt;(MovingPeriod+MovingShift),AVERAGE(INDIRECT("E"&amp;(ROW()-MovingPeriod-MovingShift)&amp;":"&amp;"E"&amp;ROW()-MovingShift)),"")</f>
        <v>1.24457538461538</v>
      </c>
      <c r="I2716" s="6" t="str">
        <f aca="false">IF(AND(B2716&gt;H2716,E2716&lt;H2716),-1,IF(AND(B2716&lt;H2716,E2716&gt;H2716),1,""))</f>
        <v/>
      </c>
      <c r="J2716" s="0" t="str">
        <f aca="false">IF(AND(I2716=-1,J2715=""),-1,IF(AND(I2716=1,J2715=""),1,IF(OR(AND(I2716="",J2715=1),AND(I2716="",J2715=-1),I2716=J2715),J2715,"")))</f>
        <v/>
      </c>
      <c r="K2716" s="0" t="str">
        <f aca="false">IF(AND(J2715=1,J2714=""),INDEX(DealTypes,1),IF(AND(J2715=-1,J2714=""),INDEX(DealTypes,2),IF(OR(AND(J2715="",J2714=1),AND(J2715="",J2714=-1)),INDEX(DealTypes,3),"")))</f>
        <v>Close</v>
      </c>
      <c r="L2716" s="0" t="str">
        <f aca="false">IF(K2716=INDEX(DealTypes,1),B2716+Spread,IF(K2716=INDEX(DealTypes,2),B2716,IF(OR(K2716=INDEX(DealTypes,3),N(L2715)=0),"",L2715)))</f>
        <v/>
      </c>
      <c r="M2716" s="6" t="n">
        <f aca="false">IF(N2716&lt;&gt;"",IF(COUNTIF(N$3:N2716,N2716)=1,MAX(M$4:M2715)+1,""),"")</f>
        <v>91</v>
      </c>
      <c r="N2716" s="7" t="n">
        <f aca="false">IF(K2716=INDEX(DealTypes,3),IF(I2715=-1,ROUND((B2716-L2715)/Point,0),ROUND((L2715-B2716)/Point,0)),"")</f>
        <v>-387</v>
      </c>
      <c r="O2716" s="6" t="n">
        <f aca="false">(IF(AND(N(N2716)&gt;0,I2715=-1),1,IF(AND(N(N2716)&lt;0,I2715=-1),-1,IF(AND(N(N2716)&gt;0,I2715=1),2,IF(AND(N(N2716)&lt;0,I2715=1),-2,"")))))</f>
        <v>-1</v>
      </c>
      <c r="P2716" s="0" t="n">
        <f aca="false">IF(N2716&lt;&gt;"",ABS(N2716),"")</f>
        <v>387</v>
      </c>
    </row>
    <row r="2717" customFormat="false" ht="12.8" hidden="false" customHeight="false" outlineLevel="0" collapsed="false">
      <c r="A2717" s="4" t="n">
        <v>43956.5416666667</v>
      </c>
      <c r="B2717" s="5" t="n">
        <v>1.24441</v>
      </c>
      <c r="C2717" s="5" t="n">
        <v>1.24663</v>
      </c>
      <c r="D2717" s="5" t="n">
        <v>1.2437</v>
      </c>
      <c r="E2717" s="5" t="n">
        <v>1.24539</v>
      </c>
      <c r="F2717" s="0" t="n">
        <v>3860</v>
      </c>
      <c r="G2717" s="0" t="n">
        <f aca="false">ROW()-3</f>
        <v>2714</v>
      </c>
      <c r="H2717" s="5" t="n">
        <f aca="true">IF(G2717&gt;(MovingPeriod+MovingShift),AVERAGE(INDIRECT("E"&amp;(ROW()-MovingPeriod-MovingShift)&amp;":"&amp;"E"&amp;ROW()-MovingShift)),"")</f>
        <v>1.24483076923077</v>
      </c>
      <c r="I2717" s="0" t="n">
        <f aca="false">IF(AND(B2717&gt;H2717,E2717&lt;H2717),-1,IF(AND(B2717&lt;H2717,E2717&gt;H2717),1,""))</f>
        <v>1</v>
      </c>
      <c r="J2717" s="0" t="n">
        <f aca="false">IF(AND(I2717=-1,J2716=""),-1,IF(AND(I2717=1,J2716=""),1,IF(OR(AND(I2717="",J2716=1),AND(I2717="",J2716=-1),I2717=J2716),J2716,"")))</f>
        <v>1</v>
      </c>
      <c r="K2717" s="0" t="str">
        <f aca="false">IF(AND(J2716=1,J2715=""),INDEX(DealTypes,1),IF(AND(J2716=-1,J2715=""),INDEX(DealTypes,2),IF(OR(AND(J2716="",J2715=1),AND(J2716="",J2715=-1)),INDEX(DealTypes,3),"")))</f>
        <v/>
      </c>
      <c r="L2717" s="0" t="str">
        <f aca="false">IF(K2717=INDEX(DealTypes,1),B2717+Spread,IF(K2717=INDEX(DealTypes,2),B2717,IF(OR(K2717=INDEX(DealTypes,3),N(L2716)=0),"",L2716)))</f>
        <v/>
      </c>
      <c r="M2717" s="6" t="str">
        <f aca="false">IF(N2717&lt;&gt;"",IF(COUNTIF(N$3:N2717,N2717)=1,MAX(M$4:M2716)+1,""),"")</f>
        <v/>
      </c>
      <c r="N2717" s="7" t="str">
        <f aca="false">IF(K2717=INDEX(DealTypes,3),IF(I2716=-1,ROUND((B2717-L2716)/Point,0),ROUND((L2716-B2717)/Point,0)),"")</f>
        <v/>
      </c>
      <c r="O2717" s="6" t="str">
        <f aca="false">(IF(AND(N(N2717)&gt;0,I2716=-1),1,IF(AND(N(N2717)&lt;0,I2716=-1),-1,IF(AND(N(N2717)&gt;0,I2716=1),2,IF(AND(N(N2717)&lt;0,I2716=1),-2,"")))))</f>
        <v/>
      </c>
      <c r="P2717" s="0" t="str">
        <f aca="false">IF(N2717&lt;&gt;"",ABS(N2717),"")</f>
        <v/>
      </c>
    </row>
    <row r="2718" customFormat="false" ht="12.8" hidden="false" customHeight="false" outlineLevel="0" collapsed="false">
      <c r="A2718" s="4" t="n">
        <v>43956.5833333333</v>
      </c>
      <c r="B2718" s="5" t="n">
        <v>1.24539</v>
      </c>
      <c r="C2718" s="5" t="n">
        <v>1.24658</v>
      </c>
      <c r="D2718" s="5" t="n">
        <v>1.24476</v>
      </c>
      <c r="E2718" s="5" t="n">
        <v>1.24488</v>
      </c>
      <c r="F2718" s="0" t="n">
        <v>3213</v>
      </c>
      <c r="G2718" s="0" t="n">
        <f aca="false">ROW()-3</f>
        <v>2715</v>
      </c>
      <c r="H2718" s="5" t="n">
        <f aca="true">IF(G2718&gt;(MovingPeriod+MovingShift),AVERAGE(INDIRECT("E"&amp;(ROW()-MovingPeriod-MovingShift)&amp;":"&amp;"E"&amp;ROW()-MovingShift)),"")</f>
        <v>1.24511076923077</v>
      </c>
      <c r="I2718" s="6" t="n">
        <f aca="false">IF(AND(B2718&gt;H2718,E2718&lt;H2718),-1,IF(AND(B2718&lt;H2718,E2718&gt;H2718),1,""))</f>
        <v>-1</v>
      </c>
      <c r="J2718" s="0" t="str">
        <f aca="false">IF(AND(I2718=-1,J2717=""),-1,IF(AND(I2718=1,J2717=""),1,IF(OR(AND(I2718="",J2717=1),AND(I2718="",J2717=-1),I2718=J2717),J2717,"")))</f>
        <v/>
      </c>
      <c r="K2718" s="0" t="str">
        <f aca="false">IF(AND(J2717=1,J2716=""),INDEX(DealTypes,1),IF(AND(J2717=-1,J2716=""),INDEX(DealTypes,2),IF(OR(AND(J2717="",J2716=1),AND(J2717="",J2716=-1)),INDEX(DealTypes,3),"")))</f>
        <v>Buy</v>
      </c>
      <c r="L2718" s="0" t="n">
        <f aca="false">IF(K2718=INDEX(DealTypes,1),B2718+Spread,IF(K2718=INDEX(DealTypes,2),B2718,IF(OR(K2718=INDEX(DealTypes,3),N(L2717)=0),"",L2717)))</f>
        <v>1.24547</v>
      </c>
      <c r="M2718" s="6" t="str">
        <f aca="false">IF(N2718&lt;&gt;"",IF(COUNTIF(N$3:N2718,N2718)=1,MAX(M$4:M2717)+1,""),"")</f>
        <v/>
      </c>
      <c r="N2718" s="7" t="str">
        <f aca="false">IF(K2718=INDEX(DealTypes,3),IF(I2717=-1,ROUND((B2718-L2717)/Point,0),ROUND((L2717-B2718)/Point,0)),"")</f>
        <v/>
      </c>
      <c r="O2718" s="6" t="str">
        <f aca="false">(IF(AND(N(N2718)&gt;0,I2717=-1),1,IF(AND(N(N2718)&lt;0,I2717=-1),-1,IF(AND(N(N2718)&gt;0,I2717=1),2,IF(AND(N(N2718)&lt;0,I2717=1),-2,"")))))</f>
        <v/>
      </c>
      <c r="P2718" s="0" t="str">
        <f aca="false">IF(N2718&lt;&gt;"",ABS(N2718),"")</f>
        <v/>
      </c>
    </row>
    <row r="2719" customFormat="false" ht="12.8" hidden="false" customHeight="false" outlineLevel="0" collapsed="false">
      <c r="A2719" s="4" t="n">
        <v>43956.625</v>
      </c>
      <c r="B2719" s="5" t="n">
        <v>1.24488</v>
      </c>
      <c r="C2719" s="5" t="n">
        <v>1.24729</v>
      </c>
      <c r="D2719" s="5" t="n">
        <v>1.2448</v>
      </c>
      <c r="E2719" s="5" t="n">
        <v>1.24544</v>
      </c>
      <c r="F2719" s="0" t="n">
        <v>3494</v>
      </c>
      <c r="G2719" s="0" t="n">
        <f aca="false">ROW()-3</f>
        <v>2716</v>
      </c>
      <c r="H2719" s="5" t="n">
        <f aca="true">IF(G2719&gt;(MovingPeriod+MovingShift),AVERAGE(INDIRECT("E"&amp;(ROW()-MovingPeriod-MovingShift)&amp;":"&amp;"E"&amp;ROW()-MovingShift)),"")</f>
        <v>1.24525769230769</v>
      </c>
      <c r="I2719" s="0" t="n">
        <f aca="false">IF(AND(B2719&gt;H2719,E2719&lt;H2719),-1,IF(AND(B2719&lt;H2719,E2719&gt;H2719),1,""))</f>
        <v>1</v>
      </c>
      <c r="J2719" s="6" t="n">
        <f aca="false">IF(AND(I2719=-1,J2718=""),-1,IF(AND(I2719=1,J2718=""),1,IF(OR(AND(I2719="",J2718=1),AND(I2719="",J2718=-1),I2719=J2718),J2718,"")))</f>
        <v>1</v>
      </c>
      <c r="K2719" s="0" t="str">
        <f aca="false">IF(AND(J2718=1,J2717=""),INDEX(DealTypes,1),IF(AND(J2718=-1,J2717=""),INDEX(DealTypes,2),IF(OR(AND(J2718="",J2717=1),AND(J2718="",J2717=-1)),INDEX(DealTypes,3),"")))</f>
        <v>Close</v>
      </c>
      <c r="L2719" s="0" t="str">
        <f aca="false">IF(K2719=INDEX(DealTypes,1),B2719+Spread,IF(K2719=INDEX(DealTypes,2),B2719,IF(OR(K2719=INDEX(DealTypes,3),N(L2718)=0),"",L2718)))</f>
        <v/>
      </c>
      <c r="M2719" s="6" t="str">
        <f aca="false">IF(N2719&lt;&gt;"",IF(COUNTIF(N$3:N2719,N2719)=1,MAX(M$4:M2718)+1,""),"")</f>
        <v/>
      </c>
      <c r="N2719" s="7" t="n">
        <f aca="false">IF(K2719=INDEX(DealTypes,3),IF(I2718=-1,ROUND((B2719-L2718)/Point,0),ROUND((L2718-B2719)/Point,0)),"")</f>
        <v>-59</v>
      </c>
      <c r="O2719" s="6" t="n">
        <f aca="false">(IF(AND(N(N2719)&gt;0,I2718=-1),1,IF(AND(N(N2719)&lt;0,I2718=-1),-1,IF(AND(N(N2719)&gt;0,I2718=1),2,IF(AND(N(N2719)&lt;0,I2718=1),-2,"")))))</f>
        <v>-1</v>
      </c>
      <c r="P2719" s="0" t="n">
        <f aca="false">IF(N2719&lt;&gt;"",ABS(N2719),"")</f>
        <v>59</v>
      </c>
    </row>
    <row r="2720" customFormat="false" ht="12.8" hidden="false" customHeight="false" outlineLevel="0" collapsed="false">
      <c r="A2720" s="4" t="n">
        <v>43956.6666666667</v>
      </c>
      <c r="B2720" s="5" t="n">
        <v>1.24544</v>
      </c>
      <c r="C2720" s="5" t="n">
        <v>1.24802</v>
      </c>
      <c r="D2720" s="5" t="n">
        <v>1.24536</v>
      </c>
      <c r="E2720" s="5" t="n">
        <v>1.24714</v>
      </c>
      <c r="F2720" s="0" t="n">
        <v>4853</v>
      </c>
      <c r="G2720" s="0" t="n">
        <f aca="false">ROW()-3</f>
        <v>2717</v>
      </c>
      <c r="H2720" s="5" t="n">
        <f aca="true">IF(G2720&gt;(MovingPeriod+MovingShift),AVERAGE(INDIRECT("E"&amp;(ROW()-MovingPeriod-MovingShift)&amp;":"&amp;"E"&amp;ROW()-MovingShift)),"")</f>
        <v>1.24541384615385</v>
      </c>
      <c r="I2720" s="0" t="str">
        <f aca="false">IF(AND(B2720&gt;H2720,E2720&lt;H2720),-1,IF(AND(B2720&lt;H2720,E2720&gt;H2720),1,""))</f>
        <v/>
      </c>
      <c r="J2720" s="6" t="n">
        <f aca="false">IF(AND(I2720=-1,J2719=""),-1,IF(AND(I2720=1,J2719=""),1,IF(OR(AND(I2720="",J2719=1),AND(I2720="",J2719=-1),I2720=J2719),J2719,"")))</f>
        <v>1</v>
      </c>
      <c r="K2720" s="0" t="str">
        <f aca="false">IF(AND(J2719=1,J2718=""),INDEX(DealTypes,1),IF(AND(J2719=-1,J2718=""),INDEX(DealTypes,2),IF(OR(AND(J2719="",J2718=1),AND(J2719="",J2718=-1)),INDEX(DealTypes,3),"")))</f>
        <v>Buy</v>
      </c>
      <c r="L2720" s="6" t="n">
        <f aca="false">IF(K2720=INDEX(DealTypes,1),B2720+Spread,IF(K2720=INDEX(DealTypes,2),B2720,IF(OR(K2720=INDEX(DealTypes,3),N(L2719)=0),"",L2719)))</f>
        <v>1.24552</v>
      </c>
      <c r="M2720" s="6" t="str">
        <f aca="false">IF(N2720&lt;&gt;"",IF(COUNTIF(N$3:N2720,N2720)=1,MAX(M$4:M2719)+1,""),"")</f>
        <v/>
      </c>
      <c r="N2720" s="7" t="str">
        <f aca="false">IF(K2720=INDEX(DealTypes,3),IF(I2719=-1,ROUND((B2720-L2719)/Point,0),ROUND((L2719-B2720)/Point,0)),"")</f>
        <v/>
      </c>
      <c r="O2720" s="6" t="str">
        <f aca="false">(IF(AND(N(N2720)&gt;0,I2719=-1),1,IF(AND(N(N2720)&lt;0,I2719=-1),-1,IF(AND(N(N2720)&gt;0,I2719=1),2,IF(AND(N(N2720)&lt;0,I2719=1),-2,"")))))</f>
        <v/>
      </c>
      <c r="P2720" s="0" t="str">
        <f aca="false">IF(N2720&lt;&gt;"",ABS(N2720),"")</f>
        <v/>
      </c>
    </row>
    <row r="2721" customFormat="false" ht="12.8" hidden="false" customHeight="false" outlineLevel="0" collapsed="false">
      <c r="A2721" s="4" t="n">
        <v>43956.7083333333</v>
      </c>
      <c r="B2721" s="5" t="n">
        <v>1.24712</v>
      </c>
      <c r="C2721" s="5" t="n">
        <v>1.24756</v>
      </c>
      <c r="D2721" s="5" t="n">
        <v>1.24398</v>
      </c>
      <c r="E2721" s="5" t="n">
        <v>1.2454</v>
      </c>
      <c r="F2721" s="0" t="n">
        <v>4587</v>
      </c>
      <c r="G2721" s="0" t="n">
        <f aca="false">ROW()-3</f>
        <v>2718</v>
      </c>
      <c r="H2721" s="5" t="n">
        <f aca="true">IF(G2721&gt;(MovingPeriod+MovingShift),AVERAGE(INDIRECT("E"&amp;(ROW()-MovingPeriod-MovingShift)&amp;":"&amp;"E"&amp;ROW()-MovingShift)),"")</f>
        <v>1.24530076923077</v>
      </c>
      <c r="I2721" s="0" t="str">
        <f aca="false">IF(AND(B2721&gt;H2721,E2721&lt;H2721),-1,IF(AND(B2721&lt;H2721,E2721&gt;H2721),1,""))</f>
        <v/>
      </c>
      <c r="J2721" s="0" t="n">
        <f aca="false">IF(AND(I2721=-1,J2720=""),-1,IF(AND(I2721=1,J2720=""),1,IF(OR(AND(I2721="",J2720=1),AND(I2721="",J2720=-1),I2721=J2720),J2720,"")))</f>
        <v>1</v>
      </c>
      <c r="K2721" s="0" t="str">
        <f aca="false">IF(AND(J2720=1,J2719=""),INDEX(DealTypes,1),IF(AND(J2720=-1,J2719=""),INDEX(DealTypes,2),IF(OR(AND(J2720="",J2719=1),AND(J2720="",J2719=-1)),INDEX(DealTypes,3),"")))</f>
        <v/>
      </c>
      <c r="L2721" s="6" t="n">
        <f aca="false">IF(K2721=INDEX(DealTypes,1),B2721+Spread,IF(K2721=INDEX(DealTypes,2),B2721,IF(OR(K2721=INDEX(DealTypes,3),N(L2720)=0),"",L2720)))</f>
        <v>1.24552</v>
      </c>
      <c r="M2721" s="6" t="str">
        <f aca="false">IF(N2721&lt;&gt;"",IF(COUNTIF(N$3:N2721,N2721)=1,MAX(M$4:M2720)+1,""),"")</f>
        <v/>
      </c>
      <c r="N2721" s="7" t="str">
        <f aca="false">IF(K2721=INDEX(DealTypes,3),IF(I2720=-1,ROUND((B2721-L2720)/Point,0),ROUND((L2720-B2721)/Point,0)),"")</f>
        <v/>
      </c>
      <c r="O2721" s="6" t="str">
        <f aca="false">(IF(AND(N(N2721)&gt;0,I2720=-1),1,IF(AND(N(N2721)&lt;0,I2720=-1),-1,IF(AND(N(N2721)&gt;0,I2720=1),2,IF(AND(N(N2721)&lt;0,I2720=1),-2,"")))))</f>
        <v/>
      </c>
      <c r="P2721" s="0" t="str">
        <f aca="false">IF(N2721&lt;&gt;"",ABS(N2721),"")</f>
        <v/>
      </c>
    </row>
    <row r="2722" customFormat="false" ht="12.8" hidden="false" customHeight="false" outlineLevel="0" collapsed="false">
      <c r="A2722" s="4" t="n">
        <v>43956.75</v>
      </c>
      <c r="B2722" s="5" t="n">
        <v>1.24538</v>
      </c>
      <c r="C2722" s="5" t="n">
        <v>1.24571</v>
      </c>
      <c r="D2722" s="5" t="n">
        <v>1.24439</v>
      </c>
      <c r="E2722" s="5" t="n">
        <v>1.24471</v>
      </c>
      <c r="F2722" s="0" t="n">
        <v>2681</v>
      </c>
      <c r="G2722" s="0" t="n">
        <f aca="false">ROW()-3</f>
        <v>2719</v>
      </c>
      <c r="H2722" s="5" t="n">
        <f aca="true">IF(G2722&gt;(MovingPeriod+MovingShift),AVERAGE(INDIRECT("E"&amp;(ROW()-MovingPeriod-MovingShift)&amp;":"&amp;"E"&amp;ROW()-MovingShift)),"")</f>
        <v>1.24531692307692</v>
      </c>
      <c r="I2722" s="0" t="n">
        <f aca="false">IF(AND(B2722&gt;H2722,E2722&lt;H2722),-1,IF(AND(B2722&lt;H2722,E2722&gt;H2722),1,""))</f>
        <v>-1</v>
      </c>
      <c r="J2722" s="6" t="str">
        <f aca="false">IF(AND(I2722=-1,J2721=""),-1,IF(AND(I2722=1,J2721=""),1,IF(OR(AND(I2722="",J2721=1),AND(I2722="",J2721=-1),I2722=J2721),J2721,"")))</f>
        <v/>
      </c>
      <c r="K2722" s="0" t="str">
        <f aca="false">IF(AND(J2721=1,J2720=""),INDEX(DealTypes,1),IF(AND(J2721=-1,J2720=""),INDEX(DealTypes,2),IF(OR(AND(J2721="",J2720=1),AND(J2721="",J2720=-1)),INDEX(DealTypes,3),"")))</f>
        <v/>
      </c>
      <c r="L2722" s="0" t="n">
        <f aca="false">IF(K2722=INDEX(DealTypes,1),B2722+Spread,IF(K2722=INDEX(DealTypes,2),B2722,IF(OR(K2722=INDEX(DealTypes,3),N(L2721)=0),"",L2721)))</f>
        <v>1.24552</v>
      </c>
      <c r="M2722" s="6" t="str">
        <f aca="false">IF(N2722&lt;&gt;"",IF(COUNTIF(N$3:N2722,N2722)=1,MAX(M$4:M2721)+1,""),"")</f>
        <v/>
      </c>
      <c r="N2722" s="7" t="str">
        <f aca="false">IF(K2722=INDEX(DealTypes,3),IF(I2721=-1,ROUND((B2722-L2721)/Point,0),ROUND((L2721-B2722)/Point,0)),"")</f>
        <v/>
      </c>
      <c r="O2722" s="6" t="str">
        <f aca="false">(IF(AND(N(N2722)&gt;0,I2721=-1),1,IF(AND(N(N2722)&lt;0,I2721=-1),-1,IF(AND(N(N2722)&gt;0,I2721=1),2,IF(AND(N(N2722)&lt;0,I2721=1),-2,"")))))</f>
        <v/>
      </c>
      <c r="P2722" s="0" t="str">
        <f aca="false">IF(N2722&lt;&gt;"",ABS(N2722),"")</f>
        <v/>
      </c>
    </row>
    <row r="2723" customFormat="false" ht="12.8" hidden="false" customHeight="false" outlineLevel="0" collapsed="false">
      <c r="A2723" s="4" t="n">
        <v>43956.7916666667</v>
      </c>
      <c r="B2723" s="5" t="n">
        <v>1.24471</v>
      </c>
      <c r="C2723" s="5" t="n">
        <v>1.24567</v>
      </c>
      <c r="D2723" s="5" t="n">
        <v>1.24399</v>
      </c>
      <c r="E2723" s="5" t="n">
        <v>1.2441</v>
      </c>
      <c r="F2723" s="0" t="n">
        <v>2708</v>
      </c>
      <c r="G2723" s="0" t="n">
        <f aca="false">ROW()-3</f>
        <v>2720</v>
      </c>
      <c r="H2723" s="5" t="n">
        <f aca="true">IF(G2723&gt;(MovingPeriod+MovingShift),AVERAGE(INDIRECT("E"&amp;(ROW()-MovingPeriod-MovingShift)&amp;":"&amp;"E"&amp;ROW()-MovingShift)),"")</f>
        <v>1.24542923076923</v>
      </c>
      <c r="I2723" s="0" t="str">
        <f aca="false">IF(AND(B2723&gt;H2723,E2723&lt;H2723),-1,IF(AND(B2723&lt;H2723,E2723&gt;H2723),1,""))</f>
        <v/>
      </c>
      <c r="J2723" s="6" t="str">
        <f aca="false">IF(AND(I2723=-1,J2722=""),-1,IF(AND(I2723=1,J2722=""),1,IF(OR(AND(I2723="",J2722=1),AND(I2723="",J2722=-1),I2723=J2722),J2722,"")))</f>
        <v/>
      </c>
      <c r="K2723" s="0" t="str">
        <f aca="false">IF(AND(J2722=1,J2721=""),INDEX(DealTypes,1),IF(AND(J2722=-1,J2721=""),INDEX(DealTypes,2),IF(OR(AND(J2722="",J2721=1),AND(J2722="",J2721=-1)),INDEX(DealTypes,3),"")))</f>
        <v>Close</v>
      </c>
      <c r="L2723" s="6" t="str">
        <f aca="false">IF(K2723=INDEX(DealTypes,1),B2723+Spread,IF(K2723=INDEX(DealTypes,2),B2723,IF(OR(K2723=INDEX(DealTypes,3),N(L2722)=0),"",L2722)))</f>
        <v/>
      </c>
      <c r="M2723" s="6" t="n">
        <f aca="false">IF(N2723&lt;&gt;"",IF(COUNTIF(N$3:N2723,N2723)=1,MAX(M$4:M2722)+1,""),"")</f>
        <v>92</v>
      </c>
      <c r="N2723" s="7" t="n">
        <f aca="false">IF(K2723=INDEX(DealTypes,3),IF(I2722=-1,ROUND((B2723-L2722)/Point,0),ROUND((L2722-B2723)/Point,0)),"")</f>
        <v>-81</v>
      </c>
      <c r="O2723" s="6" t="n">
        <f aca="false">(IF(AND(N(N2723)&gt;0,I2722=-1),1,IF(AND(N(N2723)&lt;0,I2722=-1),-1,IF(AND(N(N2723)&gt;0,I2722=1),2,IF(AND(N(N2723)&lt;0,I2722=1),-2,"")))))</f>
        <v>-1</v>
      </c>
      <c r="P2723" s="0" t="n">
        <f aca="false">IF(N2723&lt;&gt;"",ABS(N2723),"")</f>
        <v>81</v>
      </c>
    </row>
    <row r="2724" customFormat="false" ht="12.8" hidden="false" customHeight="false" outlineLevel="0" collapsed="false">
      <c r="A2724" s="4" t="n">
        <v>43956.8333333333</v>
      </c>
      <c r="B2724" s="5" t="n">
        <v>1.2441</v>
      </c>
      <c r="C2724" s="5" t="n">
        <v>1.24451</v>
      </c>
      <c r="D2724" s="5" t="n">
        <v>1.243</v>
      </c>
      <c r="E2724" s="5" t="n">
        <v>1.24406</v>
      </c>
      <c r="F2724" s="0" t="n">
        <v>1860</v>
      </c>
      <c r="G2724" s="0" t="n">
        <f aca="false">ROW()-3</f>
        <v>2721</v>
      </c>
      <c r="H2724" s="5" t="n">
        <f aca="true">IF(G2724&gt;(MovingPeriod+MovingShift),AVERAGE(INDIRECT("E"&amp;(ROW()-MovingPeriod-MovingShift)&amp;":"&amp;"E"&amp;ROW()-MovingShift)),"")</f>
        <v>1.24547538461538</v>
      </c>
      <c r="I2724" s="0" t="str">
        <f aca="false">IF(AND(B2724&gt;H2724,E2724&lt;H2724),-1,IF(AND(B2724&lt;H2724,E2724&gt;H2724),1,""))</f>
        <v/>
      </c>
      <c r="J2724" s="0" t="str">
        <f aca="false">IF(AND(I2724=-1,J2723=""),-1,IF(AND(I2724=1,J2723=""),1,IF(OR(AND(I2724="",J2723=1),AND(I2724="",J2723=-1),I2724=J2723),J2723,"")))</f>
        <v/>
      </c>
      <c r="K2724" s="0" t="str">
        <f aca="false">IF(AND(J2723=1,J2722=""),INDEX(DealTypes,1),IF(AND(J2723=-1,J2722=""),INDEX(DealTypes,2),IF(OR(AND(J2723="",J2722=1),AND(J2723="",J2722=-1)),INDEX(DealTypes,3),"")))</f>
        <v/>
      </c>
      <c r="L2724" s="6" t="str">
        <f aca="false">IF(K2724=INDEX(DealTypes,1),B2724+Spread,IF(K2724=INDEX(DealTypes,2),B2724,IF(OR(K2724=INDEX(DealTypes,3),N(L2723)=0),"",L2723)))</f>
        <v/>
      </c>
      <c r="M2724" s="6" t="str">
        <f aca="false">IF(N2724&lt;&gt;"",IF(COUNTIF(N$3:N2724,N2724)=1,MAX(M$4:M2723)+1,""),"")</f>
        <v/>
      </c>
      <c r="N2724" s="7" t="str">
        <f aca="false">IF(K2724=INDEX(DealTypes,3),IF(I2723=-1,ROUND((B2724-L2723)/Point,0),ROUND((L2723-B2724)/Point,0)),"")</f>
        <v/>
      </c>
      <c r="O2724" s="6" t="str">
        <f aca="false">(IF(AND(N(N2724)&gt;0,I2723=-1),1,IF(AND(N(N2724)&lt;0,I2723=-1),-1,IF(AND(N(N2724)&gt;0,I2723=1),2,IF(AND(N(N2724)&lt;0,I2723=1),-2,"")))))</f>
        <v/>
      </c>
      <c r="P2724" s="0" t="str">
        <f aca="false">IF(N2724&lt;&gt;"",ABS(N2724),"")</f>
        <v/>
      </c>
    </row>
    <row r="2725" customFormat="false" ht="12.8" hidden="false" customHeight="false" outlineLevel="0" collapsed="false">
      <c r="A2725" s="4" t="n">
        <v>43956.875</v>
      </c>
      <c r="B2725" s="5" t="n">
        <v>1.24409</v>
      </c>
      <c r="C2725" s="5" t="n">
        <v>1.24531</v>
      </c>
      <c r="D2725" s="5" t="n">
        <v>1.2439</v>
      </c>
      <c r="E2725" s="5" t="n">
        <v>1.24525</v>
      </c>
      <c r="F2725" s="0" t="n">
        <v>1875</v>
      </c>
      <c r="G2725" s="0" t="n">
        <f aca="false">ROW()-3</f>
        <v>2722</v>
      </c>
      <c r="H2725" s="5" t="n">
        <f aca="true">IF(G2725&gt;(MovingPeriod+MovingShift),AVERAGE(INDIRECT("E"&amp;(ROW()-MovingPeriod-MovingShift)&amp;":"&amp;"E"&amp;ROW()-MovingShift)),"")</f>
        <v>1.24555384615385</v>
      </c>
      <c r="I2725" s="0" t="str">
        <f aca="false">IF(AND(B2725&gt;H2725,E2725&lt;H2725),-1,IF(AND(B2725&lt;H2725,E2725&gt;H2725),1,""))</f>
        <v/>
      </c>
      <c r="J2725" s="0" t="str">
        <f aca="false">IF(AND(I2725=-1,J2724=""),-1,IF(AND(I2725=1,J2724=""),1,IF(OR(AND(I2725="",J2724=1),AND(I2725="",J2724=-1),I2725=J2724),J2724,"")))</f>
        <v/>
      </c>
      <c r="K2725" s="0" t="str">
        <f aca="false">IF(AND(J2724=1,J2723=""),INDEX(DealTypes,1),IF(AND(J2724=-1,J2723=""),INDEX(DealTypes,2),IF(OR(AND(J2724="",J2723=1),AND(J2724="",J2723=-1)),INDEX(DealTypes,3),"")))</f>
        <v/>
      </c>
      <c r="L2725" s="0" t="str">
        <f aca="false">IF(K2725=INDEX(DealTypes,1),B2725+Spread,IF(K2725=INDEX(DealTypes,2),B2725,IF(OR(K2725=INDEX(DealTypes,3),N(L2724)=0),"",L2724)))</f>
        <v/>
      </c>
      <c r="M2725" s="6" t="str">
        <f aca="false">IF(N2725&lt;&gt;"",IF(COUNTIF(N$3:N2725,N2725)=1,MAX(M$4:M2724)+1,""),"")</f>
        <v/>
      </c>
      <c r="N2725" s="7" t="str">
        <f aca="false">IF(K2725=INDEX(DealTypes,3),IF(I2724=-1,ROUND((B2725-L2724)/Point,0),ROUND((L2724-B2725)/Point,0)),"")</f>
        <v/>
      </c>
      <c r="O2725" s="6" t="str">
        <f aca="false">(IF(AND(N(N2725)&gt;0,I2724=-1),1,IF(AND(N(N2725)&lt;0,I2724=-1),-1,IF(AND(N(N2725)&gt;0,I2724=1),2,IF(AND(N(N2725)&lt;0,I2724=1),-2,"")))))</f>
        <v/>
      </c>
      <c r="P2725" s="0" t="str">
        <f aca="false">IF(N2725&lt;&gt;"",ABS(N2725),"")</f>
        <v/>
      </c>
    </row>
    <row r="2726" customFormat="false" ht="12.8" hidden="false" customHeight="false" outlineLevel="0" collapsed="false">
      <c r="A2726" s="4" t="n">
        <v>43956.9166666667</v>
      </c>
      <c r="B2726" s="5" t="n">
        <v>1.24525</v>
      </c>
      <c r="C2726" s="5" t="n">
        <v>1.24525</v>
      </c>
      <c r="D2726" s="5" t="n">
        <v>1.24361</v>
      </c>
      <c r="E2726" s="5" t="n">
        <v>1.24422</v>
      </c>
      <c r="F2726" s="0" t="n">
        <v>1927</v>
      </c>
      <c r="G2726" s="0" t="n">
        <f aca="false">ROW()-3</f>
        <v>2723</v>
      </c>
      <c r="H2726" s="5" t="n">
        <f aca="true">IF(G2726&gt;(MovingPeriod+MovingShift),AVERAGE(INDIRECT("E"&amp;(ROW()-MovingPeriod-MovingShift)&amp;":"&amp;"E"&amp;ROW()-MovingShift)),"")</f>
        <v>1.24563692307692</v>
      </c>
      <c r="I2726" s="6" t="str">
        <f aca="false">IF(AND(B2726&gt;H2726,E2726&lt;H2726),-1,IF(AND(B2726&lt;H2726,E2726&gt;H2726),1,""))</f>
        <v/>
      </c>
      <c r="J2726" s="6" t="str">
        <f aca="false">IF(AND(I2726=-1,J2725=""),-1,IF(AND(I2726=1,J2725=""),1,IF(OR(AND(I2726="",J2725=1),AND(I2726="",J2725=-1),I2726=J2725),J2725,"")))</f>
        <v/>
      </c>
      <c r="K2726" s="0" t="str">
        <f aca="false">IF(AND(J2725=1,J2724=""),INDEX(DealTypes,1),IF(AND(J2725=-1,J2724=""),INDEX(DealTypes,2),IF(OR(AND(J2725="",J2724=1),AND(J2725="",J2724=-1)),INDEX(DealTypes,3),"")))</f>
        <v/>
      </c>
      <c r="L2726" s="0" t="str">
        <f aca="false">IF(K2726=INDEX(DealTypes,1),B2726+Spread,IF(K2726=INDEX(DealTypes,2),B2726,IF(OR(K2726=INDEX(DealTypes,3),N(L2725)=0),"",L2725)))</f>
        <v/>
      </c>
      <c r="M2726" s="6" t="str">
        <f aca="false">IF(N2726&lt;&gt;"",IF(COUNTIF(N$3:N2726,N2726)=1,MAX(M$4:M2725)+1,""),"")</f>
        <v/>
      </c>
      <c r="N2726" s="7" t="str">
        <f aca="false">IF(K2726=INDEX(DealTypes,3),IF(I2725=-1,ROUND((B2726-L2725)/Point,0),ROUND((L2725-B2726)/Point,0)),"")</f>
        <v/>
      </c>
      <c r="O2726" s="6" t="str">
        <f aca="false">(IF(AND(N(N2726)&gt;0,I2725=-1),1,IF(AND(N(N2726)&lt;0,I2725=-1),-1,IF(AND(N(N2726)&gt;0,I2725=1),2,IF(AND(N(N2726)&lt;0,I2725=1),-2,"")))))</f>
        <v/>
      </c>
      <c r="P2726" s="0" t="str">
        <f aca="false">IF(N2726&lt;&gt;"",ABS(N2726),"")</f>
        <v/>
      </c>
    </row>
    <row r="2727" customFormat="false" ht="12.8" hidden="false" customHeight="false" outlineLevel="0" collapsed="false">
      <c r="A2727" s="4" t="n">
        <v>43956.9583333333</v>
      </c>
      <c r="B2727" s="5" t="n">
        <v>1.24422</v>
      </c>
      <c r="C2727" s="5" t="n">
        <v>1.24455</v>
      </c>
      <c r="D2727" s="5" t="n">
        <v>1.24322</v>
      </c>
      <c r="E2727" s="5" t="n">
        <v>1.24331</v>
      </c>
      <c r="F2727" s="0" t="n">
        <v>1230</v>
      </c>
      <c r="G2727" s="0" t="n">
        <f aca="false">ROW()-3</f>
        <v>2724</v>
      </c>
      <c r="H2727" s="5" t="n">
        <f aca="true">IF(G2727&gt;(MovingPeriod+MovingShift),AVERAGE(INDIRECT("E"&amp;(ROW()-MovingPeriod-MovingShift)&amp;":"&amp;"E"&amp;ROW()-MovingShift)),"")</f>
        <v>1.2456</v>
      </c>
      <c r="I2727" s="6" t="str">
        <f aca="false">IF(AND(B2727&gt;H2727,E2727&lt;H2727),-1,IF(AND(B2727&lt;H2727,E2727&gt;H2727),1,""))</f>
        <v/>
      </c>
      <c r="J2727" s="0" t="str">
        <f aca="false">IF(AND(I2727=-1,J2726=""),-1,IF(AND(I2727=1,J2726=""),1,IF(OR(AND(I2727="",J2726=1),AND(I2727="",J2726=-1),I2727=J2726),J2726,"")))</f>
        <v/>
      </c>
      <c r="K2727" s="0" t="str">
        <f aca="false">IF(AND(J2726=1,J2725=""),INDEX(DealTypes,1),IF(AND(J2726=-1,J2725=""),INDEX(DealTypes,2),IF(OR(AND(J2726="",J2725=1),AND(J2726="",J2725=-1)),INDEX(DealTypes,3),"")))</f>
        <v/>
      </c>
      <c r="L2727" s="6" t="str">
        <f aca="false">IF(K2727=INDEX(DealTypes,1),B2727+Spread,IF(K2727=INDEX(DealTypes,2),B2727,IF(OR(K2727=INDEX(DealTypes,3),N(L2726)=0),"",L2726)))</f>
        <v/>
      </c>
      <c r="M2727" s="6" t="str">
        <f aca="false">IF(N2727&lt;&gt;"",IF(COUNTIF(N$3:N2727,N2727)=1,MAX(M$4:M2726)+1,""),"")</f>
        <v/>
      </c>
      <c r="N2727" s="7" t="str">
        <f aca="false">IF(K2727=INDEX(DealTypes,3),IF(I2726=-1,ROUND((B2727-L2726)/Point,0),ROUND((L2726-B2727)/Point,0)),"")</f>
        <v/>
      </c>
      <c r="O2727" s="6" t="str">
        <f aca="false">(IF(AND(N(N2727)&gt;0,I2726=-1),1,IF(AND(N(N2727)&lt;0,I2726=-1),-1,IF(AND(N(N2727)&gt;0,I2726=1),2,IF(AND(N(N2727)&lt;0,I2726=1),-2,"")))))</f>
        <v/>
      </c>
      <c r="P2727" s="0" t="str">
        <f aca="false">IF(N2727&lt;&gt;"",ABS(N2727),"")</f>
        <v/>
      </c>
    </row>
    <row r="2728" customFormat="false" ht="12.8" hidden="false" customHeight="false" outlineLevel="0" collapsed="false">
      <c r="A2728" s="4" t="n">
        <v>43957</v>
      </c>
      <c r="B2728" s="5" t="n">
        <v>1.24323</v>
      </c>
      <c r="C2728" s="5" t="n">
        <v>1.24441</v>
      </c>
      <c r="D2728" s="5" t="n">
        <v>1.24275</v>
      </c>
      <c r="E2728" s="5" t="n">
        <v>1.24412</v>
      </c>
      <c r="F2728" s="0" t="n">
        <v>377</v>
      </c>
      <c r="G2728" s="0" t="n">
        <f aca="false">ROW()-3</f>
        <v>2725</v>
      </c>
      <c r="H2728" s="5" t="n">
        <f aca="true">IF(G2728&gt;(MovingPeriod+MovingShift),AVERAGE(INDIRECT("E"&amp;(ROW()-MovingPeriod-MovingShift)&amp;":"&amp;"E"&amp;ROW()-MovingShift)),"")</f>
        <v>1.24550230769231</v>
      </c>
      <c r="I2728" s="6" t="str">
        <f aca="false">IF(AND(B2728&gt;H2728,E2728&lt;H2728),-1,IF(AND(B2728&lt;H2728,E2728&gt;H2728),1,""))</f>
        <v/>
      </c>
      <c r="J2728" s="6" t="str">
        <f aca="false">IF(AND(I2728=-1,J2727=""),-1,IF(AND(I2728=1,J2727=""),1,IF(OR(AND(I2728="",J2727=1),AND(I2728="",J2727=-1),I2728=J2727),J2727,"")))</f>
        <v/>
      </c>
      <c r="K2728" s="0" t="str">
        <f aca="false">IF(AND(J2727=1,J2726=""),INDEX(DealTypes,1),IF(AND(J2727=-1,J2726=""),INDEX(DealTypes,2),IF(OR(AND(J2727="",J2726=1),AND(J2727="",J2726=-1)),INDEX(DealTypes,3),"")))</f>
        <v/>
      </c>
      <c r="L2728" s="0" t="str">
        <f aca="false">IF(K2728=INDEX(DealTypes,1),B2728+Spread,IF(K2728=INDEX(DealTypes,2),B2728,IF(OR(K2728=INDEX(DealTypes,3),N(L2727)=0),"",L2727)))</f>
        <v/>
      </c>
      <c r="M2728" s="6" t="str">
        <f aca="false">IF(N2728&lt;&gt;"",IF(COUNTIF(N$3:N2728,N2728)=1,MAX(M$4:M2727)+1,""),"")</f>
        <v/>
      </c>
      <c r="N2728" s="7" t="str">
        <f aca="false">IF(K2728=INDEX(DealTypes,3),IF(I2727=-1,ROUND((B2728-L2727)/Point,0),ROUND((L2727-B2728)/Point,0)),"")</f>
        <v/>
      </c>
      <c r="O2728" s="6" t="str">
        <f aca="false">(IF(AND(N(N2728)&gt;0,I2727=-1),1,IF(AND(N(N2728)&lt;0,I2727=-1),-1,IF(AND(N(N2728)&gt;0,I2727=1),2,IF(AND(N(N2728)&lt;0,I2727=1),-2,"")))))</f>
        <v/>
      </c>
      <c r="P2728" s="0" t="str">
        <f aca="false">IF(N2728&lt;&gt;"",ABS(N2728),"")</f>
        <v/>
      </c>
    </row>
    <row r="2729" customFormat="false" ht="12.8" hidden="false" customHeight="false" outlineLevel="0" collapsed="false">
      <c r="A2729" s="4" t="n">
        <v>43957.0416666667</v>
      </c>
      <c r="B2729" s="5" t="n">
        <v>1.24417</v>
      </c>
      <c r="C2729" s="5" t="n">
        <v>1.24467</v>
      </c>
      <c r="D2729" s="5" t="n">
        <v>1.24353</v>
      </c>
      <c r="E2729" s="5" t="n">
        <v>1.2445</v>
      </c>
      <c r="F2729" s="0" t="n">
        <v>1269</v>
      </c>
      <c r="G2729" s="0" t="n">
        <f aca="false">ROW()-3</f>
        <v>2726</v>
      </c>
      <c r="H2729" s="5" t="n">
        <f aca="true">IF(G2729&gt;(MovingPeriod+MovingShift),AVERAGE(INDIRECT("E"&amp;(ROW()-MovingPeriod-MovingShift)&amp;":"&amp;"E"&amp;ROW()-MovingShift)),"")</f>
        <v>1.24534076923077</v>
      </c>
      <c r="I2729" s="6" t="str">
        <f aca="false">IF(AND(B2729&gt;H2729,E2729&lt;H2729),-1,IF(AND(B2729&lt;H2729,E2729&gt;H2729),1,""))</f>
        <v/>
      </c>
      <c r="J2729" s="6" t="str">
        <f aca="false">IF(AND(I2729=-1,J2728=""),-1,IF(AND(I2729=1,J2728=""),1,IF(OR(AND(I2729="",J2728=1),AND(I2729="",J2728=-1),I2729=J2728),J2728,"")))</f>
        <v/>
      </c>
      <c r="K2729" s="0" t="str">
        <f aca="false">IF(AND(J2728=1,J2727=""),INDEX(DealTypes,1),IF(AND(J2728=-1,J2727=""),INDEX(DealTypes,2),IF(OR(AND(J2728="",J2727=1),AND(J2728="",J2727=-1)),INDEX(DealTypes,3),"")))</f>
        <v/>
      </c>
      <c r="L2729" s="6" t="str">
        <f aca="false">IF(K2729=INDEX(DealTypes,1),B2729+Spread,IF(K2729=INDEX(DealTypes,2),B2729,IF(OR(K2729=INDEX(DealTypes,3),N(L2728)=0),"",L2728)))</f>
        <v/>
      </c>
      <c r="M2729" s="6" t="str">
        <f aca="false">IF(N2729&lt;&gt;"",IF(COUNTIF(N$3:N2729,N2729)=1,MAX(M$4:M2728)+1,""),"")</f>
        <v/>
      </c>
      <c r="N2729" s="7" t="str">
        <f aca="false">IF(K2729=INDEX(DealTypes,3),IF(I2728=-1,ROUND((B2729-L2728)/Point,0),ROUND((L2728-B2729)/Point,0)),"")</f>
        <v/>
      </c>
      <c r="O2729" s="6" t="str">
        <f aca="false">(IF(AND(N(N2729)&gt;0,I2728=-1),1,IF(AND(N(N2729)&lt;0,I2728=-1),-1,IF(AND(N(N2729)&gt;0,I2728=1),2,IF(AND(N(N2729)&lt;0,I2728=1),-2,"")))))</f>
        <v/>
      </c>
      <c r="P2729" s="0" t="str">
        <f aca="false">IF(N2729&lt;&gt;"",ABS(N2729),"")</f>
        <v/>
      </c>
    </row>
    <row r="2730" customFormat="false" ht="12.8" hidden="false" customHeight="false" outlineLevel="0" collapsed="false">
      <c r="A2730" s="4" t="n">
        <v>43957.0833333333</v>
      </c>
      <c r="B2730" s="5" t="n">
        <v>1.2445</v>
      </c>
      <c r="C2730" s="5" t="n">
        <v>1.24452</v>
      </c>
      <c r="D2730" s="5" t="n">
        <v>1.24388</v>
      </c>
      <c r="E2730" s="5" t="n">
        <v>1.24437</v>
      </c>
      <c r="F2730" s="0" t="n">
        <v>624</v>
      </c>
      <c r="G2730" s="0" t="n">
        <f aca="false">ROW()-3</f>
        <v>2727</v>
      </c>
      <c r="H2730" s="5" t="n">
        <f aca="true">IF(G2730&gt;(MovingPeriod+MovingShift),AVERAGE(INDIRECT("E"&amp;(ROW()-MovingPeriod-MovingShift)&amp;":"&amp;"E"&amp;ROW()-MovingShift)),"")</f>
        <v>1.24517769230769</v>
      </c>
      <c r="I2730" s="0" t="str">
        <f aca="false">IF(AND(B2730&gt;H2730,E2730&lt;H2730),-1,IF(AND(B2730&lt;H2730,E2730&gt;H2730),1,""))</f>
        <v/>
      </c>
      <c r="J2730" s="6" t="str">
        <f aca="false">IF(AND(I2730=-1,J2729=""),-1,IF(AND(I2730=1,J2729=""),1,IF(OR(AND(I2730="",J2729=1),AND(I2730="",J2729=-1),I2730=J2729),J2729,"")))</f>
        <v/>
      </c>
      <c r="K2730" s="0" t="str">
        <f aca="false">IF(AND(J2729=1,J2728=""),INDEX(DealTypes,1),IF(AND(J2729=-1,J2728=""),INDEX(DealTypes,2),IF(OR(AND(J2729="",J2728=1),AND(J2729="",J2728=-1)),INDEX(DealTypes,3),"")))</f>
        <v/>
      </c>
      <c r="L2730" s="6" t="str">
        <f aca="false">IF(K2730=INDEX(DealTypes,1),B2730+Spread,IF(K2730=INDEX(DealTypes,2),B2730,IF(OR(K2730=INDEX(DealTypes,3),N(L2729)=0),"",L2729)))</f>
        <v/>
      </c>
      <c r="M2730" s="6" t="str">
        <f aca="false">IF(N2730&lt;&gt;"",IF(COUNTIF(N$3:N2730,N2730)=1,MAX(M$4:M2729)+1,""),"")</f>
        <v/>
      </c>
      <c r="N2730" s="7" t="str">
        <f aca="false">IF(K2730=INDEX(DealTypes,3),IF(I2729=-1,ROUND((B2730-L2729)/Point,0),ROUND((L2729-B2730)/Point,0)),"")</f>
        <v/>
      </c>
      <c r="O2730" s="6" t="str">
        <f aca="false">(IF(AND(N(N2730)&gt;0,I2729=-1),1,IF(AND(N(N2730)&lt;0,I2729=-1),-1,IF(AND(N(N2730)&gt;0,I2729=1),2,IF(AND(N(N2730)&lt;0,I2729=1),-2,"")))))</f>
        <v/>
      </c>
      <c r="P2730" s="0" t="str">
        <f aca="false">IF(N2730&lt;&gt;"",ABS(N2730),"")</f>
        <v/>
      </c>
    </row>
    <row r="2731" customFormat="false" ht="12.8" hidden="false" customHeight="false" outlineLevel="0" collapsed="false">
      <c r="A2731" s="4" t="n">
        <v>43957.125</v>
      </c>
      <c r="B2731" s="5" t="n">
        <v>1.24434</v>
      </c>
      <c r="C2731" s="5" t="n">
        <v>1.24493</v>
      </c>
      <c r="D2731" s="5" t="n">
        <v>1.24357</v>
      </c>
      <c r="E2731" s="5" t="n">
        <v>1.24359</v>
      </c>
      <c r="F2731" s="0" t="n">
        <v>1502</v>
      </c>
      <c r="G2731" s="0" t="n">
        <f aca="false">ROW()-3</f>
        <v>2728</v>
      </c>
      <c r="H2731" s="5" t="n">
        <f aca="true">IF(G2731&gt;(MovingPeriod+MovingShift),AVERAGE(INDIRECT("E"&amp;(ROW()-MovingPeriod-MovingShift)&amp;":"&amp;"E"&amp;ROW()-MovingShift)),"")</f>
        <v>1.24505</v>
      </c>
      <c r="I2731" s="6" t="str">
        <f aca="false">IF(AND(B2731&gt;H2731,E2731&lt;H2731),-1,IF(AND(B2731&lt;H2731,E2731&gt;H2731),1,""))</f>
        <v/>
      </c>
      <c r="J2731" s="6" t="str">
        <f aca="false">IF(AND(I2731=-1,J2730=""),-1,IF(AND(I2731=1,J2730=""),1,IF(OR(AND(I2731="",J2730=1),AND(I2731="",J2730=-1),I2731=J2730),J2730,"")))</f>
        <v/>
      </c>
      <c r="K2731" s="0" t="str">
        <f aca="false">IF(AND(J2730=1,J2729=""),INDEX(DealTypes,1),IF(AND(J2730=-1,J2729=""),INDEX(DealTypes,2),IF(OR(AND(J2730="",J2729=1),AND(J2730="",J2729=-1)),INDEX(DealTypes,3),"")))</f>
        <v/>
      </c>
      <c r="L2731" s="6" t="str">
        <f aca="false">IF(K2731=INDEX(DealTypes,1),B2731+Spread,IF(K2731=INDEX(DealTypes,2),B2731,IF(OR(K2731=INDEX(DealTypes,3),N(L2730)=0),"",L2730)))</f>
        <v/>
      </c>
      <c r="M2731" s="6" t="str">
        <f aca="false">IF(N2731&lt;&gt;"",IF(COUNTIF(N$3:N2731,N2731)=1,MAX(M$4:M2730)+1,""),"")</f>
        <v/>
      </c>
      <c r="N2731" s="7" t="str">
        <f aca="false">IF(K2731=INDEX(DealTypes,3),IF(I2730=-1,ROUND((B2731-L2730)/Point,0),ROUND((L2730-B2731)/Point,0)),"")</f>
        <v/>
      </c>
      <c r="O2731" s="6" t="str">
        <f aca="false">(IF(AND(N(N2731)&gt;0,I2730=-1),1,IF(AND(N(N2731)&lt;0,I2730=-1),-1,IF(AND(N(N2731)&gt;0,I2730=1),2,IF(AND(N(N2731)&lt;0,I2730=1),-2,"")))))</f>
        <v/>
      </c>
      <c r="P2731" s="0" t="str">
        <f aca="false">IF(N2731&lt;&gt;"",ABS(N2731),"")</f>
        <v/>
      </c>
    </row>
    <row r="2732" customFormat="false" ht="12.8" hidden="false" customHeight="false" outlineLevel="0" collapsed="false">
      <c r="A2732" s="4" t="n">
        <v>43957.1666666667</v>
      </c>
      <c r="B2732" s="5" t="n">
        <v>1.24359</v>
      </c>
      <c r="C2732" s="5" t="n">
        <v>1.244</v>
      </c>
      <c r="D2732" s="5" t="n">
        <v>1.24264</v>
      </c>
      <c r="E2732" s="5" t="n">
        <v>1.24354</v>
      </c>
      <c r="F2732" s="0" t="n">
        <v>1606</v>
      </c>
      <c r="G2732" s="0" t="n">
        <f aca="false">ROW()-3</f>
        <v>2729</v>
      </c>
      <c r="H2732" s="5" t="n">
        <f aca="true">IF(G2732&gt;(MovingPeriod+MovingShift),AVERAGE(INDIRECT("E"&amp;(ROW()-MovingPeriod-MovingShift)&amp;":"&amp;"E"&amp;ROW()-MovingShift)),"")</f>
        <v>1.24494</v>
      </c>
      <c r="I2732" s="0" t="str">
        <f aca="false">IF(AND(B2732&gt;H2732,E2732&lt;H2732),-1,IF(AND(B2732&lt;H2732,E2732&gt;H2732),1,""))</f>
        <v/>
      </c>
      <c r="J2732" s="6" t="str">
        <f aca="false">IF(AND(I2732=-1,J2731=""),-1,IF(AND(I2732=1,J2731=""),1,IF(OR(AND(I2732="",J2731=1),AND(I2732="",J2731=-1),I2732=J2731),J2731,"")))</f>
        <v/>
      </c>
      <c r="K2732" s="0" t="str">
        <f aca="false">IF(AND(J2731=1,J2730=""),INDEX(DealTypes,1),IF(AND(J2731=-1,J2730=""),INDEX(DealTypes,2),IF(OR(AND(J2731="",J2730=1),AND(J2731="",J2730=-1)),INDEX(DealTypes,3),"")))</f>
        <v/>
      </c>
      <c r="L2732" s="6" t="str">
        <f aca="false">IF(K2732=INDEX(DealTypes,1),B2732+Spread,IF(K2732=INDEX(DealTypes,2),B2732,IF(OR(K2732=INDEX(DealTypes,3),N(L2731)=0),"",L2731)))</f>
        <v/>
      </c>
      <c r="M2732" s="6" t="str">
        <f aca="false">IF(N2732&lt;&gt;"",IF(COUNTIF(N$3:N2732,N2732)=1,MAX(M$4:M2731)+1,""),"")</f>
        <v/>
      </c>
      <c r="N2732" s="7" t="str">
        <f aca="false">IF(K2732=INDEX(DealTypes,3),IF(I2731=-1,ROUND((B2732-L2731)/Point,0),ROUND((L2731-B2732)/Point,0)),"")</f>
        <v/>
      </c>
      <c r="O2732" s="6" t="str">
        <f aca="false">(IF(AND(N(N2732)&gt;0,I2731=-1),1,IF(AND(N(N2732)&lt;0,I2731=-1),-1,IF(AND(N(N2732)&gt;0,I2731=1),2,IF(AND(N(N2732)&lt;0,I2731=1),-2,"")))))</f>
        <v/>
      </c>
      <c r="P2732" s="0" t="str">
        <f aca="false">IF(N2732&lt;&gt;"",ABS(N2732),"")</f>
        <v/>
      </c>
    </row>
    <row r="2733" customFormat="false" ht="12.8" hidden="false" customHeight="false" outlineLevel="0" collapsed="false">
      <c r="A2733" s="4" t="n">
        <v>43957.2083333333</v>
      </c>
      <c r="B2733" s="5" t="n">
        <v>1.24354</v>
      </c>
      <c r="C2733" s="5" t="n">
        <v>1.24402</v>
      </c>
      <c r="D2733" s="5" t="n">
        <v>1.2431</v>
      </c>
      <c r="E2733" s="5" t="n">
        <v>1.24386</v>
      </c>
      <c r="F2733" s="0" t="n">
        <v>832</v>
      </c>
      <c r="G2733" s="0" t="n">
        <f aca="false">ROW()-3</f>
        <v>2730</v>
      </c>
      <c r="H2733" s="5" t="n">
        <f aca="true">IF(G2733&gt;(MovingPeriod+MovingShift),AVERAGE(INDIRECT("E"&amp;(ROW()-MovingPeriod-MovingShift)&amp;":"&amp;"E"&amp;ROW()-MovingShift)),"")</f>
        <v>1.24472692307692</v>
      </c>
      <c r="I2733" s="6" t="str">
        <f aca="false">IF(AND(B2733&gt;H2733,E2733&lt;H2733),-1,IF(AND(B2733&lt;H2733,E2733&gt;H2733),1,""))</f>
        <v/>
      </c>
      <c r="J2733" s="6" t="str">
        <f aca="false">IF(AND(I2733=-1,J2732=""),-1,IF(AND(I2733=1,J2732=""),1,IF(OR(AND(I2733="",J2732=1),AND(I2733="",J2732=-1),I2733=J2732),J2732,"")))</f>
        <v/>
      </c>
      <c r="K2733" s="0" t="str">
        <f aca="false">IF(AND(J2732=1,J2731=""),INDEX(DealTypes,1),IF(AND(J2732=-1,J2731=""),INDEX(DealTypes,2),IF(OR(AND(J2732="",J2731=1),AND(J2732="",J2731=-1)),INDEX(DealTypes,3),"")))</f>
        <v/>
      </c>
      <c r="L2733" s="6" t="str">
        <f aca="false">IF(K2733=INDEX(DealTypes,1),B2733+Spread,IF(K2733=INDEX(DealTypes,2),B2733,IF(OR(K2733=INDEX(DealTypes,3),N(L2732)=0),"",L2732)))</f>
        <v/>
      </c>
      <c r="M2733" s="6" t="str">
        <f aca="false">IF(N2733&lt;&gt;"",IF(COUNTIF(N$3:N2733,N2733)=1,MAX(M$4:M2732)+1,""),"")</f>
        <v/>
      </c>
      <c r="N2733" s="7" t="str">
        <f aca="false">IF(K2733=INDEX(DealTypes,3),IF(I2732=-1,ROUND((B2733-L2732)/Point,0),ROUND((L2732-B2733)/Point,0)),"")</f>
        <v/>
      </c>
      <c r="O2733" s="6" t="str">
        <f aca="false">(IF(AND(N(N2733)&gt;0,I2732=-1),1,IF(AND(N(N2733)&lt;0,I2732=-1),-1,IF(AND(N(N2733)&gt;0,I2732=1),2,IF(AND(N(N2733)&lt;0,I2732=1),-2,"")))))</f>
        <v/>
      </c>
      <c r="P2733" s="0" t="str">
        <f aca="false">IF(N2733&lt;&gt;"",ABS(N2733),"")</f>
        <v/>
      </c>
    </row>
    <row r="2734" customFormat="false" ht="12.8" hidden="false" customHeight="false" outlineLevel="0" collapsed="false">
      <c r="A2734" s="4" t="n">
        <v>43957.25</v>
      </c>
      <c r="B2734" s="5" t="n">
        <v>1.24386</v>
      </c>
      <c r="C2734" s="5" t="n">
        <v>1.24397</v>
      </c>
      <c r="D2734" s="5" t="n">
        <v>1.24272</v>
      </c>
      <c r="E2734" s="5" t="n">
        <v>1.24309</v>
      </c>
      <c r="F2734" s="0" t="n">
        <v>1085</v>
      </c>
      <c r="G2734" s="0" t="n">
        <f aca="false">ROW()-3</f>
        <v>2731</v>
      </c>
      <c r="H2734" s="5" t="n">
        <f aca="true">IF(G2734&gt;(MovingPeriod+MovingShift),AVERAGE(INDIRECT("E"&amp;(ROW()-MovingPeriod-MovingShift)&amp;":"&amp;"E"&amp;ROW()-MovingShift)),"")</f>
        <v>1.24480230769231</v>
      </c>
      <c r="I2734" s="6" t="str">
        <f aca="false">IF(AND(B2734&gt;H2734,E2734&lt;H2734),-1,IF(AND(B2734&lt;H2734,E2734&gt;H2734),1,""))</f>
        <v/>
      </c>
      <c r="J2734" s="6" t="str">
        <f aca="false">IF(AND(I2734=-1,J2733=""),-1,IF(AND(I2734=1,J2733=""),1,IF(OR(AND(I2734="",J2733=1),AND(I2734="",J2733=-1),I2734=J2733),J2733,"")))</f>
        <v/>
      </c>
      <c r="K2734" s="0" t="str">
        <f aca="false">IF(AND(J2733=1,J2732=""),INDEX(DealTypes,1),IF(AND(J2733=-1,J2732=""),INDEX(DealTypes,2),IF(OR(AND(J2733="",J2732=1),AND(J2733="",J2732=-1)),INDEX(DealTypes,3),"")))</f>
        <v/>
      </c>
      <c r="L2734" s="6" t="str">
        <f aca="false">IF(K2734=INDEX(DealTypes,1),B2734+Spread,IF(K2734=INDEX(DealTypes,2),B2734,IF(OR(K2734=INDEX(DealTypes,3),N(L2733)=0),"",L2733)))</f>
        <v/>
      </c>
      <c r="M2734" s="6" t="str">
        <f aca="false">IF(N2734&lt;&gt;"",IF(COUNTIF(N$3:N2734,N2734)=1,MAX(M$4:M2733)+1,""),"")</f>
        <v/>
      </c>
      <c r="N2734" s="7" t="str">
        <f aca="false">IF(K2734=INDEX(DealTypes,3),IF(I2733=-1,ROUND((B2734-L2733)/Point,0),ROUND((L2733-B2734)/Point,0)),"")</f>
        <v/>
      </c>
      <c r="O2734" s="6" t="str">
        <f aca="false">(IF(AND(N(N2734)&gt;0,I2733=-1),1,IF(AND(N(N2734)&lt;0,I2733=-1),-1,IF(AND(N(N2734)&gt;0,I2733=1),2,IF(AND(N(N2734)&lt;0,I2733=1),-2,"")))))</f>
        <v/>
      </c>
      <c r="P2734" s="0" t="str">
        <f aca="false">IF(N2734&lt;&gt;"",ABS(N2734),"")</f>
        <v/>
      </c>
    </row>
    <row r="2735" customFormat="false" ht="12.8" hidden="false" customHeight="false" outlineLevel="0" collapsed="false">
      <c r="A2735" s="4" t="n">
        <v>43957.2916666667</v>
      </c>
      <c r="B2735" s="5" t="n">
        <v>1.24309</v>
      </c>
      <c r="C2735" s="5" t="n">
        <v>1.24352</v>
      </c>
      <c r="D2735" s="5" t="n">
        <v>1.24249</v>
      </c>
      <c r="E2735" s="5" t="n">
        <v>1.2435</v>
      </c>
      <c r="F2735" s="0" t="n">
        <v>1021</v>
      </c>
      <c r="G2735" s="0" t="n">
        <f aca="false">ROW()-3</f>
        <v>2732</v>
      </c>
      <c r="H2735" s="5" t="n">
        <f aca="true">IF(G2735&gt;(MovingPeriod+MovingShift),AVERAGE(INDIRECT("E"&amp;(ROW()-MovingPeriod-MovingShift)&amp;":"&amp;"E"&amp;ROW()-MovingShift)),"")</f>
        <v>1.24480923076923</v>
      </c>
      <c r="I2735" s="0" t="str">
        <f aca="false">IF(AND(B2735&gt;H2735,E2735&lt;H2735),-1,IF(AND(B2735&lt;H2735,E2735&gt;H2735),1,""))</f>
        <v/>
      </c>
      <c r="J2735" s="0" t="str">
        <f aca="false">IF(AND(I2735=-1,J2734=""),-1,IF(AND(I2735=1,J2734=""),1,IF(OR(AND(I2735="",J2734=1),AND(I2735="",J2734=-1),I2735=J2734),J2734,"")))</f>
        <v/>
      </c>
      <c r="K2735" s="0" t="str">
        <f aca="false">IF(AND(J2734=1,J2733=""),INDEX(DealTypes,1),IF(AND(J2734=-1,J2733=""),INDEX(DealTypes,2),IF(OR(AND(J2734="",J2733=1),AND(J2734="",J2733=-1)),INDEX(DealTypes,3),"")))</f>
        <v/>
      </c>
      <c r="L2735" s="6" t="str">
        <f aca="false">IF(K2735=INDEX(DealTypes,1),B2735+Spread,IF(K2735=INDEX(DealTypes,2),B2735,IF(OR(K2735=INDEX(DealTypes,3),N(L2734)=0),"",L2734)))</f>
        <v/>
      </c>
      <c r="M2735" s="6" t="str">
        <f aca="false">IF(N2735&lt;&gt;"",IF(COUNTIF(N$3:N2735,N2735)=1,MAX(M$4:M2734)+1,""),"")</f>
        <v/>
      </c>
      <c r="N2735" s="7" t="str">
        <f aca="false">IF(K2735=INDEX(DealTypes,3),IF(I2734=-1,ROUND((B2735-L2734)/Point,0),ROUND((L2734-B2735)/Point,0)),"")</f>
        <v/>
      </c>
      <c r="O2735" s="6" t="str">
        <f aca="false">(IF(AND(N(N2735)&gt;0,I2734=-1),1,IF(AND(N(N2735)&lt;0,I2734=-1),-1,IF(AND(N(N2735)&gt;0,I2734=1),2,IF(AND(N(N2735)&lt;0,I2734=1),-2,"")))))</f>
        <v/>
      </c>
      <c r="P2735" s="0" t="str">
        <f aca="false">IF(N2735&lt;&gt;"",ABS(N2735),"")</f>
        <v/>
      </c>
    </row>
    <row r="2736" customFormat="false" ht="12.8" hidden="false" customHeight="false" outlineLevel="0" collapsed="false">
      <c r="A2736" s="4" t="n">
        <v>43957.3333333333</v>
      </c>
      <c r="B2736" s="5" t="n">
        <v>1.2435</v>
      </c>
      <c r="C2736" s="5" t="n">
        <v>1.24385</v>
      </c>
      <c r="D2736" s="5" t="n">
        <v>1.2429</v>
      </c>
      <c r="E2736" s="5" t="n">
        <v>1.24347</v>
      </c>
      <c r="F2736" s="0" t="n">
        <v>1001</v>
      </c>
      <c r="G2736" s="0" t="n">
        <f aca="false">ROW()-3</f>
        <v>2733</v>
      </c>
      <c r="H2736" s="5" t="n">
        <f aca="true">IF(G2736&gt;(MovingPeriod+MovingShift),AVERAGE(INDIRECT("E"&amp;(ROW()-MovingPeriod-MovingShift)&amp;":"&amp;"E"&amp;ROW()-MovingShift)),"")</f>
        <v>1.24473076923077</v>
      </c>
      <c r="I2736" s="0" t="str">
        <f aca="false">IF(AND(B2736&gt;H2736,E2736&lt;H2736),-1,IF(AND(B2736&lt;H2736,E2736&gt;H2736),1,""))</f>
        <v/>
      </c>
      <c r="J2736" s="0" t="str">
        <f aca="false">IF(AND(I2736=-1,J2735=""),-1,IF(AND(I2736=1,J2735=""),1,IF(OR(AND(I2736="",J2735=1),AND(I2736="",J2735=-1),I2736=J2735),J2735,"")))</f>
        <v/>
      </c>
      <c r="K2736" s="0" t="str">
        <f aca="false">IF(AND(J2735=1,J2734=""),INDEX(DealTypes,1),IF(AND(J2735=-1,J2734=""),INDEX(DealTypes,2),IF(OR(AND(J2735="",J2734=1),AND(J2735="",J2734=-1)),INDEX(DealTypes,3),"")))</f>
        <v/>
      </c>
      <c r="L2736" s="0" t="str">
        <f aca="false">IF(K2736=INDEX(DealTypes,1),B2736+Spread,IF(K2736=INDEX(DealTypes,2),B2736,IF(OR(K2736=INDEX(DealTypes,3),N(L2735)=0),"",L2735)))</f>
        <v/>
      </c>
      <c r="M2736" s="6" t="str">
        <f aca="false">IF(N2736&lt;&gt;"",IF(COUNTIF(N$3:N2736,N2736)=1,MAX(M$4:M2735)+1,""),"")</f>
        <v/>
      </c>
      <c r="N2736" s="7" t="str">
        <f aca="false">IF(K2736=INDEX(DealTypes,3),IF(I2735=-1,ROUND((B2736-L2735)/Point,0),ROUND((L2735-B2736)/Point,0)),"")</f>
        <v/>
      </c>
      <c r="O2736" s="6" t="str">
        <f aca="false">(IF(AND(N(N2736)&gt;0,I2735=-1),1,IF(AND(N(N2736)&lt;0,I2735=-1),-1,IF(AND(N(N2736)&gt;0,I2735=1),2,IF(AND(N(N2736)&lt;0,I2735=1),-2,"")))))</f>
        <v/>
      </c>
      <c r="P2736" s="0" t="str">
        <f aca="false">IF(N2736&lt;&gt;"",ABS(N2736),"")</f>
        <v/>
      </c>
    </row>
    <row r="2737" customFormat="false" ht="12.8" hidden="false" customHeight="false" outlineLevel="0" collapsed="false">
      <c r="A2737" s="4" t="n">
        <v>43957.375</v>
      </c>
      <c r="B2737" s="5" t="n">
        <v>1.24347</v>
      </c>
      <c r="C2737" s="5" t="n">
        <v>1.24379</v>
      </c>
      <c r="D2737" s="5" t="n">
        <v>1.24222</v>
      </c>
      <c r="E2737" s="5" t="n">
        <v>1.24371</v>
      </c>
      <c r="F2737" s="0" t="n">
        <v>2792</v>
      </c>
      <c r="G2737" s="0" t="n">
        <f aca="false">ROW()-3</f>
        <v>2734</v>
      </c>
      <c r="H2737" s="5" t="n">
        <f aca="true">IF(G2737&gt;(MovingPeriod+MovingShift),AVERAGE(INDIRECT("E"&amp;(ROW()-MovingPeriod-MovingShift)&amp;":"&amp;"E"&amp;ROW()-MovingShift)),"")</f>
        <v>1.24463153846154</v>
      </c>
      <c r="I2737" s="0" t="str">
        <f aca="false">IF(AND(B2737&gt;H2737,E2737&lt;H2737),-1,IF(AND(B2737&lt;H2737,E2737&gt;H2737),1,""))</f>
        <v/>
      </c>
      <c r="J2737" s="0" t="str">
        <f aca="false">IF(AND(I2737=-1,J2736=""),-1,IF(AND(I2737=1,J2736=""),1,IF(OR(AND(I2737="",J2736=1),AND(I2737="",J2736=-1),I2737=J2736),J2736,"")))</f>
        <v/>
      </c>
      <c r="K2737" s="0" t="str">
        <f aca="false">IF(AND(J2736=1,J2735=""),INDEX(DealTypes,1),IF(AND(J2736=-1,J2735=""),INDEX(DealTypes,2),IF(OR(AND(J2736="",J2735=1),AND(J2736="",J2735=-1)),INDEX(DealTypes,3),"")))</f>
        <v/>
      </c>
      <c r="L2737" s="0" t="str">
        <f aca="false">IF(K2737=INDEX(DealTypes,1),B2737+Spread,IF(K2737=INDEX(DealTypes,2),B2737,IF(OR(K2737=INDEX(DealTypes,3),N(L2736)=0),"",L2736)))</f>
        <v/>
      </c>
      <c r="M2737" s="6" t="str">
        <f aca="false">IF(N2737&lt;&gt;"",IF(COUNTIF(N$3:N2737,N2737)=1,MAX(M$4:M2736)+1,""),"")</f>
        <v/>
      </c>
      <c r="N2737" s="7" t="str">
        <f aca="false">IF(K2737=INDEX(DealTypes,3),IF(I2736=-1,ROUND((B2737-L2736)/Point,0),ROUND((L2736-B2737)/Point,0)),"")</f>
        <v/>
      </c>
      <c r="O2737" s="6" t="str">
        <f aca="false">(IF(AND(N(N2737)&gt;0,I2736=-1),1,IF(AND(N(N2737)&lt;0,I2736=-1),-1,IF(AND(N(N2737)&gt;0,I2736=1),2,IF(AND(N(N2737)&lt;0,I2736=1),-2,"")))))</f>
        <v/>
      </c>
      <c r="P2737" s="0" t="str">
        <f aca="false">IF(N2737&lt;&gt;"",ABS(N2737),"")</f>
        <v/>
      </c>
    </row>
    <row r="2738" customFormat="false" ht="12.8" hidden="false" customHeight="false" outlineLevel="0" collapsed="false">
      <c r="A2738" s="4" t="n">
        <v>43957.4166666667</v>
      </c>
      <c r="B2738" s="5" t="n">
        <v>1.24372</v>
      </c>
      <c r="C2738" s="5" t="n">
        <v>1.24499</v>
      </c>
      <c r="D2738" s="5" t="n">
        <v>1.24256</v>
      </c>
      <c r="E2738" s="5" t="n">
        <v>1.24266</v>
      </c>
      <c r="F2738" s="0" t="n">
        <v>2885</v>
      </c>
      <c r="G2738" s="0" t="n">
        <f aca="false">ROW()-3</f>
        <v>2735</v>
      </c>
      <c r="H2738" s="5" t="n">
        <f aca="true">IF(G2738&gt;(MovingPeriod+MovingShift),AVERAGE(INDIRECT("E"&amp;(ROW()-MovingPeriod-MovingShift)&amp;":"&amp;"E"&amp;ROW()-MovingShift)),"")</f>
        <v>1.24448538461538</v>
      </c>
      <c r="I2738" s="0" t="str">
        <f aca="false">IF(AND(B2738&gt;H2738,E2738&lt;H2738),-1,IF(AND(B2738&lt;H2738,E2738&gt;H2738),1,""))</f>
        <v/>
      </c>
      <c r="J2738" s="0" t="str">
        <f aca="false">IF(AND(I2738=-1,J2737=""),-1,IF(AND(I2738=1,J2737=""),1,IF(OR(AND(I2738="",J2737=1),AND(I2738="",J2737=-1),I2738=J2737),J2737,"")))</f>
        <v/>
      </c>
      <c r="K2738" s="0" t="str">
        <f aca="false">IF(AND(J2737=1,J2736=""),INDEX(DealTypes,1),IF(AND(J2737=-1,J2736=""),INDEX(DealTypes,2),IF(OR(AND(J2737="",J2736=1),AND(J2737="",J2736=-1)),INDEX(DealTypes,3),"")))</f>
        <v/>
      </c>
      <c r="L2738" s="0" t="str">
        <f aca="false">IF(K2738=INDEX(DealTypes,1),B2738+Spread,IF(K2738=INDEX(DealTypes,2),B2738,IF(OR(K2738=INDEX(DealTypes,3),N(L2737)=0),"",L2737)))</f>
        <v/>
      </c>
      <c r="M2738" s="6" t="str">
        <f aca="false">IF(N2738&lt;&gt;"",IF(COUNTIF(N$3:N2738,N2738)=1,MAX(M$4:M2737)+1,""),"")</f>
        <v/>
      </c>
      <c r="N2738" s="7" t="str">
        <f aca="false">IF(K2738=INDEX(DealTypes,3),IF(I2737=-1,ROUND((B2738-L2737)/Point,0),ROUND((L2737-B2738)/Point,0)),"")</f>
        <v/>
      </c>
      <c r="O2738" s="6" t="str">
        <f aca="false">(IF(AND(N(N2738)&gt;0,I2737=-1),1,IF(AND(N(N2738)&lt;0,I2737=-1),-1,IF(AND(N(N2738)&gt;0,I2737=1),2,IF(AND(N(N2738)&lt;0,I2737=1),-2,"")))))</f>
        <v/>
      </c>
      <c r="P2738" s="0" t="str">
        <f aca="false">IF(N2738&lt;&gt;"",ABS(N2738),"")</f>
        <v/>
      </c>
    </row>
    <row r="2739" customFormat="false" ht="12.8" hidden="false" customHeight="false" outlineLevel="0" collapsed="false">
      <c r="A2739" s="4" t="n">
        <v>43957.4583333333</v>
      </c>
      <c r="B2739" s="5" t="n">
        <v>1.24266</v>
      </c>
      <c r="C2739" s="5" t="n">
        <v>1.24274</v>
      </c>
      <c r="D2739" s="5" t="n">
        <v>1.2358</v>
      </c>
      <c r="E2739" s="5" t="n">
        <v>1.2374</v>
      </c>
      <c r="F2739" s="0" t="n">
        <v>4683</v>
      </c>
      <c r="G2739" s="0" t="n">
        <f aca="false">ROW()-3</f>
        <v>2736</v>
      </c>
      <c r="H2739" s="5" t="n">
        <f aca="true">IF(G2739&gt;(MovingPeriod+MovingShift),AVERAGE(INDIRECT("E"&amp;(ROW()-MovingPeriod-MovingShift)&amp;":"&amp;"E"&amp;ROW()-MovingShift)),"")</f>
        <v>1.24423307692308</v>
      </c>
      <c r="I2739" s="0" t="str">
        <f aca="false">IF(AND(B2739&gt;H2739,E2739&lt;H2739),-1,IF(AND(B2739&lt;H2739,E2739&gt;H2739),1,""))</f>
        <v/>
      </c>
      <c r="J2739" s="0" t="str">
        <f aca="false">IF(AND(I2739=-1,J2738=""),-1,IF(AND(I2739=1,J2738=""),1,IF(OR(AND(I2739="",J2738=1),AND(I2739="",J2738=-1),I2739=J2738),J2738,"")))</f>
        <v/>
      </c>
      <c r="K2739" s="0" t="str">
        <f aca="false">IF(AND(J2738=1,J2737=""),INDEX(DealTypes,1),IF(AND(J2738=-1,J2737=""),INDEX(DealTypes,2),IF(OR(AND(J2738="",J2737=1),AND(J2738="",J2737=-1)),INDEX(DealTypes,3),"")))</f>
        <v/>
      </c>
      <c r="L2739" s="0" t="str">
        <f aca="false">IF(K2739=INDEX(DealTypes,1),B2739+Spread,IF(K2739=INDEX(DealTypes,2),B2739,IF(OR(K2739=INDEX(DealTypes,3),N(L2738)=0),"",L2738)))</f>
        <v/>
      </c>
      <c r="M2739" s="6" t="str">
        <f aca="false">IF(N2739&lt;&gt;"",IF(COUNTIF(N$3:N2739,N2739)=1,MAX(M$4:M2738)+1,""),"")</f>
        <v/>
      </c>
      <c r="N2739" s="7" t="str">
        <f aca="false">IF(K2739=INDEX(DealTypes,3),IF(I2738=-1,ROUND((B2739-L2738)/Point,0),ROUND((L2738-B2739)/Point,0)),"")</f>
        <v/>
      </c>
      <c r="O2739" s="6" t="str">
        <f aca="false">(IF(AND(N(N2739)&gt;0,I2738=-1),1,IF(AND(N(N2739)&lt;0,I2738=-1),-1,IF(AND(N(N2739)&gt;0,I2738=1),2,IF(AND(N(N2739)&lt;0,I2738=1),-2,"")))))</f>
        <v/>
      </c>
      <c r="P2739" s="0" t="str">
        <f aca="false">IF(N2739&lt;&gt;"",ABS(N2739),"")</f>
        <v/>
      </c>
    </row>
    <row r="2740" customFormat="false" ht="12.8" hidden="false" customHeight="false" outlineLevel="0" collapsed="false">
      <c r="A2740" s="4" t="n">
        <v>43957.5</v>
      </c>
      <c r="B2740" s="5" t="n">
        <v>1.23744</v>
      </c>
      <c r="C2740" s="5" t="n">
        <v>1.23782</v>
      </c>
      <c r="D2740" s="5" t="n">
        <v>1.2365</v>
      </c>
      <c r="E2740" s="5" t="n">
        <v>1.23727</v>
      </c>
      <c r="F2740" s="0" t="n">
        <v>3247</v>
      </c>
      <c r="G2740" s="0" t="n">
        <f aca="false">ROW()-3</f>
        <v>2737</v>
      </c>
      <c r="H2740" s="5" t="n">
        <f aca="true">IF(G2740&gt;(MovingPeriod+MovingShift),AVERAGE(INDIRECT("E"&amp;(ROW()-MovingPeriod-MovingShift)&amp;":"&amp;"E"&amp;ROW()-MovingShift)),"")</f>
        <v>1.24405538461538</v>
      </c>
      <c r="I2740" s="0" t="str">
        <f aca="false">IF(AND(B2740&gt;H2740,E2740&lt;H2740),-1,IF(AND(B2740&lt;H2740,E2740&gt;H2740),1,""))</f>
        <v/>
      </c>
      <c r="J2740" s="0" t="str">
        <f aca="false">IF(AND(I2740=-1,J2739=""),-1,IF(AND(I2740=1,J2739=""),1,IF(OR(AND(I2740="",J2739=1),AND(I2740="",J2739=-1),I2740=J2739),J2739,"")))</f>
        <v/>
      </c>
      <c r="K2740" s="0" t="str">
        <f aca="false">IF(AND(J2739=1,J2738=""),INDEX(DealTypes,1),IF(AND(J2739=-1,J2738=""),INDEX(DealTypes,2),IF(OR(AND(J2739="",J2738=1),AND(J2739="",J2738=-1)),INDEX(DealTypes,3),"")))</f>
        <v/>
      </c>
      <c r="L2740" s="0" t="str">
        <f aca="false">IF(K2740=INDEX(DealTypes,1),B2740+Spread,IF(K2740=INDEX(DealTypes,2),B2740,IF(OR(K2740=INDEX(DealTypes,3),N(L2739)=0),"",L2739)))</f>
        <v/>
      </c>
      <c r="M2740" s="6" t="str">
        <f aca="false">IF(N2740&lt;&gt;"",IF(COUNTIF(N$3:N2740,N2740)=1,MAX(M$4:M2739)+1,""),"")</f>
        <v/>
      </c>
      <c r="N2740" s="7" t="str">
        <f aca="false">IF(K2740=INDEX(DealTypes,3),IF(I2739=-1,ROUND((B2740-L2739)/Point,0),ROUND((L2739-B2740)/Point,0)),"")</f>
        <v/>
      </c>
      <c r="O2740" s="6" t="str">
        <f aca="false">(IF(AND(N(N2740)&gt;0,I2739=-1),1,IF(AND(N(N2740)&lt;0,I2739=-1),-1,IF(AND(N(N2740)&gt;0,I2739=1),2,IF(AND(N(N2740)&lt;0,I2739=1),-2,"")))))</f>
        <v/>
      </c>
      <c r="P2740" s="0" t="str">
        <f aca="false">IF(N2740&lt;&gt;"",ABS(N2740),"")</f>
        <v/>
      </c>
    </row>
    <row r="2741" customFormat="false" ht="12.8" hidden="false" customHeight="false" outlineLevel="0" collapsed="false">
      <c r="A2741" s="4" t="n">
        <v>43957.5416666667</v>
      </c>
      <c r="B2741" s="5" t="n">
        <v>1.23728</v>
      </c>
      <c r="C2741" s="5" t="n">
        <v>1.2389</v>
      </c>
      <c r="D2741" s="5" t="n">
        <v>1.23707</v>
      </c>
      <c r="E2741" s="5" t="n">
        <v>1.23743</v>
      </c>
      <c r="F2741" s="0" t="n">
        <v>2548</v>
      </c>
      <c r="G2741" s="0" t="n">
        <f aca="false">ROW()-3</f>
        <v>2738</v>
      </c>
      <c r="H2741" s="5" t="n">
        <f aca="true">IF(G2741&gt;(MovingPeriod+MovingShift),AVERAGE(INDIRECT("E"&amp;(ROW()-MovingPeriod-MovingShift)&amp;":"&amp;"E"&amp;ROW()-MovingShift)),"")</f>
        <v>1.24396230769231</v>
      </c>
      <c r="I2741" s="0" t="str">
        <f aca="false">IF(AND(B2741&gt;H2741,E2741&lt;H2741),-1,IF(AND(B2741&lt;H2741,E2741&gt;H2741),1,""))</f>
        <v/>
      </c>
      <c r="J2741" s="0" t="str">
        <f aca="false">IF(AND(I2741=-1,J2740=""),-1,IF(AND(I2741=1,J2740=""),1,IF(OR(AND(I2741="",J2740=1),AND(I2741="",J2740=-1),I2741=J2740),J2740,"")))</f>
        <v/>
      </c>
      <c r="K2741" s="0" t="str">
        <f aca="false">IF(AND(J2740=1,J2739=""),INDEX(DealTypes,1),IF(AND(J2740=-1,J2739=""),INDEX(DealTypes,2),IF(OR(AND(J2740="",J2739=1),AND(J2740="",J2739=-1)),INDEX(DealTypes,3),"")))</f>
        <v/>
      </c>
      <c r="L2741" s="0" t="str">
        <f aca="false">IF(K2741=INDEX(DealTypes,1),B2741+Spread,IF(K2741=INDEX(DealTypes,2),B2741,IF(OR(K2741=INDEX(DealTypes,3),N(L2740)=0),"",L2740)))</f>
        <v/>
      </c>
      <c r="M2741" s="6" t="str">
        <f aca="false">IF(N2741&lt;&gt;"",IF(COUNTIF(N$3:N2741,N2741)=1,MAX(M$4:M2740)+1,""),"")</f>
        <v/>
      </c>
      <c r="N2741" s="7" t="str">
        <f aca="false">IF(K2741=INDEX(DealTypes,3),IF(I2740=-1,ROUND((B2741-L2740)/Point,0),ROUND((L2740-B2741)/Point,0)),"")</f>
        <v/>
      </c>
      <c r="O2741" s="6" t="str">
        <f aca="false">(IF(AND(N(N2741)&gt;0,I2740=-1),1,IF(AND(N(N2741)&lt;0,I2740=-1),-1,IF(AND(N(N2741)&gt;0,I2740=1),2,IF(AND(N(N2741)&lt;0,I2740=1),-2,"")))))</f>
        <v/>
      </c>
      <c r="P2741" s="0" t="str">
        <f aca="false">IF(N2741&lt;&gt;"",ABS(N2741),"")</f>
        <v/>
      </c>
    </row>
    <row r="2742" customFormat="false" ht="12.8" hidden="false" customHeight="false" outlineLevel="0" collapsed="false">
      <c r="A2742" s="4" t="n">
        <v>43957.5833333333</v>
      </c>
      <c r="B2742" s="5" t="n">
        <v>1.23743</v>
      </c>
      <c r="C2742" s="5" t="n">
        <v>1.23911</v>
      </c>
      <c r="D2742" s="5" t="n">
        <v>1.23646</v>
      </c>
      <c r="E2742" s="5" t="n">
        <v>1.23887</v>
      </c>
      <c r="F2742" s="0" t="n">
        <v>2678</v>
      </c>
      <c r="G2742" s="0" t="n">
        <f aca="false">ROW()-3</f>
        <v>2739</v>
      </c>
      <c r="H2742" s="5" t="n">
        <f aca="true">IF(G2742&gt;(MovingPeriod+MovingShift),AVERAGE(INDIRECT("E"&amp;(ROW()-MovingPeriod-MovingShift)&amp;":"&amp;"E"&amp;ROW()-MovingShift)),"")</f>
        <v>1.24391384615385</v>
      </c>
      <c r="I2742" s="0" t="str">
        <f aca="false">IF(AND(B2742&gt;H2742,E2742&lt;H2742),-1,IF(AND(B2742&lt;H2742,E2742&gt;H2742),1,""))</f>
        <v/>
      </c>
      <c r="J2742" s="0" t="str">
        <f aca="false">IF(AND(I2742=-1,J2741=""),-1,IF(AND(I2742=1,J2741=""),1,IF(OR(AND(I2742="",J2741=1),AND(I2742="",J2741=-1),I2742=J2741),J2741,"")))</f>
        <v/>
      </c>
      <c r="K2742" s="0" t="str">
        <f aca="false">IF(AND(J2741=1,J2740=""),INDEX(DealTypes,1),IF(AND(J2741=-1,J2740=""),INDEX(DealTypes,2),IF(OR(AND(J2741="",J2740=1),AND(J2741="",J2740=-1)),INDEX(DealTypes,3),"")))</f>
        <v/>
      </c>
      <c r="L2742" s="0" t="str">
        <f aca="false">IF(K2742=INDEX(DealTypes,1),B2742+Spread,IF(K2742=INDEX(DealTypes,2),B2742,IF(OR(K2742=INDEX(DealTypes,3),N(L2741)=0),"",L2741)))</f>
        <v/>
      </c>
      <c r="M2742" s="6" t="str">
        <f aca="false">IF(N2742&lt;&gt;"",IF(COUNTIF(N$3:N2742,N2742)=1,MAX(M$4:M2741)+1,""),"")</f>
        <v/>
      </c>
      <c r="N2742" s="7" t="str">
        <f aca="false">IF(K2742=INDEX(DealTypes,3),IF(I2741=-1,ROUND((B2742-L2741)/Point,0),ROUND((L2741-B2742)/Point,0)),"")</f>
        <v/>
      </c>
      <c r="O2742" s="6" t="str">
        <f aca="false">(IF(AND(N(N2742)&gt;0,I2741=-1),1,IF(AND(N(N2742)&lt;0,I2741=-1),-1,IF(AND(N(N2742)&gt;0,I2741=1),2,IF(AND(N(N2742)&lt;0,I2741=1),-2,"")))))</f>
        <v/>
      </c>
      <c r="P2742" s="0" t="str">
        <f aca="false">IF(N2742&lt;&gt;"",ABS(N2742),"")</f>
        <v/>
      </c>
    </row>
    <row r="2743" customFormat="false" ht="12.8" hidden="false" customHeight="false" outlineLevel="0" collapsed="false">
      <c r="A2743" s="4" t="n">
        <v>43957.625</v>
      </c>
      <c r="B2743" s="5" t="n">
        <v>1.23885</v>
      </c>
      <c r="C2743" s="5" t="n">
        <v>1.23921</v>
      </c>
      <c r="D2743" s="5" t="n">
        <v>1.23695</v>
      </c>
      <c r="E2743" s="5" t="n">
        <v>1.23866</v>
      </c>
      <c r="F2743" s="0" t="n">
        <v>3254</v>
      </c>
      <c r="G2743" s="0" t="n">
        <f aca="false">ROW()-3</f>
        <v>2740</v>
      </c>
      <c r="H2743" s="5" t="n">
        <f aca="true">IF(G2743&gt;(MovingPeriod+MovingShift),AVERAGE(INDIRECT("E"&amp;(ROW()-MovingPeriod-MovingShift)&amp;":"&amp;"E"&amp;ROW()-MovingShift)),"")</f>
        <v>1.24388692307692</v>
      </c>
      <c r="I2743" s="0" t="str">
        <f aca="false">IF(AND(B2743&gt;H2743,E2743&lt;H2743),-1,IF(AND(B2743&lt;H2743,E2743&gt;H2743),1,""))</f>
        <v/>
      </c>
      <c r="J2743" s="0" t="str">
        <f aca="false">IF(AND(I2743=-1,J2742=""),-1,IF(AND(I2743=1,J2742=""),1,IF(OR(AND(I2743="",J2742=1),AND(I2743="",J2742=-1),I2743=J2742),J2742,"")))</f>
        <v/>
      </c>
      <c r="K2743" s="0" t="str">
        <f aca="false">IF(AND(J2742=1,J2741=""),INDEX(DealTypes,1),IF(AND(J2742=-1,J2741=""),INDEX(DealTypes,2),IF(OR(AND(J2742="",J2741=1),AND(J2742="",J2741=-1)),INDEX(DealTypes,3),"")))</f>
        <v/>
      </c>
      <c r="L2743" s="0" t="str">
        <f aca="false">IF(K2743=INDEX(DealTypes,1),B2743+Spread,IF(K2743=INDEX(DealTypes,2),B2743,IF(OR(K2743=INDEX(DealTypes,3),N(L2742)=0),"",L2742)))</f>
        <v/>
      </c>
      <c r="M2743" s="6" t="str">
        <f aca="false">IF(N2743&lt;&gt;"",IF(COUNTIF(N$3:N2743,N2743)=1,MAX(M$4:M2742)+1,""),"")</f>
        <v/>
      </c>
      <c r="N2743" s="7" t="str">
        <f aca="false">IF(K2743=INDEX(DealTypes,3),IF(I2742=-1,ROUND((B2743-L2742)/Point,0),ROUND((L2742-B2743)/Point,0)),"")</f>
        <v/>
      </c>
      <c r="O2743" s="6" t="str">
        <f aca="false">(IF(AND(N(N2743)&gt;0,I2742=-1),1,IF(AND(N(N2743)&lt;0,I2742=-1),-1,IF(AND(N(N2743)&gt;0,I2742=1),2,IF(AND(N(N2743)&lt;0,I2742=1),-2,"")))))</f>
        <v/>
      </c>
      <c r="P2743" s="0" t="str">
        <f aca="false">IF(N2743&lt;&gt;"",ABS(N2743),"")</f>
        <v/>
      </c>
    </row>
    <row r="2744" customFormat="false" ht="12.8" hidden="false" customHeight="false" outlineLevel="0" collapsed="false">
      <c r="A2744" s="4" t="n">
        <v>43957.6666666667</v>
      </c>
      <c r="B2744" s="5" t="n">
        <v>1.23866</v>
      </c>
      <c r="C2744" s="5" t="n">
        <v>1.23929</v>
      </c>
      <c r="D2744" s="5" t="n">
        <v>1.23725</v>
      </c>
      <c r="E2744" s="5" t="n">
        <v>1.23751</v>
      </c>
      <c r="F2744" s="0" t="n">
        <v>3685</v>
      </c>
      <c r="G2744" s="0" t="n">
        <f aca="false">ROW()-3</f>
        <v>2741</v>
      </c>
      <c r="H2744" s="5" t="n">
        <f aca="true">IF(G2744&gt;(MovingPeriod+MovingShift),AVERAGE(INDIRECT("E"&amp;(ROW()-MovingPeriod-MovingShift)&amp;":"&amp;"E"&amp;ROW()-MovingShift)),"")</f>
        <v>1.24368769230769</v>
      </c>
      <c r="I2744" s="0" t="str">
        <f aca="false">IF(AND(B2744&gt;H2744,E2744&lt;H2744),-1,IF(AND(B2744&lt;H2744,E2744&gt;H2744),1,""))</f>
        <v/>
      </c>
      <c r="J2744" s="0" t="str">
        <f aca="false">IF(AND(I2744=-1,J2743=""),-1,IF(AND(I2744=1,J2743=""),1,IF(OR(AND(I2744="",J2743=1),AND(I2744="",J2743=-1),I2744=J2743),J2743,"")))</f>
        <v/>
      </c>
      <c r="K2744" s="0" t="str">
        <f aca="false">IF(AND(J2743=1,J2742=""),INDEX(DealTypes,1),IF(AND(J2743=-1,J2742=""),INDEX(DealTypes,2),IF(OR(AND(J2743="",J2742=1),AND(J2743="",J2742=-1)),INDEX(DealTypes,3),"")))</f>
        <v/>
      </c>
      <c r="L2744" s="0" t="str">
        <f aca="false">IF(K2744=INDEX(DealTypes,1),B2744+Spread,IF(K2744=INDEX(DealTypes,2),B2744,IF(OR(K2744=INDEX(DealTypes,3),N(L2743)=0),"",L2743)))</f>
        <v/>
      </c>
      <c r="M2744" s="6" t="str">
        <f aca="false">IF(N2744&lt;&gt;"",IF(COUNTIF(N$3:N2744,N2744)=1,MAX(M$4:M2743)+1,""),"")</f>
        <v/>
      </c>
      <c r="N2744" s="7" t="str">
        <f aca="false">IF(K2744=INDEX(DealTypes,3),IF(I2743=-1,ROUND((B2744-L2743)/Point,0),ROUND((L2743-B2744)/Point,0)),"")</f>
        <v/>
      </c>
      <c r="O2744" s="6" t="str">
        <f aca="false">(IF(AND(N(N2744)&gt;0,I2743=-1),1,IF(AND(N(N2744)&lt;0,I2743=-1),-1,IF(AND(N(N2744)&gt;0,I2743=1),2,IF(AND(N(N2744)&lt;0,I2743=1),-2,"")))))</f>
        <v/>
      </c>
      <c r="P2744" s="0" t="str">
        <f aca="false">IF(N2744&lt;&gt;"",ABS(N2744),"")</f>
        <v/>
      </c>
    </row>
    <row r="2745" customFormat="false" ht="12.8" hidden="false" customHeight="false" outlineLevel="0" collapsed="false">
      <c r="A2745" s="4" t="n">
        <v>43957.7083333333</v>
      </c>
      <c r="B2745" s="5" t="n">
        <v>1.23751</v>
      </c>
      <c r="C2745" s="5" t="n">
        <v>1.23768</v>
      </c>
      <c r="D2745" s="5" t="n">
        <v>1.23436</v>
      </c>
      <c r="E2745" s="5" t="n">
        <v>1.23609</v>
      </c>
      <c r="F2745" s="0" t="n">
        <v>4524</v>
      </c>
      <c r="G2745" s="0" t="n">
        <f aca="false">ROW()-3</f>
        <v>2742</v>
      </c>
      <c r="H2745" s="5" t="n">
        <f aca="true">IF(G2745&gt;(MovingPeriod+MovingShift),AVERAGE(INDIRECT("E"&amp;(ROW()-MovingPeriod-MovingShift)&amp;":"&amp;"E"&amp;ROW()-MovingShift)),"")</f>
        <v>1.24316307692308</v>
      </c>
      <c r="I2745" s="0" t="str">
        <f aca="false">IF(AND(B2745&gt;H2745,E2745&lt;H2745),-1,IF(AND(B2745&lt;H2745,E2745&gt;H2745),1,""))</f>
        <v/>
      </c>
      <c r="J2745" s="0" t="str">
        <f aca="false">IF(AND(I2745=-1,J2744=""),-1,IF(AND(I2745=1,J2744=""),1,IF(OR(AND(I2745="",J2744=1),AND(I2745="",J2744=-1),I2745=J2744),J2744,"")))</f>
        <v/>
      </c>
      <c r="K2745" s="0" t="str">
        <f aca="false">IF(AND(J2744=1,J2743=""),INDEX(DealTypes,1),IF(AND(J2744=-1,J2743=""),INDEX(DealTypes,2),IF(OR(AND(J2744="",J2743=1),AND(J2744="",J2743=-1)),INDEX(DealTypes,3),"")))</f>
        <v/>
      </c>
      <c r="L2745" s="0" t="str">
        <f aca="false">IF(K2745=INDEX(DealTypes,1),B2745+Spread,IF(K2745=INDEX(DealTypes,2),B2745,IF(OR(K2745=INDEX(DealTypes,3),N(L2744)=0),"",L2744)))</f>
        <v/>
      </c>
      <c r="M2745" s="6" t="str">
        <f aca="false">IF(N2745&lt;&gt;"",IF(COUNTIF(N$3:N2745,N2745)=1,MAX(M$4:M2744)+1,""),"")</f>
        <v/>
      </c>
      <c r="N2745" s="7" t="str">
        <f aca="false">IF(K2745=INDEX(DealTypes,3),IF(I2744=-1,ROUND((B2745-L2744)/Point,0),ROUND((L2744-B2745)/Point,0)),"")</f>
        <v/>
      </c>
      <c r="O2745" s="6" t="str">
        <f aca="false">(IF(AND(N(N2745)&gt;0,I2744=-1),1,IF(AND(N(N2745)&lt;0,I2744=-1),-1,IF(AND(N(N2745)&gt;0,I2744=1),2,IF(AND(N(N2745)&lt;0,I2744=1),-2,"")))))</f>
        <v/>
      </c>
      <c r="P2745" s="0" t="str">
        <f aca="false">IF(N2745&lt;&gt;"",ABS(N2745),"")</f>
        <v/>
      </c>
    </row>
    <row r="2746" customFormat="false" ht="12.8" hidden="false" customHeight="false" outlineLevel="0" collapsed="false">
      <c r="A2746" s="4" t="n">
        <v>43957.75</v>
      </c>
      <c r="B2746" s="5" t="n">
        <v>1.23609</v>
      </c>
      <c r="C2746" s="5" t="n">
        <v>1.23669</v>
      </c>
      <c r="D2746" s="5" t="n">
        <v>1.23348</v>
      </c>
      <c r="E2746" s="5" t="n">
        <v>1.23449</v>
      </c>
      <c r="F2746" s="0" t="n">
        <v>3518</v>
      </c>
      <c r="G2746" s="0" t="n">
        <f aca="false">ROW()-3</f>
        <v>2743</v>
      </c>
      <c r="H2746" s="5" t="n">
        <f aca="true">IF(G2746&gt;(MovingPeriod+MovingShift),AVERAGE(INDIRECT("E"&amp;(ROW()-MovingPeriod-MovingShift)&amp;":"&amp;"E"&amp;ROW()-MovingShift)),"")</f>
        <v>1.24269846153846</v>
      </c>
      <c r="I2746" s="0" t="str">
        <f aca="false">IF(AND(B2746&gt;H2746,E2746&lt;H2746),-1,IF(AND(B2746&lt;H2746,E2746&gt;H2746),1,""))</f>
        <v/>
      </c>
      <c r="J2746" s="0" t="str">
        <f aca="false">IF(AND(I2746=-1,J2745=""),-1,IF(AND(I2746=1,J2745=""),1,IF(OR(AND(I2746="",J2745=1),AND(I2746="",J2745=-1),I2746=J2745),J2745,"")))</f>
        <v/>
      </c>
      <c r="K2746" s="0" t="str">
        <f aca="false">IF(AND(J2745=1,J2744=""),INDEX(DealTypes,1),IF(AND(J2745=-1,J2744=""),INDEX(DealTypes,2),IF(OR(AND(J2745="",J2744=1),AND(J2745="",J2744=-1)),INDEX(DealTypes,3),"")))</f>
        <v/>
      </c>
      <c r="L2746" s="0" t="str">
        <f aca="false">IF(K2746=INDEX(DealTypes,1),B2746+Spread,IF(K2746=INDEX(DealTypes,2),B2746,IF(OR(K2746=INDEX(DealTypes,3),N(L2745)=0),"",L2745)))</f>
        <v/>
      </c>
      <c r="M2746" s="6" t="str">
        <f aca="false">IF(N2746&lt;&gt;"",IF(COUNTIF(N$3:N2746,N2746)=1,MAX(M$4:M2745)+1,""),"")</f>
        <v/>
      </c>
      <c r="N2746" s="7" t="str">
        <f aca="false">IF(K2746=INDEX(DealTypes,3),IF(I2745=-1,ROUND((B2746-L2745)/Point,0),ROUND((L2745-B2746)/Point,0)),"")</f>
        <v/>
      </c>
      <c r="O2746" s="6" t="str">
        <f aca="false">(IF(AND(N(N2746)&gt;0,I2745=-1),1,IF(AND(N(N2746)&lt;0,I2745=-1),-1,IF(AND(N(N2746)&gt;0,I2745=1),2,IF(AND(N(N2746)&lt;0,I2745=1),-2,"")))))</f>
        <v/>
      </c>
      <c r="P2746" s="0" t="str">
        <f aca="false">IF(N2746&lt;&gt;"",ABS(N2746),"")</f>
        <v/>
      </c>
    </row>
    <row r="2747" customFormat="false" ht="12.8" hidden="false" customHeight="false" outlineLevel="0" collapsed="false">
      <c r="A2747" s="4" t="n">
        <v>43957.7916666667</v>
      </c>
      <c r="B2747" s="5" t="n">
        <v>1.23446</v>
      </c>
      <c r="C2747" s="5" t="n">
        <v>1.23667</v>
      </c>
      <c r="D2747" s="5" t="n">
        <v>1.23444</v>
      </c>
      <c r="E2747" s="5" t="n">
        <v>1.23572</v>
      </c>
      <c r="F2747" s="0" t="n">
        <v>3207</v>
      </c>
      <c r="G2747" s="0" t="n">
        <f aca="false">ROW()-3</f>
        <v>2744</v>
      </c>
      <c r="H2747" s="5" t="n">
        <f aca="true">IF(G2747&gt;(MovingPeriod+MovingShift),AVERAGE(INDIRECT("E"&amp;(ROW()-MovingPeriod-MovingShift)&amp;":"&amp;"E"&amp;ROW()-MovingShift)),"")</f>
        <v>1.24218384615385</v>
      </c>
      <c r="I2747" s="6" t="str">
        <f aca="false">IF(AND(B2747&gt;H2747,E2747&lt;H2747),-1,IF(AND(B2747&lt;H2747,E2747&gt;H2747),1,""))</f>
        <v/>
      </c>
      <c r="J2747" s="6" t="str">
        <f aca="false">IF(AND(I2747=-1,J2746=""),-1,IF(AND(I2747=1,J2746=""),1,IF(OR(AND(I2747="",J2746=1),AND(I2747="",J2746=-1),I2747=J2746),J2746,"")))</f>
        <v/>
      </c>
      <c r="K2747" s="0" t="str">
        <f aca="false">IF(AND(J2746=1,J2745=""),INDEX(DealTypes,1),IF(AND(J2746=-1,J2745=""),INDEX(DealTypes,2),IF(OR(AND(J2746="",J2745=1),AND(J2746="",J2745=-1)),INDEX(DealTypes,3),"")))</f>
        <v/>
      </c>
      <c r="L2747" s="0" t="str">
        <f aca="false">IF(K2747=INDEX(DealTypes,1),B2747+Spread,IF(K2747=INDEX(DealTypes,2),B2747,IF(OR(K2747=INDEX(DealTypes,3),N(L2746)=0),"",L2746)))</f>
        <v/>
      </c>
      <c r="M2747" s="6" t="str">
        <f aca="false">IF(N2747&lt;&gt;"",IF(COUNTIF(N$3:N2747,N2747)=1,MAX(M$4:M2746)+1,""),"")</f>
        <v/>
      </c>
      <c r="N2747" s="7" t="str">
        <f aca="false">IF(K2747=INDEX(DealTypes,3),IF(I2746=-1,ROUND((B2747-L2746)/Point,0),ROUND((L2746-B2747)/Point,0)),"")</f>
        <v/>
      </c>
      <c r="O2747" s="6" t="str">
        <f aca="false">(IF(AND(N(N2747)&gt;0,I2746=-1),1,IF(AND(N(N2747)&lt;0,I2746=-1),-1,IF(AND(N(N2747)&gt;0,I2746=1),2,IF(AND(N(N2747)&lt;0,I2746=1),-2,"")))))</f>
        <v/>
      </c>
      <c r="P2747" s="0" t="str">
        <f aca="false">IF(N2747&lt;&gt;"",ABS(N2747),"")</f>
        <v/>
      </c>
    </row>
    <row r="2748" customFormat="false" ht="12.8" hidden="false" customHeight="false" outlineLevel="0" collapsed="false">
      <c r="A2748" s="4" t="n">
        <v>43957.8333333333</v>
      </c>
      <c r="B2748" s="5" t="n">
        <v>1.23574</v>
      </c>
      <c r="C2748" s="5" t="n">
        <v>1.23633</v>
      </c>
      <c r="D2748" s="5" t="n">
        <v>1.23505</v>
      </c>
      <c r="E2748" s="5" t="n">
        <v>1.23582</v>
      </c>
      <c r="F2748" s="0" t="n">
        <v>1766</v>
      </c>
      <c r="G2748" s="0" t="n">
        <f aca="false">ROW()-3</f>
        <v>2745</v>
      </c>
      <c r="H2748" s="5" t="n">
        <f aca="true">IF(G2748&gt;(MovingPeriod+MovingShift),AVERAGE(INDIRECT("E"&amp;(ROW()-MovingPeriod-MovingShift)&amp;":"&amp;"E"&amp;ROW()-MovingShift)),"")</f>
        <v>1.24175076923077</v>
      </c>
      <c r="I2748" s="0" t="str">
        <f aca="false">IF(AND(B2748&gt;H2748,E2748&lt;H2748),-1,IF(AND(B2748&lt;H2748,E2748&gt;H2748),1,""))</f>
        <v/>
      </c>
      <c r="J2748" s="0" t="str">
        <f aca="false">IF(AND(I2748=-1,J2747=""),-1,IF(AND(I2748=1,J2747=""),1,IF(OR(AND(I2748="",J2747=1),AND(I2748="",J2747=-1),I2748=J2747),J2747,"")))</f>
        <v/>
      </c>
      <c r="K2748" s="0" t="str">
        <f aca="false">IF(AND(J2747=1,J2746=""),INDEX(DealTypes,1),IF(AND(J2747=-1,J2746=""),INDEX(DealTypes,2),IF(OR(AND(J2747="",J2746=1),AND(J2747="",J2746=-1)),INDEX(DealTypes,3),"")))</f>
        <v/>
      </c>
      <c r="L2748" s="6" t="str">
        <f aca="false">IF(K2748=INDEX(DealTypes,1),B2748+Spread,IF(K2748=INDEX(DealTypes,2),B2748,IF(OR(K2748=INDEX(DealTypes,3),N(L2747)=0),"",L2747)))</f>
        <v/>
      </c>
      <c r="M2748" s="6" t="str">
        <f aca="false">IF(N2748&lt;&gt;"",IF(COUNTIF(N$3:N2748,N2748)=1,MAX(M$4:M2747)+1,""),"")</f>
        <v/>
      </c>
      <c r="N2748" s="7" t="str">
        <f aca="false">IF(K2748=INDEX(DealTypes,3),IF(I2747=-1,ROUND((B2748-L2747)/Point,0),ROUND((L2747-B2748)/Point,0)),"")</f>
        <v/>
      </c>
      <c r="O2748" s="6" t="str">
        <f aca="false">(IF(AND(N(N2748)&gt;0,I2747=-1),1,IF(AND(N(N2748)&lt;0,I2747=-1),-1,IF(AND(N(N2748)&gt;0,I2747=1),2,IF(AND(N(N2748)&lt;0,I2747=1),-2,"")))))</f>
        <v/>
      </c>
      <c r="P2748" s="0" t="str">
        <f aca="false">IF(N2748&lt;&gt;"",ABS(N2748),"")</f>
        <v/>
      </c>
    </row>
    <row r="2749" customFormat="false" ht="12.8" hidden="false" customHeight="false" outlineLevel="0" collapsed="false">
      <c r="A2749" s="4" t="n">
        <v>43957.875</v>
      </c>
      <c r="B2749" s="5" t="n">
        <v>1.23583</v>
      </c>
      <c r="C2749" s="5" t="n">
        <v>1.23585</v>
      </c>
      <c r="D2749" s="5" t="n">
        <v>1.23446</v>
      </c>
      <c r="E2749" s="5" t="n">
        <v>1.23446</v>
      </c>
      <c r="F2749" s="0" t="n">
        <v>2013</v>
      </c>
      <c r="G2749" s="0" t="n">
        <f aca="false">ROW()-3</f>
        <v>2746</v>
      </c>
      <c r="H2749" s="5" t="n">
        <f aca="true">IF(G2749&gt;(MovingPeriod+MovingShift),AVERAGE(INDIRECT("E"&amp;(ROW()-MovingPeriod-MovingShift)&amp;":"&amp;"E"&amp;ROW()-MovingShift)),"")</f>
        <v>1.24131153846154</v>
      </c>
      <c r="I2749" s="6" t="str">
        <f aca="false">IF(AND(B2749&gt;H2749,E2749&lt;H2749),-1,IF(AND(B2749&lt;H2749,E2749&gt;H2749),1,""))</f>
        <v/>
      </c>
      <c r="J2749" s="0" t="str">
        <f aca="false">IF(AND(I2749=-1,J2748=""),-1,IF(AND(I2749=1,J2748=""),1,IF(OR(AND(I2749="",J2748=1),AND(I2749="",J2748=-1),I2749=J2748),J2748,"")))</f>
        <v/>
      </c>
      <c r="K2749" s="0" t="str">
        <f aca="false">IF(AND(J2748=1,J2747=""),INDEX(DealTypes,1),IF(AND(J2748=-1,J2747=""),INDEX(DealTypes,2),IF(OR(AND(J2748="",J2747=1),AND(J2748="",J2747=-1)),INDEX(DealTypes,3),"")))</f>
        <v/>
      </c>
      <c r="L2749" s="0" t="str">
        <f aca="false">IF(K2749=INDEX(DealTypes,1),B2749+Spread,IF(K2749=INDEX(DealTypes,2),B2749,IF(OR(K2749=INDEX(DealTypes,3),N(L2748)=0),"",L2748)))</f>
        <v/>
      </c>
      <c r="M2749" s="6" t="str">
        <f aca="false">IF(N2749&lt;&gt;"",IF(COUNTIF(N$3:N2749,N2749)=1,MAX(M$4:M2748)+1,""),"")</f>
        <v/>
      </c>
      <c r="N2749" s="7" t="str">
        <f aca="false">IF(K2749=INDEX(DealTypes,3),IF(I2748=-1,ROUND((B2749-L2748)/Point,0),ROUND((L2748-B2749)/Point,0)),"")</f>
        <v/>
      </c>
      <c r="O2749" s="6" t="str">
        <f aca="false">(IF(AND(N(N2749)&gt;0,I2748=-1),1,IF(AND(N(N2749)&lt;0,I2748=-1),-1,IF(AND(N(N2749)&gt;0,I2748=1),2,IF(AND(N(N2749)&lt;0,I2748=1),-2,"")))))</f>
        <v/>
      </c>
      <c r="P2749" s="0" t="str">
        <f aca="false">IF(N2749&lt;&gt;"",ABS(N2749),"")</f>
        <v/>
      </c>
    </row>
    <row r="2750" customFormat="false" ht="12.8" hidden="false" customHeight="false" outlineLevel="0" collapsed="false">
      <c r="A2750" s="4" t="n">
        <v>43957.9166666667</v>
      </c>
      <c r="B2750" s="5" t="n">
        <v>1.23446</v>
      </c>
      <c r="C2750" s="5" t="n">
        <v>1.23501</v>
      </c>
      <c r="D2750" s="5" t="n">
        <v>1.23397</v>
      </c>
      <c r="E2750" s="5" t="n">
        <v>1.23408</v>
      </c>
      <c r="F2750" s="0" t="n">
        <v>1608</v>
      </c>
      <c r="G2750" s="0" t="n">
        <f aca="false">ROW()-3</f>
        <v>2747</v>
      </c>
      <c r="H2750" s="5" t="n">
        <f aca="true">IF(G2750&gt;(MovingPeriod+MovingShift),AVERAGE(INDIRECT("E"&amp;(ROW()-MovingPeriod-MovingShift)&amp;":"&amp;"E"&amp;ROW()-MovingShift)),"")</f>
        <v>1.24084384615385</v>
      </c>
      <c r="I2750" s="0" t="str">
        <f aca="false">IF(AND(B2750&gt;H2750,E2750&lt;H2750),-1,IF(AND(B2750&lt;H2750,E2750&gt;H2750),1,""))</f>
        <v/>
      </c>
      <c r="J2750" s="0" t="str">
        <f aca="false">IF(AND(I2750=-1,J2749=""),-1,IF(AND(I2750=1,J2749=""),1,IF(OR(AND(I2750="",J2749=1),AND(I2750="",J2749=-1),I2750=J2749),J2749,"")))</f>
        <v/>
      </c>
      <c r="K2750" s="0" t="str">
        <f aca="false">IF(AND(J2749=1,J2748=""),INDEX(DealTypes,1),IF(AND(J2749=-1,J2748=""),INDEX(DealTypes,2),IF(OR(AND(J2749="",J2748=1),AND(J2749="",J2748=-1)),INDEX(DealTypes,3),"")))</f>
        <v/>
      </c>
      <c r="L2750" s="0" t="str">
        <f aca="false">IF(K2750=INDEX(DealTypes,1),B2750+Spread,IF(K2750=INDEX(DealTypes,2),B2750,IF(OR(K2750=INDEX(DealTypes,3),N(L2749)=0),"",L2749)))</f>
        <v/>
      </c>
      <c r="M2750" s="6" t="str">
        <f aca="false">IF(N2750&lt;&gt;"",IF(COUNTIF(N$3:N2750,N2750)=1,MAX(M$4:M2749)+1,""),"")</f>
        <v/>
      </c>
      <c r="N2750" s="7" t="str">
        <f aca="false">IF(K2750=INDEX(DealTypes,3),IF(I2749=-1,ROUND((B2750-L2749)/Point,0),ROUND((L2749-B2750)/Point,0)),"")</f>
        <v/>
      </c>
      <c r="O2750" s="6" t="str">
        <f aca="false">(IF(AND(N(N2750)&gt;0,I2749=-1),1,IF(AND(N(N2750)&lt;0,I2749=-1),-1,IF(AND(N(N2750)&gt;0,I2749=1),2,IF(AND(N(N2750)&lt;0,I2749=1),-2,"")))))</f>
        <v/>
      </c>
      <c r="P2750" s="0" t="str">
        <f aca="false">IF(N2750&lt;&gt;"",ABS(N2750),"")</f>
        <v/>
      </c>
    </row>
    <row r="2751" customFormat="false" ht="12.8" hidden="false" customHeight="false" outlineLevel="0" collapsed="false">
      <c r="A2751" s="4" t="n">
        <v>43957.9583333333</v>
      </c>
      <c r="B2751" s="5" t="n">
        <v>1.23408</v>
      </c>
      <c r="C2751" s="5" t="n">
        <v>1.23433</v>
      </c>
      <c r="D2751" s="5" t="n">
        <v>1.23362</v>
      </c>
      <c r="E2751" s="5" t="n">
        <v>1.2339</v>
      </c>
      <c r="F2751" s="0" t="n">
        <v>697</v>
      </c>
      <c r="G2751" s="0" t="n">
        <f aca="false">ROW()-3</f>
        <v>2748</v>
      </c>
      <c r="H2751" s="5" t="n">
        <f aca="true">IF(G2751&gt;(MovingPeriod+MovingShift),AVERAGE(INDIRECT("E"&amp;(ROW()-MovingPeriod-MovingShift)&amp;":"&amp;"E"&amp;ROW()-MovingShift)),"")</f>
        <v>1.24027076923077</v>
      </c>
      <c r="I2751" s="0" t="str">
        <f aca="false">IF(AND(B2751&gt;H2751,E2751&lt;H2751),-1,IF(AND(B2751&lt;H2751,E2751&gt;H2751),1,""))</f>
        <v/>
      </c>
      <c r="J2751" s="6" t="str">
        <f aca="false">IF(AND(I2751=-1,J2750=""),-1,IF(AND(I2751=1,J2750=""),1,IF(OR(AND(I2751="",J2750=1),AND(I2751="",J2750=-1),I2751=J2750),J2750,"")))</f>
        <v/>
      </c>
      <c r="K2751" s="0" t="str">
        <f aca="false">IF(AND(J2750=1,J2749=""),INDEX(DealTypes,1),IF(AND(J2750=-1,J2749=""),INDEX(DealTypes,2),IF(OR(AND(J2750="",J2749=1),AND(J2750="",J2749=-1)),INDEX(DealTypes,3),"")))</f>
        <v/>
      </c>
      <c r="L2751" s="0" t="str">
        <f aca="false">IF(K2751=INDEX(DealTypes,1),B2751+Spread,IF(K2751=INDEX(DealTypes,2),B2751,IF(OR(K2751=INDEX(DealTypes,3),N(L2750)=0),"",L2750)))</f>
        <v/>
      </c>
      <c r="M2751" s="6" t="str">
        <f aca="false">IF(N2751&lt;&gt;"",IF(COUNTIF(N$3:N2751,N2751)=1,MAX(M$4:M2750)+1,""),"")</f>
        <v/>
      </c>
      <c r="N2751" s="7" t="str">
        <f aca="false">IF(K2751=INDEX(DealTypes,3),IF(I2750=-1,ROUND((B2751-L2750)/Point,0),ROUND((L2750-B2751)/Point,0)),"")</f>
        <v/>
      </c>
      <c r="O2751" s="6" t="str">
        <f aca="false">(IF(AND(N(N2751)&gt;0,I2750=-1),1,IF(AND(N(N2751)&lt;0,I2750=-1),-1,IF(AND(N(N2751)&gt;0,I2750=1),2,IF(AND(N(N2751)&lt;0,I2750=1),-2,"")))))</f>
        <v/>
      </c>
      <c r="P2751" s="0" t="str">
        <f aca="false">IF(N2751&lt;&gt;"",ABS(N2751),"")</f>
        <v/>
      </c>
    </row>
    <row r="2752" customFormat="false" ht="12.8" hidden="false" customHeight="false" outlineLevel="0" collapsed="false">
      <c r="A2752" s="4" t="n">
        <v>43958</v>
      </c>
      <c r="B2752" s="5" t="n">
        <v>1.23388</v>
      </c>
      <c r="C2752" s="5" t="n">
        <v>1.2345</v>
      </c>
      <c r="D2752" s="5" t="n">
        <v>1.23345</v>
      </c>
      <c r="E2752" s="5" t="n">
        <v>1.23415</v>
      </c>
      <c r="F2752" s="0" t="n">
        <v>590</v>
      </c>
      <c r="G2752" s="0" t="n">
        <f aca="false">ROW()-3</f>
        <v>2749</v>
      </c>
      <c r="H2752" s="5" t="n">
        <f aca="true">IF(G2752&gt;(MovingPeriod+MovingShift),AVERAGE(INDIRECT("E"&amp;(ROW()-MovingPeriod-MovingShift)&amp;":"&amp;"E"&amp;ROW()-MovingShift)),"")</f>
        <v>1.23955</v>
      </c>
      <c r="I2752" s="6" t="str">
        <f aca="false">IF(AND(B2752&gt;H2752,E2752&lt;H2752),-1,IF(AND(B2752&lt;H2752,E2752&gt;H2752),1,""))</f>
        <v/>
      </c>
      <c r="J2752" s="6" t="str">
        <f aca="false">IF(AND(I2752=-1,J2751=""),-1,IF(AND(I2752=1,J2751=""),1,IF(OR(AND(I2752="",J2751=1),AND(I2752="",J2751=-1),I2752=J2751),J2751,"")))</f>
        <v/>
      </c>
      <c r="K2752" s="0" t="str">
        <f aca="false">IF(AND(J2751=1,J2750=""),INDEX(DealTypes,1),IF(AND(J2751=-1,J2750=""),INDEX(DealTypes,2),IF(OR(AND(J2751="",J2750=1),AND(J2751="",J2750=-1)),INDEX(DealTypes,3),"")))</f>
        <v/>
      </c>
      <c r="L2752" s="6" t="str">
        <f aca="false">IF(K2752=INDEX(DealTypes,1),B2752+Spread,IF(K2752=INDEX(DealTypes,2),B2752,IF(OR(K2752=INDEX(DealTypes,3),N(L2751)=0),"",L2751)))</f>
        <v/>
      </c>
      <c r="M2752" s="6" t="str">
        <f aca="false">IF(N2752&lt;&gt;"",IF(COUNTIF(N$3:N2752,N2752)=1,MAX(M$4:M2751)+1,""),"")</f>
        <v/>
      </c>
      <c r="N2752" s="7" t="str">
        <f aca="false">IF(K2752=INDEX(DealTypes,3),IF(I2751=-1,ROUND((B2752-L2751)/Point,0),ROUND((L2751-B2752)/Point,0)),"")</f>
        <v/>
      </c>
      <c r="O2752" s="6" t="str">
        <f aca="false">(IF(AND(N(N2752)&gt;0,I2751=-1),1,IF(AND(N(N2752)&lt;0,I2751=-1),-1,IF(AND(N(N2752)&gt;0,I2751=1),2,IF(AND(N(N2752)&lt;0,I2751=1),-2,"")))))</f>
        <v/>
      </c>
      <c r="P2752" s="0" t="str">
        <f aca="false">IF(N2752&lt;&gt;"",ABS(N2752),"")</f>
        <v/>
      </c>
    </row>
    <row r="2753" customFormat="false" ht="12.8" hidden="false" customHeight="false" outlineLevel="0" collapsed="false">
      <c r="A2753" s="4" t="n">
        <v>43958.0416666667</v>
      </c>
      <c r="B2753" s="5" t="n">
        <v>1.23416</v>
      </c>
      <c r="C2753" s="5" t="n">
        <v>1.23442</v>
      </c>
      <c r="D2753" s="5" t="n">
        <v>1.23259</v>
      </c>
      <c r="E2753" s="5" t="n">
        <v>1.23324</v>
      </c>
      <c r="F2753" s="0" t="n">
        <v>1049</v>
      </c>
      <c r="G2753" s="0" t="n">
        <f aca="false">ROW()-3</f>
        <v>2750</v>
      </c>
      <c r="H2753" s="5" t="n">
        <f aca="true">IF(G2753&gt;(MovingPeriod+MovingShift),AVERAGE(INDIRECT("E"&amp;(ROW()-MovingPeriod-MovingShift)&amp;":"&amp;"E"&amp;ROW()-MovingShift)),"")</f>
        <v>1.23898307692308</v>
      </c>
      <c r="I2753" s="0" t="str">
        <f aca="false">IF(AND(B2753&gt;H2753,E2753&lt;H2753),-1,IF(AND(B2753&lt;H2753,E2753&gt;H2753),1,""))</f>
        <v/>
      </c>
      <c r="J2753" s="6" t="str">
        <f aca="false">IF(AND(I2753=-1,J2752=""),-1,IF(AND(I2753=1,J2752=""),1,IF(OR(AND(I2753="",J2752=1),AND(I2753="",J2752=-1),I2753=J2752),J2752,"")))</f>
        <v/>
      </c>
      <c r="K2753" s="0" t="str">
        <f aca="false">IF(AND(J2752=1,J2751=""),INDEX(DealTypes,1),IF(AND(J2752=-1,J2751=""),INDEX(DealTypes,2),IF(OR(AND(J2752="",J2751=1),AND(J2752="",J2751=-1)),INDEX(DealTypes,3),"")))</f>
        <v/>
      </c>
      <c r="L2753" s="6" t="str">
        <f aca="false">IF(K2753=INDEX(DealTypes,1),B2753+Spread,IF(K2753=INDEX(DealTypes,2),B2753,IF(OR(K2753=INDEX(DealTypes,3),N(L2752)=0),"",L2752)))</f>
        <v/>
      </c>
      <c r="M2753" s="6" t="str">
        <f aca="false">IF(N2753&lt;&gt;"",IF(COUNTIF(N$3:N2753,N2753)=1,MAX(M$4:M2752)+1,""),"")</f>
        <v/>
      </c>
      <c r="N2753" s="7" t="str">
        <f aca="false">IF(K2753=INDEX(DealTypes,3),IF(I2752=-1,ROUND((B2753-L2752)/Point,0),ROUND((L2752-B2753)/Point,0)),"")</f>
        <v/>
      </c>
      <c r="O2753" s="6" t="str">
        <f aca="false">(IF(AND(N(N2753)&gt;0,I2752=-1),1,IF(AND(N(N2753)&lt;0,I2752=-1),-1,IF(AND(N(N2753)&gt;0,I2752=1),2,IF(AND(N(N2753)&lt;0,I2752=1),-2,"")))))</f>
        <v/>
      </c>
      <c r="P2753" s="0" t="str">
        <f aca="false">IF(N2753&lt;&gt;"",ABS(N2753),"")</f>
        <v/>
      </c>
    </row>
    <row r="2754" customFormat="false" ht="12.8" hidden="false" customHeight="false" outlineLevel="0" collapsed="false">
      <c r="A2754" s="4" t="n">
        <v>43958.0833333333</v>
      </c>
      <c r="B2754" s="5" t="n">
        <v>1.23324</v>
      </c>
      <c r="C2754" s="5" t="n">
        <v>1.23329</v>
      </c>
      <c r="D2754" s="5" t="n">
        <v>1.23219</v>
      </c>
      <c r="E2754" s="5" t="n">
        <v>1.23238</v>
      </c>
      <c r="F2754" s="0" t="n">
        <v>980</v>
      </c>
      <c r="G2754" s="0" t="n">
        <f aca="false">ROW()-3</f>
        <v>2751</v>
      </c>
      <c r="H2754" s="5" t="n">
        <f aca="true">IF(G2754&gt;(MovingPeriod+MovingShift),AVERAGE(INDIRECT("E"&amp;(ROW()-MovingPeriod-MovingShift)&amp;":"&amp;"E"&amp;ROW()-MovingShift)),"")</f>
        <v>1.23839230769231</v>
      </c>
      <c r="I2754" s="0" t="str">
        <f aca="false">IF(AND(B2754&gt;H2754,E2754&lt;H2754),-1,IF(AND(B2754&lt;H2754,E2754&gt;H2754),1,""))</f>
        <v/>
      </c>
      <c r="J2754" s="6" t="str">
        <f aca="false">IF(AND(I2754=-1,J2753=""),-1,IF(AND(I2754=1,J2753=""),1,IF(OR(AND(I2754="",J2753=1),AND(I2754="",J2753=-1),I2754=J2753),J2753,"")))</f>
        <v/>
      </c>
      <c r="K2754" s="0" t="str">
        <f aca="false">IF(AND(J2753=1,J2752=""),INDEX(DealTypes,1),IF(AND(J2753=-1,J2752=""),INDEX(DealTypes,2),IF(OR(AND(J2753="",J2752=1),AND(J2753="",J2752=-1)),INDEX(DealTypes,3),"")))</f>
        <v/>
      </c>
      <c r="L2754" s="6" t="str">
        <f aca="false">IF(K2754=INDEX(DealTypes,1),B2754+Spread,IF(K2754=INDEX(DealTypes,2),B2754,IF(OR(K2754=INDEX(DealTypes,3),N(L2753)=0),"",L2753)))</f>
        <v/>
      </c>
      <c r="M2754" s="6" t="str">
        <f aca="false">IF(N2754&lt;&gt;"",IF(COUNTIF(N$3:N2754,N2754)=1,MAX(M$4:M2753)+1,""),"")</f>
        <v/>
      </c>
      <c r="N2754" s="7" t="str">
        <f aca="false">IF(K2754=INDEX(DealTypes,3),IF(I2753=-1,ROUND((B2754-L2753)/Point,0),ROUND((L2753-B2754)/Point,0)),"")</f>
        <v/>
      </c>
      <c r="O2754" s="6" t="str">
        <f aca="false">(IF(AND(N(N2754)&gt;0,I2753=-1),1,IF(AND(N(N2754)&lt;0,I2753=-1),-1,IF(AND(N(N2754)&gt;0,I2753=1),2,IF(AND(N(N2754)&lt;0,I2753=1),-2,"")))))</f>
        <v/>
      </c>
      <c r="P2754" s="0" t="str">
        <f aca="false">IF(N2754&lt;&gt;"",ABS(N2754),"")</f>
        <v/>
      </c>
    </row>
    <row r="2755" customFormat="false" ht="12.8" hidden="false" customHeight="false" outlineLevel="0" collapsed="false">
      <c r="A2755" s="4" t="n">
        <v>43958.125</v>
      </c>
      <c r="B2755" s="5" t="n">
        <v>1.23239</v>
      </c>
      <c r="C2755" s="5" t="n">
        <v>1.23325</v>
      </c>
      <c r="D2755" s="5" t="n">
        <v>1.23101</v>
      </c>
      <c r="E2755" s="5" t="n">
        <v>1.23154</v>
      </c>
      <c r="F2755" s="0" t="n">
        <v>1857</v>
      </c>
      <c r="G2755" s="0" t="n">
        <f aca="false">ROW()-3</f>
        <v>2752</v>
      </c>
      <c r="H2755" s="5" t="n">
        <f aca="true">IF(G2755&gt;(MovingPeriod+MovingShift),AVERAGE(INDIRECT("E"&amp;(ROW()-MovingPeriod-MovingShift)&amp;":"&amp;"E"&amp;ROW()-MovingShift)),"")</f>
        <v>1.23769923076923</v>
      </c>
      <c r="I2755" s="0" t="str">
        <f aca="false">IF(AND(B2755&gt;H2755,E2755&lt;H2755),-1,IF(AND(B2755&lt;H2755,E2755&gt;H2755),1,""))</f>
        <v/>
      </c>
      <c r="J2755" s="6" t="str">
        <f aca="false">IF(AND(I2755=-1,J2754=""),-1,IF(AND(I2755=1,J2754=""),1,IF(OR(AND(I2755="",J2754=1),AND(I2755="",J2754=-1),I2755=J2754),J2754,"")))</f>
        <v/>
      </c>
      <c r="K2755" s="0" t="str">
        <f aca="false">IF(AND(J2754=1,J2753=""),INDEX(DealTypes,1),IF(AND(J2754=-1,J2753=""),INDEX(DealTypes,2),IF(OR(AND(J2754="",J2753=1),AND(J2754="",J2753=-1)),INDEX(DealTypes,3),"")))</f>
        <v/>
      </c>
      <c r="L2755" s="6" t="str">
        <f aca="false">IF(K2755=INDEX(DealTypes,1),B2755+Spread,IF(K2755=INDEX(DealTypes,2),B2755,IF(OR(K2755=INDEX(DealTypes,3),N(L2754)=0),"",L2754)))</f>
        <v/>
      </c>
      <c r="M2755" s="6" t="str">
        <f aca="false">IF(N2755&lt;&gt;"",IF(COUNTIF(N$3:N2755,N2755)=1,MAX(M$4:M2754)+1,""),"")</f>
        <v/>
      </c>
      <c r="N2755" s="7" t="str">
        <f aca="false">IF(K2755=INDEX(DealTypes,3),IF(I2754=-1,ROUND((B2755-L2754)/Point,0),ROUND((L2754-B2755)/Point,0)),"")</f>
        <v/>
      </c>
      <c r="O2755" s="6" t="str">
        <f aca="false">(IF(AND(N(N2755)&gt;0,I2754=-1),1,IF(AND(N(N2755)&lt;0,I2754=-1),-1,IF(AND(N(N2755)&gt;0,I2754=1),2,IF(AND(N(N2755)&lt;0,I2754=1),-2,"")))))</f>
        <v/>
      </c>
      <c r="P2755" s="0" t="str">
        <f aca="false">IF(N2755&lt;&gt;"",ABS(N2755),"")</f>
        <v/>
      </c>
    </row>
    <row r="2756" customFormat="false" ht="12.8" hidden="false" customHeight="false" outlineLevel="0" collapsed="false">
      <c r="A2756" s="4" t="n">
        <v>43958.1666666667</v>
      </c>
      <c r="B2756" s="5" t="n">
        <v>1.23155</v>
      </c>
      <c r="C2756" s="5" t="n">
        <v>1.23227</v>
      </c>
      <c r="D2756" s="5" t="n">
        <v>1.23119</v>
      </c>
      <c r="E2756" s="5" t="n">
        <v>1.23197</v>
      </c>
      <c r="F2756" s="0" t="n">
        <v>1198</v>
      </c>
      <c r="G2756" s="0" t="n">
        <f aca="false">ROW()-3</f>
        <v>2753</v>
      </c>
      <c r="H2756" s="5" t="n">
        <f aca="true">IF(G2756&gt;(MovingPeriod+MovingShift),AVERAGE(INDIRECT("E"&amp;(ROW()-MovingPeriod-MovingShift)&amp;":"&amp;"E"&amp;ROW()-MovingShift)),"")</f>
        <v>1.23695846153846</v>
      </c>
      <c r="I2756" s="0" t="str">
        <f aca="false">IF(AND(B2756&gt;H2756,E2756&lt;H2756),-1,IF(AND(B2756&lt;H2756,E2756&gt;H2756),1,""))</f>
        <v/>
      </c>
      <c r="J2756" s="6" t="str">
        <f aca="false">IF(AND(I2756=-1,J2755=""),-1,IF(AND(I2756=1,J2755=""),1,IF(OR(AND(I2756="",J2755=1),AND(I2756="",J2755=-1),I2756=J2755),J2755,"")))</f>
        <v/>
      </c>
      <c r="K2756" s="0" t="str">
        <f aca="false">IF(AND(J2755=1,J2754=""),INDEX(DealTypes,1),IF(AND(J2755=-1,J2754=""),INDEX(DealTypes,2),IF(OR(AND(J2755="",J2754=1),AND(J2755="",J2754=-1)),INDEX(DealTypes,3),"")))</f>
        <v/>
      </c>
      <c r="L2756" s="6" t="str">
        <f aca="false">IF(K2756=INDEX(DealTypes,1),B2756+Spread,IF(K2756=INDEX(DealTypes,2),B2756,IF(OR(K2756=INDEX(DealTypes,3),N(L2755)=0),"",L2755)))</f>
        <v/>
      </c>
      <c r="M2756" s="6" t="str">
        <f aca="false">IF(N2756&lt;&gt;"",IF(COUNTIF(N$3:N2756,N2756)=1,MAX(M$4:M2755)+1,""),"")</f>
        <v/>
      </c>
      <c r="N2756" s="7" t="str">
        <f aca="false">IF(K2756=INDEX(DealTypes,3),IF(I2755=-1,ROUND((B2756-L2755)/Point,0),ROUND((L2755-B2756)/Point,0)),"")</f>
        <v/>
      </c>
      <c r="O2756" s="6" t="str">
        <f aca="false">(IF(AND(N(N2756)&gt;0,I2755=-1),1,IF(AND(N(N2756)&lt;0,I2755=-1),-1,IF(AND(N(N2756)&gt;0,I2755=1),2,IF(AND(N(N2756)&lt;0,I2755=1),-2,"")))))</f>
        <v/>
      </c>
      <c r="P2756" s="0" t="str">
        <f aca="false">IF(N2756&lt;&gt;"",ABS(N2756),"")</f>
        <v/>
      </c>
    </row>
    <row r="2757" customFormat="false" ht="12.8" hidden="false" customHeight="false" outlineLevel="0" collapsed="false">
      <c r="A2757" s="4" t="n">
        <v>43958.2083333333</v>
      </c>
      <c r="B2757" s="5" t="n">
        <v>1.23197</v>
      </c>
      <c r="C2757" s="5" t="n">
        <v>1.23268</v>
      </c>
      <c r="D2757" s="5" t="n">
        <v>1.23184</v>
      </c>
      <c r="E2757" s="5" t="n">
        <v>1.23262</v>
      </c>
      <c r="F2757" s="0" t="n">
        <v>926</v>
      </c>
      <c r="G2757" s="0" t="n">
        <f aca="false">ROW()-3</f>
        <v>2754</v>
      </c>
      <c r="H2757" s="5" t="n">
        <f aca="true">IF(G2757&gt;(MovingPeriod+MovingShift),AVERAGE(INDIRECT("E"&amp;(ROW()-MovingPeriod-MovingShift)&amp;":"&amp;"E"&amp;ROW()-MovingShift)),"")</f>
        <v>1.23628461538462</v>
      </c>
      <c r="I2757" s="0" t="str">
        <f aca="false">IF(AND(B2757&gt;H2757,E2757&lt;H2757),-1,IF(AND(B2757&lt;H2757,E2757&gt;H2757),1,""))</f>
        <v/>
      </c>
      <c r="J2757" s="6" t="str">
        <f aca="false">IF(AND(I2757=-1,J2756=""),-1,IF(AND(I2757=1,J2756=""),1,IF(OR(AND(I2757="",J2756=1),AND(I2757="",J2756=-1),I2757=J2756),J2756,"")))</f>
        <v/>
      </c>
      <c r="K2757" s="0" t="str">
        <f aca="false">IF(AND(J2756=1,J2755=""),INDEX(DealTypes,1),IF(AND(J2756=-1,J2755=""),INDEX(DealTypes,2),IF(OR(AND(J2756="",J2755=1),AND(J2756="",J2755=-1)),INDEX(DealTypes,3),"")))</f>
        <v/>
      </c>
      <c r="L2757" s="6" t="str">
        <f aca="false">IF(K2757=INDEX(DealTypes,1),B2757+Spread,IF(K2757=INDEX(DealTypes,2),B2757,IF(OR(K2757=INDEX(DealTypes,3),N(L2756)=0),"",L2756)))</f>
        <v/>
      </c>
      <c r="M2757" s="6" t="str">
        <f aca="false">IF(N2757&lt;&gt;"",IF(COUNTIF(N$3:N2757,N2757)=1,MAX(M$4:M2756)+1,""),"")</f>
        <v/>
      </c>
      <c r="N2757" s="7" t="str">
        <f aca="false">IF(K2757=INDEX(DealTypes,3),IF(I2756=-1,ROUND((B2757-L2756)/Point,0),ROUND((L2756-B2757)/Point,0)),"")</f>
        <v/>
      </c>
      <c r="O2757" s="6" t="str">
        <f aca="false">(IF(AND(N(N2757)&gt;0,I2756=-1),1,IF(AND(N(N2757)&lt;0,I2756=-1),-1,IF(AND(N(N2757)&gt;0,I2756=1),2,IF(AND(N(N2757)&lt;0,I2756=1),-2,"")))))</f>
        <v/>
      </c>
      <c r="P2757" s="0" t="str">
        <f aca="false">IF(N2757&lt;&gt;"",ABS(N2757),"")</f>
        <v/>
      </c>
    </row>
    <row r="2758" customFormat="false" ht="12.8" hidden="false" customHeight="false" outlineLevel="0" collapsed="false">
      <c r="A2758" s="4" t="n">
        <v>43958.25</v>
      </c>
      <c r="B2758" s="5" t="n">
        <v>1.23262</v>
      </c>
      <c r="C2758" s="5" t="n">
        <v>1.23285</v>
      </c>
      <c r="D2758" s="5" t="n">
        <v>1.23204</v>
      </c>
      <c r="E2758" s="5" t="n">
        <v>1.23208</v>
      </c>
      <c r="F2758" s="0" t="n">
        <v>674</v>
      </c>
      <c r="G2758" s="0" t="n">
        <f aca="false">ROW()-3</f>
        <v>2755</v>
      </c>
      <c r="H2758" s="5" t="n">
        <f aca="true">IF(G2758&gt;(MovingPeriod+MovingShift),AVERAGE(INDIRECT("E"&amp;(ROW()-MovingPeriod-MovingShift)&amp;":"&amp;"E"&amp;ROW()-MovingShift)),"")</f>
        <v>1.23603461538462</v>
      </c>
      <c r="I2758" s="0" t="str">
        <f aca="false">IF(AND(B2758&gt;H2758,E2758&lt;H2758),-1,IF(AND(B2758&lt;H2758,E2758&gt;H2758),1,""))</f>
        <v/>
      </c>
      <c r="J2758" s="6" t="str">
        <f aca="false">IF(AND(I2758=-1,J2757=""),-1,IF(AND(I2758=1,J2757=""),1,IF(OR(AND(I2758="",J2757=1),AND(I2758="",J2757=-1),I2758=J2757),J2757,"")))</f>
        <v/>
      </c>
      <c r="K2758" s="0" t="str">
        <f aca="false">IF(AND(J2757=1,J2756=""),INDEX(DealTypes,1),IF(AND(J2757=-1,J2756=""),INDEX(DealTypes,2),IF(OR(AND(J2757="",J2756=1),AND(J2757="",J2756=-1)),INDEX(DealTypes,3),"")))</f>
        <v/>
      </c>
      <c r="L2758" s="6" t="str">
        <f aca="false">IF(K2758=INDEX(DealTypes,1),B2758+Spread,IF(K2758=INDEX(DealTypes,2),B2758,IF(OR(K2758=INDEX(DealTypes,3),N(L2757)=0),"",L2757)))</f>
        <v/>
      </c>
      <c r="M2758" s="6" t="str">
        <f aca="false">IF(N2758&lt;&gt;"",IF(COUNTIF(N$3:N2758,N2758)=1,MAX(M$4:M2757)+1,""),"")</f>
        <v/>
      </c>
      <c r="N2758" s="7" t="str">
        <f aca="false">IF(K2758=INDEX(DealTypes,3),IF(I2757=-1,ROUND((B2758-L2757)/Point,0),ROUND((L2757-B2758)/Point,0)),"")</f>
        <v/>
      </c>
      <c r="O2758" s="6" t="str">
        <f aca="false">(IF(AND(N(N2758)&gt;0,I2757=-1),1,IF(AND(N(N2758)&lt;0,I2757=-1),-1,IF(AND(N(N2758)&gt;0,I2757=1),2,IF(AND(N(N2758)&lt;0,I2757=1),-2,"")))))</f>
        <v/>
      </c>
      <c r="P2758" s="0" t="str">
        <f aca="false">IF(N2758&lt;&gt;"",ABS(N2758),"")</f>
        <v/>
      </c>
    </row>
    <row r="2759" customFormat="false" ht="12.8" hidden="false" customHeight="false" outlineLevel="0" collapsed="false">
      <c r="A2759" s="4" t="n">
        <v>43958.2916666667</v>
      </c>
      <c r="B2759" s="5" t="n">
        <v>1.23208</v>
      </c>
      <c r="C2759" s="5" t="n">
        <v>1.23272</v>
      </c>
      <c r="D2759" s="5" t="n">
        <v>1.23183</v>
      </c>
      <c r="E2759" s="5" t="n">
        <v>1.23248</v>
      </c>
      <c r="F2759" s="0" t="n">
        <v>887</v>
      </c>
      <c r="G2759" s="0" t="n">
        <f aca="false">ROW()-3</f>
        <v>2756</v>
      </c>
      <c r="H2759" s="5" t="n">
        <f aca="true">IF(G2759&gt;(MovingPeriod+MovingShift),AVERAGE(INDIRECT("E"&amp;(ROW()-MovingPeriod-MovingShift)&amp;":"&amp;"E"&amp;ROW()-MovingShift)),"")</f>
        <v>1.23572461538462</v>
      </c>
      <c r="I2759" s="0" t="str">
        <f aca="false">IF(AND(B2759&gt;H2759,E2759&lt;H2759),-1,IF(AND(B2759&lt;H2759,E2759&gt;H2759),1,""))</f>
        <v/>
      </c>
      <c r="J2759" s="0" t="str">
        <f aca="false">IF(AND(I2759=-1,J2758=""),-1,IF(AND(I2759=1,J2758=""),1,IF(OR(AND(I2759="",J2758=1),AND(I2759="",J2758=-1),I2759=J2758),J2758,"")))</f>
        <v/>
      </c>
      <c r="K2759" s="0" t="str">
        <f aca="false">IF(AND(J2758=1,J2757=""),INDEX(DealTypes,1),IF(AND(J2758=-1,J2757=""),INDEX(DealTypes,2),IF(OR(AND(J2758="",J2757=1),AND(J2758="",J2757=-1)),INDEX(DealTypes,3),"")))</f>
        <v/>
      </c>
      <c r="L2759" s="6" t="str">
        <f aca="false">IF(K2759=INDEX(DealTypes,1),B2759+Spread,IF(K2759=INDEX(DealTypes,2),B2759,IF(OR(K2759=INDEX(DealTypes,3),N(L2758)=0),"",L2758)))</f>
        <v/>
      </c>
      <c r="M2759" s="6" t="str">
        <f aca="false">IF(N2759&lt;&gt;"",IF(COUNTIF(N$3:N2759,N2759)=1,MAX(M$4:M2758)+1,""),"")</f>
        <v/>
      </c>
      <c r="N2759" s="7" t="str">
        <f aca="false">IF(K2759=INDEX(DealTypes,3),IF(I2758=-1,ROUND((B2759-L2758)/Point,0),ROUND((L2758-B2759)/Point,0)),"")</f>
        <v/>
      </c>
      <c r="O2759" s="6" t="str">
        <f aca="false">(IF(AND(N(N2759)&gt;0,I2758=-1),1,IF(AND(N(N2759)&lt;0,I2758=-1),-1,IF(AND(N(N2759)&gt;0,I2758=1),2,IF(AND(N(N2759)&lt;0,I2758=1),-2,"")))))</f>
        <v/>
      </c>
      <c r="P2759" s="0" t="str">
        <f aca="false">IF(N2759&lt;&gt;"",ABS(N2759),"")</f>
        <v/>
      </c>
    </row>
    <row r="2760" customFormat="false" ht="12.8" hidden="false" customHeight="false" outlineLevel="0" collapsed="false">
      <c r="A2760" s="4" t="n">
        <v>43958.3333333333</v>
      </c>
      <c r="B2760" s="5" t="n">
        <v>1.23244</v>
      </c>
      <c r="C2760" s="5" t="n">
        <v>1.23348</v>
      </c>
      <c r="D2760" s="5" t="n">
        <v>1.2319</v>
      </c>
      <c r="E2760" s="5" t="n">
        <v>1.23317</v>
      </c>
      <c r="F2760" s="0" t="n">
        <v>884</v>
      </c>
      <c r="G2760" s="0" t="n">
        <f aca="false">ROW()-3</f>
        <v>2757</v>
      </c>
      <c r="H2760" s="5" t="n">
        <f aca="true">IF(G2760&gt;(MovingPeriod+MovingShift),AVERAGE(INDIRECT("E"&amp;(ROW()-MovingPeriod-MovingShift)&amp;":"&amp;"E"&amp;ROW()-MovingShift)),"")</f>
        <v>1.23533615384615</v>
      </c>
      <c r="I2760" s="6" t="str">
        <f aca="false">IF(AND(B2760&gt;H2760,E2760&lt;H2760),-1,IF(AND(B2760&lt;H2760,E2760&gt;H2760),1,""))</f>
        <v/>
      </c>
      <c r="J2760" s="0" t="str">
        <f aca="false">IF(AND(I2760=-1,J2759=""),-1,IF(AND(I2760=1,J2759=""),1,IF(OR(AND(I2760="",J2759=1),AND(I2760="",J2759=-1),I2760=J2759),J2759,"")))</f>
        <v/>
      </c>
      <c r="K2760" s="0" t="str">
        <f aca="false">IF(AND(J2759=1,J2758=""),INDEX(DealTypes,1),IF(AND(J2759=-1,J2758=""),INDEX(DealTypes,2),IF(OR(AND(J2759="",J2758=1),AND(J2759="",J2758=-1)),INDEX(DealTypes,3),"")))</f>
        <v/>
      </c>
      <c r="L2760" s="0" t="str">
        <f aca="false">IF(K2760=INDEX(DealTypes,1),B2760+Spread,IF(K2760=INDEX(DealTypes,2),B2760,IF(OR(K2760=INDEX(DealTypes,3),N(L2759)=0),"",L2759)))</f>
        <v/>
      </c>
      <c r="M2760" s="6" t="str">
        <f aca="false">IF(N2760&lt;&gt;"",IF(COUNTIF(N$3:N2760,N2760)=1,MAX(M$4:M2759)+1,""),"")</f>
        <v/>
      </c>
      <c r="N2760" s="7" t="str">
        <f aca="false">IF(K2760=INDEX(DealTypes,3),IF(I2759=-1,ROUND((B2760-L2759)/Point,0),ROUND((L2759-B2760)/Point,0)),"")</f>
        <v/>
      </c>
      <c r="O2760" s="6" t="str">
        <f aca="false">(IF(AND(N(N2760)&gt;0,I2759=-1),1,IF(AND(N(N2760)&lt;0,I2759=-1),-1,IF(AND(N(N2760)&gt;0,I2759=1),2,IF(AND(N(N2760)&lt;0,I2759=1),-2,"")))))</f>
        <v/>
      </c>
      <c r="P2760" s="0" t="str">
        <f aca="false">IF(N2760&lt;&gt;"",ABS(N2760),"")</f>
        <v/>
      </c>
    </row>
    <row r="2761" customFormat="false" ht="12.8" hidden="false" customHeight="false" outlineLevel="0" collapsed="false">
      <c r="A2761" s="4" t="n">
        <v>43958.375</v>
      </c>
      <c r="B2761" s="5" t="n">
        <v>1.23316</v>
      </c>
      <c r="C2761" s="5" t="n">
        <v>1.23834</v>
      </c>
      <c r="D2761" s="5" t="n">
        <v>1.23288</v>
      </c>
      <c r="E2761" s="5" t="n">
        <v>1.2382</v>
      </c>
      <c r="F2761" s="0" t="n">
        <v>4122</v>
      </c>
      <c r="G2761" s="0" t="n">
        <f aca="false">ROW()-3</f>
        <v>2758</v>
      </c>
      <c r="H2761" s="5" t="n">
        <f aca="true">IF(G2761&gt;(MovingPeriod+MovingShift),AVERAGE(INDIRECT("E"&amp;(ROW()-MovingPeriod-MovingShift)&amp;":"&amp;"E"&amp;ROW()-MovingShift)),"")</f>
        <v>1.23477230769231</v>
      </c>
      <c r="I2761" s="6" t="n">
        <f aca="false">IF(AND(B2761&gt;H2761,E2761&lt;H2761),-1,IF(AND(B2761&lt;H2761,E2761&gt;H2761),1,""))</f>
        <v>1</v>
      </c>
      <c r="J2761" s="0" t="n">
        <f aca="false">IF(AND(I2761=-1,J2760=""),-1,IF(AND(I2761=1,J2760=""),1,IF(OR(AND(I2761="",J2760=1),AND(I2761="",J2760=-1),I2761=J2760),J2760,"")))</f>
        <v>1</v>
      </c>
      <c r="K2761" s="0" t="str">
        <f aca="false">IF(AND(J2760=1,J2759=""),INDEX(DealTypes,1),IF(AND(J2760=-1,J2759=""),INDEX(DealTypes,2),IF(OR(AND(J2760="",J2759=1),AND(J2760="",J2759=-1)),INDEX(DealTypes,3),"")))</f>
        <v/>
      </c>
      <c r="L2761" s="0" t="str">
        <f aca="false">IF(K2761=INDEX(DealTypes,1),B2761+Spread,IF(K2761=INDEX(DealTypes,2),B2761,IF(OR(K2761=INDEX(DealTypes,3),N(L2760)=0),"",L2760)))</f>
        <v/>
      </c>
      <c r="M2761" s="6" t="str">
        <f aca="false">IF(N2761&lt;&gt;"",IF(COUNTIF(N$3:N2761,N2761)=1,MAX(M$4:M2760)+1,""),"")</f>
        <v/>
      </c>
      <c r="N2761" s="7" t="str">
        <f aca="false">IF(K2761=INDEX(DealTypes,3),IF(I2760=-1,ROUND((B2761-L2760)/Point,0),ROUND((L2760-B2761)/Point,0)),"")</f>
        <v/>
      </c>
      <c r="O2761" s="6" t="str">
        <f aca="false">(IF(AND(N(N2761)&gt;0,I2760=-1),1,IF(AND(N(N2761)&lt;0,I2760=-1),-1,IF(AND(N(N2761)&gt;0,I2760=1),2,IF(AND(N(N2761)&lt;0,I2760=1),-2,"")))))</f>
        <v/>
      </c>
      <c r="P2761" s="0" t="str">
        <f aca="false">IF(N2761&lt;&gt;"",ABS(N2761),"")</f>
        <v/>
      </c>
    </row>
    <row r="2762" customFormat="false" ht="12.8" hidden="false" customHeight="false" outlineLevel="0" collapsed="false">
      <c r="A2762" s="4" t="n">
        <v>43958.4166666667</v>
      </c>
      <c r="B2762" s="5" t="n">
        <v>1.23817</v>
      </c>
      <c r="C2762" s="5" t="n">
        <v>1.24181</v>
      </c>
      <c r="D2762" s="5" t="n">
        <v>1.23719</v>
      </c>
      <c r="E2762" s="5" t="n">
        <v>1.23738</v>
      </c>
      <c r="F2762" s="0" t="n">
        <v>5530</v>
      </c>
      <c r="G2762" s="0" t="n">
        <f aca="false">ROW()-3</f>
        <v>2759</v>
      </c>
      <c r="H2762" s="5" t="n">
        <f aca="true">IF(G2762&gt;(MovingPeriod+MovingShift),AVERAGE(INDIRECT("E"&amp;(ROW()-MovingPeriod-MovingShift)&amp;":"&amp;"E"&amp;ROW()-MovingShift)),"")</f>
        <v>1.23425769230769</v>
      </c>
      <c r="I2762" s="6" t="str">
        <f aca="false">IF(AND(B2762&gt;H2762,E2762&lt;H2762),-1,IF(AND(B2762&lt;H2762,E2762&gt;H2762),1,""))</f>
        <v/>
      </c>
      <c r="J2762" s="0" t="n">
        <f aca="false">IF(AND(I2762=-1,J2761=""),-1,IF(AND(I2762=1,J2761=""),1,IF(OR(AND(I2762="",J2761=1),AND(I2762="",J2761=-1),I2762=J2761),J2761,"")))</f>
        <v>1</v>
      </c>
      <c r="K2762" s="0" t="str">
        <f aca="false">IF(AND(J2761=1,J2760=""),INDEX(DealTypes,1),IF(AND(J2761=-1,J2760=""),INDEX(DealTypes,2),IF(OR(AND(J2761="",J2760=1),AND(J2761="",J2760=-1)),INDEX(DealTypes,3),"")))</f>
        <v>Buy</v>
      </c>
      <c r="L2762" s="0" t="n">
        <f aca="false">IF(K2762=INDEX(DealTypes,1),B2762+Spread,IF(K2762=INDEX(DealTypes,2),B2762,IF(OR(K2762=INDEX(DealTypes,3),N(L2761)=0),"",L2761)))</f>
        <v>1.23825</v>
      </c>
      <c r="M2762" s="6" t="str">
        <f aca="false">IF(N2762&lt;&gt;"",IF(COUNTIF(N$3:N2762,N2762)=1,MAX(M$4:M2761)+1,""),"")</f>
        <v/>
      </c>
      <c r="N2762" s="7" t="str">
        <f aca="false">IF(K2762=INDEX(DealTypes,3),IF(I2761=-1,ROUND((B2762-L2761)/Point,0),ROUND((L2761-B2762)/Point,0)),"")</f>
        <v/>
      </c>
      <c r="O2762" s="6" t="str">
        <f aca="false">(IF(AND(N(N2762)&gt;0,I2761=-1),1,IF(AND(N(N2762)&lt;0,I2761=-1),-1,IF(AND(N(N2762)&gt;0,I2761=1),2,IF(AND(N(N2762)&lt;0,I2761=1),-2,"")))))</f>
        <v/>
      </c>
      <c r="P2762" s="0" t="str">
        <f aca="false">IF(N2762&lt;&gt;"",ABS(N2762),"")</f>
        <v/>
      </c>
    </row>
    <row r="2763" customFormat="false" ht="12.8" hidden="false" customHeight="false" outlineLevel="0" collapsed="false">
      <c r="A2763" s="4" t="n">
        <v>43958.4583333333</v>
      </c>
      <c r="B2763" s="5" t="n">
        <v>1.23741</v>
      </c>
      <c r="C2763" s="5" t="n">
        <v>1.23767</v>
      </c>
      <c r="D2763" s="5" t="n">
        <v>1.23549</v>
      </c>
      <c r="E2763" s="5" t="n">
        <v>1.2359</v>
      </c>
      <c r="F2763" s="0" t="n">
        <v>2654</v>
      </c>
      <c r="G2763" s="0" t="n">
        <f aca="false">ROW()-3</f>
        <v>2760</v>
      </c>
      <c r="H2763" s="5" t="n">
        <f aca="true">IF(G2763&gt;(MovingPeriod+MovingShift),AVERAGE(INDIRECT("E"&amp;(ROW()-MovingPeriod-MovingShift)&amp;":"&amp;"E"&amp;ROW()-MovingShift)),"")</f>
        <v>1.23388153846154</v>
      </c>
      <c r="I2763" s="6" t="str">
        <f aca="false">IF(AND(B2763&gt;H2763,E2763&lt;H2763),-1,IF(AND(B2763&lt;H2763,E2763&gt;H2763),1,""))</f>
        <v/>
      </c>
      <c r="J2763" s="0" t="n">
        <f aca="false">IF(AND(I2763=-1,J2762=""),-1,IF(AND(I2763=1,J2762=""),1,IF(OR(AND(I2763="",J2762=1),AND(I2763="",J2762=-1),I2763=J2762),J2762,"")))</f>
        <v>1</v>
      </c>
      <c r="K2763" s="0" t="str">
        <f aca="false">IF(AND(J2762=1,J2761=""),INDEX(DealTypes,1),IF(AND(J2762=-1,J2761=""),INDEX(DealTypes,2),IF(OR(AND(J2762="",J2761=1),AND(J2762="",J2761=-1)),INDEX(DealTypes,3),"")))</f>
        <v/>
      </c>
      <c r="L2763" s="0" t="n">
        <f aca="false">IF(K2763=INDEX(DealTypes,1),B2763+Spread,IF(K2763=INDEX(DealTypes,2),B2763,IF(OR(K2763=INDEX(DealTypes,3),N(L2762)=0),"",L2762)))</f>
        <v>1.23825</v>
      </c>
      <c r="M2763" s="6" t="str">
        <f aca="false">IF(N2763&lt;&gt;"",IF(COUNTIF(N$3:N2763,N2763)=1,MAX(M$4:M2762)+1,""),"")</f>
        <v/>
      </c>
      <c r="N2763" s="7" t="str">
        <f aca="false">IF(K2763=INDEX(DealTypes,3),IF(I2762=-1,ROUND((B2763-L2762)/Point,0),ROUND((L2762-B2763)/Point,0)),"")</f>
        <v/>
      </c>
      <c r="O2763" s="6" t="str">
        <f aca="false">(IF(AND(N(N2763)&gt;0,I2762=-1),1,IF(AND(N(N2763)&lt;0,I2762=-1),-1,IF(AND(N(N2763)&gt;0,I2762=1),2,IF(AND(N(N2763)&lt;0,I2762=1),-2,"")))))</f>
        <v/>
      </c>
      <c r="P2763" s="0" t="str">
        <f aca="false">IF(N2763&lt;&gt;"",ABS(N2763),"")</f>
        <v/>
      </c>
    </row>
    <row r="2764" customFormat="false" ht="12.8" hidden="false" customHeight="false" outlineLevel="0" collapsed="false">
      <c r="A2764" s="4" t="n">
        <v>43958.5</v>
      </c>
      <c r="B2764" s="5" t="n">
        <v>1.2359</v>
      </c>
      <c r="C2764" s="5" t="n">
        <v>1.23798</v>
      </c>
      <c r="D2764" s="5" t="n">
        <v>1.23341</v>
      </c>
      <c r="E2764" s="5" t="n">
        <v>1.23638</v>
      </c>
      <c r="F2764" s="0" t="n">
        <v>3755</v>
      </c>
      <c r="G2764" s="0" t="n">
        <f aca="false">ROW()-3</f>
        <v>2761</v>
      </c>
      <c r="H2764" s="5" t="n">
        <f aca="true">IF(G2764&gt;(MovingPeriod+MovingShift),AVERAGE(INDIRECT("E"&amp;(ROW()-MovingPeriod-MovingShift)&amp;":"&amp;"E"&amp;ROW()-MovingShift)),"")</f>
        <v>1.23357307692308</v>
      </c>
      <c r="I2764" s="6" t="str">
        <f aca="false">IF(AND(B2764&gt;H2764,E2764&lt;H2764),-1,IF(AND(B2764&lt;H2764,E2764&gt;H2764),1,""))</f>
        <v/>
      </c>
      <c r="J2764" s="0" t="n">
        <f aca="false">IF(AND(I2764=-1,J2763=""),-1,IF(AND(I2764=1,J2763=""),1,IF(OR(AND(I2764="",J2763=1),AND(I2764="",J2763=-1),I2764=J2763),J2763,"")))</f>
        <v>1</v>
      </c>
      <c r="K2764" s="0" t="str">
        <f aca="false">IF(AND(J2763=1,J2762=""),INDEX(DealTypes,1),IF(AND(J2763=-1,J2762=""),INDEX(DealTypes,2),IF(OR(AND(J2763="",J2762=1),AND(J2763="",J2762=-1)),INDEX(DealTypes,3),"")))</f>
        <v/>
      </c>
      <c r="L2764" s="0" t="n">
        <f aca="false">IF(K2764=INDEX(DealTypes,1),B2764+Spread,IF(K2764=INDEX(DealTypes,2),B2764,IF(OR(K2764=INDEX(DealTypes,3),N(L2763)=0),"",L2763)))</f>
        <v>1.23825</v>
      </c>
      <c r="M2764" s="6" t="str">
        <f aca="false">IF(N2764&lt;&gt;"",IF(COUNTIF(N$3:N2764,N2764)=1,MAX(M$4:M2763)+1,""),"")</f>
        <v/>
      </c>
      <c r="N2764" s="7" t="str">
        <f aca="false">IF(K2764=INDEX(DealTypes,3),IF(I2763=-1,ROUND((B2764-L2763)/Point,0),ROUND((L2763-B2764)/Point,0)),"")</f>
        <v/>
      </c>
      <c r="O2764" s="6" t="str">
        <f aca="false">(IF(AND(N(N2764)&gt;0,I2763=-1),1,IF(AND(N(N2764)&lt;0,I2763=-1),-1,IF(AND(N(N2764)&gt;0,I2763=1),2,IF(AND(N(N2764)&lt;0,I2763=1),-2,"")))))</f>
        <v/>
      </c>
      <c r="P2764" s="0" t="str">
        <f aca="false">IF(N2764&lt;&gt;"",ABS(N2764),"")</f>
        <v/>
      </c>
    </row>
    <row r="2765" customFormat="false" ht="12.8" hidden="false" customHeight="false" outlineLevel="0" collapsed="false">
      <c r="A2765" s="4" t="n">
        <v>43958.5416666667</v>
      </c>
      <c r="B2765" s="5" t="n">
        <v>1.23638</v>
      </c>
      <c r="C2765" s="5" t="n">
        <v>1.23826</v>
      </c>
      <c r="D2765" s="5" t="n">
        <v>1.23549</v>
      </c>
      <c r="E2765" s="5" t="n">
        <v>1.23703</v>
      </c>
      <c r="F2765" s="0" t="n">
        <v>3370</v>
      </c>
      <c r="G2765" s="0" t="n">
        <f aca="false">ROW()-3</f>
        <v>2762</v>
      </c>
      <c r="H2765" s="5" t="n">
        <f aca="true">IF(G2765&gt;(MovingPeriod+MovingShift),AVERAGE(INDIRECT("E"&amp;(ROW()-MovingPeriod-MovingShift)&amp;":"&amp;"E"&amp;ROW()-MovingShift)),"")</f>
        <v>1.23341846153846</v>
      </c>
      <c r="I2765" s="6" t="str">
        <f aca="false">IF(AND(B2765&gt;H2765,E2765&lt;H2765),-1,IF(AND(B2765&lt;H2765,E2765&gt;H2765),1,""))</f>
        <v/>
      </c>
      <c r="J2765" s="0" t="n">
        <f aca="false">IF(AND(I2765=-1,J2764=""),-1,IF(AND(I2765=1,J2764=""),1,IF(OR(AND(I2765="",J2764=1),AND(I2765="",J2764=-1),I2765=J2764),J2764,"")))</f>
        <v>1</v>
      </c>
      <c r="K2765" s="0" t="str">
        <f aca="false">IF(AND(J2764=1,J2763=""),INDEX(DealTypes,1),IF(AND(J2764=-1,J2763=""),INDEX(DealTypes,2),IF(OR(AND(J2764="",J2763=1),AND(J2764="",J2763=-1)),INDEX(DealTypes,3),"")))</f>
        <v/>
      </c>
      <c r="L2765" s="0" t="n">
        <f aca="false">IF(K2765=INDEX(DealTypes,1),B2765+Spread,IF(K2765=INDEX(DealTypes,2),B2765,IF(OR(K2765=INDEX(DealTypes,3),N(L2764)=0),"",L2764)))</f>
        <v>1.23825</v>
      </c>
      <c r="M2765" s="6" t="str">
        <f aca="false">IF(N2765&lt;&gt;"",IF(COUNTIF(N$3:N2765,N2765)=1,MAX(M$4:M2764)+1,""),"")</f>
        <v/>
      </c>
      <c r="N2765" s="7" t="str">
        <f aca="false">IF(K2765=INDEX(DealTypes,3),IF(I2764=-1,ROUND((B2765-L2764)/Point,0),ROUND((L2764-B2765)/Point,0)),"")</f>
        <v/>
      </c>
      <c r="O2765" s="6" t="str">
        <f aca="false">(IF(AND(N(N2765)&gt;0,I2764=-1),1,IF(AND(N(N2765)&lt;0,I2764=-1),-1,IF(AND(N(N2765)&gt;0,I2764=1),2,IF(AND(N(N2765)&lt;0,I2764=1),-2,"")))))</f>
        <v/>
      </c>
      <c r="P2765" s="0" t="str">
        <f aca="false">IF(N2765&lt;&gt;"",ABS(N2765),"")</f>
        <v/>
      </c>
    </row>
    <row r="2766" customFormat="false" ht="12.8" hidden="false" customHeight="false" outlineLevel="0" collapsed="false">
      <c r="A2766" s="4" t="n">
        <v>43958.5833333333</v>
      </c>
      <c r="B2766" s="5" t="n">
        <v>1.23704</v>
      </c>
      <c r="C2766" s="5" t="n">
        <v>1.23799</v>
      </c>
      <c r="D2766" s="5" t="n">
        <v>1.23418</v>
      </c>
      <c r="E2766" s="5" t="n">
        <v>1.23472</v>
      </c>
      <c r="F2766" s="0" t="n">
        <v>3703</v>
      </c>
      <c r="G2766" s="0" t="n">
        <f aca="false">ROW()-3</f>
        <v>2763</v>
      </c>
      <c r="H2766" s="5" t="n">
        <f aca="true">IF(G2766&gt;(MovingPeriod+MovingShift),AVERAGE(INDIRECT("E"&amp;(ROW()-MovingPeriod-MovingShift)&amp;":"&amp;"E"&amp;ROW()-MovingShift)),"")</f>
        <v>1.23322230769231</v>
      </c>
      <c r="I2766" s="0" t="str">
        <f aca="false">IF(AND(B2766&gt;H2766,E2766&lt;H2766),-1,IF(AND(B2766&lt;H2766,E2766&gt;H2766),1,""))</f>
        <v/>
      </c>
      <c r="J2766" s="6" t="n">
        <f aca="false">IF(AND(I2766=-1,J2765=""),-1,IF(AND(I2766=1,J2765=""),1,IF(OR(AND(I2766="",J2765=1),AND(I2766="",J2765=-1),I2766=J2765),J2765,"")))</f>
        <v>1</v>
      </c>
      <c r="K2766" s="0" t="str">
        <f aca="false">IF(AND(J2765=1,J2764=""),INDEX(DealTypes,1),IF(AND(J2765=-1,J2764=""),INDEX(DealTypes,2),IF(OR(AND(J2765="",J2764=1),AND(J2765="",J2764=-1)),INDEX(DealTypes,3),"")))</f>
        <v/>
      </c>
      <c r="L2766" s="0" t="n">
        <f aca="false">IF(K2766=INDEX(DealTypes,1),B2766+Spread,IF(K2766=INDEX(DealTypes,2),B2766,IF(OR(K2766=INDEX(DealTypes,3),N(L2765)=0),"",L2765)))</f>
        <v>1.23825</v>
      </c>
      <c r="M2766" s="6" t="str">
        <f aca="false">IF(N2766&lt;&gt;"",IF(COUNTIF(N$3:N2766,N2766)=1,MAX(M$4:M2765)+1,""),"")</f>
        <v/>
      </c>
      <c r="N2766" s="7" t="str">
        <f aca="false">IF(K2766=INDEX(DealTypes,3),IF(I2765=-1,ROUND((B2766-L2765)/Point,0),ROUND((L2765-B2766)/Point,0)),"")</f>
        <v/>
      </c>
      <c r="O2766" s="6" t="str">
        <f aca="false">(IF(AND(N(N2766)&gt;0,I2765=-1),1,IF(AND(N(N2766)&lt;0,I2765=-1),-1,IF(AND(N(N2766)&gt;0,I2765=1),2,IF(AND(N(N2766)&lt;0,I2765=1),-2,"")))))</f>
        <v/>
      </c>
      <c r="P2766" s="0" t="str">
        <f aca="false">IF(N2766&lt;&gt;"",ABS(N2766),"")</f>
        <v/>
      </c>
    </row>
    <row r="2767" customFormat="false" ht="12.8" hidden="false" customHeight="false" outlineLevel="0" collapsed="false">
      <c r="A2767" s="4" t="n">
        <v>43958.625</v>
      </c>
      <c r="B2767" s="5" t="n">
        <v>1.23471</v>
      </c>
      <c r="C2767" s="5" t="n">
        <v>1.2361</v>
      </c>
      <c r="D2767" s="5" t="n">
        <v>1.23252</v>
      </c>
      <c r="E2767" s="5" t="n">
        <v>1.23451</v>
      </c>
      <c r="F2767" s="0" t="n">
        <v>3814</v>
      </c>
      <c r="G2767" s="0" t="n">
        <f aca="false">ROW()-3</f>
        <v>2764</v>
      </c>
      <c r="H2767" s="5" t="n">
        <f aca="true">IF(G2767&gt;(MovingPeriod+MovingShift),AVERAGE(INDIRECT("E"&amp;(ROW()-MovingPeriod-MovingShift)&amp;":"&amp;"E"&amp;ROW()-MovingShift)),"")</f>
        <v>1.23340538461538</v>
      </c>
      <c r="I2767" s="0" t="str">
        <f aca="false">IF(AND(B2767&gt;H2767,E2767&lt;H2767),-1,IF(AND(B2767&lt;H2767,E2767&gt;H2767),1,""))</f>
        <v/>
      </c>
      <c r="J2767" s="6" t="n">
        <f aca="false">IF(AND(I2767=-1,J2766=""),-1,IF(AND(I2767=1,J2766=""),1,IF(OR(AND(I2767="",J2766=1),AND(I2767="",J2766=-1),I2767=J2766),J2766,"")))</f>
        <v>1</v>
      </c>
      <c r="K2767" s="0" t="str">
        <f aca="false">IF(AND(J2766=1,J2765=""),INDEX(DealTypes,1),IF(AND(J2766=-1,J2765=""),INDEX(DealTypes,2),IF(OR(AND(J2766="",J2765=1),AND(J2766="",J2765=-1)),INDEX(DealTypes,3),"")))</f>
        <v/>
      </c>
      <c r="L2767" s="6" t="n">
        <f aca="false">IF(K2767=INDEX(DealTypes,1),B2767+Spread,IF(K2767=INDEX(DealTypes,2),B2767,IF(OR(K2767=INDEX(DealTypes,3),N(L2766)=0),"",L2766)))</f>
        <v>1.23825</v>
      </c>
      <c r="M2767" s="6" t="str">
        <f aca="false">IF(N2767&lt;&gt;"",IF(COUNTIF(N$3:N2767,N2767)=1,MAX(M$4:M2766)+1,""),"")</f>
        <v/>
      </c>
      <c r="N2767" s="7" t="str">
        <f aca="false">IF(K2767=INDEX(DealTypes,3),IF(I2766=-1,ROUND((B2767-L2766)/Point,0),ROUND((L2766-B2767)/Point,0)),"")</f>
        <v/>
      </c>
      <c r="O2767" s="6" t="str">
        <f aca="false">(IF(AND(N(N2767)&gt;0,I2766=-1),1,IF(AND(N(N2767)&lt;0,I2766=-1),-1,IF(AND(N(N2767)&gt;0,I2766=1),2,IF(AND(N(N2767)&lt;0,I2766=1),-2,"")))))</f>
        <v/>
      </c>
      <c r="P2767" s="0" t="str">
        <f aca="false">IF(N2767&lt;&gt;"",ABS(N2767),"")</f>
        <v/>
      </c>
    </row>
    <row r="2768" customFormat="false" ht="12.8" hidden="false" customHeight="false" outlineLevel="0" collapsed="false">
      <c r="A2768" s="4" t="n">
        <v>43958.6666666667</v>
      </c>
      <c r="B2768" s="5" t="n">
        <v>1.23451</v>
      </c>
      <c r="C2768" s="5" t="n">
        <v>1.23503</v>
      </c>
      <c r="D2768" s="5" t="n">
        <v>1.22864</v>
      </c>
      <c r="E2768" s="5" t="n">
        <v>1.22914</v>
      </c>
      <c r="F2768" s="0" t="n">
        <v>4316</v>
      </c>
      <c r="G2768" s="0" t="n">
        <f aca="false">ROW()-3</f>
        <v>2765</v>
      </c>
      <c r="H2768" s="5" t="n">
        <f aca="true">IF(G2768&gt;(MovingPeriod+MovingShift),AVERAGE(INDIRECT("E"&amp;(ROW()-MovingPeriod-MovingShift)&amp;":"&amp;"E"&amp;ROW()-MovingShift)),"")</f>
        <v>1.23363</v>
      </c>
      <c r="I2768" s="6" t="n">
        <f aca="false">IF(AND(B2768&gt;H2768,E2768&lt;H2768),-1,IF(AND(B2768&lt;H2768,E2768&gt;H2768),1,""))</f>
        <v>-1</v>
      </c>
      <c r="J2768" s="6" t="str">
        <f aca="false">IF(AND(I2768=-1,J2767=""),-1,IF(AND(I2768=1,J2767=""),1,IF(OR(AND(I2768="",J2767=1),AND(I2768="",J2767=-1),I2768=J2767),J2767,"")))</f>
        <v/>
      </c>
      <c r="K2768" s="0" t="str">
        <f aca="false">IF(AND(J2767=1,J2766=""),INDEX(DealTypes,1),IF(AND(J2767=-1,J2766=""),INDEX(DealTypes,2),IF(OR(AND(J2767="",J2766=1),AND(J2767="",J2766=-1)),INDEX(DealTypes,3),"")))</f>
        <v/>
      </c>
      <c r="L2768" s="6" t="n">
        <f aca="false">IF(K2768=INDEX(DealTypes,1),B2768+Spread,IF(K2768=INDEX(DealTypes,2),B2768,IF(OR(K2768=INDEX(DealTypes,3),N(L2767)=0),"",L2767)))</f>
        <v>1.23825</v>
      </c>
      <c r="M2768" s="6" t="str">
        <f aca="false">IF(N2768&lt;&gt;"",IF(COUNTIF(N$3:N2768,N2768)=1,MAX(M$4:M2767)+1,""),"")</f>
        <v/>
      </c>
      <c r="N2768" s="7" t="str">
        <f aca="false">IF(K2768=INDEX(DealTypes,3),IF(I2767=-1,ROUND((B2768-L2767)/Point,0),ROUND((L2767-B2768)/Point,0)),"")</f>
        <v/>
      </c>
      <c r="O2768" s="6" t="str">
        <f aca="false">(IF(AND(N(N2768)&gt;0,I2767=-1),1,IF(AND(N(N2768)&lt;0,I2767=-1),-1,IF(AND(N(N2768)&gt;0,I2767=1),2,IF(AND(N(N2768)&lt;0,I2767=1),-2,"")))))</f>
        <v/>
      </c>
      <c r="P2768" s="0" t="str">
        <f aca="false">IF(N2768&lt;&gt;"",ABS(N2768),"")</f>
        <v/>
      </c>
    </row>
    <row r="2769" customFormat="false" ht="12.8" hidden="false" customHeight="false" outlineLevel="0" collapsed="false">
      <c r="A2769" s="4" t="n">
        <v>43958.7083333333</v>
      </c>
      <c r="B2769" s="5" t="n">
        <v>1.22911</v>
      </c>
      <c r="C2769" s="5" t="n">
        <v>1.22937</v>
      </c>
      <c r="D2769" s="5" t="n">
        <v>1.22658</v>
      </c>
      <c r="E2769" s="5" t="n">
        <v>1.22852</v>
      </c>
      <c r="F2769" s="0" t="n">
        <v>5362</v>
      </c>
      <c r="G2769" s="0" t="n">
        <f aca="false">ROW()-3</f>
        <v>2766</v>
      </c>
      <c r="H2769" s="5" t="n">
        <f aca="true">IF(G2769&gt;(MovingPeriod+MovingShift),AVERAGE(INDIRECT("E"&amp;(ROW()-MovingPeriod-MovingShift)&amp;":"&amp;"E"&amp;ROW()-MovingShift)),"")</f>
        <v>1.23377</v>
      </c>
      <c r="I2769" s="0" t="str">
        <f aca="false">IF(AND(B2769&gt;H2769,E2769&lt;H2769),-1,IF(AND(B2769&lt;H2769,E2769&gt;H2769),1,""))</f>
        <v/>
      </c>
      <c r="J2769" s="6" t="str">
        <f aca="false">IF(AND(I2769=-1,J2768=""),-1,IF(AND(I2769=1,J2768=""),1,IF(OR(AND(I2769="",J2768=1),AND(I2769="",J2768=-1),I2769=J2768),J2768,"")))</f>
        <v/>
      </c>
      <c r="K2769" s="0" t="str">
        <f aca="false">IF(AND(J2768=1,J2767=""),INDEX(DealTypes,1),IF(AND(J2768=-1,J2767=""),INDEX(DealTypes,2),IF(OR(AND(J2768="",J2767=1),AND(J2768="",J2767=-1)),INDEX(DealTypes,3),"")))</f>
        <v>Close</v>
      </c>
      <c r="L2769" s="6" t="str">
        <f aca="false">IF(K2769=INDEX(DealTypes,1),B2769+Spread,IF(K2769=INDEX(DealTypes,2),B2769,IF(OR(K2769=INDEX(DealTypes,3),N(L2768)=0),"",L2768)))</f>
        <v/>
      </c>
      <c r="M2769" s="6" t="n">
        <f aca="false">IF(N2769&lt;&gt;"",IF(COUNTIF(N$3:N2769,N2769)=1,MAX(M$4:M2768)+1,""),"")</f>
        <v>93</v>
      </c>
      <c r="N2769" s="7" t="n">
        <f aca="false">IF(K2769=INDEX(DealTypes,3),IF(I2768=-1,ROUND((B2769-L2768)/Point,0),ROUND((L2768-B2769)/Point,0)),"")</f>
        <v>-914</v>
      </c>
      <c r="O2769" s="6" t="n">
        <f aca="false">(IF(AND(N(N2769)&gt;0,I2768=-1),1,IF(AND(N(N2769)&lt;0,I2768=-1),-1,IF(AND(N(N2769)&gt;0,I2768=1),2,IF(AND(N(N2769)&lt;0,I2768=1),-2,"")))))</f>
        <v>-1</v>
      </c>
      <c r="P2769" s="0" t="n">
        <f aca="false">IF(N2769&lt;&gt;"",ABS(N2769),"")</f>
        <v>914</v>
      </c>
    </row>
    <row r="2770" customFormat="false" ht="12.8" hidden="false" customHeight="false" outlineLevel="0" collapsed="false">
      <c r="A2770" s="4" t="n">
        <v>43958.75</v>
      </c>
      <c r="B2770" s="5" t="n">
        <v>1.22854</v>
      </c>
      <c r="C2770" s="5" t="n">
        <v>1.23502</v>
      </c>
      <c r="D2770" s="5" t="n">
        <v>1.2283</v>
      </c>
      <c r="E2770" s="5" t="n">
        <v>1.23472</v>
      </c>
      <c r="F2770" s="0" t="n">
        <v>5189</v>
      </c>
      <c r="G2770" s="0" t="n">
        <f aca="false">ROW()-3</f>
        <v>2767</v>
      </c>
      <c r="H2770" s="5" t="n">
        <f aca="true">IF(G2770&gt;(MovingPeriod+MovingShift),AVERAGE(INDIRECT("E"&amp;(ROW()-MovingPeriod-MovingShift)&amp;":"&amp;"E"&amp;ROW()-MovingShift)),"")</f>
        <v>1.23396076923077</v>
      </c>
      <c r="I2770" s="6" t="n">
        <f aca="false">IF(AND(B2770&gt;H2770,E2770&lt;H2770),-1,IF(AND(B2770&lt;H2770,E2770&gt;H2770),1,""))</f>
        <v>1</v>
      </c>
      <c r="J2770" s="6" t="n">
        <f aca="false">IF(AND(I2770=-1,J2769=""),-1,IF(AND(I2770=1,J2769=""),1,IF(OR(AND(I2770="",J2769=1),AND(I2770="",J2769=-1),I2770=J2769),J2769,"")))</f>
        <v>1</v>
      </c>
      <c r="K2770" s="0" t="str">
        <f aca="false">IF(AND(J2769=1,J2768=""),INDEX(DealTypes,1),IF(AND(J2769=-1,J2768=""),INDEX(DealTypes,2),IF(OR(AND(J2769="",J2768=1),AND(J2769="",J2768=-1)),INDEX(DealTypes,3),"")))</f>
        <v/>
      </c>
      <c r="L2770" s="6" t="str">
        <f aca="false">IF(K2770=INDEX(DealTypes,1),B2770+Spread,IF(K2770=INDEX(DealTypes,2),B2770,IF(OR(K2770=INDEX(DealTypes,3),N(L2769)=0),"",L2769)))</f>
        <v/>
      </c>
      <c r="M2770" s="6" t="str">
        <f aca="false">IF(N2770&lt;&gt;"",IF(COUNTIF(N$3:N2770,N2770)=1,MAX(M$4:M2769)+1,""),"")</f>
        <v/>
      </c>
      <c r="N2770" s="7" t="str">
        <f aca="false">IF(K2770=INDEX(DealTypes,3),IF(I2769=-1,ROUND((B2770-L2769)/Point,0),ROUND((L2769-B2770)/Point,0)),"")</f>
        <v/>
      </c>
      <c r="O2770" s="6" t="str">
        <f aca="false">(IF(AND(N(N2770)&gt;0,I2769=-1),1,IF(AND(N(N2770)&lt;0,I2769=-1),-1,IF(AND(N(N2770)&gt;0,I2769=1),2,IF(AND(N(N2770)&lt;0,I2769=1),-2,"")))))</f>
        <v/>
      </c>
      <c r="P2770" s="0" t="str">
        <f aca="false">IF(N2770&lt;&gt;"",ABS(N2770),"")</f>
        <v/>
      </c>
    </row>
    <row r="2771" customFormat="false" ht="12.8" hidden="false" customHeight="false" outlineLevel="0" collapsed="false">
      <c r="A2771" s="4" t="n">
        <v>43958.7916666667</v>
      </c>
      <c r="B2771" s="5" t="n">
        <v>1.23472</v>
      </c>
      <c r="C2771" s="5" t="n">
        <v>1.23642</v>
      </c>
      <c r="D2771" s="5" t="n">
        <v>1.23389</v>
      </c>
      <c r="E2771" s="5" t="n">
        <v>1.23558</v>
      </c>
      <c r="F2771" s="0" t="n">
        <v>4107</v>
      </c>
      <c r="G2771" s="0" t="n">
        <f aca="false">ROW()-3</f>
        <v>2768</v>
      </c>
      <c r="H2771" s="5" t="n">
        <f aca="true">IF(G2771&gt;(MovingPeriod+MovingShift),AVERAGE(INDIRECT("E"&amp;(ROW()-MovingPeriod-MovingShift)&amp;":"&amp;"E"&amp;ROW()-MovingShift)),"")</f>
        <v>1.23418230769231</v>
      </c>
      <c r="I2771" s="0" t="str">
        <f aca="false">IF(AND(B2771&gt;H2771,E2771&lt;H2771),-1,IF(AND(B2771&lt;H2771,E2771&gt;H2771),1,""))</f>
        <v/>
      </c>
      <c r="J2771" s="6" t="n">
        <f aca="false">IF(AND(I2771=-1,J2770=""),-1,IF(AND(I2771=1,J2770=""),1,IF(OR(AND(I2771="",J2770=1),AND(I2771="",J2770=-1),I2771=J2770),J2770,"")))</f>
        <v>1</v>
      </c>
      <c r="K2771" s="0" t="str">
        <f aca="false">IF(AND(J2770=1,J2769=""),INDEX(DealTypes,1),IF(AND(J2770=-1,J2769=""),INDEX(DealTypes,2),IF(OR(AND(J2770="",J2769=1),AND(J2770="",J2769=-1)),INDEX(DealTypes,3),"")))</f>
        <v>Buy</v>
      </c>
      <c r="L2771" s="6" t="n">
        <f aca="false">IF(K2771=INDEX(DealTypes,1),B2771+Spread,IF(K2771=INDEX(DealTypes,2),B2771,IF(OR(K2771=INDEX(DealTypes,3),N(L2770)=0),"",L2770)))</f>
        <v>1.2348</v>
      </c>
      <c r="M2771" s="6" t="str">
        <f aca="false">IF(N2771&lt;&gt;"",IF(COUNTIF(N$3:N2771,N2771)=1,MAX(M$4:M2770)+1,""),"")</f>
        <v/>
      </c>
      <c r="N2771" s="7" t="str">
        <f aca="false">IF(K2771=INDEX(DealTypes,3),IF(I2770=-1,ROUND((B2771-L2770)/Point,0),ROUND((L2770-B2771)/Point,0)),"")</f>
        <v/>
      </c>
      <c r="O2771" s="6" t="str">
        <f aca="false">(IF(AND(N(N2771)&gt;0,I2770=-1),1,IF(AND(N(N2771)&lt;0,I2770=-1),-1,IF(AND(N(N2771)&gt;0,I2770=1),2,IF(AND(N(N2771)&lt;0,I2770=1),-2,"")))))</f>
        <v/>
      </c>
      <c r="P2771" s="0" t="str">
        <f aca="false">IF(N2771&lt;&gt;"",ABS(N2771),"")</f>
        <v/>
      </c>
    </row>
    <row r="2772" customFormat="false" ht="12.8" hidden="false" customHeight="false" outlineLevel="0" collapsed="false">
      <c r="A2772" s="4" t="n">
        <v>43958.8333333333</v>
      </c>
      <c r="B2772" s="5" t="n">
        <v>1.23557</v>
      </c>
      <c r="C2772" s="5" t="n">
        <v>1.23762</v>
      </c>
      <c r="D2772" s="5" t="n">
        <v>1.23522</v>
      </c>
      <c r="E2772" s="5" t="n">
        <v>1.23727</v>
      </c>
      <c r="F2772" s="0" t="n">
        <v>3065</v>
      </c>
      <c r="G2772" s="0" t="n">
        <f aca="false">ROW()-3</f>
        <v>2769</v>
      </c>
      <c r="H2772" s="5" t="n">
        <f aca="true">IF(G2772&gt;(MovingPeriod+MovingShift),AVERAGE(INDIRECT("E"&amp;(ROW()-MovingPeriod-MovingShift)&amp;":"&amp;"E"&amp;ROW()-MovingShift)),"")</f>
        <v>1.23429615384615</v>
      </c>
      <c r="I2772" s="0" t="str">
        <f aca="false">IF(AND(B2772&gt;H2772,E2772&lt;H2772),-1,IF(AND(B2772&lt;H2772,E2772&gt;H2772),1,""))</f>
        <v/>
      </c>
      <c r="J2772" s="6" t="n">
        <f aca="false">IF(AND(I2772=-1,J2771=""),-1,IF(AND(I2772=1,J2771=""),1,IF(OR(AND(I2772="",J2771=1),AND(I2772="",J2771=-1),I2772=J2771),J2771,"")))</f>
        <v>1</v>
      </c>
      <c r="K2772" s="0" t="str">
        <f aca="false">IF(AND(J2771=1,J2770=""),INDEX(DealTypes,1),IF(AND(J2771=-1,J2770=""),INDEX(DealTypes,2),IF(OR(AND(J2771="",J2770=1),AND(J2771="",J2770=-1)),INDEX(DealTypes,3),"")))</f>
        <v/>
      </c>
      <c r="L2772" s="6" t="n">
        <f aca="false">IF(K2772=INDEX(DealTypes,1),B2772+Spread,IF(K2772=INDEX(DealTypes,2),B2772,IF(OR(K2772=INDEX(DealTypes,3),N(L2771)=0),"",L2771)))</f>
        <v>1.2348</v>
      </c>
      <c r="M2772" s="6" t="str">
        <f aca="false">IF(N2772&lt;&gt;"",IF(COUNTIF(N$3:N2772,N2772)=1,MAX(M$4:M2771)+1,""),"")</f>
        <v/>
      </c>
      <c r="N2772" s="7" t="str">
        <f aca="false">IF(K2772=INDEX(DealTypes,3),IF(I2771=-1,ROUND((B2772-L2771)/Point,0),ROUND((L2771-B2772)/Point,0)),"")</f>
        <v/>
      </c>
      <c r="O2772" s="6" t="str">
        <f aca="false">(IF(AND(N(N2772)&gt;0,I2771=-1),1,IF(AND(N(N2772)&lt;0,I2771=-1),-1,IF(AND(N(N2772)&gt;0,I2771=1),2,IF(AND(N(N2772)&lt;0,I2771=1),-2,"")))))</f>
        <v/>
      </c>
      <c r="P2772" s="0" t="str">
        <f aca="false">IF(N2772&lt;&gt;"",ABS(N2772),"")</f>
        <v/>
      </c>
    </row>
    <row r="2773" customFormat="false" ht="12.8" hidden="false" customHeight="false" outlineLevel="0" collapsed="false">
      <c r="A2773" s="4" t="n">
        <v>43958.875</v>
      </c>
      <c r="B2773" s="5" t="n">
        <v>1.23728</v>
      </c>
      <c r="C2773" s="5" t="n">
        <v>1.2378</v>
      </c>
      <c r="D2773" s="5" t="n">
        <v>1.23522</v>
      </c>
      <c r="E2773" s="5" t="n">
        <v>1.23561</v>
      </c>
      <c r="F2773" s="0" t="n">
        <v>3050</v>
      </c>
      <c r="G2773" s="0" t="n">
        <f aca="false">ROW()-3</f>
        <v>2770</v>
      </c>
      <c r="H2773" s="5" t="n">
        <f aca="true">IF(G2773&gt;(MovingPeriod+MovingShift),AVERAGE(INDIRECT("E"&amp;(ROW()-MovingPeriod-MovingShift)&amp;":"&amp;"E"&amp;ROW()-MovingShift)),"")</f>
        <v>1.23446</v>
      </c>
      <c r="I2773" s="0" t="str">
        <f aca="false">IF(AND(B2773&gt;H2773,E2773&lt;H2773),-1,IF(AND(B2773&lt;H2773,E2773&gt;H2773),1,""))</f>
        <v/>
      </c>
      <c r="J2773" s="6" t="n">
        <f aca="false">IF(AND(I2773=-1,J2772=""),-1,IF(AND(I2773=1,J2772=""),1,IF(OR(AND(I2773="",J2772=1),AND(I2773="",J2772=-1),I2773=J2772),J2772,"")))</f>
        <v>1</v>
      </c>
      <c r="K2773" s="0" t="str">
        <f aca="false">IF(AND(J2772=1,J2771=""),INDEX(DealTypes,1),IF(AND(J2772=-1,J2771=""),INDEX(DealTypes,2),IF(OR(AND(J2772="",J2771=1),AND(J2772="",J2771=-1)),INDEX(DealTypes,3),"")))</f>
        <v/>
      </c>
      <c r="L2773" s="6" t="n">
        <f aca="false">IF(K2773=INDEX(DealTypes,1),B2773+Spread,IF(K2773=INDEX(DealTypes,2),B2773,IF(OR(K2773=INDEX(DealTypes,3),N(L2772)=0),"",L2772)))</f>
        <v>1.2348</v>
      </c>
      <c r="M2773" s="6" t="str">
        <f aca="false">IF(N2773&lt;&gt;"",IF(COUNTIF(N$3:N2773,N2773)=1,MAX(M$4:M2772)+1,""),"")</f>
        <v/>
      </c>
      <c r="N2773" s="7" t="str">
        <f aca="false">IF(K2773=INDEX(DealTypes,3),IF(I2772=-1,ROUND((B2773-L2772)/Point,0),ROUND((L2772-B2773)/Point,0)),"")</f>
        <v/>
      </c>
      <c r="O2773" s="6" t="str">
        <f aca="false">(IF(AND(N(N2773)&gt;0,I2772=-1),1,IF(AND(N(N2773)&lt;0,I2772=-1),-1,IF(AND(N(N2773)&gt;0,I2772=1),2,IF(AND(N(N2773)&lt;0,I2772=1),-2,"")))))</f>
        <v/>
      </c>
      <c r="P2773" s="0" t="str">
        <f aca="false">IF(N2773&lt;&gt;"",ABS(N2773),"")</f>
        <v/>
      </c>
    </row>
    <row r="2774" customFormat="false" ht="12.8" hidden="false" customHeight="false" outlineLevel="0" collapsed="false">
      <c r="A2774" s="4" t="n">
        <v>43958.9166666667</v>
      </c>
      <c r="B2774" s="5" t="n">
        <v>1.23561</v>
      </c>
      <c r="C2774" s="5" t="n">
        <v>1.23674</v>
      </c>
      <c r="D2774" s="5" t="n">
        <v>1.23513</v>
      </c>
      <c r="E2774" s="5" t="n">
        <v>1.23529</v>
      </c>
      <c r="F2774" s="0" t="n">
        <v>2309</v>
      </c>
      <c r="G2774" s="0" t="n">
        <f aca="false">ROW()-3</f>
        <v>2771</v>
      </c>
      <c r="H2774" s="5" t="n">
        <f aca="true">IF(G2774&gt;(MovingPeriod+MovingShift),AVERAGE(INDIRECT("E"&amp;(ROW()-MovingPeriod-MovingShift)&amp;":"&amp;"E"&amp;ROW()-MovingShift)),"")</f>
        <v>1.23427538461538</v>
      </c>
      <c r="I2774" s="0" t="str">
        <f aca="false">IF(AND(B2774&gt;H2774,E2774&lt;H2774),-1,IF(AND(B2774&lt;H2774,E2774&gt;H2774),1,""))</f>
        <v/>
      </c>
      <c r="J2774" s="6" t="n">
        <f aca="false">IF(AND(I2774=-1,J2773=""),-1,IF(AND(I2774=1,J2773=""),1,IF(OR(AND(I2774="",J2773=1),AND(I2774="",J2773=-1),I2774=J2773),J2773,"")))</f>
        <v>1</v>
      </c>
      <c r="K2774" s="0" t="str">
        <f aca="false">IF(AND(J2773=1,J2772=""),INDEX(DealTypes,1),IF(AND(J2773=-1,J2772=""),INDEX(DealTypes,2),IF(OR(AND(J2773="",J2772=1),AND(J2773="",J2772=-1)),INDEX(DealTypes,3),"")))</f>
        <v/>
      </c>
      <c r="L2774" s="6" t="n">
        <f aca="false">IF(K2774=INDEX(DealTypes,1),B2774+Spread,IF(K2774=INDEX(DealTypes,2),B2774,IF(OR(K2774=INDEX(DealTypes,3),N(L2773)=0),"",L2773)))</f>
        <v>1.2348</v>
      </c>
      <c r="M2774" s="6" t="str">
        <f aca="false">IF(N2774&lt;&gt;"",IF(COUNTIF(N$3:N2774,N2774)=1,MAX(M$4:M2773)+1,""),"")</f>
        <v/>
      </c>
      <c r="N2774" s="7" t="str">
        <f aca="false">IF(K2774=INDEX(DealTypes,3),IF(I2773=-1,ROUND((B2774-L2773)/Point,0),ROUND((L2773-B2774)/Point,0)),"")</f>
        <v/>
      </c>
      <c r="O2774" s="6" t="str">
        <f aca="false">(IF(AND(N(N2774)&gt;0,I2773=-1),1,IF(AND(N(N2774)&lt;0,I2773=-1),-1,IF(AND(N(N2774)&gt;0,I2773=1),2,IF(AND(N(N2774)&lt;0,I2773=1),-2,"")))))</f>
        <v/>
      </c>
      <c r="P2774" s="0" t="str">
        <f aca="false">IF(N2774&lt;&gt;"",ABS(N2774),"")</f>
        <v/>
      </c>
    </row>
    <row r="2775" customFormat="false" ht="12.8" hidden="false" customHeight="false" outlineLevel="0" collapsed="false">
      <c r="A2775" s="4" t="n">
        <v>43958.9583333333</v>
      </c>
      <c r="B2775" s="5" t="n">
        <v>1.2353</v>
      </c>
      <c r="C2775" s="5" t="n">
        <v>1.23648</v>
      </c>
      <c r="D2775" s="5" t="n">
        <v>1.23491</v>
      </c>
      <c r="E2775" s="5" t="n">
        <v>1.23522</v>
      </c>
      <c r="F2775" s="0" t="n">
        <v>949</v>
      </c>
      <c r="G2775" s="0" t="n">
        <f aca="false">ROW()-3</f>
        <v>2772</v>
      </c>
      <c r="H2775" s="5" t="n">
        <f aca="true">IF(G2775&gt;(MovingPeriod+MovingShift),AVERAGE(INDIRECT("E"&amp;(ROW()-MovingPeriod-MovingShift)&amp;":"&amp;"E"&amp;ROW()-MovingShift)),"")</f>
        <v>1.23401</v>
      </c>
      <c r="I2775" s="0" t="str">
        <f aca="false">IF(AND(B2775&gt;H2775,E2775&lt;H2775),-1,IF(AND(B2775&lt;H2775,E2775&gt;H2775),1,""))</f>
        <v/>
      </c>
      <c r="J2775" s="6" t="n">
        <f aca="false">IF(AND(I2775=-1,J2774=""),-1,IF(AND(I2775=1,J2774=""),1,IF(OR(AND(I2775="",J2774=1),AND(I2775="",J2774=-1),I2775=J2774),J2774,"")))</f>
        <v>1</v>
      </c>
      <c r="K2775" s="0" t="str">
        <f aca="false">IF(AND(J2774=1,J2773=""),INDEX(DealTypes,1),IF(AND(J2774=-1,J2773=""),INDEX(DealTypes,2),IF(OR(AND(J2774="",J2773=1),AND(J2774="",J2773=-1)),INDEX(DealTypes,3),"")))</f>
        <v/>
      </c>
      <c r="L2775" s="6" t="n">
        <f aca="false">IF(K2775=INDEX(DealTypes,1),B2775+Spread,IF(K2775=INDEX(DealTypes,2),B2775,IF(OR(K2775=INDEX(DealTypes,3),N(L2774)=0),"",L2774)))</f>
        <v>1.2348</v>
      </c>
      <c r="M2775" s="6" t="str">
        <f aca="false">IF(N2775&lt;&gt;"",IF(COUNTIF(N$3:N2775,N2775)=1,MAX(M$4:M2774)+1,""),"")</f>
        <v/>
      </c>
      <c r="N2775" s="7" t="str">
        <f aca="false">IF(K2775=INDEX(DealTypes,3),IF(I2774=-1,ROUND((B2775-L2774)/Point,0),ROUND((L2774-B2775)/Point,0)),"")</f>
        <v/>
      </c>
      <c r="O2775" s="6" t="str">
        <f aca="false">(IF(AND(N(N2775)&gt;0,I2774=-1),1,IF(AND(N(N2775)&lt;0,I2774=-1),-1,IF(AND(N(N2775)&gt;0,I2774=1),2,IF(AND(N(N2775)&lt;0,I2774=1),-2,"")))))</f>
        <v/>
      </c>
      <c r="P2775" s="0" t="str">
        <f aca="false">IF(N2775&lt;&gt;"",ABS(N2775),"")</f>
        <v/>
      </c>
    </row>
    <row r="2776" customFormat="false" ht="12.8" hidden="false" customHeight="false" outlineLevel="0" collapsed="false">
      <c r="A2776" s="4" t="n">
        <v>43959</v>
      </c>
      <c r="B2776" s="5" t="n">
        <v>1.23525</v>
      </c>
      <c r="C2776" s="5" t="n">
        <v>1.23623</v>
      </c>
      <c r="D2776" s="5" t="n">
        <v>1.23384</v>
      </c>
      <c r="E2776" s="5" t="n">
        <v>1.23508</v>
      </c>
      <c r="F2776" s="0" t="n">
        <v>784</v>
      </c>
      <c r="G2776" s="0" t="n">
        <f aca="false">ROW()-3</f>
        <v>2773</v>
      </c>
      <c r="H2776" s="5" t="n">
        <f aca="true">IF(G2776&gt;(MovingPeriod+MovingShift),AVERAGE(INDIRECT("E"&amp;(ROW()-MovingPeriod-MovingShift)&amp;":"&amp;"E"&amp;ROW()-MovingShift)),"")</f>
        <v>1.23417153846154</v>
      </c>
      <c r="I2776" s="0" t="str">
        <f aca="false">IF(AND(B2776&gt;H2776,E2776&lt;H2776),-1,IF(AND(B2776&lt;H2776,E2776&gt;H2776),1,""))</f>
        <v/>
      </c>
      <c r="J2776" s="6" t="n">
        <f aca="false">IF(AND(I2776=-1,J2775=""),-1,IF(AND(I2776=1,J2775=""),1,IF(OR(AND(I2776="",J2775=1),AND(I2776="",J2775=-1),I2776=J2775),J2775,"")))</f>
        <v>1</v>
      </c>
      <c r="K2776" s="0" t="str">
        <f aca="false">IF(AND(J2775=1,J2774=""),INDEX(DealTypes,1),IF(AND(J2775=-1,J2774=""),INDEX(DealTypes,2),IF(OR(AND(J2775="",J2774=1),AND(J2775="",J2774=-1)),INDEX(DealTypes,3),"")))</f>
        <v/>
      </c>
      <c r="L2776" s="6" t="n">
        <f aca="false">IF(K2776=INDEX(DealTypes,1),B2776+Spread,IF(K2776=INDEX(DealTypes,2),B2776,IF(OR(K2776=INDEX(DealTypes,3),N(L2775)=0),"",L2775)))</f>
        <v>1.2348</v>
      </c>
      <c r="M2776" s="6" t="str">
        <f aca="false">IF(N2776&lt;&gt;"",IF(COUNTIF(N$3:N2776,N2776)=1,MAX(M$4:M2775)+1,""),"")</f>
        <v/>
      </c>
      <c r="N2776" s="7" t="str">
        <f aca="false">IF(K2776=INDEX(DealTypes,3),IF(I2775=-1,ROUND((B2776-L2775)/Point,0),ROUND((L2775-B2776)/Point,0)),"")</f>
        <v/>
      </c>
      <c r="O2776" s="6" t="str">
        <f aca="false">(IF(AND(N(N2776)&gt;0,I2775=-1),1,IF(AND(N(N2776)&lt;0,I2775=-1),-1,IF(AND(N(N2776)&gt;0,I2775=1),2,IF(AND(N(N2776)&lt;0,I2775=1),-2,"")))))</f>
        <v/>
      </c>
      <c r="P2776" s="0" t="str">
        <f aca="false">IF(N2776&lt;&gt;"",ABS(N2776),"")</f>
        <v/>
      </c>
    </row>
    <row r="2777" customFormat="false" ht="12.8" hidden="false" customHeight="false" outlineLevel="0" collapsed="false">
      <c r="A2777" s="4" t="n">
        <v>43959.0416666667</v>
      </c>
      <c r="B2777" s="5" t="n">
        <v>1.23506</v>
      </c>
      <c r="C2777" s="5" t="n">
        <v>1.23747</v>
      </c>
      <c r="D2777" s="5" t="n">
        <v>1.23494</v>
      </c>
      <c r="E2777" s="5" t="n">
        <v>1.23727</v>
      </c>
      <c r="F2777" s="0" t="n">
        <v>911</v>
      </c>
      <c r="G2777" s="0" t="n">
        <f aca="false">ROW()-3</f>
        <v>2774</v>
      </c>
      <c r="H2777" s="5" t="n">
        <f aca="true">IF(G2777&gt;(MovingPeriod+MovingShift),AVERAGE(INDIRECT("E"&amp;(ROW()-MovingPeriod-MovingShift)&amp;":"&amp;"E"&amp;ROW()-MovingShift)),"")</f>
        <v>1.23444076923077</v>
      </c>
      <c r="I2777" s="0" t="str">
        <f aca="false">IF(AND(B2777&gt;H2777,E2777&lt;H2777),-1,IF(AND(B2777&lt;H2777,E2777&gt;H2777),1,""))</f>
        <v/>
      </c>
      <c r="J2777" s="6" t="n">
        <f aca="false">IF(AND(I2777=-1,J2776=""),-1,IF(AND(I2777=1,J2776=""),1,IF(OR(AND(I2777="",J2776=1),AND(I2777="",J2776=-1),I2777=J2776),J2776,"")))</f>
        <v>1</v>
      </c>
      <c r="K2777" s="0" t="str">
        <f aca="false">IF(AND(J2776=1,J2775=""),INDEX(DealTypes,1),IF(AND(J2776=-1,J2775=""),INDEX(DealTypes,2),IF(OR(AND(J2776="",J2775=1),AND(J2776="",J2775=-1)),INDEX(DealTypes,3),"")))</f>
        <v/>
      </c>
      <c r="L2777" s="6" t="n">
        <f aca="false">IF(K2777=INDEX(DealTypes,1),B2777+Spread,IF(K2777=INDEX(DealTypes,2),B2777,IF(OR(K2777=INDEX(DealTypes,3),N(L2776)=0),"",L2776)))</f>
        <v>1.2348</v>
      </c>
      <c r="M2777" s="6" t="str">
        <f aca="false">IF(N2777&lt;&gt;"",IF(COUNTIF(N$3:N2777,N2777)=1,MAX(M$4:M2776)+1,""),"")</f>
        <v/>
      </c>
      <c r="N2777" s="7" t="str">
        <f aca="false">IF(K2777=INDEX(DealTypes,3),IF(I2776=-1,ROUND((B2777-L2776)/Point,0),ROUND((L2776-B2777)/Point,0)),"")</f>
        <v/>
      </c>
      <c r="O2777" s="6" t="str">
        <f aca="false">(IF(AND(N(N2777)&gt;0,I2776=-1),1,IF(AND(N(N2777)&lt;0,I2776=-1),-1,IF(AND(N(N2777)&gt;0,I2776=1),2,IF(AND(N(N2777)&lt;0,I2776=1),-2,"")))))</f>
        <v/>
      </c>
      <c r="P2777" s="0" t="str">
        <f aca="false">IF(N2777&lt;&gt;"",ABS(N2777),"")</f>
        <v/>
      </c>
    </row>
    <row r="2778" customFormat="false" ht="12.8" hidden="false" customHeight="false" outlineLevel="0" collapsed="false">
      <c r="A2778" s="4" t="n">
        <v>43959.0833333333</v>
      </c>
      <c r="B2778" s="5" t="n">
        <v>1.23726</v>
      </c>
      <c r="C2778" s="5" t="n">
        <v>1.23784</v>
      </c>
      <c r="D2778" s="5" t="n">
        <v>1.23683</v>
      </c>
      <c r="E2778" s="5" t="n">
        <v>1.23731</v>
      </c>
      <c r="F2778" s="0" t="n">
        <v>1129</v>
      </c>
      <c r="G2778" s="0" t="n">
        <f aca="false">ROW()-3</f>
        <v>2775</v>
      </c>
      <c r="H2778" s="5" t="n">
        <f aca="true">IF(G2778&gt;(MovingPeriod+MovingShift),AVERAGE(INDIRECT("E"&amp;(ROW()-MovingPeriod-MovingShift)&amp;":"&amp;"E"&amp;ROW()-MovingShift)),"")</f>
        <v>1.23480923076923</v>
      </c>
      <c r="I2778" s="0" t="str">
        <f aca="false">IF(AND(B2778&gt;H2778,E2778&lt;H2778),-1,IF(AND(B2778&lt;H2778,E2778&gt;H2778),1,""))</f>
        <v/>
      </c>
      <c r="J2778" s="0" t="n">
        <f aca="false">IF(AND(I2778=-1,J2777=""),-1,IF(AND(I2778=1,J2777=""),1,IF(OR(AND(I2778="",J2777=1),AND(I2778="",J2777=-1),I2778=J2777),J2777,"")))</f>
        <v>1</v>
      </c>
      <c r="K2778" s="0" t="str">
        <f aca="false">IF(AND(J2777=1,J2776=""),INDEX(DealTypes,1),IF(AND(J2777=-1,J2776=""),INDEX(DealTypes,2),IF(OR(AND(J2777="",J2776=1),AND(J2777="",J2776=-1)),INDEX(DealTypes,3),"")))</f>
        <v/>
      </c>
      <c r="L2778" s="6" t="n">
        <f aca="false">IF(K2778=INDEX(DealTypes,1),B2778+Spread,IF(K2778=INDEX(DealTypes,2),B2778,IF(OR(K2778=INDEX(DealTypes,3),N(L2777)=0),"",L2777)))</f>
        <v>1.2348</v>
      </c>
      <c r="M2778" s="6" t="str">
        <f aca="false">IF(N2778&lt;&gt;"",IF(COUNTIF(N$3:N2778,N2778)=1,MAX(M$4:M2777)+1,""),"")</f>
        <v/>
      </c>
      <c r="N2778" s="7" t="str">
        <f aca="false">IF(K2778=INDEX(DealTypes,3),IF(I2777=-1,ROUND((B2778-L2777)/Point,0),ROUND((L2777-B2778)/Point,0)),"")</f>
        <v/>
      </c>
      <c r="O2778" s="6" t="str">
        <f aca="false">(IF(AND(N(N2778)&gt;0,I2777=-1),1,IF(AND(N(N2778)&lt;0,I2777=-1),-1,IF(AND(N(N2778)&gt;0,I2777=1),2,IF(AND(N(N2778)&lt;0,I2777=1),-2,"")))))</f>
        <v/>
      </c>
      <c r="P2778" s="0" t="str">
        <f aca="false">IF(N2778&lt;&gt;"",ABS(N2778),"")</f>
        <v/>
      </c>
    </row>
    <row r="2779" customFormat="false" ht="12.8" hidden="false" customHeight="false" outlineLevel="0" collapsed="false">
      <c r="A2779" s="4" t="n">
        <v>43959.125</v>
      </c>
      <c r="B2779" s="5" t="n">
        <v>1.23732</v>
      </c>
      <c r="C2779" s="5" t="n">
        <v>1.23968</v>
      </c>
      <c r="D2779" s="5" t="n">
        <v>1.23705</v>
      </c>
      <c r="E2779" s="5" t="n">
        <v>1.23933</v>
      </c>
      <c r="F2779" s="0" t="n">
        <v>1599</v>
      </c>
      <c r="G2779" s="0" t="n">
        <f aca="false">ROW()-3</f>
        <v>2776</v>
      </c>
      <c r="H2779" s="5" t="n">
        <f aca="true">IF(G2779&gt;(MovingPeriod+MovingShift),AVERAGE(INDIRECT("E"&amp;(ROW()-MovingPeriod-MovingShift)&amp;":"&amp;"E"&amp;ROW()-MovingShift)),"")</f>
        <v>1.23499692307692</v>
      </c>
      <c r="I2779" s="0" t="str">
        <f aca="false">IF(AND(B2779&gt;H2779,E2779&lt;H2779),-1,IF(AND(B2779&lt;H2779,E2779&gt;H2779),1,""))</f>
        <v/>
      </c>
      <c r="J2779" s="0" t="n">
        <f aca="false">IF(AND(I2779=-1,J2778=""),-1,IF(AND(I2779=1,J2778=""),1,IF(OR(AND(I2779="",J2778=1),AND(I2779="",J2778=-1),I2779=J2778),J2778,"")))</f>
        <v>1</v>
      </c>
      <c r="K2779" s="0" t="str">
        <f aca="false">IF(AND(J2778=1,J2777=""),INDEX(DealTypes,1),IF(AND(J2778=-1,J2777=""),INDEX(DealTypes,2),IF(OR(AND(J2778="",J2777=1),AND(J2778="",J2777=-1)),INDEX(DealTypes,3),"")))</f>
        <v/>
      </c>
      <c r="L2779" s="0" t="n">
        <f aca="false">IF(K2779=INDEX(DealTypes,1),B2779+Spread,IF(K2779=INDEX(DealTypes,2),B2779,IF(OR(K2779=INDEX(DealTypes,3),N(L2778)=0),"",L2778)))</f>
        <v>1.2348</v>
      </c>
      <c r="M2779" s="6" t="str">
        <f aca="false">IF(N2779&lt;&gt;"",IF(COUNTIF(N$3:N2779,N2779)=1,MAX(M$4:M2778)+1,""),"")</f>
        <v/>
      </c>
      <c r="N2779" s="7" t="str">
        <f aca="false">IF(K2779=INDEX(DealTypes,3),IF(I2778=-1,ROUND((B2779-L2778)/Point,0),ROUND((L2778-B2779)/Point,0)),"")</f>
        <v/>
      </c>
      <c r="O2779" s="6" t="str">
        <f aca="false">(IF(AND(N(N2779)&gt;0,I2778=-1),1,IF(AND(N(N2779)&lt;0,I2778=-1),-1,IF(AND(N(N2779)&gt;0,I2778=1),2,IF(AND(N(N2779)&lt;0,I2778=1),-2,"")))))</f>
        <v/>
      </c>
      <c r="P2779" s="0" t="str">
        <f aca="false">IF(N2779&lt;&gt;"",ABS(N2779),"")</f>
        <v/>
      </c>
    </row>
    <row r="2780" customFormat="false" ht="12.8" hidden="false" customHeight="false" outlineLevel="0" collapsed="false">
      <c r="A2780" s="4" t="n">
        <v>43959.1666666667</v>
      </c>
      <c r="B2780" s="5" t="n">
        <v>1.23934</v>
      </c>
      <c r="C2780" s="5" t="n">
        <v>1.24072</v>
      </c>
      <c r="D2780" s="5" t="n">
        <v>1.23872</v>
      </c>
      <c r="E2780" s="5" t="n">
        <v>1.24023</v>
      </c>
      <c r="F2780" s="0" t="n">
        <v>1990</v>
      </c>
      <c r="G2780" s="0" t="n">
        <f aca="false">ROW()-3</f>
        <v>2777</v>
      </c>
      <c r="H2780" s="5" t="n">
        <f aca="true">IF(G2780&gt;(MovingPeriod+MovingShift),AVERAGE(INDIRECT("E"&amp;(ROW()-MovingPeriod-MovingShift)&amp;":"&amp;"E"&amp;ROW()-MovingShift)),"")</f>
        <v>1.23477307692308</v>
      </c>
      <c r="I2780" s="6" t="str">
        <f aca="false">IF(AND(B2780&gt;H2780,E2780&lt;H2780),-1,IF(AND(B2780&lt;H2780,E2780&gt;H2780),1,""))</f>
        <v/>
      </c>
      <c r="J2780" s="0" t="n">
        <f aca="false">IF(AND(I2780=-1,J2779=""),-1,IF(AND(I2780=1,J2779=""),1,IF(OR(AND(I2780="",J2779=1),AND(I2780="",J2779=-1),I2780=J2779),J2779,"")))</f>
        <v>1</v>
      </c>
      <c r="K2780" s="0" t="str">
        <f aca="false">IF(AND(J2779=1,J2778=""),INDEX(DealTypes,1),IF(AND(J2779=-1,J2778=""),INDEX(DealTypes,2),IF(OR(AND(J2779="",J2778=1),AND(J2779="",J2778=-1)),INDEX(DealTypes,3),"")))</f>
        <v/>
      </c>
      <c r="L2780" s="0" t="n">
        <f aca="false">IF(K2780=INDEX(DealTypes,1),B2780+Spread,IF(K2780=INDEX(DealTypes,2),B2780,IF(OR(K2780=INDEX(DealTypes,3),N(L2779)=0),"",L2779)))</f>
        <v>1.2348</v>
      </c>
      <c r="M2780" s="6" t="str">
        <f aca="false">IF(N2780&lt;&gt;"",IF(COUNTIF(N$3:N2780,N2780)=1,MAX(M$4:M2779)+1,""),"")</f>
        <v/>
      </c>
      <c r="N2780" s="7" t="str">
        <f aca="false">IF(K2780=INDEX(DealTypes,3),IF(I2779=-1,ROUND((B2780-L2779)/Point,0),ROUND((L2779-B2780)/Point,0)),"")</f>
        <v/>
      </c>
      <c r="O2780" s="6" t="str">
        <f aca="false">(IF(AND(N(N2780)&gt;0,I2779=-1),1,IF(AND(N(N2780)&lt;0,I2779=-1),-1,IF(AND(N(N2780)&gt;0,I2779=1),2,IF(AND(N(N2780)&lt;0,I2779=1),-2,"")))))</f>
        <v/>
      </c>
      <c r="P2780" s="0" t="str">
        <f aca="false">IF(N2780&lt;&gt;"",ABS(N2780),"")</f>
        <v/>
      </c>
    </row>
    <row r="2781" customFormat="false" ht="12.8" hidden="false" customHeight="false" outlineLevel="0" collapsed="false">
      <c r="A2781" s="4" t="n">
        <v>43959.2083333333</v>
      </c>
      <c r="B2781" s="5" t="n">
        <v>1.24023</v>
      </c>
      <c r="C2781" s="5" t="n">
        <v>1.24081</v>
      </c>
      <c r="D2781" s="5" t="n">
        <v>1.2393</v>
      </c>
      <c r="E2781" s="5" t="n">
        <v>1.2401</v>
      </c>
      <c r="F2781" s="0" t="n">
        <v>1519</v>
      </c>
      <c r="G2781" s="0" t="n">
        <f aca="false">ROW()-3</f>
        <v>2778</v>
      </c>
      <c r="H2781" s="5" t="n">
        <f aca="true">IF(G2781&gt;(MovingPeriod+MovingShift),AVERAGE(INDIRECT("E"&amp;(ROW()-MovingPeriod-MovingShift)&amp;":"&amp;"E"&amp;ROW()-MovingShift)),"")</f>
        <v>1.23460692307692</v>
      </c>
      <c r="I2781" s="6" t="str">
        <f aca="false">IF(AND(B2781&gt;H2781,E2781&lt;H2781),-1,IF(AND(B2781&lt;H2781,E2781&gt;H2781),1,""))</f>
        <v/>
      </c>
      <c r="J2781" s="0" t="n">
        <f aca="false">IF(AND(I2781=-1,J2780=""),-1,IF(AND(I2781=1,J2780=""),1,IF(OR(AND(I2781="",J2780=1),AND(I2781="",J2780=-1),I2781=J2780),J2780,"")))</f>
        <v>1</v>
      </c>
      <c r="K2781" s="0" t="str">
        <f aca="false">IF(AND(J2780=1,J2779=""),INDEX(DealTypes,1),IF(AND(J2780=-1,J2779=""),INDEX(DealTypes,2),IF(OR(AND(J2780="",J2779=1),AND(J2780="",J2779=-1)),INDEX(DealTypes,3),"")))</f>
        <v/>
      </c>
      <c r="L2781" s="0" t="n">
        <f aca="false">IF(K2781=INDEX(DealTypes,1),B2781+Spread,IF(K2781=INDEX(DealTypes,2),B2781,IF(OR(K2781=INDEX(DealTypes,3),N(L2780)=0),"",L2780)))</f>
        <v>1.2348</v>
      </c>
      <c r="M2781" s="6" t="str">
        <f aca="false">IF(N2781&lt;&gt;"",IF(COUNTIF(N$3:N2781,N2781)=1,MAX(M$4:M2780)+1,""),"")</f>
        <v/>
      </c>
      <c r="N2781" s="7" t="str">
        <f aca="false">IF(K2781=INDEX(DealTypes,3),IF(I2780=-1,ROUND((B2781-L2780)/Point,0),ROUND((L2780-B2781)/Point,0)),"")</f>
        <v/>
      </c>
      <c r="O2781" s="6" t="str">
        <f aca="false">(IF(AND(N(N2781)&gt;0,I2780=-1),1,IF(AND(N(N2781)&lt;0,I2780=-1),-1,IF(AND(N(N2781)&gt;0,I2780=1),2,IF(AND(N(N2781)&lt;0,I2780=1),-2,"")))))</f>
        <v/>
      </c>
      <c r="P2781" s="0" t="str">
        <f aca="false">IF(N2781&lt;&gt;"",ABS(N2781),"")</f>
        <v/>
      </c>
    </row>
    <row r="2782" customFormat="false" ht="12.8" hidden="false" customHeight="false" outlineLevel="0" collapsed="false">
      <c r="A2782" s="4" t="n">
        <v>43959.25</v>
      </c>
      <c r="B2782" s="5" t="n">
        <v>1.2401</v>
      </c>
      <c r="C2782" s="5" t="n">
        <v>1.24024</v>
      </c>
      <c r="D2782" s="5" t="n">
        <v>1.2391</v>
      </c>
      <c r="E2782" s="5" t="n">
        <v>1.2394</v>
      </c>
      <c r="F2782" s="0" t="n">
        <v>950</v>
      </c>
      <c r="G2782" s="0" t="n">
        <f aca="false">ROW()-3</f>
        <v>2779</v>
      </c>
      <c r="H2782" s="5" t="n">
        <f aca="true">IF(G2782&gt;(MovingPeriod+MovingShift),AVERAGE(INDIRECT("E"&amp;(ROW()-MovingPeriod-MovingShift)&amp;":"&amp;"E"&amp;ROW()-MovingShift)),"")</f>
        <v>1.23454384615385</v>
      </c>
      <c r="I2782" s="0" t="str">
        <f aca="false">IF(AND(B2782&gt;H2782,E2782&lt;H2782),-1,IF(AND(B2782&lt;H2782,E2782&gt;H2782),1,""))</f>
        <v/>
      </c>
      <c r="J2782" s="0" t="n">
        <f aca="false">IF(AND(I2782=-1,J2781=""),-1,IF(AND(I2782=1,J2781=""),1,IF(OR(AND(I2782="",J2781=1),AND(I2782="",J2781=-1),I2782=J2781),J2781,"")))</f>
        <v>1</v>
      </c>
      <c r="K2782" s="0" t="str">
        <f aca="false">IF(AND(J2781=1,J2780=""),INDEX(DealTypes,1),IF(AND(J2781=-1,J2780=""),INDEX(DealTypes,2),IF(OR(AND(J2781="",J2780=1),AND(J2781="",J2780=-1)),INDEX(DealTypes,3),"")))</f>
        <v/>
      </c>
      <c r="L2782" s="0" t="n">
        <f aca="false">IF(K2782=INDEX(DealTypes,1),B2782+Spread,IF(K2782=INDEX(DealTypes,2),B2782,IF(OR(K2782=INDEX(DealTypes,3),N(L2781)=0),"",L2781)))</f>
        <v>1.2348</v>
      </c>
      <c r="M2782" s="6" t="str">
        <f aca="false">IF(N2782&lt;&gt;"",IF(COUNTIF(N$3:N2782,N2782)=1,MAX(M$4:M2781)+1,""),"")</f>
        <v/>
      </c>
      <c r="N2782" s="7" t="str">
        <f aca="false">IF(K2782=INDEX(DealTypes,3),IF(I2781=-1,ROUND((B2782-L2781)/Point,0),ROUND((L2781-B2782)/Point,0)),"")</f>
        <v/>
      </c>
      <c r="O2782" s="6" t="str">
        <f aca="false">(IF(AND(N(N2782)&gt;0,I2781=-1),1,IF(AND(N(N2782)&lt;0,I2781=-1),-1,IF(AND(N(N2782)&gt;0,I2781=1),2,IF(AND(N(N2782)&lt;0,I2781=1),-2,"")))))</f>
        <v/>
      </c>
      <c r="P2782" s="0" t="str">
        <f aca="false">IF(N2782&lt;&gt;"",ABS(N2782),"")</f>
        <v/>
      </c>
    </row>
    <row r="2783" customFormat="false" ht="12.8" hidden="false" customHeight="false" outlineLevel="0" collapsed="false">
      <c r="A2783" s="4" t="n">
        <v>43959.2916666667</v>
      </c>
      <c r="B2783" s="5" t="n">
        <v>1.2394</v>
      </c>
      <c r="C2783" s="5" t="n">
        <v>1.23953</v>
      </c>
      <c r="D2783" s="5" t="n">
        <v>1.2382</v>
      </c>
      <c r="E2783" s="5" t="n">
        <v>1.23861</v>
      </c>
      <c r="F2783" s="0" t="n">
        <v>969</v>
      </c>
      <c r="G2783" s="0" t="n">
        <f aca="false">ROW()-3</f>
        <v>2780</v>
      </c>
      <c r="H2783" s="5" t="n">
        <f aca="true">IF(G2783&gt;(MovingPeriod+MovingShift),AVERAGE(INDIRECT("E"&amp;(ROW()-MovingPeriod-MovingShift)&amp;":"&amp;"E"&amp;ROW()-MovingShift)),"")</f>
        <v>1.23461230769231</v>
      </c>
      <c r="I2783" s="6" t="str">
        <f aca="false">IF(AND(B2783&gt;H2783,E2783&lt;H2783),-1,IF(AND(B2783&lt;H2783,E2783&gt;H2783),1,""))</f>
        <v/>
      </c>
      <c r="J2783" s="0" t="n">
        <f aca="false">IF(AND(I2783=-1,J2782=""),-1,IF(AND(I2783=1,J2782=""),1,IF(OR(AND(I2783="",J2782=1),AND(I2783="",J2782=-1),I2783=J2782),J2782,"")))</f>
        <v>1</v>
      </c>
      <c r="K2783" s="0" t="str">
        <f aca="false">IF(AND(J2782=1,J2781=""),INDEX(DealTypes,1),IF(AND(J2782=-1,J2781=""),INDEX(DealTypes,2),IF(OR(AND(J2782="",J2781=1),AND(J2782="",J2781=-1)),INDEX(DealTypes,3),"")))</f>
        <v/>
      </c>
      <c r="L2783" s="0" t="n">
        <f aca="false">IF(K2783=INDEX(DealTypes,1),B2783+Spread,IF(K2783=INDEX(DealTypes,2),B2783,IF(OR(K2783=INDEX(DealTypes,3),N(L2782)=0),"",L2782)))</f>
        <v>1.2348</v>
      </c>
      <c r="M2783" s="6" t="str">
        <f aca="false">IF(N2783&lt;&gt;"",IF(COUNTIF(N$3:N2783,N2783)=1,MAX(M$4:M2782)+1,""),"")</f>
        <v/>
      </c>
      <c r="N2783" s="7" t="str">
        <f aca="false">IF(K2783=INDEX(DealTypes,3),IF(I2782=-1,ROUND((B2783-L2782)/Point,0),ROUND((L2782-B2783)/Point,0)),"")</f>
        <v/>
      </c>
      <c r="O2783" s="6" t="str">
        <f aca="false">(IF(AND(N(N2783)&gt;0,I2782=-1),1,IF(AND(N(N2783)&lt;0,I2782=-1),-1,IF(AND(N(N2783)&gt;0,I2782=1),2,IF(AND(N(N2783)&lt;0,I2782=1),-2,"")))))</f>
        <v/>
      </c>
      <c r="P2783" s="0" t="str">
        <f aca="false">IF(N2783&lt;&gt;"",ABS(N2783),"")</f>
        <v/>
      </c>
    </row>
    <row r="2784" customFormat="false" ht="12.8" hidden="false" customHeight="false" outlineLevel="0" collapsed="false">
      <c r="A2784" s="4" t="n">
        <v>43959.3333333333</v>
      </c>
      <c r="B2784" s="5" t="n">
        <v>1.23861</v>
      </c>
      <c r="C2784" s="5" t="n">
        <v>1.24001</v>
      </c>
      <c r="D2784" s="5" t="n">
        <v>1.23858</v>
      </c>
      <c r="E2784" s="5" t="n">
        <v>1.23958</v>
      </c>
      <c r="F2784" s="0" t="n">
        <v>978</v>
      </c>
      <c r="G2784" s="0" t="n">
        <f aca="false">ROW()-3</f>
        <v>2781</v>
      </c>
      <c r="H2784" s="5" t="n">
        <f aca="true">IF(G2784&gt;(MovingPeriod+MovingShift),AVERAGE(INDIRECT("E"&amp;(ROW()-MovingPeriod-MovingShift)&amp;":"&amp;"E"&amp;ROW()-MovingShift)),"")</f>
        <v>1.23463384615385</v>
      </c>
      <c r="I2784" s="0" t="str">
        <f aca="false">IF(AND(B2784&gt;H2784,E2784&lt;H2784),-1,IF(AND(B2784&lt;H2784,E2784&gt;H2784),1,""))</f>
        <v/>
      </c>
      <c r="J2784" s="0" t="n">
        <f aca="false">IF(AND(I2784=-1,J2783=""),-1,IF(AND(I2784=1,J2783=""),1,IF(OR(AND(I2784="",J2783=1),AND(I2784="",J2783=-1),I2784=J2783),J2783,"")))</f>
        <v>1</v>
      </c>
      <c r="K2784" s="0" t="str">
        <f aca="false">IF(AND(J2783=1,J2782=""),INDEX(DealTypes,1),IF(AND(J2783=-1,J2782=""),INDEX(DealTypes,2),IF(OR(AND(J2783="",J2782=1),AND(J2783="",J2782=-1)),INDEX(DealTypes,3),"")))</f>
        <v/>
      </c>
      <c r="L2784" s="0" t="n">
        <f aca="false">IF(K2784=INDEX(DealTypes,1),B2784+Spread,IF(K2784=INDEX(DealTypes,2),B2784,IF(OR(K2784=INDEX(DealTypes,3),N(L2783)=0),"",L2783)))</f>
        <v>1.2348</v>
      </c>
      <c r="M2784" s="6" t="str">
        <f aca="false">IF(N2784&lt;&gt;"",IF(COUNTIF(N$3:N2784,N2784)=1,MAX(M$4:M2783)+1,""),"")</f>
        <v/>
      </c>
      <c r="N2784" s="7" t="str">
        <f aca="false">IF(K2784=INDEX(DealTypes,3),IF(I2783=-1,ROUND((B2784-L2783)/Point,0),ROUND((L2783-B2784)/Point,0)),"")</f>
        <v/>
      </c>
      <c r="O2784" s="6" t="str">
        <f aca="false">(IF(AND(N(N2784)&gt;0,I2783=-1),1,IF(AND(N(N2784)&lt;0,I2783=-1),-1,IF(AND(N(N2784)&gt;0,I2783=1),2,IF(AND(N(N2784)&lt;0,I2783=1),-2,"")))))</f>
        <v/>
      </c>
      <c r="P2784" s="0" t="str">
        <f aca="false">IF(N2784&lt;&gt;"",ABS(N2784),"")</f>
        <v/>
      </c>
    </row>
    <row r="2785" customFormat="false" ht="12.8" hidden="false" customHeight="false" outlineLevel="0" collapsed="false">
      <c r="A2785" s="4" t="n">
        <v>43959.375</v>
      </c>
      <c r="B2785" s="5" t="n">
        <v>1.2396</v>
      </c>
      <c r="C2785" s="5" t="n">
        <v>1.23987</v>
      </c>
      <c r="D2785" s="5" t="n">
        <v>1.23763</v>
      </c>
      <c r="E2785" s="5" t="n">
        <v>1.23769</v>
      </c>
      <c r="F2785" s="0" t="n">
        <v>1511</v>
      </c>
      <c r="G2785" s="0" t="n">
        <f aca="false">ROW()-3</f>
        <v>2782</v>
      </c>
      <c r="H2785" s="5" t="n">
        <f aca="true">IF(G2785&gt;(MovingPeriod+MovingShift),AVERAGE(INDIRECT("E"&amp;(ROW()-MovingPeriod-MovingShift)&amp;":"&amp;"E"&amp;ROW()-MovingShift)),"")</f>
        <v>1.23498846153846</v>
      </c>
      <c r="I2785" s="0" t="str">
        <f aca="false">IF(AND(B2785&gt;H2785,E2785&lt;H2785),-1,IF(AND(B2785&lt;H2785,E2785&gt;H2785),1,""))</f>
        <v/>
      </c>
      <c r="J2785" s="0" t="n">
        <f aca="false">IF(AND(I2785=-1,J2784=""),-1,IF(AND(I2785=1,J2784=""),1,IF(OR(AND(I2785="",J2784=1),AND(I2785="",J2784=-1),I2785=J2784),J2784,"")))</f>
        <v>1</v>
      </c>
      <c r="K2785" s="0" t="str">
        <f aca="false">IF(AND(J2784=1,J2783=""),INDEX(DealTypes,1),IF(AND(J2784=-1,J2783=""),INDEX(DealTypes,2),IF(OR(AND(J2784="",J2783=1),AND(J2784="",J2783=-1)),INDEX(DealTypes,3),"")))</f>
        <v/>
      </c>
      <c r="L2785" s="0" t="n">
        <f aca="false">IF(K2785=INDEX(DealTypes,1),B2785+Spread,IF(K2785=INDEX(DealTypes,2),B2785,IF(OR(K2785=INDEX(DealTypes,3),N(L2784)=0),"",L2784)))</f>
        <v>1.2348</v>
      </c>
      <c r="M2785" s="6" t="str">
        <f aca="false">IF(N2785&lt;&gt;"",IF(COUNTIF(N$3:N2785,N2785)=1,MAX(M$4:M2784)+1,""),"")</f>
        <v/>
      </c>
      <c r="N2785" s="7" t="str">
        <f aca="false">IF(K2785=INDEX(DealTypes,3),IF(I2784=-1,ROUND((B2785-L2784)/Point,0),ROUND((L2784-B2785)/Point,0)),"")</f>
        <v/>
      </c>
      <c r="O2785" s="6" t="str">
        <f aca="false">(IF(AND(N(N2785)&gt;0,I2784=-1),1,IF(AND(N(N2785)&lt;0,I2784=-1),-1,IF(AND(N(N2785)&gt;0,I2784=1),2,IF(AND(N(N2785)&lt;0,I2784=1),-2,"")))))</f>
        <v/>
      </c>
      <c r="P2785" s="0" t="str">
        <f aca="false">IF(N2785&lt;&gt;"",ABS(N2785),"")</f>
        <v/>
      </c>
    </row>
    <row r="2786" customFormat="false" ht="12.8" hidden="false" customHeight="false" outlineLevel="0" collapsed="false">
      <c r="A2786" s="4" t="n">
        <v>43959.4166666667</v>
      </c>
      <c r="B2786" s="5" t="n">
        <v>1.23769</v>
      </c>
      <c r="C2786" s="5" t="n">
        <v>1.23901</v>
      </c>
      <c r="D2786" s="5" t="n">
        <v>1.23759</v>
      </c>
      <c r="E2786" s="5" t="n">
        <v>1.23853</v>
      </c>
      <c r="F2786" s="0" t="n">
        <v>1873</v>
      </c>
      <c r="G2786" s="0" t="n">
        <f aca="false">ROW()-3</f>
        <v>2783</v>
      </c>
      <c r="H2786" s="5" t="n">
        <f aca="true">IF(G2786&gt;(MovingPeriod+MovingShift),AVERAGE(INDIRECT("E"&amp;(ROW()-MovingPeriod-MovingShift)&amp;":"&amp;"E"&amp;ROW()-MovingShift)),"")</f>
        <v>1.23542846153846</v>
      </c>
      <c r="I2786" s="0" t="str">
        <f aca="false">IF(AND(B2786&gt;H2786,E2786&lt;H2786),-1,IF(AND(B2786&lt;H2786,E2786&gt;H2786),1,""))</f>
        <v/>
      </c>
      <c r="J2786" s="0" t="n">
        <f aca="false">IF(AND(I2786=-1,J2785=""),-1,IF(AND(I2786=1,J2785=""),1,IF(OR(AND(I2786="",J2785=1),AND(I2786="",J2785=-1),I2786=J2785),J2785,"")))</f>
        <v>1</v>
      </c>
      <c r="K2786" s="0" t="str">
        <f aca="false">IF(AND(J2785=1,J2784=""),INDEX(DealTypes,1),IF(AND(J2785=-1,J2784=""),INDEX(DealTypes,2),IF(OR(AND(J2785="",J2784=1),AND(J2785="",J2784=-1)),INDEX(DealTypes,3),"")))</f>
        <v/>
      </c>
      <c r="L2786" s="0" t="n">
        <f aca="false">IF(K2786=INDEX(DealTypes,1),B2786+Spread,IF(K2786=INDEX(DealTypes,2),B2786,IF(OR(K2786=INDEX(DealTypes,3),N(L2785)=0),"",L2785)))</f>
        <v>1.2348</v>
      </c>
      <c r="M2786" s="6" t="str">
        <f aca="false">IF(N2786&lt;&gt;"",IF(COUNTIF(N$3:N2786,N2786)=1,MAX(M$4:M2785)+1,""),"")</f>
        <v/>
      </c>
      <c r="N2786" s="7" t="str">
        <f aca="false">IF(K2786=INDEX(DealTypes,3),IF(I2785=-1,ROUND((B2786-L2785)/Point,0),ROUND((L2785-B2786)/Point,0)),"")</f>
        <v/>
      </c>
      <c r="O2786" s="6" t="str">
        <f aca="false">(IF(AND(N(N2786)&gt;0,I2785=-1),1,IF(AND(N(N2786)&lt;0,I2785=-1),-1,IF(AND(N(N2786)&gt;0,I2785=1),2,IF(AND(N(N2786)&lt;0,I2785=1),-2,"")))))</f>
        <v/>
      </c>
      <c r="P2786" s="0" t="str">
        <f aca="false">IF(N2786&lt;&gt;"",ABS(N2786),"")</f>
        <v/>
      </c>
    </row>
    <row r="2787" customFormat="false" ht="12.8" hidden="false" customHeight="false" outlineLevel="0" collapsed="false">
      <c r="A2787" s="4" t="n">
        <v>43959.4583333333</v>
      </c>
      <c r="B2787" s="5" t="n">
        <v>1.23853</v>
      </c>
      <c r="C2787" s="5" t="n">
        <v>1.23949</v>
      </c>
      <c r="D2787" s="5" t="n">
        <v>1.23796</v>
      </c>
      <c r="E2787" s="5" t="n">
        <v>1.23939</v>
      </c>
      <c r="F2787" s="0" t="n">
        <v>1919</v>
      </c>
      <c r="G2787" s="0" t="n">
        <f aca="false">ROW()-3</f>
        <v>2784</v>
      </c>
      <c r="H2787" s="5" t="n">
        <f aca="true">IF(G2787&gt;(MovingPeriod+MovingShift),AVERAGE(INDIRECT("E"&amp;(ROW()-MovingPeriod-MovingShift)&amp;":"&amp;"E"&amp;ROW()-MovingShift)),"")</f>
        <v>1.23627153846154</v>
      </c>
      <c r="I2787" s="6" t="str">
        <f aca="false">IF(AND(B2787&gt;H2787,E2787&lt;H2787),-1,IF(AND(B2787&lt;H2787,E2787&gt;H2787),1,""))</f>
        <v/>
      </c>
      <c r="J2787" s="0" t="n">
        <f aca="false">IF(AND(I2787=-1,J2786=""),-1,IF(AND(I2787=1,J2786=""),1,IF(OR(AND(I2787="",J2786=1),AND(I2787="",J2786=-1),I2787=J2786),J2786,"")))</f>
        <v>1</v>
      </c>
      <c r="K2787" s="0" t="str">
        <f aca="false">IF(AND(J2786=1,J2785=""),INDEX(DealTypes,1),IF(AND(J2786=-1,J2785=""),INDEX(DealTypes,2),IF(OR(AND(J2786="",J2785=1),AND(J2786="",J2785=-1)),INDEX(DealTypes,3),"")))</f>
        <v/>
      </c>
      <c r="L2787" s="0" t="n">
        <f aca="false">IF(K2787=INDEX(DealTypes,1),B2787+Spread,IF(K2787=INDEX(DealTypes,2),B2787,IF(OR(K2787=INDEX(DealTypes,3),N(L2786)=0),"",L2786)))</f>
        <v>1.2348</v>
      </c>
      <c r="M2787" s="6" t="str">
        <f aca="false">IF(N2787&lt;&gt;"",IF(COUNTIF(N$3:N2787,N2787)=1,MAX(M$4:M2786)+1,""),"")</f>
        <v/>
      </c>
      <c r="N2787" s="7" t="str">
        <f aca="false">IF(K2787=INDEX(DealTypes,3),IF(I2786=-1,ROUND((B2787-L2786)/Point,0),ROUND((L2786-B2787)/Point,0)),"")</f>
        <v/>
      </c>
      <c r="O2787" s="6" t="str">
        <f aca="false">(IF(AND(N(N2787)&gt;0,I2786=-1),1,IF(AND(N(N2787)&lt;0,I2786=-1),-1,IF(AND(N(N2787)&gt;0,I2786=1),2,IF(AND(N(N2787)&lt;0,I2786=1),-2,"")))))</f>
        <v/>
      </c>
      <c r="P2787" s="0" t="str">
        <f aca="false">IF(N2787&lt;&gt;"",ABS(N2787),"")</f>
        <v/>
      </c>
    </row>
    <row r="2788" customFormat="false" ht="12.8" hidden="false" customHeight="false" outlineLevel="0" collapsed="false">
      <c r="A2788" s="4" t="n">
        <v>43959.5</v>
      </c>
      <c r="B2788" s="5" t="n">
        <v>1.23939</v>
      </c>
      <c r="C2788" s="5" t="n">
        <v>1.23969</v>
      </c>
      <c r="D2788" s="5" t="n">
        <v>1.23775</v>
      </c>
      <c r="E2788" s="5" t="n">
        <v>1.2384</v>
      </c>
      <c r="F2788" s="0" t="n">
        <v>2149</v>
      </c>
      <c r="G2788" s="0" t="n">
        <f aca="false">ROW()-3</f>
        <v>2785</v>
      </c>
      <c r="H2788" s="5" t="n">
        <f aca="true">IF(G2788&gt;(MovingPeriod+MovingShift),AVERAGE(INDIRECT("E"&amp;(ROW()-MovingPeriod-MovingShift)&amp;":"&amp;"E"&amp;ROW()-MovingShift)),"")</f>
        <v>1.23710846153846</v>
      </c>
      <c r="I2788" s="0" t="str">
        <f aca="false">IF(AND(B2788&gt;H2788,E2788&lt;H2788),-1,IF(AND(B2788&lt;H2788,E2788&gt;H2788),1,""))</f>
        <v/>
      </c>
      <c r="J2788" s="0" t="n">
        <f aca="false">IF(AND(I2788=-1,J2787=""),-1,IF(AND(I2788=1,J2787=""),1,IF(OR(AND(I2788="",J2787=1),AND(I2788="",J2787=-1),I2788=J2787),J2787,"")))</f>
        <v>1</v>
      </c>
      <c r="K2788" s="0" t="str">
        <f aca="false">IF(AND(J2787=1,J2786=""),INDEX(DealTypes,1),IF(AND(J2787=-1,J2786=""),INDEX(DealTypes,2),IF(OR(AND(J2787="",J2786=1),AND(J2787="",J2786=-1)),INDEX(DealTypes,3),"")))</f>
        <v/>
      </c>
      <c r="L2788" s="0" t="n">
        <f aca="false">IF(K2788=INDEX(DealTypes,1),B2788+Spread,IF(K2788=INDEX(DealTypes,2),B2788,IF(OR(K2788=INDEX(DealTypes,3),N(L2787)=0),"",L2787)))</f>
        <v>1.2348</v>
      </c>
      <c r="M2788" s="6" t="str">
        <f aca="false">IF(N2788&lt;&gt;"",IF(COUNTIF(N$3:N2788,N2788)=1,MAX(M$4:M2787)+1,""),"")</f>
        <v/>
      </c>
      <c r="N2788" s="7" t="str">
        <f aca="false">IF(K2788=INDEX(DealTypes,3),IF(I2787=-1,ROUND((B2788-L2787)/Point,0),ROUND((L2787-B2788)/Point,0)),"")</f>
        <v/>
      </c>
      <c r="O2788" s="6" t="str">
        <f aca="false">(IF(AND(N(N2788)&gt;0,I2787=-1),1,IF(AND(N(N2788)&lt;0,I2787=-1),-1,IF(AND(N(N2788)&gt;0,I2787=1),2,IF(AND(N(N2788)&lt;0,I2787=1),-2,"")))))</f>
        <v/>
      </c>
      <c r="P2788" s="0" t="str">
        <f aca="false">IF(N2788&lt;&gt;"",ABS(N2788),"")</f>
        <v/>
      </c>
    </row>
    <row r="2789" customFormat="false" ht="12.8" hidden="false" customHeight="false" outlineLevel="0" collapsed="false">
      <c r="A2789" s="4" t="n">
        <v>43959.5416666667</v>
      </c>
      <c r="B2789" s="5" t="n">
        <v>1.23838</v>
      </c>
      <c r="C2789" s="5" t="n">
        <v>1.23861</v>
      </c>
      <c r="D2789" s="5" t="n">
        <v>1.23698</v>
      </c>
      <c r="E2789" s="5" t="n">
        <v>1.23781</v>
      </c>
      <c r="F2789" s="0" t="n">
        <v>1518</v>
      </c>
      <c r="G2789" s="0" t="n">
        <f aca="false">ROW()-3</f>
        <v>2786</v>
      </c>
      <c r="H2789" s="5" t="n">
        <f aca="true">IF(G2789&gt;(MovingPeriod+MovingShift),AVERAGE(INDIRECT("E"&amp;(ROW()-MovingPeriod-MovingShift)&amp;":"&amp;"E"&amp;ROW()-MovingShift)),"")</f>
        <v>1.23740769230769</v>
      </c>
      <c r="I2789" s="0" t="str">
        <f aca="false">IF(AND(B2789&gt;H2789,E2789&lt;H2789),-1,IF(AND(B2789&lt;H2789,E2789&gt;H2789),1,""))</f>
        <v/>
      </c>
      <c r="J2789" s="0" t="n">
        <f aca="false">IF(AND(I2789=-1,J2788=""),-1,IF(AND(I2789=1,J2788=""),1,IF(OR(AND(I2789="",J2788=1),AND(I2789="",J2788=-1),I2789=J2788),J2788,"")))</f>
        <v>1</v>
      </c>
      <c r="K2789" s="0" t="str">
        <f aca="false">IF(AND(J2788=1,J2787=""),INDEX(DealTypes,1),IF(AND(J2788=-1,J2787=""),INDEX(DealTypes,2),IF(OR(AND(J2788="",J2787=1),AND(J2788="",J2787=-1)),INDEX(DealTypes,3),"")))</f>
        <v/>
      </c>
      <c r="L2789" s="0" t="n">
        <f aca="false">IF(K2789=INDEX(DealTypes,1),B2789+Spread,IF(K2789=INDEX(DealTypes,2),B2789,IF(OR(K2789=INDEX(DealTypes,3),N(L2788)=0),"",L2788)))</f>
        <v>1.2348</v>
      </c>
      <c r="M2789" s="6" t="str">
        <f aca="false">IF(N2789&lt;&gt;"",IF(COUNTIF(N$3:N2789,N2789)=1,MAX(M$4:M2788)+1,""),"")</f>
        <v/>
      </c>
      <c r="N2789" s="7" t="str">
        <f aca="false">IF(K2789=INDEX(DealTypes,3),IF(I2788=-1,ROUND((B2789-L2788)/Point,0),ROUND((L2788-B2789)/Point,0)),"")</f>
        <v/>
      </c>
      <c r="O2789" s="6" t="str">
        <f aca="false">(IF(AND(N(N2789)&gt;0,I2788=-1),1,IF(AND(N(N2789)&lt;0,I2788=-1),-1,IF(AND(N(N2789)&gt;0,I2788=1),2,IF(AND(N(N2789)&lt;0,I2788=1),-2,"")))))</f>
        <v/>
      </c>
      <c r="P2789" s="0" t="str">
        <f aca="false">IF(N2789&lt;&gt;"",ABS(N2789),"")</f>
        <v/>
      </c>
    </row>
    <row r="2790" customFormat="false" ht="12.8" hidden="false" customHeight="false" outlineLevel="0" collapsed="false">
      <c r="A2790" s="4" t="n">
        <v>43959.5833333333</v>
      </c>
      <c r="B2790" s="5" t="n">
        <v>1.23781</v>
      </c>
      <c r="C2790" s="5" t="n">
        <v>1.2384</v>
      </c>
      <c r="D2790" s="5" t="n">
        <v>1.23685</v>
      </c>
      <c r="E2790" s="5" t="n">
        <v>1.23814</v>
      </c>
      <c r="F2790" s="0" t="n">
        <v>1596</v>
      </c>
      <c r="G2790" s="0" t="n">
        <f aca="false">ROW()-3</f>
        <v>2787</v>
      </c>
      <c r="H2790" s="5" t="n">
        <f aca="true">IF(G2790&gt;(MovingPeriod+MovingShift),AVERAGE(INDIRECT("E"&amp;(ROW()-MovingPeriod-MovingShift)&amp;":"&amp;"E"&amp;ROW()-MovingShift)),"")</f>
        <v>1.23771538461538</v>
      </c>
      <c r="I2790" s="0" t="str">
        <f aca="false">IF(AND(B2790&gt;H2790,E2790&lt;H2790),-1,IF(AND(B2790&lt;H2790,E2790&gt;H2790),1,""))</f>
        <v/>
      </c>
      <c r="J2790" s="0" t="n">
        <f aca="false">IF(AND(I2790=-1,J2789=""),-1,IF(AND(I2790=1,J2789=""),1,IF(OR(AND(I2790="",J2789=1),AND(I2790="",J2789=-1),I2790=J2789),J2789,"")))</f>
        <v>1</v>
      </c>
      <c r="K2790" s="0" t="str">
        <f aca="false">IF(AND(J2789=1,J2788=""),INDEX(DealTypes,1),IF(AND(J2789=-1,J2788=""),INDEX(DealTypes,2),IF(OR(AND(J2789="",J2788=1),AND(J2789="",J2788=-1)),INDEX(DealTypes,3),"")))</f>
        <v/>
      </c>
      <c r="L2790" s="0" t="n">
        <f aca="false">IF(K2790=INDEX(DealTypes,1),B2790+Spread,IF(K2790=INDEX(DealTypes,2),B2790,IF(OR(K2790=INDEX(DealTypes,3),N(L2789)=0),"",L2789)))</f>
        <v>1.2348</v>
      </c>
      <c r="M2790" s="6" t="str">
        <f aca="false">IF(N2790&lt;&gt;"",IF(COUNTIF(N$3:N2790,N2790)=1,MAX(M$4:M2789)+1,""),"")</f>
        <v/>
      </c>
      <c r="N2790" s="7" t="str">
        <f aca="false">IF(K2790=INDEX(DealTypes,3),IF(I2789=-1,ROUND((B2790-L2789)/Point,0),ROUND((L2789-B2790)/Point,0)),"")</f>
        <v/>
      </c>
      <c r="O2790" s="6" t="str">
        <f aca="false">(IF(AND(N(N2790)&gt;0,I2789=-1),1,IF(AND(N(N2790)&lt;0,I2789=-1),-1,IF(AND(N(N2790)&gt;0,I2789=1),2,IF(AND(N(N2790)&lt;0,I2789=1),-2,"")))))</f>
        <v/>
      </c>
      <c r="P2790" s="0" t="str">
        <f aca="false">IF(N2790&lt;&gt;"",ABS(N2790),"")</f>
        <v/>
      </c>
    </row>
    <row r="2791" customFormat="false" ht="12.8" hidden="false" customHeight="false" outlineLevel="0" collapsed="false">
      <c r="A2791" s="4" t="n">
        <v>43959.625</v>
      </c>
      <c r="B2791" s="5" t="n">
        <v>1.23814</v>
      </c>
      <c r="C2791" s="5" t="n">
        <v>1.24003</v>
      </c>
      <c r="D2791" s="5" t="n">
        <v>1.23579</v>
      </c>
      <c r="E2791" s="5" t="n">
        <v>1.23711</v>
      </c>
      <c r="F2791" s="0" t="n">
        <v>4543</v>
      </c>
      <c r="G2791" s="0" t="n">
        <f aca="false">ROW()-3</f>
        <v>2788</v>
      </c>
      <c r="H2791" s="5" t="n">
        <f aca="true">IF(G2791&gt;(MovingPeriod+MovingShift),AVERAGE(INDIRECT("E"&amp;(ROW()-MovingPeriod-MovingShift)&amp;":"&amp;"E"&amp;ROW()-MovingShift)),"")</f>
        <v>1.23774769230769</v>
      </c>
      <c r="I2791" s="6" t="n">
        <f aca="false">IF(AND(B2791&gt;H2791,E2791&lt;H2791),-1,IF(AND(B2791&lt;H2791,E2791&gt;H2791),1,""))</f>
        <v>-1</v>
      </c>
      <c r="J2791" s="0" t="str">
        <f aca="false">IF(AND(I2791=-1,J2790=""),-1,IF(AND(I2791=1,J2790=""),1,IF(OR(AND(I2791="",J2790=1),AND(I2791="",J2790=-1),I2791=J2790),J2790,"")))</f>
        <v/>
      </c>
      <c r="K2791" s="0" t="str">
        <f aca="false">IF(AND(J2790=1,J2789=""),INDEX(DealTypes,1),IF(AND(J2790=-1,J2789=""),INDEX(DealTypes,2),IF(OR(AND(J2790="",J2789=1),AND(J2790="",J2789=-1)),INDEX(DealTypes,3),"")))</f>
        <v/>
      </c>
      <c r="L2791" s="0" t="n">
        <f aca="false">IF(K2791=INDEX(DealTypes,1),B2791+Spread,IF(K2791=INDEX(DealTypes,2),B2791,IF(OR(K2791=INDEX(DealTypes,3),N(L2790)=0),"",L2790)))</f>
        <v>1.2348</v>
      </c>
      <c r="M2791" s="6" t="str">
        <f aca="false">IF(N2791&lt;&gt;"",IF(COUNTIF(N$3:N2791,N2791)=1,MAX(M$4:M2790)+1,""),"")</f>
        <v/>
      </c>
      <c r="N2791" s="7" t="str">
        <f aca="false">IF(K2791=INDEX(DealTypes,3),IF(I2790=-1,ROUND((B2791-L2790)/Point,0),ROUND((L2790-B2791)/Point,0)),"")</f>
        <v/>
      </c>
      <c r="O2791" s="6" t="str">
        <f aca="false">(IF(AND(N(N2791)&gt;0,I2790=-1),1,IF(AND(N(N2791)&lt;0,I2790=-1),-1,IF(AND(N(N2791)&gt;0,I2790=1),2,IF(AND(N(N2791)&lt;0,I2790=1),-2,"")))))</f>
        <v/>
      </c>
      <c r="P2791" s="0" t="str">
        <f aca="false">IF(N2791&lt;&gt;"",ABS(N2791),"")</f>
        <v/>
      </c>
    </row>
    <row r="2792" customFormat="false" ht="12.8" hidden="false" customHeight="false" outlineLevel="0" collapsed="false">
      <c r="A2792" s="4" t="n">
        <v>43959.6666666667</v>
      </c>
      <c r="B2792" s="5" t="n">
        <v>1.23711</v>
      </c>
      <c r="C2792" s="5" t="n">
        <v>1.23789</v>
      </c>
      <c r="D2792" s="5" t="n">
        <v>1.23559</v>
      </c>
      <c r="E2792" s="5" t="n">
        <v>1.23748</v>
      </c>
      <c r="F2792" s="0" t="n">
        <v>3346</v>
      </c>
      <c r="G2792" s="0" t="n">
        <f aca="false">ROW()-3</f>
        <v>2789</v>
      </c>
      <c r="H2792" s="5" t="n">
        <f aca="true">IF(G2792&gt;(MovingPeriod+MovingShift),AVERAGE(INDIRECT("E"&amp;(ROW()-MovingPeriod-MovingShift)&amp;":"&amp;"E"&amp;ROW()-MovingShift)),"")</f>
        <v>1.23797230769231</v>
      </c>
      <c r="I2792" s="0" t="str">
        <f aca="false">IF(AND(B2792&gt;H2792,E2792&lt;H2792),-1,IF(AND(B2792&lt;H2792,E2792&gt;H2792),1,""))</f>
        <v/>
      </c>
      <c r="J2792" s="0" t="str">
        <f aca="false">IF(AND(I2792=-1,J2791=""),-1,IF(AND(I2792=1,J2791=""),1,IF(OR(AND(I2792="",J2791=1),AND(I2792="",J2791=-1),I2792=J2791),J2791,"")))</f>
        <v/>
      </c>
      <c r="K2792" s="0" t="str">
        <f aca="false">IF(AND(J2791=1,J2790=""),INDEX(DealTypes,1),IF(AND(J2791=-1,J2790=""),INDEX(DealTypes,2),IF(OR(AND(J2791="",J2790=1),AND(J2791="",J2790=-1)),INDEX(DealTypes,3),"")))</f>
        <v>Close</v>
      </c>
      <c r="L2792" s="0" t="str">
        <f aca="false">IF(K2792=INDEX(DealTypes,1),B2792+Spread,IF(K2792=INDEX(DealTypes,2),B2792,IF(OR(K2792=INDEX(DealTypes,3),N(L2791)=0),"",L2791)))</f>
        <v/>
      </c>
      <c r="M2792" s="6" t="n">
        <f aca="false">IF(N2792&lt;&gt;"",IF(COUNTIF(N$3:N2792,N2792)=1,MAX(M$4:M2791)+1,""),"")</f>
        <v>94</v>
      </c>
      <c r="N2792" s="7" t="n">
        <f aca="false">IF(K2792=INDEX(DealTypes,3),IF(I2791=-1,ROUND((B2792-L2791)/Point,0),ROUND((L2791-B2792)/Point,0)),"")</f>
        <v>231</v>
      </c>
      <c r="O2792" s="6" t="n">
        <f aca="false">(IF(AND(N(N2792)&gt;0,I2791=-1),1,IF(AND(N(N2792)&lt;0,I2791=-1),-1,IF(AND(N(N2792)&gt;0,I2791=1),2,IF(AND(N(N2792)&lt;0,I2791=1),-2,"")))))</f>
        <v>1</v>
      </c>
      <c r="P2792" s="0" t="n">
        <f aca="false">IF(N2792&lt;&gt;"",ABS(N2792),"")</f>
        <v>231</v>
      </c>
    </row>
    <row r="2793" customFormat="false" ht="12.8" hidden="false" customHeight="false" outlineLevel="0" collapsed="false">
      <c r="A2793" s="4" t="n">
        <v>43959.7083333333</v>
      </c>
      <c r="B2793" s="5" t="n">
        <v>1.23748</v>
      </c>
      <c r="C2793" s="5" t="n">
        <v>1.24669</v>
      </c>
      <c r="D2793" s="5" t="n">
        <v>1.23709</v>
      </c>
      <c r="E2793" s="5" t="n">
        <v>1.24525</v>
      </c>
      <c r="F2793" s="0" t="n">
        <v>6289</v>
      </c>
      <c r="G2793" s="0" t="n">
        <f aca="false">ROW()-3</f>
        <v>2790</v>
      </c>
      <c r="H2793" s="5" t="n">
        <f aca="true">IF(G2793&gt;(MovingPeriod+MovingShift),AVERAGE(INDIRECT("E"&amp;(ROW()-MovingPeriod-MovingShift)&amp;":"&amp;"E"&amp;ROW()-MovingShift)),"")</f>
        <v>1.23828769230769</v>
      </c>
      <c r="I2793" s="6" t="n">
        <f aca="false">IF(AND(B2793&gt;H2793,E2793&lt;H2793),-1,IF(AND(B2793&lt;H2793,E2793&gt;H2793),1,""))</f>
        <v>1</v>
      </c>
      <c r="J2793" s="0" t="n">
        <f aca="false">IF(AND(I2793=-1,J2792=""),-1,IF(AND(I2793=1,J2792=""),1,IF(OR(AND(I2793="",J2792=1),AND(I2793="",J2792=-1),I2793=J2792),J2792,"")))</f>
        <v>1</v>
      </c>
      <c r="K2793" s="0" t="str">
        <f aca="false">IF(AND(J2792=1,J2791=""),INDEX(DealTypes,1),IF(AND(J2792=-1,J2791=""),INDEX(DealTypes,2),IF(OR(AND(J2792="",J2791=1),AND(J2792="",J2791=-1)),INDEX(DealTypes,3),"")))</f>
        <v/>
      </c>
      <c r="L2793" s="0" t="str">
        <f aca="false">IF(K2793=INDEX(DealTypes,1),B2793+Spread,IF(K2793=INDEX(DealTypes,2),B2793,IF(OR(K2793=INDEX(DealTypes,3),N(L2792)=0),"",L2792)))</f>
        <v/>
      </c>
      <c r="M2793" s="6" t="str">
        <f aca="false">IF(N2793&lt;&gt;"",IF(COUNTIF(N$3:N2793,N2793)=1,MAX(M$4:M2792)+1,""),"")</f>
        <v/>
      </c>
      <c r="N2793" s="7" t="str">
        <f aca="false">IF(K2793=INDEX(DealTypes,3),IF(I2792=-1,ROUND((B2793-L2792)/Point,0),ROUND((L2792-B2793)/Point,0)),"")</f>
        <v/>
      </c>
      <c r="O2793" s="6" t="str">
        <f aca="false">(IF(AND(N(N2793)&gt;0,I2792=-1),1,IF(AND(N(N2793)&lt;0,I2792=-1),-1,IF(AND(N(N2793)&gt;0,I2792=1),2,IF(AND(N(N2793)&lt;0,I2792=1),-2,"")))))</f>
        <v/>
      </c>
      <c r="P2793" s="0" t="str">
        <f aca="false">IF(N2793&lt;&gt;"",ABS(N2793),"")</f>
        <v/>
      </c>
    </row>
    <row r="2794" customFormat="false" ht="12.8" hidden="false" customHeight="false" outlineLevel="0" collapsed="false">
      <c r="A2794" s="4" t="n">
        <v>43959.75</v>
      </c>
      <c r="B2794" s="5" t="n">
        <v>1.24528</v>
      </c>
      <c r="C2794" s="5" t="n">
        <v>1.24559</v>
      </c>
      <c r="D2794" s="5" t="n">
        <v>1.24285</v>
      </c>
      <c r="E2794" s="5" t="n">
        <v>1.24335</v>
      </c>
      <c r="F2794" s="0" t="n">
        <v>3393</v>
      </c>
      <c r="G2794" s="0" t="n">
        <f aca="false">ROW()-3</f>
        <v>2791</v>
      </c>
      <c r="H2794" s="5" t="n">
        <f aca="true">IF(G2794&gt;(MovingPeriod+MovingShift),AVERAGE(INDIRECT("E"&amp;(ROW()-MovingPeriod-MovingShift)&amp;":"&amp;"E"&amp;ROW()-MovingShift)),"")</f>
        <v>1.23853230769231</v>
      </c>
      <c r="I2794" s="0" t="str">
        <f aca="false">IF(AND(B2794&gt;H2794,E2794&lt;H2794),-1,IF(AND(B2794&lt;H2794,E2794&gt;H2794),1,""))</f>
        <v/>
      </c>
      <c r="J2794" s="0" t="n">
        <f aca="false">IF(AND(I2794=-1,J2793=""),-1,IF(AND(I2794=1,J2793=""),1,IF(OR(AND(I2794="",J2793=1),AND(I2794="",J2793=-1),I2794=J2793),J2793,"")))</f>
        <v>1</v>
      </c>
      <c r="K2794" s="0" t="str">
        <f aca="false">IF(AND(J2793=1,J2792=""),INDEX(DealTypes,1),IF(AND(J2793=-1,J2792=""),INDEX(DealTypes,2),IF(OR(AND(J2793="",J2792=1),AND(J2793="",J2792=-1)),INDEX(DealTypes,3),"")))</f>
        <v>Buy</v>
      </c>
      <c r="L2794" s="0" t="n">
        <f aca="false">IF(K2794=INDEX(DealTypes,1),B2794+Spread,IF(K2794=INDEX(DealTypes,2),B2794,IF(OR(K2794=INDEX(DealTypes,3),N(L2793)=0),"",L2793)))</f>
        <v>1.24536</v>
      </c>
      <c r="M2794" s="6" t="str">
        <f aca="false">IF(N2794&lt;&gt;"",IF(COUNTIF(N$3:N2794,N2794)=1,MAX(M$4:M2793)+1,""),"")</f>
        <v/>
      </c>
      <c r="N2794" s="7" t="str">
        <f aca="false">IF(K2794=INDEX(DealTypes,3),IF(I2793=-1,ROUND((B2794-L2793)/Point,0),ROUND((L2793-B2794)/Point,0)),"")</f>
        <v/>
      </c>
      <c r="O2794" s="6" t="str">
        <f aca="false">(IF(AND(N(N2794)&gt;0,I2793=-1),1,IF(AND(N(N2794)&lt;0,I2793=-1),-1,IF(AND(N(N2794)&gt;0,I2793=1),2,IF(AND(N(N2794)&lt;0,I2793=1),-2,"")))))</f>
        <v/>
      </c>
      <c r="P2794" s="0" t="str">
        <f aca="false">IF(N2794&lt;&gt;"",ABS(N2794),"")</f>
        <v/>
      </c>
    </row>
    <row r="2795" customFormat="false" ht="12.8" hidden="false" customHeight="false" outlineLevel="0" collapsed="false">
      <c r="A2795" s="4" t="n">
        <v>43959.7916666667</v>
      </c>
      <c r="B2795" s="5" t="n">
        <v>1.24335</v>
      </c>
      <c r="C2795" s="5" t="n">
        <v>1.24339</v>
      </c>
      <c r="D2795" s="5" t="n">
        <v>1.24156</v>
      </c>
      <c r="E2795" s="5" t="n">
        <v>1.24217</v>
      </c>
      <c r="F2795" s="0" t="n">
        <v>2484</v>
      </c>
      <c r="G2795" s="0" t="n">
        <f aca="false">ROW()-3</f>
        <v>2792</v>
      </c>
      <c r="H2795" s="5" t="n">
        <f aca="true">IF(G2795&gt;(MovingPeriod+MovingShift),AVERAGE(INDIRECT("E"&amp;(ROW()-MovingPeriod-MovingShift)&amp;":"&amp;"E"&amp;ROW()-MovingShift)),"")</f>
        <v>1.23874230769231</v>
      </c>
      <c r="I2795" s="0" t="str">
        <f aca="false">IF(AND(B2795&gt;H2795,E2795&lt;H2795),-1,IF(AND(B2795&lt;H2795,E2795&gt;H2795),1,""))</f>
        <v/>
      </c>
      <c r="J2795" s="0" t="n">
        <f aca="false">IF(AND(I2795=-1,J2794=""),-1,IF(AND(I2795=1,J2794=""),1,IF(OR(AND(I2795="",J2794=1),AND(I2795="",J2794=-1),I2795=J2794),J2794,"")))</f>
        <v>1</v>
      </c>
      <c r="K2795" s="0" t="str">
        <f aca="false">IF(AND(J2794=1,J2793=""),INDEX(DealTypes,1),IF(AND(J2794=-1,J2793=""),INDEX(DealTypes,2),IF(OR(AND(J2794="",J2793=1),AND(J2794="",J2793=-1)),INDEX(DealTypes,3),"")))</f>
        <v/>
      </c>
      <c r="L2795" s="0" t="n">
        <f aca="false">IF(K2795=INDEX(DealTypes,1),B2795+Spread,IF(K2795=INDEX(DealTypes,2),B2795,IF(OR(K2795=INDEX(DealTypes,3),N(L2794)=0),"",L2794)))</f>
        <v>1.24536</v>
      </c>
      <c r="M2795" s="6" t="str">
        <f aca="false">IF(N2795&lt;&gt;"",IF(COUNTIF(N$3:N2795,N2795)=1,MAX(M$4:M2794)+1,""),"")</f>
        <v/>
      </c>
      <c r="N2795" s="7" t="str">
        <f aca="false">IF(K2795=INDEX(DealTypes,3),IF(I2794=-1,ROUND((B2795-L2794)/Point,0),ROUND((L2794-B2795)/Point,0)),"")</f>
        <v/>
      </c>
      <c r="O2795" s="6" t="str">
        <f aca="false">(IF(AND(N(N2795)&gt;0,I2794=-1),1,IF(AND(N(N2795)&lt;0,I2794=-1),-1,IF(AND(N(N2795)&gt;0,I2794=1),2,IF(AND(N(N2795)&lt;0,I2794=1),-2,"")))))</f>
        <v/>
      </c>
      <c r="P2795" s="0" t="str">
        <f aca="false">IF(N2795&lt;&gt;"",ABS(N2795),"")</f>
        <v/>
      </c>
    </row>
    <row r="2796" customFormat="false" ht="12.8" hidden="false" customHeight="false" outlineLevel="0" collapsed="false">
      <c r="A2796" s="4" t="n">
        <v>43959.8333333333</v>
      </c>
      <c r="B2796" s="5" t="n">
        <v>1.24217</v>
      </c>
      <c r="C2796" s="5" t="n">
        <v>1.24244</v>
      </c>
      <c r="D2796" s="5" t="n">
        <v>1.24151</v>
      </c>
      <c r="E2796" s="5" t="n">
        <v>1.24169</v>
      </c>
      <c r="F2796" s="0" t="n">
        <v>1390</v>
      </c>
      <c r="G2796" s="0" t="n">
        <f aca="false">ROW()-3</f>
        <v>2793</v>
      </c>
      <c r="H2796" s="5" t="n">
        <f aca="true">IF(G2796&gt;(MovingPeriod+MovingShift),AVERAGE(INDIRECT("E"&amp;(ROW()-MovingPeriod-MovingShift)&amp;":"&amp;"E"&amp;ROW()-MovingShift)),"")</f>
        <v>1.23880923076923</v>
      </c>
      <c r="I2796" s="0" t="str">
        <f aca="false">IF(AND(B2796&gt;H2796,E2796&lt;H2796),-1,IF(AND(B2796&lt;H2796,E2796&gt;H2796),1,""))</f>
        <v/>
      </c>
      <c r="J2796" s="0" t="n">
        <f aca="false">IF(AND(I2796=-1,J2795=""),-1,IF(AND(I2796=1,J2795=""),1,IF(OR(AND(I2796="",J2795=1),AND(I2796="",J2795=-1),I2796=J2795),J2795,"")))</f>
        <v>1</v>
      </c>
      <c r="K2796" s="0" t="str">
        <f aca="false">IF(AND(J2795=1,J2794=""),INDEX(DealTypes,1),IF(AND(J2795=-1,J2794=""),INDEX(DealTypes,2),IF(OR(AND(J2795="",J2794=1),AND(J2795="",J2794=-1)),INDEX(DealTypes,3),"")))</f>
        <v/>
      </c>
      <c r="L2796" s="0" t="n">
        <f aca="false">IF(K2796=INDEX(DealTypes,1),B2796+Spread,IF(K2796=INDEX(DealTypes,2),B2796,IF(OR(K2796=INDEX(DealTypes,3),N(L2795)=0),"",L2795)))</f>
        <v>1.24536</v>
      </c>
      <c r="M2796" s="6" t="str">
        <f aca="false">IF(N2796&lt;&gt;"",IF(COUNTIF(N$3:N2796,N2796)=1,MAX(M$4:M2795)+1,""),"")</f>
        <v/>
      </c>
      <c r="N2796" s="7" t="str">
        <f aca="false">IF(K2796=INDEX(DealTypes,3),IF(I2795=-1,ROUND((B2796-L2795)/Point,0),ROUND((L2795-B2796)/Point,0)),"")</f>
        <v/>
      </c>
      <c r="O2796" s="6" t="str">
        <f aca="false">(IF(AND(N(N2796)&gt;0,I2795=-1),1,IF(AND(N(N2796)&lt;0,I2795=-1),-1,IF(AND(N(N2796)&gt;0,I2795=1),2,IF(AND(N(N2796)&lt;0,I2795=1),-2,"")))))</f>
        <v/>
      </c>
      <c r="P2796" s="0" t="str">
        <f aca="false">IF(N2796&lt;&gt;"",ABS(N2796),"")</f>
        <v/>
      </c>
    </row>
    <row r="2797" customFormat="false" ht="12.8" hidden="false" customHeight="false" outlineLevel="0" collapsed="false">
      <c r="A2797" s="4" t="n">
        <v>43959.875</v>
      </c>
      <c r="B2797" s="5" t="n">
        <v>1.24169</v>
      </c>
      <c r="C2797" s="5" t="n">
        <v>1.24228</v>
      </c>
      <c r="D2797" s="5" t="n">
        <v>1.24066</v>
      </c>
      <c r="E2797" s="5" t="n">
        <v>1.24099</v>
      </c>
      <c r="F2797" s="0" t="n">
        <v>1714</v>
      </c>
      <c r="G2797" s="0" t="n">
        <f aca="false">ROW()-3</f>
        <v>2794</v>
      </c>
      <c r="H2797" s="5" t="n">
        <f aca="true">IF(G2797&gt;(MovingPeriod+MovingShift),AVERAGE(INDIRECT("E"&amp;(ROW()-MovingPeriod-MovingShift)&amp;":"&amp;"E"&amp;ROW()-MovingShift)),"")</f>
        <v>1.23879384615385</v>
      </c>
      <c r="I2797" s="0" t="str">
        <f aca="false">IF(AND(B2797&gt;H2797,E2797&lt;H2797),-1,IF(AND(B2797&lt;H2797,E2797&gt;H2797),1,""))</f>
        <v/>
      </c>
      <c r="J2797" s="0" t="n">
        <f aca="false">IF(AND(I2797=-1,J2796=""),-1,IF(AND(I2797=1,J2796=""),1,IF(OR(AND(I2797="",J2796=1),AND(I2797="",J2796=-1),I2797=J2796),J2796,"")))</f>
        <v>1</v>
      </c>
      <c r="K2797" s="0" t="str">
        <f aca="false">IF(AND(J2796=1,J2795=""),INDEX(DealTypes,1),IF(AND(J2796=-1,J2795=""),INDEX(DealTypes,2),IF(OR(AND(J2796="",J2795=1),AND(J2796="",J2795=-1)),INDEX(DealTypes,3),"")))</f>
        <v/>
      </c>
      <c r="L2797" s="0" t="n">
        <f aca="false">IF(K2797=INDEX(DealTypes,1),B2797+Spread,IF(K2797=INDEX(DealTypes,2),B2797,IF(OR(K2797=INDEX(DealTypes,3),N(L2796)=0),"",L2796)))</f>
        <v>1.24536</v>
      </c>
      <c r="M2797" s="6" t="str">
        <f aca="false">IF(N2797&lt;&gt;"",IF(COUNTIF(N$3:N2797,N2797)=1,MAX(M$4:M2796)+1,""),"")</f>
        <v/>
      </c>
      <c r="N2797" s="7" t="str">
        <f aca="false">IF(K2797=INDEX(DealTypes,3),IF(I2796=-1,ROUND((B2797-L2796)/Point,0),ROUND((L2796-B2797)/Point,0)),"")</f>
        <v/>
      </c>
      <c r="O2797" s="6" t="str">
        <f aca="false">(IF(AND(N(N2797)&gt;0,I2796=-1),1,IF(AND(N(N2797)&lt;0,I2796=-1),-1,IF(AND(N(N2797)&gt;0,I2796=1),2,IF(AND(N(N2797)&lt;0,I2796=1),-2,"")))))</f>
        <v/>
      </c>
      <c r="P2797" s="0" t="str">
        <f aca="false">IF(N2797&lt;&gt;"",ABS(N2797),"")</f>
        <v/>
      </c>
    </row>
    <row r="2798" customFormat="false" ht="12.8" hidden="false" customHeight="false" outlineLevel="0" collapsed="false">
      <c r="A2798" s="4" t="n">
        <v>43959.9166666667</v>
      </c>
      <c r="B2798" s="5" t="n">
        <v>1.24099</v>
      </c>
      <c r="C2798" s="5" t="n">
        <v>1.24114</v>
      </c>
      <c r="D2798" s="5" t="n">
        <v>1.24015</v>
      </c>
      <c r="E2798" s="5" t="n">
        <v>1.24046</v>
      </c>
      <c r="F2798" s="0" t="n">
        <v>2012</v>
      </c>
      <c r="G2798" s="0" t="n">
        <f aca="false">ROW()-3</f>
        <v>2795</v>
      </c>
      <c r="H2798" s="5" t="n">
        <f aca="true">IF(G2798&gt;(MovingPeriod+MovingShift),AVERAGE(INDIRECT("E"&amp;(ROW()-MovingPeriod-MovingShift)&amp;":"&amp;"E"&amp;ROW()-MovingShift)),"")</f>
        <v>1.23865153846154</v>
      </c>
      <c r="I2798" s="0" t="str">
        <f aca="false">IF(AND(B2798&gt;H2798,E2798&lt;H2798),-1,IF(AND(B2798&lt;H2798,E2798&gt;H2798),1,""))</f>
        <v/>
      </c>
      <c r="J2798" s="6" t="n">
        <f aca="false">IF(AND(I2798=-1,J2797=""),-1,IF(AND(I2798=1,J2797=""),1,IF(OR(AND(I2798="",J2797=1),AND(I2798="",J2797=-1),I2798=J2797),J2797,"")))</f>
        <v>1</v>
      </c>
      <c r="K2798" s="0" t="str">
        <f aca="false">IF(AND(J2797=1,J2796=""),INDEX(DealTypes,1),IF(AND(J2797=-1,J2796=""),INDEX(DealTypes,2),IF(OR(AND(J2797="",J2796=1),AND(J2797="",J2796=-1)),INDEX(DealTypes,3),"")))</f>
        <v/>
      </c>
      <c r="L2798" s="0" t="n">
        <f aca="false">IF(K2798=INDEX(DealTypes,1),B2798+Spread,IF(K2798=INDEX(DealTypes,2),B2798,IF(OR(K2798=INDEX(DealTypes,3),N(L2797)=0),"",L2797)))</f>
        <v>1.24536</v>
      </c>
      <c r="M2798" s="6" t="str">
        <f aca="false">IF(N2798&lt;&gt;"",IF(COUNTIF(N$3:N2798,N2798)=1,MAX(M$4:M2797)+1,""),"")</f>
        <v/>
      </c>
      <c r="N2798" s="7" t="str">
        <f aca="false">IF(K2798=INDEX(DealTypes,3),IF(I2797=-1,ROUND((B2798-L2797)/Point,0),ROUND((L2797-B2798)/Point,0)),"")</f>
        <v/>
      </c>
      <c r="O2798" s="6" t="str">
        <f aca="false">(IF(AND(N(N2798)&gt;0,I2797=-1),1,IF(AND(N(N2798)&lt;0,I2797=-1),-1,IF(AND(N(N2798)&gt;0,I2797=1),2,IF(AND(N(N2798)&lt;0,I2797=1),-2,"")))))</f>
        <v/>
      </c>
      <c r="P2798" s="0" t="str">
        <f aca="false">IF(N2798&lt;&gt;"",ABS(N2798),"")</f>
        <v/>
      </c>
    </row>
    <row r="2799" customFormat="false" ht="12.8" hidden="false" customHeight="false" outlineLevel="0" collapsed="false">
      <c r="A2799" s="4" t="n">
        <v>43959.9583333333</v>
      </c>
      <c r="B2799" s="5" t="n">
        <v>1.24049</v>
      </c>
      <c r="C2799" s="5" t="n">
        <v>1.24092</v>
      </c>
      <c r="D2799" s="5" t="n">
        <v>1.2402</v>
      </c>
      <c r="E2799" s="5" t="n">
        <v>1.24076</v>
      </c>
      <c r="F2799" s="0" t="n">
        <v>811</v>
      </c>
      <c r="G2799" s="0" t="n">
        <f aca="false">ROW()-3</f>
        <v>2796</v>
      </c>
      <c r="H2799" s="5" t="n">
        <f aca="true">IF(G2799&gt;(MovingPeriod+MovingShift),AVERAGE(INDIRECT("E"&amp;(ROW()-MovingPeriod-MovingShift)&amp;":"&amp;"E"&amp;ROW()-MovingShift)),"")</f>
        <v>1.23903769230769</v>
      </c>
      <c r="I2799" s="0" t="str">
        <f aca="false">IF(AND(B2799&gt;H2799,E2799&lt;H2799),-1,IF(AND(B2799&lt;H2799,E2799&gt;H2799),1,""))</f>
        <v/>
      </c>
      <c r="J2799" s="6" t="n">
        <f aca="false">IF(AND(I2799=-1,J2798=""),-1,IF(AND(I2799=1,J2798=""),1,IF(OR(AND(I2799="",J2798=1),AND(I2799="",J2798=-1),I2799=J2798),J2798,"")))</f>
        <v>1</v>
      </c>
      <c r="K2799" s="0" t="str">
        <f aca="false">IF(AND(J2798=1,J2797=""),INDEX(DealTypes,1),IF(AND(J2798=-1,J2797=""),INDEX(DealTypes,2),IF(OR(AND(J2798="",J2797=1),AND(J2798="",J2797=-1)),INDEX(DealTypes,3),"")))</f>
        <v/>
      </c>
      <c r="L2799" s="6" t="n">
        <f aca="false">IF(K2799=INDEX(DealTypes,1),B2799+Spread,IF(K2799=INDEX(DealTypes,2),B2799,IF(OR(K2799=INDEX(DealTypes,3),N(L2798)=0),"",L2798)))</f>
        <v>1.24536</v>
      </c>
      <c r="M2799" s="6" t="str">
        <f aca="false">IF(N2799&lt;&gt;"",IF(COUNTIF(N$3:N2799,N2799)=1,MAX(M$4:M2798)+1,""),"")</f>
        <v/>
      </c>
      <c r="N2799" s="7" t="str">
        <f aca="false">IF(K2799=INDEX(DealTypes,3),IF(I2798=-1,ROUND((B2799-L2798)/Point,0),ROUND((L2798-B2799)/Point,0)),"")</f>
        <v/>
      </c>
      <c r="O2799" s="6" t="str">
        <f aca="false">(IF(AND(N(N2799)&gt;0,I2798=-1),1,IF(AND(N(N2799)&lt;0,I2798=-1),-1,IF(AND(N(N2799)&gt;0,I2798=1),2,IF(AND(N(N2799)&lt;0,I2798=1),-2,"")))))</f>
        <v/>
      </c>
      <c r="P2799" s="0" t="str">
        <f aca="false">IF(N2799&lt;&gt;"",ABS(N2799),"")</f>
        <v/>
      </c>
    </row>
    <row r="2800" customFormat="false" ht="12.8" hidden="false" customHeight="false" outlineLevel="0" collapsed="false">
      <c r="A2800" s="4" t="n">
        <v>43962</v>
      </c>
      <c r="B2800" s="5" t="n">
        <v>1.23952</v>
      </c>
      <c r="C2800" s="5" t="n">
        <v>1.24088</v>
      </c>
      <c r="D2800" s="5" t="n">
        <v>1.23854</v>
      </c>
      <c r="E2800" s="5" t="n">
        <v>1.2399</v>
      </c>
      <c r="F2800" s="0" t="n">
        <v>298</v>
      </c>
      <c r="G2800" s="0" t="n">
        <f aca="false">ROW()-3</f>
        <v>2797</v>
      </c>
      <c r="H2800" s="5" t="n">
        <f aca="true">IF(G2800&gt;(MovingPeriod+MovingShift),AVERAGE(INDIRECT("E"&amp;(ROW()-MovingPeriod-MovingShift)&amp;":"&amp;"E"&amp;ROW()-MovingShift)),"")</f>
        <v>1.23928769230769</v>
      </c>
      <c r="I2800" s="0" t="str">
        <f aca="false">IF(AND(B2800&gt;H2800,E2800&lt;H2800),-1,IF(AND(B2800&lt;H2800,E2800&gt;H2800),1,""))</f>
        <v/>
      </c>
      <c r="J2800" s="6" t="n">
        <f aca="false">IF(AND(I2800=-1,J2799=""),-1,IF(AND(I2800=1,J2799=""),1,IF(OR(AND(I2800="",J2799=1),AND(I2800="",J2799=-1),I2800=J2799),J2799,"")))</f>
        <v>1</v>
      </c>
      <c r="K2800" s="0" t="str">
        <f aca="false">IF(AND(J2799=1,J2798=""),INDEX(DealTypes,1),IF(AND(J2799=-1,J2798=""),INDEX(DealTypes,2),IF(OR(AND(J2799="",J2798=1),AND(J2799="",J2798=-1)),INDEX(DealTypes,3),"")))</f>
        <v/>
      </c>
      <c r="L2800" s="6" t="n">
        <f aca="false">IF(K2800=INDEX(DealTypes,1),B2800+Spread,IF(K2800=INDEX(DealTypes,2),B2800,IF(OR(K2800=INDEX(DealTypes,3),N(L2799)=0),"",L2799)))</f>
        <v>1.24536</v>
      </c>
      <c r="M2800" s="6" t="str">
        <f aca="false">IF(N2800&lt;&gt;"",IF(COUNTIF(N$3:N2800,N2800)=1,MAX(M$4:M2799)+1,""),"")</f>
        <v/>
      </c>
      <c r="N2800" s="7" t="str">
        <f aca="false">IF(K2800=INDEX(DealTypes,3),IF(I2799=-1,ROUND((B2800-L2799)/Point,0),ROUND((L2799-B2800)/Point,0)),"")</f>
        <v/>
      </c>
      <c r="O2800" s="6" t="str">
        <f aca="false">(IF(AND(N(N2800)&gt;0,I2799=-1),1,IF(AND(N(N2800)&lt;0,I2799=-1),-1,IF(AND(N(N2800)&gt;0,I2799=1),2,IF(AND(N(N2800)&lt;0,I2799=1),-2,"")))))</f>
        <v/>
      </c>
      <c r="P2800" s="0" t="str">
        <f aca="false">IF(N2800&lt;&gt;"",ABS(N2800),"")</f>
        <v/>
      </c>
    </row>
    <row r="2801" customFormat="false" ht="12.8" hidden="false" customHeight="false" outlineLevel="0" collapsed="false">
      <c r="A2801" s="4" t="n">
        <v>43962.0416666667</v>
      </c>
      <c r="B2801" s="5" t="n">
        <v>1.23928</v>
      </c>
      <c r="C2801" s="5" t="n">
        <v>1.24075</v>
      </c>
      <c r="D2801" s="5" t="n">
        <v>1.23848</v>
      </c>
      <c r="E2801" s="5" t="n">
        <v>1.24052</v>
      </c>
      <c r="F2801" s="0" t="n">
        <v>1292</v>
      </c>
      <c r="G2801" s="0" t="n">
        <f aca="false">ROW()-3</f>
        <v>2798</v>
      </c>
      <c r="H2801" s="5" t="n">
        <f aca="true">IF(G2801&gt;(MovingPeriod+MovingShift),AVERAGE(INDIRECT("E"&amp;(ROW()-MovingPeriod-MovingShift)&amp;":"&amp;"E"&amp;ROW()-MovingShift)),"")</f>
        <v>1.23950076923077</v>
      </c>
      <c r="I2801" s="6" t="n">
        <f aca="false">IF(AND(B2801&gt;H2801,E2801&lt;H2801),-1,IF(AND(B2801&lt;H2801,E2801&gt;H2801),1,""))</f>
        <v>1</v>
      </c>
      <c r="J2801" s="6" t="n">
        <f aca="false">IF(AND(I2801=-1,J2800=""),-1,IF(AND(I2801=1,J2800=""),1,IF(OR(AND(I2801="",J2800=1),AND(I2801="",J2800=-1),I2801=J2800),J2800,"")))</f>
        <v>1</v>
      </c>
      <c r="K2801" s="0" t="str">
        <f aca="false">IF(AND(J2800=1,J2799=""),INDEX(DealTypes,1),IF(AND(J2800=-1,J2799=""),INDEX(DealTypes,2),IF(OR(AND(J2800="",J2799=1),AND(J2800="",J2799=-1)),INDEX(DealTypes,3),"")))</f>
        <v/>
      </c>
      <c r="L2801" s="6" t="n">
        <f aca="false">IF(K2801=INDEX(DealTypes,1),B2801+Spread,IF(K2801=INDEX(DealTypes,2),B2801,IF(OR(K2801=INDEX(DealTypes,3),N(L2800)=0),"",L2800)))</f>
        <v>1.24536</v>
      </c>
      <c r="M2801" s="6" t="str">
        <f aca="false">IF(N2801&lt;&gt;"",IF(COUNTIF(N$3:N2801,N2801)=1,MAX(M$4:M2800)+1,""),"")</f>
        <v/>
      </c>
      <c r="N2801" s="7" t="str">
        <f aca="false">IF(K2801=INDEX(DealTypes,3),IF(I2800=-1,ROUND((B2801-L2800)/Point,0),ROUND((L2800-B2801)/Point,0)),"")</f>
        <v/>
      </c>
      <c r="O2801" s="6" t="str">
        <f aca="false">(IF(AND(N(N2801)&gt;0,I2800=-1),1,IF(AND(N(N2801)&lt;0,I2800=-1),-1,IF(AND(N(N2801)&gt;0,I2800=1),2,IF(AND(N(N2801)&lt;0,I2800=1),-2,"")))))</f>
        <v/>
      </c>
      <c r="P2801" s="0" t="str">
        <f aca="false">IF(N2801&lt;&gt;"",ABS(N2801),"")</f>
        <v/>
      </c>
    </row>
    <row r="2802" customFormat="false" ht="12.8" hidden="false" customHeight="false" outlineLevel="0" collapsed="false">
      <c r="A2802" s="4" t="n">
        <v>43962.0833333333</v>
      </c>
      <c r="B2802" s="5" t="n">
        <v>1.24052</v>
      </c>
      <c r="C2802" s="5" t="n">
        <v>1.24171</v>
      </c>
      <c r="D2802" s="5" t="n">
        <v>1.24008</v>
      </c>
      <c r="E2802" s="5" t="n">
        <v>1.24162</v>
      </c>
      <c r="F2802" s="0" t="n">
        <v>834</v>
      </c>
      <c r="G2802" s="0" t="n">
        <f aca="false">ROW()-3</f>
        <v>2799</v>
      </c>
      <c r="H2802" s="5" t="n">
        <f aca="true">IF(G2802&gt;(MovingPeriod+MovingShift),AVERAGE(INDIRECT("E"&amp;(ROW()-MovingPeriod-MovingShift)&amp;":"&amp;"E"&amp;ROW()-MovingShift)),"")</f>
        <v>1.23973769230769</v>
      </c>
      <c r="I2802" s="0" t="str">
        <f aca="false">IF(AND(B2802&gt;H2802,E2802&lt;H2802),-1,IF(AND(B2802&lt;H2802,E2802&gt;H2802),1,""))</f>
        <v/>
      </c>
      <c r="J2802" s="0" t="n">
        <f aca="false">IF(AND(I2802=-1,J2801=""),-1,IF(AND(I2802=1,J2801=""),1,IF(OR(AND(I2802="",J2801=1),AND(I2802="",J2801=-1),I2802=J2801),J2801,"")))</f>
        <v>1</v>
      </c>
      <c r="K2802" s="0" t="str">
        <f aca="false">IF(AND(J2801=1,J2800=""),INDEX(DealTypes,1),IF(AND(J2801=-1,J2800=""),INDEX(DealTypes,2),IF(OR(AND(J2801="",J2800=1),AND(J2801="",J2800=-1)),INDEX(DealTypes,3),"")))</f>
        <v/>
      </c>
      <c r="L2802" s="6" t="n">
        <f aca="false">IF(K2802=INDEX(DealTypes,1),B2802+Spread,IF(K2802=INDEX(DealTypes,2),B2802,IF(OR(K2802=INDEX(DealTypes,3),N(L2801)=0),"",L2801)))</f>
        <v>1.24536</v>
      </c>
      <c r="M2802" s="6" t="str">
        <f aca="false">IF(N2802&lt;&gt;"",IF(COUNTIF(N$3:N2802,N2802)=1,MAX(M$4:M2801)+1,""),"")</f>
        <v/>
      </c>
      <c r="N2802" s="7" t="str">
        <f aca="false">IF(K2802=INDEX(DealTypes,3),IF(I2801=-1,ROUND((B2802-L2801)/Point,0),ROUND((L2801-B2802)/Point,0)),"")</f>
        <v/>
      </c>
      <c r="O2802" s="6" t="str">
        <f aca="false">(IF(AND(N(N2802)&gt;0,I2801=-1),1,IF(AND(N(N2802)&lt;0,I2801=-1),-1,IF(AND(N(N2802)&gt;0,I2801=1),2,IF(AND(N(N2802)&lt;0,I2801=1),-2,"")))))</f>
        <v/>
      </c>
      <c r="P2802" s="0" t="str">
        <f aca="false">IF(N2802&lt;&gt;"",ABS(N2802),"")</f>
        <v/>
      </c>
    </row>
    <row r="2803" customFormat="false" ht="12.8" hidden="false" customHeight="false" outlineLevel="0" collapsed="false">
      <c r="A2803" s="4" t="n">
        <v>43962.125</v>
      </c>
      <c r="B2803" s="5" t="n">
        <v>1.24162</v>
      </c>
      <c r="C2803" s="5" t="n">
        <v>1.24247</v>
      </c>
      <c r="D2803" s="5" t="n">
        <v>1.2409</v>
      </c>
      <c r="E2803" s="5" t="n">
        <v>1.24227</v>
      </c>
      <c r="F2803" s="0" t="n">
        <v>1548</v>
      </c>
      <c r="G2803" s="0" t="n">
        <f aca="false">ROW()-3</f>
        <v>2800</v>
      </c>
      <c r="H2803" s="5" t="n">
        <f aca="true">IF(G2803&gt;(MovingPeriod+MovingShift),AVERAGE(INDIRECT("E"&amp;(ROW()-MovingPeriod-MovingShift)&amp;":"&amp;"E"&amp;ROW()-MovingShift)),"")</f>
        <v>1.23984615384615</v>
      </c>
      <c r="I2803" s="6" t="str">
        <f aca="false">IF(AND(B2803&gt;H2803,E2803&lt;H2803),-1,IF(AND(B2803&lt;H2803,E2803&gt;H2803),1,""))</f>
        <v/>
      </c>
      <c r="J2803" s="0" t="n">
        <f aca="false">IF(AND(I2803=-1,J2802=""),-1,IF(AND(I2803=1,J2802=""),1,IF(OR(AND(I2803="",J2802=1),AND(I2803="",J2802=-1),I2803=J2802),J2802,"")))</f>
        <v>1</v>
      </c>
      <c r="K2803" s="0" t="str">
        <f aca="false">IF(AND(J2802=1,J2801=""),INDEX(DealTypes,1),IF(AND(J2802=-1,J2801=""),INDEX(DealTypes,2),IF(OR(AND(J2802="",J2801=1),AND(J2802="",J2801=-1)),INDEX(DealTypes,3),"")))</f>
        <v/>
      </c>
      <c r="L2803" s="0" t="n">
        <f aca="false">IF(K2803=INDEX(DealTypes,1),B2803+Spread,IF(K2803=INDEX(DealTypes,2),B2803,IF(OR(K2803=INDEX(DealTypes,3),N(L2802)=0),"",L2802)))</f>
        <v>1.24536</v>
      </c>
      <c r="M2803" s="6" t="str">
        <f aca="false">IF(N2803&lt;&gt;"",IF(COUNTIF(N$3:N2803,N2803)=1,MAX(M$4:M2802)+1,""),"")</f>
        <v/>
      </c>
      <c r="N2803" s="7" t="str">
        <f aca="false">IF(K2803=INDEX(DealTypes,3),IF(I2802=-1,ROUND((B2803-L2802)/Point,0),ROUND((L2802-B2803)/Point,0)),"")</f>
        <v/>
      </c>
      <c r="O2803" s="6" t="str">
        <f aca="false">(IF(AND(N(N2803)&gt;0,I2802=-1),1,IF(AND(N(N2803)&lt;0,I2802=-1),-1,IF(AND(N(N2803)&gt;0,I2802=1),2,IF(AND(N(N2803)&lt;0,I2802=1),-2,"")))))</f>
        <v/>
      </c>
      <c r="P2803" s="0" t="str">
        <f aca="false">IF(N2803&lt;&gt;"",ABS(N2803),"")</f>
        <v/>
      </c>
    </row>
    <row r="2804" customFormat="false" ht="12.8" hidden="false" customHeight="false" outlineLevel="0" collapsed="false">
      <c r="A2804" s="4" t="n">
        <v>43962.1666666667</v>
      </c>
      <c r="B2804" s="5" t="n">
        <v>1.24227</v>
      </c>
      <c r="C2804" s="5" t="n">
        <v>1.24304</v>
      </c>
      <c r="D2804" s="5" t="n">
        <v>1.2418</v>
      </c>
      <c r="E2804" s="5" t="n">
        <v>1.24304</v>
      </c>
      <c r="F2804" s="0" t="n">
        <v>1522</v>
      </c>
      <c r="G2804" s="0" t="n">
        <f aca="false">ROW()-3</f>
        <v>2801</v>
      </c>
      <c r="H2804" s="5" t="n">
        <f aca="true">IF(G2804&gt;(MovingPeriod+MovingShift),AVERAGE(INDIRECT("E"&amp;(ROW()-MovingPeriod-MovingShift)&amp;":"&amp;"E"&amp;ROW()-MovingShift)),"")</f>
        <v>1.24005923076923</v>
      </c>
      <c r="I2804" s="0" t="str">
        <f aca="false">IF(AND(B2804&gt;H2804,E2804&lt;H2804),-1,IF(AND(B2804&lt;H2804,E2804&gt;H2804),1,""))</f>
        <v/>
      </c>
      <c r="J2804" s="6" t="n">
        <f aca="false">IF(AND(I2804=-1,J2803=""),-1,IF(AND(I2804=1,J2803=""),1,IF(OR(AND(I2804="",J2803=1),AND(I2804="",J2803=-1),I2804=J2803),J2803,"")))</f>
        <v>1</v>
      </c>
      <c r="K2804" s="0" t="str">
        <f aca="false">IF(AND(J2803=1,J2802=""),INDEX(DealTypes,1),IF(AND(J2803=-1,J2802=""),INDEX(DealTypes,2),IF(OR(AND(J2803="",J2802=1),AND(J2803="",J2802=-1)),INDEX(DealTypes,3),"")))</f>
        <v/>
      </c>
      <c r="L2804" s="0" t="n">
        <f aca="false">IF(K2804=INDEX(DealTypes,1),B2804+Spread,IF(K2804=INDEX(DealTypes,2),B2804,IF(OR(K2804=INDEX(DealTypes,3),N(L2803)=0),"",L2803)))</f>
        <v>1.24536</v>
      </c>
      <c r="M2804" s="6" t="str">
        <f aca="false">IF(N2804&lt;&gt;"",IF(COUNTIF(N$3:N2804,N2804)=1,MAX(M$4:M2803)+1,""),"")</f>
        <v/>
      </c>
      <c r="N2804" s="7" t="str">
        <f aca="false">IF(K2804=INDEX(DealTypes,3),IF(I2803=-1,ROUND((B2804-L2803)/Point,0),ROUND((L2803-B2804)/Point,0)),"")</f>
        <v/>
      </c>
      <c r="O2804" s="6" t="str">
        <f aca="false">(IF(AND(N(N2804)&gt;0,I2803=-1),1,IF(AND(N(N2804)&lt;0,I2803=-1),-1,IF(AND(N(N2804)&gt;0,I2803=1),2,IF(AND(N(N2804)&lt;0,I2803=1),-2,"")))))</f>
        <v/>
      </c>
      <c r="P2804" s="0" t="str">
        <f aca="false">IF(N2804&lt;&gt;"",ABS(N2804),"")</f>
        <v/>
      </c>
    </row>
    <row r="2805" customFormat="false" ht="12.8" hidden="false" customHeight="false" outlineLevel="0" collapsed="false">
      <c r="A2805" s="4" t="n">
        <v>43962.2083333333</v>
      </c>
      <c r="B2805" s="5" t="n">
        <v>1.24304</v>
      </c>
      <c r="C2805" s="5" t="n">
        <v>1.24372</v>
      </c>
      <c r="D2805" s="5" t="n">
        <v>1.24255</v>
      </c>
      <c r="E2805" s="5" t="n">
        <v>1.243</v>
      </c>
      <c r="F2805" s="0" t="n">
        <v>1003</v>
      </c>
      <c r="G2805" s="0" t="n">
        <f aca="false">ROW()-3</f>
        <v>2802</v>
      </c>
      <c r="H2805" s="5" t="n">
        <f aca="true">IF(G2805&gt;(MovingPeriod+MovingShift),AVERAGE(INDIRECT("E"&amp;(ROW()-MovingPeriod-MovingShift)&amp;":"&amp;"E"&amp;ROW()-MovingShift)),"")</f>
        <v>1.24023076923077</v>
      </c>
      <c r="I2805" s="6" t="str">
        <f aca="false">IF(AND(B2805&gt;H2805,E2805&lt;H2805),-1,IF(AND(B2805&lt;H2805,E2805&gt;H2805),1,""))</f>
        <v/>
      </c>
      <c r="J2805" s="6" t="n">
        <f aca="false">IF(AND(I2805=-1,J2804=""),-1,IF(AND(I2805=1,J2804=""),1,IF(OR(AND(I2805="",J2804=1),AND(I2805="",J2804=-1),I2805=J2804),J2804,"")))</f>
        <v>1</v>
      </c>
      <c r="K2805" s="0" t="str">
        <f aca="false">IF(AND(J2804=1,J2803=""),INDEX(DealTypes,1),IF(AND(J2804=-1,J2803=""),INDEX(DealTypes,2),IF(OR(AND(J2804="",J2803=1),AND(J2804="",J2803=-1)),INDEX(DealTypes,3),"")))</f>
        <v/>
      </c>
      <c r="L2805" s="6" t="n">
        <f aca="false">IF(K2805=INDEX(DealTypes,1),B2805+Spread,IF(K2805=INDEX(DealTypes,2),B2805,IF(OR(K2805=INDEX(DealTypes,3),N(L2804)=0),"",L2804)))</f>
        <v>1.24536</v>
      </c>
      <c r="M2805" s="6" t="str">
        <f aca="false">IF(N2805&lt;&gt;"",IF(COUNTIF(N$3:N2805,N2805)=1,MAX(M$4:M2804)+1,""),"")</f>
        <v/>
      </c>
      <c r="N2805" s="7" t="str">
        <f aca="false">IF(K2805=INDEX(DealTypes,3),IF(I2804=-1,ROUND((B2805-L2804)/Point,0),ROUND((L2804-B2805)/Point,0)),"")</f>
        <v/>
      </c>
      <c r="O2805" s="6" t="str">
        <f aca="false">(IF(AND(N(N2805)&gt;0,I2804=-1),1,IF(AND(N(N2805)&lt;0,I2804=-1),-1,IF(AND(N(N2805)&gt;0,I2804=1),2,IF(AND(N(N2805)&lt;0,I2804=1),-2,"")))))</f>
        <v/>
      </c>
      <c r="P2805" s="0" t="str">
        <f aca="false">IF(N2805&lt;&gt;"",ABS(N2805),"")</f>
        <v/>
      </c>
    </row>
    <row r="2806" customFormat="false" ht="12.8" hidden="false" customHeight="false" outlineLevel="0" collapsed="false">
      <c r="A2806" s="4" t="n">
        <v>43962.25</v>
      </c>
      <c r="B2806" s="5" t="n">
        <v>1.243</v>
      </c>
      <c r="C2806" s="5" t="n">
        <v>1.24325</v>
      </c>
      <c r="D2806" s="5" t="n">
        <v>1.24235</v>
      </c>
      <c r="E2806" s="5" t="n">
        <v>1.24311</v>
      </c>
      <c r="F2806" s="0" t="n">
        <v>739</v>
      </c>
      <c r="G2806" s="0" t="n">
        <f aca="false">ROW()-3</f>
        <v>2803</v>
      </c>
      <c r="H2806" s="5" t="n">
        <f aca="true">IF(G2806&gt;(MovingPeriod+MovingShift),AVERAGE(INDIRECT("E"&amp;(ROW()-MovingPeriod-MovingShift)&amp;":"&amp;"E"&amp;ROW()-MovingShift)),"")</f>
        <v>1.24027</v>
      </c>
      <c r="I2806" s="0" t="str">
        <f aca="false">IF(AND(B2806&gt;H2806,E2806&lt;H2806),-1,IF(AND(B2806&lt;H2806,E2806&gt;H2806),1,""))</f>
        <v/>
      </c>
      <c r="J2806" s="0" t="n">
        <f aca="false">IF(AND(I2806=-1,J2805=""),-1,IF(AND(I2806=1,J2805=""),1,IF(OR(AND(I2806="",J2805=1),AND(I2806="",J2805=-1),I2806=J2805),J2805,"")))</f>
        <v>1</v>
      </c>
      <c r="K2806" s="0" t="str">
        <f aca="false">IF(AND(J2805=1,J2804=""),INDEX(DealTypes,1),IF(AND(J2805=-1,J2804=""),INDEX(DealTypes,2),IF(OR(AND(J2805="",J2804=1),AND(J2805="",J2804=-1)),INDEX(DealTypes,3),"")))</f>
        <v/>
      </c>
      <c r="L2806" s="6" t="n">
        <f aca="false">IF(K2806=INDEX(DealTypes,1),B2806+Spread,IF(K2806=INDEX(DealTypes,2),B2806,IF(OR(K2806=INDEX(DealTypes,3),N(L2805)=0),"",L2805)))</f>
        <v>1.24536</v>
      </c>
      <c r="M2806" s="6" t="str">
        <f aca="false">IF(N2806&lt;&gt;"",IF(COUNTIF(N$3:N2806,N2806)=1,MAX(M$4:M2805)+1,""),"")</f>
        <v/>
      </c>
      <c r="N2806" s="7" t="str">
        <f aca="false">IF(K2806=INDEX(DealTypes,3),IF(I2805=-1,ROUND((B2806-L2805)/Point,0),ROUND((L2805-B2806)/Point,0)),"")</f>
        <v/>
      </c>
      <c r="O2806" s="6" t="str">
        <f aca="false">(IF(AND(N(N2806)&gt;0,I2805=-1),1,IF(AND(N(N2806)&lt;0,I2805=-1),-1,IF(AND(N(N2806)&gt;0,I2805=1),2,IF(AND(N(N2806)&lt;0,I2805=1),-2,"")))))</f>
        <v/>
      </c>
      <c r="P2806" s="0" t="str">
        <f aca="false">IF(N2806&lt;&gt;"",ABS(N2806),"")</f>
        <v/>
      </c>
    </row>
    <row r="2807" customFormat="false" ht="12.8" hidden="false" customHeight="false" outlineLevel="0" collapsed="false">
      <c r="A2807" s="4" t="n">
        <v>43962.2916666667</v>
      </c>
      <c r="B2807" s="5" t="n">
        <v>1.24308</v>
      </c>
      <c r="C2807" s="5" t="n">
        <v>1.24335</v>
      </c>
      <c r="D2807" s="5" t="n">
        <v>1.24251</v>
      </c>
      <c r="E2807" s="5" t="n">
        <v>1.24259</v>
      </c>
      <c r="F2807" s="0" t="n">
        <v>744</v>
      </c>
      <c r="G2807" s="0" t="n">
        <f aca="false">ROW()-3</f>
        <v>2804</v>
      </c>
      <c r="H2807" s="5" t="n">
        <f aca="true">IF(G2807&gt;(MovingPeriod+MovingShift),AVERAGE(INDIRECT("E"&amp;(ROW()-MovingPeriod-MovingShift)&amp;":"&amp;"E"&amp;ROW()-MovingShift)),"")</f>
        <v>1.24043307692308</v>
      </c>
      <c r="I2807" s="0" t="str">
        <f aca="false">IF(AND(B2807&gt;H2807,E2807&lt;H2807),-1,IF(AND(B2807&lt;H2807,E2807&gt;H2807),1,""))</f>
        <v/>
      </c>
      <c r="J2807" s="0" t="n">
        <f aca="false">IF(AND(I2807=-1,J2806=""),-1,IF(AND(I2807=1,J2806=""),1,IF(OR(AND(I2807="",J2806=1),AND(I2807="",J2806=-1),I2807=J2806),J2806,"")))</f>
        <v>1</v>
      </c>
      <c r="K2807" s="0" t="str">
        <f aca="false">IF(AND(J2806=1,J2805=""),INDEX(DealTypes,1),IF(AND(J2806=-1,J2805=""),INDEX(DealTypes,2),IF(OR(AND(J2806="",J2805=1),AND(J2806="",J2805=-1)),INDEX(DealTypes,3),"")))</f>
        <v/>
      </c>
      <c r="L2807" s="0" t="n">
        <f aca="false">IF(K2807=INDEX(DealTypes,1),B2807+Spread,IF(K2807=INDEX(DealTypes,2),B2807,IF(OR(K2807=INDEX(DealTypes,3),N(L2806)=0),"",L2806)))</f>
        <v>1.24536</v>
      </c>
      <c r="M2807" s="6" t="str">
        <f aca="false">IF(N2807&lt;&gt;"",IF(COUNTIF(N$3:N2807,N2807)=1,MAX(M$4:M2806)+1,""),"")</f>
        <v/>
      </c>
      <c r="N2807" s="7" t="str">
        <f aca="false">IF(K2807=INDEX(DealTypes,3),IF(I2806=-1,ROUND((B2807-L2806)/Point,0),ROUND((L2806-B2807)/Point,0)),"")</f>
        <v/>
      </c>
      <c r="O2807" s="6" t="str">
        <f aca="false">(IF(AND(N(N2807)&gt;0,I2806=-1),1,IF(AND(N(N2807)&lt;0,I2806=-1),-1,IF(AND(N(N2807)&gt;0,I2806=1),2,IF(AND(N(N2807)&lt;0,I2806=1),-2,"")))))</f>
        <v/>
      </c>
      <c r="P2807" s="0" t="str">
        <f aca="false">IF(N2807&lt;&gt;"",ABS(N2807),"")</f>
        <v/>
      </c>
    </row>
    <row r="2808" customFormat="false" ht="12.8" hidden="false" customHeight="false" outlineLevel="0" collapsed="false">
      <c r="A2808" s="4" t="n">
        <v>43962.3333333333</v>
      </c>
      <c r="B2808" s="5" t="n">
        <v>1.24259</v>
      </c>
      <c r="C2808" s="5" t="n">
        <v>1.24282</v>
      </c>
      <c r="D2808" s="5" t="n">
        <v>1.24121</v>
      </c>
      <c r="E2808" s="5" t="n">
        <v>1.24146</v>
      </c>
      <c r="F2808" s="0" t="n">
        <v>879</v>
      </c>
      <c r="G2808" s="0" t="n">
        <f aca="false">ROW()-3</f>
        <v>2805</v>
      </c>
      <c r="H2808" s="5" t="n">
        <f aca="true">IF(G2808&gt;(MovingPeriod+MovingShift),AVERAGE(INDIRECT("E"&amp;(ROW()-MovingPeriod-MovingShift)&amp;":"&amp;"E"&amp;ROW()-MovingShift)),"")</f>
        <v>1.24072615384615</v>
      </c>
      <c r="I2808" s="0" t="str">
        <f aca="false">IF(AND(B2808&gt;H2808,E2808&lt;H2808),-1,IF(AND(B2808&lt;H2808,E2808&gt;H2808),1,""))</f>
        <v/>
      </c>
      <c r="J2808" s="0" t="n">
        <f aca="false">IF(AND(I2808=-1,J2807=""),-1,IF(AND(I2808=1,J2807=""),1,IF(OR(AND(I2808="",J2807=1),AND(I2808="",J2807=-1),I2808=J2807),J2807,"")))</f>
        <v>1</v>
      </c>
      <c r="K2808" s="0" t="str">
        <f aca="false">IF(AND(J2807=1,J2806=""),INDEX(DealTypes,1),IF(AND(J2807=-1,J2806=""),INDEX(DealTypes,2),IF(OR(AND(J2807="",J2806=1),AND(J2807="",J2806=-1)),INDEX(DealTypes,3),"")))</f>
        <v/>
      </c>
      <c r="L2808" s="0" t="n">
        <f aca="false">IF(K2808=INDEX(DealTypes,1),B2808+Spread,IF(K2808=INDEX(DealTypes,2),B2808,IF(OR(K2808=INDEX(DealTypes,3),N(L2807)=0),"",L2807)))</f>
        <v>1.24536</v>
      </c>
      <c r="M2808" s="6" t="str">
        <f aca="false">IF(N2808&lt;&gt;"",IF(COUNTIF(N$3:N2808,N2808)=1,MAX(M$4:M2807)+1,""),"")</f>
        <v/>
      </c>
      <c r="N2808" s="7" t="str">
        <f aca="false">IF(K2808=INDEX(DealTypes,3),IF(I2807=-1,ROUND((B2808-L2807)/Point,0),ROUND((L2807-B2808)/Point,0)),"")</f>
        <v/>
      </c>
      <c r="O2808" s="6" t="str">
        <f aca="false">(IF(AND(N(N2808)&gt;0,I2807=-1),1,IF(AND(N(N2808)&lt;0,I2807=-1),-1,IF(AND(N(N2808)&gt;0,I2807=1),2,IF(AND(N(N2808)&lt;0,I2807=1),-2,"")))))</f>
        <v/>
      </c>
      <c r="P2808" s="0" t="str">
        <f aca="false">IF(N2808&lt;&gt;"",ABS(N2808),"")</f>
        <v/>
      </c>
    </row>
    <row r="2809" customFormat="false" ht="12.8" hidden="false" customHeight="false" outlineLevel="0" collapsed="false">
      <c r="A2809" s="4" t="n">
        <v>43962.375</v>
      </c>
      <c r="B2809" s="5" t="n">
        <v>1.24146</v>
      </c>
      <c r="C2809" s="5" t="n">
        <v>1.24296</v>
      </c>
      <c r="D2809" s="5" t="n">
        <v>1.24081</v>
      </c>
      <c r="E2809" s="5" t="n">
        <v>1.2421</v>
      </c>
      <c r="F2809" s="0" t="n">
        <v>1926</v>
      </c>
      <c r="G2809" s="0" t="n">
        <f aca="false">ROW()-3</f>
        <v>2806</v>
      </c>
      <c r="H2809" s="5" t="n">
        <f aca="true">IF(G2809&gt;(MovingPeriod+MovingShift),AVERAGE(INDIRECT("E"&amp;(ROW()-MovingPeriod-MovingShift)&amp;":"&amp;"E"&amp;ROW()-MovingShift)),"")</f>
        <v>1.24104384615385</v>
      </c>
      <c r="I2809" s="0" t="str">
        <f aca="false">IF(AND(B2809&gt;H2809,E2809&lt;H2809),-1,IF(AND(B2809&lt;H2809,E2809&gt;H2809),1,""))</f>
        <v/>
      </c>
      <c r="J2809" s="0" t="n">
        <f aca="false">IF(AND(I2809=-1,J2808=""),-1,IF(AND(I2809=1,J2808=""),1,IF(OR(AND(I2809="",J2808=1),AND(I2809="",J2808=-1),I2809=J2808),J2808,"")))</f>
        <v>1</v>
      </c>
      <c r="K2809" s="0" t="str">
        <f aca="false">IF(AND(J2808=1,J2807=""),INDEX(DealTypes,1),IF(AND(J2808=-1,J2807=""),INDEX(DealTypes,2),IF(OR(AND(J2808="",J2807=1),AND(J2808="",J2807=-1)),INDEX(DealTypes,3),"")))</f>
        <v/>
      </c>
      <c r="L2809" s="0" t="n">
        <f aca="false">IF(K2809=INDEX(DealTypes,1),B2809+Spread,IF(K2809=INDEX(DealTypes,2),B2809,IF(OR(K2809=INDEX(DealTypes,3),N(L2808)=0),"",L2808)))</f>
        <v>1.24536</v>
      </c>
      <c r="M2809" s="6" t="str">
        <f aca="false">IF(N2809&lt;&gt;"",IF(COUNTIF(N$3:N2809,N2809)=1,MAX(M$4:M2808)+1,""),"")</f>
        <v/>
      </c>
      <c r="N2809" s="7" t="str">
        <f aca="false">IF(K2809=INDEX(DealTypes,3),IF(I2808=-1,ROUND((B2809-L2808)/Point,0),ROUND((L2808-B2809)/Point,0)),"")</f>
        <v/>
      </c>
      <c r="O2809" s="6" t="str">
        <f aca="false">(IF(AND(N(N2809)&gt;0,I2808=-1),1,IF(AND(N(N2809)&lt;0,I2808=-1),-1,IF(AND(N(N2809)&gt;0,I2808=1),2,IF(AND(N(N2809)&lt;0,I2808=1),-2,"")))))</f>
        <v/>
      </c>
      <c r="P2809" s="0" t="str">
        <f aca="false">IF(N2809&lt;&gt;"",ABS(N2809),"")</f>
        <v/>
      </c>
    </row>
    <row r="2810" customFormat="false" ht="12.8" hidden="false" customHeight="false" outlineLevel="0" collapsed="false">
      <c r="A2810" s="4" t="n">
        <v>43962.4166666667</v>
      </c>
      <c r="B2810" s="5" t="n">
        <v>1.2421</v>
      </c>
      <c r="C2810" s="5" t="n">
        <v>1.24223</v>
      </c>
      <c r="D2810" s="5" t="n">
        <v>1.23805</v>
      </c>
      <c r="E2810" s="5" t="n">
        <v>1.23817</v>
      </c>
      <c r="F2810" s="0" t="n">
        <v>3572</v>
      </c>
      <c r="G2810" s="0" t="n">
        <f aca="false">ROW()-3</f>
        <v>2807</v>
      </c>
      <c r="H2810" s="5" t="n">
        <f aca="true">IF(G2810&gt;(MovingPeriod+MovingShift),AVERAGE(INDIRECT("E"&amp;(ROW()-MovingPeriod-MovingShift)&amp;":"&amp;"E"&amp;ROW()-MovingShift)),"")</f>
        <v>1.2415</v>
      </c>
      <c r="I2810" s="6" t="n">
        <f aca="false">IF(AND(B2810&gt;H2810,E2810&lt;H2810),-1,IF(AND(B2810&lt;H2810,E2810&gt;H2810),1,""))</f>
        <v>-1</v>
      </c>
      <c r="J2810" s="0" t="str">
        <f aca="false">IF(AND(I2810=-1,J2809=""),-1,IF(AND(I2810=1,J2809=""),1,IF(OR(AND(I2810="",J2809=1),AND(I2810="",J2809=-1),I2810=J2809),J2809,"")))</f>
        <v/>
      </c>
      <c r="K2810" s="0" t="str">
        <f aca="false">IF(AND(J2809=1,J2808=""),INDEX(DealTypes,1),IF(AND(J2809=-1,J2808=""),INDEX(DealTypes,2),IF(OR(AND(J2809="",J2808=1),AND(J2809="",J2808=-1)),INDEX(DealTypes,3),"")))</f>
        <v/>
      </c>
      <c r="L2810" s="0" t="n">
        <f aca="false">IF(K2810=INDEX(DealTypes,1),B2810+Spread,IF(K2810=INDEX(DealTypes,2),B2810,IF(OR(K2810=INDEX(DealTypes,3),N(L2809)=0),"",L2809)))</f>
        <v>1.24536</v>
      </c>
      <c r="M2810" s="6" t="str">
        <f aca="false">IF(N2810&lt;&gt;"",IF(COUNTIF(N$3:N2810,N2810)=1,MAX(M$4:M2809)+1,""),"")</f>
        <v/>
      </c>
      <c r="N2810" s="7" t="str">
        <f aca="false">IF(K2810=INDEX(DealTypes,3),IF(I2809=-1,ROUND((B2810-L2809)/Point,0),ROUND((L2809-B2810)/Point,0)),"")</f>
        <v/>
      </c>
      <c r="O2810" s="6" t="str">
        <f aca="false">(IF(AND(N(N2810)&gt;0,I2809=-1),1,IF(AND(N(N2810)&lt;0,I2809=-1),-1,IF(AND(N(N2810)&gt;0,I2809=1),2,IF(AND(N(N2810)&lt;0,I2809=1),-2,"")))))</f>
        <v/>
      </c>
      <c r="P2810" s="0" t="str">
        <f aca="false">IF(N2810&lt;&gt;"",ABS(N2810),"")</f>
        <v/>
      </c>
    </row>
    <row r="2811" customFormat="false" ht="12.8" hidden="false" customHeight="false" outlineLevel="0" collapsed="false">
      <c r="A2811" s="4" t="n">
        <v>43962.4583333333</v>
      </c>
      <c r="B2811" s="5" t="n">
        <v>1.23817</v>
      </c>
      <c r="C2811" s="5" t="n">
        <v>1.23854</v>
      </c>
      <c r="D2811" s="5" t="n">
        <v>1.23464</v>
      </c>
      <c r="E2811" s="5" t="n">
        <v>1.23708</v>
      </c>
      <c r="F2811" s="0" t="n">
        <v>3493</v>
      </c>
      <c r="G2811" s="0" t="n">
        <f aca="false">ROW()-3</f>
        <v>2808</v>
      </c>
      <c r="H2811" s="5" t="n">
        <f aca="true">IF(G2811&gt;(MovingPeriod+MovingShift),AVERAGE(INDIRECT("E"&amp;(ROW()-MovingPeriod-MovingShift)&amp;":"&amp;"E"&amp;ROW()-MovingShift)),"")</f>
        <v>1.24192461538462</v>
      </c>
      <c r="I2811" s="0" t="str">
        <f aca="false">IF(AND(B2811&gt;H2811,E2811&lt;H2811),-1,IF(AND(B2811&lt;H2811,E2811&gt;H2811),1,""))</f>
        <v/>
      </c>
      <c r="J2811" s="0" t="str">
        <f aca="false">IF(AND(I2811=-1,J2810=""),-1,IF(AND(I2811=1,J2810=""),1,IF(OR(AND(I2811="",J2810=1),AND(I2811="",J2810=-1),I2811=J2810),J2810,"")))</f>
        <v/>
      </c>
      <c r="K2811" s="0" t="str">
        <f aca="false">IF(AND(J2810=1,J2809=""),INDEX(DealTypes,1),IF(AND(J2810=-1,J2809=""),INDEX(DealTypes,2),IF(OR(AND(J2810="",J2809=1),AND(J2810="",J2809=-1)),INDEX(DealTypes,3),"")))</f>
        <v>Close</v>
      </c>
      <c r="L2811" s="0" t="str">
        <f aca="false">IF(K2811=INDEX(DealTypes,1),B2811+Spread,IF(K2811=INDEX(DealTypes,2),B2811,IF(OR(K2811=INDEX(DealTypes,3),N(L2810)=0),"",L2810)))</f>
        <v/>
      </c>
      <c r="M2811" s="6" t="n">
        <f aca="false">IF(N2811&lt;&gt;"",IF(COUNTIF(N$3:N2811,N2811)=1,MAX(M$4:M2810)+1,""),"")</f>
        <v>95</v>
      </c>
      <c r="N2811" s="7" t="n">
        <f aca="false">IF(K2811=INDEX(DealTypes,3),IF(I2810=-1,ROUND((B2811-L2810)/Point,0),ROUND((L2810-B2811)/Point,0)),"")</f>
        <v>-719</v>
      </c>
      <c r="O2811" s="6" t="n">
        <f aca="false">(IF(AND(N(N2811)&gt;0,I2810=-1),1,IF(AND(N(N2811)&lt;0,I2810=-1),-1,IF(AND(N(N2811)&gt;0,I2810=1),2,IF(AND(N(N2811)&lt;0,I2810=1),-2,"")))))</f>
        <v>-1</v>
      </c>
      <c r="P2811" s="0" t="n">
        <f aca="false">IF(N2811&lt;&gt;"",ABS(N2811),"")</f>
        <v>719</v>
      </c>
    </row>
    <row r="2812" customFormat="false" ht="12.8" hidden="false" customHeight="false" outlineLevel="0" collapsed="false">
      <c r="A2812" s="4" t="n">
        <v>43962.5</v>
      </c>
      <c r="B2812" s="5" t="n">
        <v>1.23708</v>
      </c>
      <c r="C2812" s="5" t="n">
        <v>1.23746</v>
      </c>
      <c r="D2812" s="5" t="n">
        <v>1.23495</v>
      </c>
      <c r="E2812" s="5" t="n">
        <v>1.23656</v>
      </c>
      <c r="F2812" s="0" t="n">
        <v>2671</v>
      </c>
      <c r="G2812" s="0" t="n">
        <f aca="false">ROW()-3</f>
        <v>2809</v>
      </c>
      <c r="H2812" s="5" t="n">
        <f aca="true">IF(G2812&gt;(MovingPeriod+MovingShift),AVERAGE(INDIRECT("E"&amp;(ROW()-MovingPeriod-MovingShift)&amp;":"&amp;"E"&amp;ROW()-MovingShift)),"")</f>
        <v>1.24176</v>
      </c>
      <c r="I2812" s="0" t="str">
        <f aca="false">IF(AND(B2812&gt;H2812,E2812&lt;H2812),-1,IF(AND(B2812&lt;H2812,E2812&gt;H2812),1,""))</f>
        <v/>
      </c>
      <c r="J2812" s="0" t="str">
        <f aca="false">IF(AND(I2812=-1,J2811=""),-1,IF(AND(I2812=1,J2811=""),1,IF(OR(AND(I2812="",J2811=1),AND(I2812="",J2811=-1),I2812=J2811),J2811,"")))</f>
        <v/>
      </c>
      <c r="K2812" s="0" t="str">
        <f aca="false">IF(AND(J2811=1,J2810=""),INDEX(DealTypes,1),IF(AND(J2811=-1,J2810=""),INDEX(DealTypes,2),IF(OR(AND(J2811="",J2810=1),AND(J2811="",J2810=-1)),INDEX(DealTypes,3),"")))</f>
        <v/>
      </c>
      <c r="L2812" s="0" t="str">
        <f aca="false">IF(K2812=INDEX(DealTypes,1),B2812+Spread,IF(K2812=INDEX(DealTypes,2),B2812,IF(OR(K2812=INDEX(DealTypes,3),N(L2811)=0),"",L2811)))</f>
        <v/>
      </c>
      <c r="M2812" s="6" t="str">
        <f aca="false">IF(N2812&lt;&gt;"",IF(COUNTIF(N$3:N2812,N2812)=1,MAX(M$4:M2811)+1,""),"")</f>
        <v/>
      </c>
      <c r="N2812" s="7" t="str">
        <f aca="false">IF(K2812=INDEX(DealTypes,3),IF(I2811=-1,ROUND((B2812-L2811)/Point,0),ROUND((L2811-B2812)/Point,0)),"")</f>
        <v/>
      </c>
      <c r="O2812" s="6" t="str">
        <f aca="false">(IF(AND(N(N2812)&gt;0,I2811=-1),1,IF(AND(N(N2812)&lt;0,I2811=-1),-1,IF(AND(N(N2812)&gt;0,I2811=1),2,IF(AND(N(N2812)&lt;0,I2811=1),-2,"")))))</f>
        <v/>
      </c>
      <c r="P2812" s="0" t="str">
        <f aca="false">IF(N2812&lt;&gt;"",ABS(N2812),"")</f>
        <v/>
      </c>
    </row>
    <row r="2813" customFormat="false" ht="12.8" hidden="false" customHeight="false" outlineLevel="0" collapsed="false">
      <c r="A2813" s="4" t="n">
        <v>43962.5416666667</v>
      </c>
      <c r="B2813" s="5" t="n">
        <v>1.23656</v>
      </c>
      <c r="C2813" s="5" t="n">
        <v>1.23679</v>
      </c>
      <c r="D2813" s="5" t="n">
        <v>1.23212</v>
      </c>
      <c r="E2813" s="5" t="n">
        <v>1.23231</v>
      </c>
      <c r="F2813" s="0" t="n">
        <v>3064</v>
      </c>
      <c r="G2813" s="0" t="n">
        <f aca="false">ROW()-3</f>
        <v>2810</v>
      </c>
      <c r="H2813" s="5" t="n">
        <f aca="true">IF(G2813&gt;(MovingPeriod+MovingShift),AVERAGE(INDIRECT("E"&amp;(ROW()-MovingPeriod-MovingShift)&amp;":"&amp;"E"&amp;ROW()-MovingShift)),"")</f>
        <v>1.24170153846154</v>
      </c>
      <c r="I2813" s="0" t="str">
        <f aca="false">IF(AND(B2813&gt;H2813,E2813&lt;H2813),-1,IF(AND(B2813&lt;H2813,E2813&gt;H2813),1,""))</f>
        <v/>
      </c>
      <c r="J2813" s="0" t="str">
        <f aca="false">IF(AND(I2813=-1,J2812=""),-1,IF(AND(I2813=1,J2812=""),1,IF(OR(AND(I2813="",J2812=1),AND(I2813="",J2812=-1),I2813=J2812),J2812,"")))</f>
        <v/>
      </c>
      <c r="K2813" s="0" t="str">
        <f aca="false">IF(AND(J2812=1,J2811=""),INDEX(DealTypes,1),IF(AND(J2812=-1,J2811=""),INDEX(DealTypes,2),IF(OR(AND(J2812="",J2811=1),AND(J2812="",J2811=-1)),INDEX(DealTypes,3),"")))</f>
        <v/>
      </c>
      <c r="L2813" s="0" t="str">
        <f aca="false">IF(K2813=INDEX(DealTypes,1),B2813+Spread,IF(K2813=INDEX(DealTypes,2),B2813,IF(OR(K2813=INDEX(DealTypes,3),N(L2812)=0),"",L2812)))</f>
        <v/>
      </c>
      <c r="M2813" s="6" t="str">
        <f aca="false">IF(N2813&lt;&gt;"",IF(COUNTIF(N$3:N2813,N2813)=1,MAX(M$4:M2812)+1,""),"")</f>
        <v/>
      </c>
      <c r="N2813" s="7" t="str">
        <f aca="false">IF(K2813=INDEX(DealTypes,3),IF(I2812=-1,ROUND((B2813-L2812)/Point,0),ROUND((L2812-B2813)/Point,0)),"")</f>
        <v/>
      </c>
      <c r="O2813" s="6" t="str">
        <f aca="false">(IF(AND(N(N2813)&gt;0,I2812=-1),1,IF(AND(N(N2813)&lt;0,I2812=-1),-1,IF(AND(N(N2813)&gt;0,I2812=1),2,IF(AND(N(N2813)&lt;0,I2812=1),-2,"")))))</f>
        <v/>
      </c>
      <c r="P2813" s="0" t="str">
        <f aca="false">IF(N2813&lt;&gt;"",ABS(N2813),"")</f>
        <v/>
      </c>
    </row>
    <row r="2814" customFormat="false" ht="12.8" hidden="false" customHeight="false" outlineLevel="0" collapsed="false">
      <c r="A2814" s="4" t="n">
        <v>43962.5833333333</v>
      </c>
      <c r="B2814" s="5" t="n">
        <v>1.23231</v>
      </c>
      <c r="C2814" s="5" t="n">
        <v>1.23238</v>
      </c>
      <c r="D2814" s="5" t="n">
        <v>1.22901</v>
      </c>
      <c r="E2814" s="5" t="n">
        <v>1.22918</v>
      </c>
      <c r="F2814" s="0" t="n">
        <v>3077</v>
      </c>
      <c r="G2814" s="0" t="n">
        <f aca="false">ROW()-3</f>
        <v>2811</v>
      </c>
      <c r="H2814" s="5" t="n">
        <f aca="true">IF(G2814&gt;(MovingPeriod+MovingShift),AVERAGE(INDIRECT("E"&amp;(ROW()-MovingPeriod-MovingShift)&amp;":"&amp;"E"&amp;ROW()-MovingShift)),"")</f>
        <v>1.24164692307692</v>
      </c>
      <c r="I2814" s="0" t="str">
        <f aca="false">IF(AND(B2814&gt;H2814,E2814&lt;H2814),-1,IF(AND(B2814&lt;H2814,E2814&gt;H2814),1,""))</f>
        <v/>
      </c>
      <c r="J2814" s="0" t="str">
        <f aca="false">IF(AND(I2814=-1,J2813=""),-1,IF(AND(I2814=1,J2813=""),1,IF(OR(AND(I2814="",J2813=1),AND(I2814="",J2813=-1),I2814=J2813),J2813,"")))</f>
        <v/>
      </c>
      <c r="K2814" s="0" t="str">
        <f aca="false">IF(AND(J2813=1,J2812=""),INDEX(DealTypes,1),IF(AND(J2813=-1,J2812=""),INDEX(DealTypes,2),IF(OR(AND(J2813="",J2812=1),AND(J2813="",J2812=-1)),INDEX(DealTypes,3),"")))</f>
        <v/>
      </c>
      <c r="L2814" s="0" t="str">
        <f aca="false">IF(K2814=INDEX(DealTypes,1),B2814+Spread,IF(K2814=INDEX(DealTypes,2),B2814,IF(OR(K2814=INDEX(DealTypes,3),N(L2813)=0),"",L2813)))</f>
        <v/>
      </c>
      <c r="M2814" s="6" t="str">
        <f aca="false">IF(N2814&lt;&gt;"",IF(COUNTIF(N$3:N2814,N2814)=1,MAX(M$4:M2813)+1,""),"")</f>
        <v/>
      </c>
      <c r="N2814" s="7" t="str">
        <f aca="false">IF(K2814=INDEX(DealTypes,3),IF(I2813=-1,ROUND((B2814-L2813)/Point,0),ROUND((L2813-B2814)/Point,0)),"")</f>
        <v/>
      </c>
      <c r="O2814" s="6" t="str">
        <f aca="false">(IF(AND(N(N2814)&gt;0,I2813=-1),1,IF(AND(N(N2814)&lt;0,I2813=-1),-1,IF(AND(N(N2814)&gt;0,I2813=1),2,IF(AND(N(N2814)&lt;0,I2813=1),-2,"")))))</f>
        <v/>
      </c>
      <c r="P2814" s="0" t="str">
        <f aca="false">IF(N2814&lt;&gt;"",ABS(N2814),"")</f>
        <v/>
      </c>
    </row>
    <row r="2815" customFormat="false" ht="12.8" hidden="false" customHeight="false" outlineLevel="0" collapsed="false">
      <c r="A2815" s="4" t="n">
        <v>43962.625</v>
      </c>
      <c r="B2815" s="5" t="n">
        <v>1.22922</v>
      </c>
      <c r="C2815" s="5" t="n">
        <v>1.232</v>
      </c>
      <c r="D2815" s="5" t="n">
        <v>1.22828</v>
      </c>
      <c r="E2815" s="5" t="n">
        <v>1.22984</v>
      </c>
      <c r="F2815" s="0" t="n">
        <v>3799</v>
      </c>
      <c r="G2815" s="0" t="n">
        <f aca="false">ROW()-3</f>
        <v>2812</v>
      </c>
      <c r="H2815" s="5" t="n">
        <f aca="true">IF(G2815&gt;(MovingPeriod+MovingShift),AVERAGE(INDIRECT("E"&amp;(ROW()-MovingPeriod-MovingShift)&amp;":"&amp;"E"&amp;ROW()-MovingShift)),"")</f>
        <v>1.24167846153846</v>
      </c>
      <c r="I2815" s="0" t="str">
        <f aca="false">IF(AND(B2815&gt;H2815,E2815&lt;H2815),-1,IF(AND(B2815&lt;H2815,E2815&gt;H2815),1,""))</f>
        <v/>
      </c>
      <c r="J2815" s="0" t="str">
        <f aca="false">IF(AND(I2815=-1,J2814=""),-1,IF(AND(I2815=1,J2814=""),1,IF(OR(AND(I2815="",J2814=1),AND(I2815="",J2814=-1),I2815=J2814),J2814,"")))</f>
        <v/>
      </c>
      <c r="K2815" s="0" t="str">
        <f aca="false">IF(AND(J2814=1,J2813=""),INDEX(DealTypes,1),IF(AND(J2814=-1,J2813=""),INDEX(DealTypes,2),IF(OR(AND(J2814="",J2813=1),AND(J2814="",J2813=-1)),INDEX(DealTypes,3),"")))</f>
        <v/>
      </c>
      <c r="L2815" s="0" t="str">
        <f aca="false">IF(K2815=INDEX(DealTypes,1),B2815+Spread,IF(K2815=INDEX(DealTypes,2),B2815,IF(OR(K2815=INDEX(DealTypes,3),N(L2814)=0),"",L2814)))</f>
        <v/>
      </c>
      <c r="M2815" s="6" t="str">
        <f aca="false">IF(N2815&lt;&gt;"",IF(COUNTIF(N$3:N2815,N2815)=1,MAX(M$4:M2814)+1,""),"")</f>
        <v/>
      </c>
      <c r="N2815" s="7" t="str">
        <f aca="false">IF(K2815=INDEX(DealTypes,3),IF(I2814=-1,ROUND((B2815-L2814)/Point,0),ROUND((L2814-B2815)/Point,0)),"")</f>
        <v/>
      </c>
      <c r="O2815" s="6" t="str">
        <f aca="false">(IF(AND(N(N2815)&gt;0,I2814=-1),1,IF(AND(N(N2815)&lt;0,I2814=-1),-1,IF(AND(N(N2815)&gt;0,I2814=1),2,IF(AND(N(N2815)&lt;0,I2814=1),-2,"")))))</f>
        <v/>
      </c>
      <c r="P2815" s="0" t="str">
        <f aca="false">IF(N2815&lt;&gt;"",ABS(N2815),"")</f>
        <v/>
      </c>
    </row>
    <row r="2816" customFormat="false" ht="12.8" hidden="false" customHeight="false" outlineLevel="0" collapsed="false">
      <c r="A2816" s="4" t="n">
        <v>43962.6666666667</v>
      </c>
      <c r="B2816" s="5" t="n">
        <v>1.22984</v>
      </c>
      <c r="C2816" s="5" t="n">
        <v>1.23577</v>
      </c>
      <c r="D2816" s="5" t="n">
        <v>1.22984</v>
      </c>
      <c r="E2816" s="5" t="n">
        <v>1.23494</v>
      </c>
      <c r="F2816" s="0" t="n">
        <v>4398</v>
      </c>
      <c r="G2816" s="0" t="n">
        <f aca="false">ROW()-3</f>
        <v>2813</v>
      </c>
      <c r="H2816" s="5" t="n">
        <f aca="true">IF(G2816&gt;(MovingPeriod+MovingShift),AVERAGE(INDIRECT("E"&amp;(ROW()-MovingPeriod-MovingShift)&amp;":"&amp;"E"&amp;ROW()-MovingShift)),"")</f>
        <v>1.24146153846154</v>
      </c>
      <c r="I2816" s="0" t="str">
        <f aca="false">IF(AND(B2816&gt;H2816,E2816&lt;H2816),-1,IF(AND(B2816&lt;H2816,E2816&gt;H2816),1,""))</f>
        <v/>
      </c>
      <c r="J2816" s="6" t="str">
        <f aca="false">IF(AND(I2816=-1,J2815=""),-1,IF(AND(I2816=1,J2815=""),1,IF(OR(AND(I2816="",J2815=1),AND(I2816="",J2815=-1),I2816=J2815),J2815,"")))</f>
        <v/>
      </c>
      <c r="K2816" s="0" t="str">
        <f aca="false">IF(AND(J2815=1,J2814=""),INDEX(DealTypes,1),IF(AND(J2815=-1,J2814=""),INDEX(DealTypes,2),IF(OR(AND(J2815="",J2814=1),AND(J2815="",J2814=-1)),INDEX(DealTypes,3),"")))</f>
        <v/>
      </c>
      <c r="L2816" s="0" t="str">
        <f aca="false">IF(K2816=INDEX(DealTypes,1),B2816+Spread,IF(K2816=INDEX(DealTypes,2),B2816,IF(OR(K2816=INDEX(DealTypes,3),N(L2815)=0),"",L2815)))</f>
        <v/>
      </c>
      <c r="M2816" s="6" t="str">
        <f aca="false">IF(N2816&lt;&gt;"",IF(COUNTIF(N$3:N2816,N2816)=1,MAX(M$4:M2815)+1,""),"")</f>
        <v/>
      </c>
      <c r="N2816" s="7" t="str">
        <f aca="false">IF(K2816=INDEX(DealTypes,3),IF(I2815=-1,ROUND((B2816-L2815)/Point,0),ROUND((L2815-B2816)/Point,0)),"")</f>
        <v/>
      </c>
      <c r="O2816" s="6" t="str">
        <f aca="false">(IF(AND(N(N2816)&gt;0,I2815=-1),1,IF(AND(N(N2816)&lt;0,I2815=-1),-1,IF(AND(N(N2816)&gt;0,I2815=1),2,IF(AND(N(N2816)&lt;0,I2815=1),-2,"")))))</f>
        <v/>
      </c>
      <c r="P2816" s="0" t="str">
        <f aca="false">IF(N2816&lt;&gt;"",ABS(N2816),"")</f>
        <v/>
      </c>
    </row>
    <row r="2817" customFormat="false" ht="12.8" hidden="false" customHeight="false" outlineLevel="0" collapsed="false">
      <c r="A2817" s="4" t="n">
        <v>43962.7083333333</v>
      </c>
      <c r="B2817" s="5" t="n">
        <v>1.23496</v>
      </c>
      <c r="C2817" s="5" t="n">
        <v>1.23622</v>
      </c>
      <c r="D2817" s="5" t="n">
        <v>1.23232</v>
      </c>
      <c r="E2817" s="5" t="n">
        <v>1.23577</v>
      </c>
      <c r="F2817" s="0" t="n">
        <v>4388</v>
      </c>
      <c r="G2817" s="0" t="n">
        <f aca="false">ROW()-3</f>
        <v>2814</v>
      </c>
      <c r="H2817" s="5" t="n">
        <f aca="true">IF(G2817&gt;(MovingPeriod+MovingShift),AVERAGE(INDIRECT("E"&amp;(ROW()-MovingPeriod-MovingShift)&amp;":"&amp;"E"&amp;ROW()-MovingShift)),"")</f>
        <v>1.24120153846154</v>
      </c>
      <c r="I2817" s="6" t="str">
        <f aca="false">IF(AND(B2817&gt;H2817,E2817&lt;H2817),-1,IF(AND(B2817&lt;H2817,E2817&gt;H2817),1,""))</f>
        <v/>
      </c>
      <c r="J2817" s="6" t="str">
        <f aca="false">IF(AND(I2817=-1,J2816=""),-1,IF(AND(I2817=1,J2816=""),1,IF(OR(AND(I2817="",J2816=1),AND(I2817="",J2816=-1),I2817=J2816),J2816,"")))</f>
        <v/>
      </c>
      <c r="K2817" s="0" t="str">
        <f aca="false">IF(AND(J2816=1,J2815=""),INDEX(DealTypes,1),IF(AND(J2816=-1,J2815=""),INDEX(DealTypes,2),IF(OR(AND(J2816="",J2815=1),AND(J2816="",J2815=-1)),INDEX(DealTypes,3),"")))</f>
        <v/>
      </c>
      <c r="L2817" s="6" t="str">
        <f aca="false">IF(K2817=INDEX(DealTypes,1),B2817+Spread,IF(K2817=INDEX(DealTypes,2),B2817,IF(OR(K2817=INDEX(DealTypes,3),N(L2816)=0),"",L2816)))</f>
        <v/>
      </c>
      <c r="M2817" s="6" t="str">
        <f aca="false">IF(N2817&lt;&gt;"",IF(COUNTIF(N$3:N2817,N2817)=1,MAX(M$4:M2816)+1,""),"")</f>
        <v/>
      </c>
      <c r="N2817" s="7" t="str">
        <f aca="false">IF(K2817=INDEX(DealTypes,3),IF(I2816=-1,ROUND((B2817-L2816)/Point,0),ROUND((L2816-B2817)/Point,0)),"")</f>
        <v/>
      </c>
      <c r="O2817" s="6" t="str">
        <f aca="false">(IF(AND(N(N2817)&gt;0,I2816=-1),1,IF(AND(N(N2817)&lt;0,I2816=-1),-1,IF(AND(N(N2817)&gt;0,I2816=1),2,IF(AND(N(N2817)&lt;0,I2816=1),-2,"")))))</f>
        <v/>
      </c>
      <c r="P2817" s="0" t="str">
        <f aca="false">IF(N2817&lt;&gt;"",ABS(N2817),"")</f>
        <v/>
      </c>
    </row>
    <row r="2818" customFormat="false" ht="12.8" hidden="false" customHeight="false" outlineLevel="0" collapsed="false">
      <c r="A2818" s="4" t="n">
        <v>43962.75</v>
      </c>
      <c r="B2818" s="5" t="n">
        <v>1.23579</v>
      </c>
      <c r="C2818" s="5" t="n">
        <v>1.23611</v>
      </c>
      <c r="D2818" s="5" t="n">
        <v>1.23201</v>
      </c>
      <c r="E2818" s="5" t="n">
        <v>1.23282</v>
      </c>
      <c r="F2818" s="0" t="n">
        <v>3909</v>
      </c>
      <c r="G2818" s="0" t="n">
        <f aca="false">ROW()-3</f>
        <v>2815</v>
      </c>
      <c r="H2818" s="5" t="n">
        <f aca="true">IF(G2818&gt;(MovingPeriod+MovingShift),AVERAGE(INDIRECT("E"&amp;(ROW()-MovingPeriod-MovingShift)&amp;":"&amp;"E"&amp;ROW()-MovingShift)),"")</f>
        <v>1.24087846153846</v>
      </c>
      <c r="I2818" s="0" t="str">
        <f aca="false">IF(AND(B2818&gt;H2818,E2818&lt;H2818),-1,IF(AND(B2818&lt;H2818,E2818&gt;H2818),1,""))</f>
        <v/>
      </c>
      <c r="J2818" s="6" t="str">
        <f aca="false">IF(AND(I2818=-1,J2817=""),-1,IF(AND(I2818=1,J2817=""),1,IF(OR(AND(I2818="",J2817=1),AND(I2818="",J2817=-1),I2818=J2817),J2817,"")))</f>
        <v/>
      </c>
      <c r="K2818" s="0" t="str">
        <f aca="false">IF(AND(J2817=1,J2816=""),INDEX(DealTypes,1),IF(AND(J2817=-1,J2816=""),INDEX(DealTypes,2),IF(OR(AND(J2817="",J2816=1),AND(J2817="",J2816=-1)),INDEX(DealTypes,3),"")))</f>
        <v/>
      </c>
      <c r="L2818" s="6" t="str">
        <f aca="false">IF(K2818=INDEX(DealTypes,1),B2818+Spread,IF(K2818=INDEX(DealTypes,2),B2818,IF(OR(K2818=INDEX(DealTypes,3),N(L2817)=0),"",L2817)))</f>
        <v/>
      </c>
      <c r="M2818" s="6" t="str">
        <f aca="false">IF(N2818&lt;&gt;"",IF(COUNTIF(N$3:N2818,N2818)=1,MAX(M$4:M2817)+1,""),"")</f>
        <v/>
      </c>
      <c r="N2818" s="7" t="str">
        <f aca="false">IF(K2818=INDEX(DealTypes,3),IF(I2817=-1,ROUND((B2818-L2817)/Point,0),ROUND((L2817-B2818)/Point,0)),"")</f>
        <v/>
      </c>
      <c r="O2818" s="6" t="str">
        <f aca="false">(IF(AND(N(N2818)&gt;0,I2817=-1),1,IF(AND(N(N2818)&lt;0,I2817=-1),-1,IF(AND(N(N2818)&gt;0,I2817=1),2,IF(AND(N(N2818)&lt;0,I2817=1),-2,"")))))</f>
        <v/>
      </c>
      <c r="P2818" s="0" t="str">
        <f aca="false">IF(N2818&lt;&gt;"",ABS(N2818),"")</f>
        <v/>
      </c>
    </row>
    <row r="2819" customFormat="false" ht="12.8" hidden="false" customHeight="false" outlineLevel="0" collapsed="false">
      <c r="A2819" s="4" t="n">
        <v>43962.7916666667</v>
      </c>
      <c r="B2819" s="5" t="n">
        <v>1.23285</v>
      </c>
      <c r="C2819" s="5" t="n">
        <v>1.23466</v>
      </c>
      <c r="D2819" s="5" t="n">
        <v>1.23195</v>
      </c>
      <c r="E2819" s="5" t="n">
        <v>1.23432</v>
      </c>
      <c r="F2819" s="0" t="n">
        <v>3933</v>
      </c>
      <c r="G2819" s="0" t="n">
        <f aca="false">ROW()-3</f>
        <v>2816</v>
      </c>
      <c r="H2819" s="5" t="n">
        <f aca="true">IF(G2819&gt;(MovingPeriod+MovingShift),AVERAGE(INDIRECT("E"&amp;(ROW()-MovingPeriod-MovingShift)&amp;":"&amp;"E"&amp;ROW()-MovingShift)),"")</f>
        <v>1.24029461538462</v>
      </c>
      <c r="I2819" s="0" t="str">
        <f aca="false">IF(AND(B2819&gt;H2819,E2819&lt;H2819),-1,IF(AND(B2819&lt;H2819,E2819&gt;H2819),1,""))</f>
        <v/>
      </c>
      <c r="J2819" s="6" t="str">
        <f aca="false">IF(AND(I2819=-1,J2818=""),-1,IF(AND(I2819=1,J2818=""),1,IF(OR(AND(I2819="",J2818=1),AND(I2819="",J2818=-1),I2819=J2818),J2818,"")))</f>
        <v/>
      </c>
      <c r="K2819" s="0" t="str">
        <f aca="false">IF(AND(J2818=1,J2817=""),INDEX(DealTypes,1),IF(AND(J2818=-1,J2817=""),INDEX(DealTypes,2),IF(OR(AND(J2818="",J2817=1),AND(J2818="",J2817=-1)),INDEX(DealTypes,3),"")))</f>
        <v/>
      </c>
      <c r="L2819" s="6" t="str">
        <f aca="false">IF(K2819=INDEX(DealTypes,1),B2819+Spread,IF(K2819=INDEX(DealTypes,2),B2819,IF(OR(K2819=INDEX(DealTypes,3),N(L2818)=0),"",L2818)))</f>
        <v/>
      </c>
      <c r="M2819" s="6" t="str">
        <f aca="false">IF(N2819&lt;&gt;"",IF(COUNTIF(N$3:N2819,N2819)=1,MAX(M$4:M2818)+1,""),"")</f>
        <v/>
      </c>
      <c r="N2819" s="7" t="str">
        <f aca="false">IF(K2819=INDEX(DealTypes,3),IF(I2818=-1,ROUND((B2819-L2818)/Point,0),ROUND((L2818-B2819)/Point,0)),"")</f>
        <v/>
      </c>
      <c r="O2819" s="6" t="str">
        <f aca="false">(IF(AND(N(N2819)&gt;0,I2818=-1),1,IF(AND(N(N2819)&lt;0,I2818=-1),-1,IF(AND(N(N2819)&gt;0,I2818=1),2,IF(AND(N(N2819)&lt;0,I2818=1),-2,"")))))</f>
        <v/>
      </c>
      <c r="P2819" s="0" t="str">
        <f aca="false">IF(N2819&lt;&gt;"",ABS(N2819),"")</f>
        <v/>
      </c>
    </row>
    <row r="2820" customFormat="false" ht="12.8" hidden="false" customHeight="false" outlineLevel="0" collapsed="false">
      <c r="A2820" s="4" t="n">
        <v>43962.8333333333</v>
      </c>
      <c r="B2820" s="5" t="n">
        <v>1.23428</v>
      </c>
      <c r="C2820" s="5" t="n">
        <v>1.23519</v>
      </c>
      <c r="D2820" s="5" t="n">
        <v>1.23347</v>
      </c>
      <c r="E2820" s="5" t="n">
        <v>1.23376</v>
      </c>
      <c r="F2820" s="0" t="n">
        <v>2849</v>
      </c>
      <c r="G2820" s="0" t="n">
        <f aca="false">ROW()-3</f>
        <v>2817</v>
      </c>
      <c r="H2820" s="5" t="n">
        <f aca="true">IF(G2820&gt;(MovingPeriod+MovingShift),AVERAGE(INDIRECT("E"&amp;(ROW()-MovingPeriod-MovingShift)&amp;":"&amp;"E"&amp;ROW()-MovingShift)),"")</f>
        <v>1.23942230769231</v>
      </c>
      <c r="I2820" s="0" t="str">
        <f aca="false">IF(AND(B2820&gt;H2820,E2820&lt;H2820),-1,IF(AND(B2820&lt;H2820,E2820&gt;H2820),1,""))</f>
        <v/>
      </c>
      <c r="J2820" s="0" t="str">
        <f aca="false">IF(AND(I2820=-1,J2819=""),-1,IF(AND(I2820=1,J2819=""),1,IF(OR(AND(I2820="",J2819=1),AND(I2820="",J2819=-1),I2820=J2819),J2819,"")))</f>
        <v/>
      </c>
      <c r="K2820" s="0" t="str">
        <f aca="false">IF(AND(J2819=1,J2818=""),INDEX(DealTypes,1),IF(AND(J2819=-1,J2818=""),INDEX(DealTypes,2),IF(OR(AND(J2819="",J2818=1),AND(J2819="",J2818=-1)),INDEX(DealTypes,3),"")))</f>
        <v/>
      </c>
      <c r="L2820" s="6" t="str">
        <f aca="false">IF(K2820=INDEX(DealTypes,1),B2820+Spread,IF(K2820=INDEX(DealTypes,2),B2820,IF(OR(K2820=INDEX(DealTypes,3),N(L2819)=0),"",L2819)))</f>
        <v/>
      </c>
      <c r="M2820" s="6" t="str">
        <f aca="false">IF(N2820&lt;&gt;"",IF(COUNTIF(N$3:N2820,N2820)=1,MAX(M$4:M2819)+1,""),"")</f>
        <v/>
      </c>
      <c r="N2820" s="7" t="str">
        <f aca="false">IF(K2820=INDEX(DealTypes,3),IF(I2819=-1,ROUND((B2820-L2819)/Point,0),ROUND((L2819-B2820)/Point,0)),"")</f>
        <v/>
      </c>
      <c r="O2820" s="6" t="str">
        <f aca="false">(IF(AND(N(N2820)&gt;0,I2819=-1),1,IF(AND(N(N2820)&lt;0,I2819=-1),-1,IF(AND(N(N2820)&gt;0,I2819=1),2,IF(AND(N(N2820)&lt;0,I2819=1),-2,"")))))</f>
        <v/>
      </c>
      <c r="P2820" s="0" t="str">
        <f aca="false">IF(N2820&lt;&gt;"",ABS(N2820),"")</f>
        <v/>
      </c>
    </row>
    <row r="2821" customFormat="false" ht="12.8" hidden="false" customHeight="false" outlineLevel="0" collapsed="false">
      <c r="A2821" s="4" t="n">
        <v>43962.875</v>
      </c>
      <c r="B2821" s="5" t="n">
        <v>1.23376</v>
      </c>
      <c r="C2821" s="5" t="n">
        <v>1.2338</v>
      </c>
      <c r="D2821" s="5" t="n">
        <v>1.23211</v>
      </c>
      <c r="E2821" s="5" t="n">
        <v>1.23302</v>
      </c>
      <c r="F2821" s="0" t="n">
        <v>2843</v>
      </c>
      <c r="G2821" s="0" t="n">
        <f aca="false">ROW()-3</f>
        <v>2818</v>
      </c>
      <c r="H2821" s="5" t="n">
        <f aca="true">IF(G2821&gt;(MovingPeriod+MovingShift),AVERAGE(INDIRECT("E"&amp;(ROW()-MovingPeriod-MovingShift)&amp;":"&amp;"E"&amp;ROW()-MovingShift)),"")</f>
        <v>1.23851615384615</v>
      </c>
      <c r="I2821" s="0" t="str">
        <f aca="false">IF(AND(B2821&gt;H2821,E2821&lt;H2821),-1,IF(AND(B2821&lt;H2821,E2821&gt;H2821),1,""))</f>
        <v/>
      </c>
      <c r="J2821" s="0" t="str">
        <f aca="false">IF(AND(I2821=-1,J2820=""),-1,IF(AND(I2821=1,J2820=""),1,IF(OR(AND(I2821="",J2820=1),AND(I2821="",J2820=-1),I2821=J2820),J2820,"")))</f>
        <v/>
      </c>
      <c r="K2821" s="0" t="str">
        <f aca="false">IF(AND(J2820=1,J2819=""),INDEX(DealTypes,1),IF(AND(J2820=-1,J2819=""),INDEX(DealTypes,2),IF(OR(AND(J2820="",J2819=1),AND(J2820="",J2819=-1)),INDEX(DealTypes,3),"")))</f>
        <v/>
      </c>
      <c r="L2821" s="0" t="str">
        <f aca="false">IF(K2821=INDEX(DealTypes,1),B2821+Spread,IF(K2821=INDEX(DealTypes,2),B2821,IF(OR(K2821=INDEX(DealTypes,3),N(L2820)=0),"",L2820)))</f>
        <v/>
      </c>
      <c r="M2821" s="6" t="str">
        <f aca="false">IF(N2821&lt;&gt;"",IF(COUNTIF(N$3:N2821,N2821)=1,MAX(M$4:M2820)+1,""),"")</f>
        <v/>
      </c>
      <c r="N2821" s="7" t="str">
        <f aca="false">IF(K2821=INDEX(DealTypes,3),IF(I2820=-1,ROUND((B2821-L2820)/Point,0),ROUND((L2820-B2821)/Point,0)),"")</f>
        <v/>
      </c>
      <c r="O2821" s="6" t="str">
        <f aca="false">(IF(AND(N(N2821)&gt;0,I2820=-1),1,IF(AND(N(N2821)&lt;0,I2820=-1),-1,IF(AND(N(N2821)&gt;0,I2820=1),2,IF(AND(N(N2821)&lt;0,I2820=1),-2,"")))))</f>
        <v/>
      </c>
      <c r="P2821" s="0" t="str">
        <f aca="false">IF(N2821&lt;&gt;"",ABS(N2821),"")</f>
        <v/>
      </c>
    </row>
    <row r="2822" customFormat="false" ht="12.8" hidden="false" customHeight="false" outlineLevel="0" collapsed="false">
      <c r="A2822" s="4" t="n">
        <v>43962.9166666667</v>
      </c>
      <c r="B2822" s="5" t="n">
        <v>1.23299</v>
      </c>
      <c r="C2822" s="5" t="n">
        <v>1.23418</v>
      </c>
      <c r="D2822" s="5" t="n">
        <v>1.23251</v>
      </c>
      <c r="E2822" s="5" t="n">
        <v>1.2337</v>
      </c>
      <c r="F2822" s="0" t="n">
        <v>2240</v>
      </c>
      <c r="G2822" s="0" t="n">
        <f aca="false">ROW()-3</f>
        <v>2819</v>
      </c>
      <c r="H2822" s="5" t="n">
        <f aca="true">IF(G2822&gt;(MovingPeriod+MovingShift),AVERAGE(INDIRECT("E"&amp;(ROW()-MovingPeriod-MovingShift)&amp;":"&amp;"E"&amp;ROW()-MovingShift)),"")</f>
        <v>1.23795230769231</v>
      </c>
      <c r="I2822" s="0" t="str">
        <f aca="false">IF(AND(B2822&gt;H2822,E2822&lt;H2822),-1,IF(AND(B2822&lt;H2822,E2822&gt;H2822),1,""))</f>
        <v/>
      </c>
      <c r="J2822" s="0" t="str">
        <f aca="false">IF(AND(I2822=-1,J2821=""),-1,IF(AND(I2822=1,J2821=""),1,IF(OR(AND(I2822="",J2821=1),AND(I2822="",J2821=-1),I2822=J2821),J2821,"")))</f>
        <v/>
      </c>
      <c r="K2822" s="0" t="str">
        <f aca="false">IF(AND(J2821=1,J2820=""),INDEX(DealTypes,1),IF(AND(J2821=-1,J2820=""),INDEX(DealTypes,2),IF(OR(AND(J2821="",J2820=1),AND(J2821="",J2820=-1)),INDEX(DealTypes,3),"")))</f>
        <v/>
      </c>
      <c r="L2822" s="0" t="str">
        <f aca="false">IF(K2822=INDEX(DealTypes,1),B2822+Spread,IF(K2822=INDEX(DealTypes,2),B2822,IF(OR(K2822=INDEX(DealTypes,3),N(L2821)=0),"",L2821)))</f>
        <v/>
      </c>
      <c r="M2822" s="6" t="str">
        <f aca="false">IF(N2822&lt;&gt;"",IF(COUNTIF(N$3:N2822,N2822)=1,MAX(M$4:M2821)+1,""),"")</f>
        <v/>
      </c>
      <c r="N2822" s="7" t="str">
        <f aca="false">IF(K2822=INDEX(DealTypes,3),IF(I2821=-1,ROUND((B2822-L2821)/Point,0),ROUND((L2821-B2822)/Point,0)),"")</f>
        <v/>
      </c>
      <c r="O2822" s="6" t="str">
        <f aca="false">(IF(AND(N(N2822)&gt;0,I2821=-1),1,IF(AND(N(N2822)&lt;0,I2821=-1),-1,IF(AND(N(N2822)&gt;0,I2821=1),2,IF(AND(N(N2822)&lt;0,I2821=1),-2,"")))))</f>
        <v/>
      </c>
      <c r="P2822" s="0" t="str">
        <f aca="false">IF(N2822&lt;&gt;"",ABS(N2822),"")</f>
        <v/>
      </c>
    </row>
    <row r="2823" customFormat="false" ht="12.8" hidden="false" customHeight="false" outlineLevel="0" collapsed="false">
      <c r="A2823" s="4" t="n">
        <v>43962.9583333333</v>
      </c>
      <c r="B2823" s="5" t="n">
        <v>1.2337</v>
      </c>
      <c r="C2823" s="5" t="n">
        <v>1.23409</v>
      </c>
      <c r="D2823" s="5" t="n">
        <v>1.2329</v>
      </c>
      <c r="E2823" s="5" t="n">
        <v>1.23318</v>
      </c>
      <c r="F2823" s="0" t="n">
        <v>1418</v>
      </c>
      <c r="G2823" s="0" t="n">
        <f aca="false">ROW()-3</f>
        <v>2820</v>
      </c>
      <c r="H2823" s="5" t="n">
        <f aca="true">IF(G2823&gt;(MovingPeriod+MovingShift),AVERAGE(INDIRECT("E"&amp;(ROW()-MovingPeriod-MovingShift)&amp;":"&amp;"E"&amp;ROW()-MovingShift)),"")</f>
        <v>1.23739307692308</v>
      </c>
      <c r="I2823" s="0" t="str">
        <f aca="false">IF(AND(B2823&gt;H2823,E2823&lt;H2823),-1,IF(AND(B2823&lt;H2823,E2823&gt;H2823),1,""))</f>
        <v/>
      </c>
      <c r="J2823" s="0" t="str">
        <f aca="false">IF(AND(I2823=-1,J2822=""),-1,IF(AND(I2823=1,J2822=""),1,IF(OR(AND(I2823="",J2822=1),AND(I2823="",J2822=-1),I2823=J2822),J2822,"")))</f>
        <v/>
      </c>
      <c r="K2823" s="0" t="str">
        <f aca="false">IF(AND(J2822=1,J2821=""),INDEX(DealTypes,1),IF(AND(J2822=-1,J2821=""),INDEX(DealTypes,2),IF(OR(AND(J2822="",J2821=1),AND(J2822="",J2821=-1)),INDEX(DealTypes,3),"")))</f>
        <v/>
      </c>
      <c r="L2823" s="0" t="str">
        <f aca="false">IF(K2823=INDEX(DealTypes,1),B2823+Spread,IF(K2823=INDEX(DealTypes,2),B2823,IF(OR(K2823=INDEX(DealTypes,3),N(L2822)=0),"",L2822)))</f>
        <v/>
      </c>
      <c r="M2823" s="6" t="str">
        <f aca="false">IF(N2823&lt;&gt;"",IF(COUNTIF(N$3:N2823,N2823)=1,MAX(M$4:M2822)+1,""),"")</f>
        <v/>
      </c>
      <c r="N2823" s="7" t="str">
        <f aca="false">IF(K2823=INDEX(DealTypes,3),IF(I2822=-1,ROUND((B2823-L2822)/Point,0),ROUND((L2822-B2823)/Point,0)),"")</f>
        <v/>
      </c>
      <c r="O2823" s="6" t="str">
        <f aca="false">(IF(AND(N(N2823)&gt;0,I2822=-1),1,IF(AND(N(N2823)&lt;0,I2822=-1),-1,IF(AND(N(N2823)&gt;0,I2822=1),2,IF(AND(N(N2823)&lt;0,I2822=1),-2,"")))))</f>
        <v/>
      </c>
      <c r="P2823" s="0" t="str">
        <f aca="false">IF(N2823&lt;&gt;"",ABS(N2823),"")</f>
        <v/>
      </c>
    </row>
    <row r="2824" customFormat="false" ht="12.8" hidden="false" customHeight="false" outlineLevel="0" collapsed="false">
      <c r="A2824" s="4" t="n">
        <v>43963</v>
      </c>
      <c r="B2824" s="5" t="n">
        <v>1.23294</v>
      </c>
      <c r="C2824" s="5" t="n">
        <v>1.23358</v>
      </c>
      <c r="D2824" s="5" t="n">
        <v>1.23232</v>
      </c>
      <c r="E2824" s="5" t="n">
        <v>1.23345</v>
      </c>
      <c r="F2824" s="0" t="n">
        <v>634</v>
      </c>
      <c r="G2824" s="0" t="n">
        <f aca="false">ROW()-3</f>
        <v>2821</v>
      </c>
      <c r="H2824" s="5" t="n">
        <f aca="true">IF(G2824&gt;(MovingPeriod+MovingShift),AVERAGE(INDIRECT("E"&amp;(ROW()-MovingPeriod-MovingShift)&amp;":"&amp;"E"&amp;ROW()-MovingShift)),"")</f>
        <v>1.23661</v>
      </c>
      <c r="I2824" s="0" t="str">
        <f aca="false">IF(AND(B2824&gt;H2824,E2824&lt;H2824),-1,IF(AND(B2824&lt;H2824,E2824&gt;H2824),1,""))</f>
        <v/>
      </c>
      <c r="J2824" s="0" t="str">
        <f aca="false">IF(AND(I2824=-1,J2823=""),-1,IF(AND(I2824=1,J2823=""),1,IF(OR(AND(I2824="",J2823=1),AND(I2824="",J2823=-1),I2824=J2823),J2823,"")))</f>
        <v/>
      </c>
      <c r="K2824" s="0" t="str">
        <f aca="false">IF(AND(J2823=1,J2822=""),INDEX(DealTypes,1),IF(AND(J2823=-1,J2822=""),INDEX(DealTypes,2),IF(OR(AND(J2823="",J2822=1),AND(J2823="",J2822=-1)),INDEX(DealTypes,3),"")))</f>
        <v/>
      </c>
      <c r="L2824" s="0" t="str">
        <f aca="false">IF(K2824=INDEX(DealTypes,1),B2824+Spread,IF(K2824=INDEX(DealTypes,2),B2824,IF(OR(K2824=INDEX(DealTypes,3),N(L2823)=0),"",L2823)))</f>
        <v/>
      </c>
      <c r="M2824" s="6" t="str">
        <f aca="false">IF(N2824&lt;&gt;"",IF(COUNTIF(N$3:N2824,N2824)=1,MAX(M$4:M2823)+1,""),"")</f>
        <v/>
      </c>
      <c r="N2824" s="7" t="str">
        <f aca="false">IF(K2824=INDEX(DealTypes,3),IF(I2823=-1,ROUND((B2824-L2823)/Point,0),ROUND((L2823-B2824)/Point,0)),"")</f>
        <v/>
      </c>
      <c r="O2824" s="6" t="str">
        <f aca="false">(IF(AND(N(N2824)&gt;0,I2823=-1),1,IF(AND(N(N2824)&lt;0,I2823=-1),-1,IF(AND(N(N2824)&gt;0,I2823=1),2,IF(AND(N(N2824)&lt;0,I2823=1),-2,"")))))</f>
        <v/>
      </c>
      <c r="P2824" s="0" t="str">
        <f aca="false">IF(N2824&lt;&gt;"",ABS(N2824),"")</f>
        <v/>
      </c>
    </row>
    <row r="2825" customFormat="false" ht="12.8" hidden="false" customHeight="false" outlineLevel="0" collapsed="false">
      <c r="A2825" s="4" t="n">
        <v>43963.0416666667</v>
      </c>
      <c r="B2825" s="5" t="n">
        <v>1.23345</v>
      </c>
      <c r="C2825" s="5" t="n">
        <v>1.23375</v>
      </c>
      <c r="D2825" s="5" t="n">
        <v>1.23333</v>
      </c>
      <c r="E2825" s="5" t="n">
        <v>1.23359</v>
      </c>
      <c r="F2825" s="0" t="n">
        <v>885</v>
      </c>
      <c r="G2825" s="0" t="n">
        <f aca="false">ROW()-3</f>
        <v>2822</v>
      </c>
      <c r="H2825" s="5" t="n">
        <f aca="true">IF(G2825&gt;(MovingPeriod+MovingShift),AVERAGE(INDIRECT("E"&amp;(ROW()-MovingPeriod-MovingShift)&amp;":"&amp;"E"&amp;ROW()-MovingShift)),"")</f>
        <v>1.23593384615385</v>
      </c>
      <c r="I2825" s="0" t="str">
        <f aca="false">IF(AND(B2825&gt;H2825,E2825&lt;H2825),-1,IF(AND(B2825&lt;H2825,E2825&gt;H2825),1,""))</f>
        <v/>
      </c>
      <c r="J2825" s="0" t="str">
        <f aca="false">IF(AND(I2825=-1,J2824=""),-1,IF(AND(I2825=1,J2824=""),1,IF(OR(AND(I2825="",J2824=1),AND(I2825="",J2824=-1),I2825=J2824),J2824,"")))</f>
        <v/>
      </c>
      <c r="K2825" s="0" t="str">
        <f aca="false">IF(AND(J2824=1,J2823=""),INDEX(DealTypes,1),IF(AND(J2824=-1,J2823=""),INDEX(DealTypes,2),IF(OR(AND(J2824="",J2823=1),AND(J2824="",J2823=-1)),INDEX(DealTypes,3),"")))</f>
        <v/>
      </c>
      <c r="L2825" s="0" t="str">
        <f aca="false">IF(K2825=INDEX(DealTypes,1),B2825+Spread,IF(K2825=INDEX(DealTypes,2),B2825,IF(OR(K2825=INDEX(DealTypes,3),N(L2824)=0),"",L2824)))</f>
        <v/>
      </c>
      <c r="M2825" s="6" t="str">
        <f aca="false">IF(N2825&lt;&gt;"",IF(COUNTIF(N$3:N2825,N2825)=1,MAX(M$4:M2824)+1,""),"")</f>
        <v/>
      </c>
      <c r="N2825" s="7" t="str">
        <f aca="false">IF(K2825=INDEX(DealTypes,3),IF(I2824=-1,ROUND((B2825-L2824)/Point,0),ROUND((L2824-B2825)/Point,0)),"")</f>
        <v/>
      </c>
      <c r="O2825" s="6" t="str">
        <f aca="false">(IF(AND(N(N2825)&gt;0,I2824=-1),1,IF(AND(N(N2825)&lt;0,I2824=-1),-1,IF(AND(N(N2825)&gt;0,I2824=1),2,IF(AND(N(N2825)&lt;0,I2824=1),-2,"")))))</f>
        <v/>
      </c>
      <c r="P2825" s="0" t="str">
        <f aca="false">IF(N2825&lt;&gt;"",ABS(N2825),"")</f>
        <v/>
      </c>
    </row>
    <row r="2826" customFormat="false" ht="12.8" hidden="false" customHeight="false" outlineLevel="0" collapsed="false">
      <c r="A2826" s="4" t="n">
        <v>43963.0833333333</v>
      </c>
      <c r="B2826" s="5" t="n">
        <v>1.23359</v>
      </c>
      <c r="C2826" s="5" t="n">
        <v>1.23374</v>
      </c>
      <c r="D2826" s="5" t="n">
        <v>1.23281</v>
      </c>
      <c r="E2826" s="5" t="n">
        <v>1.23312</v>
      </c>
      <c r="F2826" s="0" t="n">
        <v>884</v>
      </c>
      <c r="G2826" s="0" t="n">
        <f aca="false">ROW()-3</f>
        <v>2823</v>
      </c>
      <c r="H2826" s="5" t="n">
        <f aca="true">IF(G2826&gt;(MovingPeriod+MovingShift),AVERAGE(INDIRECT("E"&amp;(ROW()-MovingPeriod-MovingShift)&amp;":"&amp;"E"&amp;ROW()-MovingShift)),"")</f>
        <v>1.23525461538462</v>
      </c>
      <c r="I2826" s="0" t="str">
        <f aca="false">IF(AND(B2826&gt;H2826,E2826&lt;H2826),-1,IF(AND(B2826&lt;H2826,E2826&gt;H2826),1,""))</f>
        <v/>
      </c>
      <c r="J2826" s="0" t="str">
        <f aca="false">IF(AND(I2826=-1,J2825=""),-1,IF(AND(I2826=1,J2825=""),1,IF(OR(AND(I2826="",J2825=1),AND(I2826="",J2825=-1),I2826=J2825),J2825,"")))</f>
        <v/>
      </c>
      <c r="K2826" s="0" t="str">
        <f aca="false">IF(AND(J2825=1,J2824=""),INDEX(DealTypes,1),IF(AND(J2825=-1,J2824=""),INDEX(DealTypes,2),IF(OR(AND(J2825="",J2824=1),AND(J2825="",J2824=-1)),INDEX(DealTypes,3),"")))</f>
        <v/>
      </c>
      <c r="L2826" s="0" t="str">
        <f aca="false">IF(K2826=INDEX(DealTypes,1),B2826+Spread,IF(K2826=INDEX(DealTypes,2),B2826,IF(OR(K2826=INDEX(DealTypes,3),N(L2825)=0),"",L2825)))</f>
        <v/>
      </c>
      <c r="M2826" s="6" t="str">
        <f aca="false">IF(N2826&lt;&gt;"",IF(COUNTIF(N$3:N2826,N2826)=1,MAX(M$4:M2825)+1,""),"")</f>
        <v/>
      </c>
      <c r="N2826" s="7" t="str">
        <f aca="false">IF(K2826=INDEX(DealTypes,3),IF(I2825=-1,ROUND((B2826-L2825)/Point,0),ROUND((L2825-B2826)/Point,0)),"")</f>
        <v/>
      </c>
      <c r="O2826" s="6" t="str">
        <f aca="false">(IF(AND(N(N2826)&gt;0,I2825=-1),1,IF(AND(N(N2826)&lt;0,I2825=-1),-1,IF(AND(N(N2826)&gt;0,I2825=1),2,IF(AND(N(N2826)&lt;0,I2825=1),-2,"")))))</f>
        <v/>
      </c>
      <c r="P2826" s="0" t="str">
        <f aca="false">IF(N2826&lt;&gt;"",ABS(N2826),"")</f>
        <v/>
      </c>
    </row>
    <row r="2827" customFormat="false" ht="12.8" hidden="false" customHeight="false" outlineLevel="0" collapsed="false">
      <c r="A2827" s="4" t="n">
        <v>43963.125</v>
      </c>
      <c r="B2827" s="5" t="n">
        <v>1.23311</v>
      </c>
      <c r="C2827" s="5" t="n">
        <v>1.2334</v>
      </c>
      <c r="D2827" s="5" t="n">
        <v>1.22868</v>
      </c>
      <c r="E2827" s="5" t="n">
        <v>1.23055</v>
      </c>
      <c r="F2827" s="0" t="n">
        <v>2240</v>
      </c>
      <c r="G2827" s="0" t="n">
        <f aca="false">ROW()-3</f>
        <v>2824</v>
      </c>
      <c r="H2827" s="5" t="n">
        <f aca="true">IF(G2827&gt;(MovingPeriod+MovingShift),AVERAGE(INDIRECT("E"&amp;(ROW()-MovingPeriod-MovingShift)&amp;":"&amp;"E"&amp;ROW()-MovingShift)),"")</f>
        <v>1.23460538461538</v>
      </c>
      <c r="I2827" s="0" t="str">
        <f aca="false">IF(AND(B2827&gt;H2827,E2827&lt;H2827),-1,IF(AND(B2827&lt;H2827,E2827&gt;H2827),1,""))</f>
        <v/>
      </c>
      <c r="J2827" s="0" t="str">
        <f aca="false">IF(AND(I2827=-1,J2826=""),-1,IF(AND(I2827=1,J2826=""),1,IF(OR(AND(I2827="",J2826=1),AND(I2827="",J2826=-1),I2827=J2826),J2826,"")))</f>
        <v/>
      </c>
      <c r="K2827" s="0" t="str">
        <f aca="false">IF(AND(J2826=1,J2825=""),INDEX(DealTypes,1),IF(AND(J2826=-1,J2825=""),INDEX(DealTypes,2),IF(OR(AND(J2826="",J2825=1),AND(J2826="",J2825=-1)),INDEX(DealTypes,3),"")))</f>
        <v/>
      </c>
      <c r="L2827" s="0" t="str">
        <f aca="false">IF(K2827=INDEX(DealTypes,1),B2827+Spread,IF(K2827=INDEX(DealTypes,2),B2827,IF(OR(K2827=INDEX(DealTypes,3),N(L2826)=0),"",L2826)))</f>
        <v/>
      </c>
      <c r="M2827" s="6" t="str">
        <f aca="false">IF(N2827&lt;&gt;"",IF(COUNTIF(N$3:N2827,N2827)=1,MAX(M$4:M2826)+1,""),"")</f>
        <v/>
      </c>
      <c r="N2827" s="7" t="str">
        <f aca="false">IF(K2827=INDEX(DealTypes,3),IF(I2826=-1,ROUND((B2827-L2826)/Point,0),ROUND((L2826-B2827)/Point,0)),"")</f>
        <v/>
      </c>
      <c r="O2827" s="6" t="str">
        <f aca="false">(IF(AND(N(N2827)&gt;0,I2826=-1),1,IF(AND(N(N2827)&lt;0,I2826=-1),-1,IF(AND(N(N2827)&gt;0,I2826=1),2,IF(AND(N(N2827)&lt;0,I2826=1),-2,"")))))</f>
        <v/>
      </c>
      <c r="P2827" s="0" t="str">
        <f aca="false">IF(N2827&lt;&gt;"",ABS(N2827),"")</f>
        <v/>
      </c>
    </row>
    <row r="2828" customFormat="false" ht="12.8" hidden="false" customHeight="false" outlineLevel="0" collapsed="false">
      <c r="A2828" s="4" t="n">
        <v>43963.1666666667</v>
      </c>
      <c r="B2828" s="5" t="n">
        <v>1.23055</v>
      </c>
      <c r="C2828" s="5" t="n">
        <v>1.23145</v>
      </c>
      <c r="D2828" s="5" t="n">
        <v>1.23012</v>
      </c>
      <c r="E2828" s="5" t="n">
        <v>1.23089</v>
      </c>
      <c r="F2828" s="0" t="n">
        <v>1332</v>
      </c>
      <c r="G2828" s="0" t="n">
        <f aca="false">ROW()-3</f>
        <v>2825</v>
      </c>
      <c r="H2828" s="5" t="n">
        <f aca="true">IF(G2828&gt;(MovingPeriod+MovingShift),AVERAGE(INDIRECT("E"&amp;(ROW()-MovingPeriod-MovingShift)&amp;":"&amp;"E"&amp;ROW()-MovingShift)),"")</f>
        <v>1.23395923076923</v>
      </c>
      <c r="I2828" s="0" t="str">
        <f aca="false">IF(AND(B2828&gt;H2828,E2828&lt;H2828),-1,IF(AND(B2828&lt;H2828,E2828&gt;H2828),1,""))</f>
        <v/>
      </c>
      <c r="J2828" s="0" t="str">
        <f aca="false">IF(AND(I2828=-1,J2827=""),-1,IF(AND(I2828=1,J2827=""),1,IF(OR(AND(I2828="",J2827=1),AND(I2828="",J2827=-1),I2828=J2827),J2827,"")))</f>
        <v/>
      </c>
      <c r="K2828" s="0" t="str">
        <f aca="false">IF(AND(J2827=1,J2826=""),INDEX(DealTypes,1),IF(AND(J2827=-1,J2826=""),INDEX(DealTypes,2),IF(OR(AND(J2827="",J2826=1),AND(J2827="",J2826=-1)),INDEX(DealTypes,3),"")))</f>
        <v/>
      </c>
      <c r="L2828" s="0" t="str">
        <f aca="false">IF(K2828=INDEX(DealTypes,1),B2828+Spread,IF(K2828=INDEX(DealTypes,2),B2828,IF(OR(K2828=INDEX(DealTypes,3),N(L2827)=0),"",L2827)))</f>
        <v/>
      </c>
      <c r="M2828" s="6" t="str">
        <f aca="false">IF(N2828&lt;&gt;"",IF(COUNTIF(N$3:N2828,N2828)=1,MAX(M$4:M2827)+1,""),"")</f>
        <v/>
      </c>
      <c r="N2828" s="7" t="str">
        <f aca="false">IF(K2828=INDEX(DealTypes,3),IF(I2827=-1,ROUND((B2828-L2827)/Point,0),ROUND((L2827-B2828)/Point,0)),"")</f>
        <v/>
      </c>
      <c r="O2828" s="6" t="str">
        <f aca="false">(IF(AND(N(N2828)&gt;0,I2827=-1),1,IF(AND(N(N2828)&lt;0,I2827=-1),-1,IF(AND(N(N2828)&gt;0,I2827=1),2,IF(AND(N(N2828)&lt;0,I2827=1),-2,"")))))</f>
        <v/>
      </c>
      <c r="P2828" s="0" t="str">
        <f aca="false">IF(N2828&lt;&gt;"",ABS(N2828),"")</f>
        <v/>
      </c>
    </row>
    <row r="2829" customFormat="false" ht="12.8" hidden="false" customHeight="false" outlineLevel="0" collapsed="false">
      <c r="A2829" s="4" t="n">
        <v>43963.2083333333</v>
      </c>
      <c r="B2829" s="5" t="n">
        <v>1.23089</v>
      </c>
      <c r="C2829" s="5" t="n">
        <v>1.23171</v>
      </c>
      <c r="D2829" s="5" t="n">
        <v>1.23051</v>
      </c>
      <c r="E2829" s="5" t="n">
        <v>1.23159</v>
      </c>
      <c r="F2829" s="0" t="n">
        <v>1201</v>
      </c>
      <c r="G2829" s="0" t="n">
        <f aca="false">ROW()-3</f>
        <v>2826</v>
      </c>
      <c r="H2829" s="5" t="n">
        <f aca="true">IF(G2829&gt;(MovingPeriod+MovingShift),AVERAGE(INDIRECT("E"&amp;(ROW()-MovingPeriod-MovingShift)&amp;":"&amp;"E"&amp;ROW()-MovingShift)),"")</f>
        <v>1.23357538461538</v>
      </c>
      <c r="I2829" s="6" t="str">
        <f aca="false">IF(AND(B2829&gt;H2829,E2829&lt;H2829),-1,IF(AND(B2829&lt;H2829,E2829&gt;H2829),1,""))</f>
        <v/>
      </c>
      <c r="J2829" s="0" t="str">
        <f aca="false">IF(AND(I2829=-1,J2828=""),-1,IF(AND(I2829=1,J2828=""),1,IF(OR(AND(I2829="",J2828=1),AND(I2829="",J2828=-1),I2829=J2828),J2828,"")))</f>
        <v/>
      </c>
      <c r="K2829" s="0" t="str">
        <f aca="false">IF(AND(J2828=1,J2827=""),INDEX(DealTypes,1),IF(AND(J2828=-1,J2827=""),INDEX(DealTypes,2),IF(OR(AND(J2828="",J2827=1),AND(J2828="",J2827=-1)),INDEX(DealTypes,3),"")))</f>
        <v/>
      </c>
      <c r="L2829" s="0" t="str">
        <f aca="false">IF(K2829=INDEX(DealTypes,1),B2829+Spread,IF(K2829=INDEX(DealTypes,2),B2829,IF(OR(K2829=INDEX(DealTypes,3),N(L2828)=0),"",L2828)))</f>
        <v/>
      </c>
      <c r="M2829" s="6" t="str">
        <f aca="false">IF(N2829&lt;&gt;"",IF(COUNTIF(N$3:N2829,N2829)=1,MAX(M$4:M2828)+1,""),"")</f>
        <v/>
      </c>
      <c r="N2829" s="7" t="str">
        <f aca="false">IF(K2829=INDEX(DealTypes,3),IF(I2828=-1,ROUND((B2829-L2828)/Point,0),ROUND((L2828-B2829)/Point,0)),"")</f>
        <v/>
      </c>
      <c r="O2829" s="6" t="str">
        <f aca="false">(IF(AND(N(N2829)&gt;0,I2828=-1),1,IF(AND(N(N2829)&lt;0,I2828=-1),-1,IF(AND(N(N2829)&gt;0,I2828=1),2,IF(AND(N(N2829)&lt;0,I2828=1),-2,"")))))</f>
        <v/>
      </c>
      <c r="P2829" s="0" t="str">
        <f aca="false">IF(N2829&lt;&gt;"",ABS(N2829),"")</f>
        <v/>
      </c>
    </row>
    <row r="2830" customFormat="false" ht="12.8" hidden="false" customHeight="false" outlineLevel="0" collapsed="false">
      <c r="A2830" s="4" t="n">
        <v>43963.25</v>
      </c>
      <c r="B2830" s="5" t="n">
        <v>1.23159</v>
      </c>
      <c r="C2830" s="5" t="n">
        <v>1.2324</v>
      </c>
      <c r="D2830" s="5" t="n">
        <v>1.23125</v>
      </c>
      <c r="E2830" s="5" t="n">
        <v>1.23232</v>
      </c>
      <c r="F2830" s="0" t="n">
        <v>1018</v>
      </c>
      <c r="G2830" s="0" t="n">
        <f aca="false">ROW()-3</f>
        <v>2827</v>
      </c>
      <c r="H2830" s="5" t="n">
        <f aca="true">IF(G2830&gt;(MovingPeriod+MovingShift),AVERAGE(INDIRECT("E"&amp;(ROW()-MovingPeriod-MovingShift)&amp;":"&amp;"E"&amp;ROW()-MovingShift)),"")</f>
        <v>1.23329615384615</v>
      </c>
      <c r="I2830" s="0" t="str">
        <f aca="false">IF(AND(B2830&gt;H2830,E2830&lt;H2830),-1,IF(AND(B2830&lt;H2830,E2830&gt;H2830),1,""))</f>
        <v/>
      </c>
      <c r="J2830" s="0" t="str">
        <f aca="false">IF(AND(I2830=-1,J2829=""),-1,IF(AND(I2830=1,J2829=""),1,IF(OR(AND(I2830="",J2829=1),AND(I2830="",J2829=-1),I2830=J2829),J2829,"")))</f>
        <v/>
      </c>
      <c r="K2830" s="0" t="str">
        <f aca="false">IF(AND(J2829=1,J2828=""),INDEX(DealTypes,1),IF(AND(J2829=-1,J2828=""),INDEX(DealTypes,2),IF(OR(AND(J2829="",J2828=1),AND(J2829="",J2828=-1)),INDEX(DealTypes,3),"")))</f>
        <v/>
      </c>
      <c r="L2830" s="0" t="str">
        <f aca="false">IF(K2830=INDEX(DealTypes,1),B2830+Spread,IF(K2830=INDEX(DealTypes,2),B2830,IF(OR(K2830=INDEX(DealTypes,3),N(L2829)=0),"",L2829)))</f>
        <v/>
      </c>
      <c r="M2830" s="6" t="str">
        <f aca="false">IF(N2830&lt;&gt;"",IF(COUNTIF(N$3:N2830,N2830)=1,MAX(M$4:M2829)+1,""),"")</f>
        <v/>
      </c>
      <c r="N2830" s="7" t="str">
        <f aca="false">IF(K2830=INDEX(DealTypes,3),IF(I2829=-1,ROUND((B2830-L2829)/Point,0),ROUND((L2829-B2830)/Point,0)),"")</f>
        <v/>
      </c>
      <c r="O2830" s="6" t="str">
        <f aca="false">(IF(AND(N(N2830)&gt;0,I2829=-1),1,IF(AND(N(N2830)&lt;0,I2829=-1),-1,IF(AND(N(N2830)&gt;0,I2829=1),2,IF(AND(N(N2830)&lt;0,I2829=1),-2,"")))))</f>
        <v/>
      </c>
      <c r="P2830" s="0" t="str">
        <f aca="false">IF(N2830&lt;&gt;"",ABS(N2830),"")</f>
        <v/>
      </c>
    </row>
    <row r="2831" customFormat="false" ht="12.8" hidden="false" customHeight="false" outlineLevel="0" collapsed="false">
      <c r="A2831" s="4" t="n">
        <v>43963.2916666667</v>
      </c>
      <c r="B2831" s="5" t="n">
        <v>1.23232</v>
      </c>
      <c r="C2831" s="5" t="n">
        <v>1.23235</v>
      </c>
      <c r="D2831" s="5" t="n">
        <v>1.23083</v>
      </c>
      <c r="E2831" s="5" t="n">
        <v>1.23218</v>
      </c>
      <c r="F2831" s="0" t="n">
        <v>1198</v>
      </c>
      <c r="G2831" s="0" t="n">
        <f aca="false">ROW()-3</f>
        <v>2828</v>
      </c>
      <c r="H2831" s="5" t="n">
        <f aca="true">IF(G2831&gt;(MovingPeriod+MovingShift),AVERAGE(INDIRECT("E"&amp;(ROW()-MovingPeriod-MovingShift)&amp;":"&amp;"E"&amp;ROW()-MovingShift)),"")</f>
        <v>1.23306769230769</v>
      </c>
      <c r="I2831" s="6" t="str">
        <f aca="false">IF(AND(B2831&gt;H2831,E2831&lt;H2831),-1,IF(AND(B2831&lt;H2831,E2831&gt;H2831),1,""))</f>
        <v/>
      </c>
      <c r="J2831" s="0" t="str">
        <f aca="false">IF(AND(I2831=-1,J2830=""),-1,IF(AND(I2831=1,J2830=""),1,IF(OR(AND(I2831="",J2830=1),AND(I2831="",J2830=-1),I2831=J2830),J2830,"")))</f>
        <v/>
      </c>
      <c r="K2831" s="0" t="str">
        <f aca="false">IF(AND(J2830=1,J2829=""),INDEX(DealTypes,1),IF(AND(J2830=-1,J2829=""),INDEX(DealTypes,2),IF(OR(AND(J2830="",J2829=1),AND(J2830="",J2829=-1)),INDEX(DealTypes,3),"")))</f>
        <v/>
      </c>
      <c r="L2831" s="0" t="str">
        <f aca="false">IF(K2831=INDEX(DealTypes,1),B2831+Spread,IF(K2831=INDEX(DealTypes,2),B2831,IF(OR(K2831=INDEX(DealTypes,3),N(L2830)=0),"",L2830)))</f>
        <v/>
      </c>
      <c r="M2831" s="6" t="str">
        <f aca="false">IF(N2831&lt;&gt;"",IF(COUNTIF(N$3:N2831,N2831)=1,MAX(M$4:M2830)+1,""),"")</f>
        <v/>
      </c>
      <c r="N2831" s="7" t="str">
        <f aca="false">IF(K2831=INDEX(DealTypes,3),IF(I2830=-1,ROUND((B2831-L2830)/Point,0),ROUND((L2830-B2831)/Point,0)),"")</f>
        <v/>
      </c>
      <c r="O2831" s="6" t="str">
        <f aca="false">(IF(AND(N(N2831)&gt;0,I2830=-1),1,IF(AND(N(N2831)&lt;0,I2830=-1),-1,IF(AND(N(N2831)&gt;0,I2830=1),2,IF(AND(N(N2831)&lt;0,I2830=1),-2,"")))))</f>
        <v/>
      </c>
      <c r="P2831" s="0" t="str">
        <f aca="false">IF(N2831&lt;&gt;"",ABS(N2831),"")</f>
        <v/>
      </c>
    </row>
    <row r="2832" customFormat="false" ht="12.8" hidden="false" customHeight="false" outlineLevel="0" collapsed="false">
      <c r="A2832" s="4" t="n">
        <v>43963.3333333333</v>
      </c>
      <c r="B2832" s="5" t="n">
        <v>1.23218</v>
      </c>
      <c r="C2832" s="5" t="n">
        <v>1.23421</v>
      </c>
      <c r="D2832" s="5" t="n">
        <v>1.23183</v>
      </c>
      <c r="E2832" s="5" t="n">
        <v>1.23303</v>
      </c>
      <c r="F2832" s="0" t="n">
        <v>1377</v>
      </c>
      <c r="G2832" s="0" t="n">
        <f aca="false">ROW()-3</f>
        <v>2829</v>
      </c>
      <c r="H2832" s="5" t="n">
        <f aca="true">IF(G2832&gt;(MovingPeriod+MovingShift),AVERAGE(INDIRECT("E"&amp;(ROW()-MovingPeriod-MovingShift)&amp;":"&amp;"E"&amp;ROW()-MovingShift)),"")</f>
        <v>1.23313</v>
      </c>
      <c r="I2832" s="0" t="str">
        <f aca="false">IF(AND(B2832&gt;H2832,E2832&lt;H2832),-1,IF(AND(B2832&lt;H2832,E2832&gt;H2832),1,""))</f>
        <v/>
      </c>
      <c r="J2832" s="0" t="str">
        <f aca="false">IF(AND(I2832=-1,J2831=""),-1,IF(AND(I2832=1,J2831=""),1,IF(OR(AND(I2832="",J2831=1),AND(I2832="",J2831=-1),I2832=J2831),J2831,"")))</f>
        <v/>
      </c>
      <c r="K2832" s="0" t="str">
        <f aca="false">IF(AND(J2831=1,J2830=""),INDEX(DealTypes,1),IF(AND(J2831=-1,J2830=""),INDEX(DealTypes,2),IF(OR(AND(J2831="",J2830=1),AND(J2831="",J2830=-1)),INDEX(DealTypes,3),"")))</f>
        <v/>
      </c>
      <c r="L2832" s="0" t="str">
        <f aca="false">IF(K2832=INDEX(DealTypes,1),B2832+Spread,IF(K2832=INDEX(DealTypes,2),B2832,IF(OR(K2832=INDEX(DealTypes,3),N(L2831)=0),"",L2831)))</f>
        <v/>
      </c>
      <c r="M2832" s="6" t="str">
        <f aca="false">IF(N2832&lt;&gt;"",IF(COUNTIF(N$3:N2832,N2832)=1,MAX(M$4:M2831)+1,""),"")</f>
        <v/>
      </c>
      <c r="N2832" s="7" t="str">
        <f aca="false">IF(K2832=INDEX(DealTypes,3),IF(I2831=-1,ROUND((B2832-L2831)/Point,0),ROUND((L2831-B2832)/Point,0)),"")</f>
        <v/>
      </c>
      <c r="O2832" s="6" t="str">
        <f aca="false">(IF(AND(N(N2832)&gt;0,I2831=-1),1,IF(AND(N(N2832)&lt;0,I2831=-1),-1,IF(AND(N(N2832)&gt;0,I2831=1),2,IF(AND(N(N2832)&lt;0,I2831=1),-2,"")))))</f>
        <v/>
      </c>
      <c r="P2832" s="0" t="str">
        <f aca="false">IF(N2832&lt;&gt;"",ABS(N2832),"")</f>
        <v/>
      </c>
    </row>
    <row r="2833" customFormat="false" ht="12.8" hidden="false" customHeight="false" outlineLevel="0" collapsed="false">
      <c r="A2833" s="4" t="n">
        <v>43963.375</v>
      </c>
      <c r="B2833" s="5" t="n">
        <v>1.23303</v>
      </c>
      <c r="C2833" s="5" t="n">
        <v>1.23356</v>
      </c>
      <c r="D2833" s="5" t="n">
        <v>1.23121</v>
      </c>
      <c r="E2833" s="5" t="n">
        <v>1.23317</v>
      </c>
      <c r="F2833" s="0" t="n">
        <v>2024</v>
      </c>
      <c r="G2833" s="0" t="n">
        <f aca="false">ROW()-3</f>
        <v>2830</v>
      </c>
      <c r="H2833" s="5" t="n">
        <f aca="true">IF(G2833&gt;(MovingPeriod+MovingShift),AVERAGE(INDIRECT("E"&amp;(ROW()-MovingPeriod-MovingShift)&amp;":"&amp;"E"&amp;ROW()-MovingShift)),"")</f>
        <v>1.23323538461538</v>
      </c>
      <c r="I2833" s="0" t="str">
        <f aca="false">IF(AND(B2833&gt;H2833,E2833&lt;H2833),-1,IF(AND(B2833&lt;H2833,E2833&gt;H2833),1,""))</f>
        <v/>
      </c>
      <c r="J2833" s="0" t="str">
        <f aca="false">IF(AND(I2833=-1,J2832=""),-1,IF(AND(I2833=1,J2832=""),1,IF(OR(AND(I2833="",J2832=1),AND(I2833="",J2832=-1),I2833=J2832),J2832,"")))</f>
        <v/>
      </c>
      <c r="K2833" s="0" t="str">
        <f aca="false">IF(AND(J2832=1,J2831=""),INDEX(DealTypes,1),IF(AND(J2832=-1,J2831=""),INDEX(DealTypes,2),IF(OR(AND(J2832="",J2831=1),AND(J2832="",J2831=-1)),INDEX(DealTypes,3),"")))</f>
        <v/>
      </c>
      <c r="L2833" s="0" t="str">
        <f aca="false">IF(K2833=INDEX(DealTypes,1),B2833+Spread,IF(K2833=INDEX(DealTypes,2),B2833,IF(OR(K2833=INDEX(DealTypes,3),N(L2832)=0),"",L2832)))</f>
        <v/>
      </c>
      <c r="M2833" s="6" t="str">
        <f aca="false">IF(N2833&lt;&gt;"",IF(COUNTIF(N$3:N2833,N2833)=1,MAX(M$4:M2832)+1,""),"")</f>
        <v/>
      </c>
      <c r="N2833" s="7" t="str">
        <f aca="false">IF(K2833=INDEX(DealTypes,3),IF(I2832=-1,ROUND((B2833-L2832)/Point,0),ROUND((L2832-B2833)/Point,0)),"")</f>
        <v/>
      </c>
      <c r="O2833" s="6" t="str">
        <f aca="false">(IF(AND(N(N2833)&gt;0,I2832=-1),1,IF(AND(N(N2833)&lt;0,I2832=-1),-1,IF(AND(N(N2833)&gt;0,I2832=1),2,IF(AND(N(N2833)&lt;0,I2832=1),-2,"")))))</f>
        <v/>
      </c>
      <c r="P2833" s="0" t="str">
        <f aca="false">IF(N2833&lt;&gt;"",ABS(N2833),"")</f>
        <v/>
      </c>
    </row>
    <row r="2834" customFormat="false" ht="12.8" hidden="false" customHeight="false" outlineLevel="0" collapsed="false">
      <c r="A2834" s="4" t="n">
        <v>43963.4166666667</v>
      </c>
      <c r="B2834" s="5" t="n">
        <v>1.23317</v>
      </c>
      <c r="C2834" s="5" t="n">
        <v>1.23473</v>
      </c>
      <c r="D2834" s="5" t="n">
        <v>1.23259</v>
      </c>
      <c r="E2834" s="5" t="n">
        <v>1.23421</v>
      </c>
      <c r="F2834" s="0" t="n">
        <v>3326</v>
      </c>
      <c r="G2834" s="0" t="n">
        <f aca="false">ROW()-3</f>
        <v>2831</v>
      </c>
      <c r="H2834" s="5" t="n">
        <f aca="true">IF(G2834&gt;(MovingPeriod+MovingShift),AVERAGE(INDIRECT("E"&amp;(ROW()-MovingPeriod-MovingShift)&amp;":"&amp;"E"&amp;ROW()-MovingShift)),"")</f>
        <v>1.23331615384615</v>
      </c>
      <c r="I2834" s="6" t="n">
        <f aca="false">IF(AND(B2834&gt;H2834,E2834&lt;H2834),-1,IF(AND(B2834&lt;H2834,E2834&gt;H2834),1,""))</f>
        <v>1</v>
      </c>
      <c r="J2834" s="0" t="n">
        <f aca="false">IF(AND(I2834=-1,J2833=""),-1,IF(AND(I2834=1,J2833=""),1,IF(OR(AND(I2834="",J2833=1),AND(I2834="",J2833=-1),I2834=J2833),J2833,"")))</f>
        <v>1</v>
      </c>
      <c r="K2834" s="0" t="str">
        <f aca="false">IF(AND(J2833=1,J2832=""),INDEX(DealTypes,1),IF(AND(J2833=-1,J2832=""),INDEX(DealTypes,2),IF(OR(AND(J2833="",J2832=1),AND(J2833="",J2832=-1)),INDEX(DealTypes,3),"")))</f>
        <v/>
      </c>
      <c r="L2834" s="0" t="str">
        <f aca="false">IF(K2834=INDEX(DealTypes,1),B2834+Spread,IF(K2834=INDEX(DealTypes,2),B2834,IF(OR(K2834=INDEX(DealTypes,3),N(L2833)=0),"",L2833)))</f>
        <v/>
      </c>
      <c r="M2834" s="6" t="str">
        <f aca="false">IF(N2834&lt;&gt;"",IF(COUNTIF(N$3:N2834,N2834)=1,MAX(M$4:M2833)+1,""),"")</f>
        <v/>
      </c>
      <c r="N2834" s="7" t="str">
        <f aca="false">IF(K2834=INDEX(DealTypes,3),IF(I2833=-1,ROUND((B2834-L2833)/Point,0),ROUND((L2833-B2834)/Point,0)),"")</f>
        <v/>
      </c>
      <c r="O2834" s="6" t="str">
        <f aca="false">(IF(AND(N(N2834)&gt;0,I2833=-1),1,IF(AND(N(N2834)&lt;0,I2833=-1),-1,IF(AND(N(N2834)&gt;0,I2833=1),2,IF(AND(N(N2834)&lt;0,I2833=1),-2,"")))))</f>
        <v/>
      </c>
      <c r="P2834" s="0" t="str">
        <f aca="false">IF(N2834&lt;&gt;"",ABS(N2834),"")</f>
        <v/>
      </c>
    </row>
    <row r="2835" customFormat="false" ht="12.8" hidden="false" customHeight="false" outlineLevel="0" collapsed="false">
      <c r="A2835" s="4" t="n">
        <v>43963.4583333333</v>
      </c>
      <c r="B2835" s="5" t="n">
        <v>1.23421</v>
      </c>
      <c r="C2835" s="5" t="n">
        <v>1.23503</v>
      </c>
      <c r="D2835" s="5" t="n">
        <v>1.23041</v>
      </c>
      <c r="E2835" s="5" t="n">
        <v>1.23209</v>
      </c>
      <c r="F2835" s="0" t="n">
        <v>3816</v>
      </c>
      <c r="G2835" s="0" t="n">
        <f aca="false">ROW()-3</f>
        <v>2832</v>
      </c>
      <c r="H2835" s="5" t="n">
        <f aca="true">IF(G2835&gt;(MovingPeriod+MovingShift),AVERAGE(INDIRECT("E"&amp;(ROW()-MovingPeriod-MovingShift)&amp;":"&amp;"E"&amp;ROW()-MovingShift)),"")</f>
        <v>1.23305846153846</v>
      </c>
      <c r="I2835" s="6" t="n">
        <f aca="false">IF(AND(B2835&gt;H2835,E2835&lt;H2835),-1,IF(AND(B2835&lt;H2835,E2835&gt;H2835),1,""))</f>
        <v>-1</v>
      </c>
      <c r="J2835" s="0" t="str">
        <f aca="false">IF(AND(I2835=-1,J2834=""),-1,IF(AND(I2835=1,J2834=""),1,IF(OR(AND(I2835="",J2834=1),AND(I2835="",J2834=-1),I2835=J2834),J2834,"")))</f>
        <v/>
      </c>
      <c r="K2835" s="0" t="str">
        <f aca="false">IF(AND(J2834=1,J2833=""),INDEX(DealTypes,1),IF(AND(J2834=-1,J2833=""),INDEX(DealTypes,2),IF(OR(AND(J2834="",J2833=1),AND(J2834="",J2833=-1)),INDEX(DealTypes,3),"")))</f>
        <v>Buy</v>
      </c>
      <c r="L2835" s="0" t="n">
        <f aca="false">IF(K2835=INDEX(DealTypes,1),B2835+Spread,IF(K2835=INDEX(DealTypes,2),B2835,IF(OR(K2835=INDEX(DealTypes,3),N(L2834)=0),"",L2834)))</f>
        <v>1.23429</v>
      </c>
      <c r="M2835" s="6" t="str">
        <f aca="false">IF(N2835&lt;&gt;"",IF(COUNTIF(N$3:N2835,N2835)=1,MAX(M$4:M2834)+1,""),"")</f>
        <v/>
      </c>
      <c r="N2835" s="7" t="str">
        <f aca="false">IF(K2835=INDEX(DealTypes,3),IF(I2834=-1,ROUND((B2835-L2834)/Point,0),ROUND((L2834-B2835)/Point,0)),"")</f>
        <v/>
      </c>
      <c r="O2835" s="6" t="str">
        <f aca="false">(IF(AND(N(N2835)&gt;0,I2834=-1),1,IF(AND(N(N2835)&lt;0,I2834=-1),-1,IF(AND(N(N2835)&gt;0,I2834=1),2,IF(AND(N(N2835)&lt;0,I2834=1),-2,"")))))</f>
        <v/>
      </c>
      <c r="P2835" s="0" t="str">
        <f aca="false">IF(N2835&lt;&gt;"",ABS(N2835),"")</f>
        <v/>
      </c>
    </row>
    <row r="2836" customFormat="false" ht="12.8" hidden="false" customHeight="false" outlineLevel="0" collapsed="false">
      <c r="A2836" s="4" t="n">
        <v>43963.5</v>
      </c>
      <c r="B2836" s="5" t="n">
        <v>1.23209</v>
      </c>
      <c r="C2836" s="5" t="n">
        <v>1.23385</v>
      </c>
      <c r="D2836" s="5" t="n">
        <v>1.23166</v>
      </c>
      <c r="E2836" s="5" t="n">
        <v>1.23318</v>
      </c>
      <c r="F2836" s="0" t="n">
        <v>2999</v>
      </c>
      <c r="G2836" s="0" t="n">
        <f aca="false">ROW()-3</f>
        <v>2833</v>
      </c>
      <c r="H2836" s="5" t="n">
        <f aca="true">IF(G2836&gt;(MovingPeriod+MovingShift),AVERAGE(INDIRECT("E"&amp;(ROW()-MovingPeriod-MovingShift)&amp;":"&amp;"E"&amp;ROW()-MovingShift)),"")</f>
        <v>1.23279307692308</v>
      </c>
      <c r="I2836" s="0" t="n">
        <f aca="false">IF(AND(B2836&gt;H2836,E2836&lt;H2836),-1,IF(AND(B2836&lt;H2836,E2836&gt;H2836),1,""))</f>
        <v>1</v>
      </c>
      <c r="J2836" s="6" t="n">
        <f aca="false">IF(AND(I2836=-1,J2835=""),-1,IF(AND(I2836=1,J2835=""),1,IF(OR(AND(I2836="",J2835=1),AND(I2836="",J2835=-1),I2836=J2835),J2835,"")))</f>
        <v>1</v>
      </c>
      <c r="K2836" s="0" t="str">
        <f aca="false">IF(AND(J2835=1,J2834=""),INDEX(DealTypes,1),IF(AND(J2835=-1,J2834=""),INDEX(DealTypes,2),IF(OR(AND(J2835="",J2834=1),AND(J2835="",J2834=-1)),INDEX(DealTypes,3),"")))</f>
        <v>Close</v>
      </c>
      <c r="L2836" s="0" t="str">
        <f aca="false">IF(K2836=INDEX(DealTypes,1),B2836+Spread,IF(K2836=INDEX(DealTypes,2),B2836,IF(OR(K2836=INDEX(DealTypes,3),N(L2835)=0),"",L2835)))</f>
        <v/>
      </c>
      <c r="M2836" s="6" t="n">
        <f aca="false">IF(N2836&lt;&gt;"",IF(COUNTIF(N$3:N2836,N2836)=1,MAX(M$4:M2835)+1,""),"")</f>
        <v>96</v>
      </c>
      <c r="N2836" s="7" t="n">
        <f aca="false">IF(K2836=INDEX(DealTypes,3),IF(I2835=-1,ROUND((B2836-L2835)/Point,0),ROUND((L2835-B2836)/Point,0)),"")</f>
        <v>-220</v>
      </c>
      <c r="O2836" s="6" t="n">
        <f aca="false">(IF(AND(N(N2836)&gt;0,I2835=-1),1,IF(AND(N(N2836)&lt;0,I2835=-1),-1,IF(AND(N(N2836)&gt;0,I2835=1),2,IF(AND(N(N2836)&lt;0,I2835=1),-2,"")))))</f>
        <v>-1</v>
      </c>
      <c r="P2836" s="0" t="n">
        <f aca="false">IF(N2836&lt;&gt;"",ABS(N2836),"")</f>
        <v>220</v>
      </c>
    </row>
    <row r="2837" customFormat="false" ht="12.8" hidden="false" customHeight="false" outlineLevel="0" collapsed="false">
      <c r="A2837" s="4" t="n">
        <v>43963.5416666667</v>
      </c>
      <c r="B2837" s="5" t="n">
        <v>1.23318</v>
      </c>
      <c r="C2837" s="5" t="n">
        <v>1.23668</v>
      </c>
      <c r="D2837" s="5" t="n">
        <v>1.23277</v>
      </c>
      <c r="E2837" s="5" t="n">
        <v>1.23466</v>
      </c>
      <c r="F2837" s="0" t="n">
        <v>2950</v>
      </c>
      <c r="G2837" s="0" t="n">
        <f aca="false">ROW()-3</f>
        <v>2834</v>
      </c>
      <c r="H2837" s="5" t="n">
        <f aca="true">IF(G2837&gt;(MovingPeriod+MovingShift),AVERAGE(INDIRECT("E"&amp;(ROW()-MovingPeriod-MovingShift)&amp;":"&amp;"E"&amp;ROW()-MovingShift)),"")</f>
        <v>1.23274384615385</v>
      </c>
      <c r="I2837" s="6" t="str">
        <f aca="false">IF(AND(B2837&gt;H2837,E2837&lt;H2837),-1,IF(AND(B2837&lt;H2837,E2837&gt;H2837),1,""))</f>
        <v/>
      </c>
      <c r="J2837" s="6" t="n">
        <f aca="false">IF(AND(I2837=-1,J2836=""),-1,IF(AND(I2837=1,J2836=""),1,IF(OR(AND(I2837="",J2836=1),AND(I2837="",J2836=-1),I2837=J2836),J2836,"")))</f>
        <v>1</v>
      </c>
      <c r="K2837" s="0" t="str">
        <f aca="false">IF(AND(J2836=1,J2835=""),INDEX(DealTypes,1),IF(AND(J2836=-1,J2835=""),INDEX(DealTypes,2),IF(OR(AND(J2836="",J2835=1),AND(J2836="",J2835=-1)),INDEX(DealTypes,3),"")))</f>
        <v>Buy</v>
      </c>
      <c r="L2837" s="6" t="n">
        <f aca="false">IF(K2837=INDEX(DealTypes,1),B2837+Spread,IF(K2837=INDEX(DealTypes,2),B2837,IF(OR(K2837=INDEX(DealTypes,3),N(L2836)=0),"",L2836)))</f>
        <v>1.23326</v>
      </c>
      <c r="M2837" s="6" t="str">
        <f aca="false">IF(N2837&lt;&gt;"",IF(COUNTIF(N$3:N2837,N2837)=1,MAX(M$4:M2836)+1,""),"")</f>
        <v/>
      </c>
      <c r="N2837" s="7" t="str">
        <f aca="false">IF(K2837=INDEX(DealTypes,3),IF(I2836=-1,ROUND((B2837-L2836)/Point,0),ROUND((L2836-B2837)/Point,0)),"")</f>
        <v/>
      </c>
      <c r="O2837" s="6" t="str">
        <f aca="false">(IF(AND(N(N2837)&gt;0,I2836=-1),1,IF(AND(N(N2837)&lt;0,I2836=-1),-1,IF(AND(N(N2837)&gt;0,I2836=1),2,IF(AND(N(N2837)&lt;0,I2836=1),-2,"")))))</f>
        <v/>
      </c>
      <c r="P2837" s="0" t="str">
        <f aca="false">IF(N2837&lt;&gt;"",ABS(N2837),"")</f>
        <v/>
      </c>
    </row>
    <row r="2838" customFormat="false" ht="12.8" hidden="false" customHeight="false" outlineLevel="0" collapsed="false">
      <c r="A2838" s="4" t="n">
        <v>43963.5833333333</v>
      </c>
      <c r="B2838" s="5" t="n">
        <v>1.23466</v>
      </c>
      <c r="C2838" s="5" t="n">
        <v>1.23715</v>
      </c>
      <c r="D2838" s="5" t="n">
        <v>1.23462</v>
      </c>
      <c r="E2838" s="5" t="n">
        <v>1.23703</v>
      </c>
      <c r="F2838" s="0" t="n">
        <v>3156</v>
      </c>
      <c r="G2838" s="0" t="n">
        <f aca="false">ROW()-3</f>
        <v>2835</v>
      </c>
      <c r="H2838" s="5" t="n">
        <f aca="true">IF(G2838&gt;(MovingPeriod+MovingShift),AVERAGE(INDIRECT("E"&amp;(ROW()-MovingPeriod-MovingShift)&amp;":"&amp;"E"&amp;ROW()-MovingShift)),"")</f>
        <v>1.23264461538462</v>
      </c>
      <c r="I2838" s="6" t="str">
        <f aca="false">IF(AND(B2838&gt;H2838,E2838&lt;H2838),-1,IF(AND(B2838&lt;H2838,E2838&gt;H2838),1,""))</f>
        <v/>
      </c>
      <c r="J2838" s="6" t="n">
        <f aca="false">IF(AND(I2838=-1,J2837=""),-1,IF(AND(I2838=1,J2837=""),1,IF(OR(AND(I2838="",J2837=1),AND(I2838="",J2837=-1),I2838=J2837),J2837,"")))</f>
        <v>1</v>
      </c>
      <c r="K2838" s="0" t="str">
        <f aca="false">IF(AND(J2837=1,J2836=""),INDEX(DealTypes,1),IF(AND(J2837=-1,J2836=""),INDEX(DealTypes,2),IF(OR(AND(J2837="",J2836=1),AND(J2837="",J2836=-1)),INDEX(DealTypes,3),"")))</f>
        <v/>
      </c>
      <c r="L2838" s="6" t="n">
        <f aca="false">IF(K2838=INDEX(DealTypes,1),B2838+Spread,IF(K2838=INDEX(DealTypes,2),B2838,IF(OR(K2838=INDEX(DealTypes,3),N(L2837)=0),"",L2837)))</f>
        <v>1.23326</v>
      </c>
      <c r="M2838" s="6" t="str">
        <f aca="false">IF(N2838&lt;&gt;"",IF(COUNTIF(N$3:N2838,N2838)=1,MAX(M$4:M2837)+1,""),"")</f>
        <v/>
      </c>
      <c r="N2838" s="7" t="str">
        <f aca="false">IF(K2838=INDEX(DealTypes,3),IF(I2837=-1,ROUND((B2838-L2837)/Point,0),ROUND((L2837-B2838)/Point,0)),"")</f>
        <v/>
      </c>
      <c r="O2838" s="6" t="str">
        <f aca="false">(IF(AND(N(N2838)&gt;0,I2837=-1),1,IF(AND(N(N2838)&lt;0,I2837=-1),-1,IF(AND(N(N2838)&gt;0,I2837=1),2,IF(AND(N(N2838)&lt;0,I2837=1),-2,"")))))</f>
        <v/>
      </c>
      <c r="P2838" s="0" t="str">
        <f aca="false">IF(N2838&lt;&gt;"",ABS(N2838),"")</f>
        <v/>
      </c>
    </row>
    <row r="2839" customFormat="false" ht="12.8" hidden="false" customHeight="false" outlineLevel="0" collapsed="false">
      <c r="A2839" s="4" t="n">
        <v>43963.625</v>
      </c>
      <c r="B2839" s="5" t="n">
        <v>1.23703</v>
      </c>
      <c r="C2839" s="5" t="n">
        <v>1.23771</v>
      </c>
      <c r="D2839" s="5" t="n">
        <v>1.235</v>
      </c>
      <c r="E2839" s="5" t="n">
        <v>1.23601</v>
      </c>
      <c r="F2839" s="0" t="n">
        <v>3664</v>
      </c>
      <c r="G2839" s="0" t="n">
        <f aca="false">ROW()-3</f>
        <v>2836</v>
      </c>
      <c r="H2839" s="5" t="n">
        <f aca="true">IF(G2839&gt;(MovingPeriod+MovingShift),AVERAGE(INDIRECT("E"&amp;(ROW()-MovingPeriod-MovingShift)&amp;":"&amp;"E"&amp;ROW()-MovingShift)),"")</f>
        <v>1.23259923076923</v>
      </c>
      <c r="I2839" s="0" t="str">
        <f aca="false">IF(AND(B2839&gt;H2839,E2839&lt;H2839),-1,IF(AND(B2839&lt;H2839,E2839&gt;H2839),1,""))</f>
        <v/>
      </c>
      <c r="J2839" s="0" t="n">
        <f aca="false">IF(AND(I2839=-1,J2838=""),-1,IF(AND(I2839=1,J2838=""),1,IF(OR(AND(I2839="",J2838=1),AND(I2839="",J2838=-1),I2839=J2838),J2838,"")))</f>
        <v>1</v>
      </c>
      <c r="K2839" s="0" t="str">
        <f aca="false">IF(AND(J2838=1,J2837=""),INDEX(DealTypes,1),IF(AND(J2838=-1,J2837=""),INDEX(DealTypes,2),IF(OR(AND(J2838="",J2837=1),AND(J2838="",J2837=-1)),INDEX(DealTypes,3),"")))</f>
        <v/>
      </c>
      <c r="L2839" s="6" t="n">
        <f aca="false">IF(K2839=INDEX(DealTypes,1),B2839+Spread,IF(K2839=INDEX(DealTypes,2),B2839,IF(OR(K2839=INDEX(DealTypes,3),N(L2838)=0),"",L2838)))</f>
        <v>1.23326</v>
      </c>
      <c r="M2839" s="6" t="str">
        <f aca="false">IF(N2839&lt;&gt;"",IF(COUNTIF(N$3:N2839,N2839)=1,MAX(M$4:M2838)+1,""),"")</f>
        <v/>
      </c>
      <c r="N2839" s="7" t="str">
        <f aca="false">IF(K2839=INDEX(DealTypes,3),IF(I2838=-1,ROUND((B2839-L2838)/Point,0),ROUND((L2838-B2839)/Point,0)),"")</f>
        <v/>
      </c>
      <c r="O2839" s="6" t="str">
        <f aca="false">(IF(AND(N(N2839)&gt;0,I2838=-1),1,IF(AND(N(N2839)&lt;0,I2838=-1),-1,IF(AND(N(N2839)&gt;0,I2838=1),2,IF(AND(N(N2839)&lt;0,I2838=1),-2,"")))))</f>
        <v/>
      </c>
      <c r="P2839" s="0" t="str">
        <f aca="false">IF(N2839&lt;&gt;"",ABS(N2839),"")</f>
        <v/>
      </c>
    </row>
    <row r="2840" customFormat="false" ht="12.8" hidden="false" customHeight="false" outlineLevel="0" collapsed="false">
      <c r="A2840" s="4" t="n">
        <v>43963.6666666667</v>
      </c>
      <c r="B2840" s="5" t="n">
        <v>1.23601</v>
      </c>
      <c r="C2840" s="5" t="n">
        <v>1.23721</v>
      </c>
      <c r="D2840" s="5" t="n">
        <v>1.23227</v>
      </c>
      <c r="E2840" s="5" t="n">
        <v>1.23406</v>
      </c>
      <c r="F2840" s="0" t="n">
        <v>4609</v>
      </c>
      <c r="G2840" s="0" t="n">
        <f aca="false">ROW()-3</f>
        <v>2837</v>
      </c>
      <c r="H2840" s="5" t="n">
        <f aca="true">IF(G2840&gt;(MovingPeriod+MovingShift),AVERAGE(INDIRECT("E"&amp;(ROW()-MovingPeriod-MovingShift)&amp;":"&amp;"E"&amp;ROW()-MovingShift)),"")</f>
        <v>1.23269076923077</v>
      </c>
      <c r="I2840" s="0" t="str">
        <f aca="false">IF(AND(B2840&gt;H2840,E2840&lt;H2840),-1,IF(AND(B2840&lt;H2840,E2840&gt;H2840),1,""))</f>
        <v/>
      </c>
      <c r="J2840" s="6" t="n">
        <f aca="false">IF(AND(I2840=-1,J2839=""),-1,IF(AND(I2840=1,J2839=""),1,IF(OR(AND(I2840="",J2839=1),AND(I2840="",J2839=-1),I2840=J2839),J2839,"")))</f>
        <v>1</v>
      </c>
      <c r="K2840" s="0" t="str">
        <f aca="false">IF(AND(J2839=1,J2838=""),INDEX(DealTypes,1),IF(AND(J2839=-1,J2838=""),INDEX(DealTypes,2),IF(OR(AND(J2839="",J2838=1),AND(J2839="",J2838=-1)),INDEX(DealTypes,3),"")))</f>
        <v/>
      </c>
      <c r="L2840" s="0" t="n">
        <f aca="false">IF(K2840=INDEX(DealTypes,1),B2840+Spread,IF(K2840=INDEX(DealTypes,2),B2840,IF(OR(K2840=INDEX(DealTypes,3),N(L2839)=0),"",L2839)))</f>
        <v>1.23326</v>
      </c>
      <c r="M2840" s="6" t="str">
        <f aca="false">IF(N2840&lt;&gt;"",IF(COUNTIF(N$3:N2840,N2840)=1,MAX(M$4:M2839)+1,""),"")</f>
        <v/>
      </c>
      <c r="N2840" s="7" t="str">
        <f aca="false">IF(K2840=INDEX(DealTypes,3),IF(I2839=-1,ROUND((B2840-L2839)/Point,0),ROUND((L2839-B2840)/Point,0)),"")</f>
        <v/>
      </c>
      <c r="O2840" s="6" t="str">
        <f aca="false">(IF(AND(N(N2840)&gt;0,I2839=-1),1,IF(AND(N(N2840)&lt;0,I2839=-1),-1,IF(AND(N(N2840)&gt;0,I2839=1),2,IF(AND(N(N2840)&lt;0,I2839=1),-2,"")))))</f>
        <v/>
      </c>
      <c r="P2840" s="0" t="str">
        <f aca="false">IF(N2840&lt;&gt;"",ABS(N2840),"")</f>
        <v/>
      </c>
    </row>
    <row r="2841" customFormat="false" ht="12.8" hidden="false" customHeight="false" outlineLevel="0" collapsed="false">
      <c r="A2841" s="4" t="n">
        <v>43963.7083333333</v>
      </c>
      <c r="B2841" s="5" t="n">
        <v>1.23408</v>
      </c>
      <c r="C2841" s="5" t="n">
        <v>1.23445</v>
      </c>
      <c r="D2841" s="5" t="n">
        <v>1.2305</v>
      </c>
      <c r="E2841" s="5" t="n">
        <v>1.23297</v>
      </c>
      <c r="F2841" s="0" t="n">
        <v>4814</v>
      </c>
      <c r="G2841" s="0" t="n">
        <f aca="false">ROW()-3</f>
        <v>2838</v>
      </c>
      <c r="H2841" s="5" t="n">
        <f aca="true">IF(G2841&gt;(MovingPeriod+MovingShift),AVERAGE(INDIRECT("E"&amp;(ROW()-MovingPeriod-MovingShift)&amp;":"&amp;"E"&amp;ROW()-MovingShift)),"")</f>
        <v>1.23256692307692</v>
      </c>
      <c r="I2841" s="6" t="str">
        <f aca="false">IF(AND(B2841&gt;H2841,E2841&lt;H2841),-1,IF(AND(B2841&lt;H2841,E2841&gt;H2841),1,""))</f>
        <v/>
      </c>
      <c r="J2841" s="6" t="n">
        <f aca="false">IF(AND(I2841=-1,J2840=""),-1,IF(AND(I2841=1,J2840=""),1,IF(OR(AND(I2841="",J2840=1),AND(I2841="",J2840=-1),I2841=J2840),J2840,"")))</f>
        <v>1</v>
      </c>
      <c r="K2841" s="0" t="str">
        <f aca="false">IF(AND(J2840=1,J2839=""),INDEX(DealTypes,1),IF(AND(J2840=-1,J2839=""),INDEX(DealTypes,2),IF(OR(AND(J2840="",J2839=1),AND(J2840="",J2839=-1)),INDEX(DealTypes,3),"")))</f>
        <v/>
      </c>
      <c r="L2841" s="6" t="n">
        <f aca="false">IF(K2841=INDEX(DealTypes,1),B2841+Spread,IF(K2841=INDEX(DealTypes,2),B2841,IF(OR(K2841=INDEX(DealTypes,3),N(L2840)=0),"",L2840)))</f>
        <v>1.23326</v>
      </c>
      <c r="M2841" s="6" t="str">
        <f aca="false">IF(N2841&lt;&gt;"",IF(COUNTIF(N$3:N2841,N2841)=1,MAX(M$4:M2840)+1,""),"")</f>
        <v/>
      </c>
      <c r="N2841" s="7" t="str">
        <f aca="false">IF(K2841=INDEX(DealTypes,3),IF(I2840=-1,ROUND((B2841-L2840)/Point,0),ROUND((L2840-B2841)/Point,0)),"")</f>
        <v/>
      </c>
      <c r="O2841" s="6" t="str">
        <f aca="false">(IF(AND(N(N2841)&gt;0,I2840=-1),1,IF(AND(N(N2841)&lt;0,I2840=-1),-1,IF(AND(N(N2841)&gt;0,I2840=1),2,IF(AND(N(N2841)&lt;0,I2840=1),-2,"")))))</f>
        <v/>
      </c>
      <c r="P2841" s="0" t="str">
        <f aca="false">IF(N2841&lt;&gt;"",ABS(N2841),"")</f>
        <v/>
      </c>
    </row>
    <row r="2842" customFormat="false" ht="12.8" hidden="false" customHeight="false" outlineLevel="0" collapsed="false">
      <c r="A2842" s="4" t="n">
        <v>43963.75</v>
      </c>
      <c r="B2842" s="5" t="n">
        <v>1.23297</v>
      </c>
      <c r="C2842" s="5" t="n">
        <v>1.23334</v>
      </c>
      <c r="D2842" s="5" t="n">
        <v>1.22946</v>
      </c>
      <c r="E2842" s="5" t="n">
        <v>1.22959</v>
      </c>
      <c r="F2842" s="0" t="n">
        <v>3485</v>
      </c>
      <c r="G2842" s="0" t="n">
        <f aca="false">ROW()-3</f>
        <v>2839</v>
      </c>
      <c r="H2842" s="5" t="n">
        <f aca="true">IF(G2842&gt;(MovingPeriod+MovingShift),AVERAGE(INDIRECT("E"&amp;(ROW()-MovingPeriod-MovingShift)&amp;":"&amp;"E"&amp;ROW()-MovingShift)),"")</f>
        <v>1.23256692307692</v>
      </c>
      <c r="I2842" s="6" t="n">
        <f aca="false">IF(AND(B2842&gt;H2842,E2842&lt;H2842),-1,IF(AND(B2842&lt;H2842,E2842&gt;H2842),1,""))</f>
        <v>-1</v>
      </c>
      <c r="J2842" s="6" t="str">
        <f aca="false">IF(AND(I2842=-1,J2841=""),-1,IF(AND(I2842=1,J2841=""),1,IF(OR(AND(I2842="",J2841=1),AND(I2842="",J2841=-1),I2842=J2841),J2841,"")))</f>
        <v/>
      </c>
      <c r="K2842" s="0" t="str">
        <f aca="false">IF(AND(J2841=1,J2840=""),INDEX(DealTypes,1),IF(AND(J2841=-1,J2840=""),INDEX(DealTypes,2),IF(OR(AND(J2841="",J2840=1),AND(J2841="",J2840=-1)),INDEX(DealTypes,3),"")))</f>
        <v/>
      </c>
      <c r="L2842" s="6" t="n">
        <f aca="false">IF(K2842=INDEX(DealTypes,1),B2842+Spread,IF(K2842=INDEX(DealTypes,2),B2842,IF(OR(K2842=INDEX(DealTypes,3),N(L2841)=0),"",L2841)))</f>
        <v>1.23326</v>
      </c>
      <c r="M2842" s="6" t="str">
        <f aca="false">IF(N2842&lt;&gt;"",IF(COUNTIF(N$3:N2842,N2842)=1,MAX(M$4:M2841)+1,""),"")</f>
        <v/>
      </c>
      <c r="N2842" s="7" t="str">
        <f aca="false">IF(K2842=INDEX(DealTypes,3),IF(I2841=-1,ROUND((B2842-L2841)/Point,0),ROUND((L2841-B2842)/Point,0)),"")</f>
        <v/>
      </c>
      <c r="O2842" s="6" t="str">
        <f aca="false">(IF(AND(N(N2842)&gt;0,I2841=-1),1,IF(AND(N(N2842)&lt;0,I2841=-1),-1,IF(AND(N(N2842)&gt;0,I2841=1),2,IF(AND(N(N2842)&lt;0,I2841=1),-2,"")))))</f>
        <v/>
      </c>
      <c r="P2842" s="0" t="str">
        <f aca="false">IF(N2842&lt;&gt;"",ABS(N2842),"")</f>
        <v/>
      </c>
    </row>
    <row r="2843" customFormat="false" ht="12.8" hidden="false" customHeight="false" outlineLevel="0" collapsed="false">
      <c r="A2843" s="4" t="n">
        <v>43963.7916666667</v>
      </c>
      <c r="B2843" s="5" t="n">
        <v>1.22959</v>
      </c>
      <c r="C2843" s="5" t="n">
        <v>1.2305</v>
      </c>
      <c r="D2843" s="5" t="n">
        <v>1.22828</v>
      </c>
      <c r="E2843" s="5" t="n">
        <v>1.22911</v>
      </c>
      <c r="F2843" s="0" t="n">
        <v>3898</v>
      </c>
      <c r="G2843" s="0" t="n">
        <f aca="false">ROW()-3</f>
        <v>2840</v>
      </c>
      <c r="H2843" s="5" t="n">
        <f aca="true">IF(G2843&gt;(MovingPeriod+MovingShift),AVERAGE(INDIRECT("E"&amp;(ROW()-MovingPeriod-MovingShift)&amp;":"&amp;"E"&amp;ROW()-MovingShift)),"")</f>
        <v>1.23266</v>
      </c>
      <c r="I2843" s="6" t="str">
        <f aca="false">IF(AND(B2843&gt;H2843,E2843&lt;H2843),-1,IF(AND(B2843&lt;H2843,E2843&gt;H2843),1,""))</f>
        <v/>
      </c>
      <c r="J2843" s="6" t="str">
        <f aca="false">IF(AND(I2843=-1,J2842=""),-1,IF(AND(I2843=1,J2842=""),1,IF(OR(AND(I2843="",J2842=1),AND(I2843="",J2842=-1),I2843=J2842),J2842,"")))</f>
        <v/>
      </c>
      <c r="K2843" s="0" t="str">
        <f aca="false">IF(AND(J2842=1,J2841=""),INDEX(DealTypes,1),IF(AND(J2842=-1,J2841=""),INDEX(DealTypes,2),IF(OR(AND(J2842="",J2841=1),AND(J2842="",J2841=-1)),INDEX(DealTypes,3),"")))</f>
        <v>Close</v>
      </c>
      <c r="L2843" s="6" t="str">
        <f aca="false">IF(K2843=INDEX(DealTypes,1),B2843+Spread,IF(K2843=INDEX(DealTypes,2),B2843,IF(OR(K2843=INDEX(DealTypes,3),N(L2842)=0),"",L2842)))</f>
        <v/>
      </c>
      <c r="M2843" s="6" t="n">
        <f aca="false">IF(N2843&lt;&gt;"",IF(COUNTIF(N$3:N2843,N2843)=1,MAX(M$4:M2842)+1,""),"")</f>
        <v>97</v>
      </c>
      <c r="N2843" s="7" t="n">
        <f aca="false">IF(K2843=INDEX(DealTypes,3),IF(I2842=-1,ROUND((B2843-L2842)/Point,0),ROUND((L2842-B2843)/Point,0)),"")</f>
        <v>-367</v>
      </c>
      <c r="O2843" s="6" t="n">
        <f aca="false">(IF(AND(N(N2843)&gt;0,I2842=-1),1,IF(AND(N(N2843)&lt;0,I2842=-1),-1,IF(AND(N(N2843)&gt;0,I2842=1),2,IF(AND(N(N2843)&lt;0,I2842=1),-2,"")))))</f>
        <v>-1</v>
      </c>
      <c r="P2843" s="0" t="n">
        <f aca="false">IF(N2843&lt;&gt;"",ABS(N2843),"")</f>
        <v>367</v>
      </c>
    </row>
    <row r="2844" customFormat="false" ht="12.8" hidden="false" customHeight="false" outlineLevel="0" collapsed="false">
      <c r="A2844" s="4" t="n">
        <v>43963.8333333333</v>
      </c>
      <c r="B2844" s="5" t="n">
        <v>1.22911</v>
      </c>
      <c r="C2844" s="5" t="n">
        <v>1.22923</v>
      </c>
      <c r="D2844" s="5" t="n">
        <v>1.22664</v>
      </c>
      <c r="E2844" s="5" t="n">
        <v>1.22777</v>
      </c>
      <c r="F2844" s="0" t="n">
        <v>3076</v>
      </c>
      <c r="G2844" s="0" t="n">
        <f aca="false">ROW()-3</f>
        <v>2841</v>
      </c>
      <c r="H2844" s="5" t="n">
        <f aca="true">IF(G2844&gt;(MovingPeriod+MovingShift),AVERAGE(INDIRECT("E"&amp;(ROW()-MovingPeriod-MovingShift)&amp;":"&amp;"E"&amp;ROW()-MovingShift)),"")</f>
        <v>1.23292461538462</v>
      </c>
      <c r="I2844" s="6" t="str">
        <f aca="false">IF(AND(B2844&gt;H2844,E2844&lt;H2844),-1,IF(AND(B2844&lt;H2844,E2844&gt;H2844),1,""))</f>
        <v/>
      </c>
      <c r="J2844" s="6" t="str">
        <f aca="false">IF(AND(I2844=-1,J2843=""),-1,IF(AND(I2844=1,J2843=""),1,IF(OR(AND(I2844="",J2843=1),AND(I2844="",J2843=-1),I2844=J2843),J2843,"")))</f>
        <v/>
      </c>
      <c r="K2844" s="0" t="str">
        <f aca="false">IF(AND(J2843=1,J2842=""),INDEX(DealTypes,1),IF(AND(J2843=-1,J2842=""),INDEX(DealTypes,2),IF(OR(AND(J2843="",J2842=1),AND(J2843="",J2842=-1)),INDEX(DealTypes,3),"")))</f>
        <v/>
      </c>
      <c r="L2844" s="6" t="str">
        <f aca="false">IF(K2844=INDEX(DealTypes,1),B2844+Spread,IF(K2844=INDEX(DealTypes,2),B2844,IF(OR(K2844=INDEX(DealTypes,3),N(L2843)=0),"",L2843)))</f>
        <v/>
      </c>
      <c r="M2844" s="6" t="str">
        <f aca="false">IF(N2844&lt;&gt;"",IF(COUNTIF(N$3:N2844,N2844)=1,MAX(M$4:M2843)+1,""),"")</f>
        <v/>
      </c>
      <c r="N2844" s="7" t="str">
        <f aca="false">IF(K2844=INDEX(DealTypes,3),IF(I2843=-1,ROUND((B2844-L2843)/Point,0),ROUND((L2843-B2844)/Point,0)),"")</f>
        <v/>
      </c>
      <c r="O2844" s="6" t="str">
        <f aca="false">(IF(AND(N(N2844)&gt;0,I2843=-1),1,IF(AND(N(N2844)&lt;0,I2843=-1),-1,IF(AND(N(N2844)&gt;0,I2843=1),2,IF(AND(N(N2844)&lt;0,I2843=1),-2,"")))))</f>
        <v/>
      </c>
      <c r="P2844" s="0" t="str">
        <f aca="false">IF(N2844&lt;&gt;"",ABS(N2844),"")</f>
        <v/>
      </c>
    </row>
    <row r="2845" customFormat="false" ht="12.8" hidden="false" customHeight="false" outlineLevel="0" collapsed="false">
      <c r="A2845" s="4" t="n">
        <v>43963.875</v>
      </c>
      <c r="B2845" s="5" t="n">
        <v>1.22777</v>
      </c>
      <c r="C2845" s="5" t="n">
        <v>1.22942</v>
      </c>
      <c r="D2845" s="5" t="n">
        <v>1.22749</v>
      </c>
      <c r="E2845" s="5" t="n">
        <v>1.22806</v>
      </c>
      <c r="F2845" s="0" t="n">
        <v>2047</v>
      </c>
      <c r="G2845" s="0" t="n">
        <f aca="false">ROW()-3</f>
        <v>2842</v>
      </c>
      <c r="H2845" s="5" t="n">
        <f aca="true">IF(G2845&gt;(MovingPeriod+MovingShift),AVERAGE(INDIRECT("E"&amp;(ROW()-MovingPeriod-MovingShift)&amp;":"&amp;"E"&amp;ROW()-MovingShift)),"")</f>
        <v>1.23314692307692</v>
      </c>
      <c r="I2845" s="0" t="str">
        <f aca="false">IF(AND(B2845&gt;H2845,E2845&lt;H2845),-1,IF(AND(B2845&lt;H2845,E2845&gt;H2845),1,""))</f>
        <v/>
      </c>
      <c r="J2845" s="6" t="str">
        <f aca="false">IF(AND(I2845=-1,J2844=""),-1,IF(AND(I2845=1,J2844=""),1,IF(OR(AND(I2845="",J2844=1),AND(I2845="",J2844=-1),I2845=J2844),J2844,"")))</f>
        <v/>
      </c>
      <c r="K2845" s="0" t="str">
        <f aca="false">IF(AND(J2844=1,J2843=""),INDEX(DealTypes,1),IF(AND(J2844=-1,J2843=""),INDEX(DealTypes,2),IF(OR(AND(J2844="",J2843=1),AND(J2844="",J2843=-1)),INDEX(DealTypes,3),"")))</f>
        <v/>
      </c>
      <c r="L2845" s="6" t="str">
        <f aca="false">IF(K2845=INDEX(DealTypes,1),B2845+Spread,IF(K2845=INDEX(DealTypes,2),B2845,IF(OR(K2845=INDEX(DealTypes,3),N(L2844)=0),"",L2844)))</f>
        <v/>
      </c>
      <c r="M2845" s="6" t="str">
        <f aca="false">IF(N2845&lt;&gt;"",IF(COUNTIF(N$3:N2845,N2845)=1,MAX(M$4:M2844)+1,""),"")</f>
        <v/>
      </c>
      <c r="N2845" s="7" t="str">
        <f aca="false">IF(K2845=INDEX(DealTypes,3),IF(I2844=-1,ROUND((B2845-L2844)/Point,0),ROUND((L2844-B2845)/Point,0)),"")</f>
        <v/>
      </c>
      <c r="O2845" s="6" t="str">
        <f aca="false">(IF(AND(N(N2845)&gt;0,I2844=-1),1,IF(AND(N(N2845)&lt;0,I2844=-1),-1,IF(AND(N(N2845)&gt;0,I2844=1),2,IF(AND(N(N2845)&lt;0,I2844=1),-2,"")))))</f>
        <v/>
      </c>
      <c r="P2845" s="0" t="str">
        <f aca="false">IF(N2845&lt;&gt;"",ABS(N2845),"")</f>
        <v/>
      </c>
    </row>
    <row r="2846" customFormat="false" ht="12.8" hidden="false" customHeight="false" outlineLevel="0" collapsed="false">
      <c r="A2846" s="4" t="n">
        <v>43963.9166666667</v>
      </c>
      <c r="B2846" s="5" t="n">
        <v>1.22804</v>
      </c>
      <c r="C2846" s="5" t="n">
        <v>1.22916</v>
      </c>
      <c r="D2846" s="5" t="n">
        <v>1.22765</v>
      </c>
      <c r="E2846" s="5" t="n">
        <v>1.2277</v>
      </c>
      <c r="F2846" s="0" t="n">
        <v>2673</v>
      </c>
      <c r="G2846" s="0" t="n">
        <f aca="false">ROW()-3</f>
        <v>2843</v>
      </c>
      <c r="H2846" s="5" t="n">
        <f aca="true">IF(G2846&gt;(MovingPeriod+MovingShift),AVERAGE(INDIRECT("E"&amp;(ROW()-MovingPeriod-MovingShift)&amp;":"&amp;"E"&amp;ROW()-MovingShift)),"")</f>
        <v>1.23341692307692</v>
      </c>
      <c r="I2846" s="0" t="str">
        <f aca="false">IF(AND(B2846&gt;H2846,E2846&lt;H2846),-1,IF(AND(B2846&lt;H2846,E2846&gt;H2846),1,""))</f>
        <v/>
      </c>
      <c r="J2846" s="6" t="str">
        <f aca="false">IF(AND(I2846=-1,J2845=""),-1,IF(AND(I2846=1,J2845=""),1,IF(OR(AND(I2846="",J2845=1),AND(I2846="",J2845=-1),I2846=J2845),J2845,"")))</f>
        <v/>
      </c>
      <c r="K2846" s="0" t="str">
        <f aca="false">IF(AND(J2845=1,J2844=""),INDEX(DealTypes,1),IF(AND(J2845=-1,J2844=""),INDEX(DealTypes,2),IF(OR(AND(J2845="",J2844=1),AND(J2845="",J2844=-1)),INDEX(DealTypes,3),"")))</f>
        <v/>
      </c>
      <c r="L2846" s="6" t="str">
        <f aca="false">IF(K2846=INDEX(DealTypes,1),B2846+Spread,IF(K2846=INDEX(DealTypes,2),B2846,IF(OR(K2846=INDEX(DealTypes,3),N(L2845)=0),"",L2845)))</f>
        <v/>
      </c>
      <c r="M2846" s="6" t="str">
        <f aca="false">IF(N2846&lt;&gt;"",IF(COUNTIF(N$3:N2846,N2846)=1,MAX(M$4:M2845)+1,""),"")</f>
        <v/>
      </c>
      <c r="N2846" s="7" t="str">
        <f aca="false">IF(K2846=INDEX(DealTypes,3),IF(I2845=-1,ROUND((B2846-L2845)/Point,0),ROUND((L2845-B2846)/Point,0)),"")</f>
        <v/>
      </c>
      <c r="O2846" s="6" t="str">
        <f aca="false">(IF(AND(N(N2846)&gt;0,I2845=-1),1,IF(AND(N(N2846)&lt;0,I2845=-1),-1,IF(AND(N(N2846)&gt;0,I2845=1),2,IF(AND(N(N2846)&lt;0,I2845=1),-2,"")))))</f>
        <v/>
      </c>
      <c r="P2846" s="0" t="str">
        <f aca="false">IF(N2846&lt;&gt;"",ABS(N2846),"")</f>
        <v/>
      </c>
    </row>
    <row r="2847" customFormat="false" ht="12.8" hidden="false" customHeight="false" outlineLevel="0" collapsed="false">
      <c r="A2847" s="4" t="n">
        <v>43963.9583333333</v>
      </c>
      <c r="B2847" s="5" t="n">
        <v>1.22769</v>
      </c>
      <c r="C2847" s="5" t="n">
        <v>1.22798</v>
      </c>
      <c r="D2847" s="5" t="n">
        <v>1.2255</v>
      </c>
      <c r="E2847" s="5" t="n">
        <v>1.22576</v>
      </c>
      <c r="F2847" s="0" t="n">
        <v>1276</v>
      </c>
      <c r="G2847" s="0" t="n">
        <f aca="false">ROW()-3</f>
        <v>2844</v>
      </c>
      <c r="H2847" s="5" t="n">
        <f aca="true">IF(G2847&gt;(MovingPeriod+MovingShift),AVERAGE(INDIRECT("E"&amp;(ROW()-MovingPeriod-MovingShift)&amp;":"&amp;"E"&amp;ROW()-MovingShift)),"")</f>
        <v>1.23357692307692</v>
      </c>
      <c r="I2847" s="0" t="str">
        <f aca="false">IF(AND(B2847&gt;H2847,E2847&lt;H2847),-1,IF(AND(B2847&lt;H2847,E2847&gt;H2847),1,""))</f>
        <v/>
      </c>
      <c r="J2847" s="6" t="str">
        <f aca="false">IF(AND(I2847=-1,J2846=""),-1,IF(AND(I2847=1,J2846=""),1,IF(OR(AND(I2847="",J2846=1),AND(I2847="",J2846=-1),I2847=J2846),J2846,"")))</f>
        <v/>
      </c>
      <c r="K2847" s="0" t="str">
        <f aca="false">IF(AND(J2846=1,J2845=""),INDEX(DealTypes,1),IF(AND(J2846=-1,J2845=""),INDEX(DealTypes,2),IF(OR(AND(J2846="",J2845=1),AND(J2846="",J2845=-1)),INDEX(DealTypes,3),"")))</f>
        <v/>
      </c>
      <c r="L2847" s="6" t="str">
        <f aca="false">IF(K2847=INDEX(DealTypes,1),B2847+Spread,IF(K2847=INDEX(DealTypes,2),B2847,IF(OR(K2847=INDEX(DealTypes,3),N(L2846)=0),"",L2846)))</f>
        <v/>
      </c>
      <c r="M2847" s="6" t="str">
        <f aca="false">IF(N2847&lt;&gt;"",IF(COUNTIF(N$3:N2847,N2847)=1,MAX(M$4:M2846)+1,""),"")</f>
        <v/>
      </c>
      <c r="N2847" s="7" t="str">
        <f aca="false">IF(K2847=INDEX(DealTypes,3),IF(I2846=-1,ROUND((B2847-L2846)/Point,0),ROUND((L2846-B2847)/Point,0)),"")</f>
        <v/>
      </c>
      <c r="O2847" s="6" t="str">
        <f aca="false">(IF(AND(N(N2847)&gt;0,I2846=-1),1,IF(AND(N(N2847)&lt;0,I2846=-1),-1,IF(AND(N(N2847)&gt;0,I2846=1),2,IF(AND(N(N2847)&lt;0,I2846=1),-2,"")))))</f>
        <v/>
      </c>
      <c r="P2847" s="0" t="str">
        <f aca="false">IF(N2847&lt;&gt;"",ABS(N2847),"")</f>
        <v/>
      </c>
    </row>
    <row r="2848" customFormat="false" ht="12.8" hidden="false" customHeight="false" outlineLevel="0" collapsed="false">
      <c r="A2848" s="4" t="n">
        <v>43964</v>
      </c>
      <c r="B2848" s="5" t="n">
        <v>1.22563</v>
      </c>
      <c r="C2848" s="5" t="n">
        <v>1.22685</v>
      </c>
      <c r="D2848" s="5" t="n">
        <v>1.22548</v>
      </c>
      <c r="E2848" s="5" t="n">
        <v>1.22674</v>
      </c>
      <c r="F2848" s="0" t="n">
        <v>498</v>
      </c>
      <c r="G2848" s="0" t="n">
        <f aca="false">ROW()-3</f>
        <v>2845</v>
      </c>
      <c r="H2848" s="5" t="n">
        <f aca="true">IF(G2848&gt;(MovingPeriod+MovingShift),AVERAGE(INDIRECT("E"&amp;(ROW()-MovingPeriod-MovingShift)&amp;":"&amp;"E"&amp;ROW()-MovingShift)),"")</f>
        <v>1.23342307692308</v>
      </c>
      <c r="I2848" s="0" t="str">
        <f aca="false">IF(AND(B2848&gt;H2848,E2848&lt;H2848),-1,IF(AND(B2848&lt;H2848,E2848&gt;H2848),1,""))</f>
        <v/>
      </c>
      <c r="J2848" s="0" t="str">
        <f aca="false">IF(AND(I2848=-1,J2847=""),-1,IF(AND(I2848=1,J2847=""),1,IF(OR(AND(I2848="",J2847=1),AND(I2848="",J2847=-1),I2848=J2847),J2847,"")))</f>
        <v/>
      </c>
      <c r="K2848" s="0" t="str">
        <f aca="false">IF(AND(J2847=1,J2846=""),INDEX(DealTypes,1),IF(AND(J2847=-1,J2846=""),INDEX(DealTypes,2),IF(OR(AND(J2847="",J2846=1),AND(J2847="",J2846=-1)),INDEX(DealTypes,3),"")))</f>
        <v/>
      </c>
      <c r="L2848" s="6" t="str">
        <f aca="false">IF(K2848=INDEX(DealTypes,1),B2848+Spread,IF(K2848=INDEX(DealTypes,2),B2848,IF(OR(K2848=INDEX(DealTypes,3),N(L2847)=0),"",L2847)))</f>
        <v/>
      </c>
      <c r="M2848" s="6" t="str">
        <f aca="false">IF(N2848&lt;&gt;"",IF(COUNTIF(N$3:N2848,N2848)=1,MAX(M$4:M2847)+1,""),"")</f>
        <v/>
      </c>
      <c r="N2848" s="7" t="str">
        <f aca="false">IF(K2848=INDEX(DealTypes,3),IF(I2847=-1,ROUND((B2848-L2847)/Point,0),ROUND((L2847-B2848)/Point,0)),"")</f>
        <v/>
      </c>
      <c r="O2848" s="6" t="str">
        <f aca="false">(IF(AND(N(N2848)&gt;0,I2847=-1),1,IF(AND(N(N2848)&lt;0,I2847=-1),-1,IF(AND(N(N2848)&gt;0,I2847=1),2,IF(AND(N(N2848)&lt;0,I2847=1),-2,"")))))</f>
        <v/>
      </c>
      <c r="P2848" s="0" t="str">
        <f aca="false">IF(N2848&lt;&gt;"",ABS(N2848),"")</f>
        <v/>
      </c>
    </row>
    <row r="2849" customFormat="false" ht="12.8" hidden="false" customHeight="false" outlineLevel="0" collapsed="false">
      <c r="A2849" s="4" t="n">
        <v>43964.0416666667</v>
      </c>
      <c r="B2849" s="5" t="n">
        <v>1.22675</v>
      </c>
      <c r="C2849" s="5" t="n">
        <v>1.22693</v>
      </c>
      <c r="D2849" s="5" t="n">
        <v>1.22595</v>
      </c>
      <c r="E2849" s="5" t="n">
        <v>1.22681</v>
      </c>
      <c r="F2849" s="0" t="n">
        <v>1294</v>
      </c>
      <c r="G2849" s="0" t="n">
        <f aca="false">ROW()-3</f>
        <v>2846</v>
      </c>
      <c r="H2849" s="5" t="n">
        <f aca="true">IF(G2849&gt;(MovingPeriod+MovingShift),AVERAGE(INDIRECT("E"&amp;(ROW()-MovingPeriod-MovingShift)&amp;":"&amp;"E"&amp;ROW()-MovingShift)),"")</f>
        <v>1.23317615384615</v>
      </c>
      <c r="I2849" s="0" t="str">
        <f aca="false">IF(AND(B2849&gt;H2849,E2849&lt;H2849),-1,IF(AND(B2849&lt;H2849,E2849&gt;H2849),1,""))</f>
        <v/>
      </c>
      <c r="J2849" s="0" t="str">
        <f aca="false">IF(AND(I2849=-1,J2848=""),-1,IF(AND(I2849=1,J2848=""),1,IF(OR(AND(I2849="",J2848=1),AND(I2849="",J2848=-1),I2849=J2848),J2848,"")))</f>
        <v/>
      </c>
      <c r="K2849" s="0" t="str">
        <f aca="false">IF(AND(J2848=1,J2847=""),INDEX(DealTypes,1),IF(AND(J2848=-1,J2847=""),INDEX(DealTypes,2),IF(OR(AND(J2848="",J2847=1),AND(J2848="",J2847=-1)),INDEX(DealTypes,3),"")))</f>
        <v/>
      </c>
      <c r="L2849" s="0" t="str">
        <f aca="false">IF(K2849=INDEX(DealTypes,1),B2849+Spread,IF(K2849=INDEX(DealTypes,2),B2849,IF(OR(K2849=INDEX(DealTypes,3),N(L2848)=0),"",L2848)))</f>
        <v/>
      </c>
      <c r="M2849" s="6" t="str">
        <f aca="false">IF(N2849&lt;&gt;"",IF(COUNTIF(N$3:N2849,N2849)=1,MAX(M$4:M2848)+1,""),"")</f>
        <v/>
      </c>
      <c r="N2849" s="7" t="str">
        <f aca="false">IF(K2849=INDEX(DealTypes,3),IF(I2848=-1,ROUND((B2849-L2848)/Point,0),ROUND((L2848-B2849)/Point,0)),"")</f>
        <v/>
      </c>
      <c r="O2849" s="6" t="str">
        <f aca="false">(IF(AND(N(N2849)&gt;0,I2848=-1),1,IF(AND(N(N2849)&lt;0,I2848=-1),-1,IF(AND(N(N2849)&gt;0,I2848=1),2,IF(AND(N(N2849)&lt;0,I2848=1),-2,"")))))</f>
        <v/>
      </c>
      <c r="P2849" s="0" t="str">
        <f aca="false">IF(N2849&lt;&gt;"",ABS(N2849),"")</f>
        <v/>
      </c>
    </row>
    <row r="2850" customFormat="false" ht="12.8" hidden="false" customHeight="false" outlineLevel="0" collapsed="false">
      <c r="A2850" s="4" t="n">
        <v>43964.0833333333</v>
      </c>
      <c r="B2850" s="5" t="n">
        <v>1.22681</v>
      </c>
      <c r="C2850" s="5" t="n">
        <v>1.22681</v>
      </c>
      <c r="D2850" s="5" t="n">
        <v>1.22509</v>
      </c>
      <c r="E2850" s="5" t="n">
        <v>1.22516</v>
      </c>
      <c r="F2850" s="0" t="n">
        <v>1237</v>
      </c>
      <c r="G2850" s="0" t="n">
        <f aca="false">ROW()-3</f>
        <v>2847</v>
      </c>
      <c r="H2850" s="5" t="n">
        <f aca="true">IF(G2850&gt;(MovingPeriod+MovingShift),AVERAGE(INDIRECT("E"&amp;(ROW()-MovingPeriod-MovingShift)&amp;":"&amp;"E"&amp;ROW()-MovingShift)),"")</f>
        <v>1.23283692307692</v>
      </c>
      <c r="I2850" s="0" t="str">
        <f aca="false">IF(AND(B2850&gt;H2850,E2850&lt;H2850),-1,IF(AND(B2850&lt;H2850,E2850&gt;H2850),1,""))</f>
        <v/>
      </c>
      <c r="J2850" s="0" t="str">
        <f aca="false">IF(AND(I2850=-1,J2849=""),-1,IF(AND(I2850=1,J2849=""),1,IF(OR(AND(I2850="",J2849=1),AND(I2850="",J2849=-1),I2850=J2849),J2849,"")))</f>
        <v/>
      </c>
      <c r="K2850" s="0" t="str">
        <f aca="false">IF(AND(J2849=1,J2848=""),INDEX(DealTypes,1),IF(AND(J2849=-1,J2848=""),INDEX(DealTypes,2),IF(OR(AND(J2849="",J2848=1),AND(J2849="",J2848=-1)),INDEX(DealTypes,3),"")))</f>
        <v/>
      </c>
      <c r="L2850" s="0" t="str">
        <f aca="false">IF(K2850=INDEX(DealTypes,1),B2850+Spread,IF(K2850=INDEX(DealTypes,2),B2850,IF(OR(K2850=INDEX(DealTypes,3),N(L2849)=0),"",L2849)))</f>
        <v/>
      </c>
      <c r="M2850" s="6" t="str">
        <f aca="false">IF(N2850&lt;&gt;"",IF(COUNTIF(N$3:N2850,N2850)=1,MAX(M$4:M2849)+1,""),"")</f>
        <v/>
      </c>
      <c r="N2850" s="7" t="str">
        <f aca="false">IF(K2850=INDEX(DealTypes,3),IF(I2849=-1,ROUND((B2850-L2849)/Point,0),ROUND((L2849-B2850)/Point,0)),"")</f>
        <v/>
      </c>
      <c r="O2850" s="6" t="str">
        <f aca="false">(IF(AND(N(N2850)&gt;0,I2849=-1),1,IF(AND(N(N2850)&lt;0,I2849=-1),-1,IF(AND(N(N2850)&gt;0,I2849=1),2,IF(AND(N(N2850)&lt;0,I2849=1),-2,"")))))</f>
        <v/>
      </c>
      <c r="P2850" s="0" t="str">
        <f aca="false">IF(N2850&lt;&gt;"",ABS(N2850),"")</f>
        <v/>
      </c>
    </row>
    <row r="2851" customFormat="false" ht="12.8" hidden="false" customHeight="false" outlineLevel="0" collapsed="false">
      <c r="A2851" s="4" t="n">
        <v>43964.125</v>
      </c>
      <c r="B2851" s="5" t="n">
        <v>1.22521</v>
      </c>
      <c r="C2851" s="5" t="n">
        <v>1.22671</v>
      </c>
      <c r="D2851" s="5" t="n">
        <v>1.22511</v>
      </c>
      <c r="E2851" s="5" t="n">
        <v>1.22649</v>
      </c>
      <c r="F2851" s="0" t="n">
        <v>1581</v>
      </c>
      <c r="G2851" s="0" t="n">
        <f aca="false">ROW()-3</f>
        <v>2848</v>
      </c>
      <c r="H2851" s="5" t="n">
        <f aca="true">IF(G2851&gt;(MovingPeriod+MovingShift),AVERAGE(INDIRECT("E"&amp;(ROW()-MovingPeriod-MovingShift)&amp;":"&amp;"E"&amp;ROW()-MovingShift)),"")</f>
        <v>1.23245461538462</v>
      </c>
      <c r="I2851" s="0" t="str">
        <f aca="false">IF(AND(B2851&gt;H2851,E2851&lt;H2851),-1,IF(AND(B2851&lt;H2851,E2851&gt;H2851),1,""))</f>
        <v/>
      </c>
      <c r="J2851" s="0" t="str">
        <f aca="false">IF(AND(I2851=-1,J2850=""),-1,IF(AND(I2851=1,J2850=""),1,IF(OR(AND(I2851="",J2850=1),AND(I2851="",J2850=-1),I2851=J2850),J2850,"")))</f>
        <v/>
      </c>
      <c r="K2851" s="0" t="str">
        <f aca="false">IF(AND(J2850=1,J2849=""),INDEX(DealTypes,1),IF(AND(J2850=-1,J2849=""),INDEX(DealTypes,2),IF(OR(AND(J2850="",J2849=1),AND(J2850="",J2849=-1)),INDEX(DealTypes,3),"")))</f>
        <v/>
      </c>
      <c r="L2851" s="0" t="str">
        <f aca="false">IF(K2851=INDEX(DealTypes,1),B2851+Spread,IF(K2851=INDEX(DealTypes,2),B2851,IF(OR(K2851=INDEX(DealTypes,3),N(L2850)=0),"",L2850)))</f>
        <v/>
      </c>
      <c r="M2851" s="6" t="str">
        <f aca="false">IF(N2851&lt;&gt;"",IF(COUNTIF(N$3:N2851,N2851)=1,MAX(M$4:M2850)+1,""),"")</f>
        <v/>
      </c>
      <c r="N2851" s="7" t="str">
        <f aca="false">IF(K2851=INDEX(DealTypes,3),IF(I2850=-1,ROUND((B2851-L2850)/Point,0),ROUND((L2850-B2851)/Point,0)),"")</f>
        <v/>
      </c>
      <c r="O2851" s="6" t="str">
        <f aca="false">(IF(AND(N(N2851)&gt;0,I2850=-1),1,IF(AND(N(N2851)&lt;0,I2850=-1),-1,IF(AND(N(N2851)&gt;0,I2850=1),2,IF(AND(N(N2851)&lt;0,I2850=1),-2,"")))))</f>
        <v/>
      </c>
      <c r="P2851" s="0" t="str">
        <f aca="false">IF(N2851&lt;&gt;"",ABS(N2851),"")</f>
        <v/>
      </c>
    </row>
    <row r="2852" customFormat="false" ht="12.8" hidden="false" customHeight="false" outlineLevel="0" collapsed="false">
      <c r="A2852" s="4" t="n">
        <v>43964.1666666667</v>
      </c>
      <c r="B2852" s="5" t="n">
        <v>1.22649</v>
      </c>
      <c r="C2852" s="5" t="n">
        <v>1.22745</v>
      </c>
      <c r="D2852" s="5" t="n">
        <v>1.22575</v>
      </c>
      <c r="E2852" s="5" t="n">
        <v>1.2274</v>
      </c>
      <c r="F2852" s="0" t="n">
        <v>1528</v>
      </c>
      <c r="G2852" s="0" t="n">
        <f aca="false">ROW()-3</f>
        <v>2849</v>
      </c>
      <c r="H2852" s="5" t="n">
        <f aca="true">IF(G2852&gt;(MovingPeriod+MovingShift),AVERAGE(INDIRECT("E"&amp;(ROW()-MovingPeriod-MovingShift)&amp;":"&amp;"E"&amp;ROW()-MovingShift)),"")</f>
        <v>1.23203384615385</v>
      </c>
      <c r="I2852" s="0" t="str">
        <f aca="false">IF(AND(B2852&gt;H2852,E2852&lt;H2852),-1,IF(AND(B2852&lt;H2852,E2852&gt;H2852),1,""))</f>
        <v/>
      </c>
      <c r="J2852" s="0" t="str">
        <f aca="false">IF(AND(I2852=-1,J2851=""),-1,IF(AND(I2852=1,J2851=""),1,IF(OR(AND(I2852="",J2851=1),AND(I2852="",J2851=-1),I2852=J2851),J2851,"")))</f>
        <v/>
      </c>
      <c r="K2852" s="0" t="str">
        <f aca="false">IF(AND(J2851=1,J2850=""),INDEX(DealTypes,1),IF(AND(J2851=-1,J2850=""),INDEX(DealTypes,2),IF(OR(AND(J2851="",J2850=1),AND(J2851="",J2850=-1)),INDEX(DealTypes,3),"")))</f>
        <v/>
      </c>
      <c r="L2852" s="0" t="str">
        <f aca="false">IF(K2852=INDEX(DealTypes,1),B2852+Spread,IF(K2852=INDEX(DealTypes,2),B2852,IF(OR(K2852=INDEX(DealTypes,3),N(L2851)=0),"",L2851)))</f>
        <v/>
      </c>
      <c r="M2852" s="6" t="str">
        <f aca="false">IF(N2852&lt;&gt;"",IF(COUNTIF(N$3:N2852,N2852)=1,MAX(M$4:M2851)+1,""),"")</f>
        <v/>
      </c>
      <c r="N2852" s="7" t="str">
        <f aca="false">IF(K2852=INDEX(DealTypes,3),IF(I2851=-1,ROUND((B2852-L2851)/Point,0),ROUND((L2851-B2852)/Point,0)),"")</f>
        <v/>
      </c>
      <c r="O2852" s="6" t="str">
        <f aca="false">(IF(AND(N(N2852)&gt;0,I2851=-1),1,IF(AND(N(N2852)&lt;0,I2851=-1),-1,IF(AND(N(N2852)&gt;0,I2851=1),2,IF(AND(N(N2852)&lt;0,I2851=1),-2,"")))))</f>
        <v/>
      </c>
      <c r="P2852" s="0" t="str">
        <f aca="false">IF(N2852&lt;&gt;"",ABS(N2852),"")</f>
        <v/>
      </c>
    </row>
    <row r="2853" customFormat="false" ht="12.8" hidden="false" customHeight="false" outlineLevel="0" collapsed="false">
      <c r="A2853" s="4" t="n">
        <v>43964.2083333333</v>
      </c>
      <c r="B2853" s="5" t="n">
        <v>1.22737</v>
      </c>
      <c r="C2853" s="5" t="n">
        <v>1.22737</v>
      </c>
      <c r="D2853" s="5" t="n">
        <v>1.22595</v>
      </c>
      <c r="E2853" s="5" t="n">
        <v>1.22719</v>
      </c>
      <c r="F2853" s="0" t="n">
        <v>2095</v>
      </c>
      <c r="G2853" s="0" t="n">
        <f aca="false">ROW()-3</f>
        <v>2850</v>
      </c>
      <c r="H2853" s="5" t="n">
        <f aca="true">IF(G2853&gt;(MovingPeriod+MovingShift),AVERAGE(INDIRECT("E"&amp;(ROW()-MovingPeriod-MovingShift)&amp;":"&amp;"E"&amp;ROW()-MovingShift)),"")</f>
        <v>1.23138384615385</v>
      </c>
      <c r="I2853" s="0" t="str">
        <f aca="false">IF(AND(B2853&gt;H2853,E2853&lt;H2853),-1,IF(AND(B2853&lt;H2853,E2853&gt;H2853),1,""))</f>
        <v/>
      </c>
      <c r="J2853" s="0" t="str">
        <f aca="false">IF(AND(I2853=-1,J2852=""),-1,IF(AND(I2853=1,J2852=""),1,IF(OR(AND(I2853="",J2852=1),AND(I2853="",J2852=-1),I2853=J2852),J2852,"")))</f>
        <v/>
      </c>
      <c r="K2853" s="0" t="str">
        <f aca="false">IF(AND(J2852=1,J2851=""),INDEX(DealTypes,1),IF(AND(J2852=-1,J2851=""),INDEX(DealTypes,2),IF(OR(AND(J2852="",J2851=1),AND(J2852="",J2851=-1)),INDEX(DealTypes,3),"")))</f>
        <v/>
      </c>
      <c r="L2853" s="0" t="str">
        <f aca="false">IF(K2853=INDEX(DealTypes,1),B2853+Spread,IF(K2853=INDEX(DealTypes,2),B2853,IF(OR(K2853=INDEX(DealTypes,3),N(L2852)=0),"",L2852)))</f>
        <v/>
      </c>
      <c r="M2853" s="6" t="str">
        <f aca="false">IF(N2853&lt;&gt;"",IF(COUNTIF(N$3:N2853,N2853)=1,MAX(M$4:M2852)+1,""),"")</f>
        <v/>
      </c>
      <c r="N2853" s="7" t="str">
        <f aca="false">IF(K2853=INDEX(DealTypes,3),IF(I2852=-1,ROUND((B2853-L2852)/Point,0),ROUND((L2852-B2853)/Point,0)),"")</f>
        <v/>
      </c>
      <c r="O2853" s="6" t="str">
        <f aca="false">(IF(AND(N(N2853)&gt;0,I2852=-1),1,IF(AND(N(N2853)&lt;0,I2852=-1),-1,IF(AND(N(N2853)&gt;0,I2852=1),2,IF(AND(N(N2853)&lt;0,I2852=1),-2,"")))))</f>
        <v/>
      </c>
      <c r="P2853" s="0" t="str">
        <f aca="false">IF(N2853&lt;&gt;"",ABS(N2853),"")</f>
        <v/>
      </c>
    </row>
    <row r="2854" customFormat="false" ht="12.8" hidden="false" customHeight="false" outlineLevel="0" collapsed="false">
      <c r="A2854" s="4" t="n">
        <v>43964.25</v>
      </c>
      <c r="B2854" s="5" t="n">
        <v>1.22719</v>
      </c>
      <c r="C2854" s="5" t="n">
        <v>1.22778</v>
      </c>
      <c r="D2854" s="5" t="n">
        <v>1.22669</v>
      </c>
      <c r="E2854" s="5" t="n">
        <v>1.2267</v>
      </c>
      <c r="F2854" s="0" t="n">
        <v>1387</v>
      </c>
      <c r="G2854" s="0" t="n">
        <f aca="false">ROW()-3</f>
        <v>2851</v>
      </c>
      <c r="H2854" s="5" t="n">
        <f aca="true">IF(G2854&gt;(MovingPeriod+MovingShift),AVERAGE(INDIRECT("E"&amp;(ROW()-MovingPeriod-MovingShift)&amp;":"&amp;"E"&amp;ROW()-MovingShift)),"")</f>
        <v>1.23097230769231</v>
      </c>
      <c r="I2854" s="0" t="str">
        <f aca="false">IF(AND(B2854&gt;H2854,E2854&lt;H2854),-1,IF(AND(B2854&lt;H2854,E2854&gt;H2854),1,""))</f>
        <v/>
      </c>
      <c r="J2854" s="0" t="str">
        <f aca="false">IF(AND(I2854=-1,J2853=""),-1,IF(AND(I2854=1,J2853=""),1,IF(OR(AND(I2854="",J2853=1),AND(I2854="",J2853=-1),I2854=J2853),J2853,"")))</f>
        <v/>
      </c>
      <c r="K2854" s="0" t="str">
        <f aca="false">IF(AND(J2853=1,J2852=""),INDEX(DealTypes,1),IF(AND(J2853=-1,J2852=""),INDEX(DealTypes,2),IF(OR(AND(J2853="",J2852=1),AND(J2853="",J2852=-1)),INDEX(DealTypes,3),"")))</f>
        <v/>
      </c>
      <c r="L2854" s="0" t="str">
        <f aca="false">IF(K2854=INDEX(DealTypes,1),B2854+Spread,IF(K2854=INDEX(DealTypes,2),B2854,IF(OR(K2854=INDEX(DealTypes,3),N(L2853)=0),"",L2853)))</f>
        <v/>
      </c>
      <c r="M2854" s="6" t="str">
        <f aca="false">IF(N2854&lt;&gt;"",IF(COUNTIF(N$3:N2854,N2854)=1,MAX(M$4:M2853)+1,""),"")</f>
        <v/>
      </c>
      <c r="N2854" s="7" t="str">
        <f aca="false">IF(K2854=INDEX(DealTypes,3),IF(I2853=-1,ROUND((B2854-L2853)/Point,0),ROUND((L2853-B2854)/Point,0)),"")</f>
        <v/>
      </c>
      <c r="O2854" s="6" t="str">
        <f aca="false">(IF(AND(N(N2854)&gt;0,I2853=-1),1,IF(AND(N(N2854)&lt;0,I2853=-1),-1,IF(AND(N(N2854)&gt;0,I2853=1),2,IF(AND(N(N2854)&lt;0,I2853=1),-2,"")))))</f>
        <v/>
      </c>
      <c r="P2854" s="0" t="str">
        <f aca="false">IF(N2854&lt;&gt;"",ABS(N2854),"")</f>
        <v/>
      </c>
    </row>
    <row r="2855" customFormat="false" ht="12.8" hidden="false" customHeight="false" outlineLevel="0" collapsed="false">
      <c r="A2855" s="4" t="n">
        <v>43964.2916666667</v>
      </c>
      <c r="B2855" s="5" t="n">
        <v>1.22668</v>
      </c>
      <c r="C2855" s="5" t="n">
        <v>1.22704</v>
      </c>
      <c r="D2855" s="5" t="n">
        <v>1.22569</v>
      </c>
      <c r="E2855" s="5" t="n">
        <v>1.22697</v>
      </c>
      <c r="F2855" s="0" t="n">
        <v>1410</v>
      </c>
      <c r="G2855" s="0" t="n">
        <f aca="false">ROW()-3</f>
        <v>2852</v>
      </c>
      <c r="H2855" s="5" t="n">
        <f aca="true">IF(G2855&gt;(MovingPeriod+MovingShift),AVERAGE(INDIRECT("E"&amp;(ROW()-MovingPeriod-MovingShift)&amp;":"&amp;"E"&amp;ROW()-MovingShift)),"")</f>
        <v>1.23048230769231</v>
      </c>
      <c r="I2855" s="0" t="str">
        <f aca="false">IF(AND(B2855&gt;H2855,E2855&lt;H2855),-1,IF(AND(B2855&lt;H2855,E2855&gt;H2855),1,""))</f>
        <v/>
      </c>
      <c r="J2855" s="0" t="str">
        <f aca="false">IF(AND(I2855=-1,J2854=""),-1,IF(AND(I2855=1,J2854=""),1,IF(OR(AND(I2855="",J2854=1),AND(I2855="",J2854=-1),I2855=J2854),J2854,"")))</f>
        <v/>
      </c>
      <c r="K2855" s="0" t="str">
        <f aca="false">IF(AND(J2854=1,J2853=""),INDEX(DealTypes,1),IF(AND(J2854=-1,J2853=""),INDEX(DealTypes,2),IF(OR(AND(J2854="",J2853=1),AND(J2854="",J2853=-1)),INDEX(DealTypes,3),"")))</f>
        <v/>
      </c>
      <c r="L2855" s="0" t="str">
        <f aca="false">IF(K2855=INDEX(DealTypes,1),B2855+Spread,IF(K2855=INDEX(DealTypes,2),B2855,IF(OR(K2855=INDEX(DealTypes,3),N(L2854)=0),"",L2854)))</f>
        <v/>
      </c>
      <c r="M2855" s="6" t="str">
        <f aca="false">IF(N2855&lt;&gt;"",IF(COUNTIF(N$3:N2855,N2855)=1,MAX(M$4:M2854)+1,""),"")</f>
        <v/>
      </c>
      <c r="N2855" s="7" t="str">
        <f aca="false">IF(K2855=INDEX(DealTypes,3),IF(I2854=-1,ROUND((B2855-L2854)/Point,0),ROUND((L2854-B2855)/Point,0)),"")</f>
        <v/>
      </c>
      <c r="O2855" s="6" t="str">
        <f aca="false">(IF(AND(N(N2855)&gt;0,I2854=-1),1,IF(AND(N(N2855)&lt;0,I2854=-1),-1,IF(AND(N(N2855)&gt;0,I2854=1),2,IF(AND(N(N2855)&lt;0,I2854=1),-2,"")))))</f>
        <v/>
      </c>
      <c r="P2855" s="0" t="str">
        <f aca="false">IF(N2855&lt;&gt;"",ABS(N2855),"")</f>
        <v/>
      </c>
    </row>
    <row r="2856" customFormat="false" ht="12.8" hidden="false" customHeight="false" outlineLevel="0" collapsed="false">
      <c r="A2856" s="4" t="n">
        <v>43964.3333333333</v>
      </c>
      <c r="B2856" s="5" t="n">
        <v>1.22696</v>
      </c>
      <c r="C2856" s="5" t="n">
        <v>1.22841</v>
      </c>
      <c r="D2856" s="5" t="n">
        <v>1.22677</v>
      </c>
      <c r="E2856" s="5" t="n">
        <v>1.22743</v>
      </c>
      <c r="F2856" s="0" t="n">
        <v>1661</v>
      </c>
      <c r="G2856" s="0" t="n">
        <f aca="false">ROW()-3</f>
        <v>2853</v>
      </c>
      <c r="H2856" s="5" t="n">
        <f aca="true">IF(G2856&gt;(MovingPeriod+MovingShift),AVERAGE(INDIRECT("E"&amp;(ROW()-MovingPeriod-MovingShift)&amp;":"&amp;"E"&amp;ROW()-MovingShift)),"")</f>
        <v>1.22975153846154</v>
      </c>
      <c r="I2856" s="0" t="str">
        <f aca="false">IF(AND(B2856&gt;H2856,E2856&lt;H2856),-1,IF(AND(B2856&lt;H2856,E2856&gt;H2856),1,""))</f>
        <v/>
      </c>
      <c r="J2856" s="0" t="str">
        <f aca="false">IF(AND(I2856=-1,J2855=""),-1,IF(AND(I2856=1,J2855=""),1,IF(OR(AND(I2856="",J2855=1),AND(I2856="",J2855=-1),I2856=J2855),J2855,"")))</f>
        <v/>
      </c>
      <c r="K2856" s="0" t="str">
        <f aca="false">IF(AND(J2855=1,J2854=""),INDEX(DealTypes,1),IF(AND(J2855=-1,J2854=""),INDEX(DealTypes,2),IF(OR(AND(J2855="",J2854=1),AND(J2855="",J2854=-1)),INDEX(DealTypes,3),"")))</f>
        <v/>
      </c>
      <c r="L2856" s="0" t="str">
        <f aca="false">IF(K2856=INDEX(DealTypes,1),B2856+Spread,IF(K2856=INDEX(DealTypes,2),B2856,IF(OR(K2856=INDEX(DealTypes,3),N(L2855)=0),"",L2855)))</f>
        <v/>
      </c>
      <c r="M2856" s="6" t="str">
        <f aca="false">IF(N2856&lt;&gt;"",IF(COUNTIF(N$3:N2856,N2856)=1,MAX(M$4:M2855)+1,""),"")</f>
        <v/>
      </c>
      <c r="N2856" s="7" t="str">
        <f aca="false">IF(K2856=INDEX(DealTypes,3),IF(I2855=-1,ROUND((B2856-L2855)/Point,0),ROUND((L2855-B2856)/Point,0)),"")</f>
        <v/>
      </c>
      <c r="O2856" s="6" t="str">
        <f aca="false">(IF(AND(N(N2856)&gt;0,I2855=-1),1,IF(AND(N(N2856)&lt;0,I2855=-1),-1,IF(AND(N(N2856)&gt;0,I2855=1),2,IF(AND(N(N2856)&lt;0,I2855=1),-2,"")))))</f>
        <v/>
      </c>
      <c r="P2856" s="0" t="str">
        <f aca="false">IF(N2856&lt;&gt;"",ABS(N2856),"")</f>
        <v/>
      </c>
    </row>
    <row r="2857" customFormat="false" ht="12.8" hidden="false" customHeight="false" outlineLevel="0" collapsed="false">
      <c r="A2857" s="4" t="n">
        <v>43964.375</v>
      </c>
      <c r="B2857" s="5" t="n">
        <v>1.22739</v>
      </c>
      <c r="C2857" s="5" t="n">
        <v>1.23011</v>
      </c>
      <c r="D2857" s="5" t="n">
        <v>1.22647</v>
      </c>
      <c r="E2857" s="5" t="n">
        <v>1.22921</v>
      </c>
      <c r="F2857" s="0" t="n">
        <v>2716</v>
      </c>
      <c r="G2857" s="0" t="n">
        <f aca="false">ROW()-3</f>
        <v>2854</v>
      </c>
      <c r="H2857" s="5" t="n">
        <f aca="true">IF(G2857&gt;(MovingPeriod+MovingShift),AVERAGE(INDIRECT("E"&amp;(ROW()-MovingPeriod-MovingShift)&amp;":"&amp;"E"&amp;ROW()-MovingShift)),"")</f>
        <v>1.22894076923077</v>
      </c>
      <c r="I2857" s="6" t="n">
        <f aca="false">IF(AND(B2857&gt;H2857,E2857&lt;H2857),-1,IF(AND(B2857&lt;H2857,E2857&gt;H2857),1,""))</f>
        <v>1</v>
      </c>
      <c r="J2857" s="0" t="n">
        <f aca="false">IF(AND(I2857=-1,J2856=""),-1,IF(AND(I2857=1,J2856=""),1,IF(OR(AND(I2857="",J2856=1),AND(I2857="",J2856=-1),I2857=J2856),J2856,"")))</f>
        <v>1</v>
      </c>
      <c r="K2857" s="0" t="str">
        <f aca="false">IF(AND(J2856=1,J2855=""),INDEX(DealTypes,1),IF(AND(J2856=-1,J2855=""),INDEX(DealTypes,2),IF(OR(AND(J2856="",J2855=1),AND(J2856="",J2855=-1)),INDEX(DealTypes,3),"")))</f>
        <v/>
      </c>
      <c r="L2857" s="0" t="str">
        <f aca="false">IF(K2857=INDEX(DealTypes,1),B2857+Spread,IF(K2857=INDEX(DealTypes,2),B2857,IF(OR(K2857=INDEX(DealTypes,3),N(L2856)=0),"",L2856)))</f>
        <v/>
      </c>
      <c r="M2857" s="6" t="str">
        <f aca="false">IF(N2857&lt;&gt;"",IF(COUNTIF(N$3:N2857,N2857)=1,MAX(M$4:M2856)+1,""),"")</f>
        <v/>
      </c>
      <c r="N2857" s="7" t="str">
        <f aca="false">IF(K2857=INDEX(DealTypes,3),IF(I2856=-1,ROUND((B2857-L2856)/Point,0),ROUND((L2856-B2857)/Point,0)),"")</f>
        <v/>
      </c>
      <c r="O2857" s="6" t="str">
        <f aca="false">(IF(AND(N(N2857)&gt;0,I2856=-1),1,IF(AND(N(N2857)&lt;0,I2856=-1),-1,IF(AND(N(N2857)&gt;0,I2856=1),2,IF(AND(N(N2857)&lt;0,I2856=1),-2,"")))))</f>
        <v/>
      </c>
      <c r="P2857" s="0" t="str">
        <f aca="false">IF(N2857&lt;&gt;"",ABS(N2857),"")</f>
        <v/>
      </c>
    </row>
    <row r="2858" customFormat="false" ht="12.8" hidden="false" customHeight="false" outlineLevel="0" collapsed="false">
      <c r="A2858" s="4" t="n">
        <v>43964.4166666667</v>
      </c>
      <c r="B2858" s="5" t="n">
        <v>1.2292</v>
      </c>
      <c r="C2858" s="5" t="n">
        <v>1.2293</v>
      </c>
      <c r="D2858" s="5" t="n">
        <v>1.22631</v>
      </c>
      <c r="E2858" s="5" t="n">
        <v>1.22701</v>
      </c>
      <c r="F2858" s="0" t="n">
        <v>3941</v>
      </c>
      <c r="G2858" s="0" t="n">
        <f aca="false">ROW()-3</f>
        <v>2855</v>
      </c>
      <c r="H2858" s="5" t="n">
        <f aca="true">IF(G2858&gt;(MovingPeriod+MovingShift),AVERAGE(INDIRECT("E"&amp;(ROW()-MovingPeriod-MovingShift)&amp;":"&amp;"E"&amp;ROW()-MovingShift)),"")</f>
        <v>1.22827846153846</v>
      </c>
      <c r="I2858" s="6" t="n">
        <f aca="false">IF(AND(B2858&gt;H2858,E2858&lt;H2858),-1,IF(AND(B2858&lt;H2858,E2858&gt;H2858),1,""))</f>
        <v>-1</v>
      </c>
      <c r="J2858" s="0" t="str">
        <f aca="false">IF(AND(I2858=-1,J2857=""),-1,IF(AND(I2858=1,J2857=""),1,IF(OR(AND(I2858="",J2857=1),AND(I2858="",J2857=-1),I2858=J2857),J2857,"")))</f>
        <v/>
      </c>
      <c r="K2858" s="0" t="str">
        <f aca="false">IF(AND(J2857=1,J2856=""),INDEX(DealTypes,1),IF(AND(J2857=-1,J2856=""),INDEX(DealTypes,2),IF(OR(AND(J2857="",J2856=1),AND(J2857="",J2856=-1)),INDEX(DealTypes,3),"")))</f>
        <v>Buy</v>
      </c>
      <c r="L2858" s="0" t="n">
        <f aca="false">IF(K2858=INDEX(DealTypes,1),B2858+Spread,IF(K2858=INDEX(DealTypes,2),B2858,IF(OR(K2858=INDEX(DealTypes,3),N(L2857)=0),"",L2857)))</f>
        <v>1.22928</v>
      </c>
      <c r="M2858" s="6" t="str">
        <f aca="false">IF(N2858&lt;&gt;"",IF(COUNTIF(N$3:N2858,N2858)=1,MAX(M$4:M2857)+1,""),"")</f>
        <v/>
      </c>
      <c r="N2858" s="7" t="str">
        <f aca="false">IF(K2858=INDEX(DealTypes,3),IF(I2857=-1,ROUND((B2858-L2857)/Point,0),ROUND((L2857-B2858)/Point,0)),"")</f>
        <v/>
      </c>
      <c r="O2858" s="6" t="str">
        <f aca="false">(IF(AND(N(N2858)&gt;0,I2857=-1),1,IF(AND(N(N2858)&lt;0,I2857=-1),-1,IF(AND(N(N2858)&gt;0,I2857=1),2,IF(AND(N(N2858)&lt;0,I2857=1),-2,"")))))</f>
        <v/>
      </c>
      <c r="P2858" s="0" t="str">
        <f aca="false">IF(N2858&lt;&gt;"",ABS(N2858),"")</f>
        <v/>
      </c>
    </row>
    <row r="2859" customFormat="false" ht="12.8" hidden="false" customHeight="false" outlineLevel="0" collapsed="false">
      <c r="A2859" s="4" t="n">
        <v>43964.4583333333</v>
      </c>
      <c r="B2859" s="5" t="n">
        <v>1.22701</v>
      </c>
      <c r="C2859" s="5" t="n">
        <v>1.22861</v>
      </c>
      <c r="D2859" s="5" t="n">
        <v>1.22669</v>
      </c>
      <c r="E2859" s="5" t="n">
        <v>1.2275</v>
      </c>
      <c r="F2859" s="0" t="n">
        <v>3235</v>
      </c>
      <c r="G2859" s="0" t="n">
        <f aca="false">ROW()-3</f>
        <v>2856</v>
      </c>
      <c r="H2859" s="5" t="n">
        <f aca="true">IF(G2859&gt;(MovingPeriod+MovingShift),AVERAGE(INDIRECT("E"&amp;(ROW()-MovingPeriod-MovingShift)&amp;":"&amp;"E"&amp;ROW()-MovingShift)),"")</f>
        <v>1.22775</v>
      </c>
      <c r="I2859" s="0" t="str">
        <f aca="false">IF(AND(B2859&gt;H2859,E2859&lt;H2859),-1,IF(AND(B2859&lt;H2859,E2859&gt;H2859),1,""))</f>
        <v/>
      </c>
      <c r="J2859" s="0" t="str">
        <f aca="false">IF(AND(I2859=-1,J2858=""),-1,IF(AND(I2859=1,J2858=""),1,IF(OR(AND(I2859="",J2858=1),AND(I2859="",J2858=-1),I2859=J2858),J2858,"")))</f>
        <v/>
      </c>
      <c r="K2859" s="0" t="str">
        <f aca="false">IF(AND(J2858=1,J2857=""),INDEX(DealTypes,1),IF(AND(J2858=-1,J2857=""),INDEX(DealTypes,2),IF(OR(AND(J2858="",J2857=1),AND(J2858="",J2857=-1)),INDEX(DealTypes,3),"")))</f>
        <v>Close</v>
      </c>
      <c r="L2859" s="0" t="str">
        <f aca="false">IF(K2859=INDEX(DealTypes,1),B2859+Spread,IF(K2859=INDEX(DealTypes,2),B2859,IF(OR(K2859=INDEX(DealTypes,3),N(L2858)=0),"",L2858)))</f>
        <v/>
      </c>
      <c r="M2859" s="6" t="n">
        <f aca="false">IF(N2859&lt;&gt;"",IF(COUNTIF(N$3:N2859,N2859)=1,MAX(M$4:M2858)+1,""),"")</f>
        <v>98</v>
      </c>
      <c r="N2859" s="7" t="n">
        <f aca="false">IF(K2859=INDEX(DealTypes,3),IF(I2858=-1,ROUND((B2859-L2858)/Point,0),ROUND((L2858-B2859)/Point,0)),"")</f>
        <v>-227</v>
      </c>
      <c r="O2859" s="6" t="n">
        <f aca="false">(IF(AND(N(N2859)&gt;0,I2858=-1),1,IF(AND(N(N2859)&lt;0,I2858=-1),-1,IF(AND(N(N2859)&gt;0,I2858=1),2,IF(AND(N(N2859)&lt;0,I2858=1),-2,"")))))</f>
        <v>-1</v>
      </c>
      <c r="P2859" s="0" t="n">
        <f aca="false">IF(N2859&lt;&gt;"",ABS(N2859),"")</f>
        <v>227</v>
      </c>
    </row>
    <row r="2860" customFormat="false" ht="12.8" hidden="false" customHeight="false" outlineLevel="0" collapsed="false">
      <c r="A2860" s="4" t="n">
        <v>43964.5</v>
      </c>
      <c r="B2860" s="5" t="n">
        <v>1.22752</v>
      </c>
      <c r="C2860" s="5" t="n">
        <v>1.23146</v>
      </c>
      <c r="D2860" s="5" t="n">
        <v>1.22654</v>
      </c>
      <c r="E2860" s="5" t="n">
        <v>1.22989</v>
      </c>
      <c r="F2860" s="0" t="n">
        <v>3357</v>
      </c>
      <c r="G2860" s="0" t="n">
        <f aca="false">ROW()-3</f>
        <v>2857</v>
      </c>
      <c r="H2860" s="5" t="n">
        <f aca="true">IF(G2860&gt;(MovingPeriod+MovingShift),AVERAGE(INDIRECT("E"&amp;(ROW()-MovingPeriod-MovingShift)&amp;":"&amp;"E"&amp;ROW()-MovingShift)),"")</f>
        <v>1.22726769230769</v>
      </c>
      <c r="I2860" s="0" t="str">
        <f aca="false">IF(AND(B2860&gt;H2860,E2860&lt;H2860),-1,IF(AND(B2860&lt;H2860,E2860&gt;H2860),1,""))</f>
        <v/>
      </c>
      <c r="J2860" s="0" t="str">
        <f aca="false">IF(AND(I2860=-1,J2859=""),-1,IF(AND(I2860=1,J2859=""),1,IF(OR(AND(I2860="",J2859=1),AND(I2860="",J2859=-1),I2860=J2859),J2859,"")))</f>
        <v/>
      </c>
      <c r="K2860" s="0" t="str">
        <f aca="false">IF(AND(J2859=1,J2858=""),INDEX(DealTypes,1),IF(AND(J2859=-1,J2858=""),INDEX(DealTypes,2),IF(OR(AND(J2859="",J2858=1),AND(J2859="",J2858=-1)),INDEX(DealTypes,3),"")))</f>
        <v/>
      </c>
      <c r="L2860" s="0" t="str">
        <f aca="false">IF(K2860=INDEX(DealTypes,1),B2860+Spread,IF(K2860=INDEX(DealTypes,2),B2860,IF(OR(K2860=INDEX(DealTypes,3),N(L2859)=0),"",L2859)))</f>
        <v/>
      </c>
      <c r="M2860" s="6" t="str">
        <f aca="false">IF(N2860&lt;&gt;"",IF(COUNTIF(N$3:N2860,N2860)=1,MAX(M$4:M2859)+1,""),"")</f>
        <v/>
      </c>
      <c r="N2860" s="7" t="str">
        <f aca="false">IF(K2860=INDEX(DealTypes,3),IF(I2859=-1,ROUND((B2860-L2859)/Point,0),ROUND((L2859-B2860)/Point,0)),"")</f>
        <v/>
      </c>
      <c r="O2860" s="6" t="str">
        <f aca="false">(IF(AND(N(N2860)&gt;0,I2859=-1),1,IF(AND(N(N2860)&lt;0,I2859=-1),-1,IF(AND(N(N2860)&gt;0,I2859=1),2,IF(AND(N(N2860)&lt;0,I2859=1),-2,"")))))</f>
        <v/>
      </c>
      <c r="P2860" s="0" t="str">
        <f aca="false">IF(N2860&lt;&gt;"",ABS(N2860),"")</f>
        <v/>
      </c>
    </row>
    <row r="2861" customFormat="false" ht="12.8" hidden="false" customHeight="false" outlineLevel="0" collapsed="false">
      <c r="A2861" s="4" t="n">
        <v>43964.5416666667</v>
      </c>
      <c r="B2861" s="5" t="n">
        <v>1.22988</v>
      </c>
      <c r="C2861" s="5" t="n">
        <v>1.23037</v>
      </c>
      <c r="D2861" s="5" t="n">
        <v>1.22847</v>
      </c>
      <c r="E2861" s="5" t="n">
        <v>1.22955</v>
      </c>
      <c r="F2861" s="0" t="n">
        <v>2975</v>
      </c>
      <c r="G2861" s="0" t="n">
        <f aca="false">ROW()-3</f>
        <v>2858</v>
      </c>
      <c r="H2861" s="5" t="n">
        <f aca="true">IF(G2861&gt;(MovingPeriod+MovingShift),AVERAGE(INDIRECT("E"&amp;(ROW()-MovingPeriod-MovingShift)&amp;":"&amp;"E"&amp;ROW()-MovingShift)),"")</f>
        <v>1.22706615384615</v>
      </c>
      <c r="I2861" s="0" t="str">
        <f aca="false">IF(AND(B2861&gt;H2861,E2861&lt;H2861),-1,IF(AND(B2861&lt;H2861,E2861&gt;H2861),1,""))</f>
        <v/>
      </c>
      <c r="J2861" s="0" t="str">
        <f aca="false">IF(AND(I2861=-1,J2860=""),-1,IF(AND(I2861=1,J2860=""),1,IF(OR(AND(I2861="",J2860=1),AND(I2861="",J2860=-1),I2861=J2860),J2860,"")))</f>
        <v/>
      </c>
      <c r="K2861" s="0" t="str">
        <f aca="false">IF(AND(J2860=1,J2859=""),INDEX(DealTypes,1),IF(AND(J2860=-1,J2859=""),INDEX(DealTypes,2),IF(OR(AND(J2860="",J2859=1),AND(J2860="",J2859=-1)),INDEX(DealTypes,3),"")))</f>
        <v/>
      </c>
      <c r="L2861" s="0" t="str">
        <f aca="false">IF(K2861=INDEX(DealTypes,1),B2861+Spread,IF(K2861=INDEX(DealTypes,2),B2861,IF(OR(K2861=INDEX(DealTypes,3),N(L2860)=0),"",L2860)))</f>
        <v/>
      </c>
      <c r="M2861" s="6" t="str">
        <f aca="false">IF(N2861&lt;&gt;"",IF(COUNTIF(N$3:N2861,N2861)=1,MAX(M$4:M2860)+1,""),"")</f>
        <v/>
      </c>
      <c r="N2861" s="7" t="str">
        <f aca="false">IF(K2861=INDEX(DealTypes,3),IF(I2860=-1,ROUND((B2861-L2860)/Point,0),ROUND((L2860-B2861)/Point,0)),"")</f>
        <v/>
      </c>
      <c r="O2861" s="6" t="str">
        <f aca="false">(IF(AND(N(N2861)&gt;0,I2860=-1),1,IF(AND(N(N2861)&lt;0,I2860=-1),-1,IF(AND(N(N2861)&gt;0,I2860=1),2,IF(AND(N(N2861)&lt;0,I2860=1),-2,"")))))</f>
        <v/>
      </c>
      <c r="P2861" s="0" t="str">
        <f aca="false">IF(N2861&lt;&gt;"",ABS(N2861),"")</f>
        <v/>
      </c>
    </row>
    <row r="2862" customFormat="false" ht="12.8" hidden="false" customHeight="false" outlineLevel="0" collapsed="false">
      <c r="A2862" s="4" t="n">
        <v>43964.5833333333</v>
      </c>
      <c r="B2862" s="5" t="n">
        <v>1.22954</v>
      </c>
      <c r="C2862" s="5" t="n">
        <v>1.23396</v>
      </c>
      <c r="D2862" s="5" t="n">
        <v>1.22915</v>
      </c>
      <c r="E2862" s="5" t="n">
        <v>1.23215</v>
      </c>
      <c r="F2862" s="0" t="n">
        <v>3706</v>
      </c>
      <c r="G2862" s="0" t="n">
        <f aca="false">ROW()-3</f>
        <v>2859</v>
      </c>
      <c r="H2862" s="5" t="n">
        <f aca="true">IF(G2862&gt;(MovingPeriod+MovingShift),AVERAGE(INDIRECT("E"&amp;(ROW()-MovingPeriod-MovingShift)&amp;":"&amp;"E"&amp;ROW()-MovingShift)),"")</f>
        <v>1.22693692307692</v>
      </c>
      <c r="I2862" s="6" t="str">
        <f aca="false">IF(AND(B2862&gt;H2862,E2862&lt;H2862),-1,IF(AND(B2862&lt;H2862,E2862&gt;H2862),1,""))</f>
        <v/>
      </c>
      <c r="J2862" s="0" t="str">
        <f aca="false">IF(AND(I2862=-1,J2861=""),-1,IF(AND(I2862=1,J2861=""),1,IF(OR(AND(I2862="",J2861=1),AND(I2862="",J2861=-1),I2862=J2861),J2861,"")))</f>
        <v/>
      </c>
      <c r="K2862" s="0" t="str">
        <f aca="false">IF(AND(J2861=1,J2860=""),INDEX(DealTypes,1),IF(AND(J2861=-1,J2860=""),INDEX(DealTypes,2),IF(OR(AND(J2861="",J2860=1),AND(J2861="",J2860=-1)),INDEX(DealTypes,3),"")))</f>
        <v/>
      </c>
      <c r="L2862" s="0" t="str">
        <f aca="false">IF(K2862=INDEX(DealTypes,1),B2862+Spread,IF(K2862=INDEX(DealTypes,2),B2862,IF(OR(K2862=INDEX(DealTypes,3),N(L2861)=0),"",L2861)))</f>
        <v/>
      </c>
      <c r="M2862" s="6" t="str">
        <f aca="false">IF(N2862&lt;&gt;"",IF(COUNTIF(N$3:N2862,N2862)=1,MAX(M$4:M2861)+1,""),"")</f>
        <v/>
      </c>
      <c r="N2862" s="7" t="str">
        <f aca="false">IF(K2862=INDEX(DealTypes,3),IF(I2861=-1,ROUND((B2862-L2861)/Point,0),ROUND((L2861-B2862)/Point,0)),"")</f>
        <v/>
      </c>
      <c r="O2862" s="6" t="str">
        <f aca="false">(IF(AND(N(N2862)&gt;0,I2861=-1),1,IF(AND(N(N2862)&lt;0,I2861=-1),-1,IF(AND(N(N2862)&gt;0,I2861=1),2,IF(AND(N(N2862)&lt;0,I2861=1),-2,"")))))</f>
        <v/>
      </c>
      <c r="P2862" s="0" t="str">
        <f aca="false">IF(N2862&lt;&gt;"",ABS(N2862),"")</f>
        <v/>
      </c>
    </row>
    <row r="2863" customFormat="false" ht="12.8" hidden="false" customHeight="false" outlineLevel="0" collapsed="false">
      <c r="A2863" s="4" t="n">
        <v>43964.625</v>
      </c>
      <c r="B2863" s="5" t="n">
        <v>1.23215</v>
      </c>
      <c r="C2863" s="5" t="n">
        <v>1.23324</v>
      </c>
      <c r="D2863" s="5" t="n">
        <v>1.23125</v>
      </c>
      <c r="E2863" s="5" t="n">
        <v>1.23172</v>
      </c>
      <c r="F2863" s="0" t="n">
        <v>3356</v>
      </c>
      <c r="G2863" s="0" t="n">
        <f aca="false">ROW()-3</f>
        <v>2860</v>
      </c>
      <c r="H2863" s="5" t="n">
        <f aca="true">IF(G2863&gt;(MovingPeriod+MovingShift),AVERAGE(INDIRECT("E"&amp;(ROW()-MovingPeriod-MovingShift)&amp;":"&amp;"E"&amp;ROW()-MovingShift)),"")</f>
        <v>1.22704769230769</v>
      </c>
      <c r="I2863" s="0" t="str">
        <f aca="false">IF(AND(B2863&gt;H2863,E2863&lt;H2863),-1,IF(AND(B2863&lt;H2863,E2863&gt;H2863),1,""))</f>
        <v/>
      </c>
      <c r="J2863" s="0" t="str">
        <f aca="false">IF(AND(I2863=-1,J2862=""),-1,IF(AND(I2863=1,J2862=""),1,IF(OR(AND(I2863="",J2862=1),AND(I2863="",J2862=-1),I2863=J2862),J2862,"")))</f>
        <v/>
      </c>
      <c r="K2863" s="0" t="str">
        <f aca="false">IF(AND(J2862=1,J2861=""),INDEX(DealTypes,1),IF(AND(J2862=-1,J2861=""),INDEX(DealTypes,2),IF(OR(AND(J2862="",J2861=1),AND(J2862="",J2861=-1)),INDEX(DealTypes,3),"")))</f>
        <v/>
      </c>
      <c r="L2863" s="0" t="str">
        <f aca="false">IF(K2863=INDEX(DealTypes,1),B2863+Spread,IF(K2863=INDEX(DealTypes,2),B2863,IF(OR(K2863=INDEX(DealTypes,3),N(L2862)=0),"",L2862)))</f>
        <v/>
      </c>
      <c r="M2863" s="6" t="str">
        <f aca="false">IF(N2863&lt;&gt;"",IF(COUNTIF(N$3:N2863,N2863)=1,MAX(M$4:M2862)+1,""),"")</f>
        <v/>
      </c>
      <c r="N2863" s="7" t="str">
        <f aca="false">IF(K2863=INDEX(DealTypes,3),IF(I2862=-1,ROUND((B2863-L2862)/Point,0),ROUND((L2862-B2863)/Point,0)),"")</f>
        <v/>
      </c>
      <c r="O2863" s="6" t="str">
        <f aca="false">(IF(AND(N(N2863)&gt;0,I2862=-1),1,IF(AND(N(N2863)&lt;0,I2862=-1),-1,IF(AND(N(N2863)&gt;0,I2862=1),2,IF(AND(N(N2863)&lt;0,I2862=1),-2,"")))))</f>
        <v/>
      </c>
      <c r="P2863" s="0" t="str">
        <f aca="false">IF(N2863&lt;&gt;"",ABS(N2863),"")</f>
        <v/>
      </c>
    </row>
    <row r="2864" customFormat="false" ht="12.8" hidden="false" customHeight="false" outlineLevel="0" collapsed="false">
      <c r="A2864" s="4" t="n">
        <v>43964.6666666667</v>
      </c>
      <c r="B2864" s="5" t="n">
        <v>1.23172</v>
      </c>
      <c r="C2864" s="5" t="n">
        <v>1.23258</v>
      </c>
      <c r="D2864" s="5" t="n">
        <v>1.22657</v>
      </c>
      <c r="E2864" s="5" t="n">
        <v>1.22715</v>
      </c>
      <c r="F2864" s="0" t="n">
        <v>7152</v>
      </c>
      <c r="G2864" s="0" t="n">
        <f aca="false">ROW()-3</f>
        <v>2861</v>
      </c>
      <c r="H2864" s="5" t="n">
        <f aca="true">IF(G2864&gt;(MovingPeriod+MovingShift),AVERAGE(INDIRECT("E"&amp;(ROW()-MovingPeriod-MovingShift)&amp;":"&amp;"E"&amp;ROW()-MovingShift)),"")</f>
        <v>1.22696692307692</v>
      </c>
      <c r="I2864" s="6" t="str">
        <f aca="false">IF(AND(B2864&gt;H2864,E2864&lt;H2864),-1,IF(AND(B2864&lt;H2864,E2864&gt;H2864),1,""))</f>
        <v/>
      </c>
      <c r="J2864" s="0" t="str">
        <f aca="false">IF(AND(I2864=-1,J2863=""),-1,IF(AND(I2864=1,J2863=""),1,IF(OR(AND(I2864="",J2863=1),AND(I2864="",J2863=-1),I2864=J2863),J2863,"")))</f>
        <v/>
      </c>
      <c r="K2864" s="0" t="str">
        <f aca="false">IF(AND(J2863=1,J2862=""),INDEX(DealTypes,1),IF(AND(J2863=-1,J2862=""),INDEX(DealTypes,2),IF(OR(AND(J2863="",J2862=1),AND(J2863="",J2862=-1)),INDEX(DealTypes,3),"")))</f>
        <v/>
      </c>
      <c r="L2864" s="0" t="str">
        <f aca="false">IF(K2864=INDEX(DealTypes,1),B2864+Spread,IF(K2864=INDEX(DealTypes,2),B2864,IF(OR(K2864=INDEX(DealTypes,3),N(L2863)=0),"",L2863)))</f>
        <v/>
      </c>
      <c r="M2864" s="6" t="str">
        <f aca="false">IF(N2864&lt;&gt;"",IF(COUNTIF(N$3:N2864,N2864)=1,MAX(M$4:M2863)+1,""),"")</f>
        <v/>
      </c>
      <c r="N2864" s="7" t="str">
        <f aca="false">IF(K2864=INDEX(DealTypes,3),IF(I2863=-1,ROUND((B2864-L2863)/Point,0),ROUND((L2863-B2864)/Point,0)),"")</f>
        <v/>
      </c>
      <c r="O2864" s="6" t="str">
        <f aca="false">(IF(AND(N(N2864)&gt;0,I2863=-1),1,IF(AND(N(N2864)&lt;0,I2863=-1),-1,IF(AND(N(N2864)&gt;0,I2863=1),2,IF(AND(N(N2864)&lt;0,I2863=1),-2,"")))))</f>
        <v/>
      </c>
      <c r="P2864" s="0" t="str">
        <f aca="false">IF(N2864&lt;&gt;"",ABS(N2864),"")</f>
        <v/>
      </c>
    </row>
    <row r="2865" customFormat="false" ht="12.8" hidden="false" customHeight="false" outlineLevel="0" collapsed="false">
      <c r="A2865" s="4" t="n">
        <v>43964.7083333333</v>
      </c>
      <c r="B2865" s="5" t="n">
        <v>1.22715</v>
      </c>
      <c r="C2865" s="5" t="n">
        <v>1.22716</v>
      </c>
      <c r="D2865" s="5" t="n">
        <v>1.22218</v>
      </c>
      <c r="E2865" s="5" t="n">
        <v>1.22257</v>
      </c>
      <c r="F2865" s="0" t="n">
        <v>6092</v>
      </c>
      <c r="G2865" s="0" t="n">
        <f aca="false">ROW()-3</f>
        <v>2862</v>
      </c>
      <c r="H2865" s="5" t="n">
        <f aca="true">IF(G2865&gt;(MovingPeriod+MovingShift),AVERAGE(INDIRECT("E"&amp;(ROW()-MovingPeriod-MovingShift)&amp;":"&amp;"E"&amp;ROW()-MovingShift)),"")</f>
        <v>1.22695153846154</v>
      </c>
      <c r="I2865" s="6" t="n">
        <f aca="false">IF(AND(B2865&gt;H2865,E2865&lt;H2865),-1,IF(AND(B2865&lt;H2865,E2865&gt;H2865),1,""))</f>
        <v>-1</v>
      </c>
      <c r="J2865" s="0" t="n">
        <f aca="false">IF(AND(I2865=-1,J2864=""),-1,IF(AND(I2865=1,J2864=""),1,IF(OR(AND(I2865="",J2864=1),AND(I2865="",J2864=-1),I2865=J2864),J2864,"")))</f>
        <v>-1</v>
      </c>
      <c r="K2865" s="0" t="str">
        <f aca="false">IF(AND(J2864=1,J2863=""),INDEX(DealTypes,1),IF(AND(J2864=-1,J2863=""),INDEX(DealTypes,2),IF(OR(AND(J2864="",J2863=1),AND(J2864="",J2863=-1)),INDEX(DealTypes,3),"")))</f>
        <v/>
      </c>
      <c r="L2865" s="0" t="str">
        <f aca="false">IF(K2865=INDEX(DealTypes,1),B2865+Spread,IF(K2865=INDEX(DealTypes,2),B2865,IF(OR(K2865=INDEX(DealTypes,3),N(L2864)=0),"",L2864)))</f>
        <v/>
      </c>
      <c r="M2865" s="6" t="str">
        <f aca="false">IF(N2865&lt;&gt;"",IF(COUNTIF(N$3:N2865,N2865)=1,MAX(M$4:M2864)+1,""),"")</f>
        <v/>
      </c>
      <c r="N2865" s="7" t="str">
        <f aca="false">IF(K2865=INDEX(DealTypes,3),IF(I2864=-1,ROUND((B2865-L2864)/Point,0),ROUND((L2864-B2865)/Point,0)),"")</f>
        <v/>
      </c>
      <c r="O2865" s="6" t="str">
        <f aca="false">(IF(AND(N(N2865)&gt;0,I2864=-1),1,IF(AND(N(N2865)&lt;0,I2864=-1),-1,IF(AND(N(N2865)&gt;0,I2864=1),2,IF(AND(N(N2865)&lt;0,I2864=1),-2,"")))))</f>
        <v/>
      </c>
      <c r="P2865" s="0" t="str">
        <f aca="false">IF(N2865&lt;&gt;"",ABS(N2865),"")</f>
        <v/>
      </c>
    </row>
    <row r="2866" customFormat="false" ht="12.8" hidden="false" customHeight="false" outlineLevel="0" collapsed="false">
      <c r="A2866" s="4" t="n">
        <v>43964.75</v>
      </c>
      <c r="B2866" s="5" t="n">
        <v>1.22257</v>
      </c>
      <c r="C2866" s="5" t="n">
        <v>1.2243</v>
      </c>
      <c r="D2866" s="5" t="n">
        <v>1.22179</v>
      </c>
      <c r="E2866" s="5" t="n">
        <v>1.22238</v>
      </c>
      <c r="F2866" s="0" t="n">
        <v>4350</v>
      </c>
      <c r="G2866" s="0" t="n">
        <f aca="false">ROW()-3</f>
        <v>2863</v>
      </c>
      <c r="H2866" s="5" t="n">
        <f aca="true">IF(G2866&gt;(MovingPeriod+MovingShift),AVERAGE(INDIRECT("E"&amp;(ROW()-MovingPeriod-MovingShift)&amp;":"&amp;"E"&amp;ROW()-MovingShift)),"")</f>
        <v>1.22726923076923</v>
      </c>
      <c r="I2866" s="0" t="str">
        <f aca="false">IF(AND(B2866&gt;H2866,E2866&lt;H2866),-1,IF(AND(B2866&lt;H2866,E2866&gt;H2866),1,""))</f>
        <v/>
      </c>
      <c r="J2866" s="0" t="n">
        <f aca="false">IF(AND(I2866=-1,J2865=""),-1,IF(AND(I2866=1,J2865=""),1,IF(OR(AND(I2866="",J2865=1),AND(I2866="",J2865=-1),I2866=J2865),J2865,"")))</f>
        <v>-1</v>
      </c>
      <c r="K2866" s="0" t="str">
        <f aca="false">IF(AND(J2865=1,J2864=""),INDEX(DealTypes,1),IF(AND(J2865=-1,J2864=""),INDEX(DealTypes,2),IF(OR(AND(J2865="",J2864=1),AND(J2865="",J2864=-1)),INDEX(DealTypes,3),"")))</f>
        <v>Sell</v>
      </c>
      <c r="L2866" s="5" t="n">
        <f aca="false">IF(K2866=INDEX(DealTypes,1),B2866+Spread,IF(K2866=INDEX(DealTypes,2),B2866,IF(OR(K2866=INDEX(DealTypes,3),N(L2865)=0),"",L2865)))</f>
        <v>1.22257</v>
      </c>
      <c r="M2866" s="6" t="str">
        <f aca="false">IF(N2866&lt;&gt;"",IF(COUNTIF(N$3:N2866,N2866)=1,MAX(M$4:M2865)+1,""),"")</f>
        <v/>
      </c>
      <c r="N2866" s="7" t="str">
        <f aca="false">IF(K2866=INDEX(DealTypes,3),IF(I2865=-1,ROUND((B2866-L2865)/Point,0),ROUND((L2865-B2866)/Point,0)),"")</f>
        <v/>
      </c>
      <c r="O2866" s="6" t="str">
        <f aca="false">(IF(AND(N(N2866)&gt;0,I2865=-1),1,IF(AND(N(N2866)&lt;0,I2865=-1),-1,IF(AND(N(N2866)&gt;0,I2865=1),2,IF(AND(N(N2866)&lt;0,I2865=1),-2,"")))))</f>
        <v/>
      </c>
      <c r="P2866" s="0" t="str">
        <f aca="false">IF(N2866&lt;&gt;"",ABS(N2866),"")</f>
        <v/>
      </c>
    </row>
    <row r="2867" customFormat="false" ht="12.8" hidden="false" customHeight="false" outlineLevel="0" collapsed="false">
      <c r="A2867" s="4" t="n">
        <v>43964.7916666667</v>
      </c>
      <c r="B2867" s="5" t="n">
        <v>1.22238</v>
      </c>
      <c r="C2867" s="5" t="n">
        <v>1.22324</v>
      </c>
      <c r="D2867" s="5" t="n">
        <v>1.22099</v>
      </c>
      <c r="E2867" s="5" t="n">
        <v>1.22264</v>
      </c>
      <c r="F2867" s="0" t="n">
        <v>4207</v>
      </c>
      <c r="G2867" s="0" t="n">
        <f aca="false">ROW()-3</f>
        <v>2864</v>
      </c>
      <c r="H2867" s="5" t="n">
        <f aca="true">IF(G2867&gt;(MovingPeriod+MovingShift),AVERAGE(INDIRECT("E"&amp;(ROW()-MovingPeriod-MovingShift)&amp;":"&amp;"E"&amp;ROW()-MovingShift)),"")</f>
        <v>1.22748538461538</v>
      </c>
      <c r="I2867" s="0" t="str">
        <f aca="false">IF(AND(B2867&gt;H2867,E2867&lt;H2867),-1,IF(AND(B2867&lt;H2867,E2867&gt;H2867),1,""))</f>
        <v/>
      </c>
      <c r="J2867" s="0" t="n">
        <f aca="false">IF(AND(I2867=-1,J2866=""),-1,IF(AND(I2867=1,J2866=""),1,IF(OR(AND(I2867="",J2866=1),AND(I2867="",J2866=-1),I2867=J2866),J2866,"")))</f>
        <v>-1</v>
      </c>
      <c r="K2867" s="0" t="str">
        <f aca="false">IF(AND(J2866=1,J2865=""),INDEX(DealTypes,1),IF(AND(J2866=-1,J2865=""),INDEX(DealTypes,2),IF(OR(AND(J2866="",J2865=1),AND(J2866="",J2865=-1)),INDEX(DealTypes,3),"")))</f>
        <v/>
      </c>
      <c r="L2867" s="5" t="n">
        <f aca="false">IF(K2867=INDEX(DealTypes,1),B2867+Spread,IF(K2867=INDEX(DealTypes,2),B2867,IF(OR(K2867=INDEX(DealTypes,3),N(L2866)=0),"",L2866)))</f>
        <v>1.22257</v>
      </c>
      <c r="M2867" s="6" t="str">
        <f aca="false">IF(N2867&lt;&gt;"",IF(COUNTIF(N$3:N2867,N2867)=1,MAX(M$4:M2866)+1,""),"")</f>
        <v/>
      </c>
      <c r="N2867" s="7" t="str">
        <f aca="false">IF(K2867=INDEX(DealTypes,3),IF(I2866=-1,ROUND((B2867-L2866)/Point,0),ROUND((L2866-B2867)/Point,0)),"")</f>
        <v/>
      </c>
      <c r="O2867" s="6" t="str">
        <f aca="false">(IF(AND(N(N2867)&gt;0,I2866=-1),1,IF(AND(N(N2867)&lt;0,I2866=-1),-1,IF(AND(N(N2867)&gt;0,I2866=1),2,IF(AND(N(N2867)&lt;0,I2866=1),-2,"")))))</f>
        <v/>
      </c>
      <c r="P2867" s="0" t="str">
        <f aca="false">IF(N2867&lt;&gt;"",ABS(N2867),"")</f>
        <v/>
      </c>
    </row>
    <row r="2868" customFormat="false" ht="12.8" hidden="false" customHeight="false" outlineLevel="0" collapsed="false">
      <c r="A2868" s="4" t="n">
        <v>43964.8333333333</v>
      </c>
      <c r="B2868" s="5" t="n">
        <v>1.22263</v>
      </c>
      <c r="C2868" s="5" t="n">
        <v>1.2242</v>
      </c>
      <c r="D2868" s="5" t="n">
        <v>1.22167</v>
      </c>
      <c r="E2868" s="5" t="n">
        <v>1.22329</v>
      </c>
      <c r="F2868" s="0" t="n">
        <v>2836</v>
      </c>
      <c r="G2868" s="0" t="n">
        <f aca="false">ROW()-3</f>
        <v>2865</v>
      </c>
      <c r="H2868" s="5" t="n">
        <f aca="true">IF(G2868&gt;(MovingPeriod+MovingShift),AVERAGE(INDIRECT("E"&amp;(ROW()-MovingPeriod-MovingShift)&amp;":"&amp;"E"&amp;ROW()-MovingShift)),"")</f>
        <v>1.22789615384615</v>
      </c>
      <c r="I2868" s="0" t="str">
        <f aca="false">IF(AND(B2868&gt;H2868,E2868&lt;H2868),-1,IF(AND(B2868&lt;H2868,E2868&gt;H2868),1,""))</f>
        <v/>
      </c>
      <c r="J2868" s="0" t="n">
        <f aca="false">IF(AND(I2868=-1,J2867=""),-1,IF(AND(I2868=1,J2867=""),1,IF(OR(AND(I2868="",J2867=1),AND(I2868="",J2867=-1),I2868=J2867),J2867,"")))</f>
        <v>-1</v>
      </c>
      <c r="K2868" s="0" t="str">
        <f aca="false">IF(AND(J2867=1,J2866=""),INDEX(DealTypes,1),IF(AND(J2867=-1,J2866=""),INDEX(DealTypes,2),IF(OR(AND(J2867="",J2866=1),AND(J2867="",J2866=-1)),INDEX(DealTypes,3),"")))</f>
        <v/>
      </c>
      <c r="L2868" s="5" t="n">
        <f aca="false">IF(K2868=INDEX(DealTypes,1),B2868+Spread,IF(K2868=INDEX(DealTypes,2),B2868,IF(OR(K2868=INDEX(DealTypes,3),N(L2867)=0),"",L2867)))</f>
        <v>1.22257</v>
      </c>
      <c r="M2868" s="6" t="str">
        <f aca="false">IF(N2868&lt;&gt;"",IF(COUNTIF(N$3:N2868,N2868)=1,MAX(M$4:M2867)+1,""),"")</f>
        <v/>
      </c>
      <c r="N2868" s="7" t="str">
        <f aca="false">IF(K2868=INDEX(DealTypes,3),IF(I2867=-1,ROUND((B2868-L2867)/Point,0),ROUND((L2867-B2868)/Point,0)),"")</f>
        <v/>
      </c>
      <c r="O2868" s="6" t="str">
        <f aca="false">(IF(AND(N(N2868)&gt;0,I2867=-1),1,IF(AND(N(N2868)&lt;0,I2867=-1),-1,IF(AND(N(N2868)&gt;0,I2867=1),2,IF(AND(N(N2868)&lt;0,I2867=1),-2,"")))))</f>
        <v/>
      </c>
      <c r="P2868" s="0" t="str">
        <f aca="false">IF(N2868&lt;&gt;"",ABS(N2868),"")</f>
        <v/>
      </c>
    </row>
    <row r="2869" customFormat="false" ht="12.8" hidden="false" customHeight="false" outlineLevel="0" collapsed="false">
      <c r="A2869" s="4" t="n">
        <v>43964.875</v>
      </c>
      <c r="B2869" s="5" t="n">
        <v>1.22328</v>
      </c>
      <c r="C2869" s="5" t="n">
        <v>1.22367</v>
      </c>
      <c r="D2869" s="5" t="n">
        <v>1.2215</v>
      </c>
      <c r="E2869" s="5" t="n">
        <v>1.22182</v>
      </c>
      <c r="F2869" s="0" t="n">
        <v>3117</v>
      </c>
      <c r="G2869" s="0" t="n">
        <f aca="false">ROW()-3</f>
        <v>2866</v>
      </c>
      <c r="H2869" s="5" t="n">
        <f aca="true">IF(G2869&gt;(MovingPeriod+MovingShift),AVERAGE(INDIRECT("E"&amp;(ROW()-MovingPeriod-MovingShift)&amp;":"&amp;"E"&amp;ROW()-MovingShift)),"")</f>
        <v>1.22840076923077</v>
      </c>
      <c r="I2869" s="0" t="str">
        <f aca="false">IF(AND(B2869&gt;H2869,E2869&lt;H2869),-1,IF(AND(B2869&lt;H2869,E2869&gt;H2869),1,""))</f>
        <v/>
      </c>
      <c r="J2869" s="0" t="n">
        <f aca="false">IF(AND(I2869=-1,J2868=""),-1,IF(AND(I2869=1,J2868=""),1,IF(OR(AND(I2869="",J2868=1),AND(I2869="",J2868=-1),I2869=J2868),J2868,"")))</f>
        <v>-1</v>
      </c>
      <c r="K2869" s="0" t="str">
        <f aca="false">IF(AND(J2868=1,J2867=""),INDEX(DealTypes,1),IF(AND(J2868=-1,J2867=""),INDEX(DealTypes,2),IF(OR(AND(J2868="",J2867=1),AND(J2868="",J2867=-1)),INDEX(DealTypes,3),"")))</f>
        <v/>
      </c>
      <c r="L2869" s="5" t="n">
        <f aca="false">IF(K2869=INDEX(DealTypes,1),B2869+Spread,IF(K2869=INDEX(DealTypes,2),B2869,IF(OR(K2869=INDEX(DealTypes,3),N(L2868)=0),"",L2868)))</f>
        <v>1.22257</v>
      </c>
      <c r="M2869" s="6" t="str">
        <f aca="false">IF(N2869&lt;&gt;"",IF(COUNTIF(N$3:N2869,N2869)=1,MAX(M$4:M2868)+1,""),"")</f>
        <v/>
      </c>
      <c r="N2869" s="7" t="str">
        <f aca="false">IF(K2869=INDEX(DealTypes,3),IF(I2868=-1,ROUND((B2869-L2868)/Point,0),ROUND((L2868-B2869)/Point,0)),"")</f>
        <v/>
      </c>
      <c r="O2869" s="6" t="str">
        <f aca="false">(IF(AND(N(N2869)&gt;0,I2868=-1),1,IF(AND(N(N2869)&lt;0,I2868=-1),-1,IF(AND(N(N2869)&gt;0,I2868=1),2,IF(AND(N(N2869)&lt;0,I2868=1),-2,"")))))</f>
        <v/>
      </c>
      <c r="P2869" s="0" t="str">
        <f aca="false">IF(N2869&lt;&gt;"",ABS(N2869),"")</f>
        <v/>
      </c>
    </row>
    <row r="2870" customFormat="false" ht="12.8" hidden="false" customHeight="false" outlineLevel="0" collapsed="false">
      <c r="A2870" s="4" t="n">
        <v>43964.9166666667</v>
      </c>
      <c r="B2870" s="5" t="n">
        <v>1.22181</v>
      </c>
      <c r="C2870" s="5" t="n">
        <v>1.22291</v>
      </c>
      <c r="D2870" s="5" t="n">
        <v>1.2214</v>
      </c>
      <c r="E2870" s="5" t="n">
        <v>1.22201</v>
      </c>
      <c r="F2870" s="0" t="n">
        <v>2874</v>
      </c>
      <c r="G2870" s="0" t="n">
        <f aca="false">ROW()-3</f>
        <v>2867</v>
      </c>
      <c r="H2870" s="5" t="n">
        <f aca="true">IF(G2870&gt;(MovingPeriod+MovingShift),AVERAGE(INDIRECT("E"&amp;(ROW()-MovingPeriod-MovingShift)&amp;":"&amp;"E"&amp;ROW()-MovingShift)),"")</f>
        <v>1.22845153846154</v>
      </c>
      <c r="I2870" s="0" t="str">
        <f aca="false">IF(AND(B2870&gt;H2870,E2870&lt;H2870),-1,IF(AND(B2870&lt;H2870,E2870&gt;H2870),1,""))</f>
        <v/>
      </c>
      <c r="J2870" s="0" t="n">
        <f aca="false">IF(AND(I2870=-1,J2869=""),-1,IF(AND(I2870=1,J2869=""),1,IF(OR(AND(I2870="",J2869=1),AND(I2870="",J2869=-1),I2870=J2869),J2869,"")))</f>
        <v>-1</v>
      </c>
      <c r="K2870" s="0" t="str">
        <f aca="false">IF(AND(J2869=1,J2868=""),INDEX(DealTypes,1),IF(AND(J2869=-1,J2868=""),INDEX(DealTypes,2),IF(OR(AND(J2869="",J2868=1),AND(J2869="",J2868=-1)),INDEX(DealTypes,3),"")))</f>
        <v/>
      </c>
      <c r="L2870" s="5" t="n">
        <f aca="false">IF(K2870=INDEX(DealTypes,1),B2870+Spread,IF(K2870=INDEX(DealTypes,2),B2870,IF(OR(K2870=INDEX(DealTypes,3),N(L2869)=0),"",L2869)))</f>
        <v>1.22257</v>
      </c>
      <c r="M2870" s="6" t="str">
        <f aca="false">IF(N2870&lt;&gt;"",IF(COUNTIF(N$3:N2870,N2870)=1,MAX(M$4:M2869)+1,""),"")</f>
        <v/>
      </c>
      <c r="N2870" s="7" t="str">
        <f aca="false">IF(K2870=INDEX(DealTypes,3),IF(I2869=-1,ROUND((B2870-L2869)/Point,0),ROUND((L2869-B2870)/Point,0)),"")</f>
        <v/>
      </c>
      <c r="O2870" s="6" t="str">
        <f aca="false">(IF(AND(N(N2870)&gt;0,I2869=-1),1,IF(AND(N(N2870)&lt;0,I2869=-1),-1,IF(AND(N(N2870)&gt;0,I2869=1),2,IF(AND(N(N2870)&lt;0,I2869=1),-2,"")))))</f>
        <v/>
      </c>
      <c r="P2870" s="0" t="str">
        <f aca="false">IF(N2870&lt;&gt;"",ABS(N2870),"")</f>
        <v/>
      </c>
    </row>
    <row r="2871" customFormat="false" ht="12.8" hidden="false" customHeight="false" outlineLevel="0" collapsed="false">
      <c r="A2871" s="4" t="n">
        <v>43964.9583333333</v>
      </c>
      <c r="B2871" s="5" t="n">
        <v>1.22199</v>
      </c>
      <c r="C2871" s="5" t="n">
        <v>1.22367</v>
      </c>
      <c r="D2871" s="5" t="n">
        <v>1.22164</v>
      </c>
      <c r="E2871" s="5" t="n">
        <v>1.22231</v>
      </c>
      <c r="F2871" s="0" t="n">
        <v>1300</v>
      </c>
      <c r="G2871" s="0" t="n">
        <f aca="false">ROW()-3</f>
        <v>2868</v>
      </c>
      <c r="H2871" s="5" t="n">
        <f aca="true">IF(G2871&gt;(MovingPeriod+MovingShift),AVERAGE(INDIRECT("E"&amp;(ROW()-MovingPeriod-MovingShift)&amp;":"&amp;"E"&amp;ROW()-MovingShift)),"")</f>
        <v>1.22808</v>
      </c>
      <c r="I2871" s="0" t="str">
        <f aca="false">IF(AND(B2871&gt;H2871,E2871&lt;H2871),-1,IF(AND(B2871&lt;H2871,E2871&gt;H2871),1,""))</f>
        <v/>
      </c>
      <c r="J2871" s="0" t="n">
        <f aca="false">IF(AND(I2871=-1,J2870=""),-1,IF(AND(I2871=1,J2870=""),1,IF(OR(AND(I2871="",J2870=1),AND(I2871="",J2870=-1),I2871=J2870),J2870,"")))</f>
        <v>-1</v>
      </c>
      <c r="K2871" s="0" t="str">
        <f aca="false">IF(AND(J2870=1,J2869=""),INDEX(DealTypes,1),IF(AND(J2870=-1,J2869=""),INDEX(DealTypes,2),IF(OR(AND(J2870="",J2869=1),AND(J2870="",J2869=-1)),INDEX(DealTypes,3),"")))</f>
        <v/>
      </c>
      <c r="L2871" s="5" t="n">
        <f aca="false">IF(K2871=INDEX(DealTypes,1),B2871+Spread,IF(K2871=INDEX(DealTypes,2),B2871,IF(OR(K2871=INDEX(DealTypes,3),N(L2870)=0),"",L2870)))</f>
        <v>1.22257</v>
      </c>
      <c r="M2871" s="6" t="str">
        <f aca="false">IF(N2871&lt;&gt;"",IF(COUNTIF(N$3:N2871,N2871)=1,MAX(M$4:M2870)+1,""),"")</f>
        <v/>
      </c>
      <c r="N2871" s="7" t="str">
        <f aca="false">IF(K2871=INDEX(DealTypes,3),IF(I2870=-1,ROUND((B2871-L2870)/Point,0),ROUND((L2870-B2871)/Point,0)),"")</f>
        <v/>
      </c>
      <c r="O2871" s="6" t="str">
        <f aca="false">(IF(AND(N(N2871)&gt;0,I2870=-1),1,IF(AND(N(N2871)&lt;0,I2870=-1),-1,IF(AND(N(N2871)&gt;0,I2870=1),2,IF(AND(N(N2871)&lt;0,I2870=1),-2,"")))))</f>
        <v/>
      </c>
      <c r="P2871" s="0" t="str">
        <f aca="false">IF(N2871&lt;&gt;"",ABS(N2871),"")</f>
        <v/>
      </c>
    </row>
    <row r="2872" customFormat="false" ht="12.8" hidden="false" customHeight="false" outlineLevel="0" collapsed="false">
      <c r="A2872" s="4" t="n">
        <v>43965</v>
      </c>
      <c r="B2872" s="5" t="n">
        <v>1.2218</v>
      </c>
      <c r="C2872" s="5" t="n">
        <v>1.22358</v>
      </c>
      <c r="D2872" s="5" t="n">
        <v>1.2218</v>
      </c>
      <c r="E2872" s="5" t="n">
        <v>1.22338</v>
      </c>
      <c r="F2872" s="0" t="n">
        <v>633</v>
      </c>
      <c r="G2872" s="0" t="n">
        <f aca="false">ROW()-3</f>
        <v>2869</v>
      </c>
      <c r="H2872" s="5" t="n">
        <f aca="true">IF(G2872&gt;(MovingPeriod+MovingShift),AVERAGE(INDIRECT("E"&amp;(ROW()-MovingPeriod-MovingShift)&amp;":"&amp;"E"&amp;ROW()-MovingShift)),"")</f>
        <v>1.22771</v>
      </c>
      <c r="I2872" s="0" t="str">
        <f aca="false">IF(AND(B2872&gt;H2872,E2872&lt;H2872),-1,IF(AND(B2872&lt;H2872,E2872&gt;H2872),1,""))</f>
        <v/>
      </c>
      <c r="J2872" s="0" t="n">
        <f aca="false">IF(AND(I2872=-1,J2871=""),-1,IF(AND(I2872=1,J2871=""),1,IF(OR(AND(I2872="",J2871=1),AND(I2872="",J2871=-1),I2872=J2871),J2871,"")))</f>
        <v>-1</v>
      </c>
      <c r="K2872" s="0" t="str">
        <f aca="false">IF(AND(J2871=1,J2870=""),INDEX(DealTypes,1),IF(AND(J2871=-1,J2870=""),INDEX(DealTypes,2),IF(OR(AND(J2871="",J2870=1),AND(J2871="",J2870=-1)),INDEX(DealTypes,3),"")))</f>
        <v/>
      </c>
      <c r="L2872" s="5" t="n">
        <f aca="false">IF(K2872=INDEX(DealTypes,1),B2872+Spread,IF(K2872=INDEX(DealTypes,2),B2872,IF(OR(K2872=INDEX(DealTypes,3),N(L2871)=0),"",L2871)))</f>
        <v>1.22257</v>
      </c>
      <c r="M2872" s="6" t="str">
        <f aca="false">IF(N2872&lt;&gt;"",IF(COUNTIF(N$3:N2872,N2872)=1,MAX(M$4:M2871)+1,""),"")</f>
        <v/>
      </c>
      <c r="N2872" s="7" t="str">
        <f aca="false">IF(K2872=INDEX(DealTypes,3),IF(I2871=-1,ROUND((B2872-L2871)/Point,0),ROUND((L2871-B2872)/Point,0)),"")</f>
        <v/>
      </c>
      <c r="O2872" s="6" t="str">
        <f aca="false">(IF(AND(N(N2872)&gt;0,I2871=-1),1,IF(AND(N(N2872)&lt;0,I2871=-1),-1,IF(AND(N(N2872)&gt;0,I2871=1),2,IF(AND(N(N2872)&lt;0,I2871=1),-2,"")))))</f>
        <v/>
      </c>
      <c r="P2872" s="0" t="str">
        <f aca="false">IF(N2872&lt;&gt;"",ABS(N2872),"")</f>
        <v/>
      </c>
    </row>
    <row r="2873" customFormat="false" ht="12.8" hidden="false" customHeight="false" outlineLevel="0" collapsed="false">
      <c r="A2873" s="4" t="n">
        <v>43965.0416666667</v>
      </c>
      <c r="B2873" s="5" t="n">
        <v>1.22338</v>
      </c>
      <c r="C2873" s="5" t="n">
        <v>1.22366</v>
      </c>
      <c r="D2873" s="5" t="n">
        <v>1.22269</v>
      </c>
      <c r="E2873" s="5" t="n">
        <v>1.22318</v>
      </c>
      <c r="F2873" s="0" t="n">
        <v>717</v>
      </c>
      <c r="G2873" s="0" t="n">
        <f aca="false">ROW()-3</f>
        <v>2870</v>
      </c>
      <c r="H2873" s="5" t="n">
        <f aca="true">IF(G2873&gt;(MovingPeriod+MovingShift),AVERAGE(INDIRECT("E"&amp;(ROW()-MovingPeriod-MovingShift)&amp;":"&amp;"E"&amp;ROW()-MovingShift)),"")</f>
        <v>1.22739769230769</v>
      </c>
      <c r="I2873" s="0" t="str">
        <f aca="false">IF(AND(B2873&gt;H2873,E2873&lt;H2873),-1,IF(AND(B2873&lt;H2873,E2873&gt;H2873),1,""))</f>
        <v/>
      </c>
      <c r="J2873" s="0" t="n">
        <f aca="false">IF(AND(I2873=-1,J2872=""),-1,IF(AND(I2873=1,J2872=""),1,IF(OR(AND(I2873="",J2872=1),AND(I2873="",J2872=-1),I2873=J2872),J2872,"")))</f>
        <v>-1</v>
      </c>
      <c r="K2873" s="0" t="str">
        <f aca="false">IF(AND(J2872=1,J2871=""),INDEX(DealTypes,1),IF(AND(J2872=-1,J2871=""),INDEX(DealTypes,2),IF(OR(AND(J2872="",J2871=1),AND(J2872="",J2871=-1)),INDEX(DealTypes,3),"")))</f>
        <v/>
      </c>
      <c r="L2873" s="5" t="n">
        <f aca="false">IF(K2873=INDEX(DealTypes,1),B2873+Spread,IF(K2873=INDEX(DealTypes,2),B2873,IF(OR(K2873=INDEX(DealTypes,3),N(L2872)=0),"",L2872)))</f>
        <v>1.22257</v>
      </c>
      <c r="M2873" s="6" t="str">
        <f aca="false">IF(N2873&lt;&gt;"",IF(COUNTIF(N$3:N2873,N2873)=1,MAX(M$4:M2872)+1,""),"")</f>
        <v/>
      </c>
      <c r="N2873" s="7" t="str">
        <f aca="false">IF(K2873=INDEX(DealTypes,3),IF(I2872=-1,ROUND((B2873-L2872)/Point,0),ROUND((L2872-B2873)/Point,0)),"")</f>
        <v/>
      </c>
      <c r="O2873" s="6" t="str">
        <f aca="false">(IF(AND(N(N2873)&gt;0,I2872=-1),1,IF(AND(N(N2873)&lt;0,I2872=-1),-1,IF(AND(N(N2873)&gt;0,I2872=1),2,IF(AND(N(N2873)&lt;0,I2872=1),-2,"")))))</f>
        <v/>
      </c>
      <c r="P2873" s="0" t="str">
        <f aca="false">IF(N2873&lt;&gt;"",ABS(N2873),"")</f>
        <v/>
      </c>
    </row>
    <row r="2874" customFormat="false" ht="12.8" hidden="false" customHeight="false" outlineLevel="0" collapsed="false">
      <c r="A2874" s="4" t="n">
        <v>43965.0833333333</v>
      </c>
      <c r="B2874" s="5" t="n">
        <v>1.22323</v>
      </c>
      <c r="C2874" s="5" t="n">
        <v>1.22414</v>
      </c>
      <c r="D2874" s="5" t="n">
        <v>1.22299</v>
      </c>
      <c r="E2874" s="5" t="n">
        <v>1.22379</v>
      </c>
      <c r="F2874" s="0" t="n">
        <v>1335</v>
      </c>
      <c r="G2874" s="0" t="n">
        <f aca="false">ROW()-3</f>
        <v>2871</v>
      </c>
      <c r="H2874" s="5" t="n">
        <f aca="true">IF(G2874&gt;(MovingPeriod+MovingShift),AVERAGE(INDIRECT("E"&amp;(ROW()-MovingPeriod-MovingShift)&amp;":"&amp;"E"&amp;ROW()-MovingShift)),"")</f>
        <v>1.22711461538462</v>
      </c>
      <c r="I2874" s="0" t="str">
        <f aca="false">IF(AND(B2874&gt;H2874,E2874&lt;H2874),-1,IF(AND(B2874&lt;H2874,E2874&gt;H2874),1,""))</f>
        <v/>
      </c>
      <c r="J2874" s="0" t="n">
        <f aca="false">IF(AND(I2874=-1,J2873=""),-1,IF(AND(I2874=1,J2873=""),1,IF(OR(AND(I2874="",J2873=1),AND(I2874="",J2873=-1),I2874=J2873),J2873,"")))</f>
        <v>-1</v>
      </c>
      <c r="K2874" s="0" t="str">
        <f aca="false">IF(AND(J2873=1,J2872=""),INDEX(DealTypes,1),IF(AND(J2873=-1,J2872=""),INDEX(DealTypes,2),IF(OR(AND(J2873="",J2872=1),AND(J2873="",J2872=-1)),INDEX(DealTypes,3),"")))</f>
        <v/>
      </c>
      <c r="L2874" s="5" t="n">
        <f aca="false">IF(K2874=INDEX(DealTypes,1),B2874+Spread,IF(K2874=INDEX(DealTypes,2),B2874,IF(OR(K2874=INDEX(DealTypes,3),N(L2873)=0),"",L2873)))</f>
        <v>1.22257</v>
      </c>
      <c r="M2874" s="6" t="str">
        <f aca="false">IF(N2874&lt;&gt;"",IF(COUNTIF(N$3:N2874,N2874)=1,MAX(M$4:M2873)+1,""),"")</f>
        <v/>
      </c>
      <c r="N2874" s="7" t="str">
        <f aca="false">IF(K2874=INDEX(DealTypes,3),IF(I2873=-1,ROUND((B2874-L2873)/Point,0),ROUND((L2873-B2874)/Point,0)),"")</f>
        <v/>
      </c>
      <c r="O2874" s="6" t="str">
        <f aca="false">(IF(AND(N(N2874)&gt;0,I2873=-1),1,IF(AND(N(N2874)&lt;0,I2873=-1),-1,IF(AND(N(N2874)&gt;0,I2873=1),2,IF(AND(N(N2874)&lt;0,I2873=1),-2,"")))))</f>
        <v/>
      </c>
      <c r="P2874" s="0" t="str">
        <f aca="false">IF(N2874&lt;&gt;"",ABS(N2874),"")</f>
        <v/>
      </c>
    </row>
    <row r="2875" customFormat="false" ht="12.8" hidden="false" customHeight="false" outlineLevel="0" collapsed="false">
      <c r="A2875" s="4" t="n">
        <v>43965.125</v>
      </c>
      <c r="B2875" s="5" t="n">
        <v>1.22379</v>
      </c>
      <c r="C2875" s="5" t="n">
        <v>1.22406</v>
      </c>
      <c r="D2875" s="5" t="n">
        <v>1.22274</v>
      </c>
      <c r="E2875" s="5" t="n">
        <v>1.2235</v>
      </c>
      <c r="F2875" s="0" t="n">
        <v>1575</v>
      </c>
      <c r="G2875" s="0" t="n">
        <f aca="false">ROW()-3</f>
        <v>2872</v>
      </c>
      <c r="H2875" s="5" t="n">
        <f aca="true">IF(G2875&gt;(MovingPeriod+MovingShift),AVERAGE(INDIRECT("E"&amp;(ROW()-MovingPeriod-MovingShift)&amp;":"&amp;"E"&amp;ROW()-MovingShift)),"")</f>
        <v>1.22668307692308</v>
      </c>
      <c r="I2875" s="0" t="str">
        <f aca="false">IF(AND(B2875&gt;H2875,E2875&lt;H2875),-1,IF(AND(B2875&lt;H2875,E2875&gt;H2875),1,""))</f>
        <v/>
      </c>
      <c r="J2875" s="0" t="n">
        <f aca="false">IF(AND(I2875=-1,J2874=""),-1,IF(AND(I2875=1,J2874=""),1,IF(OR(AND(I2875="",J2874=1),AND(I2875="",J2874=-1),I2875=J2874),J2874,"")))</f>
        <v>-1</v>
      </c>
      <c r="K2875" s="0" t="str">
        <f aca="false">IF(AND(J2874=1,J2873=""),INDEX(DealTypes,1),IF(AND(J2874=-1,J2873=""),INDEX(DealTypes,2),IF(OR(AND(J2874="",J2873=1),AND(J2874="",J2873=-1)),INDEX(DealTypes,3),"")))</f>
        <v/>
      </c>
      <c r="L2875" s="5" t="n">
        <f aca="false">IF(K2875=INDEX(DealTypes,1),B2875+Spread,IF(K2875=INDEX(DealTypes,2),B2875,IF(OR(K2875=INDEX(DealTypes,3),N(L2874)=0),"",L2874)))</f>
        <v>1.22257</v>
      </c>
      <c r="M2875" s="6" t="str">
        <f aca="false">IF(N2875&lt;&gt;"",IF(COUNTIF(N$3:N2875,N2875)=1,MAX(M$4:M2874)+1,""),"")</f>
        <v/>
      </c>
      <c r="N2875" s="7" t="str">
        <f aca="false">IF(K2875=INDEX(DealTypes,3),IF(I2874=-1,ROUND((B2875-L2874)/Point,0),ROUND((L2874-B2875)/Point,0)),"")</f>
        <v/>
      </c>
      <c r="O2875" s="6" t="str">
        <f aca="false">(IF(AND(N(N2875)&gt;0,I2874=-1),1,IF(AND(N(N2875)&lt;0,I2874=-1),-1,IF(AND(N(N2875)&gt;0,I2874=1),2,IF(AND(N(N2875)&lt;0,I2874=1),-2,"")))))</f>
        <v/>
      </c>
      <c r="P2875" s="0" t="str">
        <f aca="false">IF(N2875&lt;&gt;"",ABS(N2875),"")</f>
        <v/>
      </c>
    </row>
    <row r="2876" customFormat="false" ht="12.8" hidden="false" customHeight="false" outlineLevel="0" collapsed="false">
      <c r="A2876" s="4" t="n">
        <v>43965.1666666667</v>
      </c>
      <c r="B2876" s="5" t="n">
        <v>1.22347</v>
      </c>
      <c r="C2876" s="5" t="n">
        <v>1.22389</v>
      </c>
      <c r="D2876" s="5" t="n">
        <v>1.22037</v>
      </c>
      <c r="E2876" s="5" t="n">
        <v>1.22041</v>
      </c>
      <c r="F2876" s="0" t="n">
        <v>2095</v>
      </c>
      <c r="G2876" s="0" t="n">
        <f aca="false">ROW()-3</f>
        <v>2873</v>
      </c>
      <c r="H2876" s="5" t="n">
        <f aca="true">IF(G2876&gt;(MovingPeriod+MovingShift),AVERAGE(INDIRECT("E"&amp;(ROW()-MovingPeriod-MovingShift)&amp;":"&amp;"E"&amp;ROW()-MovingShift)),"")</f>
        <v>1.22612923076923</v>
      </c>
      <c r="I2876" s="0" t="str">
        <f aca="false">IF(AND(B2876&gt;H2876,E2876&lt;H2876),-1,IF(AND(B2876&lt;H2876,E2876&gt;H2876),1,""))</f>
        <v/>
      </c>
      <c r="J2876" s="0" t="n">
        <f aca="false">IF(AND(I2876=-1,J2875=""),-1,IF(AND(I2876=1,J2875=""),1,IF(OR(AND(I2876="",J2875=1),AND(I2876="",J2875=-1),I2876=J2875),J2875,"")))</f>
        <v>-1</v>
      </c>
      <c r="K2876" s="0" t="str">
        <f aca="false">IF(AND(J2875=1,J2874=""),INDEX(DealTypes,1),IF(AND(J2875=-1,J2874=""),INDEX(DealTypes,2),IF(OR(AND(J2875="",J2874=1),AND(J2875="",J2874=-1)),INDEX(DealTypes,3),"")))</f>
        <v/>
      </c>
      <c r="L2876" s="5" t="n">
        <f aca="false">IF(K2876=INDEX(DealTypes,1),B2876+Spread,IF(K2876=INDEX(DealTypes,2),B2876,IF(OR(K2876=INDEX(DealTypes,3),N(L2875)=0),"",L2875)))</f>
        <v>1.22257</v>
      </c>
      <c r="M2876" s="6" t="str">
        <f aca="false">IF(N2876&lt;&gt;"",IF(COUNTIF(N$3:N2876,N2876)=1,MAX(M$4:M2875)+1,""),"")</f>
        <v/>
      </c>
      <c r="N2876" s="7" t="str">
        <f aca="false">IF(K2876=INDEX(DealTypes,3),IF(I2875=-1,ROUND((B2876-L2875)/Point,0),ROUND((L2875-B2876)/Point,0)),"")</f>
        <v/>
      </c>
      <c r="O2876" s="6" t="str">
        <f aca="false">(IF(AND(N(N2876)&gt;0,I2875=-1),1,IF(AND(N(N2876)&lt;0,I2875=-1),-1,IF(AND(N(N2876)&gt;0,I2875=1),2,IF(AND(N(N2876)&lt;0,I2875=1),-2,"")))))</f>
        <v/>
      </c>
      <c r="P2876" s="0" t="str">
        <f aca="false">IF(N2876&lt;&gt;"",ABS(N2876),"")</f>
        <v/>
      </c>
    </row>
    <row r="2877" customFormat="false" ht="12.8" hidden="false" customHeight="false" outlineLevel="0" collapsed="false">
      <c r="A2877" s="4" t="n">
        <v>43965.2083333333</v>
      </c>
      <c r="B2877" s="5" t="n">
        <v>1.22041</v>
      </c>
      <c r="C2877" s="5" t="n">
        <v>1.22179</v>
      </c>
      <c r="D2877" s="5" t="n">
        <v>1.22034</v>
      </c>
      <c r="E2877" s="5" t="n">
        <v>1.22172</v>
      </c>
      <c r="F2877" s="0" t="n">
        <v>1226</v>
      </c>
      <c r="G2877" s="0" t="n">
        <f aca="false">ROW()-3</f>
        <v>2874</v>
      </c>
      <c r="H2877" s="5" t="n">
        <f aca="true">IF(G2877&gt;(MovingPeriod+MovingShift),AVERAGE(INDIRECT("E"&amp;(ROW()-MovingPeriod-MovingShift)&amp;":"&amp;"E"&amp;ROW()-MovingShift)),"")</f>
        <v>1.22576769230769</v>
      </c>
      <c r="I2877" s="0" t="str">
        <f aca="false">IF(AND(B2877&gt;H2877,E2877&lt;H2877),-1,IF(AND(B2877&lt;H2877,E2877&gt;H2877),1,""))</f>
        <v/>
      </c>
      <c r="J2877" s="0" t="n">
        <f aca="false">IF(AND(I2877=-1,J2876=""),-1,IF(AND(I2877=1,J2876=""),1,IF(OR(AND(I2877="",J2876=1),AND(I2877="",J2876=-1),I2877=J2876),J2876,"")))</f>
        <v>-1</v>
      </c>
      <c r="K2877" s="0" t="str">
        <f aca="false">IF(AND(J2876=1,J2875=""),INDEX(DealTypes,1),IF(AND(J2876=-1,J2875=""),INDEX(DealTypes,2),IF(OR(AND(J2876="",J2875=1),AND(J2876="",J2875=-1)),INDEX(DealTypes,3),"")))</f>
        <v/>
      </c>
      <c r="L2877" s="5" t="n">
        <f aca="false">IF(K2877=INDEX(DealTypes,1),B2877+Spread,IF(K2877=INDEX(DealTypes,2),B2877,IF(OR(K2877=INDEX(DealTypes,3),N(L2876)=0),"",L2876)))</f>
        <v>1.22257</v>
      </c>
      <c r="M2877" s="6" t="str">
        <f aca="false">IF(N2877&lt;&gt;"",IF(COUNTIF(N$3:N2877,N2877)=1,MAX(M$4:M2876)+1,""),"")</f>
        <v/>
      </c>
      <c r="N2877" s="7" t="str">
        <f aca="false">IF(K2877=INDEX(DealTypes,3),IF(I2876=-1,ROUND((B2877-L2876)/Point,0),ROUND((L2876-B2877)/Point,0)),"")</f>
        <v/>
      </c>
      <c r="O2877" s="6" t="str">
        <f aca="false">(IF(AND(N(N2877)&gt;0,I2876=-1),1,IF(AND(N(N2877)&lt;0,I2876=-1),-1,IF(AND(N(N2877)&gt;0,I2876=1),2,IF(AND(N(N2877)&lt;0,I2876=1),-2,"")))))</f>
        <v/>
      </c>
      <c r="P2877" s="0" t="str">
        <f aca="false">IF(N2877&lt;&gt;"",ABS(N2877),"")</f>
        <v/>
      </c>
    </row>
    <row r="2878" customFormat="false" ht="12.8" hidden="false" customHeight="false" outlineLevel="0" collapsed="false">
      <c r="A2878" s="4" t="n">
        <v>43965.25</v>
      </c>
      <c r="B2878" s="5" t="n">
        <v>1.22174</v>
      </c>
      <c r="C2878" s="5" t="n">
        <v>1.2219</v>
      </c>
      <c r="D2878" s="5" t="n">
        <v>1.22051</v>
      </c>
      <c r="E2878" s="5" t="n">
        <v>1.22114</v>
      </c>
      <c r="F2878" s="0" t="n">
        <v>1194</v>
      </c>
      <c r="G2878" s="0" t="n">
        <f aca="false">ROW()-3</f>
        <v>2875</v>
      </c>
      <c r="H2878" s="5" t="n">
        <f aca="true">IF(G2878&gt;(MovingPeriod+MovingShift),AVERAGE(INDIRECT("E"&amp;(ROW()-MovingPeriod-MovingShift)&amp;":"&amp;"E"&amp;ROW()-MovingShift)),"")</f>
        <v>1.22545076923077</v>
      </c>
      <c r="I2878" s="0" t="str">
        <f aca="false">IF(AND(B2878&gt;H2878,E2878&lt;H2878),-1,IF(AND(B2878&lt;H2878,E2878&gt;H2878),1,""))</f>
        <v/>
      </c>
      <c r="J2878" s="0" t="n">
        <f aca="false">IF(AND(I2878=-1,J2877=""),-1,IF(AND(I2878=1,J2877=""),1,IF(OR(AND(I2878="",J2877=1),AND(I2878="",J2877=-1),I2878=J2877),J2877,"")))</f>
        <v>-1</v>
      </c>
      <c r="K2878" s="0" t="str">
        <f aca="false">IF(AND(J2877=1,J2876=""),INDEX(DealTypes,1),IF(AND(J2877=-1,J2876=""),INDEX(DealTypes,2),IF(OR(AND(J2877="",J2876=1),AND(J2877="",J2876=-1)),INDEX(DealTypes,3),"")))</f>
        <v/>
      </c>
      <c r="L2878" s="5" t="n">
        <f aca="false">IF(K2878=INDEX(DealTypes,1),B2878+Spread,IF(K2878=INDEX(DealTypes,2),B2878,IF(OR(K2878=INDEX(DealTypes,3),N(L2877)=0),"",L2877)))</f>
        <v>1.22257</v>
      </c>
      <c r="M2878" s="6" t="str">
        <f aca="false">IF(N2878&lt;&gt;"",IF(COUNTIF(N$3:N2878,N2878)=1,MAX(M$4:M2877)+1,""),"")</f>
        <v/>
      </c>
      <c r="N2878" s="7" t="str">
        <f aca="false">IF(K2878=INDEX(DealTypes,3),IF(I2877=-1,ROUND((B2878-L2877)/Point,0),ROUND((L2877-B2878)/Point,0)),"")</f>
        <v/>
      </c>
      <c r="O2878" s="6" t="str">
        <f aca="false">(IF(AND(N(N2878)&gt;0,I2877=-1),1,IF(AND(N(N2878)&lt;0,I2877=-1),-1,IF(AND(N(N2878)&gt;0,I2877=1),2,IF(AND(N(N2878)&lt;0,I2877=1),-2,"")))))</f>
        <v/>
      </c>
      <c r="P2878" s="0" t="str">
        <f aca="false">IF(N2878&lt;&gt;"",ABS(N2878),"")</f>
        <v/>
      </c>
    </row>
    <row r="2879" customFormat="false" ht="12.8" hidden="false" customHeight="false" outlineLevel="0" collapsed="false">
      <c r="A2879" s="4" t="n">
        <v>43965.2916666667</v>
      </c>
      <c r="B2879" s="5" t="n">
        <v>1.22114</v>
      </c>
      <c r="C2879" s="5" t="n">
        <v>1.22136</v>
      </c>
      <c r="D2879" s="5" t="n">
        <v>1.2204</v>
      </c>
      <c r="E2879" s="5" t="n">
        <v>1.22077</v>
      </c>
      <c r="F2879" s="0" t="n">
        <v>954</v>
      </c>
      <c r="G2879" s="0" t="n">
        <f aca="false">ROW()-3</f>
        <v>2876</v>
      </c>
      <c r="H2879" s="5" t="n">
        <f aca="true">IF(G2879&gt;(MovingPeriod+MovingShift),AVERAGE(INDIRECT("E"&amp;(ROW()-MovingPeriod-MovingShift)&amp;":"&amp;"E"&amp;ROW()-MovingShift)),"")</f>
        <v>1.22493461538462</v>
      </c>
      <c r="I2879" s="0" t="str">
        <f aca="false">IF(AND(B2879&gt;H2879,E2879&lt;H2879),-1,IF(AND(B2879&lt;H2879,E2879&gt;H2879),1,""))</f>
        <v/>
      </c>
      <c r="J2879" s="0" t="n">
        <f aca="false">IF(AND(I2879=-1,J2878=""),-1,IF(AND(I2879=1,J2878=""),1,IF(OR(AND(I2879="",J2878=1),AND(I2879="",J2878=-1),I2879=J2878),J2878,"")))</f>
        <v>-1</v>
      </c>
      <c r="K2879" s="0" t="str">
        <f aca="false">IF(AND(J2878=1,J2877=""),INDEX(DealTypes,1),IF(AND(J2878=-1,J2877=""),INDEX(DealTypes,2),IF(OR(AND(J2878="",J2877=1),AND(J2878="",J2877=-1)),INDEX(DealTypes,3),"")))</f>
        <v/>
      </c>
      <c r="L2879" s="5" t="n">
        <f aca="false">IF(K2879=INDEX(DealTypes,1),B2879+Spread,IF(K2879=INDEX(DealTypes,2),B2879,IF(OR(K2879=INDEX(DealTypes,3),N(L2878)=0),"",L2878)))</f>
        <v>1.22257</v>
      </c>
      <c r="M2879" s="6" t="str">
        <f aca="false">IF(N2879&lt;&gt;"",IF(COUNTIF(N$3:N2879,N2879)=1,MAX(M$4:M2878)+1,""),"")</f>
        <v/>
      </c>
      <c r="N2879" s="7" t="str">
        <f aca="false">IF(K2879=INDEX(DealTypes,3),IF(I2878=-1,ROUND((B2879-L2878)/Point,0),ROUND((L2878-B2879)/Point,0)),"")</f>
        <v/>
      </c>
      <c r="O2879" s="6" t="str">
        <f aca="false">(IF(AND(N(N2879)&gt;0,I2878=-1),1,IF(AND(N(N2879)&lt;0,I2878=-1),-1,IF(AND(N(N2879)&gt;0,I2878=1),2,IF(AND(N(N2879)&lt;0,I2878=1),-2,"")))))</f>
        <v/>
      </c>
      <c r="P2879" s="0" t="str">
        <f aca="false">IF(N2879&lt;&gt;"",ABS(N2879),"")</f>
        <v/>
      </c>
    </row>
    <row r="2880" customFormat="false" ht="12.8" hidden="false" customHeight="false" outlineLevel="0" collapsed="false">
      <c r="A2880" s="4" t="n">
        <v>43965.3333333333</v>
      </c>
      <c r="B2880" s="5" t="n">
        <v>1.22079</v>
      </c>
      <c r="C2880" s="5" t="n">
        <v>1.22113</v>
      </c>
      <c r="D2880" s="5" t="n">
        <v>1.21921</v>
      </c>
      <c r="E2880" s="5" t="n">
        <v>1.21949</v>
      </c>
      <c r="F2880" s="0" t="n">
        <v>1017</v>
      </c>
      <c r="G2880" s="0" t="n">
        <f aca="false">ROW()-3</f>
        <v>2877</v>
      </c>
      <c r="H2880" s="5" t="n">
        <f aca="true">IF(G2880&gt;(MovingPeriod+MovingShift),AVERAGE(INDIRECT("E"&amp;(ROW()-MovingPeriod-MovingShift)&amp;":"&amp;"E"&amp;ROW()-MovingShift)),"")</f>
        <v>1.22449153846154</v>
      </c>
      <c r="I2880" s="0" t="str">
        <f aca="false">IF(AND(B2880&gt;H2880,E2880&lt;H2880),-1,IF(AND(B2880&lt;H2880,E2880&gt;H2880),1,""))</f>
        <v/>
      </c>
      <c r="J2880" s="0" t="n">
        <f aca="false">IF(AND(I2880=-1,J2879=""),-1,IF(AND(I2880=1,J2879=""),1,IF(OR(AND(I2880="",J2879=1),AND(I2880="",J2879=-1),I2880=J2879),J2879,"")))</f>
        <v>-1</v>
      </c>
      <c r="K2880" s="0" t="str">
        <f aca="false">IF(AND(J2879=1,J2878=""),INDEX(DealTypes,1),IF(AND(J2879=-1,J2878=""),INDEX(DealTypes,2),IF(OR(AND(J2879="",J2878=1),AND(J2879="",J2878=-1)),INDEX(DealTypes,3),"")))</f>
        <v/>
      </c>
      <c r="L2880" s="5" t="n">
        <f aca="false">IF(K2880=INDEX(DealTypes,1),B2880+Spread,IF(K2880=INDEX(DealTypes,2),B2880,IF(OR(K2880=INDEX(DealTypes,3),N(L2879)=0),"",L2879)))</f>
        <v>1.22257</v>
      </c>
      <c r="M2880" s="6" t="str">
        <f aca="false">IF(N2880&lt;&gt;"",IF(COUNTIF(N$3:N2880,N2880)=1,MAX(M$4:M2879)+1,""),"")</f>
        <v/>
      </c>
      <c r="N2880" s="7" t="str">
        <f aca="false">IF(K2880=INDEX(DealTypes,3),IF(I2879=-1,ROUND((B2880-L2879)/Point,0),ROUND((L2879-B2880)/Point,0)),"")</f>
        <v/>
      </c>
      <c r="O2880" s="6" t="str">
        <f aca="false">(IF(AND(N(N2880)&gt;0,I2879=-1),1,IF(AND(N(N2880)&lt;0,I2879=-1),-1,IF(AND(N(N2880)&gt;0,I2879=1),2,IF(AND(N(N2880)&lt;0,I2879=1),-2,"")))))</f>
        <v/>
      </c>
      <c r="P2880" s="0" t="str">
        <f aca="false">IF(N2880&lt;&gt;"",ABS(N2880),"")</f>
        <v/>
      </c>
    </row>
    <row r="2881" customFormat="false" ht="12.8" hidden="false" customHeight="false" outlineLevel="0" collapsed="false">
      <c r="A2881" s="4" t="n">
        <v>43965.375</v>
      </c>
      <c r="B2881" s="5" t="n">
        <v>1.21947</v>
      </c>
      <c r="C2881" s="5" t="n">
        <v>1.22051</v>
      </c>
      <c r="D2881" s="5" t="n">
        <v>1.21817</v>
      </c>
      <c r="E2881" s="5" t="n">
        <v>1.2187</v>
      </c>
      <c r="F2881" s="0" t="n">
        <v>2230</v>
      </c>
      <c r="G2881" s="0" t="n">
        <f aca="false">ROW()-3</f>
        <v>2878</v>
      </c>
      <c r="H2881" s="5" t="n">
        <f aca="true">IF(G2881&gt;(MovingPeriod+MovingShift),AVERAGE(INDIRECT("E"&amp;(ROW()-MovingPeriod-MovingShift)&amp;":"&amp;"E"&amp;ROW()-MovingShift)),"")</f>
        <v>1.22382615384615</v>
      </c>
      <c r="I2881" s="0" t="str">
        <f aca="false">IF(AND(B2881&gt;H2881,E2881&lt;H2881),-1,IF(AND(B2881&lt;H2881,E2881&gt;H2881),1,""))</f>
        <v/>
      </c>
      <c r="J2881" s="0" t="n">
        <f aca="false">IF(AND(I2881=-1,J2880=""),-1,IF(AND(I2881=1,J2880=""),1,IF(OR(AND(I2881="",J2880=1),AND(I2881="",J2880=-1),I2881=J2880),J2880,"")))</f>
        <v>-1</v>
      </c>
      <c r="K2881" s="0" t="str">
        <f aca="false">IF(AND(J2880=1,J2879=""),INDEX(DealTypes,1),IF(AND(J2880=-1,J2879=""),INDEX(DealTypes,2),IF(OR(AND(J2880="",J2879=1),AND(J2880="",J2879=-1)),INDEX(DealTypes,3),"")))</f>
        <v/>
      </c>
      <c r="L2881" s="5" t="n">
        <f aca="false">IF(K2881=INDEX(DealTypes,1),B2881+Spread,IF(K2881=INDEX(DealTypes,2),B2881,IF(OR(K2881=INDEX(DealTypes,3),N(L2880)=0),"",L2880)))</f>
        <v>1.22257</v>
      </c>
      <c r="M2881" s="6" t="str">
        <f aca="false">IF(N2881&lt;&gt;"",IF(COUNTIF(N$3:N2881,N2881)=1,MAX(M$4:M2880)+1,""),"")</f>
        <v/>
      </c>
      <c r="N2881" s="7" t="str">
        <f aca="false">IF(K2881=INDEX(DealTypes,3),IF(I2880=-1,ROUND((B2881-L2880)/Point,0),ROUND((L2880-B2881)/Point,0)),"")</f>
        <v/>
      </c>
      <c r="O2881" s="6" t="str">
        <f aca="false">(IF(AND(N(N2881)&gt;0,I2880=-1),1,IF(AND(N(N2881)&lt;0,I2880=-1),-1,IF(AND(N(N2881)&gt;0,I2880=1),2,IF(AND(N(N2881)&lt;0,I2880=1),-2,"")))))</f>
        <v/>
      </c>
      <c r="P2881" s="0" t="str">
        <f aca="false">IF(N2881&lt;&gt;"",ABS(N2881),"")</f>
        <v/>
      </c>
    </row>
    <row r="2882" customFormat="false" ht="12.8" hidden="false" customHeight="false" outlineLevel="0" collapsed="false">
      <c r="A2882" s="4" t="n">
        <v>43965.4166666667</v>
      </c>
      <c r="B2882" s="5" t="n">
        <v>1.2187</v>
      </c>
      <c r="C2882" s="5" t="n">
        <v>1.2218</v>
      </c>
      <c r="D2882" s="5" t="n">
        <v>1.21809</v>
      </c>
      <c r="E2882" s="5" t="n">
        <v>1.21907</v>
      </c>
      <c r="F2882" s="0" t="n">
        <v>4128</v>
      </c>
      <c r="G2882" s="0" t="n">
        <f aca="false">ROW()-3</f>
        <v>2879</v>
      </c>
      <c r="H2882" s="5" t="n">
        <f aca="true">IF(G2882&gt;(MovingPeriod+MovingShift),AVERAGE(INDIRECT("E"&amp;(ROW()-MovingPeriod-MovingShift)&amp;":"&amp;"E"&amp;ROW()-MovingShift)),"")</f>
        <v>1.22295615384615</v>
      </c>
      <c r="I2882" s="0" t="str">
        <f aca="false">IF(AND(B2882&gt;H2882,E2882&lt;H2882),-1,IF(AND(B2882&lt;H2882,E2882&gt;H2882),1,""))</f>
        <v/>
      </c>
      <c r="J2882" s="0" t="n">
        <f aca="false">IF(AND(I2882=-1,J2881=""),-1,IF(AND(I2882=1,J2881=""),1,IF(OR(AND(I2882="",J2881=1),AND(I2882="",J2881=-1),I2882=J2881),J2881,"")))</f>
        <v>-1</v>
      </c>
      <c r="K2882" s="0" t="str">
        <f aca="false">IF(AND(J2881=1,J2880=""),INDEX(DealTypes,1),IF(AND(J2881=-1,J2880=""),INDEX(DealTypes,2),IF(OR(AND(J2881="",J2880=1),AND(J2881="",J2880=-1)),INDEX(DealTypes,3),"")))</f>
        <v/>
      </c>
      <c r="L2882" s="5" t="n">
        <f aca="false">IF(K2882=INDEX(DealTypes,1),B2882+Spread,IF(K2882=INDEX(DealTypes,2),B2882,IF(OR(K2882=INDEX(DealTypes,3),N(L2881)=0),"",L2881)))</f>
        <v>1.22257</v>
      </c>
      <c r="M2882" s="6" t="str">
        <f aca="false">IF(N2882&lt;&gt;"",IF(COUNTIF(N$3:N2882,N2882)=1,MAX(M$4:M2881)+1,""),"")</f>
        <v/>
      </c>
      <c r="N2882" s="7" t="str">
        <f aca="false">IF(K2882=INDEX(DealTypes,3),IF(I2881=-1,ROUND((B2882-L2881)/Point,0),ROUND((L2881-B2882)/Point,0)),"")</f>
        <v/>
      </c>
      <c r="O2882" s="6" t="str">
        <f aca="false">(IF(AND(N(N2882)&gt;0,I2881=-1),1,IF(AND(N(N2882)&lt;0,I2881=-1),-1,IF(AND(N(N2882)&gt;0,I2881=1),2,IF(AND(N(N2882)&lt;0,I2881=1),-2,"")))))</f>
        <v/>
      </c>
      <c r="P2882" s="0" t="str">
        <f aca="false">IF(N2882&lt;&gt;"",ABS(N2882),"")</f>
        <v/>
      </c>
    </row>
    <row r="2883" customFormat="false" ht="12.8" hidden="false" customHeight="false" outlineLevel="0" collapsed="false">
      <c r="A2883" s="4" t="n">
        <v>43965.4583333333</v>
      </c>
      <c r="B2883" s="5" t="n">
        <v>1.21907</v>
      </c>
      <c r="C2883" s="5" t="n">
        <v>1.22179</v>
      </c>
      <c r="D2883" s="5" t="n">
        <v>1.21892</v>
      </c>
      <c r="E2883" s="5" t="n">
        <v>1.22014</v>
      </c>
      <c r="F2883" s="0" t="n">
        <v>3314</v>
      </c>
      <c r="G2883" s="0" t="n">
        <f aca="false">ROW()-3</f>
        <v>2880</v>
      </c>
      <c r="H2883" s="5" t="n">
        <f aca="true">IF(G2883&gt;(MovingPeriod+MovingShift),AVERAGE(INDIRECT("E"&amp;(ROW()-MovingPeriod-MovingShift)&amp;":"&amp;"E"&amp;ROW()-MovingShift)),"")</f>
        <v>1.22253846153846</v>
      </c>
      <c r="I2883" s="0" t="str">
        <f aca="false">IF(AND(B2883&gt;H2883,E2883&lt;H2883),-1,IF(AND(B2883&lt;H2883,E2883&gt;H2883),1,""))</f>
        <v/>
      </c>
      <c r="J2883" s="0" t="n">
        <f aca="false">IF(AND(I2883=-1,J2882=""),-1,IF(AND(I2883=1,J2882=""),1,IF(OR(AND(I2883="",J2882=1),AND(I2883="",J2882=-1),I2883=J2882),J2882,"")))</f>
        <v>-1</v>
      </c>
      <c r="K2883" s="0" t="str">
        <f aca="false">IF(AND(J2882=1,J2881=""),INDEX(DealTypes,1),IF(AND(J2882=-1,J2881=""),INDEX(DealTypes,2),IF(OR(AND(J2882="",J2881=1),AND(J2882="",J2881=-1)),INDEX(DealTypes,3),"")))</f>
        <v/>
      </c>
      <c r="L2883" s="5" t="n">
        <f aca="false">IF(K2883=INDEX(DealTypes,1),B2883+Spread,IF(K2883=INDEX(DealTypes,2),B2883,IF(OR(K2883=INDEX(DealTypes,3),N(L2882)=0),"",L2882)))</f>
        <v>1.22257</v>
      </c>
      <c r="M2883" s="6" t="str">
        <f aca="false">IF(N2883&lt;&gt;"",IF(COUNTIF(N$3:N2883,N2883)=1,MAX(M$4:M2882)+1,""),"")</f>
        <v/>
      </c>
      <c r="N2883" s="7" t="str">
        <f aca="false">IF(K2883=INDEX(DealTypes,3),IF(I2882=-1,ROUND((B2883-L2882)/Point,0),ROUND((L2882-B2883)/Point,0)),"")</f>
        <v/>
      </c>
      <c r="O2883" s="6" t="str">
        <f aca="false">(IF(AND(N(N2883)&gt;0,I2882=-1),1,IF(AND(N(N2883)&lt;0,I2882=-1),-1,IF(AND(N(N2883)&gt;0,I2882=1),2,IF(AND(N(N2883)&lt;0,I2882=1),-2,"")))))</f>
        <v/>
      </c>
      <c r="P2883" s="0" t="str">
        <f aca="false">IF(N2883&lt;&gt;"",ABS(N2883),"")</f>
        <v/>
      </c>
    </row>
    <row r="2884" customFormat="false" ht="12.8" hidden="false" customHeight="false" outlineLevel="0" collapsed="false">
      <c r="A2884" s="4" t="n">
        <v>43965.5</v>
      </c>
      <c r="B2884" s="5" t="n">
        <v>1.22014</v>
      </c>
      <c r="C2884" s="5" t="n">
        <v>1.22293</v>
      </c>
      <c r="D2884" s="5" t="n">
        <v>1.21989</v>
      </c>
      <c r="E2884" s="5" t="n">
        <v>1.22235</v>
      </c>
      <c r="F2884" s="0" t="n">
        <v>2404</v>
      </c>
      <c r="G2884" s="0" t="n">
        <f aca="false">ROW()-3</f>
        <v>2881</v>
      </c>
      <c r="H2884" s="5" t="n">
        <f aca="true">IF(G2884&gt;(MovingPeriod+MovingShift),AVERAGE(INDIRECT("E"&amp;(ROW()-MovingPeriod-MovingShift)&amp;":"&amp;"E"&amp;ROW()-MovingShift)),"")</f>
        <v>1.22242846153846</v>
      </c>
      <c r="I2884" s="0" t="str">
        <f aca="false">IF(AND(B2884&gt;H2884,E2884&lt;H2884),-1,IF(AND(B2884&lt;H2884,E2884&gt;H2884),1,""))</f>
        <v/>
      </c>
      <c r="J2884" s="0" t="n">
        <f aca="false">IF(AND(I2884=-1,J2883=""),-1,IF(AND(I2884=1,J2883=""),1,IF(OR(AND(I2884="",J2883=1),AND(I2884="",J2883=-1),I2884=J2883),J2883,"")))</f>
        <v>-1</v>
      </c>
      <c r="K2884" s="0" t="str">
        <f aca="false">IF(AND(J2883=1,J2882=""),INDEX(DealTypes,1),IF(AND(J2883=-1,J2882=""),INDEX(DealTypes,2),IF(OR(AND(J2883="",J2882=1),AND(J2883="",J2882=-1)),INDEX(DealTypes,3),"")))</f>
        <v/>
      </c>
      <c r="L2884" s="5" t="n">
        <f aca="false">IF(K2884=INDEX(DealTypes,1),B2884+Spread,IF(K2884=INDEX(DealTypes,2),B2884,IF(OR(K2884=INDEX(DealTypes,3),N(L2883)=0),"",L2883)))</f>
        <v>1.22257</v>
      </c>
      <c r="M2884" s="6" t="str">
        <f aca="false">IF(N2884&lt;&gt;"",IF(COUNTIF(N$3:N2884,N2884)=1,MAX(M$4:M2883)+1,""),"")</f>
        <v/>
      </c>
      <c r="N2884" s="7" t="str">
        <f aca="false">IF(K2884=INDEX(DealTypes,3),IF(I2883=-1,ROUND((B2884-L2883)/Point,0),ROUND((L2883-B2884)/Point,0)),"")</f>
        <v/>
      </c>
      <c r="O2884" s="6" t="str">
        <f aca="false">(IF(AND(N(N2884)&gt;0,I2883=-1),1,IF(AND(N(N2884)&lt;0,I2883=-1),-1,IF(AND(N(N2884)&gt;0,I2883=1),2,IF(AND(N(N2884)&lt;0,I2883=1),-2,"")))))</f>
        <v/>
      </c>
      <c r="P2884" s="0" t="str">
        <f aca="false">IF(N2884&lt;&gt;"",ABS(N2884),"")</f>
        <v/>
      </c>
    </row>
    <row r="2885" customFormat="false" ht="12.8" hidden="false" customHeight="false" outlineLevel="0" collapsed="false">
      <c r="A2885" s="4" t="n">
        <v>43965.5416666667</v>
      </c>
      <c r="B2885" s="5" t="n">
        <v>1.22235</v>
      </c>
      <c r="C2885" s="5" t="n">
        <v>1.22254</v>
      </c>
      <c r="D2885" s="5" t="n">
        <v>1.21926</v>
      </c>
      <c r="E2885" s="5" t="n">
        <v>1.2202</v>
      </c>
      <c r="F2885" s="0" t="n">
        <v>4454</v>
      </c>
      <c r="G2885" s="0" t="n">
        <f aca="false">ROW()-3</f>
        <v>2882</v>
      </c>
      <c r="H2885" s="5" t="n">
        <f aca="true">IF(G2885&gt;(MovingPeriod+MovingShift),AVERAGE(INDIRECT("E"&amp;(ROW()-MovingPeriod-MovingShift)&amp;":"&amp;"E"&amp;ROW()-MovingShift)),"")</f>
        <v>1.22230461538462</v>
      </c>
      <c r="I2885" s="6" t="n">
        <f aca="false">IF(AND(B2885&gt;H2885,E2885&lt;H2885),-1,IF(AND(B2885&lt;H2885,E2885&gt;H2885),1,""))</f>
        <v>-1</v>
      </c>
      <c r="J2885" s="0" t="n">
        <f aca="false">IF(AND(I2885=-1,J2884=""),-1,IF(AND(I2885=1,J2884=""),1,IF(OR(AND(I2885="",J2884=1),AND(I2885="",J2884=-1),I2885=J2884),J2884,"")))</f>
        <v>-1</v>
      </c>
      <c r="K2885" s="0" t="str">
        <f aca="false">IF(AND(J2884=1,J2883=""),INDEX(DealTypes,1),IF(AND(J2884=-1,J2883=""),INDEX(DealTypes,2),IF(OR(AND(J2884="",J2883=1),AND(J2884="",J2883=-1)),INDEX(DealTypes,3),"")))</f>
        <v/>
      </c>
      <c r="L2885" s="5" t="n">
        <f aca="false">IF(K2885=INDEX(DealTypes,1),B2885+Spread,IF(K2885=INDEX(DealTypes,2),B2885,IF(OR(K2885=INDEX(DealTypes,3),N(L2884)=0),"",L2884)))</f>
        <v>1.22257</v>
      </c>
      <c r="M2885" s="6" t="str">
        <f aca="false">IF(N2885&lt;&gt;"",IF(COUNTIF(N$3:N2885,N2885)=1,MAX(M$4:M2884)+1,""),"")</f>
        <v/>
      </c>
      <c r="N2885" s="7" t="str">
        <f aca="false">IF(K2885=INDEX(DealTypes,3),IF(I2884=-1,ROUND((B2885-L2884)/Point,0),ROUND((L2884-B2885)/Point,0)),"")</f>
        <v/>
      </c>
      <c r="O2885" s="6" t="str">
        <f aca="false">(IF(AND(N(N2885)&gt;0,I2884=-1),1,IF(AND(N(N2885)&lt;0,I2884=-1),-1,IF(AND(N(N2885)&gt;0,I2884=1),2,IF(AND(N(N2885)&lt;0,I2884=1),-2,"")))))</f>
        <v/>
      </c>
      <c r="P2885" s="0" t="str">
        <f aca="false">IF(N2885&lt;&gt;"",ABS(N2885),"")</f>
        <v/>
      </c>
    </row>
    <row r="2886" customFormat="false" ht="12.8" hidden="false" customHeight="false" outlineLevel="0" collapsed="false">
      <c r="A2886" s="4" t="n">
        <v>43965.5833333333</v>
      </c>
      <c r="B2886" s="5" t="n">
        <v>1.22021</v>
      </c>
      <c r="C2886" s="5" t="n">
        <v>1.22042</v>
      </c>
      <c r="D2886" s="5" t="n">
        <v>1.21837</v>
      </c>
      <c r="E2886" s="5" t="n">
        <v>1.21981</v>
      </c>
      <c r="F2886" s="0" t="n">
        <v>3750</v>
      </c>
      <c r="G2886" s="0" t="n">
        <f aca="false">ROW()-3</f>
        <v>2883</v>
      </c>
      <c r="H2886" s="5" t="n">
        <f aca="true">IF(G2886&gt;(MovingPeriod+MovingShift),AVERAGE(INDIRECT("E"&amp;(ROW()-MovingPeriod-MovingShift)&amp;":"&amp;"E"&amp;ROW()-MovingShift)),"")</f>
        <v>1.22206230769231</v>
      </c>
      <c r="I2886" s="0" t="str">
        <f aca="false">IF(AND(B2886&gt;H2886,E2886&lt;H2886),-1,IF(AND(B2886&lt;H2886,E2886&gt;H2886),1,""))</f>
        <v/>
      </c>
      <c r="J2886" s="0" t="n">
        <f aca="false">IF(AND(I2886=-1,J2885=""),-1,IF(AND(I2886=1,J2885=""),1,IF(OR(AND(I2886="",J2885=1),AND(I2886="",J2885=-1),I2886=J2885),J2885,"")))</f>
        <v>-1</v>
      </c>
      <c r="K2886" s="0" t="str">
        <f aca="false">IF(AND(J2885=1,J2884=""),INDEX(DealTypes,1),IF(AND(J2885=-1,J2884=""),INDEX(DealTypes,2),IF(OR(AND(J2885="",J2884=1),AND(J2885="",J2884=-1)),INDEX(DealTypes,3),"")))</f>
        <v/>
      </c>
      <c r="L2886" s="5" t="n">
        <f aca="false">IF(K2886=INDEX(DealTypes,1),B2886+Spread,IF(K2886=INDEX(DealTypes,2),B2886,IF(OR(K2886=INDEX(DealTypes,3),N(L2885)=0),"",L2885)))</f>
        <v>1.22257</v>
      </c>
      <c r="M2886" s="6" t="str">
        <f aca="false">IF(N2886&lt;&gt;"",IF(COUNTIF(N$3:N2886,N2886)=1,MAX(M$4:M2885)+1,""),"")</f>
        <v/>
      </c>
      <c r="N2886" s="7" t="str">
        <f aca="false">IF(K2886=INDEX(DealTypes,3),IF(I2885=-1,ROUND((B2886-L2885)/Point,0),ROUND((L2885-B2886)/Point,0)),"")</f>
        <v/>
      </c>
      <c r="O2886" s="6" t="str">
        <f aca="false">(IF(AND(N(N2886)&gt;0,I2885=-1),1,IF(AND(N(N2886)&lt;0,I2885=-1),-1,IF(AND(N(N2886)&gt;0,I2885=1),2,IF(AND(N(N2886)&lt;0,I2885=1),-2,"")))))</f>
        <v/>
      </c>
      <c r="P2886" s="0" t="str">
        <f aca="false">IF(N2886&lt;&gt;"",ABS(N2886),"")</f>
        <v/>
      </c>
    </row>
    <row r="2887" customFormat="false" ht="12.8" hidden="false" customHeight="false" outlineLevel="0" collapsed="false">
      <c r="A2887" s="4" t="n">
        <v>43965.625</v>
      </c>
      <c r="B2887" s="5" t="n">
        <v>1.21979</v>
      </c>
      <c r="C2887" s="5" t="n">
        <v>1.21988</v>
      </c>
      <c r="D2887" s="5" t="n">
        <v>1.21654</v>
      </c>
      <c r="E2887" s="5" t="n">
        <v>1.21812</v>
      </c>
      <c r="F2887" s="0" t="n">
        <v>4032</v>
      </c>
      <c r="G2887" s="0" t="n">
        <f aca="false">ROW()-3</f>
        <v>2884</v>
      </c>
      <c r="H2887" s="5" t="n">
        <f aca="true">IF(G2887&gt;(MovingPeriod+MovingShift),AVERAGE(INDIRECT("E"&amp;(ROW()-MovingPeriod-MovingShift)&amp;":"&amp;"E"&amp;ROW()-MovingShift)),"")</f>
        <v>1.22170923076923</v>
      </c>
      <c r="I2887" s="0" t="str">
        <f aca="false">IF(AND(B2887&gt;H2887,E2887&lt;H2887),-1,IF(AND(B2887&lt;H2887,E2887&gt;H2887),1,""))</f>
        <v/>
      </c>
      <c r="J2887" s="0" t="n">
        <f aca="false">IF(AND(I2887=-1,J2886=""),-1,IF(AND(I2887=1,J2886=""),1,IF(OR(AND(I2887="",J2886=1),AND(I2887="",J2886=-1),I2887=J2886),J2886,"")))</f>
        <v>-1</v>
      </c>
      <c r="K2887" s="0" t="str">
        <f aca="false">IF(AND(J2886=1,J2885=""),INDEX(DealTypes,1),IF(AND(J2886=-1,J2885=""),INDEX(DealTypes,2),IF(OR(AND(J2886="",J2885=1),AND(J2886="",J2885=-1)),INDEX(DealTypes,3),"")))</f>
        <v/>
      </c>
      <c r="L2887" s="5" t="n">
        <f aca="false">IF(K2887=INDEX(DealTypes,1),B2887+Spread,IF(K2887=INDEX(DealTypes,2),B2887,IF(OR(K2887=INDEX(DealTypes,3),N(L2886)=0),"",L2886)))</f>
        <v>1.22257</v>
      </c>
      <c r="M2887" s="6" t="str">
        <f aca="false">IF(N2887&lt;&gt;"",IF(COUNTIF(N$3:N2887,N2887)=1,MAX(M$4:M2886)+1,""),"")</f>
        <v/>
      </c>
      <c r="N2887" s="7" t="str">
        <f aca="false">IF(K2887=INDEX(DealTypes,3),IF(I2886=-1,ROUND((B2887-L2886)/Point,0),ROUND((L2886-B2887)/Point,0)),"")</f>
        <v/>
      </c>
      <c r="O2887" s="6" t="str">
        <f aca="false">(IF(AND(N(N2887)&gt;0,I2886=-1),1,IF(AND(N(N2887)&lt;0,I2886=-1),-1,IF(AND(N(N2887)&gt;0,I2886=1),2,IF(AND(N(N2887)&lt;0,I2886=1),-2,"")))))</f>
        <v/>
      </c>
      <c r="P2887" s="0" t="str">
        <f aca="false">IF(N2887&lt;&gt;"",ABS(N2887),"")</f>
        <v/>
      </c>
    </row>
    <row r="2888" customFormat="false" ht="12.8" hidden="false" customHeight="false" outlineLevel="0" collapsed="false">
      <c r="A2888" s="4" t="n">
        <v>43965.6666666667</v>
      </c>
      <c r="B2888" s="5" t="n">
        <v>1.21812</v>
      </c>
      <c r="C2888" s="5" t="n">
        <v>1.21996</v>
      </c>
      <c r="D2888" s="5" t="n">
        <v>1.21754</v>
      </c>
      <c r="E2888" s="5" t="n">
        <v>1.21922</v>
      </c>
      <c r="F2888" s="0" t="n">
        <v>3872</v>
      </c>
      <c r="G2888" s="0" t="n">
        <f aca="false">ROW()-3</f>
        <v>2885</v>
      </c>
      <c r="H2888" s="5" t="n">
        <f aca="true">IF(G2888&gt;(MovingPeriod+MovingShift),AVERAGE(INDIRECT("E"&amp;(ROW()-MovingPeriod-MovingShift)&amp;":"&amp;"E"&amp;ROW()-MovingShift)),"")</f>
        <v>1.22149769230769</v>
      </c>
      <c r="I2888" s="6" t="str">
        <f aca="false">IF(AND(B2888&gt;H2888,E2888&lt;H2888),-1,IF(AND(B2888&lt;H2888,E2888&gt;H2888),1,""))</f>
        <v/>
      </c>
      <c r="J2888" s="0" t="n">
        <f aca="false">IF(AND(I2888=-1,J2887=""),-1,IF(AND(I2888=1,J2887=""),1,IF(OR(AND(I2888="",J2887=1),AND(I2888="",J2887=-1),I2888=J2887),J2887,"")))</f>
        <v>-1</v>
      </c>
      <c r="K2888" s="0" t="str">
        <f aca="false">IF(AND(J2887=1,J2886=""),INDEX(DealTypes,1),IF(AND(J2887=-1,J2886=""),INDEX(DealTypes,2),IF(OR(AND(J2887="",J2886=1),AND(J2887="",J2886=-1)),INDEX(DealTypes,3),"")))</f>
        <v/>
      </c>
      <c r="L2888" s="5" t="n">
        <f aca="false">IF(K2888=INDEX(DealTypes,1),B2888+Spread,IF(K2888=INDEX(DealTypes,2),B2888,IF(OR(K2888=INDEX(DealTypes,3),N(L2887)=0),"",L2887)))</f>
        <v>1.22257</v>
      </c>
      <c r="M2888" s="6" t="str">
        <f aca="false">IF(N2888&lt;&gt;"",IF(COUNTIF(N$3:N2888,N2888)=1,MAX(M$4:M2887)+1,""),"")</f>
        <v/>
      </c>
      <c r="N2888" s="7" t="str">
        <f aca="false">IF(K2888=INDEX(DealTypes,3),IF(I2887=-1,ROUND((B2888-L2887)/Point,0),ROUND((L2887-B2888)/Point,0)),"")</f>
        <v/>
      </c>
      <c r="O2888" s="6" t="str">
        <f aca="false">(IF(AND(N(N2888)&gt;0,I2887=-1),1,IF(AND(N(N2888)&lt;0,I2887=-1),-1,IF(AND(N(N2888)&gt;0,I2887=1),2,IF(AND(N(N2888)&lt;0,I2887=1),-2,"")))))</f>
        <v/>
      </c>
      <c r="P2888" s="0" t="str">
        <f aca="false">IF(N2888&lt;&gt;"",ABS(N2888),"")</f>
        <v/>
      </c>
    </row>
    <row r="2889" customFormat="false" ht="12.8" hidden="false" customHeight="false" outlineLevel="0" collapsed="false">
      <c r="A2889" s="4" t="n">
        <v>43965.7083333333</v>
      </c>
      <c r="B2889" s="5" t="n">
        <v>1.2192</v>
      </c>
      <c r="C2889" s="5" t="n">
        <v>1.22183</v>
      </c>
      <c r="D2889" s="5" t="n">
        <v>1.21852</v>
      </c>
      <c r="E2889" s="5" t="n">
        <v>1.21983</v>
      </c>
      <c r="F2889" s="0" t="n">
        <v>4941</v>
      </c>
      <c r="G2889" s="0" t="n">
        <f aca="false">ROW()-3</f>
        <v>2886</v>
      </c>
      <c r="H2889" s="5" t="n">
        <f aca="true">IF(G2889&gt;(MovingPeriod+MovingShift),AVERAGE(INDIRECT("E"&amp;(ROW()-MovingPeriod-MovingShift)&amp;":"&amp;"E"&amp;ROW()-MovingShift)),"")</f>
        <v>1.22135384615385</v>
      </c>
      <c r="I2889" s="6" t="str">
        <f aca="false">IF(AND(B2889&gt;H2889,E2889&lt;H2889),-1,IF(AND(B2889&lt;H2889,E2889&gt;H2889),1,""))</f>
        <v/>
      </c>
      <c r="J2889" s="0" t="n">
        <f aca="false">IF(AND(I2889=-1,J2888=""),-1,IF(AND(I2889=1,J2888=""),1,IF(OR(AND(I2889="",J2888=1),AND(I2889="",J2888=-1),I2889=J2888),J2888,"")))</f>
        <v>-1</v>
      </c>
      <c r="K2889" s="0" t="str">
        <f aca="false">IF(AND(J2888=1,J2887=""),INDEX(DealTypes,1),IF(AND(J2888=-1,J2887=""),INDEX(DealTypes,2),IF(OR(AND(J2888="",J2887=1),AND(J2888="",J2887=-1)),INDEX(DealTypes,3),"")))</f>
        <v/>
      </c>
      <c r="L2889" s="5" t="n">
        <f aca="false">IF(K2889=INDEX(DealTypes,1),B2889+Spread,IF(K2889=INDEX(DealTypes,2),B2889,IF(OR(K2889=INDEX(DealTypes,3),N(L2888)=0),"",L2888)))</f>
        <v>1.22257</v>
      </c>
      <c r="M2889" s="6" t="str">
        <f aca="false">IF(N2889&lt;&gt;"",IF(COUNTIF(N$3:N2889,N2889)=1,MAX(M$4:M2888)+1,""),"")</f>
        <v/>
      </c>
      <c r="N2889" s="7" t="str">
        <f aca="false">IF(K2889=INDEX(DealTypes,3),IF(I2888=-1,ROUND((B2889-L2888)/Point,0),ROUND((L2888-B2889)/Point,0)),"")</f>
        <v/>
      </c>
      <c r="O2889" s="6" t="str">
        <f aca="false">(IF(AND(N(N2889)&gt;0,I2888=-1),1,IF(AND(N(N2889)&lt;0,I2888=-1),-1,IF(AND(N(N2889)&gt;0,I2888=1),2,IF(AND(N(N2889)&lt;0,I2888=1),-2,"")))))</f>
        <v/>
      </c>
      <c r="P2889" s="0" t="str">
        <f aca="false">IF(N2889&lt;&gt;"",ABS(N2889),"")</f>
        <v/>
      </c>
    </row>
    <row r="2890" customFormat="false" ht="12.8" hidden="false" customHeight="false" outlineLevel="0" collapsed="false">
      <c r="A2890" s="4" t="n">
        <v>43965.75</v>
      </c>
      <c r="B2890" s="5" t="n">
        <v>1.21983</v>
      </c>
      <c r="C2890" s="5" t="n">
        <v>1.2211</v>
      </c>
      <c r="D2890" s="5" t="n">
        <v>1.21784</v>
      </c>
      <c r="E2890" s="5" t="n">
        <v>1.21923</v>
      </c>
      <c r="F2890" s="0" t="n">
        <v>3955</v>
      </c>
      <c r="G2890" s="0" t="n">
        <f aca="false">ROW()-3</f>
        <v>2887</v>
      </c>
      <c r="H2890" s="5" t="n">
        <f aca="true">IF(G2890&gt;(MovingPeriod+MovingShift),AVERAGE(INDIRECT("E"&amp;(ROW()-MovingPeriod-MovingShift)&amp;":"&amp;"E"&amp;ROW()-MovingShift)),"")</f>
        <v>1.22135692307692</v>
      </c>
      <c r="I2890" s="0" t="str">
        <f aca="false">IF(AND(B2890&gt;H2890,E2890&lt;H2890),-1,IF(AND(B2890&lt;H2890,E2890&gt;H2890),1,""))</f>
        <v/>
      </c>
      <c r="J2890" s="0" t="n">
        <f aca="false">IF(AND(I2890=-1,J2889=""),-1,IF(AND(I2890=1,J2889=""),1,IF(OR(AND(I2890="",J2889=1),AND(I2890="",J2889=-1),I2890=J2889),J2889,"")))</f>
        <v>-1</v>
      </c>
      <c r="K2890" s="0" t="str">
        <f aca="false">IF(AND(J2889=1,J2888=""),INDEX(DealTypes,1),IF(AND(J2889=-1,J2888=""),INDEX(DealTypes,2),IF(OR(AND(J2889="",J2888=1),AND(J2889="",J2888=-1)),INDEX(DealTypes,3),"")))</f>
        <v/>
      </c>
      <c r="L2890" s="5" t="n">
        <f aca="false">IF(K2890=INDEX(DealTypes,1),B2890+Spread,IF(K2890=INDEX(DealTypes,2),B2890,IF(OR(K2890=INDEX(DealTypes,3),N(L2889)=0),"",L2889)))</f>
        <v>1.22257</v>
      </c>
      <c r="M2890" s="6" t="str">
        <f aca="false">IF(N2890&lt;&gt;"",IF(COUNTIF(N$3:N2890,N2890)=1,MAX(M$4:M2889)+1,""),"")</f>
        <v/>
      </c>
      <c r="N2890" s="7" t="str">
        <f aca="false">IF(K2890=INDEX(DealTypes,3),IF(I2889=-1,ROUND((B2890-L2889)/Point,0),ROUND((L2889-B2890)/Point,0)),"")</f>
        <v/>
      </c>
      <c r="O2890" s="6" t="str">
        <f aca="false">(IF(AND(N(N2890)&gt;0,I2889=-1),1,IF(AND(N(N2890)&lt;0,I2889=-1),-1,IF(AND(N(N2890)&gt;0,I2889=1),2,IF(AND(N(N2890)&lt;0,I2889=1),-2,"")))))</f>
        <v/>
      </c>
      <c r="P2890" s="0" t="str">
        <f aca="false">IF(N2890&lt;&gt;"",ABS(N2890),"")</f>
        <v/>
      </c>
    </row>
    <row r="2891" customFormat="false" ht="12.8" hidden="false" customHeight="false" outlineLevel="0" collapsed="false">
      <c r="A2891" s="4" t="n">
        <v>43965.7916666667</v>
      </c>
      <c r="B2891" s="5" t="n">
        <v>1.21925</v>
      </c>
      <c r="C2891" s="5" t="n">
        <v>1.22032</v>
      </c>
      <c r="D2891" s="5" t="n">
        <v>1.21842</v>
      </c>
      <c r="E2891" s="5" t="n">
        <v>1.21962</v>
      </c>
      <c r="F2891" s="0" t="n">
        <v>3893</v>
      </c>
      <c r="G2891" s="0" t="n">
        <f aca="false">ROW()-3</f>
        <v>2888</v>
      </c>
      <c r="H2891" s="5" t="n">
        <f aca="true">IF(G2891&gt;(MovingPeriod+MovingShift),AVERAGE(INDIRECT("E"&amp;(ROW()-MovingPeriod-MovingShift)&amp;":"&amp;"E"&amp;ROW()-MovingShift)),"")</f>
        <v>1.22111230769231</v>
      </c>
      <c r="I2891" s="6" t="str">
        <f aca="false">IF(AND(B2891&gt;H2891,E2891&lt;H2891),-1,IF(AND(B2891&lt;H2891,E2891&gt;H2891),1,""))</f>
        <v/>
      </c>
      <c r="J2891" s="0" t="n">
        <f aca="false">IF(AND(I2891=-1,J2890=""),-1,IF(AND(I2891=1,J2890=""),1,IF(OR(AND(I2891="",J2890=1),AND(I2891="",J2890=-1),I2891=J2890),J2890,"")))</f>
        <v>-1</v>
      </c>
      <c r="K2891" s="0" t="str">
        <f aca="false">IF(AND(J2890=1,J2889=""),INDEX(DealTypes,1),IF(AND(J2890=-1,J2889=""),INDEX(DealTypes,2),IF(OR(AND(J2890="",J2889=1),AND(J2890="",J2889=-1)),INDEX(DealTypes,3),"")))</f>
        <v/>
      </c>
      <c r="L2891" s="5" t="n">
        <f aca="false">IF(K2891=INDEX(DealTypes,1),B2891+Spread,IF(K2891=INDEX(DealTypes,2),B2891,IF(OR(K2891=INDEX(DealTypes,3),N(L2890)=0),"",L2890)))</f>
        <v>1.22257</v>
      </c>
      <c r="M2891" s="6" t="str">
        <f aca="false">IF(N2891&lt;&gt;"",IF(COUNTIF(N$3:N2891,N2891)=1,MAX(M$4:M2890)+1,""),"")</f>
        <v/>
      </c>
      <c r="N2891" s="7" t="str">
        <f aca="false">IF(K2891=INDEX(DealTypes,3),IF(I2890=-1,ROUND((B2891-L2890)/Point,0),ROUND((L2890-B2891)/Point,0)),"")</f>
        <v/>
      </c>
      <c r="O2891" s="6" t="str">
        <f aca="false">(IF(AND(N(N2891)&gt;0,I2890=-1),1,IF(AND(N(N2891)&lt;0,I2890=-1),-1,IF(AND(N(N2891)&gt;0,I2890=1),2,IF(AND(N(N2891)&lt;0,I2890=1),-2,"")))))</f>
        <v/>
      </c>
      <c r="P2891" s="0" t="str">
        <f aca="false">IF(N2891&lt;&gt;"",ABS(N2891),"")</f>
        <v/>
      </c>
    </row>
    <row r="2892" customFormat="false" ht="12.8" hidden="false" customHeight="false" outlineLevel="0" collapsed="false">
      <c r="A2892" s="4" t="n">
        <v>43965.8333333333</v>
      </c>
      <c r="B2892" s="5" t="n">
        <v>1.21962</v>
      </c>
      <c r="C2892" s="5" t="n">
        <v>1.221</v>
      </c>
      <c r="D2892" s="5" t="n">
        <v>1.2189</v>
      </c>
      <c r="E2892" s="5" t="n">
        <v>1.21916</v>
      </c>
      <c r="F2892" s="0" t="n">
        <v>2981</v>
      </c>
      <c r="G2892" s="0" t="n">
        <f aca="false">ROW()-3</f>
        <v>2889</v>
      </c>
      <c r="H2892" s="5" t="n">
        <f aca="true">IF(G2892&gt;(MovingPeriod+MovingShift),AVERAGE(INDIRECT("E"&amp;(ROW()-MovingPeriod-MovingShift)&amp;":"&amp;"E"&amp;ROW()-MovingShift)),"")</f>
        <v>1.22085307692308</v>
      </c>
      <c r="I2892" s="6" t="str">
        <f aca="false">IF(AND(B2892&gt;H2892,E2892&lt;H2892),-1,IF(AND(B2892&lt;H2892,E2892&gt;H2892),1,""))</f>
        <v/>
      </c>
      <c r="J2892" s="0" t="n">
        <f aca="false">IF(AND(I2892=-1,J2891=""),-1,IF(AND(I2892=1,J2891=""),1,IF(OR(AND(I2892="",J2891=1),AND(I2892="",J2891=-1),I2892=J2891),J2891,"")))</f>
        <v>-1</v>
      </c>
      <c r="K2892" s="0" t="str">
        <f aca="false">IF(AND(J2891=1,J2890=""),INDEX(DealTypes,1),IF(AND(J2891=-1,J2890=""),INDEX(DealTypes,2),IF(OR(AND(J2891="",J2890=1),AND(J2891="",J2890=-1)),INDEX(DealTypes,3),"")))</f>
        <v/>
      </c>
      <c r="L2892" s="5" t="n">
        <f aca="false">IF(K2892=INDEX(DealTypes,1),B2892+Spread,IF(K2892=INDEX(DealTypes,2),B2892,IF(OR(K2892=INDEX(DealTypes,3),N(L2891)=0),"",L2891)))</f>
        <v>1.22257</v>
      </c>
      <c r="M2892" s="6" t="str">
        <f aca="false">IF(N2892&lt;&gt;"",IF(COUNTIF(N$3:N2892,N2892)=1,MAX(M$4:M2891)+1,""),"")</f>
        <v/>
      </c>
      <c r="N2892" s="7" t="str">
        <f aca="false">IF(K2892=INDEX(DealTypes,3),IF(I2891=-1,ROUND((B2892-L2891)/Point,0),ROUND((L2891-B2892)/Point,0)),"")</f>
        <v/>
      </c>
      <c r="O2892" s="6" t="str">
        <f aca="false">(IF(AND(N(N2892)&gt;0,I2891=-1),1,IF(AND(N(N2892)&lt;0,I2891=-1),-1,IF(AND(N(N2892)&gt;0,I2891=1),2,IF(AND(N(N2892)&lt;0,I2891=1),-2,"")))))</f>
        <v/>
      </c>
      <c r="P2892" s="0" t="str">
        <f aca="false">IF(N2892&lt;&gt;"",ABS(N2892),"")</f>
        <v/>
      </c>
    </row>
    <row r="2893" customFormat="false" ht="12.8" hidden="false" customHeight="false" outlineLevel="0" collapsed="false">
      <c r="A2893" s="4" t="n">
        <v>43965.875</v>
      </c>
      <c r="B2893" s="5" t="n">
        <v>1.21917</v>
      </c>
      <c r="C2893" s="5" t="n">
        <v>1.2198</v>
      </c>
      <c r="D2893" s="5" t="n">
        <v>1.21879</v>
      </c>
      <c r="E2893" s="5" t="n">
        <v>1.21941</v>
      </c>
      <c r="F2893" s="0" t="n">
        <v>3007</v>
      </c>
      <c r="G2893" s="0" t="n">
        <f aca="false">ROW()-3</f>
        <v>2890</v>
      </c>
      <c r="H2893" s="5" t="n">
        <f aca="true">IF(G2893&gt;(MovingPeriod+MovingShift),AVERAGE(INDIRECT("E"&amp;(ROW()-MovingPeriod-MovingShift)&amp;":"&amp;"E"&amp;ROW()-MovingShift)),"")</f>
        <v>1.22041692307692</v>
      </c>
      <c r="I2893" s="0" t="str">
        <f aca="false">IF(AND(B2893&gt;H2893,E2893&lt;H2893),-1,IF(AND(B2893&lt;H2893,E2893&gt;H2893),1,""))</f>
        <v/>
      </c>
      <c r="J2893" s="0" t="n">
        <f aca="false">IF(AND(I2893=-1,J2892=""),-1,IF(AND(I2893=1,J2892=""),1,IF(OR(AND(I2893="",J2892=1),AND(I2893="",J2892=-1),I2893=J2892),J2892,"")))</f>
        <v>-1</v>
      </c>
      <c r="K2893" s="0" t="str">
        <f aca="false">IF(AND(J2892=1,J2891=""),INDEX(DealTypes,1),IF(AND(J2892=-1,J2891=""),INDEX(DealTypes,2),IF(OR(AND(J2892="",J2891=1),AND(J2892="",J2891=-1)),INDEX(DealTypes,3),"")))</f>
        <v/>
      </c>
      <c r="L2893" s="5" t="n">
        <f aca="false">IF(K2893=INDEX(DealTypes,1),B2893+Spread,IF(K2893=INDEX(DealTypes,2),B2893,IF(OR(K2893=INDEX(DealTypes,3),N(L2892)=0),"",L2892)))</f>
        <v>1.22257</v>
      </c>
      <c r="M2893" s="6" t="str">
        <f aca="false">IF(N2893&lt;&gt;"",IF(COUNTIF(N$3:N2893,N2893)=1,MAX(M$4:M2892)+1,""),"")</f>
        <v/>
      </c>
      <c r="N2893" s="7" t="str">
        <f aca="false">IF(K2893=INDEX(DealTypes,3),IF(I2892=-1,ROUND((B2893-L2892)/Point,0),ROUND((L2892-B2893)/Point,0)),"")</f>
        <v/>
      </c>
      <c r="O2893" s="6" t="str">
        <f aca="false">(IF(AND(N(N2893)&gt;0,I2892=-1),1,IF(AND(N(N2893)&lt;0,I2892=-1),-1,IF(AND(N(N2893)&gt;0,I2892=1),2,IF(AND(N(N2893)&lt;0,I2892=1),-2,"")))))</f>
        <v/>
      </c>
      <c r="P2893" s="0" t="str">
        <f aca="false">IF(N2893&lt;&gt;"",ABS(N2893),"")</f>
        <v/>
      </c>
    </row>
    <row r="2894" customFormat="false" ht="12.8" hidden="false" customHeight="false" outlineLevel="0" collapsed="false">
      <c r="A2894" s="4" t="n">
        <v>43965.9166666667</v>
      </c>
      <c r="B2894" s="5" t="n">
        <v>1.21941</v>
      </c>
      <c r="C2894" s="5" t="n">
        <v>1.22319</v>
      </c>
      <c r="D2894" s="5" t="n">
        <v>1.21919</v>
      </c>
      <c r="E2894" s="5" t="n">
        <v>1.2226</v>
      </c>
      <c r="F2894" s="0" t="n">
        <v>4108</v>
      </c>
      <c r="G2894" s="0" t="n">
        <f aca="false">ROW()-3</f>
        <v>2891</v>
      </c>
      <c r="H2894" s="5" t="n">
        <f aca="true">IF(G2894&gt;(MovingPeriod+MovingShift),AVERAGE(INDIRECT("E"&amp;(ROW()-MovingPeriod-MovingShift)&amp;":"&amp;"E"&amp;ROW()-MovingShift)),"")</f>
        <v>1.22008769230769</v>
      </c>
      <c r="I2894" s="6" t="n">
        <f aca="false">IF(AND(B2894&gt;H2894,E2894&lt;H2894),-1,IF(AND(B2894&lt;H2894,E2894&gt;H2894),1,""))</f>
        <v>1</v>
      </c>
      <c r="J2894" s="0" t="str">
        <f aca="false">IF(AND(I2894=-1,J2893=""),-1,IF(AND(I2894=1,J2893=""),1,IF(OR(AND(I2894="",J2893=1),AND(I2894="",J2893=-1),I2894=J2893),J2893,"")))</f>
        <v/>
      </c>
      <c r="K2894" s="0" t="str">
        <f aca="false">IF(AND(J2893=1,J2892=""),INDEX(DealTypes,1),IF(AND(J2893=-1,J2892=""),INDEX(DealTypes,2),IF(OR(AND(J2893="",J2892=1),AND(J2893="",J2892=-1)),INDEX(DealTypes,3),"")))</f>
        <v/>
      </c>
      <c r="L2894" s="5" t="n">
        <f aca="false">IF(K2894=INDEX(DealTypes,1),B2894+Spread,IF(K2894=INDEX(DealTypes,2),B2894,IF(OR(K2894=INDEX(DealTypes,3),N(L2893)=0),"",L2893)))</f>
        <v>1.22257</v>
      </c>
      <c r="M2894" s="6" t="str">
        <f aca="false">IF(N2894&lt;&gt;"",IF(COUNTIF(N$3:N2894,N2894)=1,MAX(M$4:M2893)+1,""),"")</f>
        <v/>
      </c>
      <c r="N2894" s="7" t="str">
        <f aca="false">IF(K2894=INDEX(DealTypes,3),IF(I2893=-1,ROUND((B2894-L2893)/Point,0),ROUND((L2893-B2894)/Point,0)),"")</f>
        <v/>
      </c>
      <c r="O2894" s="6" t="str">
        <f aca="false">(IF(AND(N(N2894)&gt;0,I2893=-1),1,IF(AND(N(N2894)&lt;0,I2893=-1),-1,IF(AND(N(N2894)&gt;0,I2893=1),2,IF(AND(N(N2894)&lt;0,I2893=1),-2,"")))))</f>
        <v/>
      </c>
      <c r="P2894" s="0" t="str">
        <f aca="false">IF(N2894&lt;&gt;"",ABS(N2894),"")</f>
        <v/>
      </c>
    </row>
    <row r="2895" customFormat="false" ht="12.8" hidden="false" customHeight="false" outlineLevel="0" collapsed="false">
      <c r="A2895" s="4" t="n">
        <v>43965.9583333333</v>
      </c>
      <c r="B2895" s="5" t="n">
        <v>1.22259</v>
      </c>
      <c r="C2895" s="5" t="n">
        <v>1.22318</v>
      </c>
      <c r="D2895" s="5" t="n">
        <v>1.22199</v>
      </c>
      <c r="E2895" s="5" t="n">
        <v>1.22228</v>
      </c>
      <c r="F2895" s="0" t="n">
        <v>1311</v>
      </c>
      <c r="G2895" s="0" t="n">
        <f aca="false">ROW()-3</f>
        <v>2892</v>
      </c>
      <c r="H2895" s="5" t="n">
        <f aca="true">IF(G2895&gt;(MovingPeriod+MovingShift),AVERAGE(INDIRECT("E"&amp;(ROW()-MovingPeriod-MovingShift)&amp;":"&amp;"E"&amp;ROW()-MovingShift)),"")</f>
        <v>1.22004307692308</v>
      </c>
      <c r="I2895" s="0" t="str">
        <f aca="false">IF(AND(B2895&gt;H2895,E2895&lt;H2895),-1,IF(AND(B2895&lt;H2895,E2895&gt;H2895),1,""))</f>
        <v/>
      </c>
      <c r="J2895" s="0" t="str">
        <f aca="false">IF(AND(I2895=-1,J2894=""),-1,IF(AND(I2895=1,J2894=""),1,IF(OR(AND(I2895="",J2894=1),AND(I2895="",J2894=-1),I2895=J2894),J2894,"")))</f>
        <v/>
      </c>
      <c r="K2895" s="0" t="str">
        <f aca="false">IF(AND(J2894=1,J2893=""),INDEX(DealTypes,1),IF(AND(J2894=-1,J2893=""),INDEX(DealTypes,2),IF(OR(AND(J2894="",J2893=1),AND(J2894="",J2893=-1)),INDEX(DealTypes,3),"")))</f>
        <v>Close</v>
      </c>
      <c r="L2895" s="0" t="str">
        <f aca="false">IF(K2895=INDEX(DealTypes,1),B2895+Spread,IF(K2895=INDEX(DealTypes,2),B2895,IF(OR(K2895=INDEX(DealTypes,3),N(L2894)=0),"",L2894)))</f>
        <v/>
      </c>
      <c r="M2895" s="6" t="n">
        <f aca="false">IF(N2895&lt;&gt;"",IF(COUNTIF(N$3:N2895,N2895)=1,MAX(M$4:M2894)+1,""),"")</f>
        <v>99</v>
      </c>
      <c r="N2895" s="7" t="n">
        <f aca="false">IF(K2895=INDEX(DealTypes,3),IF(I2894=-1,ROUND((B2895-L2894)/Point,0),ROUND((L2894-B2895)/Point,0)),"")</f>
        <v>-2</v>
      </c>
      <c r="O2895" s="6" t="n">
        <f aca="false">(IF(AND(N(N2895)&gt;0,I2894=-1),1,IF(AND(N(N2895)&lt;0,I2894=-1),-1,IF(AND(N(N2895)&gt;0,I2894=1),2,IF(AND(N(N2895)&lt;0,I2894=1),-2,"")))))</f>
        <v>-2</v>
      </c>
      <c r="P2895" s="0" t="n">
        <f aca="false">IF(N2895&lt;&gt;"",ABS(N2895),"")</f>
        <v>2</v>
      </c>
    </row>
    <row r="2896" customFormat="false" ht="12.8" hidden="false" customHeight="false" outlineLevel="0" collapsed="false">
      <c r="A2896" s="4" t="n">
        <v>43966</v>
      </c>
      <c r="B2896" s="5" t="n">
        <v>1.22216</v>
      </c>
      <c r="C2896" s="5" t="n">
        <v>1.22321</v>
      </c>
      <c r="D2896" s="5" t="n">
        <v>1.22005</v>
      </c>
      <c r="E2896" s="5" t="n">
        <v>1.22297</v>
      </c>
      <c r="F2896" s="0" t="n">
        <v>945</v>
      </c>
      <c r="G2896" s="0" t="n">
        <f aca="false">ROW()-3</f>
        <v>2893</v>
      </c>
      <c r="H2896" s="5" t="n">
        <f aca="true">IF(G2896&gt;(MovingPeriod+MovingShift),AVERAGE(INDIRECT("E"&amp;(ROW()-MovingPeriod-MovingShift)&amp;":"&amp;"E"&amp;ROW()-MovingShift)),"")</f>
        <v>1.21985153846154</v>
      </c>
      <c r="I2896" s="0" t="str">
        <f aca="false">IF(AND(B2896&gt;H2896,E2896&lt;H2896),-1,IF(AND(B2896&lt;H2896,E2896&gt;H2896),1,""))</f>
        <v/>
      </c>
      <c r="J2896" s="0" t="str">
        <f aca="false">IF(AND(I2896=-1,J2895=""),-1,IF(AND(I2896=1,J2895=""),1,IF(OR(AND(I2896="",J2895=1),AND(I2896="",J2895=-1),I2896=J2895),J2895,"")))</f>
        <v/>
      </c>
      <c r="K2896" s="0" t="str">
        <f aca="false">IF(AND(J2895=1,J2894=""),INDEX(DealTypes,1),IF(AND(J2895=-1,J2894=""),INDEX(DealTypes,2),IF(OR(AND(J2895="",J2894=1),AND(J2895="",J2894=-1)),INDEX(DealTypes,3),"")))</f>
        <v/>
      </c>
      <c r="L2896" s="0" t="str">
        <f aca="false">IF(K2896=INDEX(DealTypes,1),B2896+Spread,IF(K2896=INDEX(DealTypes,2),B2896,IF(OR(K2896=INDEX(DealTypes,3),N(L2895)=0),"",L2895)))</f>
        <v/>
      </c>
      <c r="M2896" s="6" t="str">
        <f aca="false">IF(N2896&lt;&gt;"",IF(COUNTIF(N$3:N2896,N2896)=1,MAX(M$4:M2895)+1,""),"")</f>
        <v/>
      </c>
      <c r="N2896" s="7" t="str">
        <f aca="false">IF(K2896=INDEX(DealTypes,3),IF(I2895=-1,ROUND((B2896-L2895)/Point,0),ROUND((L2895-B2896)/Point,0)),"")</f>
        <v/>
      </c>
      <c r="O2896" s="6" t="str">
        <f aca="false">(IF(AND(N(N2896)&gt;0,I2895=-1),1,IF(AND(N(N2896)&lt;0,I2895=-1),-1,IF(AND(N(N2896)&gt;0,I2895=1),2,IF(AND(N(N2896)&lt;0,I2895=1),-2,"")))))</f>
        <v/>
      </c>
      <c r="P2896" s="0" t="str">
        <f aca="false">IF(N2896&lt;&gt;"",ABS(N2896),"")</f>
        <v/>
      </c>
    </row>
    <row r="2897" customFormat="false" ht="12.8" hidden="false" customHeight="false" outlineLevel="0" collapsed="false">
      <c r="A2897" s="4" t="n">
        <v>43966.0416666667</v>
      </c>
      <c r="B2897" s="5" t="n">
        <v>1.22296</v>
      </c>
      <c r="C2897" s="5" t="n">
        <v>1.22308</v>
      </c>
      <c r="D2897" s="5" t="n">
        <v>1.22218</v>
      </c>
      <c r="E2897" s="5" t="n">
        <v>1.22252</v>
      </c>
      <c r="F2897" s="0" t="n">
        <v>1256</v>
      </c>
      <c r="G2897" s="0" t="n">
        <f aca="false">ROW()-3</f>
        <v>2894</v>
      </c>
      <c r="H2897" s="5" t="n">
        <f aca="true">IF(G2897&gt;(MovingPeriod+MovingShift),AVERAGE(INDIRECT("E"&amp;(ROW()-MovingPeriod-MovingShift)&amp;":"&amp;"E"&amp;ROW()-MovingShift)),"")</f>
        <v>1.21973461538462</v>
      </c>
      <c r="I2897" s="6" t="str">
        <f aca="false">IF(AND(B2897&gt;H2897,E2897&lt;H2897),-1,IF(AND(B2897&lt;H2897,E2897&gt;H2897),1,""))</f>
        <v/>
      </c>
      <c r="J2897" s="0" t="str">
        <f aca="false">IF(AND(I2897=-1,J2896=""),-1,IF(AND(I2897=1,J2896=""),1,IF(OR(AND(I2897="",J2896=1),AND(I2897="",J2896=-1),I2897=J2896),J2896,"")))</f>
        <v/>
      </c>
      <c r="K2897" s="0" t="str">
        <f aca="false">IF(AND(J2896=1,J2895=""),INDEX(DealTypes,1),IF(AND(J2896=-1,J2895=""),INDEX(DealTypes,2),IF(OR(AND(J2896="",J2895=1),AND(J2896="",J2895=-1)),INDEX(DealTypes,3),"")))</f>
        <v/>
      </c>
      <c r="L2897" s="0" t="str">
        <f aca="false">IF(K2897=INDEX(DealTypes,1),B2897+Spread,IF(K2897=INDEX(DealTypes,2),B2897,IF(OR(K2897=INDEX(DealTypes,3),N(L2896)=0),"",L2896)))</f>
        <v/>
      </c>
      <c r="M2897" s="6" t="str">
        <f aca="false">IF(N2897&lt;&gt;"",IF(COUNTIF(N$3:N2897,N2897)=1,MAX(M$4:M2896)+1,""),"")</f>
        <v/>
      </c>
      <c r="N2897" s="7" t="str">
        <f aca="false">IF(K2897=INDEX(DealTypes,3),IF(I2896=-1,ROUND((B2897-L2896)/Point,0),ROUND((L2896-B2897)/Point,0)),"")</f>
        <v/>
      </c>
      <c r="O2897" s="6" t="str">
        <f aca="false">(IF(AND(N(N2897)&gt;0,I2896=-1),1,IF(AND(N(N2897)&lt;0,I2896=-1),-1,IF(AND(N(N2897)&gt;0,I2896=1),2,IF(AND(N(N2897)&lt;0,I2896=1),-2,"")))))</f>
        <v/>
      </c>
      <c r="P2897" s="0" t="str">
        <f aca="false">IF(N2897&lt;&gt;"",ABS(N2897),"")</f>
        <v/>
      </c>
    </row>
    <row r="2898" customFormat="false" ht="12.8" hidden="false" customHeight="false" outlineLevel="0" collapsed="false">
      <c r="A2898" s="4" t="n">
        <v>43966.0833333333</v>
      </c>
      <c r="B2898" s="5" t="n">
        <v>1.22253</v>
      </c>
      <c r="C2898" s="5" t="n">
        <v>1.22347</v>
      </c>
      <c r="D2898" s="5" t="n">
        <v>1.22251</v>
      </c>
      <c r="E2898" s="5" t="n">
        <v>1.22331</v>
      </c>
      <c r="F2898" s="0" t="n">
        <v>1001</v>
      </c>
      <c r="G2898" s="0" t="n">
        <f aca="false">ROW()-3</f>
        <v>2895</v>
      </c>
      <c r="H2898" s="5" t="n">
        <f aca="true">IF(G2898&gt;(MovingPeriod+MovingShift),AVERAGE(INDIRECT("E"&amp;(ROW()-MovingPeriod-MovingShift)&amp;":"&amp;"E"&amp;ROW()-MovingShift)),"")</f>
        <v>1.21961076923077</v>
      </c>
      <c r="I2898" s="0" t="str">
        <f aca="false">IF(AND(B2898&gt;H2898,E2898&lt;H2898),-1,IF(AND(B2898&lt;H2898,E2898&gt;H2898),1,""))</f>
        <v/>
      </c>
      <c r="J2898" s="0" t="str">
        <f aca="false">IF(AND(I2898=-1,J2897=""),-1,IF(AND(I2898=1,J2897=""),1,IF(OR(AND(I2898="",J2897=1),AND(I2898="",J2897=-1),I2898=J2897),J2897,"")))</f>
        <v/>
      </c>
      <c r="K2898" s="0" t="str">
        <f aca="false">IF(AND(J2897=1,J2896=""),INDEX(DealTypes,1),IF(AND(J2897=-1,J2896=""),INDEX(DealTypes,2),IF(OR(AND(J2897="",J2896=1),AND(J2897="",J2896=-1)),INDEX(DealTypes,3),"")))</f>
        <v/>
      </c>
      <c r="L2898" s="0" t="str">
        <f aca="false">IF(K2898=INDEX(DealTypes,1),B2898+Spread,IF(K2898=INDEX(DealTypes,2),B2898,IF(OR(K2898=INDEX(DealTypes,3),N(L2897)=0),"",L2897)))</f>
        <v/>
      </c>
      <c r="M2898" s="6" t="str">
        <f aca="false">IF(N2898&lt;&gt;"",IF(COUNTIF(N$3:N2898,N2898)=1,MAX(M$4:M2897)+1,""),"")</f>
        <v/>
      </c>
      <c r="N2898" s="7" t="str">
        <f aca="false">IF(K2898=INDEX(DealTypes,3),IF(I2897=-1,ROUND((B2898-L2897)/Point,0),ROUND((L2897-B2898)/Point,0)),"")</f>
        <v/>
      </c>
      <c r="O2898" s="6" t="str">
        <f aca="false">(IF(AND(N(N2898)&gt;0,I2897=-1),1,IF(AND(N(N2898)&lt;0,I2897=-1),-1,IF(AND(N(N2898)&gt;0,I2897=1),2,IF(AND(N(N2898)&lt;0,I2897=1),-2,"")))))</f>
        <v/>
      </c>
      <c r="P2898" s="0" t="str">
        <f aca="false">IF(N2898&lt;&gt;"",ABS(N2898),"")</f>
        <v/>
      </c>
    </row>
    <row r="2899" customFormat="false" ht="12.8" hidden="false" customHeight="false" outlineLevel="0" collapsed="false">
      <c r="A2899" s="4" t="n">
        <v>43966.125</v>
      </c>
      <c r="B2899" s="5" t="n">
        <v>1.22333</v>
      </c>
      <c r="C2899" s="5" t="n">
        <v>1.22389</v>
      </c>
      <c r="D2899" s="5" t="n">
        <v>1.22167</v>
      </c>
      <c r="E2899" s="5" t="n">
        <v>1.22229</v>
      </c>
      <c r="F2899" s="0" t="n">
        <v>1636</v>
      </c>
      <c r="G2899" s="0" t="n">
        <f aca="false">ROW()-3</f>
        <v>2896</v>
      </c>
      <c r="H2899" s="5" t="n">
        <f aca="true">IF(G2899&gt;(MovingPeriod+MovingShift),AVERAGE(INDIRECT("E"&amp;(ROW()-MovingPeriod-MovingShift)&amp;":"&amp;"E"&amp;ROW()-MovingShift)),"")</f>
        <v>1.21960461538462</v>
      </c>
      <c r="I2899" s="6" t="str">
        <f aca="false">IF(AND(B2899&gt;H2899,E2899&lt;H2899),-1,IF(AND(B2899&lt;H2899,E2899&gt;H2899),1,""))</f>
        <v/>
      </c>
      <c r="J2899" s="0" t="str">
        <f aca="false">IF(AND(I2899=-1,J2898=""),-1,IF(AND(I2899=1,J2898=""),1,IF(OR(AND(I2899="",J2898=1),AND(I2899="",J2898=-1),I2899=J2898),J2898,"")))</f>
        <v/>
      </c>
      <c r="K2899" s="0" t="str">
        <f aca="false">IF(AND(J2898=1,J2897=""),INDEX(DealTypes,1),IF(AND(J2898=-1,J2897=""),INDEX(DealTypes,2),IF(OR(AND(J2898="",J2897=1),AND(J2898="",J2897=-1)),INDEX(DealTypes,3),"")))</f>
        <v/>
      </c>
      <c r="L2899" s="0" t="str">
        <f aca="false">IF(K2899=INDEX(DealTypes,1),B2899+Spread,IF(K2899=INDEX(DealTypes,2),B2899,IF(OR(K2899=INDEX(DealTypes,3),N(L2898)=0),"",L2898)))</f>
        <v/>
      </c>
      <c r="M2899" s="6" t="str">
        <f aca="false">IF(N2899&lt;&gt;"",IF(COUNTIF(N$3:N2899,N2899)=1,MAX(M$4:M2898)+1,""),"")</f>
        <v/>
      </c>
      <c r="N2899" s="7" t="str">
        <f aca="false">IF(K2899=INDEX(DealTypes,3),IF(I2898=-1,ROUND((B2899-L2898)/Point,0),ROUND((L2898-B2899)/Point,0)),"")</f>
        <v/>
      </c>
      <c r="O2899" s="6" t="str">
        <f aca="false">(IF(AND(N(N2899)&gt;0,I2898=-1),1,IF(AND(N(N2899)&lt;0,I2898=-1),-1,IF(AND(N(N2899)&gt;0,I2898=1),2,IF(AND(N(N2899)&lt;0,I2898=1),-2,"")))))</f>
        <v/>
      </c>
      <c r="P2899" s="0" t="str">
        <f aca="false">IF(N2899&lt;&gt;"",ABS(N2899),"")</f>
        <v/>
      </c>
    </row>
    <row r="2900" customFormat="false" ht="12.8" hidden="false" customHeight="false" outlineLevel="0" collapsed="false">
      <c r="A2900" s="4" t="n">
        <v>43966.1666666667</v>
      </c>
      <c r="B2900" s="5" t="n">
        <v>1.22229</v>
      </c>
      <c r="C2900" s="5" t="n">
        <v>1.22259</v>
      </c>
      <c r="D2900" s="5" t="n">
        <v>1.22053</v>
      </c>
      <c r="E2900" s="5" t="n">
        <v>1.2215</v>
      </c>
      <c r="F2900" s="0" t="n">
        <v>1596</v>
      </c>
      <c r="G2900" s="0" t="n">
        <f aca="false">ROW()-3</f>
        <v>2897</v>
      </c>
      <c r="H2900" s="5" t="n">
        <f aca="true">IF(G2900&gt;(MovingPeriod+MovingShift),AVERAGE(INDIRECT("E"&amp;(ROW()-MovingPeriod-MovingShift)&amp;":"&amp;"E"&amp;ROW()-MovingShift)),"")</f>
        <v>1.21990461538462</v>
      </c>
      <c r="I2900" s="0" t="str">
        <f aca="false">IF(AND(B2900&gt;H2900,E2900&lt;H2900),-1,IF(AND(B2900&lt;H2900,E2900&gt;H2900),1,""))</f>
        <v/>
      </c>
      <c r="J2900" s="0" t="str">
        <f aca="false">IF(AND(I2900=-1,J2899=""),-1,IF(AND(I2900=1,J2899=""),1,IF(OR(AND(I2900="",J2899=1),AND(I2900="",J2899=-1),I2900=J2899),J2899,"")))</f>
        <v/>
      </c>
      <c r="K2900" s="0" t="str">
        <f aca="false">IF(AND(J2899=1,J2898=""),INDEX(DealTypes,1),IF(AND(J2899=-1,J2898=""),INDEX(DealTypes,2),IF(OR(AND(J2899="",J2898=1),AND(J2899="",J2898=-1)),INDEX(DealTypes,3),"")))</f>
        <v/>
      </c>
      <c r="L2900" s="0" t="str">
        <f aca="false">IF(K2900=INDEX(DealTypes,1),B2900+Spread,IF(K2900=INDEX(DealTypes,2),B2900,IF(OR(K2900=INDEX(DealTypes,3),N(L2899)=0),"",L2899)))</f>
        <v/>
      </c>
      <c r="M2900" s="6" t="str">
        <f aca="false">IF(N2900&lt;&gt;"",IF(COUNTIF(N$3:N2900,N2900)=1,MAX(M$4:M2899)+1,""),"")</f>
        <v/>
      </c>
      <c r="N2900" s="7" t="str">
        <f aca="false">IF(K2900=INDEX(DealTypes,3),IF(I2899=-1,ROUND((B2900-L2899)/Point,0),ROUND((L2899-B2900)/Point,0)),"")</f>
        <v/>
      </c>
      <c r="O2900" s="6" t="str">
        <f aca="false">(IF(AND(N(N2900)&gt;0,I2899=-1),1,IF(AND(N(N2900)&lt;0,I2899=-1),-1,IF(AND(N(N2900)&gt;0,I2899=1),2,IF(AND(N(N2900)&lt;0,I2899=1),-2,"")))))</f>
        <v/>
      </c>
      <c r="P2900" s="0" t="str">
        <f aca="false">IF(N2900&lt;&gt;"",ABS(N2900),"")</f>
        <v/>
      </c>
    </row>
    <row r="2901" customFormat="false" ht="12.8" hidden="false" customHeight="false" outlineLevel="0" collapsed="false">
      <c r="A2901" s="4" t="n">
        <v>43966.2083333333</v>
      </c>
      <c r="B2901" s="5" t="n">
        <v>1.2215</v>
      </c>
      <c r="C2901" s="5" t="n">
        <v>1.22164</v>
      </c>
      <c r="D2901" s="5" t="n">
        <v>1.22023</v>
      </c>
      <c r="E2901" s="5" t="n">
        <v>1.22099</v>
      </c>
      <c r="F2901" s="0" t="n">
        <v>1624</v>
      </c>
      <c r="G2901" s="0" t="n">
        <f aca="false">ROW()-3</f>
        <v>2898</v>
      </c>
      <c r="H2901" s="5" t="n">
        <f aca="true">IF(G2901&gt;(MovingPeriod+MovingShift),AVERAGE(INDIRECT("E"&amp;(ROW()-MovingPeriod-MovingShift)&amp;":"&amp;"E"&amp;ROW()-MovingShift)),"")</f>
        <v>1.22015153846154</v>
      </c>
      <c r="I2901" s="0" t="str">
        <f aca="false">IF(AND(B2901&gt;H2901,E2901&lt;H2901),-1,IF(AND(B2901&lt;H2901,E2901&gt;H2901),1,""))</f>
        <v/>
      </c>
      <c r="J2901" s="0" t="str">
        <f aca="false">IF(AND(I2901=-1,J2900=""),-1,IF(AND(I2901=1,J2900=""),1,IF(OR(AND(I2901="",J2900=1),AND(I2901="",J2900=-1),I2901=J2900),J2900,"")))</f>
        <v/>
      </c>
      <c r="K2901" s="0" t="str">
        <f aca="false">IF(AND(J2900=1,J2899=""),INDEX(DealTypes,1),IF(AND(J2900=-1,J2899=""),INDEX(DealTypes,2),IF(OR(AND(J2900="",J2899=1),AND(J2900="",J2899=-1)),INDEX(DealTypes,3),"")))</f>
        <v/>
      </c>
      <c r="L2901" s="0" t="str">
        <f aca="false">IF(K2901=INDEX(DealTypes,1),B2901+Spread,IF(K2901=INDEX(DealTypes,2),B2901,IF(OR(K2901=INDEX(DealTypes,3),N(L2900)=0),"",L2900)))</f>
        <v/>
      </c>
      <c r="M2901" s="6" t="str">
        <f aca="false">IF(N2901&lt;&gt;"",IF(COUNTIF(N$3:N2901,N2901)=1,MAX(M$4:M2900)+1,""),"")</f>
        <v/>
      </c>
      <c r="N2901" s="7" t="str">
        <f aca="false">IF(K2901=INDEX(DealTypes,3),IF(I2900=-1,ROUND((B2901-L2900)/Point,0),ROUND((L2900-B2901)/Point,0)),"")</f>
        <v/>
      </c>
      <c r="O2901" s="6" t="str">
        <f aca="false">(IF(AND(N(N2901)&gt;0,I2900=-1),1,IF(AND(N(N2901)&lt;0,I2900=-1),-1,IF(AND(N(N2901)&gt;0,I2900=1),2,IF(AND(N(N2901)&lt;0,I2900=1),-2,"")))))</f>
        <v/>
      </c>
      <c r="P2901" s="0" t="str">
        <f aca="false">IF(N2901&lt;&gt;"",ABS(N2901),"")</f>
        <v/>
      </c>
    </row>
    <row r="2902" customFormat="false" ht="12.8" hidden="false" customHeight="false" outlineLevel="0" collapsed="false">
      <c r="A2902" s="4" t="n">
        <v>43966.25</v>
      </c>
      <c r="B2902" s="5" t="n">
        <v>1.22099</v>
      </c>
      <c r="C2902" s="5" t="n">
        <v>1.22126</v>
      </c>
      <c r="D2902" s="5" t="n">
        <v>1.22046</v>
      </c>
      <c r="E2902" s="5" t="n">
        <v>1.22085</v>
      </c>
      <c r="F2902" s="0" t="n">
        <v>1119</v>
      </c>
      <c r="G2902" s="0" t="n">
        <f aca="false">ROW()-3</f>
        <v>2899</v>
      </c>
      <c r="H2902" s="5" t="n">
        <f aca="true">IF(G2902&gt;(MovingPeriod+MovingShift),AVERAGE(INDIRECT("E"&amp;(ROW()-MovingPeriod-MovingShift)&amp;":"&amp;"E"&amp;ROW()-MovingShift)),"")</f>
        <v>1.22036923076923</v>
      </c>
      <c r="I2902" s="0" t="str">
        <f aca="false">IF(AND(B2902&gt;H2902,E2902&lt;H2902),-1,IF(AND(B2902&lt;H2902,E2902&gt;H2902),1,""))</f>
        <v/>
      </c>
      <c r="J2902" s="0" t="str">
        <f aca="false">IF(AND(I2902=-1,J2901=""),-1,IF(AND(I2902=1,J2901=""),1,IF(OR(AND(I2902="",J2901=1),AND(I2902="",J2901=-1),I2902=J2901),J2901,"")))</f>
        <v/>
      </c>
      <c r="K2902" s="0" t="str">
        <f aca="false">IF(AND(J2901=1,J2900=""),INDEX(DealTypes,1),IF(AND(J2901=-1,J2900=""),INDEX(DealTypes,2),IF(OR(AND(J2901="",J2900=1),AND(J2901="",J2900=-1)),INDEX(DealTypes,3),"")))</f>
        <v/>
      </c>
      <c r="L2902" s="0" t="str">
        <f aca="false">IF(K2902=INDEX(DealTypes,1),B2902+Spread,IF(K2902=INDEX(DealTypes,2),B2902,IF(OR(K2902=INDEX(DealTypes,3),N(L2901)=0),"",L2901)))</f>
        <v/>
      </c>
      <c r="M2902" s="6" t="str">
        <f aca="false">IF(N2902&lt;&gt;"",IF(COUNTIF(N$3:N2902,N2902)=1,MAX(M$4:M2901)+1,""),"")</f>
        <v/>
      </c>
      <c r="N2902" s="7" t="str">
        <f aca="false">IF(K2902=INDEX(DealTypes,3),IF(I2901=-1,ROUND((B2902-L2901)/Point,0),ROUND((L2901-B2902)/Point,0)),"")</f>
        <v/>
      </c>
      <c r="O2902" s="6" t="str">
        <f aca="false">(IF(AND(N(N2902)&gt;0,I2901=-1),1,IF(AND(N(N2902)&lt;0,I2901=-1),-1,IF(AND(N(N2902)&gt;0,I2901=1),2,IF(AND(N(N2902)&lt;0,I2901=1),-2,"")))))</f>
        <v/>
      </c>
      <c r="P2902" s="0" t="str">
        <f aca="false">IF(N2902&lt;&gt;"",ABS(N2902),"")</f>
        <v/>
      </c>
    </row>
    <row r="2903" customFormat="false" ht="12.8" hidden="false" customHeight="false" outlineLevel="0" collapsed="false">
      <c r="A2903" s="4" t="n">
        <v>43966.2916666667</v>
      </c>
      <c r="B2903" s="5" t="n">
        <v>1.22085</v>
      </c>
      <c r="C2903" s="5" t="n">
        <v>1.22178</v>
      </c>
      <c r="D2903" s="5" t="n">
        <v>1.22077</v>
      </c>
      <c r="E2903" s="5" t="n">
        <v>1.22166</v>
      </c>
      <c r="F2903" s="0" t="n">
        <v>837</v>
      </c>
      <c r="G2903" s="0" t="n">
        <f aca="false">ROW()-3</f>
        <v>2900</v>
      </c>
      <c r="H2903" s="5" t="n">
        <f aca="true">IF(G2903&gt;(MovingPeriod+MovingShift),AVERAGE(INDIRECT("E"&amp;(ROW()-MovingPeriod-MovingShift)&amp;":"&amp;"E"&amp;ROW()-MovingShift)),"")</f>
        <v>1.22038230769231</v>
      </c>
      <c r="I2903" s="0" t="str">
        <f aca="false">IF(AND(B2903&gt;H2903,E2903&lt;H2903),-1,IF(AND(B2903&lt;H2903,E2903&gt;H2903),1,""))</f>
        <v/>
      </c>
      <c r="J2903" s="0" t="str">
        <f aca="false">IF(AND(I2903=-1,J2902=""),-1,IF(AND(I2903=1,J2902=""),1,IF(OR(AND(I2903="",J2902=1),AND(I2903="",J2902=-1),I2903=J2902),J2902,"")))</f>
        <v/>
      </c>
      <c r="K2903" s="0" t="str">
        <f aca="false">IF(AND(J2902=1,J2901=""),INDEX(DealTypes,1),IF(AND(J2902=-1,J2901=""),INDEX(DealTypes,2),IF(OR(AND(J2902="",J2901=1),AND(J2902="",J2901=-1)),INDEX(DealTypes,3),"")))</f>
        <v/>
      </c>
      <c r="L2903" s="0" t="str">
        <f aca="false">IF(K2903=INDEX(DealTypes,1),B2903+Spread,IF(K2903=INDEX(DealTypes,2),B2903,IF(OR(K2903=INDEX(DealTypes,3),N(L2902)=0),"",L2902)))</f>
        <v/>
      </c>
      <c r="M2903" s="6" t="str">
        <f aca="false">IF(N2903&lt;&gt;"",IF(COUNTIF(N$3:N2903,N2903)=1,MAX(M$4:M2902)+1,""),"")</f>
        <v/>
      </c>
      <c r="N2903" s="7" t="str">
        <f aca="false">IF(K2903=INDEX(DealTypes,3),IF(I2902=-1,ROUND((B2903-L2902)/Point,0),ROUND((L2902-B2903)/Point,0)),"")</f>
        <v/>
      </c>
      <c r="O2903" s="6" t="str">
        <f aca="false">(IF(AND(N(N2903)&gt;0,I2902=-1),1,IF(AND(N(N2903)&lt;0,I2902=-1),-1,IF(AND(N(N2903)&gt;0,I2902=1),2,IF(AND(N(N2903)&lt;0,I2902=1),-2,"")))))</f>
        <v/>
      </c>
      <c r="P2903" s="0" t="str">
        <f aca="false">IF(N2903&lt;&gt;"",ABS(N2903),"")</f>
        <v/>
      </c>
    </row>
    <row r="2904" customFormat="false" ht="12.8" hidden="false" customHeight="false" outlineLevel="0" collapsed="false">
      <c r="A2904" s="4" t="n">
        <v>43966.3333333333</v>
      </c>
      <c r="B2904" s="5" t="n">
        <v>1.22166</v>
      </c>
      <c r="C2904" s="5" t="n">
        <v>1.22171</v>
      </c>
      <c r="D2904" s="5" t="n">
        <v>1.22055</v>
      </c>
      <c r="E2904" s="5" t="n">
        <v>1.22095</v>
      </c>
      <c r="F2904" s="0" t="n">
        <v>1342</v>
      </c>
      <c r="G2904" s="0" t="n">
        <f aca="false">ROW()-3</f>
        <v>2901</v>
      </c>
      <c r="H2904" s="5" t="n">
        <f aca="true">IF(G2904&gt;(MovingPeriod+MovingShift),AVERAGE(INDIRECT("E"&amp;(ROW()-MovingPeriod-MovingShift)&amp;":"&amp;"E"&amp;ROW()-MovingShift)),"")</f>
        <v>1.22062153846154</v>
      </c>
      <c r="I2904" s="0" t="str">
        <f aca="false">IF(AND(B2904&gt;H2904,E2904&lt;H2904),-1,IF(AND(B2904&lt;H2904,E2904&gt;H2904),1,""))</f>
        <v/>
      </c>
      <c r="J2904" s="0" t="str">
        <f aca="false">IF(AND(I2904=-1,J2903=""),-1,IF(AND(I2904=1,J2903=""),1,IF(OR(AND(I2904="",J2903=1),AND(I2904="",J2903=-1),I2904=J2903),J2903,"")))</f>
        <v/>
      </c>
      <c r="K2904" s="0" t="str">
        <f aca="false">IF(AND(J2903=1,J2902=""),INDEX(DealTypes,1),IF(AND(J2903=-1,J2902=""),INDEX(DealTypes,2),IF(OR(AND(J2903="",J2902=1),AND(J2903="",J2902=-1)),INDEX(DealTypes,3),"")))</f>
        <v/>
      </c>
      <c r="L2904" s="0" t="str">
        <f aca="false">IF(K2904=INDEX(DealTypes,1),B2904+Spread,IF(K2904=INDEX(DealTypes,2),B2904,IF(OR(K2904=INDEX(DealTypes,3),N(L2903)=0),"",L2903)))</f>
        <v/>
      </c>
      <c r="M2904" s="6" t="str">
        <f aca="false">IF(N2904&lt;&gt;"",IF(COUNTIF(N$3:N2904,N2904)=1,MAX(M$4:M2903)+1,""),"")</f>
        <v/>
      </c>
      <c r="N2904" s="7" t="str">
        <f aca="false">IF(K2904=INDEX(DealTypes,3),IF(I2903=-1,ROUND((B2904-L2903)/Point,0),ROUND((L2903-B2904)/Point,0)),"")</f>
        <v/>
      </c>
      <c r="O2904" s="6" t="str">
        <f aca="false">(IF(AND(N(N2904)&gt;0,I2903=-1),1,IF(AND(N(N2904)&lt;0,I2903=-1),-1,IF(AND(N(N2904)&gt;0,I2903=1),2,IF(AND(N(N2904)&lt;0,I2903=1),-2,"")))))</f>
        <v/>
      </c>
      <c r="P2904" s="0" t="str">
        <f aca="false">IF(N2904&lt;&gt;"",ABS(N2904),"")</f>
        <v/>
      </c>
    </row>
    <row r="2905" customFormat="false" ht="12.8" hidden="false" customHeight="false" outlineLevel="0" collapsed="false">
      <c r="A2905" s="4" t="n">
        <v>43966.375</v>
      </c>
      <c r="B2905" s="5" t="n">
        <v>1.22096</v>
      </c>
      <c r="C2905" s="5" t="n">
        <v>1.22153</v>
      </c>
      <c r="D2905" s="5" t="n">
        <v>1.21886</v>
      </c>
      <c r="E2905" s="5" t="n">
        <v>1.21955</v>
      </c>
      <c r="F2905" s="0" t="n">
        <v>2072</v>
      </c>
      <c r="G2905" s="0" t="n">
        <f aca="false">ROW()-3</f>
        <v>2902</v>
      </c>
      <c r="H2905" s="5" t="n">
        <f aca="true">IF(G2905&gt;(MovingPeriod+MovingShift),AVERAGE(INDIRECT("E"&amp;(ROW()-MovingPeriod-MovingShift)&amp;":"&amp;"E"&amp;ROW()-MovingShift)),"")</f>
        <v>1.22081230769231</v>
      </c>
      <c r="I2905" s="6" t="n">
        <f aca="false">IF(AND(B2905&gt;H2905,E2905&lt;H2905),-1,IF(AND(B2905&lt;H2905,E2905&gt;H2905),1,""))</f>
        <v>-1</v>
      </c>
      <c r="J2905" s="0" t="n">
        <f aca="false">IF(AND(I2905=-1,J2904=""),-1,IF(AND(I2905=1,J2904=""),1,IF(OR(AND(I2905="",J2904=1),AND(I2905="",J2904=-1),I2905=J2904),J2904,"")))</f>
        <v>-1</v>
      </c>
      <c r="K2905" s="0" t="str">
        <f aca="false">IF(AND(J2904=1,J2903=""),INDEX(DealTypes,1),IF(AND(J2904=-1,J2903=""),INDEX(DealTypes,2),IF(OR(AND(J2904="",J2903=1),AND(J2904="",J2903=-1)),INDEX(DealTypes,3),"")))</f>
        <v/>
      </c>
      <c r="L2905" s="0" t="str">
        <f aca="false">IF(K2905=INDEX(DealTypes,1),B2905+Spread,IF(K2905=INDEX(DealTypes,2),B2905,IF(OR(K2905=INDEX(DealTypes,3),N(L2904)=0),"",L2904)))</f>
        <v/>
      </c>
      <c r="M2905" s="6" t="str">
        <f aca="false">IF(N2905&lt;&gt;"",IF(COUNTIF(N$3:N2905,N2905)=1,MAX(M$4:M2904)+1,""),"")</f>
        <v/>
      </c>
      <c r="N2905" s="7" t="str">
        <f aca="false">IF(K2905=INDEX(DealTypes,3),IF(I2904=-1,ROUND((B2905-L2904)/Point,0),ROUND((L2904-B2905)/Point,0)),"")</f>
        <v/>
      </c>
      <c r="O2905" s="6" t="str">
        <f aca="false">(IF(AND(N(N2905)&gt;0,I2904=-1),1,IF(AND(N(N2905)&lt;0,I2904=-1),-1,IF(AND(N(N2905)&gt;0,I2904=1),2,IF(AND(N(N2905)&lt;0,I2904=1),-2,"")))))</f>
        <v/>
      </c>
      <c r="P2905" s="0" t="str">
        <f aca="false">IF(N2905&lt;&gt;"",ABS(N2905),"")</f>
        <v/>
      </c>
    </row>
    <row r="2906" customFormat="false" ht="12.8" hidden="false" customHeight="false" outlineLevel="0" collapsed="false">
      <c r="A2906" s="4" t="n">
        <v>43966.4166666667</v>
      </c>
      <c r="B2906" s="5" t="n">
        <v>1.21957</v>
      </c>
      <c r="C2906" s="5" t="n">
        <v>1.22184</v>
      </c>
      <c r="D2906" s="5" t="n">
        <v>1.21869</v>
      </c>
      <c r="E2906" s="5" t="n">
        <v>1.22139</v>
      </c>
      <c r="F2906" s="0" t="n">
        <v>3681</v>
      </c>
      <c r="G2906" s="0" t="n">
        <f aca="false">ROW()-3</f>
        <v>2903</v>
      </c>
      <c r="H2906" s="5" t="n">
        <f aca="true">IF(G2906&gt;(MovingPeriod+MovingShift),AVERAGE(INDIRECT("E"&amp;(ROW()-MovingPeriod-MovingShift)&amp;":"&amp;"E"&amp;ROW()-MovingShift)),"")</f>
        <v>1.22107230769231</v>
      </c>
      <c r="I2906" s="6" t="n">
        <f aca="false">IF(AND(B2906&gt;H2906,E2906&lt;H2906),-1,IF(AND(B2906&lt;H2906,E2906&gt;H2906),1,""))</f>
        <v>1</v>
      </c>
      <c r="J2906" s="0" t="str">
        <f aca="false">IF(AND(I2906=-1,J2905=""),-1,IF(AND(I2906=1,J2905=""),1,IF(OR(AND(I2906="",J2905=1),AND(I2906="",J2905=-1),I2906=J2905),J2905,"")))</f>
        <v/>
      </c>
      <c r="K2906" s="0" t="str">
        <f aca="false">IF(AND(J2905=1,J2904=""),INDEX(DealTypes,1),IF(AND(J2905=-1,J2904=""),INDEX(DealTypes,2),IF(OR(AND(J2905="",J2904=1),AND(J2905="",J2904=-1)),INDEX(DealTypes,3),"")))</f>
        <v>Sell</v>
      </c>
      <c r="L2906" s="5" t="n">
        <f aca="false">IF(K2906=INDEX(DealTypes,1),B2906+Spread,IF(K2906=INDEX(DealTypes,2),B2906,IF(OR(K2906=INDEX(DealTypes,3),N(L2905)=0),"",L2905)))</f>
        <v>1.21957</v>
      </c>
      <c r="M2906" s="6" t="str">
        <f aca="false">IF(N2906&lt;&gt;"",IF(COUNTIF(N$3:N2906,N2906)=1,MAX(M$4:M2905)+1,""),"")</f>
        <v/>
      </c>
      <c r="N2906" s="7" t="str">
        <f aca="false">IF(K2906=INDEX(DealTypes,3),IF(I2905=-1,ROUND((B2906-L2905)/Point,0),ROUND((L2905-B2906)/Point,0)),"")</f>
        <v/>
      </c>
      <c r="O2906" s="6" t="str">
        <f aca="false">(IF(AND(N(N2906)&gt;0,I2905=-1),1,IF(AND(N(N2906)&lt;0,I2905=-1),-1,IF(AND(N(N2906)&gt;0,I2905=1),2,IF(AND(N(N2906)&lt;0,I2905=1),-2,"")))))</f>
        <v/>
      </c>
      <c r="P2906" s="0" t="str">
        <f aca="false">IF(N2906&lt;&gt;"",ABS(N2906),"")</f>
        <v/>
      </c>
    </row>
    <row r="2907" customFormat="false" ht="12.8" hidden="false" customHeight="false" outlineLevel="0" collapsed="false">
      <c r="A2907" s="4" t="n">
        <v>43966.4583333333</v>
      </c>
      <c r="B2907" s="5" t="n">
        <v>1.22139</v>
      </c>
      <c r="C2907" s="5" t="n">
        <v>1.22254</v>
      </c>
      <c r="D2907" s="5" t="n">
        <v>1.22011</v>
      </c>
      <c r="E2907" s="5" t="n">
        <v>1.22052</v>
      </c>
      <c r="F2907" s="0" t="n">
        <v>2869</v>
      </c>
      <c r="G2907" s="0" t="n">
        <f aca="false">ROW()-3</f>
        <v>2904</v>
      </c>
      <c r="H2907" s="5" t="n">
        <f aca="true">IF(G2907&gt;(MovingPeriod+MovingShift),AVERAGE(INDIRECT("E"&amp;(ROW()-MovingPeriod-MovingShift)&amp;":"&amp;"E"&amp;ROW()-MovingShift)),"")</f>
        <v>1.22120846153846</v>
      </c>
      <c r="I2907" s="6" t="n">
        <f aca="false">IF(AND(B2907&gt;H2907,E2907&lt;H2907),-1,IF(AND(B2907&lt;H2907,E2907&gt;H2907),1,""))</f>
        <v>-1</v>
      </c>
      <c r="J2907" s="0" t="n">
        <f aca="false">IF(AND(I2907=-1,J2906=""),-1,IF(AND(I2907=1,J2906=""),1,IF(OR(AND(I2907="",J2906=1),AND(I2907="",J2906=-1),I2907=J2906),J2906,"")))</f>
        <v>-1</v>
      </c>
      <c r="K2907" s="0" t="str">
        <f aca="false">IF(AND(J2906=1,J2905=""),INDEX(DealTypes,1),IF(AND(J2906=-1,J2905=""),INDEX(DealTypes,2),IF(OR(AND(J2906="",J2905=1),AND(J2906="",J2905=-1)),INDEX(DealTypes,3),"")))</f>
        <v>Close</v>
      </c>
      <c r="L2907" s="0" t="str">
        <f aca="false">IF(K2907=INDEX(DealTypes,1),B2907+Spread,IF(K2907=INDEX(DealTypes,2),B2907,IF(OR(K2907=INDEX(DealTypes,3),N(L2906)=0),"",L2906)))</f>
        <v/>
      </c>
      <c r="M2907" s="6" t="n">
        <f aca="false">IF(N2907&lt;&gt;"",IF(COUNTIF(N$3:N2907,N2907)=1,MAX(M$4:M2906)+1,""),"")</f>
        <v>100</v>
      </c>
      <c r="N2907" s="7" t="n">
        <f aca="false">IF(K2907=INDEX(DealTypes,3),IF(I2906=-1,ROUND((B2907-L2906)/Point,0),ROUND((L2906-B2907)/Point,0)),"")</f>
        <v>-182</v>
      </c>
      <c r="O2907" s="6" t="n">
        <f aca="false">(IF(AND(N(N2907)&gt;0,I2906=-1),1,IF(AND(N(N2907)&lt;0,I2906=-1),-1,IF(AND(N(N2907)&gt;0,I2906=1),2,IF(AND(N(N2907)&lt;0,I2906=1),-2,"")))))</f>
        <v>-2</v>
      </c>
      <c r="P2907" s="0" t="n">
        <f aca="false">IF(N2907&lt;&gt;"",ABS(N2907),"")</f>
        <v>182</v>
      </c>
    </row>
    <row r="2908" customFormat="false" ht="12.8" hidden="false" customHeight="false" outlineLevel="0" collapsed="false">
      <c r="A2908" s="4" t="n">
        <v>43966.5</v>
      </c>
      <c r="B2908" s="5" t="n">
        <v>1.2205</v>
      </c>
      <c r="C2908" s="5" t="n">
        <v>1.22108</v>
      </c>
      <c r="D2908" s="5" t="n">
        <v>1.21959</v>
      </c>
      <c r="E2908" s="5" t="n">
        <v>1.22063</v>
      </c>
      <c r="F2908" s="0" t="n">
        <v>2853</v>
      </c>
      <c r="G2908" s="0" t="n">
        <f aca="false">ROW()-3</f>
        <v>2905</v>
      </c>
      <c r="H2908" s="5" t="n">
        <f aca="true">IF(G2908&gt;(MovingPeriod+MovingShift),AVERAGE(INDIRECT("E"&amp;(ROW()-MovingPeriod-MovingShift)&amp;":"&amp;"E"&amp;ROW()-MovingShift)),"")</f>
        <v>1.22128692307692</v>
      </c>
      <c r="I2908" s="0" t="str">
        <f aca="false">IF(AND(B2908&gt;H2908,E2908&lt;H2908),-1,IF(AND(B2908&lt;H2908,E2908&gt;H2908),1,""))</f>
        <v/>
      </c>
      <c r="J2908" s="6" t="n">
        <f aca="false">IF(AND(I2908=-1,J2907=""),-1,IF(AND(I2908=1,J2907=""),1,IF(OR(AND(I2908="",J2907=1),AND(I2908="",J2907=-1),I2908=J2907),J2907,"")))</f>
        <v>-1</v>
      </c>
      <c r="K2908" s="0" t="str">
        <f aca="false">IF(AND(J2907=1,J2906=""),INDEX(DealTypes,1),IF(AND(J2907=-1,J2906=""),INDEX(DealTypes,2),IF(OR(AND(J2907="",J2906=1),AND(J2907="",J2906=-1)),INDEX(DealTypes,3),"")))</f>
        <v>Sell</v>
      </c>
      <c r="L2908" s="5" t="n">
        <f aca="false">IF(K2908=INDEX(DealTypes,1),B2908+Spread,IF(K2908=INDEX(DealTypes,2),B2908,IF(OR(K2908=INDEX(DealTypes,3),N(L2907)=0),"",L2907)))</f>
        <v>1.2205</v>
      </c>
      <c r="M2908" s="6" t="str">
        <f aca="false">IF(N2908&lt;&gt;"",IF(COUNTIF(N$3:N2908,N2908)=1,MAX(M$4:M2907)+1,""),"")</f>
        <v/>
      </c>
      <c r="N2908" s="7" t="str">
        <f aca="false">IF(K2908=INDEX(DealTypes,3),IF(I2907=-1,ROUND((B2908-L2907)/Point,0),ROUND((L2907-B2908)/Point,0)),"")</f>
        <v/>
      </c>
      <c r="O2908" s="6" t="str">
        <f aca="false">(IF(AND(N(N2908)&gt;0,I2907=-1),1,IF(AND(N(N2908)&lt;0,I2907=-1),-1,IF(AND(N(N2908)&gt;0,I2907=1),2,IF(AND(N(N2908)&lt;0,I2907=1),-2,"")))))</f>
        <v/>
      </c>
      <c r="P2908" s="0" t="str">
        <f aca="false">IF(N2908&lt;&gt;"",ABS(N2908),"")</f>
        <v/>
      </c>
    </row>
    <row r="2909" customFormat="false" ht="12.8" hidden="false" customHeight="false" outlineLevel="0" collapsed="false">
      <c r="A2909" s="4" t="n">
        <v>43966.5416666667</v>
      </c>
      <c r="B2909" s="5" t="n">
        <v>1.22063</v>
      </c>
      <c r="C2909" s="5" t="n">
        <v>1.2219</v>
      </c>
      <c r="D2909" s="5" t="n">
        <v>1.21908</v>
      </c>
      <c r="E2909" s="5" t="n">
        <v>1.21977</v>
      </c>
      <c r="F2909" s="0" t="n">
        <v>3330</v>
      </c>
      <c r="G2909" s="0" t="n">
        <f aca="false">ROW()-3</f>
        <v>2906</v>
      </c>
      <c r="H2909" s="5" t="n">
        <f aca="true">IF(G2909&gt;(MovingPeriod+MovingShift),AVERAGE(INDIRECT("E"&amp;(ROW()-MovingPeriod-MovingShift)&amp;":"&amp;"E"&amp;ROW()-MovingShift)),"")</f>
        <v>1.22147384615385</v>
      </c>
      <c r="I2909" s="6" t="str">
        <f aca="false">IF(AND(B2909&gt;H2909,E2909&lt;H2909),-1,IF(AND(B2909&lt;H2909,E2909&gt;H2909),1,""))</f>
        <v/>
      </c>
      <c r="J2909" s="6" t="n">
        <f aca="false">IF(AND(I2909=-1,J2908=""),-1,IF(AND(I2909=1,J2908=""),1,IF(OR(AND(I2909="",J2908=1),AND(I2909="",J2908=-1),I2909=J2908),J2908,"")))</f>
        <v>-1</v>
      </c>
      <c r="K2909" s="0" t="str">
        <f aca="false">IF(AND(J2908=1,J2907=""),INDEX(DealTypes,1),IF(AND(J2908=-1,J2907=""),INDEX(DealTypes,2),IF(OR(AND(J2908="",J2907=1),AND(J2908="",J2907=-1)),INDEX(DealTypes,3),"")))</f>
        <v/>
      </c>
      <c r="L2909" s="6" t="n">
        <f aca="false">IF(K2909=INDEX(DealTypes,1),B2909+Spread,IF(K2909=INDEX(DealTypes,2),B2909,IF(OR(K2909=INDEX(DealTypes,3),N(L2908)=0),"",L2908)))</f>
        <v>1.2205</v>
      </c>
      <c r="M2909" s="6" t="str">
        <f aca="false">IF(N2909&lt;&gt;"",IF(COUNTIF(N$3:N2909,N2909)=1,MAX(M$4:M2908)+1,""),"")</f>
        <v/>
      </c>
      <c r="N2909" s="7" t="str">
        <f aca="false">IF(K2909=INDEX(DealTypes,3),IF(I2908=-1,ROUND((B2909-L2908)/Point,0),ROUND((L2908-B2909)/Point,0)),"")</f>
        <v/>
      </c>
      <c r="O2909" s="6" t="str">
        <f aca="false">(IF(AND(N(N2909)&gt;0,I2908=-1),1,IF(AND(N(N2909)&lt;0,I2908=-1),-1,IF(AND(N(N2909)&gt;0,I2908=1),2,IF(AND(N(N2909)&lt;0,I2908=1),-2,"")))))</f>
        <v/>
      </c>
      <c r="P2909" s="0" t="str">
        <f aca="false">IF(N2909&lt;&gt;"",ABS(N2909),"")</f>
        <v/>
      </c>
    </row>
    <row r="2910" customFormat="false" ht="12.8" hidden="false" customHeight="false" outlineLevel="0" collapsed="false">
      <c r="A2910" s="4" t="n">
        <v>43966.5833333333</v>
      </c>
      <c r="B2910" s="5" t="n">
        <v>1.21977</v>
      </c>
      <c r="C2910" s="5" t="n">
        <v>1.22034</v>
      </c>
      <c r="D2910" s="5" t="n">
        <v>1.21548</v>
      </c>
      <c r="E2910" s="5" t="n">
        <v>1.21588</v>
      </c>
      <c r="F2910" s="0" t="n">
        <v>4624</v>
      </c>
      <c r="G2910" s="0" t="n">
        <f aca="false">ROW()-3</f>
        <v>2907</v>
      </c>
      <c r="H2910" s="5" t="n">
        <f aca="true">IF(G2910&gt;(MovingPeriod+MovingShift),AVERAGE(INDIRECT("E"&amp;(ROW()-MovingPeriod-MovingShift)&amp;":"&amp;"E"&amp;ROW()-MovingShift)),"")</f>
        <v>1.22157615384615</v>
      </c>
      <c r="I2910" s="0" t="str">
        <f aca="false">IF(AND(B2910&gt;H2910,E2910&lt;H2910),-1,IF(AND(B2910&lt;H2910,E2910&gt;H2910),1,""))</f>
        <v/>
      </c>
      <c r="J2910" s="6" t="n">
        <f aca="false">IF(AND(I2910=-1,J2909=""),-1,IF(AND(I2910=1,J2909=""),1,IF(OR(AND(I2910="",J2909=1),AND(I2910="",J2909=-1),I2910=J2909),J2909,"")))</f>
        <v>-1</v>
      </c>
      <c r="K2910" s="0" t="str">
        <f aca="false">IF(AND(J2909=1,J2908=""),INDEX(DealTypes,1),IF(AND(J2909=-1,J2908=""),INDEX(DealTypes,2),IF(OR(AND(J2909="",J2908=1),AND(J2909="",J2908=-1)),INDEX(DealTypes,3),"")))</f>
        <v/>
      </c>
      <c r="L2910" s="6" t="n">
        <f aca="false">IF(K2910=INDEX(DealTypes,1),B2910+Spread,IF(K2910=INDEX(DealTypes,2),B2910,IF(OR(K2910=INDEX(DealTypes,3),N(L2909)=0),"",L2909)))</f>
        <v>1.2205</v>
      </c>
      <c r="M2910" s="6" t="str">
        <f aca="false">IF(N2910&lt;&gt;"",IF(COUNTIF(N$3:N2910,N2910)=1,MAX(M$4:M2909)+1,""),"")</f>
        <v/>
      </c>
      <c r="N2910" s="7" t="str">
        <f aca="false">IF(K2910=INDEX(DealTypes,3),IF(I2909=-1,ROUND((B2910-L2909)/Point,0),ROUND((L2909-B2910)/Point,0)),"")</f>
        <v/>
      </c>
      <c r="O2910" s="6" t="str">
        <f aca="false">(IF(AND(N(N2910)&gt;0,I2909=-1),1,IF(AND(N(N2910)&lt;0,I2909=-1),-1,IF(AND(N(N2910)&gt;0,I2909=1),2,IF(AND(N(N2910)&lt;0,I2909=1),-2,"")))))</f>
        <v/>
      </c>
      <c r="P2910" s="0" t="str">
        <f aca="false">IF(N2910&lt;&gt;"",ABS(N2910),"")</f>
        <v/>
      </c>
    </row>
    <row r="2911" customFormat="false" ht="12.8" hidden="false" customHeight="false" outlineLevel="0" collapsed="false">
      <c r="A2911" s="4" t="n">
        <v>43966.625</v>
      </c>
      <c r="B2911" s="5" t="n">
        <v>1.21587</v>
      </c>
      <c r="C2911" s="5" t="n">
        <v>1.21931</v>
      </c>
      <c r="D2911" s="5" t="n">
        <v>1.21505</v>
      </c>
      <c r="E2911" s="5" t="n">
        <v>1.2181</v>
      </c>
      <c r="F2911" s="0" t="n">
        <v>6242</v>
      </c>
      <c r="G2911" s="0" t="n">
        <f aca="false">ROW()-3</f>
        <v>2908</v>
      </c>
      <c r="H2911" s="5" t="n">
        <f aca="true">IF(G2911&gt;(MovingPeriod+MovingShift),AVERAGE(INDIRECT("E"&amp;(ROW()-MovingPeriod-MovingShift)&amp;":"&amp;"E"&amp;ROW()-MovingShift)),"")</f>
        <v>1.22160615384615</v>
      </c>
      <c r="I2911" s="0" t="str">
        <f aca="false">IF(AND(B2911&gt;H2911,E2911&lt;H2911),-1,IF(AND(B2911&lt;H2911,E2911&gt;H2911),1,""))</f>
        <v/>
      </c>
      <c r="J2911" s="6" t="n">
        <f aca="false">IF(AND(I2911=-1,J2910=""),-1,IF(AND(I2911=1,J2910=""),1,IF(OR(AND(I2911="",J2910=1),AND(I2911="",J2910=-1),I2911=J2910),J2910,"")))</f>
        <v>-1</v>
      </c>
      <c r="K2911" s="0" t="str">
        <f aca="false">IF(AND(J2910=1,J2909=""),INDEX(DealTypes,1),IF(AND(J2910=-1,J2909=""),INDEX(DealTypes,2),IF(OR(AND(J2910="",J2909=1),AND(J2910="",J2909=-1)),INDEX(DealTypes,3),"")))</f>
        <v/>
      </c>
      <c r="L2911" s="6" t="n">
        <f aca="false">IF(K2911=INDEX(DealTypes,1),B2911+Spread,IF(K2911=INDEX(DealTypes,2),B2911,IF(OR(K2911=INDEX(DealTypes,3),N(L2910)=0),"",L2910)))</f>
        <v>1.2205</v>
      </c>
      <c r="M2911" s="6" t="str">
        <f aca="false">IF(N2911&lt;&gt;"",IF(COUNTIF(N$3:N2911,N2911)=1,MAX(M$4:M2910)+1,""),"")</f>
        <v/>
      </c>
      <c r="N2911" s="7" t="str">
        <f aca="false">IF(K2911=INDEX(DealTypes,3),IF(I2910=-1,ROUND((B2911-L2910)/Point,0),ROUND((L2910-B2911)/Point,0)),"")</f>
        <v/>
      </c>
      <c r="O2911" s="6" t="str">
        <f aca="false">(IF(AND(N(N2911)&gt;0,I2910=-1),1,IF(AND(N(N2911)&lt;0,I2910=-1),-1,IF(AND(N(N2911)&gt;0,I2910=1),2,IF(AND(N(N2911)&lt;0,I2910=1),-2,"")))))</f>
        <v/>
      </c>
      <c r="P2911" s="0" t="str">
        <f aca="false">IF(N2911&lt;&gt;"",ABS(N2911),"")</f>
        <v/>
      </c>
    </row>
    <row r="2912" customFormat="false" ht="12.8" hidden="false" customHeight="false" outlineLevel="0" collapsed="false">
      <c r="A2912" s="4" t="n">
        <v>43966.6666666667</v>
      </c>
      <c r="B2912" s="5" t="n">
        <v>1.2181</v>
      </c>
      <c r="C2912" s="5" t="n">
        <v>1.21847</v>
      </c>
      <c r="D2912" s="5" t="n">
        <v>1.21551</v>
      </c>
      <c r="E2912" s="5" t="n">
        <v>1.21569</v>
      </c>
      <c r="F2912" s="0" t="n">
        <v>5862</v>
      </c>
      <c r="G2912" s="0" t="n">
        <f aca="false">ROW()-3</f>
        <v>2909</v>
      </c>
      <c r="H2912" s="5" t="n">
        <f aca="true">IF(G2912&gt;(MovingPeriod+MovingShift),AVERAGE(INDIRECT("E"&amp;(ROW()-MovingPeriod-MovingShift)&amp;":"&amp;"E"&amp;ROW()-MovingShift)),"")</f>
        <v>1.22175846153846</v>
      </c>
      <c r="I2912" s="0" t="str">
        <f aca="false">IF(AND(B2912&gt;H2912,E2912&lt;H2912),-1,IF(AND(B2912&lt;H2912,E2912&gt;H2912),1,""))</f>
        <v/>
      </c>
      <c r="J2912" s="6" t="n">
        <f aca="false">IF(AND(I2912=-1,J2911=""),-1,IF(AND(I2912=1,J2911=""),1,IF(OR(AND(I2912="",J2911=1),AND(I2912="",J2911=-1),I2912=J2911),J2911,"")))</f>
        <v>-1</v>
      </c>
      <c r="K2912" s="0" t="str">
        <f aca="false">IF(AND(J2911=1,J2910=""),INDEX(DealTypes,1),IF(AND(J2911=-1,J2910=""),INDEX(DealTypes,2),IF(OR(AND(J2911="",J2910=1),AND(J2911="",J2910=-1)),INDEX(DealTypes,3),"")))</f>
        <v/>
      </c>
      <c r="L2912" s="6" t="n">
        <f aca="false">IF(K2912=INDEX(DealTypes,1),B2912+Spread,IF(K2912=INDEX(DealTypes,2),B2912,IF(OR(K2912=INDEX(DealTypes,3),N(L2911)=0),"",L2911)))</f>
        <v>1.2205</v>
      </c>
      <c r="M2912" s="6" t="str">
        <f aca="false">IF(N2912&lt;&gt;"",IF(COUNTIF(N$3:N2912,N2912)=1,MAX(M$4:M2911)+1,""),"")</f>
        <v/>
      </c>
      <c r="N2912" s="7" t="str">
        <f aca="false">IF(K2912=INDEX(DealTypes,3),IF(I2911=-1,ROUND((B2912-L2911)/Point,0),ROUND((L2911-B2912)/Point,0)),"")</f>
        <v/>
      </c>
      <c r="O2912" s="6" t="str">
        <f aca="false">(IF(AND(N(N2912)&gt;0,I2911=-1),1,IF(AND(N(N2912)&lt;0,I2911=-1),-1,IF(AND(N(N2912)&gt;0,I2911=1),2,IF(AND(N(N2912)&lt;0,I2911=1),-2,"")))))</f>
        <v/>
      </c>
      <c r="P2912" s="0" t="str">
        <f aca="false">IF(N2912&lt;&gt;"",ABS(N2912),"")</f>
        <v/>
      </c>
    </row>
    <row r="2913" customFormat="false" ht="12.8" hidden="false" customHeight="false" outlineLevel="0" collapsed="false">
      <c r="A2913" s="4" t="n">
        <v>43966.7083333333</v>
      </c>
      <c r="B2913" s="5" t="n">
        <v>1.2157</v>
      </c>
      <c r="C2913" s="5" t="n">
        <v>1.21752</v>
      </c>
      <c r="D2913" s="5" t="n">
        <v>1.21143</v>
      </c>
      <c r="E2913" s="5" t="n">
        <v>1.21251</v>
      </c>
      <c r="F2913" s="0" t="n">
        <v>6221</v>
      </c>
      <c r="G2913" s="0" t="n">
        <f aca="false">ROW()-3</f>
        <v>2910</v>
      </c>
      <c r="H2913" s="5" t="n">
        <f aca="true">IF(G2913&gt;(MovingPeriod+MovingShift),AVERAGE(INDIRECT("E"&amp;(ROW()-MovingPeriod-MovingShift)&amp;":"&amp;"E"&amp;ROW()-MovingShift)),"")</f>
        <v>1.22159846153846</v>
      </c>
      <c r="I2913" s="0" t="str">
        <f aca="false">IF(AND(B2913&gt;H2913,E2913&lt;H2913),-1,IF(AND(B2913&lt;H2913,E2913&gt;H2913),1,""))</f>
        <v/>
      </c>
      <c r="J2913" s="6" t="n">
        <f aca="false">IF(AND(I2913=-1,J2912=""),-1,IF(AND(I2913=1,J2912=""),1,IF(OR(AND(I2913="",J2912=1),AND(I2913="",J2912=-1),I2913=J2912),J2912,"")))</f>
        <v>-1</v>
      </c>
      <c r="K2913" s="0" t="str">
        <f aca="false">IF(AND(J2912=1,J2911=""),INDEX(DealTypes,1),IF(AND(J2912=-1,J2911=""),INDEX(DealTypes,2),IF(OR(AND(J2912="",J2911=1),AND(J2912="",J2911=-1)),INDEX(DealTypes,3),"")))</f>
        <v/>
      </c>
      <c r="L2913" s="6" t="n">
        <f aca="false">IF(K2913=INDEX(DealTypes,1),B2913+Spread,IF(K2913=INDEX(DealTypes,2),B2913,IF(OR(K2913=INDEX(DealTypes,3),N(L2912)=0),"",L2912)))</f>
        <v>1.2205</v>
      </c>
      <c r="M2913" s="6" t="str">
        <f aca="false">IF(N2913&lt;&gt;"",IF(COUNTIF(N$3:N2913,N2913)=1,MAX(M$4:M2912)+1,""),"")</f>
        <v/>
      </c>
      <c r="N2913" s="7" t="str">
        <f aca="false">IF(K2913=INDEX(DealTypes,3),IF(I2912=-1,ROUND((B2913-L2912)/Point,0),ROUND((L2912-B2913)/Point,0)),"")</f>
        <v/>
      </c>
      <c r="O2913" s="6" t="str">
        <f aca="false">(IF(AND(N(N2913)&gt;0,I2912=-1),1,IF(AND(N(N2913)&lt;0,I2912=-1),-1,IF(AND(N(N2913)&gt;0,I2912=1),2,IF(AND(N(N2913)&lt;0,I2912=1),-2,"")))))</f>
        <v/>
      </c>
      <c r="P2913" s="0" t="str">
        <f aca="false">IF(N2913&lt;&gt;"",ABS(N2913),"")</f>
        <v/>
      </c>
    </row>
    <row r="2914" customFormat="false" ht="12.8" hidden="false" customHeight="false" outlineLevel="0" collapsed="false">
      <c r="A2914" s="4" t="n">
        <v>43966.75</v>
      </c>
      <c r="B2914" s="5" t="n">
        <v>1.21251</v>
      </c>
      <c r="C2914" s="5" t="n">
        <v>1.21365</v>
      </c>
      <c r="D2914" s="5" t="n">
        <v>1.21173</v>
      </c>
      <c r="E2914" s="5" t="n">
        <v>1.21282</v>
      </c>
      <c r="F2914" s="0" t="n">
        <v>4152</v>
      </c>
      <c r="G2914" s="0" t="n">
        <f aca="false">ROW()-3</f>
        <v>2911</v>
      </c>
      <c r="H2914" s="5" t="n">
        <f aca="true">IF(G2914&gt;(MovingPeriod+MovingShift),AVERAGE(INDIRECT("E"&amp;(ROW()-MovingPeriod-MovingShift)&amp;":"&amp;"E"&amp;ROW()-MovingShift)),"")</f>
        <v>1.22147153846154</v>
      </c>
      <c r="I2914" s="0" t="str">
        <f aca="false">IF(AND(B2914&gt;H2914,E2914&lt;H2914),-1,IF(AND(B2914&lt;H2914,E2914&gt;H2914),1,""))</f>
        <v/>
      </c>
      <c r="J2914" s="6" t="n">
        <f aca="false">IF(AND(I2914=-1,J2913=""),-1,IF(AND(I2914=1,J2913=""),1,IF(OR(AND(I2914="",J2913=1),AND(I2914="",J2913=-1),I2914=J2913),J2913,"")))</f>
        <v>-1</v>
      </c>
      <c r="K2914" s="0" t="str">
        <f aca="false">IF(AND(J2913=1,J2912=""),INDEX(DealTypes,1),IF(AND(J2913=-1,J2912=""),INDEX(DealTypes,2),IF(OR(AND(J2913="",J2912=1),AND(J2913="",J2912=-1)),INDEX(DealTypes,3),"")))</f>
        <v/>
      </c>
      <c r="L2914" s="6" t="n">
        <f aca="false">IF(K2914=INDEX(DealTypes,1),B2914+Spread,IF(K2914=INDEX(DealTypes,2),B2914,IF(OR(K2914=INDEX(DealTypes,3),N(L2913)=0),"",L2913)))</f>
        <v>1.2205</v>
      </c>
      <c r="M2914" s="6" t="str">
        <f aca="false">IF(N2914&lt;&gt;"",IF(COUNTIF(N$3:N2914,N2914)=1,MAX(M$4:M2913)+1,""),"")</f>
        <v/>
      </c>
      <c r="N2914" s="7" t="str">
        <f aca="false">IF(K2914=INDEX(DealTypes,3),IF(I2913=-1,ROUND((B2914-L2913)/Point,0),ROUND((L2913-B2914)/Point,0)),"")</f>
        <v/>
      </c>
      <c r="O2914" s="6" t="str">
        <f aca="false">(IF(AND(N(N2914)&gt;0,I2913=-1),1,IF(AND(N(N2914)&lt;0,I2913=-1),-1,IF(AND(N(N2914)&gt;0,I2913=1),2,IF(AND(N(N2914)&lt;0,I2913=1),-2,"")))))</f>
        <v/>
      </c>
      <c r="P2914" s="0" t="str">
        <f aca="false">IF(N2914&lt;&gt;"",ABS(N2914),"")</f>
        <v/>
      </c>
    </row>
    <row r="2915" customFormat="false" ht="12.8" hidden="false" customHeight="false" outlineLevel="0" collapsed="false">
      <c r="A2915" s="4" t="n">
        <v>43966.7916666667</v>
      </c>
      <c r="B2915" s="5" t="n">
        <v>1.21282</v>
      </c>
      <c r="C2915" s="5" t="n">
        <v>1.21318</v>
      </c>
      <c r="D2915" s="5" t="n">
        <v>1.21137</v>
      </c>
      <c r="E2915" s="5" t="n">
        <v>1.21188</v>
      </c>
      <c r="F2915" s="0" t="n">
        <v>3708</v>
      </c>
      <c r="G2915" s="0" t="n">
        <f aca="false">ROW()-3</f>
        <v>2912</v>
      </c>
      <c r="H2915" s="5" t="n">
        <f aca="true">IF(G2915&gt;(MovingPeriod+MovingShift),AVERAGE(INDIRECT("E"&amp;(ROW()-MovingPeriod-MovingShift)&amp;":"&amp;"E"&amp;ROW()-MovingShift)),"")</f>
        <v>1.22122538461538</v>
      </c>
      <c r="I2915" s="0" t="str">
        <f aca="false">IF(AND(B2915&gt;H2915,E2915&lt;H2915),-1,IF(AND(B2915&lt;H2915,E2915&gt;H2915),1,""))</f>
        <v/>
      </c>
      <c r="J2915" s="6" t="n">
        <f aca="false">IF(AND(I2915=-1,J2914=""),-1,IF(AND(I2915=1,J2914=""),1,IF(OR(AND(I2915="",J2914=1),AND(I2915="",J2914=-1),I2915=J2914),J2914,"")))</f>
        <v>-1</v>
      </c>
      <c r="K2915" s="0" t="str">
        <f aca="false">IF(AND(J2914=1,J2913=""),INDEX(DealTypes,1),IF(AND(J2914=-1,J2913=""),INDEX(DealTypes,2),IF(OR(AND(J2914="",J2913=1),AND(J2914="",J2913=-1)),INDEX(DealTypes,3),"")))</f>
        <v/>
      </c>
      <c r="L2915" s="6" t="n">
        <f aca="false">IF(K2915=INDEX(DealTypes,1),B2915+Spread,IF(K2915=INDEX(DealTypes,2),B2915,IF(OR(K2915=INDEX(DealTypes,3),N(L2914)=0),"",L2914)))</f>
        <v>1.2205</v>
      </c>
      <c r="M2915" s="6" t="str">
        <f aca="false">IF(N2915&lt;&gt;"",IF(COUNTIF(N$3:N2915,N2915)=1,MAX(M$4:M2914)+1,""),"")</f>
        <v/>
      </c>
      <c r="N2915" s="7" t="str">
        <f aca="false">IF(K2915=INDEX(DealTypes,3),IF(I2914=-1,ROUND((B2915-L2914)/Point,0),ROUND((L2914-B2915)/Point,0)),"")</f>
        <v/>
      </c>
      <c r="O2915" s="6" t="str">
        <f aca="false">(IF(AND(N(N2915)&gt;0,I2914=-1),1,IF(AND(N(N2915)&lt;0,I2914=-1),-1,IF(AND(N(N2915)&gt;0,I2914=1),2,IF(AND(N(N2915)&lt;0,I2914=1),-2,"")))))</f>
        <v/>
      </c>
      <c r="P2915" s="0" t="str">
        <f aca="false">IF(N2915&lt;&gt;"",ABS(N2915),"")</f>
        <v/>
      </c>
    </row>
    <row r="2916" customFormat="false" ht="12.8" hidden="false" customHeight="false" outlineLevel="0" collapsed="false">
      <c r="A2916" s="4" t="n">
        <v>43966.8333333333</v>
      </c>
      <c r="B2916" s="5" t="n">
        <v>1.21188</v>
      </c>
      <c r="C2916" s="5" t="n">
        <v>1.21246</v>
      </c>
      <c r="D2916" s="5" t="n">
        <v>1.21141</v>
      </c>
      <c r="E2916" s="5" t="n">
        <v>1.21183</v>
      </c>
      <c r="F2916" s="0" t="n">
        <v>2458</v>
      </c>
      <c r="G2916" s="0" t="n">
        <f aca="false">ROW()-3</f>
        <v>2913</v>
      </c>
      <c r="H2916" s="5" t="n">
        <f aca="true">IF(G2916&gt;(MovingPeriod+MovingShift),AVERAGE(INDIRECT("E"&amp;(ROW()-MovingPeriod-MovingShift)&amp;":"&amp;"E"&amp;ROW()-MovingShift)),"")</f>
        <v>1.22071461538462</v>
      </c>
      <c r="I2916" s="0" t="str">
        <f aca="false">IF(AND(B2916&gt;H2916,E2916&lt;H2916),-1,IF(AND(B2916&lt;H2916,E2916&gt;H2916),1,""))</f>
        <v/>
      </c>
      <c r="J2916" s="6" t="n">
        <f aca="false">IF(AND(I2916=-1,J2915=""),-1,IF(AND(I2916=1,J2915=""),1,IF(OR(AND(I2916="",J2915=1),AND(I2916="",J2915=-1),I2916=J2915),J2915,"")))</f>
        <v>-1</v>
      </c>
      <c r="K2916" s="0" t="str">
        <f aca="false">IF(AND(J2915=1,J2914=""),INDEX(DealTypes,1),IF(AND(J2915=-1,J2914=""),INDEX(DealTypes,2),IF(OR(AND(J2915="",J2914=1),AND(J2915="",J2914=-1)),INDEX(DealTypes,3),"")))</f>
        <v/>
      </c>
      <c r="L2916" s="6" t="n">
        <f aca="false">IF(K2916=INDEX(DealTypes,1),B2916+Spread,IF(K2916=INDEX(DealTypes,2),B2916,IF(OR(K2916=INDEX(DealTypes,3),N(L2915)=0),"",L2915)))</f>
        <v>1.2205</v>
      </c>
      <c r="M2916" s="6" t="str">
        <f aca="false">IF(N2916&lt;&gt;"",IF(COUNTIF(N$3:N2916,N2916)=1,MAX(M$4:M2915)+1,""),"")</f>
        <v/>
      </c>
      <c r="N2916" s="7" t="str">
        <f aca="false">IF(K2916=INDEX(DealTypes,3),IF(I2915=-1,ROUND((B2916-L2915)/Point,0),ROUND((L2915-B2916)/Point,0)),"")</f>
        <v/>
      </c>
      <c r="O2916" s="6" t="str">
        <f aca="false">(IF(AND(N(N2916)&gt;0,I2915=-1),1,IF(AND(N(N2916)&lt;0,I2915=-1),-1,IF(AND(N(N2916)&gt;0,I2915=1),2,IF(AND(N(N2916)&lt;0,I2915=1),-2,"")))))</f>
        <v/>
      </c>
      <c r="P2916" s="0" t="str">
        <f aca="false">IF(N2916&lt;&gt;"",ABS(N2916),"")</f>
        <v/>
      </c>
    </row>
    <row r="2917" customFormat="false" ht="12.8" hidden="false" customHeight="false" outlineLevel="0" collapsed="false">
      <c r="A2917" s="4" t="n">
        <v>43966.875</v>
      </c>
      <c r="B2917" s="5" t="n">
        <v>1.21183</v>
      </c>
      <c r="C2917" s="5" t="n">
        <v>1.21261</v>
      </c>
      <c r="D2917" s="5" t="n">
        <v>1.21157</v>
      </c>
      <c r="E2917" s="5" t="n">
        <v>1.21166</v>
      </c>
      <c r="F2917" s="0" t="n">
        <v>1623</v>
      </c>
      <c r="G2917" s="0" t="n">
        <f aca="false">ROW()-3</f>
        <v>2914</v>
      </c>
      <c r="H2917" s="5" t="n">
        <f aca="true">IF(G2917&gt;(MovingPeriod+MovingShift),AVERAGE(INDIRECT("E"&amp;(ROW()-MovingPeriod-MovingShift)&amp;":"&amp;"E"&amp;ROW()-MovingShift)),"")</f>
        <v>1.22031384615385</v>
      </c>
      <c r="I2917" s="6" t="str">
        <f aca="false">IF(AND(B2917&gt;H2917,E2917&lt;H2917),-1,IF(AND(B2917&lt;H2917,E2917&gt;H2917),1,""))</f>
        <v/>
      </c>
      <c r="J2917" s="6" t="n">
        <f aca="false">IF(AND(I2917=-1,J2916=""),-1,IF(AND(I2917=1,J2916=""),1,IF(OR(AND(I2917="",J2916=1),AND(I2917="",J2916=-1),I2917=J2916),J2916,"")))</f>
        <v>-1</v>
      </c>
      <c r="K2917" s="0" t="str">
        <f aca="false">IF(AND(J2916=1,J2915=""),INDEX(DealTypes,1),IF(AND(J2916=-1,J2915=""),INDEX(DealTypes,2),IF(OR(AND(J2916="",J2915=1),AND(J2916="",J2915=-1)),INDEX(DealTypes,3),"")))</f>
        <v/>
      </c>
      <c r="L2917" s="6" t="n">
        <f aca="false">IF(K2917=INDEX(DealTypes,1),B2917+Spread,IF(K2917=INDEX(DealTypes,2),B2917,IF(OR(K2917=INDEX(DealTypes,3),N(L2916)=0),"",L2916)))</f>
        <v>1.2205</v>
      </c>
      <c r="M2917" s="6" t="str">
        <f aca="false">IF(N2917&lt;&gt;"",IF(COUNTIF(N$3:N2917,N2917)=1,MAX(M$4:M2916)+1,""),"")</f>
        <v/>
      </c>
      <c r="N2917" s="7" t="str">
        <f aca="false">IF(K2917=INDEX(DealTypes,3),IF(I2916=-1,ROUND((B2917-L2916)/Point,0),ROUND((L2916-B2917)/Point,0)),"")</f>
        <v/>
      </c>
      <c r="O2917" s="6" t="str">
        <f aca="false">(IF(AND(N(N2917)&gt;0,I2916=-1),1,IF(AND(N(N2917)&lt;0,I2916=-1),-1,IF(AND(N(N2917)&gt;0,I2916=1),2,IF(AND(N(N2917)&lt;0,I2916=1),-2,"")))))</f>
        <v/>
      </c>
      <c r="P2917" s="0" t="str">
        <f aca="false">IF(N2917&lt;&gt;"",ABS(N2917),"")</f>
        <v/>
      </c>
    </row>
    <row r="2918" customFormat="false" ht="12.8" hidden="false" customHeight="false" outlineLevel="0" collapsed="false">
      <c r="A2918" s="4" t="n">
        <v>43966.9166666667</v>
      </c>
      <c r="B2918" s="5" t="n">
        <v>1.21166</v>
      </c>
      <c r="C2918" s="5" t="n">
        <v>1.21207</v>
      </c>
      <c r="D2918" s="5" t="n">
        <v>1.21107</v>
      </c>
      <c r="E2918" s="5" t="n">
        <v>1.21168</v>
      </c>
      <c r="F2918" s="0" t="n">
        <v>1755</v>
      </c>
      <c r="G2918" s="0" t="n">
        <f aca="false">ROW()-3</f>
        <v>2915</v>
      </c>
      <c r="H2918" s="5" t="n">
        <f aca="true">IF(G2918&gt;(MovingPeriod+MovingShift),AVERAGE(INDIRECT("E"&amp;(ROW()-MovingPeriod-MovingShift)&amp;":"&amp;"E"&amp;ROW()-MovingShift)),"")</f>
        <v>1.21980615384615</v>
      </c>
      <c r="I2918" s="0" t="str">
        <f aca="false">IF(AND(B2918&gt;H2918,E2918&lt;H2918),-1,IF(AND(B2918&lt;H2918,E2918&gt;H2918),1,""))</f>
        <v/>
      </c>
      <c r="J2918" s="0" t="n">
        <f aca="false">IF(AND(I2918=-1,J2917=""),-1,IF(AND(I2918=1,J2917=""),1,IF(OR(AND(I2918="",J2917=1),AND(I2918="",J2917=-1),I2918=J2917),J2917,"")))</f>
        <v>-1</v>
      </c>
      <c r="K2918" s="0" t="str">
        <f aca="false">IF(AND(J2917=1,J2916=""),INDEX(DealTypes,1),IF(AND(J2917=-1,J2916=""),INDEX(DealTypes,2),IF(OR(AND(J2917="",J2916=1),AND(J2917="",J2916=-1)),INDEX(DealTypes,3),"")))</f>
        <v/>
      </c>
      <c r="L2918" s="6" t="n">
        <f aca="false">IF(K2918=INDEX(DealTypes,1),B2918+Spread,IF(K2918=INDEX(DealTypes,2),B2918,IF(OR(K2918=INDEX(DealTypes,3),N(L2917)=0),"",L2917)))</f>
        <v>1.2205</v>
      </c>
      <c r="M2918" s="6" t="str">
        <f aca="false">IF(N2918&lt;&gt;"",IF(COUNTIF(N$3:N2918,N2918)=1,MAX(M$4:M2917)+1,""),"")</f>
        <v/>
      </c>
      <c r="N2918" s="7" t="str">
        <f aca="false">IF(K2918=INDEX(DealTypes,3),IF(I2917=-1,ROUND((B2918-L2917)/Point,0),ROUND((L2917-B2918)/Point,0)),"")</f>
        <v/>
      </c>
      <c r="O2918" s="6" t="str">
        <f aca="false">(IF(AND(N(N2918)&gt;0,I2917=-1),1,IF(AND(N(N2918)&lt;0,I2917=-1),-1,IF(AND(N(N2918)&gt;0,I2917=1),2,IF(AND(N(N2918)&lt;0,I2917=1),-2,"")))))</f>
        <v/>
      </c>
      <c r="P2918" s="0" t="str">
        <f aca="false">IF(N2918&lt;&gt;"",ABS(N2918),"")</f>
        <v/>
      </c>
    </row>
    <row r="2919" customFormat="false" ht="12.8" hidden="false" customHeight="false" outlineLevel="0" collapsed="false">
      <c r="A2919" s="4" t="n">
        <v>43966.9583333333</v>
      </c>
      <c r="B2919" s="5" t="n">
        <v>1.21171</v>
      </c>
      <c r="C2919" s="5" t="n">
        <v>1.21199</v>
      </c>
      <c r="D2919" s="5" t="n">
        <v>1.21009</v>
      </c>
      <c r="E2919" s="5" t="n">
        <v>1.2102</v>
      </c>
      <c r="F2919" s="0" t="n">
        <v>1364</v>
      </c>
      <c r="G2919" s="0" t="n">
        <f aca="false">ROW()-3</f>
        <v>2916</v>
      </c>
      <c r="H2919" s="5" t="n">
        <f aca="true">IF(G2919&gt;(MovingPeriod+MovingShift),AVERAGE(INDIRECT("E"&amp;(ROW()-MovingPeriod-MovingShift)&amp;":"&amp;"E"&amp;ROW()-MovingShift)),"")</f>
        <v>1.21911461538462</v>
      </c>
      <c r="I2919" s="0" t="str">
        <f aca="false">IF(AND(B2919&gt;H2919,E2919&lt;H2919),-1,IF(AND(B2919&lt;H2919,E2919&gt;H2919),1,""))</f>
        <v/>
      </c>
      <c r="J2919" s="0" t="n">
        <f aca="false">IF(AND(I2919=-1,J2918=""),-1,IF(AND(I2919=1,J2918=""),1,IF(OR(AND(I2919="",J2918=1),AND(I2919="",J2918=-1),I2919=J2918),J2918,"")))</f>
        <v>-1</v>
      </c>
      <c r="K2919" s="0" t="str">
        <f aca="false">IF(AND(J2918=1,J2917=""),INDEX(DealTypes,1),IF(AND(J2918=-1,J2917=""),INDEX(DealTypes,2),IF(OR(AND(J2918="",J2917=1),AND(J2918="",J2917=-1)),INDEX(DealTypes,3),"")))</f>
        <v/>
      </c>
      <c r="L2919" s="0" t="n">
        <f aca="false">IF(K2919=INDEX(DealTypes,1),B2919+Spread,IF(K2919=INDEX(DealTypes,2),B2919,IF(OR(K2919=INDEX(DealTypes,3),N(L2918)=0),"",L2918)))</f>
        <v>1.2205</v>
      </c>
      <c r="M2919" s="6" t="str">
        <f aca="false">IF(N2919&lt;&gt;"",IF(COUNTIF(N$3:N2919,N2919)=1,MAX(M$4:M2918)+1,""),"")</f>
        <v/>
      </c>
      <c r="N2919" s="7" t="str">
        <f aca="false">IF(K2919=INDEX(DealTypes,3),IF(I2918=-1,ROUND((B2919-L2918)/Point,0),ROUND((L2918-B2919)/Point,0)),"")</f>
        <v/>
      </c>
      <c r="O2919" s="6" t="str">
        <f aca="false">(IF(AND(N(N2919)&gt;0,I2918=-1),1,IF(AND(N(N2919)&lt;0,I2918=-1),-1,IF(AND(N(N2919)&gt;0,I2918=1),2,IF(AND(N(N2919)&lt;0,I2918=1),-2,"")))))</f>
        <v/>
      </c>
      <c r="P2919" s="0" t="str">
        <f aca="false">IF(N2919&lt;&gt;"",ABS(N2919),"")</f>
        <v/>
      </c>
    </row>
    <row r="2920" customFormat="false" ht="12.8" hidden="false" customHeight="false" outlineLevel="0" collapsed="false">
      <c r="A2920" s="4" t="n">
        <v>43969</v>
      </c>
      <c r="B2920" s="5" t="n">
        <v>1.20852</v>
      </c>
      <c r="C2920" s="5" t="n">
        <v>1.20901</v>
      </c>
      <c r="D2920" s="5" t="n">
        <v>1.20739</v>
      </c>
      <c r="E2920" s="5" t="n">
        <v>1.20794</v>
      </c>
      <c r="F2920" s="0" t="n">
        <v>558</v>
      </c>
      <c r="G2920" s="0" t="n">
        <f aca="false">ROW()-3</f>
        <v>2917</v>
      </c>
      <c r="H2920" s="5" t="n">
        <f aca="true">IF(G2920&gt;(MovingPeriod+MovingShift),AVERAGE(INDIRECT("E"&amp;(ROW()-MovingPeriod-MovingShift)&amp;":"&amp;"E"&amp;ROW()-MovingShift)),"")</f>
        <v>1.21848615384615</v>
      </c>
      <c r="I2920" s="0" t="str">
        <f aca="false">IF(AND(B2920&gt;H2920,E2920&lt;H2920),-1,IF(AND(B2920&lt;H2920,E2920&gt;H2920),1,""))</f>
        <v/>
      </c>
      <c r="J2920" s="0" t="n">
        <f aca="false">IF(AND(I2920=-1,J2919=""),-1,IF(AND(I2920=1,J2919=""),1,IF(OR(AND(I2920="",J2919=1),AND(I2920="",J2919=-1),I2920=J2919),J2919,"")))</f>
        <v>-1</v>
      </c>
      <c r="K2920" s="0" t="str">
        <f aca="false">IF(AND(J2919=1,J2918=""),INDEX(DealTypes,1),IF(AND(J2919=-1,J2918=""),INDEX(DealTypes,2),IF(OR(AND(J2919="",J2918=1),AND(J2919="",J2918=-1)),INDEX(DealTypes,3),"")))</f>
        <v/>
      </c>
      <c r="L2920" s="0" t="n">
        <f aca="false">IF(K2920=INDEX(DealTypes,1),B2920+Spread,IF(K2920=INDEX(DealTypes,2),B2920,IF(OR(K2920=INDEX(DealTypes,3),N(L2919)=0),"",L2919)))</f>
        <v>1.2205</v>
      </c>
      <c r="M2920" s="6" t="str">
        <f aca="false">IF(N2920&lt;&gt;"",IF(COUNTIF(N$3:N2920,N2920)=1,MAX(M$4:M2919)+1,""),"")</f>
        <v/>
      </c>
      <c r="N2920" s="7" t="str">
        <f aca="false">IF(K2920=INDEX(DealTypes,3),IF(I2919=-1,ROUND((B2920-L2919)/Point,0),ROUND((L2919-B2920)/Point,0)),"")</f>
        <v/>
      </c>
      <c r="O2920" s="6" t="str">
        <f aca="false">(IF(AND(N(N2920)&gt;0,I2919=-1),1,IF(AND(N(N2920)&lt;0,I2919=-1),-1,IF(AND(N(N2920)&gt;0,I2919=1),2,IF(AND(N(N2920)&lt;0,I2919=1),-2,"")))))</f>
        <v/>
      </c>
      <c r="P2920" s="0" t="str">
        <f aca="false">IF(N2920&lt;&gt;"",ABS(N2920),"")</f>
        <v/>
      </c>
    </row>
    <row r="2921" customFormat="false" ht="12.8" hidden="false" customHeight="false" outlineLevel="0" collapsed="false">
      <c r="A2921" s="4" t="n">
        <v>43969.0416666667</v>
      </c>
      <c r="B2921" s="5" t="n">
        <v>1.2082</v>
      </c>
      <c r="C2921" s="5" t="n">
        <v>1.20982</v>
      </c>
      <c r="D2921" s="5" t="n">
        <v>1.20814</v>
      </c>
      <c r="E2921" s="5" t="n">
        <v>1.20899</v>
      </c>
      <c r="F2921" s="0" t="n">
        <v>1451</v>
      </c>
      <c r="G2921" s="0" t="n">
        <f aca="false">ROW()-3</f>
        <v>2918</v>
      </c>
      <c r="H2921" s="5" t="n">
        <f aca="true">IF(G2921&gt;(MovingPeriod+MovingShift),AVERAGE(INDIRECT("E"&amp;(ROW()-MovingPeriod-MovingShift)&amp;":"&amp;"E"&amp;ROW()-MovingShift)),"")</f>
        <v>1.21779615384615</v>
      </c>
      <c r="I2921" s="0" t="str">
        <f aca="false">IF(AND(B2921&gt;H2921,E2921&lt;H2921),-1,IF(AND(B2921&lt;H2921,E2921&gt;H2921),1,""))</f>
        <v/>
      </c>
      <c r="J2921" s="0" t="n">
        <f aca="false">IF(AND(I2921=-1,J2920=""),-1,IF(AND(I2921=1,J2920=""),1,IF(OR(AND(I2921="",J2920=1),AND(I2921="",J2920=-1),I2921=J2920),J2920,"")))</f>
        <v>-1</v>
      </c>
      <c r="K2921" s="0" t="str">
        <f aca="false">IF(AND(J2920=1,J2919=""),INDEX(DealTypes,1),IF(AND(J2920=-1,J2919=""),INDEX(DealTypes,2),IF(OR(AND(J2920="",J2919=1),AND(J2920="",J2919=-1)),INDEX(DealTypes,3),"")))</f>
        <v/>
      </c>
      <c r="L2921" s="0" t="n">
        <f aca="false">IF(K2921=INDEX(DealTypes,1),B2921+Spread,IF(K2921=INDEX(DealTypes,2),B2921,IF(OR(K2921=INDEX(DealTypes,3),N(L2920)=0),"",L2920)))</f>
        <v>1.2205</v>
      </c>
      <c r="M2921" s="6" t="str">
        <f aca="false">IF(N2921&lt;&gt;"",IF(COUNTIF(N$3:N2921,N2921)=1,MAX(M$4:M2920)+1,""),"")</f>
        <v/>
      </c>
      <c r="N2921" s="7" t="str">
        <f aca="false">IF(K2921=INDEX(DealTypes,3),IF(I2920=-1,ROUND((B2921-L2920)/Point,0),ROUND((L2920-B2921)/Point,0)),"")</f>
        <v/>
      </c>
      <c r="O2921" s="6" t="str">
        <f aca="false">(IF(AND(N(N2921)&gt;0,I2920=-1),1,IF(AND(N(N2921)&lt;0,I2920=-1),-1,IF(AND(N(N2921)&gt;0,I2920=1),2,IF(AND(N(N2921)&lt;0,I2920=1),-2,"")))))</f>
        <v/>
      </c>
      <c r="P2921" s="0" t="str">
        <f aca="false">IF(N2921&lt;&gt;"",ABS(N2921),"")</f>
        <v/>
      </c>
    </row>
    <row r="2922" customFormat="false" ht="12.8" hidden="false" customHeight="false" outlineLevel="0" collapsed="false">
      <c r="A2922" s="4" t="n">
        <v>43969.0833333333</v>
      </c>
      <c r="B2922" s="5" t="n">
        <v>1.20899</v>
      </c>
      <c r="C2922" s="5" t="n">
        <v>1.20957</v>
      </c>
      <c r="D2922" s="5" t="n">
        <v>1.20792</v>
      </c>
      <c r="E2922" s="5" t="n">
        <v>1.20849</v>
      </c>
      <c r="F2922" s="0" t="n">
        <v>1346</v>
      </c>
      <c r="G2922" s="0" t="n">
        <f aca="false">ROW()-3</f>
        <v>2919</v>
      </c>
      <c r="H2922" s="5" t="n">
        <f aca="true">IF(G2922&gt;(MovingPeriod+MovingShift),AVERAGE(INDIRECT("E"&amp;(ROW()-MovingPeriod-MovingShift)&amp;":"&amp;"E"&amp;ROW()-MovingShift)),"")</f>
        <v>1.21704</v>
      </c>
      <c r="I2922" s="0" t="str">
        <f aca="false">IF(AND(B2922&gt;H2922,E2922&lt;H2922),-1,IF(AND(B2922&lt;H2922,E2922&gt;H2922),1,""))</f>
        <v/>
      </c>
      <c r="J2922" s="0" t="n">
        <f aca="false">IF(AND(I2922=-1,J2921=""),-1,IF(AND(I2922=1,J2921=""),1,IF(OR(AND(I2922="",J2921=1),AND(I2922="",J2921=-1),I2922=J2921),J2921,"")))</f>
        <v>-1</v>
      </c>
      <c r="K2922" s="0" t="str">
        <f aca="false">IF(AND(J2921=1,J2920=""),INDEX(DealTypes,1),IF(AND(J2921=-1,J2920=""),INDEX(DealTypes,2),IF(OR(AND(J2921="",J2920=1),AND(J2921="",J2920=-1)),INDEX(DealTypes,3),"")))</f>
        <v/>
      </c>
      <c r="L2922" s="0" t="n">
        <f aca="false">IF(K2922=INDEX(DealTypes,1),B2922+Spread,IF(K2922=INDEX(DealTypes,2),B2922,IF(OR(K2922=INDEX(DealTypes,3),N(L2921)=0),"",L2921)))</f>
        <v>1.2205</v>
      </c>
      <c r="M2922" s="6" t="str">
        <f aca="false">IF(N2922&lt;&gt;"",IF(COUNTIF(N$3:N2922,N2922)=1,MAX(M$4:M2921)+1,""),"")</f>
        <v/>
      </c>
      <c r="N2922" s="7" t="str">
        <f aca="false">IF(K2922=INDEX(DealTypes,3),IF(I2921=-1,ROUND((B2922-L2921)/Point,0),ROUND((L2921-B2922)/Point,0)),"")</f>
        <v/>
      </c>
      <c r="O2922" s="6" t="str">
        <f aca="false">(IF(AND(N(N2922)&gt;0,I2921=-1),1,IF(AND(N(N2922)&lt;0,I2921=-1),-1,IF(AND(N(N2922)&gt;0,I2921=1),2,IF(AND(N(N2922)&lt;0,I2921=1),-2,"")))))</f>
        <v/>
      </c>
      <c r="P2922" s="0" t="str">
        <f aca="false">IF(N2922&lt;&gt;"",ABS(N2922),"")</f>
        <v/>
      </c>
    </row>
    <row r="2923" customFormat="false" ht="12.8" hidden="false" customHeight="false" outlineLevel="0" collapsed="false">
      <c r="A2923" s="4" t="n">
        <v>43969.125</v>
      </c>
      <c r="B2923" s="5" t="n">
        <v>1.20849</v>
      </c>
      <c r="C2923" s="5" t="n">
        <v>1.20952</v>
      </c>
      <c r="D2923" s="5" t="n">
        <v>1.20839</v>
      </c>
      <c r="E2923" s="5" t="n">
        <v>1.20933</v>
      </c>
      <c r="F2923" s="0" t="n">
        <v>1534</v>
      </c>
      <c r="G2923" s="0" t="n">
        <f aca="false">ROW()-3</f>
        <v>2920</v>
      </c>
      <c r="H2923" s="5" t="n">
        <f aca="true">IF(G2923&gt;(MovingPeriod+MovingShift),AVERAGE(INDIRECT("E"&amp;(ROW()-MovingPeriod-MovingShift)&amp;":"&amp;"E"&amp;ROW()-MovingShift)),"")</f>
        <v>1.21632538461538</v>
      </c>
      <c r="I2923" s="0" t="str">
        <f aca="false">IF(AND(B2923&gt;H2923,E2923&lt;H2923),-1,IF(AND(B2923&lt;H2923,E2923&gt;H2923),1,""))</f>
        <v/>
      </c>
      <c r="J2923" s="0" t="n">
        <f aca="false">IF(AND(I2923=-1,J2922=""),-1,IF(AND(I2923=1,J2922=""),1,IF(OR(AND(I2923="",J2922=1),AND(I2923="",J2922=-1),I2923=J2922),J2922,"")))</f>
        <v>-1</v>
      </c>
      <c r="K2923" s="0" t="str">
        <f aca="false">IF(AND(J2922=1,J2921=""),INDEX(DealTypes,1),IF(AND(J2922=-1,J2921=""),INDEX(DealTypes,2),IF(OR(AND(J2922="",J2921=1),AND(J2922="",J2921=-1)),INDEX(DealTypes,3),"")))</f>
        <v/>
      </c>
      <c r="L2923" s="0" t="n">
        <f aca="false">IF(K2923=INDEX(DealTypes,1),B2923+Spread,IF(K2923=INDEX(DealTypes,2),B2923,IF(OR(K2923=INDEX(DealTypes,3),N(L2922)=0),"",L2922)))</f>
        <v>1.2205</v>
      </c>
      <c r="M2923" s="6" t="str">
        <f aca="false">IF(N2923&lt;&gt;"",IF(COUNTIF(N$3:N2923,N2923)=1,MAX(M$4:M2922)+1,""),"")</f>
        <v/>
      </c>
      <c r="N2923" s="7" t="str">
        <f aca="false">IF(K2923=INDEX(DealTypes,3),IF(I2922=-1,ROUND((B2923-L2922)/Point,0),ROUND((L2922-B2923)/Point,0)),"")</f>
        <v/>
      </c>
      <c r="O2923" s="6" t="str">
        <f aca="false">(IF(AND(N(N2923)&gt;0,I2922=-1),1,IF(AND(N(N2923)&lt;0,I2922=-1),-1,IF(AND(N(N2923)&gt;0,I2922=1),2,IF(AND(N(N2923)&lt;0,I2922=1),-2,"")))))</f>
        <v/>
      </c>
      <c r="P2923" s="0" t="str">
        <f aca="false">IF(N2923&lt;&gt;"",ABS(N2923),"")</f>
        <v/>
      </c>
    </row>
    <row r="2924" customFormat="false" ht="12.8" hidden="false" customHeight="false" outlineLevel="0" collapsed="false">
      <c r="A2924" s="4" t="n">
        <v>43969.1666666667</v>
      </c>
      <c r="B2924" s="5" t="n">
        <v>1.20933</v>
      </c>
      <c r="C2924" s="5" t="n">
        <v>1.2111</v>
      </c>
      <c r="D2924" s="5" t="n">
        <v>1.20926</v>
      </c>
      <c r="E2924" s="5" t="n">
        <v>1.21074</v>
      </c>
      <c r="F2924" s="0" t="n">
        <v>1296</v>
      </c>
      <c r="G2924" s="0" t="n">
        <f aca="false">ROW()-3</f>
        <v>2921</v>
      </c>
      <c r="H2924" s="5" t="n">
        <f aca="true">IF(G2924&gt;(MovingPeriod+MovingShift),AVERAGE(INDIRECT("E"&amp;(ROW()-MovingPeriod-MovingShift)&amp;":"&amp;"E"&amp;ROW()-MovingShift)),"")</f>
        <v>1.21572</v>
      </c>
      <c r="I2924" s="0" t="str">
        <f aca="false">IF(AND(B2924&gt;H2924,E2924&lt;H2924),-1,IF(AND(B2924&lt;H2924,E2924&gt;H2924),1,""))</f>
        <v/>
      </c>
      <c r="J2924" s="6" t="n">
        <f aca="false">IF(AND(I2924=-1,J2923=""),-1,IF(AND(I2924=1,J2923=""),1,IF(OR(AND(I2924="",J2923=1),AND(I2924="",J2923=-1),I2924=J2923),J2923,"")))</f>
        <v>-1</v>
      </c>
      <c r="K2924" s="0" t="str">
        <f aca="false">IF(AND(J2923=1,J2922=""),INDEX(DealTypes,1),IF(AND(J2923=-1,J2922=""),INDEX(DealTypes,2),IF(OR(AND(J2923="",J2922=1),AND(J2923="",J2922=-1)),INDEX(DealTypes,3),"")))</f>
        <v/>
      </c>
      <c r="L2924" s="0" t="n">
        <f aca="false">IF(K2924=INDEX(DealTypes,1),B2924+Spread,IF(K2924=INDEX(DealTypes,2),B2924,IF(OR(K2924=INDEX(DealTypes,3),N(L2923)=0),"",L2923)))</f>
        <v>1.2205</v>
      </c>
      <c r="M2924" s="6" t="str">
        <f aca="false">IF(N2924&lt;&gt;"",IF(COUNTIF(N$3:N2924,N2924)=1,MAX(M$4:M2923)+1,""),"")</f>
        <v/>
      </c>
      <c r="N2924" s="7" t="str">
        <f aca="false">IF(K2924=INDEX(DealTypes,3),IF(I2923=-1,ROUND((B2924-L2923)/Point,0),ROUND((L2923-B2924)/Point,0)),"")</f>
        <v/>
      </c>
      <c r="O2924" s="6" t="str">
        <f aca="false">(IF(AND(N(N2924)&gt;0,I2923=-1),1,IF(AND(N(N2924)&lt;0,I2923=-1),-1,IF(AND(N(N2924)&gt;0,I2923=1),2,IF(AND(N(N2924)&lt;0,I2923=1),-2,"")))))</f>
        <v/>
      </c>
      <c r="P2924" s="0" t="str">
        <f aca="false">IF(N2924&lt;&gt;"",ABS(N2924),"")</f>
        <v/>
      </c>
    </row>
    <row r="2925" customFormat="false" ht="12.8" hidden="false" customHeight="false" outlineLevel="0" collapsed="false">
      <c r="A2925" s="4" t="n">
        <v>43969.2083333333</v>
      </c>
      <c r="B2925" s="5" t="n">
        <v>1.21074</v>
      </c>
      <c r="C2925" s="5" t="n">
        <v>1.21144</v>
      </c>
      <c r="D2925" s="5" t="n">
        <v>1.21069</v>
      </c>
      <c r="E2925" s="5" t="n">
        <v>1.21076</v>
      </c>
      <c r="F2925" s="0" t="n">
        <v>1780</v>
      </c>
      <c r="G2925" s="0" t="n">
        <f aca="false">ROW()-3</f>
        <v>2922</v>
      </c>
      <c r="H2925" s="5" t="n">
        <f aca="true">IF(G2925&gt;(MovingPeriod+MovingShift),AVERAGE(INDIRECT("E"&amp;(ROW()-MovingPeriod-MovingShift)&amp;":"&amp;"E"&amp;ROW()-MovingShift)),"")</f>
        <v>1.21485923076923</v>
      </c>
      <c r="I2925" s="0" t="str">
        <f aca="false">IF(AND(B2925&gt;H2925,E2925&lt;H2925),-1,IF(AND(B2925&lt;H2925,E2925&gt;H2925),1,""))</f>
        <v/>
      </c>
      <c r="J2925" s="6" t="n">
        <f aca="false">IF(AND(I2925=-1,J2924=""),-1,IF(AND(I2925=1,J2924=""),1,IF(OR(AND(I2925="",J2924=1),AND(I2925="",J2924=-1),I2925=J2924),J2924,"")))</f>
        <v>-1</v>
      </c>
      <c r="K2925" s="0" t="str">
        <f aca="false">IF(AND(J2924=1,J2923=""),INDEX(DealTypes,1),IF(AND(J2924=-1,J2923=""),INDEX(DealTypes,2),IF(OR(AND(J2924="",J2923=1),AND(J2924="",J2923=-1)),INDEX(DealTypes,3),"")))</f>
        <v/>
      </c>
      <c r="L2925" s="6" t="n">
        <f aca="false">IF(K2925=INDEX(DealTypes,1),B2925+Spread,IF(K2925=INDEX(DealTypes,2),B2925,IF(OR(K2925=INDEX(DealTypes,3),N(L2924)=0),"",L2924)))</f>
        <v>1.2205</v>
      </c>
      <c r="M2925" s="6" t="str">
        <f aca="false">IF(N2925&lt;&gt;"",IF(COUNTIF(N$3:N2925,N2925)=1,MAX(M$4:M2924)+1,""),"")</f>
        <v/>
      </c>
      <c r="N2925" s="7" t="str">
        <f aca="false">IF(K2925=INDEX(DealTypes,3),IF(I2924=-1,ROUND((B2925-L2924)/Point,0),ROUND((L2924-B2925)/Point,0)),"")</f>
        <v/>
      </c>
      <c r="O2925" s="6" t="str">
        <f aca="false">(IF(AND(N(N2925)&gt;0,I2924=-1),1,IF(AND(N(N2925)&lt;0,I2924=-1),-1,IF(AND(N(N2925)&gt;0,I2924=1),2,IF(AND(N(N2925)&lt;0,I2924=1),-2,"")))))</f>
        <v/>
      </c>
      <c r="P2925" s="0" t="str">
        <f aca="false">IF(N2925&lt;&gt;"",ABS(N2925),"")</f>
        <v/>
      </c>
    </row>
    <row r="2926" customFormat="false" ht="12.8" hidden="false" customHeight="false" outlineLevel="0" collapsed="false">
      <c r="A2926" s="4" t="n">
        <v>43969.25</v>
      </c>
      <c r="B2926" s="5" t="n">
        <v>1.21075</v>
      </c>
      <c r="C2926" s="5" t="n">
        <v>1.21108</v>
      </c>
      <c r="D2926" s="5" t="n">
        <v>1.21017</v>
      </c>
      <c r="E2926" s="5" t="n">
        <v>1.21075</v>
      </c>
      <c r="F2926" s="0" t="n">
        <v>1275</v>
      </c>
      <c r="G2926" s="0" t="n">
        <f aca="false">ROW()-3</f>
        <v>2923</v>
      </c>
      <c r="H2926" s="5" t="n">
        <f aca="true">IF(G2926&gt;(MovingPeriod+MovingShift),AVERAGE(INDIRECT("E"&amp;(ROW()-MovingPeriod-MovingShift)&amp;":"&amp;"E"&amp;ROW()-MovingShift)),"")</f>
        <v>1.21389153846154</v>
      </c>
      <c r="I2926" s="0" t="str">
        <f aca="false">IF(AND(B2926&gt;H2926,E2926&lt;H2926),-1,IF(AND(B2926&lt;H2926,E2926&gt;H2926),1,""))</f>
        <v/>
      </c>
      <c r="J2926" s="0" t="n">
        <f aca="false">IF(AND(I2926=-1,J2925=""),-1,IF(AND(I2926=1,J2925=""),1,IF(OR(AND(I2926="",J2925=1),AND(I2926="",J2925=-1),I2926=J2925),J2925,"")))</f>
        <v>-1</v>
      </c>
      <c r="K2926" s="0" t="str">
        <f aca="false">IF(AND(J2925=1,J2924=""),INDEX(DealTypes,1),IF(AND(J2925=-1,J2924=""),INDEX(DealTypes,2),IF(OR(AND(J2925="",J2924=1),AND(J2925="",J2924=-1)),INDEX(DealTypes,3),"")))</f>
        <v/>
      </c>
      <c r="L2926" s="6" t="n">
        <f aca="false">IF(K2926=INDEX(DealTypes,1),B2926+Spread,IF(K2926=INDEX(DealTypes,2),B2926,IF(OR(K2926=INDEX(DealTypes,3),N(L2925)=0),"",L2925)))</f>
        <v>1.2205</v>
      </c>
      <c r="M2926" s="6" t="str">
        <f aca="false">IF(N2926&lt;&gt;"",IF(COUNTIF(N$3:N2926,N2926)=1,MAX(M$4:M2925)+1,""),"")</f>
        <v/>
      </c>
      <c r="N2926" s="7" t="str">
        <f aca="false">IF(K2926=INDEX(DealTypes,3),IF(I2925=-1,ROUND((B2926-L2925)/Point,0),ROUND((L2925-B2926)/Point,0)),"")</f>
        <v/>
      </c>
      <c r="O2926" s="6" t="str">
        <f aca="false">(IF(AND(N(N2926)&gt;0,I2925=-1),1,IF(AND(N(N2926)&lt;0,I2925=-1),-1,IF(AND(N(N2926)&gt;0,I2925=1),2,IF(AND(N(N2926)&lt;0,I2925=1),-2,"")))))</f>
        <v/>
      </c>
      <c r="P2926" s="0" t="str">
        <f aca="false">IF(N2926&lt;&gt;"",ABS(N2926),"")</f>
        <v/>
      </c>
    </row>
    <row r="2927" customFormat="false" ht="12.8" hidden="false" customHeight="false" outlineLevel="0" collapsed="false">
      <c r="A2927" s="4" t="n">
        <v>43969.2916666667</v>
      </c>
      <c r="B2927" s="5" t="n">
        <v>1.21075</v>
      </c>
      <c r="C2927" s="5" t="n">
        <v>1.21096</v>
      </c>
      <c r="D2927" s="5" t="n">
        <v>1.20932</v>
      </c>
      <c r="E2927" s="5" t="n">
        <v>1.2097</v>
      </c>
      <c r="F2927" s="0" t="n">
        <v>1050</v>
      </c>
      <c r="G2927" s="0" t="n">
        <f aca="false">ROW()-3</f>
        <v>2924</v>
      </c>
      <c r="H2927" s="5" t="n">
        <f aca="true">IF(G2927&gt;(MovingPeriod+MovingShift),AVERAGE(INDIRECT("E"&amp;(ROW()-MovingPeriod-MovingShift)&amp;":"&amp;"E"&amp;ROW()-MovingShift)),"")</f>
        <v>1.21299615384615</v>
      </c>
      <c r="I2927" s="0" t="str">
        <f aca="false">IF(AND(B2927&gt;H2927,E2927&lt;H2927),-1,IF(AND(B2927&lt;H2927,E2927&gt;H2927),1,""))</f>
        <v/>
      </c>
      <c r="J2927" s="0" t="n">
        <f aca="false">IF(AND(I2927=-1,J2926=""),-1,IF(AND(I2927=1,J2926=""),1,IF(OR(AND(I2927="",J2926=1),AND(I2927="",J2926=-1),I2927=J2926),J2926,"")))</f>
        <v>-1</v>
      </c>
      <c r="K2927" s="0" t="str">
        <f aca="false">IF(AND(J2926=1,J2925=""),INDEX(DealTypes,1),IF(AND(J2926=-1,J2925=""),INDEX(DealTypes,2),IF(OR(AND(J2926="",J2925=1),AND(J2926="",J2925=-1)),INDEX(DealTypes,3),"")))</f>
        <v/>
      </c>
      <c r="L2927" s="0" t="n">
        <f aca="false">IF(K2927=INDEX(DealTypes,1),B2927+Spread,IF(K2927=INDEX(DealTypes,2),B2927,IF(OR(K2927=INDEX(DealTypes,3),N(L2926)=0),"",L2926)))</f>
        <v>1.2205</v>
      </c>
      <c r="M2927" s="6" t="str">
        <f aca="false">IF(N2927&lt;&gt;"",IF(COUNTIF(N$3:N2927,N2927)=1,MAX(M$4:M2926)+1,""),"")</f>
        <v/>
      </c>
      <c r="N2927" s="7" t="str">
        <f aca="false">IF(K2927=INDEX(DealTypes,3),IF(I2926=-1,ROUND((B2927-L2926)/Point,0),ROUND((L2926-B2927)/Point,0)),"")</f>
        <v/>
      </c>
      <c r="O2927" s="6" t="str">
        <f aca="false">(IF(AND(N(N2927)&gt;0,I2926=-1),1,IF(AND(N(N2927)&lt;0,I2926=-1),-1,IF(AND(N(N2927)&gt;0,I2926=1),2,IF(AND(N(N2927)&lt;0,I2926=1),-2,"")))))</f>
        <v/>
      </c>
      <c r="P2927" s="0" t="str">
        <f aca="false">IF(N2927&lt;&gt;"",ABS(N2927),"")</f>
        <v/>
      </c>
    </row>
    <row r="2928" customFormat="false" ht="12.8" hidden="false" customHeight="false" outlineLevel="0" collapsed="false">
      <c r="A2928" s="4" t="n">
        <v>43969.3333333333</v>
      </c>
      <c r="B2928" s="5" t="n">
        <v>1.2097</v>
      </c>
      <c r="C2928" s="5" t="n">
        <v>1.21013</v>
      </c>
      <c r="D2928" s="5" t="n">
        <v>1.2095</v>
      </c>
      <c r="E2928" s="5" t="n">
        <v>1.20985</v>
      </c>
      <c r="F2928" s="0" t="n">
        <v>1127</v>
      </c>
      <c r="G2928" s="0" t="n">
        <f aca="false">ROW()-3</f>
        <v>2925</v>
      </c>
      <c r="H2928" s="5" t="n">
        <f aca="true">IF(G2928&gt;(MovingPeriod+MovingShift),AVERAGE(INDIRECT("E"&amp;(ROW()-MovingPeriod-MovingShift)&amp;":"&amp;"E"&amp;ROW()-MovingShift)),"")</f>
        <v>1.21212846153846</v>
      </c>
      <c r="I2928" s="0" t="str">
        <f aca="false">IF(AND(B2928&gt;H2928,E2928&lt;H2928),-1,IF(AND(B2928&lt;H2928,E2928&gt;H2928),1,""))</f>
        <v/>
      </c>
      <c r="J2928" s="0" t="n">
        <f aca="false">IF(AND(I2928=-1,J2927=""),-1,IF(AND(I2928=1,J2927=""),1,IF(OR(AND(I2928="",J2927=1),AND(I2928="",J2927=-1),I2928=J2927),J2927,"")))</f>
        <v>-1</v>
      </c>
      <c r="K2928" s="0" t="str">
        <f aca="false">IF(AND(J2927=1,J2926=""),INDEX(DealTypes,1),IF(AND(J2927=-1,J2926=""),INDEX(DealTypes,2),IF(OR(AND(J2927="",J2926=1),AND(J2927="",J2926=-1)),INDEX(DealTypes,3),"")))</f>
        <v/>
      </c>
      <c r="L2928" s="0" t="n">
        <f aca="false">IF(K2928=INDEX(DealTypes,1),B2928+Spread,IF(K2928=INDEX(DealTypes,2),B2928,IF(OR(K2928=INDEX(DealTypes,3),N(L2927)=0),"",L2927)))</f>
        <v>1.2205</v>
      </c>
      <c r="M2928" s="6" t="str">
        <f aca="false">IF(N2928&lt;&gt;"",IF(COUNTIF(N$3:N2928,N2928)=1,MAX(M$4:M2927)+1,""),"")</f>
        <v/>
      </c>
      <c r="N2928" s="7" t="str">
        <f aca="false">IF(K2928=INDEX(DealTypes,3),IF(I2927=-1,ROUND((B2928-L2927)/Point,0),ROUND((L2927-B2928)/Point,0)),"")</f>
        <v/>
      </c>
      <c r="O2928" s="6" t="str">
        <f aca="false">(IF(AND(N(N2928)&gt;0,I2927=-1),1,IF(AND(N(N2928)&lt;0,I2927=-1),-1,IF(AND(N(N2928)&gt;0,I2927=1),2,IF(AND(N(N2928)&lt;0,I2927=1),-2,"")))))</f>
        <v/>
      </c>
      <c r="P2928" s="0" t="str">
        <f aca="false">IF(N2928&lt;&gt;"",ABS(N2928),"")</f>
        <v/>
      </c>
    </row>
    <row r="2929" customFormat="false" ht="12.8" hidden="false" customHeight="false" outlineLevel="0" collapsed="false">
      <c r="A2929" s="4" t="n">
        <v>43969.375</v>
      </c>
      <c r="B2929" s="5" t="n">
        <v>1.20989</v>
      </c>
      <c r="C2929" s="5" t="n">
        <v>1.21143</v>
      </c>
      <c r="D2929" s="5" t="n">
        <v>1.20914</v>
      </c>
      <c r="E2929" s="5" t="n">
        <v>1.21033</v>
      </c>
      <c r="F2929" s="0" t="n">
        <v>2091</v>
      </c>
      <c r="G2929" s="0" t="n">
        <f aca="false">ROW()-3</f>
        <v>2926</v>
      </c>
      <c r="H2929" s="5" t="n">
        <f aca="true">IF(G2929&gt;(MovingPeriod+MovingShift),AVERAGE(INDIRECT("E"&amp;(ROW()-MovingPeriod-MovingShift)&amp;":"&amp;"E"&amp;ROW()-MovingShift)),"")</f>
        <v>1.21162461538462</v>
      </c>
      <c r="I2929" s="0" t="str">
        <f aca="false">IF(AND(B2929&gt;H2929,E2929&lt;H2929),-1,IF(AND(B2929&lt;H2929,E2929&gt;H2929),1,""))</f>
        <v/>
      </c>
      <c r="J2929" s="0" t="n">
        <f aca="false">IF(AND(I2929=-1,J2928=""),-1,IF(AND(I2929=1,J2928=""),1,IF(OR(AND(I2929="",J2928=1),AND(I2929="",J2928=-1),I2929=J2928),J2928,"")))</f>
        <v>-1</v>
      </c>
      <c r="K2929" s="0" t="str">
        <f aca="false">IF(AND(J2928=1,J2927=""),INDEX(DealTypes,1),IF(AND(J2928=-1,J2927=""),INDEX(DealTypes,2),IF(OR(AND(J2928="",J2927=1),AND(J2928="",J2927=-1)),INDEX(DealTypes,3),"")))</f>
        <v/>
      </c>
      <c r="L2929" s="0" t="n">
        <f aca="false">IF(K2929=INDEX(DealTypes,1),B2929+Spread,IF(K2929=INDEX(DealTypes,2),B2929,IF(OR(K2929=INDEX(DealTypes,3),N(L2928)=0),"",L2928)))</f>
        <v>1.2205</v>
      </c>
      <c r="M2929" s="6" t="str">
        <f aca="false">IF(N2929&lt;&gt;"",IF(COUNTIF(N$3:N2929,N2929)=1,MAX(M$4:M2928)+1,""),"")</f>
        <v/>
      </c>
      <c r="N2929" s="7" t="str">
        <f aca="false">IF(K2929=INDEX(DealTypes,3),IF(I2928=-1,ROUND((B2929-L2928)/Point,0),ROUND((L2928-B2929)/Point,0)),"")</f>
        <v/>
      </c>
      <c r="O2929" s="6" t="str">
        <f aca="false">(IF(AND(N(N2929)&gt;0,I2928=-1),1,IF(AND(N(N2929)&lt;0,I2928=-1),-1,IF(AND(N(N2929)&gt;0,I2928=1),2,IF(AND(N(N2929)&lt;0,I2928=1),-2,"")))))</f>
        <v/>
      </c>
      <c r="P2929" s="0" t="str">
        <f aca="false">IF(N2929&lt;&gt;"",ABS(N2929),"")</f>
        <v/>
      </c>
    </row>
    <row r="2930" customFormat="false" ht="12.8" hidden="false" customHeight="false" outlineLevel="0" collapsed="false">
      <c r="A2930" s="4" t="n">
        <v>43969.4166666667</v>
      </c>
      <c r="B2930" s="5" t="n">
        <v>1.21032</v>
      </c>
      <c r="C2930" s="5" t="n">
        <v>1.21195</v>
      </c>
      <c r="D2930" s="5" t="n">
        <v>1.2102</v>
      </c>
      <c r="E2930" s="5" t="n">
        <v>1.21086</v>
      </c>
      <c r="F2930" s="0" t="n">
        <v>2975</v>
      </c>
      <c r="G2930" s="0" t="n">
        <f aca="false">ROW()-3</f>
        <v>2927</v>
      </c>
      <c r="H2930" s="5" t="n">
        <f aca="true">IF(G2930&gt;(MovingPeriod+MovingShift),AVERAGE(INDIRECT("E"&amp;(ROW()-MovingPeriod-MovingShift)&amp;":"&amp;"E"&amp;ROW()-MovingShift)),"")</f>
        <v>1.21105846153846</v>
      </c>
      <c r="I2930" s="0" t="str">
        <f aca="false">IF(AND(B2930&gt;H2930,E2930&lt;H2930),-1,IF(AND(B2930&lt;H2930,E2930&gt;H2930),1,""))</f>
        <v/>
      </c>
      <c r="J2930" s="0" t="n">
        <f aca="false">IF(AND(I2930=-1,J2929=""),-1,IF(AND(I2930=1,J2929=""),1,IF(OR(AND(I2930="",J2929=1),AND(I2930="",J2929=-1),I2930=J2929),J2929,"")))</f>
        <v>-1</v>
      </c>
      <c r="K2930" s="0" t="str">
        <f aca="false">IF(AND(J2929=1,J2928=""),INDEX(DealTypes,1),IF(AND(J2929=-1,J2928=""),INDEX(DealTypes,2),IF(OR(AND(J2929="",J2928=1),AND(J2929="",J2928=-1)),INDEX(DealTypes,3),"")))</f>
        <v/>
      </c>
      <c r="L2930" s="0" t="n">
        <f aca="false">IF(K2930=INDEX(DealTypes,1),B2930+Spread,IF(K2930=INDEX(DealTypes,2),B2930,IF(OR(K2930=INDEX(DealTypes,3),N(L2929)=0),"",L2929)))</f>
        <v>1.2205</v>
      </c>
      <c r="M2930" s="6" t="str">
        <f aca="false">IF(N2930&lt;&gt;"",IF(COUNTIF(N$3:N2930,N2930)=1,MAX(M$4:M2929)+1,""),"")</f>
        <v/>
      </c>
      <c r="N2930" s="7" t="str">
        <f aca="false">IF(K2930=INDEX(DealTypes,3),IF(I2929=-1,ROUND((B2930-L2929)/Point,0),ROUND((L2929-B2930)/Point,0)),"")</f>
        <v/>
      </c>
      <c r="O2930" s="6" t="str">
        <f aca="false">(IF(AND(N(N2930)&gt;0,I2929=-1),1,IF(AND(N(N2930)&lt;0,I2929=-1),-1,IF(AND(N(N2930)&gt;0,I2929=1),2,IF(AND(N(N2930)&lt;0,I2929=1),-2,"")))))</f>
        <v/>
      </c>
      <c r="P2930" s="0" t="str">
        <f aca="false">IF(N2930&lt;&gt;"",ABS(N2930),"")</f>
        <v/>
      </c>
    </row>
    <row r="2931" customFormat="false" ht="12.8" hidden="false" customHeight="false" outlineLevel="0" collapsed="false">
      <c r="A2931" s="4" t="n">
        <v>43969.4583333333</v>
      </c>
      <c r="B2931" s="5" t="n">
        <v>1.21086</v>
      </c>
      <c r="C2931" s="5" t="n">
        <v>1.21247</v>
      </c>
      <c r="D2931" s="5" t="n">
        <v>1.20951</v>
      </c>
      <c r="E2931" s="5" t="n">
        <v>1.21044</v>
      </c>
      <c r="F2931" s="0" t="n">
        <v>3356</v>
      </c>
      <c r="G2931" s="0" t="n">
        <f aca="false">ROW()-3</f>
        <v>2928</v>
      </c>
      <c r="H2931" s="5" t="n">
        <f aca="true">IF(G2931&gt;(MovingPeriod+MovingShift),AVERAGE(INDIRECT("E"&amp;(ROW()-MovingPeriod-MovingShift)&amp;":"&amp;"E"&amp;ROW()-MovingShift)),"")</f>
        <v>1.21067923076923</v>
      </c>
      <c r="I2931" s="6" t="n">
        <f aca="false">IF(AND(B2931&gt;H2931,E2931&lt;H2931),-1,IF(AND(B2931&lt;H2931,E2931&gt;H2931),1,""))</f>
        <v>-1</v>
      </c>
      <c r="J2931" s="0" t="n">
        <f aca="false">IF(AND(I2931=-1,J2930=""),-1,IF(AND(I2931=1,J2930=""),1,IF(OR(AND(I2931="",J2930=1),AND(I2931="",J2930=-1),I2931=J2930),J2930,"")))</f>
        <v>-1</v>
      </c>
      <c r="K2931" s="0" t="str">
        <f aca="false">IF(AND(J2930=1,J2929=""),INDEX(DealTypes,1),IF(AND(J2930=-1,J2929=""),INDEX(DealTypes,2),IF(OR(AND(J2930="",J2929=1),AND(J2930="",J2929=-1)),INDEX(DealTypes,3),"")))</f>
        <v/>
      </c>
      <c r="L2931" s="0" t="n">
        <f aca="false">IF(K2931=INDEX(DealTypes,1),B2931+Spread,IF(K2931=INDEX(DealTypes,2),B2931,IF(OR(K2931=INDEX(DealTypes,3),N(L2930)=0),"",L2930)))</f>
        <v>1.2205</v>
      </c>
      <c r="M2931" s="6" t="str">
        <f aca="false">IF(N2931&lt;&gt;"",IF(COUNTIF(N$3:N2931,N2931)=1,MAX(M$4:M2930)+1,""),"")</f>
        <v/>
      </c>
      <c r="N2931" s="7" t="str">
        <f aca="false">IF(K2931=INDEX(DealTypes,3),IF(I2930=-1,ROUND((B2931-L2930)/Point,0),ROUND((L2930-B2931)/Point,0)),"")</f>
        <v/>
      </c>
      <c r="O2931" s="6" t="str">
        <f aca="false">(IF(AND(N(N2931)&gt;0,I2930=-1),1,IF(AND(N(N2931)&lt;0,I2930=-1),-1,IF(AND(N(N2931)&gt;0,I2930=1),2,IF(AND(N(N2931)&lt;0,I2930=1),-2,"")))))</f>
        <v/>
      </c>
      <c r="P2931" s="0" t="str">
        <f aca="false">IF(N2931&lt;&gt;"",ABS(N2931),"")</f>
        <v/>
      </c>
    </row>
    <row r="2932" customFormat="false" ht="12.8" hidden="false" customHeight="false" outlineLevel="0" collapsed="false">
      <c r="A2932" s="4" t="n">
        <v>43969.5</v>
      </c>
      <c r="B2932" s="5" t="n">
        <v>1.21044</v>
      </c>
      <c r="C2932" s="5" t="n">
        <v>1.21273</v>
      </c>
      <c r="D2932" s="5" t="n">
        <v>1.20986</v>
      </c>
      <c r="E2932" s="5" t="n">
        <v>1.21237</v>
      </c>
      <c r="F2932" s="0" t="n">
        <v>3004</v>
      </c>
      <c r="G2932" s="0" t="n">
        <f aca="false">ROW()-3</f>
        <v>2929</v>
      </c>
      <c r="H2932" s="5" t="n">
        <f aca="true">IF(G2932&gt;(MovingPeriod+MovingShift),AVERAGE(INDIRECT("E"&amp;(ROW()-MovingPeriod-MovingShift)&amp;":"&amp;"E"&amp;ROW()-MovingShift)),"")</f>
        <v>1.21054384615385</v>
      </c>
      <c r="I2932" s="6" t="n">
        <f aca="false">IF(AND(B2932&gt;H2932,E2932&lt;H2932),-1,IF(AND(B2932&lt;H2932,E2932&gt;H2932),1,""))</f>
        <v>1</v>
      </c>
      <c r="J2932" s="0" t="str">
        <f aca="false">IF(AND(I2932=-1,J2931=""),-1,IF(AND(I2932=1,J2931=""),1,IF(OR(AND(I2932="",J2931=1),AND(I2932="",J2931=-1),I2932=J2931),J2931,"")))</f>
        <v/>
      </c>
      <c r="K2932" s="0" t="str">
        <f aca="false">IF(AND(J2931=1,J2930=""),INDEX(DealTypes,1),IF(AND(J2931=-1,J2930=""),INDEX(DealTypes,2),IF(OR(AND(J2931="",J2930=1),AND(J2931="",J2930=-1)),INDEX(DealTypes,3),"")))</f>
        <v/>
      </c>
      <c r="L2932" s="0" t="n">
        <f aca="false">IF(K2932=INDEX(DealTypes,1),B2932+Spread,IF(K2932=INDEX(DealTypes,2),B2932,IF(OR(K2932=INDEX(DealTypes,3),N(L2931)=0),"",L2931)))</f>
        <v>1.2205</v>
      </c>
      <c r="M2932" s="6" t="str">
        <f aca="false">IF(N2932&lt;&gt;"",IF(COUNTIF(N$3:N2932,N2932)=1,MAX(M$4:M2931)+1,""),"")</f>
        <v/>
      </c>
      <c r="N2932" s="7" t="str">
        <f aca="false">IF(K2932=INDEX(DealTypes,3),IF(I2931=-1,ROUND((B2932-L2931)/Point,0),ROUND((L2931-B2932)/Point,0)),"")</f>
        <v/>
      </c>
      <c r="O2932" s="6" t="str">
        <f aca="false">(IF(AND(N(N2932)&gt;0,I2931=-1),1,IF(AND(N(N2932)&lt;0,I2931=-1),-1,IF(AND(N(N2932)&gt;0,I2931=1),2,IF(AND(N(N2932)&lt;0,I2931=1),-2,"")))))</f>
        <v/>
      </c>
      <c r="P2932" s="0" t="str">
        <f aca="false">IF(N2932&lt;&gt;"",ABS(N2932),"")</f>
        <v/>
      </c>
    </row>
    <row r="2933" customFormat="false" ht="12.8" hidden="false" customHeight="false" outlineLevel="0" collapsed="false">
      <c r="A2933" s="4" t="n">
        <v>43969.5416666667</v>
      </c>
      <c r="B2933" s="5" t="n">
        <v>1.21237</v>
      </c>
      <c r="C2933" s="5" t="n">
        <v>1.21389</v>
      </c>
      <c r="D2933" s="5" t="n">
        <v>1.21195</v>
      </c>
      <c r="E2933" s="5" t="n">
        <v>1.21242</v>
      </c>
      <c r="F2933" s="0" t="n">
        <v>3152</v>
      </c>
      <c r="G2933" s="0" t="n">
        <f aca="false">ROW()-3</f>
        <v>2930</v>
      </c>
      <c r="H2933" s="5" t="n">
        <f aca="true">IF(G2933&gt;(MovingPeriod+MovingShift),AVERAGE(INDIRECT("E"&amp;(ROW()-MovingPeriod-MovingShift)&amp;":"&amp;"E"&amp;ROW()-MovingShift)),"")</f>
        <v>1.21030384615385</v>
      </c>
      <c r="I2933" s="0" t="str">
        <f aca="false">IF(AND(B2933&gt;H2933,E2933&lt;H2933),-1,IF(AND(B2933&lt;H2933,E2933&gt;H2933),1,""))</f>
        <v/>
      </c>
      <c r="J2933" s="0" t="str">
        <f aca="false">IF(AND(I2933=-1,J2932=""),-1,IF(AND(I2933=1,J2932=""),1,IF(OR(AND(I2933="",J2932=1),AND(I2933="",J2932=-1),I2933=J2932),J2932,"")))</f>
        <v/>
      </c>
      <c r="K2933" s="0" t="str">
        <f aca="false">IF(AND(J2932=1,J2931=""),INDEX(DealTypes,1),IF(AND(J2932=-1,J2931=""),INDEX(DealTypes,2),IF(OR(AND(J2932="",J2931=1),AND(J2932="",J2931=-1)),INDEX(DealTypes,3),"")))</f>
        <v>Close</v>
      </c>
      <c r="L2933" s="0" t="str">
        <f aca="false">IF(K2933=INDEX(DealTypes,1),B2933+Spread,IF(K2933=INDEX(DealTypes,2),B2933,IF(OR(K2933=INDEX(DealTypes,3),N(L2932)=0),"",L2932)))</f>
        <v/>
      </c>
      <c r="M2933" s="6" t="n">
        <f aca="false">IF(N2933&lt;&gt;"",IF(COUNTIF(N$3:N2933,N2933)=1,MAX(M$4:M2932)+1,""),"")</f>
        <v>101</v>
      </c>
      <c r="N2933" s="7" t="n">
        <f aca="false">IF(K2933=INDEX(DealTypes,3),IF(I2932=-1,ROUND((B2933-L2932)/Point,0),ROUND((L2932-B2933)/Point,0)),"")</f>
        <v>813</v>
      </c>
      <c r="O2933" s="6" t="n">
        <f aca="false">(IF(AND(N(N2933)&gt;0,I2932=-1),1,IF(AND(N(N2933)&lt;0,I2932=-1),-1,IF(AND(N(N2933)&gt;0,I2932=1),2,IF(AND(N(N2933)&lt;0,I2932=1),-2,"")))))</f>
        <v>2</v>
      </c>
      <c r="P2933" s="0" t="n">
        <f aca="false">IF(N2933&lt;&gt;"",ABS(N2933),"")</f>
        <v>813</v>
      </c>
    </row>
    <row r="2934" customFormat="false" ht="12.8" hidden="false" customHeight="false" outlineLevel="0" collapsed="false">
      <c r="A2934" s="4" t="n">
        <v>43969.5833333333</v>
      </c>
      <c r="B2934" s="5" t="n">
        <v>1.21241</v>
      </c>
      <c r="C2934" s="5" t="n">
        <v>1.2158</v>
      </c>
      <c r="D2934" s="5" t="n">
        <v>1.21175</v>
      </c>
      <c r="E2934" s="5" t="n">
        <v>1.2151</v>
      </c>
      <c r="F2934" s="0" t="n">
        <v>3479</v>
      </c>
      <c r="G2934" s="0" t="n">
        <f aca="false">ROW()-3</f>
        <v>2931</v>
      </c>
      <c r="H2934" s="5" t="n">
        <f aca="true">IF(G2934&gt;(MovingPeriod+MovingShift),AVERAGE(INDIRECT("E"&amp;(ROW()-MovingPeriod-MovingShift)&amp;":"&amp;"E"&amp;ROW()-MovingShift)),"")</f>
        <v>1.21014769230769</v>
      </c>
      <c r="I2934" s="0" t="str">
        <f aca="false">IF(AND(B2934&gt;H2934,E2934&lt;H2934),-1,IF(AND(B2934&lt;H2934,E2934&gt;H2934),1,""))</f>
        <v/>
      </c>
      <c r="J2934" s="0" t="str">
        <f aca="false">IF(AND(I2934=-1,J2933=""),-1,IF(AND(I2934=1,J2933=""),1,IF(OR(AND(I2934="",J2933=1),AND(I2934="",J2933=-1),I2934=J2933),J2933,"")))</f>
        <v/>
      </c>
      <c r="K2934" s="0" t="str">
        <f aca="false">IF(AND(J2933=1,J2932=""),INDEX(DealTypes,1),IF(AND(J2933=-1,J2932=""),INDEX(DealTypes,2),IF(OR(AND(J2933="",J2932=1),AND(J2933="",J2932=-1)),INDEX(DealTypes,3),"")))</f>
        <v/>
      </c>
      <c r="L2934" s="0" t="str">
        <f aca="false">IF(K2934=INDEX(DealTypes,1),B2934+Spread,IF(K2934=INDEX(DealTypes,2),B2934,IF(OR(K2934=INDEX(DealTypes,3),N(L2933)=0),"",L2933)))</f>
        <v/>
      </c>
      <c r="M2934" s="6" t="str">
        <f aca="false">IF(N2934&lt;&gt;"",IF(COUNTIF(N$3:N2934,N2934)=1,MAX(M$4:M2933)+1,""),"")</f>
        <v/>
      </c>
      <c r="N2934" s="7" t="str">
        <f aca="false">IF(K2934=INDEX(DealTypes,3),IF(I2933=-1,ROUND((B2934-L2933)/Point,0),ROUND((L2933-B2934)/Point,0)),"")</f>
        <v/>
      </c>
      <c r="O2934" s="6" t="str">
        <f aca="false">(IF(AND(N(N2934)&gt;0,I2933=-1),1,IF(AND(N(N2934)&lt;0,I2933=-1),-1,IF(AND(N(N2934)&gt;0,I2933=1),2,IF(AND(N(N2934)&lt;0,I2933=1),-2,"")))))</f>
        <v/>
      </c>
      <c r="P2934" s="0" t="str">
        <f aca="false">IF(N2934&lt;&gt;"",ABS(N2934),"")</f>
        <v/>
      </c>
    </row>
    <row r="2935" customFormat="false" ht="12.8" hidden="false" customHeight="false" outlineLevel="0" collapsed="false">
      <c r="A2935" s="4" t="n">
        <v>43969.625</v>
      </c>
      <c r="B2935" s="5" t="n">
        <v>1.21511</v>
      </c>
      <c r="C2935" s="5" t="n">
        <v>1.2173</v>
      </c>
      <c r="D2935" s="5" t="n">
        <v>1.21454</v>
      </c>
      <c r="E2935" s="5" t="n">
        <v>1.21644</v>
      </c>
      <c r="F2935" s="0" t="n">
        <v>3760</v>
      </c>
      <c r="G2935" s="0" t="n">
        <f aca="false">ROW()-3</f>
        <v>2932</v>
      </c>
      <c r="H2935" s="5" t="n">
        <f aca="true">IF(G2935&gt;(MovingPeriod+MovingShift),AVERAGE(INDIRECT("E"&amp;(ROW()-MovingPeriod-MovingShift)&amp;":"&amp;"E"&amp;ROW()-MovingShift)),"")</f>
        <v>1.21003230769231</v>
      </c>
      <c r="I2935" s="0" t="str">
        <f aca="false">IF(AND(B2935&gt;H2935,E2935&lt;H2935),-1,IF(AND(B2935&lt;H2935,E2935&gt;H2935),1,""))</f>
        <v/>
      </c>
      <c r="J2935" s="0" t="str">
        <f aca="false">IF(AND(I2935=-1,J2934=""),-1,IF(AND(I2935=1,J2934=""),1,IF(OR(AND(I2935="",J2934=1),AND(I2935="",J2934=-1),I2935=J2934),J2934,"")))</f>
        <v/>
      </c>
      <c r="K2935" s="0" t="str">
        <f aca="false">IF(AND(J2934=1,J2933=""),INDEX(DealTypes,1),IF(AND(J2934=-1,J2933=""),INDEX(DealTypes,2),IF(OR(AND(J2934="",J2933=1),AND(J2934="",J2933=-1)),INDEX(DealTypes,3),"")))</f>
        <v/>
      </c>
      <c r="L2935" s="0" t="str">
        <f aca="false">IF(K2935=INDEX(DealTypes,1),B2935+Spread,IF(K2935=INDEX(DealTypes,2),B2935,IF(OR(K2935=INDEX(DealTypes,3),N(L2934)=0),"",L2934)))</f>
        <v/>
      </c>
      <c r="M2935" s="6" t="str">
        <f aca="false">IF(N2935&lt;&gt;"",IF(COUNTIF(N$3:N2935,N2935)=1,MAX(M$4:M2934)+1,""),"")</f>
        <v/>
      </c>
      <c r="N2935" s="7" t="str">
        <f aca="false">IF(K2935=INDEX(DealTypes,3),IF(I2934=-1,ROUND((B2935-L2934)/Point,0),ROUND((L2934-B2935)/Point,0)),"")</f>
        <v/>
      </c>
      <c r="O2935" s="6" t="str">
        <f aca="false">(IF(AND(N(N2935)&gt;0,I2934=-1),1,IF(AND(N(N2935)&lt;0,I2934=-1),-1,IF(AND(N(N2935)&gt;0,I2934=1),2,IF(AND(N(N2935)&lt;0,I2934=1),-2,"")))))</f>
        <v/>
      </c>
      <c r="P2935" s="0" t="str">
        <f aca="false">IF(N2935&lt;&gt;"",ABS(N2935),"")</f>
        <v/>
      </c>
    </row>
    <row r="2936" customFormat="false" ht="12.8" hidden="false" customHeight="false" outlineLevel="0" collapsed="false">
      <c r="A2936" s="4" t="n">
        <v>43969.6666666667</v>
      </c>
      <c r="B2936" s="5" t="n">
        <v>1.21642</v>
      </c>
      <c r="C2936" s="5" t="n">
        <v>1.22084</v>
      </c>
      <c r="D2936" s="5" t="n">
        <v>1.2162</v>
      </c>
      <c r="E2936" s="5" t="n">
        <v>1.21888</v>
      </c>
      <c r="F2936" s="0" t="n">
        <v>4697</v>
      </c>
      <c r="G2936" s="0" t="n">
        <f aca="false">ROW()-3</f>
        <v>2933</v>
      </c>
      <c r="H2936" s="5" t="n">
        <f aca="true">IF(G2936&gt;(MovingPeriod+MovingShift),AVERAGE(INDIRECT("E"&amp;(ROW()-MovingPeriod-MovingShift)&amp;":"&amp;"E"&amp;ROW()-MovingShift)),"")</f>
        <v>1.20997076923077</v>
      </c>
      <c r="I2936" s="0" t="str">
        <f aca="false">IF(AND(B2936&gt;H2936,E2936&lt;H2936),-1,IF(AND(B2936&lt;H2936,E2936&gt;H2936),1,""))</f>
        <v/>
      </c>
      <c r="J2936" s="0" t="str">
        <f aca="false">IF(AND(I2936=-1,J2935=""),-1,IF(AND(I2936=1,J2935=""),1,IF(OR(AND(I2936="",J2935=1),AND(I2936="",J2935=-1),I2936=J2935),J2935,"")))</f>
        <v/>
      </c>
      <c r="K2936" s="0" t="str">
        <f aca="false">IF(AND(J2935=1,J2934=""),INDEX(DealTypes,1),IF(AND(J2935=-1,J2934=""),INDEX(DealTypes,2),IF(OR(AND(J2935="",J2934=1),AND(J2935="",J2934=-1)),INDEX(DealTypes,3),"")))</f>
        <v/>
      </c>
      <c r="L2936" s="0" t="str">
        <f aca="false">IF(K2936=INDEX(DealTypes,1),B2936+Spread,IF(K2936=INDEX(DealTypes,2),B2936,IF(OR(K2936=INDEX(DealTypes,3),N(L2935)=0),"",L2935)))</f>
        <v/>
      </c>
      <c r="M2936" s="6" t="str">
        <f aca="false">IF(N2936&lt;&gt;"",IF(COUNTIF(N$3:N2936,N2936)=1,MAX(M$4:M2935)+1,""),"")</f>
        <v/>
      </c>
      <c r="N2936" s="7" t="str">
        <f aca="false">IF(K2936=INDEX(DealTypes,3),IF(I2935=-1,ROUND((B2936-L2935)/Point,0),ROUND((L2935-B2936)/Point,0)),"")</f>
        <v/>
      </c>
      <c r="O2936" s="6" t="str">
        <f aca="false">(IF(AND(N(N2936)&gt;0,I2935=-1),1,IF(AND(N(N2936)&lt;0,I2935=-1),-1,IF(AND(N(N2936)&gt;0,I2935=1),2,IF(AND(N(N2936)&lt;0,I2935=1),-2,"")))))</f>
        <v/>
      </c>
      <c r="P2936" s="0" t="str">
        <f aca="false">IF(N2936&lt;&gt;"",ABS(N2936),"")</f>
        <v/>
      </c>
    </row>
    <row r="2937" customFormat="false" ht="12.8" hidden="false" customHeight="false" outlineLevel="0" collapsed="false">
      <c r="A2937" s="4" t="n">
        <v>43969.7083333333</v>
      </c>
      <c r="B2937" s="5" t="n">
        <v>1.21889</v>
      </c>
      <c r="C2937" s="5" t="n">
        <v>1.2206</v>
      </c>
      <c r="D2937" s="5" t="n">
        <v>1.21708</v>
      </c>
      <c r="E2937" s="5" t="n">
        <v>1.2192</v>
      </c>
      <c r="F2937" s="0" t="n">
        <v>3834</v>
      </c>
      <c r="G2937" s="0" t="n">
        <f aca="false">ROW()-3</f>
        <v>2934</v>
      </c>
      <c r="H2937" s="5" t="n">
        <f aca="true">IF(G2937&gt;(MovingPeriod+MovingShift),AVERAGE(INDIRECT("E"&amp;(ROW()-MovingPeriod-MovingShift)&amp;":"&amp;"E"&amp;ROW()-MovingShift)),"")</f>
        <v>1.20987538461538</v>
      </c>
      <c r="I2937" s="6" t="str">
        <f aca="false">IF(AND(B2937&gt;H2937,E2937&lt;H2937),-1,IF(AND(B2937&lt;H2937,E2937&gt;H2937),1,""))</f>
        <v/>
      </c>
      <c r="J2937" s="0" t="str">
        <f aca="false">IF(AND(I2937=-1,J2936=""),-1,IF(AND(I2937=1,J2936=""),1,IF(OR(AND(I2937="",J2936=1),AND(I2937="",J2936=-1),I2937=J2936),J2936,"")))</f>
        <v/>
      </c>
      <c r="K2937" s="0" t="str">
        <f aca="false">IF(AND(J2936=1,J2935=""),INDEX(DealTypes,1),IF(AND(J2936=-1,J2935=""),INDEX(DealTypes,2),IF(OR(AND(J2936="",J2935=1),AND(J2936="",J2935=-1)),INDEX(DealTypes,3),"")))</f>
        <v/>
      </c>
      <c r="L2937" s="0" t="str">
        <f aca="false">IF(K2937=INDEX(DealTypes,1),B2937+Spread,IF(K2937=INDEX(DealTypes,2),B2937,IF(OR(K2937=INDEX(DealTypes,3),N(L2936)=0),"",L2936)))</f>
        <v/>
      </c>
      <c r="M2937" s="6" t="str">
        <f aca="false">IF(N2937&lt;&gt;"",IF(COUNTIF(N$3:N2937,N2937)=1,MAX(M$4:M2936)+1,""),"")</f>
        <v/>
      </c>
      <c r="N2937" s="7" t="str">
        <f aca="false">IF(K2937=INDEX(DealTypes,3),IF(I2936=-1,ROUND((B2937-L2936)/Point,0),ROUND((L2936-B2937)/Point,0)),"")</f>
        <v/>
      </c>
      <c r="O2937" s="6" t="str">
        <f aca="false">(IF(AND(N(N2937)&gt;0,I2936=-1),1,IF(AND(N(N2937)&lt;0,I2936=-1),-1,IF(AND(N(N2937)&gt;0,I2936=1),2,IF(AND(N(N2937)&lt;0,I2936=1),-2,"")))))</f>
        <v/>
      </c>
      <c r="P2937" s="0" t="str">
        <f aca="false">IF(N2937&lt;&gt;"",ABS(N2937),"")</f>
        <v/>
      </c>
    </row>
    <row r="2938" customFormat="false" ht="12.8" hidden="false" customHeight="false" outlineLevel="0" collapsed="false">
      <c r="A2938" s="4" t="n">
        <v>43969.75</v>
      </c>
      <c r="B2938" s="5" t="n">
        <v>1.2192</v>
      </c>
      <c r="C2938" s="5" t="n">
        <v>1.22274</v>
      </c>
      <c r="D2938" s="5" t="n">
        <v>1.21887</v>
      </c>
      <c r="E2938" s="5" t="n">
        <v>1.22077</v>
      </c>
      <c r="F2938" s="0" t="n">
        <v>6297</v>
      </c>
      <c r="G2938" s="0" t="n">
        <f aca="false">ROW()-3</f>
        <v>2935</v>
      </c>
      <c r="H2938" s="5" t="n">
        <f aca="true">IF(G2938&gt;(MovingPeriod+MovingShift),AVERAGE(INDIRECT("E"&amp;(ROW()-MovingPeriod-MovingShift)&amp;":"&amp;"E"&amp;ROW()-MovingShift)),"")</f>
        <v>1.21004230769231</v>
      </c>
      <c r="I2938" s="0" t="str">
        <f aca="false">IF(AND(B2938&gt;H2938,E2938&lt;H2938),-1,IF(AND(B2938&lt;H2938,E2938&gt;H2938),1,""))</f>
        <v/>
      </c>
      <c r="J2938" s="6" t="str">
        <f aca="false">IF(AND(I2938=-1,J2937=""),-1,IF(AND(I2938=1,J2937=""),1,IF(OR(AND(I2938="",J2937=1),AND(I2938="",J2937=-1),I2938=J2937),J2937,"")))</f>
        <v/>
      </c>
      <c r="K2938" s="0" t="str">
        <f aca="false">IF(AND(J2937=1,J2936=""),INDEX(DealTypes,1),IF(AND(J2937=-1,J2936=""),INDEX(DealTypes,2),IF(OR(AND(J2937="",J2936=1),AND(J2937="",J2936=-1)),INDEX(DealTypes,3),"")))</f>
        <v/>
      </c>
      <c r="L2938" s="0" t="str">
        <f aca="false">IF(K2938=INDEX(DealTypes,1),B2938+Spread,IF(K2938=INDEX(DealTypes,2),B2938,IF(OR(K2938=INDEX(DealTypes,3),N(L2937)=0),"",L2937)))</f>
        <v/>
      </c>
      <c r="M2938" s="6" t="str">
        <f aca="false">IF(N2938&lt;&gt;"",IF(COUNTIF(N$3:N2938,N2938)=1,MAX(M$4:M2937)+1,""),"")</f>
        <v/>
      </c>
      <c r="N2938" s="7" t="str">
        <f aca="false">IF(K2938=INDEX(DealTypes,3),IF(I2937=-1,ROUND((B2938-L2937)/Point,0),ROUND((L2937-B2938)/Point,0)),"")</f>
        <v/>
      </c>
      <c r="O2938" s="6" t="str">
        <f aca="false">(IF(AND(N(N2938)&gt;0,I2937=-1),1,IF(AND(N(N2938)&lt;0,I2937=-1),-1,IF(AND(N(N2938)&gt;0,I2937=1),2,IF(AND(N(N2938)&lt;0,I2937=1),-2,"")))))</f>
        <v/>
      </c>
      <c r="P2938" s="0" t="str">
        <f aca="false">IF(N2938&lt;&gt;"",ABS(N2938),"")</f>
        <v/>
      </c>
    </row>
    <row r="2939" customFormat="false" ht="12.8" hidden="false" customHeight="false" outlineLevel="0" collapsed="false">
      <c r="A2939" s="4" t="n">
        <v>43969.7916666667</v>
      </c>
      <c r="B2939" s="5" t="n">
        <v>1.22078</v>
      </c>
      <c r="C2939" s="5" t="n">
        <v>1.22144</v>
      </c>
      <c r="D2939" s="5" t="n">
        <v>1.21738</v>
      </c>
      <c r="E2939" s="5" t="n">
        <v>1.21792</v>
      </c>
      <c r="F2939" s="0" t="n">
        <v>4505</v>
      </c>
      <c r="G2939" s="0" t="n">
        <f aca="false">ROW()-3</f>
        <v>2936</v>
      </c>
      <c r="H2939" s="5" t="n">
        <f aca="true">IF(G2939&gt;(MovingPeriod+MovingShift),AVERAGE(INDIRECT("E"&amp;(ROW()-MovingPeriod-MovingShift)&amp;":"&amp;"E"&amp;ROW()-MovingShift)),"")</f>
        <v>1.21038692307692</v>
      </c>
      <c r="I2939" s="6" t="str">
        <f aca="false">IF(AND(B2939&gt;H2939,E2939&lt;H2939),-1,IF(AND(B2939&lt;H2939,E2939&gt;H2939),1,""))</f>
        <v/>
      </c>
      <c r="J2939" s="6" t="str">
        <f aca="false">IF(AND(I2939=-1,J2938=""),-1,IF(AND(I2939=1,J2938=""),1,IF(OR(AND(I2939="",J2938=1),AND(I2939="",J2938=-1),I2939=J2938),J2938,"")))</f>
        <v/>
      </c>
      <c r="K2939" s="0" t="str">
        <f aca="false">IF(AND(J2938=1,J2937=""),INDEX(DealTypes,1),IF(AND(J2938=-1,J2937=""),INDEX(DealTypes,2),IF(OR(AND(J2938="",J2937=1),AND(J2938="",J2937=-1)),INDEX(DealTypes,3),"")))</f>
        <v/>
      </c>
      <c r="L2939" s="6" t="str">
        <f aca="false">IF(K2939=INDEX(DealTypes,1),B2939+Spread,IF(K2939=INDEX(DealTypes,2),B2939,IF(OR(K2939=INDEX(DealTypes,3),N(L2938)=0),"",L2938)))</f>
        <v/>
      </c>
      <c r="M2939" s="6" t="str">
        <f aca="false">IF(N2939&lt;&gt;"",IF(COUNTIF(N$3:N2939,N2939)=1,MAX(M$4:M2938)+1,""),"")</f>
        <v/>
      </c>
      <c r="N2939" s="7" t="str">
        <f aca="false">IF(K2939=INDEX(DealTypes,3),IF(I2938=-1,ROUND((B2939-L2938)/Point,0),ROUND((L2938-B2939)/Point,0)),"")</f>
        <v/>
      </c>
      <c r="O2939" s="6" t="str">
        <f aca="false">(IF(AND(N(N2939)&gt;0,I2938=-1),1,IF(AND(N(N2939)&lt;0,I2938=-1),-1,IF(AND(N(N2939)&gt;0,I2938=1),2,IF(AND(N(N2939)&lt;0,I2938=1),-2,"")))))</f>
        <v/>
      </c>
      <c r="P2939" s="0" t="str">
        <f aca="false">IF(N2939&lt;&gt;"",ABS(N2939),"")</f>
        <v/>
      </c>
    </row>
    <row r="2940" customFormat="false" ht="12.8" hidden="false" customHeight="false" outlineLevel="0" collapsed="false">
      <c r="A2940" s="4" t="n">
        <v>43969.8333333333</v>
      </c>
      <c r="B2940" s="5" t="n">
        <v>1.21792</v>
      </c>
      <c r="C2940" s="5" t="n">
        <v>1.21997</v>
      </c>
      <c r="D2940" s="5" t="n">
        <v>1.21742</v>
      </c>
      <c r="E2940" s="5" t="n">
        <v>1.21939</v>
      </c>
      <c r="F2940" s="0" t="n">
        <v>3008</v>
      </c>
      <c r="G2940" s="0" t="n">
        <f aca="false">ROW()-3</f>
        <v>2937</v>
      </c>
      <c r="H2940" s="5" t="n">
        <f aca="true">IF(G2940&gt;(MovingPeriod+MovingShift),AVERAGE(INDIRECT("E"&amp;(ROW()-MovingPeriod-MovingShift)&amp;":"&amp;"E"&amp;ROW()-MovingShift)),"")</f>
        <v>1.21085692307692</v>
      </c>
      <c r="I2940" s="0" t="str">
        <f aca="false">IF(AND(B2940&gt;H2940,E2940&lt;H2940),-1,IF(AND(B2940&lt;H2940,E2940&gt;H2940),1,""))</f>
        <v/>
      </c>
      <c r="J2940" s="6" t="str">
        <f aca="false">IF(AND(I2940=-1,J2939=""),-1,IF(AND(I2940=1,J2939=""),1,IF(OR(AND(I2940="",J2939=1),AND(I2940="",J2939=-1),I2940=J2939),J2939,"")))</f>
        <v/>
      </c>
      <c r="K2940" s="0" t="str">
        <f aca="false">IF(AND(J2939=1,J2938=""),INDEX(DealTypes,1),IF(AND(J2939=-1,J2938=""),INDEX(DealTypes,2),IF(OR(AND(J2939="",J2938=1),AND(J2939="",J2938=-1)),INDEX(DealTypes,3),"")))</f>
        <v/>
      </c>
      <c r="L2940" s="6" t="str">
        <f aca="false">IF(K2940=INDEX(DealTypes,1),B2940+Spread,IF(K2940=INDEX(DealTypes,2),B2940,IF(OR(K2940=INDEX(DealTypes,3),N(L2939)=0),"",L2939)))</f>
        <v/>
      </c>
      <c r="M2940" s="6" t="str">
        <f aca="false">IF(N2940&lt;&gt;"",IF(COUNTIF(N$3:N2940,N2940)=1,MAX(M$4:M2939)+1,""),"")</f>
        <v/>
      </c>
      <c r="N2940" s="7" t="str">
        <f aca="false">IF(K2940=INDEX(DealTypes,3),IF(I2939=-1,ROUND((B2940-L2939)/Point,0),ROUND((L2939-B2940)/Point,0)),"")</f>
        <v/>
      </c>
      <c r="O2940" s="6" t="str">
        <f aca="false">(IF(AND(N(N2940)&gt;0,I2939=-1),1,IF(AND(N(N2940)&lt;0,I2939=-1),-1,IF(AND(N(N2940)&gt;0,I2939=1),2,IF(AND(N(N2940)&lt;0,I2939=1),-2,"")))))</f>
        <v/>
      </c>
      <c r="P2940" s="0" t="str">
        <f aca="false">IF(N2940&lt;&gt;"",ABS(N2940),"")</f>
        <v/>
      </c>
    </row>
    <row r="2941" customFormat="false" ht="12.8" hidden="false" customHeight="false" outlineLevel="0" collapsed="false">
      <c r="A2941" s="4" t="n">
        <v>43969.875</v>
      </c>
      <c r="B2941" s="5" t="n">
        <v>1.21939</v>
      </c>
      <c r="C2941" s="5" t="n">
        <v>1.21992</v>
      </c>
      <c r="D2941" s="5" t="n">
        <v>1.21898</v>
      </c>
      <c r="E2941" s="5" t="n">
        <v>1.21918</v>
      </c>
      <c r="F2941" s="0" t="n">
        <v>2238</v>
      </c>
      <c r="G2941" s="0" t="n">
        <f aca="false">ROW()-3</f>
        <v>2938</v>
      </c>
      <c r="H2941" s="5" t="n">
        <f aca="true">IF(G2941&gt;(MovingPeriod+MovingShift),AVERAGE(INDIRECT("E"&amp;(ROW()-MovingPeriod-MovingShift)&amp;":"&amp;"E"&amp;ROW()-MovingShift)),"")</f>
        <v>1.21146846153846</v>
      </c>
      <c r="I2941" s="0" t="str">
        <f aca="false">IF(AND(B2941&gt;H2941,E2941&lt;H2941),-1,IF(AND(B2941&lt;H2941,E2941&gt;H2941),1,""))</f>
        <v/>
      </c>
      <c r="J2941" s="0" t="str">
        <f aca="false">IF(AND(I2941=-1,J2940=""),-1,IF(AND(I2941=1,J2940=""),1,IF(OR(AND(I2941="",J2940=1),AND(I2941="",J2940=-1),I2941=J2940),J2940,"")))</f>
        <v/>
      </c>
      <c r="K2941" s="0" t="str">
        <f aca="false">IF(AND(J2940=1,J2939=""),INDEX(DealTypes,1),IF(AND(J2940=-1,J2939=""),INDEX(DealTypes,2),IF(OR(AND(J2940="",J2939=1),AND(J2940="",J2939=-1)),INDEX(DealTypes,3),"")))</f>
        <v/>
      </c>
      <c r="L2941" s="6" t="str">
        <f aca="false">IF(K2941=INDEX(DealTypes,1),B2941+Spread,IF(K2941=INDEX(DealTypes,2),B2941,IF(OR(K2941=INDEX(DealTypes,3),N(L2940)=0),"",L2940)))</f>
        <v/>
      </c>
      <c r="M2941" s="6" t="str">
        <f aca="false">IF(N2941&lt;&gt;"",IF(COUNTIF(N$3:N2941,N2941)=1,MAX(M$4:M2940)+1,""),"")</f>
        <v/>
      </c>
      <c r="N2941" s="7" t="str">
        <f aca="false">IF(K2941=INDEX(DealTypes,3),IF(I2940=-1,ROUND((B2941-L2940)/Point,0),ROUND((L2940-B2941)/Point,0)),"")</f>
        <v/>
      </c>
      <c r="O2941" s="6" t="str">
        <f aca="false">(IF(AND(N(N2941)&gt;0,I2940=-1),1,IF(AND(N(N2941)&lt;0,I2940=-1),-1,IF(AND(N(N2941)&gt;0,I2940=1),2,IF(AND(N(N2941)&lt;0,I2940=1),-2,"")))))</f>
        <v/>
      </c>
      <c r="P2941" s="0" t="str">
        <f aca="false">IF(N2941&lt;&gt;"",ABS(N2941),"")</f>
        <v/>
      </c>
    </row>
    <row r="2942" customFormat="false" ht="12.8" hidden="false" customHeight="false" outlineLevel="0" collapsed="false">
      <c r="A2942" s="4" t="n">
        <v>43969.9166666667</v>
      </c>
      <c r="B2942" s="5" t="n">
        <v>1.21919</v>
      </c>
      <c r="C2942" s="5" t="n">
        <v>1.2199</v>
      </c>
      <c r="D2942" s="5" t="n">
        <v>1.21909</v>
      </c>
      <c r="E2942" s="5" t="n">
        <v>1.21981</v>
      </c>
      <c r="F2942" s="0" t="n">
        <v>1597</v>
      </c>
      <c r="G2942" s="0" t="n">
        <f aca="false">ROW()-3</f>
        <v>2939</v>
      </c>
      <c r="H2942" s="5" t="n">
        <f aca="true">IF(G2942&gt;(MovingPeriod+MovingShift),AVERAGE(INDIRECT("E"&amp;(ROW()-MovingPeriod-MovingShift)&amp;":"&amp;"E"&amp;ROW()-MovingShift)),"")</f>
        <v>1.21220307692308</v>
      </c>
      <c r="I2942" s="0" t="str">
        <f aca="false">IF(AND(B2942&gt;H2942,E2942&lt;H2942),-1,IF(AND(B2942&lt;H2942,E2942&gt;H2942),1,""))</f>
        <v/>
      </c>
      <c r="J2942" s="0" t="str">
        <f aca="false">IF(AND(I2942=-1,J2941=""),-1,IF(AND(I2942=1,J2941=""),1,IF(OR(AND(I2942="",J2941=1),AND(I2942="",J2941=-1),I2942=J2941),J2941,"")))</f>
        <v/>
      </c>
      <c r="K2942" s="0" t="str">
        <f aca="false">IF(AND(J2941=1,J2940=""),INDEX(DealTypes,1),IF(AND(J2941=-1,J2940=""),INDEX(DealTypes,2),IF(OR(AND(J2941="",J2940=1),AND(J2941="",J2940=-1)),INDEX(DealTypes,3),"")))</f>
        <v/>
      </c>
      <c r="L2942" s="0" t="str">
        <f aca="false">IF(K2942=INDEX(DealTypes,1),B2942+Spread,IF(K2942=INDEX(DealTypes,2),B2942,IF(OR(K2942=INDEX(DealTypes,3),N(L2941)=0),"",L2941)))</f>
        <v/>
      </c>
      <c r="M2942" s="6" t="str">
        <f aca="false">IF(N2942&lt;&gt;"",IF(COUNTIF(N$3:N2942,N2942)=1,MAX(M$4:M2941)+1,""),"")</f>
        <v/>
      </c>
      <c r="N2942" s="7" t="str">
        <f aca="false">IF(K2942=INDEX(DealTypes,3),IF(I2941=-1,ROUND((B2942-L2941)/Point,0),ROUND((L2941-B2942)/Point,0)),"")</f>
        <v/>
      </c>
      <c r="O2942" s="6" t="str">
        <f aca="false">(IF(AND(N(N2942)&gt;0,I2941=-1),1,IF(AND(N(N2942)&lt;0,I2941=-1),-1,IF(AND(N(N2942)&gt;0,I2941=1),2,IF(AND(N(N2942)&lt;0,I2941=1),-2,"")))))</f>
        <v/>
      </c>
      <c r="P2942" s="0" t="str">
        <f aca="false">IF(N2942&lt;&gt;"",ABS(N2942),"")</f>
        <v/>
      </c>
    </row>
    <row r="2943" customFormat="false" ht="12.8" hidden="false" customHeight="false" outlineLevel="0" collapsed="false">
      <c r="A2943" s="4" t="n">
        <v>43969.9583333333</v>
      </c>
      <c r="B2943" s="5" t="n">
        <v>1.21981</v>
      </c>
      <c r="C2943" s="5" t="n">
        <v>1.21988</v>
      </c>
      <c r="D2943" s="5" t="n">
        <v>1.21915</v>
      </c>
      <c r="E2943" s="5" t="n">
        <v>1.21937</v>
      </c>
      <c r="F2943" s="0" t="n">
        <v>979</v>
      </c>
      <c r="G2943" s="0" t="n">
        <f aca="false">ROW()-3</f>
        <v>2940</v>
      </c>
      <c r="H2943" s="5" t="n">
        <f aca="true">IF(G2943&gt;(MovingPeriod+MovingShift),AVERAGE(INDIRECT("E"&amp;(ROW()-MovingPeriod-MovingShift)&amp;":"&amp;"E"&amp;ROW()-MovingShift)),"")</f>
        <v>1.21285384615385</v>
      </c>
      <c r="I2943" s="0" t="str">
        <f aca="false">IF(AND(B2943&gt;H2943,E2943&lt;H2943),-1,IF(AND(B2943&lt;H2943,E2943&gt;H2943),1,""))</f>
        <v/>
      </c>
      <c r="J2943" s="0" t="str">
        <f aca="false">IF(AND(I2943=-1,J2942=""),-1,IF(AND(I2943=1,J2942=""),1,IF(OR(AND(I2943="",J2942=1),AND(I2943="",J2942=-1),I2943=J2942),J2942,"")))</f>
        <v/>
      </c>
      <c r="K2943" s="0" t="str">
        <f aca="false">IF(AND(J2942=1,J2941=""),INDEX(DealTypes,1),IF(AND(J2942=-1,J2941=""),INDEX(DealTypes,2),IF(OR(AND(J2942="",J2941=1),AND(J2942="",J2941=-1)),INDEX(DealTypes,3),"")))</f>
        <v/>
      </c>
      <c r="L2943" s="0" t="str">
        <f aca="false">IF(K2943=INDEX(DealTypes,1),B2943+Spread,IF(K2943=INDEX(DealTypes,2),B2943,IF(OR(K2943=INDEX(DealTypes,3),N(L2942)=0),"",L2942)))</f>
        <v/>
      </c>
      <c r="M2943" s="6" t="str">
        <f aca="false">IF(N2943&lt;&gt;"",IF(COUNTIF(N$3:N2943,N2943)=1,MAX(M$4:M2942)+1,""),"")</f>
        <v/>
      </c>
      <c r="N2943" s="7" t="str">
        <f aca="false">IF(K2943=INDEX(DealTypes,3),IF(I2942=-1,ROUND((B2943-L2942)/Point,0),ROUND((L2942-B2943)/Point,0)),"")</f>
        <v/>
      </c>
      <c r="O2943" s="6" t="str">
        <f aca="false">(IF(AND(N(N2943)&gt;0,I2942=-1),1,IF(AND(N(N2943)&lt;0,I2942=-1),-1,IF(AND(N(N2943)&gt;0,I2942=1),2,IF(AND(N(N2943)&lt;0,I2942=1),-2,"")))))</f>
        <v/>
      </c>
      <c r="P2943" s="0" t="str">
        <f aca="false">IF(N2943&lt;&gt;"",ABS(N2943),"")</f>
        <v/>
      </c>
    </row>
    <row r="2944" customFormat="false" ht="12.8" hidden="false" customHeight="false" outlineLevel="0" collapsed="false">
      <c r="A2944" s="4" t="n">
        <v>43970</v>
      </c>
      <c r="B2944" s="5" t="n">
        <v>1.21932</v>
      </c>
      <c r="C2944" s="5" t="n">
        <v>1.21984</v>
      </c>
      <c r="D2944" s="5" t="n">
        <v>1.21855</v>
      </c>
      <c r="E2944" s="5" t="n">
        <v>1.21964</v>
      </c>
      <c r="F2944" s="0" t="n">
        <v>1121</v>
      </c>
      <c r="G2944" s="0" t="n">
        <f aca="false">ROW()-3</f>
        <v>2941</v>
      </c>
      <c r="H2944" s="5" t="n">
        <f aca="true">IF(G2944&gt;(MovingPeriod+MovingShift),AVERAGE(INDIRECT("E"&amp;(ROW()-MovingPeriod-MovingShift)&amp;":"&amp;"E"&amp;ROW()-MovingShift)),"")</f>
        <v>1.21362384615385</v>
      </c>
      <c r="I2944" s="0" t="str">
        <f aca="false">IF(AND(B2944&gt;H2944,E2944&lt;H2944),-1,IF(AND(B2944&lt;H2944,E2944&gt;H2944),1,""))</f>
        <v/>
      </c>
      <c r="J2944" s="0" t="str">
        <f aca="false">IF(AND(I2944=-1,J2943=""),-1,IF(AND(I2944=1,J2943=""),1,IF(OR(AND(I2944="",J2943=1),AND(I2944="",J2943=-1),I2944=J2943),J2943,"")))</f>
        <v/>
      </c>
      <c r="K2944" s="0" t="str">
        <f aca="false">IF(AND(J2943=1,J2942=""),INDEX(DealTypes,1),IF(AND(J2943=-1,J2942=""),INDEX(DealTypes,2),IF(OR(AND(J2943="",J2942=1),AND(J2943="",J2942=-1)),INDEX(DealTypes,3),"")))</f>
        <v/>
      </c>
      <c r="L2944" s="0" t="str">
        <f aca="false">IF(K2944=INDEX(DealTypes,1),B2944+Spread,IF(K2944=INDEX(DealTypes,2),B2944,IF(OR(K2944=INDEX(DealTypes,3),N(L2943)=0),"",L2943)))</f>
        <v/>
      </c>
      <c r="M2944" s="6" t="str">
        <f aca="false">IF(N2944&lt;&gt;"",IF(COUNTIF(N$3:N2944,N2944)=1,MAX(M$4:M2943)+1,""),"")</f>
        <v/>
      </c>
      <c r="N2944" s="7" t="str">
        <f aca="false">IF(K2944=INDEX(DealTypes,3),IF(I2943=-1,ROUND((B2944-L2943)/Point,0),ROUND((L2943-B2944)/Point,0)),"")</f>
        <v/>
      </c>
      <c r="O2944" s="6" t="str">
        <f aca="false">(IF(AND(N(N2944)&gt;0,I2943=-1),1,IF(AND(N(N2944)&lt;0,I2943=-1),-1,IF(AND(N(N2944)&gt;0,I2943=1),2,IF(AND(N(N2944)&lt;0,I2943=1),-2,"")))))</f>
        <v/>
      </c>
      <c r="P2944" s="0" t="str">
        <f aca="false">IF(N2944&lt;&gt;"",ABS(N2944),"")</f>
        <v/>
      </c>
    </row>
    <row r="2945" customFormat="false" ht="12.8" hidden="false" customHeight="false" outlineLevel="0" collapsed="false">
      <c r="A2945" s="4" t="n">
        <v>43970.0416666667</v>
      </c>
      <c r="B2945" s="5" t="n">
        <v>1.21964</v>
      </c>
      <c r="C2945" s="5" t="n">
        <v>1.22013</v>
      </c>
      <c r="D2945" s="5" t="n">
        <v>1.21915</v>
      </c>
      <c r="E2945" s="5" t="n">
        <v>1.22</v>
      </c>
      <c r="F2945" s="0" t="n">
        <v>701</v>
      </c>
      <c r="G2945" s="0" t="n">
        <f aca="false">ROW()-3</f>
        <v>2942</v>
      </c>
      <c r="H2945" s="5" t="n">
        <f aca="true">IF(G2945&gt;(MovingPeriod+MovingShift),AVERAGE(INDIRECT("E"&amp;(ROW()-MovingPeriod-MovingShift)&amp;":"&amp;"E"&amp;ROW()-MovingShift)),"")</f>
        <v>1.21417538461538</v>
      </c>
      <c r="I2945" s="0" t="str">
        <f aca="false">IF(AND(B2945&gt;H2945,E2945&lt;H2945),-1,IF(AND(B2945&lt;H2945,E2945&gt;H2945),1,""))</f>
        <v/>
      </c>
      <c r="J2945" s="0" t="str">
        <f aca="false">IF(AND(I2945=-1,J2944=""),-1,IF(AND(I2945=1,J2944=""),1,IF(OR(AND(I2945="",J2944=1),AND(I2945="",J2944=-1),I2945=J2944),J2944,"")))</f>
        <v/>
      </c>
      <c r="K2945" s="0" t="str">
        <f aca="false">IF(AND(J2944=1,J2943=""),INDEX(DealTypes,1),IF(AND(J2944=-1,J2943=""),INDEX(DealTypes,2),IF(OR(AND(J2944="",J2943=1),AND(J2944="",J2943=-1)),INDEX(DealTypes,3),"")))</f>
        <v/>
      </c>
      <c r="L2945" s="0" t="str">
        <f aca="false">IF(K2945=INDEX(DealTypes,1),B2945+Spread,IF(K2945=INDEX(DealTypes,2),B2945,IF(OR(K2945=INDEX(DealTypes,3),N(L2944)=0),"",L2944)))</f>
        <v/>
      </c>
      <c r="M2945" s="6" t="str">
        <f aca="false">IF(N2945&lt;&gt;"",IF(COUNTIF(N$3:N2945,N2945)=1,MAX(M$4:M2944)+1,""),"")</f>
        <v/>
      </c>
      <c r="N2945" s="7" t="str">
        <f aca="false">IF(K2945=INDEX(DealTypes,3),IF(I2944=-1,ROUND((B2945-L2944)/Point,0),ROUND((L2944-B2945)/Point,0)),"")</f>
        <v/>
      </c>
      <c r="O2945" s="6" t="str">
        <f aca="false">(IF(AND(N(N2945)&gt;0,I2944=-1),1,IF(AND(N(N2945)&lt;0,I2944=-1),-1,IF(AND(N(N2945)&gt;0,I2944=1),2,IF(AND(N(N2945)&lt;0,I2944=1),-2,"")))))</f>
        <v/>
      </c>
      <c r="P2945" s="0" t="str">
        <f aca="false">IF(N2945&lt;&gt;"",ABS(N2945),"")</f>
        <v/>
      </c>
    </row>
    <row r="2946" customFormat="false" ht="12.8" hidden="false" customHeight="false" outlineLevel="0" collapsed="false">
      <c r="A2946" s="4" t="n">
        <v>43970.0833333333</v>
      </c>
      <c r="B2946" s="5" t="n">
        <v>1.21998</v>
      </c>
      <c r="C2946" s="5" t="n">
        <v>1.22</v>
      </c>
      <c r="D2946" s="5" t="n">
        <v>1.21912</v>
      </c>
      <c r="E2946" s="5" t="n">
        <v>1.21992</v>
      </c>
      <c r="F2946" s="0" t="n">
        <v>1076</v>
      </c>
      <c r="G2946" s="0" t="n">
        <f aca="false">ROW()-3</f>
        <v>2943</v>
      </c>
      <c r="H2946" s="5" t="n">
        <f aca="true">IF(G2946&gt;(MovingPeriod+MovingShift),AVERAGE(INDIRECT("E"&amp;(ROW()-MovingPeriod-MovingShift)&amp;":"&amp;"E"&amp;ROW()-MovingShift)),"")</f>
        <v>1.21492076923077</v>
      </c>
      <c r="I2946" s="0" t="str">
        <f aca="false">IF(AND(B2946&gt;H2946,E2946&lt;H2946),-1,IF(AND(B2946&lt;H2946,E2946&gt;H2946),1,""))</f>
        <v/>
      </c>
      <c r="J2946" s="0" t="str">
        <f aca="false">IF(AND(I2946=-1,J2945=""),-1,IF(AND(I2946=1,J2945=""),1,IF(OR(AND(I2946="",J2945=1),AND(I2946="",J2945=-1),I2946=J2945),J2945,"")))</f>
        <v/>
      </c>
      <c r="K2946" s="0" t="str">
        <f aca="false">IF(AND(J2945=1,J2944=""),INDEX(DealTypes,1),IF(AND(J2945=-1,J2944=""),INDEX(DealTypes,2),IF(OR(AND(J2945="",J2944=1),AND(J2945="",J2944=-1)),INDEX(DealTypes,3),"")))</f>
        <v/>
      </c>
      <c r="L2946" s="0" t="str">
        <f aca="false">IF(K2946=INDEX(DealTypes,1),B2946+Spread,IF(K2946=INDEX(DealTypes,2),B2946,IF(OR(K2946=INDEX(DealTypes,3),N(L2945)=0),"",L2945)))</f>
        <v/>
      </c>
      <c r="M2946" s="6" t="str">
        <f aca="false">IF(N2946&lt;&gt;"",IF(COUNTIF(N$3:N2946,N2946)=1,MAX(M$4:M2945)+1,""),"")</f>
        <v/>
      </c>
      <c r="N2946" s="7" t="str">
        <f aca="false">IF(K2946=INDEX(DealTypes,3),IF(I2945=-1,ROUND((B2946-L2945)/Point,0),ROUND((L2945-B2946)/Point,0)),"")</f>
        <v/>
      </c>
      <c r="O2946" s="6" t="str">
        <f aca="false">(IF(AND(N(N2946)&gt;0,I2945=-1),1,IF(AND(N(N2946)&lt;0,I2945=-1),-1,IF(AND(N(N2946)&gt;0,I2945=1),2,IF(AND(N(N2946)&lt;0,I2945=1),-2,"")))))</f>
        <v/>
      </c>
      <c r="P2946" s="0" t="str">
        <f aca="false">IF(N2946&lt;&gt;"",ABS(N2946),"")</f>
        <v/>
      </c>
    </row>
    <row r="2947" customFormat="false" ht="12.8" hidden="false" customHeight="false" outlineLevel="0" collapsed="false">
      <c r="A2947" s="4" t="n">
        <v>43970.125</v>
      </c>
      <c r="B2947" s="5" t="n">
        <v>1.21992</v>
      </c>
      <c r="C2947" s="5" t="n">
        <v>1.22213</v>
      </c>
      <c r="D2947" s="5" t="n">
        <v>1.21974</v>
      </c>
      <c r="E2947" s="5" t="n">
        <v>1.22169</v>
      </c>
      <c r="F2947" s="0" t="n">
        <v>1686</v>
      </c>
      <c r="G2947" s="0" t="n">
        <f aca="false">ROW()-3</f>
        <v>2944</v>
      </c>
      <c r="H2947" s="5" t="n">
        <f aca="true">IF(G2947&gt;(MovingPeriod+MovingShift),AVERAGE(INDIRECT("E"&amp;(ROW()-MovingPeriod-MovingShift)&amp;":"&amp;"E"&amp;ROW()-MovingShift)),"")</f>
        <v>1.21563846153846</v>
      </c>
      <c r="I2947" s="0" t="str">
        <f aca="false">IF(AND(B2947&gt;H2947,E2947&lt;H2947),-1,IF(AND(B2947&lt;H2947,E2947&gt;H2947),1,""))</f>
        <v/>
      </c>
      <c r="J2947" s="0" t="str">
        <f aca="false">IF(AND(I2947=-1,J2946=""),-1,IF(AND(I2947=1,J2946=""),1,IF(OR(AND(I2947="",J2946=1),AND(I2947="",J2946=-1),I2947=J2946),J2946,"")))</f>
        <v/>
      </c>
      <c r="K2947" s="0" t="str">
        <f aca="false">IF(AND(J2946=1,J2945=""),INDEX(DealTypes,1),IF(AND(J2946=-1,J2945=""),INDEX(DealTypes,2),IF(OR(AND(J2946="",J2945=1),AND(J2946="",J2945=-1)),INDEX(DealTypes,3),"")))</f>
        <v/>
      </c>
      <c r="L2947" s="0" t="str">
        <f aca="false">IF(K2947=INDEX(DealTypes,1),B2947+Spread,IF(K2947=INDEX(DealTypes,2),B2947,IF(OR(K2947=INDEX(DealTypes,3),N(L2946)=0),"",L2946)))</f>
        <v/>
      </c>
      <c r="M2947" s="6" t="str">
        <f aca="false">IF(N2947&lt;&gt;"",IF(COUNTIF(N$3:N2947,N2947)=1,MAX(M$4:M2946)+1,""),"")</f>
        <v/>
      </c>
      <c r="N2947" s="7" t="str">
        <f aca="false">IF(K2947=INDEX(DealTypes,3),IF(I2946=-1,ROUND((B2947-L2946)/Point,0),ROUND((L2946-B2947)/Point,0)),"")</f>
        <v/>
      </c>
      <c r="O2947" s="6" t="str">
        <f aca="false">(IF(AND(N(N2947)&gt;0,I2946=-1),1,IF(AND(N(N2947)&lt;0,I2946=-1),-1,IF(AND(N(N2947)&gt;0,I2946=1),2,IF(AND(N(N2947)&lt;0,I2946=1),-2,"")))))</f>
        <v/>
      </c>
      <c r="P2947" s="0" t="str">
        <f aca="false">IF(N2947&lt;&gt;"",ABS(N2947),"")</f>
        <v/>
      </c>
    </row>
    <row r="2948" customFormat="false" ht="12.8" hidden="false" customHeight="false" outlineLevel="0" collapsed="false">
      <c r="A2948" s="4" t="n">
        <v>43970.1666666667</v>
      </c>
      <c r="B2948" s="5" t="n">
        <v>1.22169</v>
      </c>
      <c r="C2948" s="5" t="n">
        <v>1.22169</v>
      </c>
      <c r="D2948" s="5" t="n">
        <v>1.22048</v>
      </c>
      <c r="E2948" s="5" t="n">
        <v>1.22061</v>
      </c>
      <c r="F2948" s="0" t="n">
        <v>1618</v>
      </c>
      <c r="G2948" s="0" t="n">
        <f aca="false">ROW()-3</f>
        <v>2945</v>
      </c>
      <c r="H2948" s="5" t="n">
        <f aca="true">IF(G2948&gt;(MovingPeriod+MovingShift),AVERAGE(INDIRECT("E"&amp;(ROW()-MovingPeriod-MovingShift)&amp;":"&amp;"E"&amp;ROW()-MovingShift)),"")</f>
        <v>1.21636769230769</v>
      </c>
      <c r="I2948" s="0" t="str">
        <f aca="false">IF(AND(B2948&gt;H2948,E2948&lt;H2948),-1,IF(AND(B2948&lt;H2948,E2948&gt;H2948),1,""))</f>
        <v/>
      </c>
      <c r="J2948" s="0" t="str">
        <f aca="false">IF(AND(I2948=-1,J2947=""),-1,IF(AND(I2948=1,J2947=""),1,IF(OR(AND(I2948="",J2947=1),AND(I2948="",J2947=-1),I2948=J2947),J2947,"")))</f>
        <v/>
      </c>
      <c r="K2948" s="0" t="str">
        <f aca="false">IF(AND(J2947=1,J2946=""),INDEX(DealTypes,1),IF(AND(J2947=-1,J2946=""),INDEX(DealTypes,2),IF(OR(AND(J2947="",J2946=1),AND(J2947="",J2946=-1)),INDEX(DealTypes,3),"")))</f>
        <v/>
      </c>
      <c r="L2948" s="0" t="str">
        <f aca="false">IF(K2948=INDEX(DealTypes,1),B2948+Spread,IF(K2948=INDEX(DealTypes,2),B2948,IF(OR(K2948=INDEX(DealTypes,3),N(L2947)=0),"",L2947)))</f>
        <v/>
      </c>
      <c r="M2948" s="6" t="str">
        <f aca="false">IF(N2948&lt;&gt;"",IF(COUNTIF(N$3:N2948,N2948)=1,MAX(M$4:M2947)+1,""),"")</f>
        <v/>
      </c>
      <c r="N2948" s="7" t="str">
        <f aca="false">IF(K2948=INDEX(DealTypes,3),IF(I2947=-1,ROUND((B2948-L2947)/Point,0),ROUND((L2947-B2948)/Point,0)),"")</f>
        <v/>
      </c>
      <c r="O2948" s="6" t="str">
        <f aca="false">(IF(AND(N(N2948)&gt;0,I2947=-1),1,IF(AND(N(N2948)&lt;0,I2947=-1),-1,IF(AND(N(N2948)&gt;0,I2947=1),2,IF(AND(N(N2948)&lt;0,I2947=1),-2,"")))))</f>
        <v/>
      </c>
      <c r="P2948" s="0" t="str">
        <f aca="false">IF(N2948&lt;&gt;"",ABS(N2948),"")</f>
        <v/>
      </c>
    </row>
    <row r="2949" customFormat="false" ht="12.8" hidden="false" customHeight="false" outlineLevel="0" collapsed="false">
      <c r="A2949" s="4" t="n">
        <v>43970.2083333333</v>
      </c>
      <c r="B2949" s="5" t="n">
        <v>1.22063</v>
      </c>
      <c r="C2949" s="5" t="n">
        <v>1.22068</v>
      </c>
      <c r="D2949" s="5" t="n">
        <v>1.21933</v>
      </c>
      <c r="E2949" s="5" t="n">
        <v>1.21946</v>
      </c>
      <c r="F2949" s="0" t="n">
        <v>1428</v>
      </c>
      <c r="G2949" s="0" t="n">
        <f aca="false">ROW()-3</f>
        <v>2946</v>
      </c>
      <c r="H2949" s="5" t="n">
        <f aca="true">IF(G2949&gt;(MovingPeriod+MovingShift),AVERAGE(INDIRECT("E"&amp;(ROW()-MovingPeriod-MovingShift)&amp;":"&amp;"E"&amp;ROW()-MovingShift)),"")</f>
        <v>1.21702230769231</v>
      </c>
      <c r="I2949" s="0" t="str">
        <f aca="false">IF(AND(B2949&gt;H2949,E2949&lt;H2949),-1,IF(AND(B2949&lt;H2949,E2949&gt;H2949),1,""))</f>
        <v/>
      </c>
      <c r="J2949" s="0" t="str">
        <f aca="false">IF(AND(I2949=-1,J2948=""),-1,IF(AND(I2949=1,J2948=""),1,IF(OR(AND(I2949="",J2948=1),AND(I2949="",J2948=-1),I2949=J2948),J2948,"")))</f>
        <v/>
      </c>
      <c r="K2949" s="0" t="str">
        <f aca="false">IF(AND(J2948=1,J2947=""),INDEX(DealTypes,1),IF(AND(J2948=-1,J2947=""),INDEX(DealTypes,2),IF(OR(AND(J2948="",J2947=1),AND(J2948="",J2947=-1)),INDEX(DealTypes,3),"")))</f>
        <v/>
      </c>
      <c r="L2949" s="0" t="str">
        <f aca="false">IF(K2949=INDEX(DealTypes,1),B2949+Spread,IF(K2949=INDEX(DealTypes,2),B2949,IF(OR(K2949=INDEX(DealTypes,3),N(L2948)=0),"",L2948)))</f>
        <v/>
      </c>
      <c r="M2949" s="6" t="str">
        <f aca="false">IF(N2949&lt;&gt;"",IF(COUNTIF(N$3:N2949,N2949)=1,MAX(M$4:M2948)+1,""),"")</f>
        <v/>
      </c>
      <c r="N2949" s="7" t="str">
        <f aca="false">IF(K2949=INDEX(DealTypes,3),IF(I2948=-1,ROUND((B2949-L2948)/Point,0),ROUND((L2948-B2949)/Point,0)),"")</f>
        <v/>
      </c>
      <c r="O2949" s="6" t="str">
        <f aca="false">(IF(AND(N(N2949)&gt;0,I2948=-1),1,IF(AND(N(N2949)&lt;0,I2948=-1),-1,IF(AND(N(N2949)&gt;0,I2948=1),2,IF(AND(N(N2949)&lt;0,I2948=1),-2,"")))))</f>
        <v/>
      </c>
      <c r="P2949" s="0" t="str">
        <f aca="false">IF(N2949&lt;&gt;"",ABS(N2949),"")</f>
        <v/>
      </c>
    </row>
    <row r="2950" customFormat="false" ht="12.8" hidden="false" customHeight="false" outlineLevel="0" collapsed="false">
      <c r="A2950" s="4" t="n">
        <v>43970.25</v>
      </c>
      <c r="B2950" s="5" t="n">
        <v>1.21947</v>
      </c>
      <c r="C2950" s="5" t="n">
        <v>1.2197</v>
      </c>
      <c r="D2950" s="5" t="n">
        <v>1.21837</v>
      </c>
      <c r="E2950" s="5" t="n">
        <v>1.21919</v>
      </c>
      <c r="F2950" s="0" t="n">
        <v>1417</v>
      </c>
      <c r="G2950" s="0" t="n">
        <f aca="false">ROW()-3</f>
        <v>2947</v>
      </c>
      <c r="H2950" s="5" t="n">
        <f aca="true">IF(G2950&gt;(MovingPeriod+MovingShift),AVERAGE(INDIRECT("E"&amp;(ROW()-MovingPeriod-MovingShift)&amp;":"&amp;"E"&amp;ROW()-MovingShift)),"")</f>
        <v>1.21773</v>
      </c>
      <c r="I2950" s="0" t="str">
        <f aca="false">IF(AND(B2950&gt;H2950,E2950&lt;H2950),-1,IF(AND(B2950&lt;H2950,E2950&gt;H2950),1,""))</f>
        <v/>
      </c>
      <c r="J2950" s="0" t="str">
        <f aca="false">IF(AND(I2950=-1,J2949=""),-1,IF(AND(I2950=1,J2949=""),1,IF(OR(AND(I2950="",J2949=1),AND(I2950="",J2949=-1),I2950=J2949),J2949,"")))</f>
        <v/>
      </c>
      <c r="K2950" s="0" t="str">
        <f aca="false">IF(AND(J2949=1,J2948=""),INDEX(DealTypes,1),IF(AND(J2949=-1,J2948=""),INDEX(DealTypes,2),IF(OR(AND(J2949="",J2948=1),AND(J2949="",J2948=-1)),INDEX(DealTypes,3),"")))</f>
        <v/>
      </c>
      <c r="L2950" s="0" t="str">
        <f aca="false">IF(K2950=INDEX(DealTypes,1),B2950+Spread,IF(K2950=INDEX(DealTypes,2),B2950,IF(OR(K2950=INDEX(DealTypes,3),N(L2949)=0),"",L2949)))</f>
        <v/>
      </c>
      <c r="M2950" s="6" t="str">
        <f aca="false">IF(N2950&lt;&gt;"",IF(COUNTIF(N$3:N2950,N2950)=1,MAX(M$4:M2949)+1,""),"")</f>
        <v/>
      </c>
      <c r="N2950" s="7" t="str">
        <f aca="false">IF(K2950=INDEX(DealTypes,3),IF(I2949=-1,ROUND((B2950-L2949)/Point,0),ROUND((L2949-B2950)/Point,0)),"")</f>
        <v/>
      </c>
      <c r="O2950" s="6" t="str">
        <f aca="false">(IF(AND(N(N2950)&gt;0,I2949=-1),1,IF(AND(N(N2950)&lt;0,I2949=-1),-1,IF(AND(N(N2950)&gt;0,I2949=1),2,IF(AND(N(N2950)&lt;0,I2949=1),-2,"")))))</f>
        <v/>
      </c>
      <c r="P2950" s="0" t="str">
        <f aca="false">IF(N2950&lt;&gt;"",ABS(N2950),"")</f>
        <v/>
      </c>
    </row>
    <row r="2951" customFormat="false" ht="12.8" hidden="false" customHeight="false" outlineLevel="0" collapsed="false">
      <c r="A2951" s="4" t="n">
        <v>43970.2916666667</v>
      </c>
      <c r="B2951" s="5" t="n">
        <v>1.21919</v>
      </c>
      <c r="C2951" s="5" t="n">
        <v>1.22079</v>
      </c>
      <c r="D2951" s="5" t="n">
        <v>1.21919</v>
      </c>
      <c r="E2951" s="5" t="n">
        <v>1.22039</v>
      </c>
      <c r="F2951" s="0" t="n">
        <v>1116</v>
      </c>
      <c r="G2951" s="0" t="n">
        <f aca="false">ROW()-3</f>
        <v>2948</v>
      </c>
      <c r="H2951" s="5" t="n">
        <f aca="true">IF(G2951&gt;(MovingPeriod+MovingShift),AVERAGE(INDIRECT("E"&amp;(ROW()-MovingPeriod-MovingShift)&amp;":"&amp;"E"&amp;ROW()-MovingShift)),"")</f>
        <v>1.21831692307692</v>
      </c>
      <c r="I2951" s="0" t="str">
        <f aca="false">IF(AND(B2951&gt;H2951,E2951&lt;H2951),-1,IF(AND(B2951&lt;H2951,E2951&gt;H2951),1,""))</f>
        <v/>
      </c>
      <c r="J2951" s="0" t="str">
        <f aca="false">IF(AND(I2951=-1,J2950=""),-1,IF(AND(I2951=1,J2950=""),1,IF(OR(AND(I2951="",J2950=1),AND(I2951="",J2950=-1),I2951=J2950),J2950,"")))</f>
        <v/>
      </c>
      <c r="K2951" s="0" t="str">
        <f aca="false">IF(AND(J2950=1,J2949=""),INDEX(DealTypes,1),IF(AND(J2950=-1,J2949=""),INDEX(DealTypes,2),IF(OR(AND(J2950="",J2949=1),AND(J2950="",J2949=-1)),INDEX(DealTypes,3),"")))</f>
        <v/>
      </c>
      <c r="L2951" s="0" t="str">
        <f aca="false">IF(K2951=INDEX(DealTypes,1),B2951+Spread,IF(K2951=INDEX(DealTypes,2),B2951,IF(OR(K2951=INDEX(DealTypes,3),N(L2950)=0),"",L2950)))</f>
        <v/>
      </c>
      <c r="M2951" s="6" t="str">
        <f aca="false">IF(N2951&lt;&gt;"",IF(COUNTIF(N$3:N2951,N2951)=1,MAX(M$4:M2950)+1,""),"")</f>
        <v/>
      </c>
      <c r="N2951" s="7" t="str">
        <f aca="false">IF(K2951=INDEX(DealTypes,3),IF(I2950=-1,ROUND((B2951-L2950)/Point,0),ROUND((L2950-B2951)/Point,0)),"")</f>
        <v/>
      </c>
      <c r="O2951" s="6" t="str">
        <f aca="false">(IF(AND(N(N2951)&gt;0,I2950=-1),1,IF(AND(N(N2951)&lt;0,I2950=-1),-1,IF(AND(N(N2951)&gt;0,I2950=1),2,IF(AND(N(N2951)&lt;0,I2950=1),-2,"")))))</f>
        <v/>
      </c>
      <c r="P2951" s="0" t="str">
        <f aca="false">IF(N2951&lt;&gt;"",ABS(N2951),"")</f>
        <v/>
      </c>
    </row>
    <row r="2952" customFormat="false" ht="12.8" hidden="false" customHeight="false" outlineLevel="0" collapsed="false">
      <c r="A2952" s="4" t="n">
        <v>43970.3333333333</v>
      </c>
      <c r="B2952" s="5" t="n">
        <v>1.22039</v>
      </c>
      <c r="C2952" s="5" t="n">
        <v>1.22053</v>
      </c>
      <c r="D2952" s="5" t="n">
        <v>1.21941</v>
      </c>
      <c r="E2952" s="5" t="n">
        <v>1.22001</v>
      </c>
      <c r="F2952" s="0" t="n">
        <v>1571</v>
      </c>
      <c r="G2952" s="0" t="n">
        <f aca="false">ROW()-3</f>
        <v>2949</v>
      </c>
      <c r="H2952" s="5" t="n">
        <f aca="true">IF(G2952&gt;(MovingPeriod+MovingShift),AVERAGE(INDIRECT("E"&amp;(ROW()-MovingPeriod-MovingShift)&amp;":"&amp;"E"&amp;ROW()-MovingShift)),"")</f>
        <v>1.21889384615385</v>
      </c>
      <c r="I2952" s="0" t="str">
        <f aca="false">IF(AND(B2952&gt;H2952,E2952&lt;H2952),-1,IF(AND(B2952&lt;H2952,E2952&gt;H2952),1,""))</f>
        <v/>
      </c>
      <c r="J2952" s="0" t="str">
        <f aca="false">IF(AND(I2952=-1,J2951=""),-1,IF(AND(I2952=1,J2951=""),1,IF(OR(AND(I2952="",J2951=1),AND(I2952="",J2951=-1),I2952=J2951),J2951,"")))</f>
        <v/>
      </c>
      <c r="K2952" s="0" t="str">
        <f aca="false">IF(AND(J2951=1,J2950=""),INDEX(DealTypes,1),IF(AND(J2951=-1,J2950=""),INDEX(DealTypes,2),IF(OR(AND(J2951="",J2950=1),AND(J2951="",J2950=-1)),INDEX(DealTypes,3),"")))</f>
        <v/>
      </c>
      <c r="L2952" s="0" t="str">
        <f aca="false">IF(K2952=INDEX(DealTypes,1),B2952+Spread,IF(K2952=INDEX(DealTypes,2),B2952,IF(OR(K2952=INDEX(DealTypes,3),N(L2951)=0),"",L2951)))</f>
        <v/>
      </c>
      <c r="M2952" s="6" t="str">
        <f aca="false">IF(N2952&lt;&gt;"",IF(COUNTIF(N$3:N2952,N2952)=1,MAX(M$4:M2951)+1,""),"")</f>
        <v/>
      </c>
      <c r="N2952" s="7" t="str">
        <f aca="false">IF(K2952=INDEX(DealTypes,3),IF(I2951=-1,ROUND((B2952-L2951)/Point,0),ROUND((L2951-B2952)/Point,0)),"")</f>
        <v/>
      </c>
      <c r="O2952" s="6" t="str">
        <f aca="false">(IF(AND(N(N2952)&gt;0,I2951=-1),1,IF(AND(N(N2952)&lt;0,I2951=-1),-1,IF(AND(N(N2952)&gt;0,I2951=1),2,IF(AND(N(N2952)&lt;0,I2951=1),-2,"")))))</f>
        <v/>
      </c>
      <c r="P2952" s="0" t="str">
        <f aca="false">IF(N2952&lt;&gt;"",ABS(N2952),"")</f>
        <v/>
      </c>
    </row>
    <row r="2953" customFormat="false" ht="12.8" hidden="false" customHeight="false" outlineLevel="0" collapsed="false">
      <c r="A2953" s="4" t="n">
        <v>43970.375</v>
      </c>
      <c r="B2953" s="5" t="n">
        <v>1.22</v>
      </c>
      <c r="C2953" s="5" t="n">
        <v>1.22679</v>
      </c>
      <c r="D2953" s="5" t="n">
        <v>1.21997</v>
      </c>
      <c r="E2953" s="5" t="n">
        <v>1.22495</v>
      </c>
      <c r="F2953" s="0" t="n">
        <v>3939</v>
      </c>
      <c r="G2953" s="0" t="n">
        <f aca="false">ROW()-3</f>
        <v>2950</v>
      </c>
      <c r="H2953" s="5" t="n">
        <f aca="true">IF(G2953&gt;(MovingPeriod+MovingShift),AVERAGE(INDIRECT("E"&amp;(ROW()-MovingPeriod-MovingShift)&amp;":"&amp;"E"&amp;ROW()-MovingShift)),"")</f>
        <v>1.21940076923077</v>
      </c>
      <c r="I2953" s="0" t="str">
        <f aca="false">IF(AND(B2953&gt;H2953,E2953&lt;H2953),-1,IF(AND(B2953&lt;H2953,E2953&gt;H2953),1,""))</f>
        <v/>
      </c>
      <c r="J2953" s="0" t="str">
        <f aca="false">IF(AND(I2953=-1,J2952=""),-1,IF(AND(I2953=1,J2952=""),1,IF(OR(AND(I2953="",J2952=1),AND(I2953="",J2952=-1),I2953=J2952),J2952,"")))</f>
        <v/>
      </c>
      <c r="K2953" s="0" t="str">
        <f aca="false">IF(AND(J2952=1,J2951=""),INDEX(DealTypes,1),IF(AND(J2952=-1,J2951=""),INDEX(DealTypes,2),IF(OR(AND(J2952="",J2951=1),AND(J2952="",J2951=-1)),INDEX(DealTypes,3),"")))</f>
        <v/>
      </c>
      <c r="L2953" s="0" t="str">
        <f aca="false">IF(K2953=INDEX(DealTypes,1),B2953+Spread,IF(K2953=INDEX(DealTypes,2),B2953,IF(OR(K2953=INDEX(DealTypes,3),N(L2952)=0),"",L2952)))</f>
        <v/>
      </c>
      <c r="M2953" s="6" t="str">
        <f aca="false">IF(N2953&lt;&gt;"",IF(COUNTIF(N$3:N2953,N2953)=1,MAX(M$4:M2952)+1,""),"")</f>
        <v/>
      </c>
      <c r="N2953" s="7" t="str">
        <f aca="false">IF(K2953=INDEX(DealTypes,3),IF(I2952=-1,ROUND((B2953-L2952)/Point,0),ROUND((L2952-B2953)/Point,0)),"")</f>
        <v/>
      </c>
      <c r="O2953" s="6" t="str">
        <f aca="false">(IF(AND(N(N2953)&gt;0,I2952=-1),1,IF(AND(N(N2953)&lt;0,I2952=-1),-1,IF(AND(N(N2953)&gt;0,I2952=1),2,IF(AND(N(N2953)&lt;0,I2952=1),-2,"")))))</f>
        <v/>
      </c>
      <c r="P2953" s="0" t="str">
        <f aca="false">IF(N2953&lt;&gt;"",ABS(N2953),"")</f>
        <v/>
      </c>
    </row>
    <row r="2954" customFormat="false" ht="12.8" hidden="false" customHeight="false" outlineLevel="0" collapsed="false">
      <c r="A2954" s="4" t="n">
        <v>43970.4166666667</v>
      </c>
      <c r="B2954" s="5" t="n">
        <v>1.22497</v>
      </c>
      <c r="C2954" s="5" t="n">
        <v>1.22621</v>
      </c>
      <c r="D2954" s="5" t="n">
        <v>1.22321</v>
      </c>
      <c r="E2954" s="5" t="n">
        <v>1.22479</v>
      </c>
      <c r="F2954" s="0" t="n">
        <v>4688</v>
      </c>
      <c r="G2954" s="0" t="n">
        <f aca="false">ROW()-3</f>
        <v>2951</v>
      </c>
      <c r="H2954" s="5" t="n">
        <f aca="true">IF(G2954&gt;(MovingPeriod+MovingShift),AVERAGE(INDIRECT("E"&amp;(ROW()-MovingPeriod-MovingShift)&amp;":"&amp;"E"&amp;ROW()-MovingShift)),"")</f>
        <v>1.21972153846154</v>
      </c>
      <c r="I2954" s="0" t="str">
        <f aca="false">IF(AND(B2954&gt;H2954,E2954&lt;H2954),-1,IF(AND(B2954&lt;H2954,E2954&gt;H2954),1,""))</f>
        <v/>
      </c>
      <c r="J2954" s="0" t="str">
        <f aca="false">IF(AND(I2954=-1,J2953=""),-1,IF(AND(I2954=1,J2953=""),1,IF(OR(AND(I2954="",J2953=1),AND(I2954="",J2953=-1),I2954=J2953),J2953,"")))</f>
        <v/>
      </c>
      <c r="K2954" s="0" t="str">
        <f aca="false">IF(AND(J2953=1,J2952=""),INDEX(DealTypes,1),IF(AND(J2953=-1,J2952=""),INDEX(DealTypes,2),IF(OR(AND(J2953="",J2952=1),AND(J2953="",J2952=-1)),INDEX(DealTypes,3),"")))</f>
        <v/>
      </c>
      <c r="L2954" s="0" t="str">
        <f aca="false">IF(K2954=INDEX(DealTypes,1),B2954+Spread,IF(K2954=INDEX(DealTypes,2),B2954,IF(OR(K2954=INDEX(DealTypes,3),N(L2953)=0),"",L2953)))</f>
        <v/>
      </c>
      <c r="M2954" s="6" t="str">
        <f aca="false">IF(N2954&lt;&gt;"",IF(COUNTIF(N$3:N2954,N2954)=1,MAX(M$4:M2953)+1,""),"")</f>
        <v/>
      </c>
      <c r="N2954" s="7" t="str">
        <f aca="false">IF(K2954=INDEX(DealTypes,3),IF(I2953=-1,ROUND((B2954-L2953)/Point,0),ROUND((L2953-B2954)/Point,0)),"")</f>
        <v/>
      </c>
      <c r="O2954" s="6" t="str">
        <f aca="false">(IF(AND(N(N2954)&gt;0,I2953=-1),1,IF(AND(N(N2954)&lt;0,I2953=-1),-1,IF(AND(N(N2954)&gt;0,I2953=1),2,IF(AND(N(N2954)&lt;0,I2953=1),-2,"")))))</f>
        <v/>
      </c>
      <c r="P2954" s="0" t="str">
        <f aca="false">IF(N2954&lt;&gt;"",ABS(N2954),"")</f>
        <v/>
      </c>
    </row>
    <row r="2955" customFormat="false" ht="12.8" hidden="false" customHeight="false" outlineLevel="0" collapsed="false">
      <c r="A2955" s="4" t="n">
        <v>43970.4583333333</v>
      </c>
      <c r="B2955" s="5" t="n">
        <v>1.22479</v>
      </c>
      <c r="C2955" s="5" t="n">
        <v>1.22522</v>
      </c>
      <c r="D2955" s="5" t="n">
        <v>1.22185</v>
      </c>
      <c r="E2955" s="5" t="n">
        <v>1.22509</v>
      </c>
      <c r="F2955" s="0" t="n">
        <v>4515</v>
      </c>
      <c r="G2955" s="0" t="n">
        <f aca="false">ROW()-3</f>
        <v>2952</v>
      </c>
      <c r="H2955" s="5" t="n">
        <f aca="true">IF(G2955&gt;(MovingPeriod+MovingShift),AVERAGE(INDIRECT("E"&amp;(ROW()-MovingPeriod-MovingShift)&amp;":"&amp;"E"&amp;ROW()-MovingShift)),"")</f>
        <v>1.21976615384615</v>
      </c>
      <c r="I2955" s="0" t="str">
        <f aca="false">IF(AND(B2955&gt;H2955,E2955&lt;H2955),-1,IF(AND(B2955&lt;H2955,E2955&gt;H2955),1,""))</f>
        <v/>
      </c>
      <c r="J2955" s="0" t="str">
        <f aca="false">IF(AND(I2955=-1,J2954=""),-1,IF(AND(I2955=1,J2954=""),1,IF(OR(AND(I2955="",J2954=1),AND(I2955="",J2954=-1),I2955=J2954),J2954,"")))</f>
        <v/>
      </c>
      <c r="K2955" s="0" t="str">
        <f aca="false">IF(AND(J2954=1,J2953=""),INDEX(DealTypes,1),IF(AND(J2954=-1,J2953=""),INDEX(DealTypes,2),IF(OR(AND(J2954="",J2953=1),AND(J2954="",J2953=-1)),INDEX(DealTypes,3),"")))</f>
        <v/>
      </c>
      <c r="L2955" s="0" t="str">
        <f aca="false">IF(K2955=INDEX(DealTypes,1),B2955+Spread,IF(K2955=INDEX(DealTypes,2),B2955,IF(OR(K2955=INDEX(DealTypes,3),N(L2954)=0),"",L2954)))</f>
        <v/>
      </c>
      <c r="M2955" s="6" t="str">
        <f aca="false">IF(N2955&lt;&gt;"",IF(COUNTIF(N$3:N2955,N2955)=1,MAX(M$4:M2954)+1,""),"")</f>
        <v/>
      </c>
      <c r="N2955" s="7" t="str">
        <f aca="false">IF(K2955=INDEX(DealTypes,3),IF(I2954=-1,ROUND((B2955-L2954)/Point,0),ROUND((L2954-B2955)/Point,0)),"")</f>
        <v/>
      </c>
      <c r="O2955" s="6" t="str">
        <f aca="false">(IF(AND(N(N2955)&gt;0,I2954=-1),1,IF(AND(N(N2955)&lt;0,I2954=-1),-1,IF(AND(N(N2955)&gt;0,I2954=1),2,IF(AND(N(N2955)&lt;0,I2954=1),-2,"")))))</f>
        <v/>
      </c>
      <c r="P2955" s="0" t="str">
        <f aca="false">IF(N2955&lt;&gt;"",ABS(N2955),"")</f>
        <v/>
      </c>
    </row>
    <row r="2956" customFormat="false" ht="12.8" hidden="false" customHeight="false" outlineLevel="0" collapsed="false">
      <c r="A2956" s="4" t="n">
        <v>43970.5</v>
      </c>
      <c r="B2956" s="5" t="n">
        <v>1.2251</v>
      </c>
      <c r="C2956" s="5" t="n">
        <v>1.22602</v>
      </c>
      <c r="D2956" s="5" t="n">
        <v>1.22372</v>
      </c>
      <c r="E2956" s="5" t="n">
        <v>1.22411</v>
      </c>
      <c r="F2956" s="0" t="n">
        <v>2828</v>
      </c>
      <c r="G2956" s="0" t="n">
        <f aca="false">ROW()-3</f>
        <v>2953</v>
      </c>
      <c r="H2956" s="5" t="n">
        <f aca="true">IF(G2956&gt;(MovingPeriod+MovingShift),AVERAGE(INDIRECT("E"&amp;(ROW()-MovingPeriod-MovingShift)&amp;":"&amp;"E"&amp;ROW()-MovingShift)),"")</f>
        <v>1.21976538461538</v>
      </c>
      <c r="I2956" s="0" t="str">
        <f aca="false">IF(AND(B2956&gt;H2956,E2956&lt;H2956),-1,IF(AND(B2956&lt;H2956,E2956&gt;H2956),1,""))</f>
        <v/>
      </c>
      <c r="J2956" s="0" t="str">
        <f aca="false">IF(AND(I2956=-1,J2955=""),-1,IF(AND(I2956=1,J2955=""),1,IF(OR(AND(I2956="",J2955=1),AND(I2956="",J2955=-1),I2956=J2955),J2955,"")))</f>
        <v/>
      </c>
      <c r="K2956" s="0" t="str">
        <f aca="false">IF(AND(J2955=1,J2954=""),INDEX(DealTypes,1),IF(AND(J2955=-1,J2954=""),INDEX(DealTypes,2),IF(OR(AND(J2955="",J2954=1),AND(J2955="",J2954=-1)),INDEX(DealTypes,3),"")))</f>
        <v/>
      </c>
      <c r="L2956" s="0" t="str">
        <f aca="false">IF(K2956=INDEX(DealTypes,1),B2956+Spread,IF(K2956=INDEX(DealTypes,2),B2956,IF(OR(K2956=INDEX(DealTypes,3),N(L2955)=0),"",L2955)))</f>
        <v/>
      </c>
      <c r="M2956" s="6" t="str">
        <f aca="false">IF(N2956&lt;&gt;"",IF(COUNTIF(N$3:N2956,N2956)=1,MAX(M$4:M2955)+1,""),"")</f>
        <v/>
      </c>
      <c r="N2956" s="7" t="str">
        <f aca="false">IF(K2956=INDEX(DealTypes,3),IF(I2955=-1,ROUND((B2956-L2955)/Point,0),ROUND((L2955-B2956)/Point,0)),"")</f>
        <v/>
      </c>
      <c r="O2956" s="6" t="str">
        <f aca="false">(IF(AND(N(N2956)&gt;0,I2955=-1),1,IF(AND(N(N2956)&lt;0,I2955=-1),-1,IF(AND(N(N2956)&gt;0,I2955=1),2,IF(AND(N(N2956)&lt;0,I2955=1),-2,"")))))</f>
        <v/>
      </c>
      <c r="P2956" s="0" t="str">
        <f aca="false">IF(N2956&lt;&gt;"",ABS(N2956),"")</f>
        <v/>
      </c>
    </row>
    <row r="2957" customFormat="false" ht="12.8" hidden="false" customHeight="false" outlineLevel="0" collapsed="false">
      <c r="A2957" s="4" t="n">
        <v>43970.5416666667</v>
      </c>
      <c r="B2957" s="5" t="n">
        <v>1.22412</v>
      </c>
      <c r="C2957" s="5" t="n">
        <v>1.22588</v>
      </c>
      <c r="D2957" s="5" t="n">
        <v>1.22295</v>
      </c>
      <c r="E2957" s="5" t="n">
        <v>1.22476</v>
      </c>
      <c r="F2957" s="0" t="n">
        <v>2955</v>
      </c>
      <c r="G2957" s="0" t="n">
        <f aca="false">ROW()-3</f>
        <v>2954</v>
      </c>
      <c r="H2957" s="5" t="n">
        <f aca="true">IF(G2957&gt;(MovingPeriod+MovingShift),AVERAGE(INDIRECT("E"&amp;(ROW()-MovingPeriod-MovingShift)&amp;":"&amp;"E"&amp;ROW()-MovingShift)),"")</f>
        <v>1.21973615384615</v>
      </c>
      <c r="I2957" s="6" t="str">
        <f aca="false">IF(AND(B2957&gt;H2957,E2957&lt;H2957),-1,IF(AND(B2957&lt;H2957,E2957&gt;H2957),1,""))</f>
        <v/>
      </c>
      <c r="J2957" s="0" t="str">
        <f aca="false">IF(AND(I2957=-1,J2956=""),-1,IF(AND(I2957=1,J2956=""),1,IF(OR(AND(I2957="",J2956=1),AND(I2957="",J2956=-1),I2957=J2956),J2956,"")))</f>
        <v/>
      </c>
      <c r="K2957" s="0" t="str">
        <f aca="false">IF(AND(J2956=1,J2955=""),INDEX(DealTypes,1),IF(AND(J2956=-1,J2955=""),INDEX(DealTypes,2),IF(OR(AND(J2956="",J2955=1),AND(J2956="",J2955=-1)),INDEX(DealTypes,3),"")))</f>
        <v/>
      </c>
      <c r="L2957" s="0" t="str">
        <f aca="false">IF(K2957=INDEX(DealTypes,1),B2957+Spread,IF(K2957=INDEX(DealTypes,2),B2957,IF(OR(K2957=INDEX(DealTypes,3),N(L2956)=0),"",L2956)))</f>
        <v/>
      </c>
      <c r="M2957" s="6" t="str">
        <f aca="false">IF(N2957&lt;&gt;"",IF(COUNTIF(N$3:N2957,N2957)=1,MAX(M$4:M2956)+1,""),"")</f>
        <v/>
      </c>
      <c r="N2957" s="7" t="str">
        <f aca="false">IF(K2957=INDEX(DealTypes,3),IF(I2956=-1,ROUND((B2957-L2956)/Point,0),ROUND((L2956-B2957)/Point,0)),"")</f>
        <v/>
      </c>
      <c r="O2957" s="6" t="str">
        <f aca="false">(IF(AND(N(N2957)&gt;0,I2956=-1),1,IF(AND(N(N2957)&lt;0,I2956=-1),-1,IF(AND(N(N2957)&gt;0,I2956=1),2,IF(AND(N(N2957)&lt;0,I2956=1),-2,"")))))</f>
        <v/>
      </c>
      <c r="P2957" s="0" t="str">
        <f aca="false">IF(N2957&lt;&gt;"",ABS(N2957),"")</f>
        <v/>
      </c>
    </row>
    <row r="2958" customFormat="false" ht="12.8" hidden="false" customHeight="false" outlineLevel="0" collapsed="false">
      <c r="A2958" s="4" t="n">
        <v>43970.5833333333</v>
      </c>
      <c r="B2958" s="5" t="n">
        <v>1.22476</v>
      </c>
      <c r="C2958" s="5" t="n">
        <v>1.22512</v>
      </c>
      <c r="D2958" s="5" t="n">
        <v>1.22327</v>
      </c>
      <c r="E2958" s="5" t="n">
        <v>1.22358</v>
      </c>
      <c r="F2958" s="0" t="n">
        <v>2462</v>
      </c>
      <c r="G2958" s="0" t="n">
        <f aca="false">ROW()-3</f>
        <v>2955</v>
      </c>
      <c r="H2958" s="5" t="n">
        <f aca="true">IF(G2958&gt;(MovingPeriod+MovingShift),AVERAGE(INDIRECT("E"&amp;(ROW()-MovingPeriod-MovingShift)&amp;":"&amp;"E"&amp;ROW()-MovingShift)),"")</f>
        <v>1.21989692307692</v>
      </c>
      <c r="I2958" s="0" t="str">
        <f aca="false">IF(AND(B2958&gt;H2958,E2958&lt;H2958),-1,IF(AND(B2958&lt;H2958,E2958&gt;H2958),1,""))</f>
        <v/>
      </c>
      <c r="J2958" s="0" t="str">
        <f aca="false">IF(AND(I2958=-1,J2957=""),-1,IF(AND(I2958=1,J2957=""),1,IF(OR(AND(I2958="",J2957=1),AND(I2958="",J2957=-1),I2958=J2957),J2957,"")))</f>
        <v/>
      </c>
      <c r="K2958" s="0" t="str">
        <f aca="false">IF(AND(J2957=1,J2956=""),INDEX(DealTypes,1),IF(AND(J2957=-1,J2956=""),INDEX(DealTypes,2),IF(OR(AND(J2957="",J2956=1),AND(J2957="",J2956=-1)),INDEX(DealTypes,3),"")))</f>
        <v/>
      </c>
      <c r="L2958" s="0" t="str">
        <f aca="false">IF(K2958=INDEX(DealTypes,1),B2958+Spread,IF(K2958=INDEX(DealTypes,2),B2958,IF(OR(K2958=INDEX(DealTypes,3),N(L2957)=0),"",L2957)))</f>
        <v/>
      </c>
      <c r="M2958" s="6" t="str">
        <f aca="false">IF(N2958&lt;&gt;"",IF(COUNTIF(N$3:N2958,N2958)=1,MAX(M$4:M2957)+1,""),"")</f>
        <v/>
      </c>
      <c r="N2958" s="7" t="str">
        <f aca="false">IF(K2958=INDEX(DealTypes,3),IF(I2957=-1,ROUND((B2958-L2957)/Point,0),ROUND((L2957-B2958)/Point,0)),"")</f>
        <v/>
      </c>
      <c r="O2958" s="6" t="str">
        <f aca="false">(IF(AND(N(N2958)&gt;0,I2957=-1),1,IF(AND(N(N2958)&lt;0,I2957=-1),-1,IF(AND(N(N2958)&gt;0,I2957=1),2,IF(AND(N(N2958)&lt;0,I2957=1),-2,"")))))</f>
        <v/>
      </c>
      <c r="P2958" s="0" t="str">
        <f aca="false">IF(N2958&lt;&gt;"",ABS(N2958),"")</f>
        <v/>
      </c>
    </row>
    <row r="2959" customFormat="false" ht="12.8" hidden="false" customHeight="false" outlineLevel="0" collapsed="false">
      <c r="A2959" s="4" t="n">
        <v>43970.625</v>
      </c>
      <c r="B2959" s="5" t="n">
        <v>1.22359</v>
      </c>
      <c r="C2959" s="5" t="n">
        <v>1.22433</v>
      </c>
      <c r="D2959" s="5" t="n">
        <v>1.22231</v>
      </c>
      <c r="E2959" s="5" t="n">
        <v>1.22433</v>
      </c>
      <c r="F2959" s="0" t="n">
        <v>2620</v>
      </c>
      <c r="G2959" s="0" t="n">
        <f aca="false">ROW()-3</f>
        <v>2956</v>
      </c>
      <c r="H2959" s="5" t="n">
        <f aca="true">IF(G2959&gt;(MovingPeriod+MovingShift),AVERAGE(INDIRECT("E"&amp;(ROW()-MovingPeriod-MovingShift)&amp;":"&amp;"E"&amp;ROW()-MovingShift)),"")</f>
        <v>1.22032461538462</v>
      </c>
      <c r="I2959" s="0" t="str">
        <f aca="false">IF(AND(B2959&gt;H2959,E2959&lt;H2959),-1,IF(AND(B2959&lt;H2959,E2959&gt;H2959),1,""))</f>
        <v/>
      </c>
      <c r="J2959" s="0" t="str">
        <f aca="false">IF(AND(I2959=-1,J2958=""),-1,IF(AND(I2959=1,J2958=""),1,IF(OR(AND(I2959="",J2958=1),AND(I2959="",J2958=-1),I2959=J2958),J2958,"")))</f>
        <v/>
      </c>
      <c r="K2959" s="0" t="str">
        <f aca="false">IF(AND(J2958=1,J2957=""),INDEX(DealTypes,1),IF(AND(J2958=-1,J2957=""),INDEX(DealTypes,2),IF(OR(AND(J2958="",J2957=1),AND(J2958="",J2957=-1)),INDEX(DealTypes,3),"")))</f>
        <v/>
      </c>
      <c r="L2959" s="0" t="str">
        <f aca="false">IF(K2959=INDEX(DealTypes,1),B2959+Spread,IF(K2959=INDEX(DealTypes,2),B2959,IF(OR(K2959=INDEX(DealTypes,3),N(L2958)=0),"",L2958)))</f>
        <v/>
      </c>
      <c r="M2959" s="6" t="str">
        <f aca="false">IF(N2959&lt;&gt;"",IF(COUNTIF(N$3:N2959,N2959)=1,MAX(M$4:M2958)+1,""),"")</f>
        <v/>
      </c>
      <c r="N2959" s="7" t="str">
        <f aca="false">IF(K2959=INDEX(DealTypes,3),IF(I2958=-1,ROUND((B2959-L2958)/Point,0),ROUND((L2958-B2959)/Point,0)),"")</f>
        <v/>
      </c>
      <c r="O2959" s="6" t="str">
        <f aca="false">(IF(AND(N(N2959)&gt;0,I2958=-1),1,IF(AND(N(N2959)&lt;0,I2958=-1),-1,IF(AND(N(N2959)&gt;0,I2958=1),2,IF(AND(N(N2959)&lt;0,I2958=1),-2,"")))))</f>
        <v/>
      </c>
      <c r="P2959" s="0" t="str">
        <f aca="false">IF(N2959&lt;&gt;"",ABS(N2959),"")</f>
        <v/>
      </c>
    </row>
    <row r="2960" customFormat="false" ht="12.8" hidden="false" customHeight="false" outlineLevel="0" collapsed="false">
      <c r="A2960" s="4" t="n">
        <v>43970.6666666667</v>
      </c>
      <c r="B2960" s="5" t="n">
        <v>1.22433</v>
      </c>
      <c r="C2960" s="5" t="n">
        <v>1.22523</v>
      </c>
      <c r="D2960" s="5" t="n">
        <v>1.2227</v>
      </c>
      <c r="E2960" s="5" t="n">
        <v>1.22517</v>
      </c>
      <c r="F2960" s="0" t="n">
        <v>4242</v>
      </c>
      <c r="G2960" s="0" t="n">
        <f aca="false">ROW()-3</f>
        <v>2957</v>
      </c>
      <c r="H2960" s="5" t="n">
        <f aca="true">IF(G2960&gt;(MovingPeriod+MovingShift),AVERAGE(INDIRECT("E"&amp;(ROW()-MovingPeriod-MovingShift)&amp;":"&amp;"E"&amp;ROW()-MovingShift)),"")</f>
        <v>1.22075615384615</v>
      </c>
      <c r="I2960" s="0" t="str">
        <f aca="false">IF(AND(B2960&gt;H2960,E2960&lt;H2960),-1,IF(AND(B2960&lt;H2960,E2960&gt;H2960),1,""))</f>
        <v/>
      </c>
      <c r="J2960" s="6" t="str">
        <f aca="false">IF(AND(I2960=-1,J2959=""),-1,IF(AND(I2960=1,J2959=""),1,IF(OR(AND(I2960="",J2959=1),AND(I2960="",J2959=-1),I2960=J2959),J2959,"")))</f>
        <v/>
      </c>
      <c r="K2960" s="0" t="str">
        <f aca="false">IF(AND(J2959=1,J2958=""),INDEX(DealTypes,1),IF(AND(J2959=-1,J2958=""),INDEX(DealTypes,2),IF(OR(AND(J2959="",J2958=1),AND(J2959="",J2958=-1)),INDEX(DealTypes,3),"")))</f>
        <v/>
      </c>
      <c r="L2960" s="0" t="str">
        <f aca="false">IF(K2960=INDEX(DealTypes,1),B2960+Spread,IF(K2960=INDEX(DealTypes,2),B2960,IF(OR(K2960=INDEX(DealTypes,3),N(L2959)=0),"",L2959)))</f>
        <v/>
      </c>
      <c r="M2960" s="6" t="str">
        <f aca="false">IF(N2960&lt;&gt;"",IF(COUNTIF(N$3:N2960,N2960)=1,MAX(M$4:M2959)+1,""),"")</f>
        <v/>
      </c>
      <c r="N2960" s="7" t="str">
        <f aca="false">IF(K2960=INDEX(DealTypes,3),IF(I2959=-1,ROUND((B2960-L2959)/Point,0),ROUND((L2959-B2960)/Point,0)),"")</f>
        <v/>
      </c>
      <c r="O2960" s="6" t="str">
        <f aca="false">(IF(AND(N(N2960)&gt;0,I2959=-1),1,IF(AND(N(N2960)&lt;0,I2959=-1),-1,IF(AND(N(N2960)&gt;0,I2959=1),2,IF(AND(N(N2960)&lt;0,I2959=1),-2,"")))))</f>
        <v/>
      </c>
      <c r="P2960" s="0" t="str">
        <f aca="false">IF(N2960&lt;&gt;"",ABS(N2960),"")</f>
        <v/>
      </c>
    </row>
    <row r="2961" customFormat="false" ht="12.8" hidden="false" customHeight="false" outlineLevel="0" collapsed="false">
      <c r="A2961" s="4" t="n">
        <v>43970.7083333333</v>
      </c>
      <c r="B2961" s="5" t="n">
        <v>1.22515</v>
      </c>
      <c r="C2961" s="5" t="n">
        <v>1.22687</v>
      </c>
      <c r="D2961" s="5" t="n">
        <v>1.2238</v>
      </c>
      <c r="E2961" s="5" t="n">
        <v>1.22518</v>
      </c>
      <c r="F2961" s="0" t="n">
        <v>4452</v>
      </c>
      <c r="G2961" s="0" t="n">
        <f aca="false">ROW()-3</f>
        <v>2958</v>
      </c>
      <c r="H2961" s="5" t="n">
        <f aca="true">IF(G2961&gt;(MovingPeriod+MovingShift),AVERAGE(INDIRECT("E"&amp;(ROW()-MovingPeriod-MovingShift)&amp;":"&amp;"E"&amp;ROW()-MovingShift)),"")</f>
        <v>1.22116230769231</v>
      </c>
      <c r="I2961" s="6" t="str">
        <f aca="false">IF(AND(B2961&gt;H2961,E2961&lt;H2961),-1,IF(AND(B2961&lt;H2961,E2961&gt;H2961),1,""))</f>
        <v/>
      </c>
      <c r="J2961" s="6" t="str">
        <f aca="false">IF(AND(I2961=-1,J2960=""),-1,IF(AND(I2961=1,J2960=""),1,IF(OR(AND(I2961="",J2960=1),AND(I2961="",J2960=-1),I2961=J2960),J2960,"")))</f>
        <v/>
      </c>
      <c r="K2961" s="0" t="str">
        <f aca="false">IF(AND(J2960=1,J2959=""),INDEX(DealTypes,1),IF(AND(J2960=-1,J2959=""),INDEX(DealTypes,2),IF(OR(AND(J2960="",J2959=1),AND(J2960="",J2959=-1)),INDEX(DealTypes,3),"")))</f>
        <v/>
      </c>
      <c r="L2961" s="6" t="str">
        <f aca="false">IF(K2961=INDEX(DealTypes,1),B2961+Spread,IF(K2961=INDEX(DealTypes,2),B2961,IF(OR(K2961=INDEX(DealTypes,3),N(L2960)=0),"",L2960)))</f>
        <v/>
      </c>
      <c r="M2961" s="6" t="str">
        <f aca="false">IF(N2961&lt;&gt;"",IF(COUNTIF(N$3:N2961,N2961)=1,MAX(M$4:M2960)+1,""),"")</f>
        <v/>
      </c>
      <c r="N2961" s="7" t="str">
        <f aca="false">IF(K2961=INDEX(DealTypes,3),IF(I2960=-1,ROUND((B2961-L2960)/Point,0),ROUND((L2960-B2961)/Point,0)),"")</f>
        <v/>
      </c>
      <c r="O2961" s="6" t="str">
        <f aca="false">(IF(AND(N(N2961)&gt;0,I2960=-1),1,IF(AND(N(N2961)&lt;0,I2960=-1),-1,IF(AND(N(N2961)&gt;0,I2960=1),2,IF(AND(N(N2961)&lt;0,I2960=1),-2,"")))))</f>
        <v/>
      </c>
      <c r="P2961" s="0" t="str">
        <f aca="false">IF(N2961&lt;&gt;"",ABS(N2961),"")</f>
        <v/>
      </c>
    </row>
    <row r="2962" customFormat="false" ht="12.8" hidden="false" customHeight="false" outlineLevel="0" collapsed="false">
      <c r="A2962" s="4" t="n">
        <v>43970.75</v>
      </c>
      <c r="B2962" s="5" t="n">
        <v>1.22526</v>
      </c>
      <c r="C2962" s="5" t="n">
        <v>1.22548</v>
      </c>
      <c r="D2962" s="5" t="n">
        <v>1.22382</v>
      </c>
      <c r="E2962" s="5" t="n">
        <v>1.22513</v>
      </c>
      <c r="F2962" s="0" t="n">
        <v>3133</v>
      </c>
      <c r="G2962" s="0" t="n">
        <f aca="false">ROW()-3</f>
        <v>2959</v>
      </c>
      <c r="H2962" s="5" t="n">
        <f aca="true">IF(G2962&gt;(MovingPeriod+MovingShift),AVERAGE(INDIRECT("E"&amp;(ROW()-MovingPeriod-MovingShift)&amp;":"&amp;"E"&amp;ROW()-MovingShift)),"")</f>
        <v>1.22152692307692</v>
      </c>
      <c r="I2962" s="0" t="str">
        <f aca="false">IF(AND(B2962&gt;H2962,E2962&lt;H2962),-1,IF(AND(B2962&lt;H2962,E2962&gt;H2962),1,""))</f>
        <v/>
      </c>
      <c r="J2962" s="6" t="str">
        <f aca="false">IF(AND(I2962=-1,J2961=""),-1,IF(AND(I2962=1,J2961=""),1,IF(OR(AND(I2962="",J2961=1),AND(I2962="",J2961=-1),I2962=J2961),J2961,"")))</f>
        <v/>
      </c>
      <c r="K2962" s="0" t="str">
        <f aca="false">IF(AND(J2961=1,J2960=""),INDEX(DealTypes,1),IF(AND(J2961=-1,J2960=""),INDEX(DealTypes,2),IF(OR(AND(J2961="",J2960=1),AND(J2961="",J2960=-1)),INDEX(DealTypes,3),"")))</f>
        <v/>
      </c>
      <c r="L2962" s="6" t="str">
        <f aca="false">IF(K2962=INDEX(DealTypes,1),B2962+Spread,IF(K2962=INDEX(DealTypes,2),B2962,IF(OR(K2962=INDEX(DealTypes,3),N(L2961)=0),"",L2961)))</f>
        <v/>
      </c>
      <c r="M2962" s="6" t="str">
        <f aca="false">IF(N2962&lt;&gt;"",IF(COUNTIF(N$3:N2962,N2962)=1,MAX(M$4:M2961)+1,""),"")</f>
        <v/>
      </c>
      <c r="N2962" s="7" t="str">
        <f aca="false">IF(K2962=INDEX(DealTypes,3),IF(I2961=-1,ROUND((B2962-L2961)/Point,0),ROUND((L2961-B2962)/Point,0)),"")</f>
        <v/>
      </c>
      <c r="O2962" s="6" t="str">
        <f aca="false">(IF(AND(N(N2962)&gt;0,I2961=-1),1,IF(AND(N(N2962)&lt;0,I2961=-1),-1,IF(AND(N(N2962)&gt;0,I2961=1),2,IF(AND(N(N2962)&lt;0,I2961=1),-2,"")))))</f>
        <v/>
      </c>
      <c r="P2962" s="0" t="str">
        <f aca="false">IF(N2962&lt;&gt;"",ABS(N2962),"")</f>
        <v/>
      </c>
    </row>
    <row r="2963" customFormat="false" ht="12.8" hidden="false" customHeight="false" outlineLevel="0" collapsed="false">
      <c r="A2963" s="4" t="n">
        <v>43970.7916666667</v>
      </c>
      <c r="B2963" s="5" t="n">
        <v>1.22511</v>
      </c>
      <c r="C2963" s="5" t="n">
        <v>1.226</v>
      </c>
      <c r="D2963" s="5" t="n">
        <v>1.22457</v>
      </c>
      <c r="E2963" s="5" t="n">
        <v>1.22489</v>
      </c>
      <c r="F2963" s="0" t="n">
        <v>2064</v>
      </c>
      <c r="G2963" s="0" t="n">
        <f aca="false">ROW()-3</f>
        <v>2960</v>
      </c>
      <c r="H2963" s="5" t="n">
        <f aca="true">IF(G2963&gt;(MovingPeriod+MovingShift),AVERAGE(INDIRECT("E"&amp;(ROW()-MovingPeriod-MovingShift)&amp;":"&amp;"E"&amp;ROW()-MovingShift)),"")</f>
        <v>1.22192076923077</v>
      </c>
      <c r="I2963" s="6" t="str">
        <f aca="false">IF(AND(B2963&gt;H2963,E2963&lt;H2963),-1,IF(AND(B2963&lt;H2963,E2963&gt;H2963),1,""))</f>
        <v/>
      </c>
      <c r="J2963" s="6" t="str">
        <f aca="false">IF(AND(I2963=-1,J2962=""),-1,IF(AND(I2963=1,J2962=""),1,IF(OR(AND(I2963="",J2962=1),AND(I2963="",J2962=-1),I2963=J2962),J2962,"")))</f>
        <v/>
      </c>
      <c r="K2963" s="0" t="str">
        <f aca="false">IF(AND(J2962=1,J2961=""),INDEX(DealTypes,1),IF(AND(J2962=-1,J2961=""),INDEX(DealTypes,2),IF(OR(AND(J2962="",J2961=1),AND(J2962="",J2961=-1)),INDEX(DealTypes,3),"")))</f>
        <v/>
      </c>
      <c r="L2963" s="6" t="str">
        <f aca="false">IF(K2963=INDEX(DealTypes,1),B2963+Spread,IF(K2963=INDEX(DealTypes,2),B2963,IF(OR(K2963=INDEX(DealTypes,3),N(L2962)=0),"",L2962)))</f>
        <v/>
      </c>
      <c r="M2963" s="6" t="str">
        <f aca="false">IF(N2963&lt;&gt;"",IF(COUNTIF(N$3:N2963,N2963)=1,MAX(M$4:M2962)+1,""),"")</f>
        <v/>
      </c>
      <c r="N2963" s="7" t="str">
        <f aca="false">IF(K2963=INDEX(DealTypes,3),IF(I2962=-1,ROUND((B2963-L2962)/Point,0),ROUND((L2962-B2963)/Point,0)),"")</f>
        <v/>
      </c>
      <c r="O2963" s="6" t="str">
        <f aca="false">(IF(AND(N(N2963)&gt;0,I2962=-1),1,IF(AND(N(N2963)&lt;0,I2962=-1),-1,IF(AND(N(N2963)&gt;0,I2962=1),2,IF(AND(N(N2963)&lt;0,I2962=1),-2,"")))))</f>
        <v/>
      </c>
      <c r="P2963" s="0" t="str">
        <f aca="false">IF(N2963&lt;&gt;"",ABS(N2963),"")</f>
        <v/>
      </c>
    </row>
    <row r="2964" customFormat="false" ht="12.8" hidden="false" customHeight="false" outlineLevel="0" collapsed="false">
      <c r="A2964" s="4" t="n">
        <v>43970.8333333333</v>
      </c>
      <c r="B2964" s="5" t="n">
        <v>1.22489</v>
      </c>
      <c r="C2964" s="5" t="n">
        <v>1.22646</v>
      </c>
      <c r="D2964" s="5" t="n">
        <v>1.22487</v>
      </c>
      <c r="E2964" s="5" t="n">
        <v>1.22629</v>
      </c>
      <c r="F2964" s="0" t="n">
        <v>1378</v>
      </c>
      <c r="G2964" s="0" t="n">
        <f aca="false">ROW()-3</f>
        <v>2961</v>
      </c>
      <c r="H2964" s="5" t="n">
        <f aca="true">IF(G2964&gt;(MovingPeriod+MovingShift),AVERAGE(INDIRECT("E"&amp;(ROW()-MovingPeriod-MovingShift)&amp;":"&amp;"E"&amp;ROW()-MovingShift)),"")</f>
        <v>1.22219615384615</v>
      </c>
      <c r="I2964" s="6" t="str">
        <f aca="false">IF(AND(B2964&gt;H2964,E2964&lt;H2964),-1,IF(AND(B2964&lt;H2964,E2964&gt;H2964),1,""))</f>
        <v/>
      </c>
      <c r="J2964" s="6" t="str">
        <f aca="false">IF(AND(I2964=-1,J2963=""),-1,IF(AND(I2964=1,J2963=""),1,IF(OR(AND(I2964="",J2963=1),AND(I2964="",J2963=-1),I2964=J2963),J2963,"")))</f>
        <v/>
      </c>
      <c r="K2964" s="0" t="str">
        <f aca="false">IF(AND(J2963=1,J2962=""),INDEX(DealTypes,1),IF(AND(J2963=-1,J2962=""),INDEX(DealTypes,2),IF(OR(AND(J2963="",J2962=1),AND(J2963="",J2962=-1)),INDEX(DealTypes,3),"")))</f>
        <v/>
      </c>
      <c r="L2964" s="6" t="str">
        <f aca="false">IF(K2964=INDEX(DealTypes,1),B2964+Spread,IF(K2964=INDEX(DealTypes,2),B2964,IF(OR(K2964=INDEX(DealTypes,3),N(L2963)=0),"",L2963)))</f>
        <v/>
      </c>
      <c r="M2964" s="6" t="str">
        <f aca="false">IF(N2964&lt;&gt;"",IF(COUNTIF(N$3:N2964,N2964)=1,MAX(M$4:M2963)+1,""),"")</f>
        <v/>
      </c>
      <c r="N2964" s="7" t="str">
        <f aca="false">IF(K2964=INDEX(DealTypes,3),IF(I2963=-1,ROUND((B2964-L2963)/Point,0),ROUND((L2963-B2964)/Point,0)),"")</f>
        <v/>
      </c>
      <c r="O2964" s="6" t="str">
        <f aca="false">(IF(AND(N(N2964)&gt;0,I2963=-1),1,IF(AND(N(N2964)&lt;0,I2963=-1),-1,IF(AND(N(N2964)&gt;0,I2963=1),2,IF(AND(N(N2964)&lt;0,I2963=1),-2,"")))))</f>
        <v/>
      </c>
      <c r="P2964" s="0" t="str">
        <f aca="false">IF(N2964&lt;&gt;"",ABS(N2964),"")</f>
        <v/>
      </c>
    </row>
    <row r="2965" customFormat="false" ht="12.8" hidden="false" customHeight="false" outlineLevel="0" collapsed="false">
      <c r="A2965" s="4" t="n">
        <v>43970.875</v>
      </c>
      <c r="B2965" s="5" t="n">
        <v>1.22626</v>
      </c>
      <c r="C2965" s="5" t="n">
        <v>1.22961</v>
      </c>
      <c r="D2965" s="5" t="n">
        <v>1.2261</v>
      </c>
      <c r="E2965" s="5" t="n">
        <v>1.22808</v>
      </c>
      <c r="F2965" s="0" t="n">
        <v>2343</v>
      </c>
      <c r="G2965" s="0" t="n">
        <f aca="false">ROW()-3</f>
        <v>2962</v>
      </c>
      <c r="H2965" s="5" t="n">
        <f aca="true">IF(G2965&gt;(MovingPeriod+MovingShift),AVERAGE(INDIRECT("E"&amp;(ROW()-MovingPeriod-MovingShift)&amp;":"&amp;"E"&amp;ROW()-MovingShift)),"")</f>
        <v>1.22253538461538</v>
      </c>
      <c r="I2965" s="6" t="str">
        <f aca="false">IF(AND(B2965&gt;H2965,E2965&lt;H2965),-1,IF(AND(B2965&lt;H2965,E2965&gt;H2965),1,""))</f>
        <v/>
      </c>
      <c r="J2965" s="6" t="str">
        <f aca="false">IF(AND(I2965=-1,J2964=""),-1,IF(AND(I2965=1,J2964=""),1,IF(OR(AND(I2965="",J2964=1),AND(I2965="",J2964=-1),I2965=J2964),J2964,"")))</f>
        <v/>
      </c>
      <c r="K2965" s="0" t="str">
        <f aca="false">IF(AND(J2964=1,J2963=""),INDEX(DealTypes,1),IF(AND(J2964=-1,J2963=""),INDEX(DealTypes,2),IF(OR(AND(J2964="",J2963=1),AND(J2964="",J2963=-1)),INDEX(DealTypes,3),"")))</f>
        <v/>
      </c>
      <c r="L2965" s="6" t="str">
        <f aca="false">IF(K2965=INDEX(DealTypes,1),B2965+Spread,IF(K2965=INDEX(DealTypes,2),B2965,IF(OR(K2965=INDEX(DealTypes,3),N(L2964)=0),"",L2964)))</f>
        <v/>
      </c>
      <c r="M2965" s="6" t="str">
        <f aca="false">IF(N2965&lt;&gt;"",IF(COUNTIF(N$3:N2965,N2965)=1,MAX(M$4:M2964)+1,""),"")</f>
        <v/>
      </c>
      <c r="N2965" s="7" t="str">
        <f aca="false">IF(K2965=INDEX(DealTypes,3),IF(I2964=-1,ROUND((B2965-L2964)/Point,0),ROUND((L2964-B2965)/Point,0)),"")</f>
        <v/>
      </c>
      <c r="O2965" s="6" t="str">
        <f aca="false">(IF(AND(N(N2965)&gt;0,I2964=-1),1,IF(AND(N(N2965)&lt;0,I2964=-1),-1,IF(AND(N(N2965)&gt;0,I2964=1),2,IF(AND(N(N2965)&lt;0,I2964=1),-2,"")))))</f>
        <v/>
      </c>
      <c r="P2965" s="0" t="str">
        <f aca="false">IF(N2965&lt;&gt;"",ABS(N2965),"")</f>
        <v/>
      </c>
    </row>
    <row r="2966" customFormat="false" ht="12.8" hidden="false" customHeight="false" outlineLevel="0" collapsed="false">
      <c r="A2966" s="4" t="n">
        <v>43970.9166666667</v>
      </c>
      <c r="B2966" s="5" t="n">
        <v>1.22808</v>
      </c>
      <c r="C2966" s="5" t="n">
        <v>1.22886</v>
      </c>
      <c r="D2966" s="5" t="n">
        <v>1.22517</v>
      </c>
      <c r="E2966" s="5" t="n">
        <v>1.22535</v>
      </c>
      <c r="F2966" s="0" t="n">
        <v>3177</v>
      </c>
      <c r="G2966" s="0" t="n">
        <f aca="false">ROW()-3</f>
        <v>2963</v>
      </c>
      <c r="H2966" s="5" t="n">
        <f aca="true">IF(G2966&gt;(MovingPeriod+MovingShift),AVERAGE(INDIRECT("E"&amp;(ROW()-MovingPeriod-MovingShift)&amp;":"&amp;"E"&amp;ROW()-MovingShift)),"")</f>
        <v>1.22280307692308</v>
      </c>
      <c r="I2966" s="0" t="str">
        <f aca="false">IF(AND(B2966&gt;H2966,E2966&lt;H2966),-1,IF(AND(B2966&lt;H2966,E2966&gt;H2966),1,""))</f>
        <v/>
      </c>
      <c r="J2966" s="6" t="str">
        <f aca="false">IF(AND(I2966=-1,J2965=""),-1,IF(AND(I2966=1,J2965=""),1,IF(OR(AND(I2966="",J2965=1),AND(I2966="",J2965=-1),I2966=J2965),J2965,"")))</f>
        <v/>
      </c>
      <c r="K2966" s="0" t="str">
        <f aca="false">IF(AND(J2965=1,J2964=""),INDEX(DealTypes,1),IF(AND(J2965=-1,J2964=""),INDEX(DealTypes,2),IF(OR(AND(J2965="",J2964=1),AND(J2965="",J2964=-1)),INDEX(DealTypes,3),"")))</f>
        <v/>
      </c>
      <c r="L2966" s="6" t="str">
        <f aca="false">IF(K2966=INDEX(DealTypes,1),B2966+Spread,IF(K2966=INDEX(DealTypes,2),B2966,IF(OR(K2966=INDEX(DealTypes,3),N(L2965)=0),"",L2965)))</f>
        <v/>
      </c>
      <c r="M2966" s="6" t="str">
        <f aca="false">IF(N2966&lt;&gt;"",IF(COUNTIF(N$3:N2966,N2966)=1,MAX(M$4:M2965)+1,""),"")</f>
        <v/>
      </c>
      <c r="N2966" s="7" t="str">
        <f aca="false">IF(K2966=INDEX(DealTypes,3),IF(I2965=-1,ROUND((B2966-L2965)/Point,0),ROUND((L2965-B2966)/Point,0)),"")</f>
        <v/>
      </c>
      <c r="O2966" s="6" t="str">
        <f aca="false">(IF(AND(N(N2966)&gt;0,I2965=-1),1,IF(AND(N(N2966)&lt;0,I2965=-1),-1,IF(AND(N(N2966)&gt;0,I2965=1),2,IF(AND(N(N2966)&lt;0,I2965=1),-2,"")))))</f>
        <v/>
      </c>
      <c r="P2966" s="0" t="str">
        <f aca="false">IF(N2966&lt;&gt;"",ABS(N2966),"")</f>
        <v/>
      </c>
    </row>
    <row r="2967" customFormat="false" ht="12.8" hidden="false" customHeight="false" outlineLevel="0" collapsed="false">
      <c r="A2967" s="4" t="n">
        <v>43970.9583333333</v>
      </c>
      <c r="B2967" s="5" t="n">
        <v>1.22537</v>
      </c>
      <c r="C2967" s="5" t="n">
        <v>1.22577</v>
      </c>
      <c r="D2967" s="5" t="n">
        <v>1.22341</v>
      </c>
      <c r="E2967" s="5" t="n">
        <v>1.22502</v>
      </c>
      <c r="F2967" s="0" t="n">
        <v>1408</v>
      </c>
      <c r="G2967" s="0" t="n">
        <f aca="false">ROW()-3</f>
        <v>2964</v>
      </c>
      <c r="H2967" s="5" t="n">
        <f aca="true">IF(G2967&gt;(MovingPeriod+MovingShift),AVERAGE(INDIRECT("E"&amp;(ROW()-MovingPeriod-MovingShift)&amp;":"&amp;"E"&amp;ROW()-MovingShift)),"")</f>
        <v>1.22315461538462</v>
      </c>
      <c r="I2967" s="0" t="str">
        <f aca="false">IF(AND(B2967&gt;H2967,E2967&lt;H2967),-1,IF(AND(B2967&lt;H2967,E2967&gt;H2967),1,""))</f>
        <v/>
      </c>
      <c r="J2967" s="6" t="str">
        <f aca="false">IF(AND(I2967=-1,J2966=""),-1,IF(AND(I2967=1,J2966=""),1,IF(OR(AND(I2967="",J2966=1),AND(I2967="",J2966=-1),I2967=J2966),J2966,"")))</f>
        <v/>
      </c>
      <c r="K2967" s="0" t="str">
        <f aca="false">IF(AND(J2966=1,J2965=""),INDEX(DealTypes,1),IF(AND(J2966=-1,J2965=""),INDEX(DealTypes,2),IF(OR(AND(J2966="",J2965=1),AND(J2966="",J2965=-1)),INDEX(DealTypes,3),"")))</f>
        <v/>
      </c>
      <c r="L2967" s="6" t="str">
        <f aca="false">IF(K2967=INDEX(DealTypes,1),B2967+Spread,IF(K2967=INDEX(DealTypes,2),B2967,IF(OR(K2967=INDEX(DealTypes,3),N(L2966)=0),"",L2966)))</f>
        <v/>
      </c>
      <c r="M2967" s="6" t="str">
        <f aca="false">IF(N2967&lt;&gt;"",IF(COUNTIF(N$3:N2967,N2967)=1,MAX(M$4:M2966)+1,""),"")</f>
        <v/>
      </c>
      <c r="N2967" s="7" t="str">
        <f aca="false">IF(K2967=INDEX(DealTypes,3),IF(I2966=-1,ROUND((B2967-L2966)/Point,0),ROUND((L2966-B2967)/Point,0)),"")</f>
        <v/>
      </c>
      <c r="O2967" s="6" t="str">
        <f aca="false">(IF(AND(N(N2967)&gt;0,I2966=-1),1,IF(AND(N(N2967)&lt;0,I2966=-1),-1,IF(AND(N(N2967)&gt;0,I2966=1),2,IF(AND(N(N2967)&lt;0,I2966=1),-2,"")))))</f>
        <v/>
      </c>
      <c r="P2967" s="0" t="str">
        <f aca="false">IF(N2967&lt;&gt;"",ABS(N2967),"")</f>
        <v/>
      </c>
    </row>
    <row r="2968" customFormat="false" ht="12.8" hidden="false" customHeight="false" outlineLevel="0" collapsed="false">
      <c r="A2968" s="4" t="n">
        <v>43971</v>
      </c>
      <c r="B2968" s="5" t="n">
        <v>1.22498</v>
      </c>
      <c r="C2968" s="5" t="n">
        <v>1.22535</v>
      </c>
      <c r="D2968" s="5" t="n">
        <v>1.22396</v>
      </c>
      <c r="E2968" s="5" t="n">
        <v>1.22442</v>
      </c>
      <c r="F2968" s="0" t="n">
        <v>576</v>
      </c>
      <c r="G2968" s="0" t="n">
        <f aca="false">ROW()-3</f>
        <v>2965</v>
      </c>
      <c r="H2968" s="5" t="n">
        <f aca="true">IF(G2968&gt;(MovingPeriod+MovingShift),AVERAGE(INDIRECT("E"&amp;(ROW()-MovingPeriod-MovingShift)&amp;":"&amp;"E"&amp;ROW()-MovingShift)),"")</f>
        <v>1.22359076923077</v>
      </c>
      <c r="I2968" s="6" t="str">
        <f aca="false">IF(AND(B2968&gt;H2968,E2968&lt;H2968),-1,IF(AND(B2968&lt;H2968,E2968&gt;H2968),1,""))</f>
        <v/>
      </c>
      <c r="J2968" s="6" t="str">
        <f aca="false">IF(AND(I2968=-1,J2967=""),-1,IF(AND(I2968=1,J2967=""),1,IF(OR(AND(I2968="",J2967=1),AND(I2968="",J2967=-1),I2968=J2967),J2967,"")))</f>
        <v/>
      </c>
      <c r="K2968" s="0" t="str">
        <f aca="false">IF(AND(J2967=1,J2966=""),INDEX(DealTypes,1),IF(AND(J2967=-1,J2966=""),INDEX(DealTypes,2),IF(OR(AND(J2967="",J2966=1),AND(J2967="",J2966=-1)),INDEX(DealTypes,3),"")))</f>
        <v/>
      </c>
      <c r="L2968" s="6" t="str">
        <f aca="false">IF(K2968=INDEX(DealTypes,1),B2968+Spread,IF(K2968=INDEX(DealTypes,2),B2968,IF(OR(K2968=INDEX(DealTypes,3),N(L2967)=0),"",L2967)))</f>
        <v/>
      </c>
      <c r="M2968" s="6" t="str">
        <f aca="false">IF(N2968&lt;&gt;"",IF(COUNTIF(N$3:N2968,N2968)=1,MAX(M$4:M2967)+1,""),"")</f>
        <v/>
      </c>
      <c r="N2968" s="7" t="str">
        <f aca="false">IF(K2968=INDEX(DealTypes,3),IF(I2967=-1,ROUND((B2968-L2967)/Point,0),ROUND((L2967-B2968)/Point,0)),"")</f>
        <v/>
      </c>
      <c r="O2968" s="6" t="str">
        <f aca="false">(IF(AND(N(N2968)&gt;0,I2967=-1),1,IF(AND(N(N2968)&lt;0,I2967=-1),-1,IF(AND(N(N2968)&gt;0,I2967=1),2,IF(AND(N(N2968)&lt;0,I2967=1),-2,"")))))</f>
        <v/>
      </c>
      <c r="P2968" s="0" t="str">
        <f aca="false">IF(N2968&lt;&gt;"",ABS(N2968),"")</f>
        <v/>
      </c>
    </row>
    <row r="2969" customFormat="false" ht="12.8" hidden="false" customHeight="false" outlineLevel="0" collapsed="false">
      <c r="A2969" s="4" t="n">
        <v>43971.0416666667</v>
      </c>
      <c r="B2969" s="5" t="n">
        <v>1.22442</v>
      </c>
      <c r="C2969" s="5" t="n">
        <v>1.22494</v>
      </c>
      <c r="D2969" s="5" t="n">
        <v>1.22412</v>
      </c>
      <c r="E2969" s="5" t="n">
        <v>1.22491</v>
      </c>
      <c r="F2969" s="0" t="n">
        <v>708</v>
      </c>
      <c r="G2969" s="0" t="n">
        <f aca="false">ROW()-3</f>
        <v>2966</v>
      </c>
      <c r="H2969" s="5" t="n">
        <f aca="true">IF(G2969&gt;(MovingPeriod+MovingShift),AVERAGE(INDIRECT("E"&amp;(ROW()-MovingPeriod-MovingShift)&amp;":"&amp;"E"&amp;ROW()-MovingShift)),"")</f>
        <v>1.22402923076923</v>
      </c>
      <c r="I2969" s="0" t="str">
        <f aca="false">IF(AND(B2969&gt;H2969,E2969&lt;H2969),-1,IF(AND(B2969&lt;H2969,E2969&gt;H2969),1,""))</f>
        <v/>
      </c>
      <c r="J2969" s="6" t="str">
        <f aca="false">IF(AND(I2969=-1,J2968=""),-1,IF(AND(I2969=1,J2968=""),1,IF(OR(AND(I2969="",J2968=1),AND(I2969="",J2968=-1),I2969=J2968),J2968,"")))</f>
        <v/>
      </c>
      <c r="K2969" s="0" t="str">
        <f aca="false">IF(AND(J2968=1,J2967=""),INDEX(DealTypes,1),IF(AND(J2968=-1,J2967=""),INDEX(DealTypes,2),IF(OR(AND(J2968="",J2967=1),AND(J2968="",J2967=-1)),INDEX(DealTypes,3),"")))</f>
        <v/>
      </c>
      <c r="L2969" s="6" t="str">
        <f aca="false">IF(K2969=INDEX(DealTypes,1),B2969+Spread,IF(K2969=INDEX(DealTypes,2),B2969,IF(OR(K2969=INDEX(DealTypes,3),N(L2968)=0),"",L2968)))</f>
        <v/>
      </c>
      <c r="M2969" s="6" t="str">
        <f aca="false">IF(N2969&lt;&gt;"",IF(COUNTIF(N$3:N2969,N2969)=1,MAX(M$4:M2968)+1,""),"")</f>
        <v/>
      </c>
      <c r="N2969" s="7" t="str">
        <f aca="false">IF(K2969=INDEX(DealTypes,3),IF(I2968=-1,ROUND((B2969-L2968)/Point,0),ROUND((L2968-B2969)/Point,0)),"")</f>
        <v/>
      </c>
      <c r="O2969" s="6" t="str">
        <f aca="false">(IF(AND(N(N2969)&gt;0,I2968=-1),1,IF(AND(N(N2969)&lt;0,I2968=-1),-1,IF(AND(N(N2969)&gt;0,I2968=1),2,IF(AND(N(N2969)&lt;0,I2968=1),-2,"")))))</f>
        <v/>
      </c>
      <c r="P2969" s="0" t="str">
        <f aca="false">IF(N2969&lt;&gt;"",ABS(N2969),"")</f>
        <v/>
      </c>
    </row>
    <row r="2970" customFormat="false" ht="12.8" hidden="false" customHeight="false" outlineLevel="0" collapsed="false">
      <c r="A2970" s="4" t="n">
        <v>43971.0833333333</v>
      </c>
      <c r="B2970" s="5" t="n">
        <v>1.22491</v>
      </c>
      <c r="C2970" s="5" t="n">
        <v>1.22583</v>
      </c>
      <c r="D2970" s="5" t="n">
        <v>1.22479</v>
      </c>
      <c r="E2970" s="5" t="n">
        <v>1.22553</v>
      </c>
      <c r="F2970" s="0" t="n">
        <v>752</v>
      </c>
      <c r="G2970" s="0" t="n">
        <f aca="false">ROW()-3</f>
        <v>2967</v>
      </c>
      <c r="H2970" s="5" t="n">
        <f aca="true">IF(G2970&gt;(MovingPeriod+MovingShift),AVERAGE(INDIRECT("E"&amp;(ROW()-MovingPeriod-MovingShift)&amp;":"&amp;"E"&amp;ROW()-MovingShift)),"")</f>
        <v>1.22448307692308</v>
      </c>
      <c r="I2970" s="0" t="str">
        <f aca="false">IF(AND(B2970&gt;H2970,E2970&lt;H2970),-1,IF(AND(B2970&lt;H2970,E2970&gt;H2970),1,""))</f>
        <v/>
      </c>
      <c r="J2970" s="6" t="str">
        <f aca="false">IF(AND(I2970=-1,J2969=""),-1,IF(AND(I2970=1,J2969=""),1,IF(OR(AND(I2970="",J2969=1),AND(I2970="",J2969=-1),I2970=J2969),J2969,"")))</f>
        <v/>
      </c>
      <c r="K2970" s="0" t="str">
        <f aca="false">IF(AND(J2969=1,J2968=""),INDEX(DealTypes,1),IF(AND(J2969=-1,J2968=""),INDEX(DealTypes,2),IF(OR(AND(J2969="",J2968=1),AND(J2969="",J2968=-1)),INDEX(DealTypes,3),"")))</f>
        <v/>
      </c>
      <c r="L2970" s="6" t="str">
        <f aca="false">IF(K2970=INDEX(DealTypes,1),B2970+Spread,IF(K2970=INDEX(DealTypes,2),B2970,IF(OR(K2970=INDEX(DealTypes,3),N(L2969)=0),"",L2969)))</f>
        <v/>
      </c>
      <c r="M2970" s="6" t="str">
        <f aca="false">IF(N2970&lt;&gt;"",IF(COUNTIF(N$3:N2970,N2970)=1,MAX(M$4:M2969)+1,""),"")</f>
        <v/>
      </c>
      <c r="N2970" s="7" t="str">
        <f aca="false">IF(K2970=INDEX(DealTypes,3),IF(I2969=-1,ROUND((B2970-L2969)/Point,0),ROUND((L2969-B2970)/Point,0)),"")</f>
        <v/>
      </c>
      <c r="O2970" s="6" t="str">
        <f aca="false">(IF(AND(N(N2970)&gt;0,I2969=-1),1,IF(AND(N(N2970)&lt;0,I2969=-1),-1,IF(AND(N(N2970)&gt;0,I2969=1),2,IF(AND(N(N2970)&lt;0,I2969=1),-2,"")))))</f>
        <v/>
      </c>
      <c r="P2970" s="0" t="str">
        <f aca="false">IF(N2970&lt;&gt;"",ABS(N2970),"")</f>
        <v/>
      </c>
    </row>
    <row r="2971" customFormat="false" ht="12.8" hidden="false" customHeight="false" outlineLevel="0" collapsed="false">
      <c r="A2971" s="4" t="n">
        <v>43971.125</v>
      </c>
      <c r="B2971" s="5" t="n">
        <v>1.22555</v>
      </c>
      <c r="C2971" s="5" t="n">
        <v>1.22661</v>
      </c>
      <c r="D2971" s="5" t="n">
        <v>1.22548</v>
      </c>
      <c r="E2971" s="5" t="n">
        <v>1.22653</v>
      </c>
      <c r="F2971" s="0" t="n">
        <v>1315</v>
      </c>
      <c r="G2971" s="0" t="n">
        <f aca="false">ROW()-3</f>
        <v>2968</v>
      </c>
      <c r="H2971" s="5" t="n">
        <f aca="true">IF(G2971&gt;(MovingPeriod+MovingShift),AVERAGE(INDIRECT("E"&amp;(ROW()-MovingPeriod-MovingShift)&amp;":"&amp;"E"&amp;ROW()-MovingShift)),"")</f>
        <v>1.22510384615385</v>
      </c>
      <c r="I2971" s="0" t="str">
        <f aca="false">IF(AND(B2971&gt;H2971,E2971&lt;H2971),-1,IF(AND(B2971&lt;H2971,E2971&gt;H2971),1,""))</f>
        <v/>
      </c>
      <c r="J2971" s="0" t="str">
        <f aca="false">IF(AND(I2971=-1,J2970=""),-1,IF(AND(I2971=1,J2970=""),1,IF(OR(AND(I2971="",J2970=1),AND(I2971="",J2970=-1),I2971=J2970),J2970,"")))</f>
        <v/>
      </c>
      <c r="K2971" s="0" t="str">
        <f aca="false">IF(AND(J2970=1,J2969=""),INDEX(DealTypes,1),IF(AND(J2970=-1,J2969=""),INDEX(DealTypes,2),IF(OR(AND(J2970="",J2969=1),AND(J2970="",J2969=-1)),INDEX(DealTypes,3),"")))</f>
        <v/>
      </c>
      <c r="L2971" s="6" t="str">
        <f aca="false">IF(K2971=INDEX(DealTypes,1),B2971+Spread,IF(K2971=INDEX(DealTypes,2),B2971,IF(OR(K2971=INDEX(DealTypes,3),N(L2970)=0),"",L2970)))</f>
        <v/>
      </c>
      <c r="M2971" s="6" t="str">
        <f aca="false">IF(N2971&lt;&gt;"",IF(COUNTIF(N$3:N2971,N2971)=1,MAX(M$4:M2970)+1,""),"")</f>
        <v/>
      </c>
      <c r="N2971" s="7" t="str">
        <f aca="false">IF(K2971=INDEX(DealTypes,3),IF(I2970=-1,ROUND((B2971-L2970)/Point,0),ROUND((L2970-B2971)/Point,0)),"")</f>
        <v/>
      </c>
      <c r="O2971" s="6" t="str">
        <f aca="false">(IF(AND(N(N2971)&gt;0,I2970=-1),1,IF(AND(N(N2971)&lt;0,I2970=-1),-1,IF(AND(N(N2971)&gt;0,I2970=1),2,IF(AND(N(N2971)&lt;0,I2970=1),-2,"")))))</f>
        <v/>
      </c>
      <c r="P2971" s="0" t="str">
        <f aca="false">IF(N2971&lt;&gt;"",ABS(N2971),"")</f>
        <v/>
      </c>
    </row>
    <row r="2972" customFormat="false" ht="12.8" hidden="false" customHeight="false" outlineLevel="0" collapsed="false">
      <c r="A2972" s="4" t="n">
        <v>43971.1666666667</v>
      </c>
      <c r="B2972" s="5" t="n">
        <v>1.22653</v>
      </c>
      <c r="C2972" s="5" t="n">
        <v>1.22764</v>
      </c>
      <c r="D2972" s="5" t="n">
        <v>1.22617</v>
      </c>
      <c r="E2972" s="5" t="n">
        <v>1.22758</v>
      </c>
      <c r="F2972" s="0" t="n">
        <v>1184</v>
      </c>
      <c r="G2972" s="0" t="n">
        <f aca="false">ROW()-3</f>
        <v>2969</v>
      </c>
      <c r="H2972" s="5" t="n">
        <f aca="true">IF(G2972&gt;(MovingPeriod+MovingShift),AVERAGE(INDIRECT("E"&amp;(ROW()-MovingPeriod-MovingShift)&amp;":"&amp;"E"&amp;ROW()-MovingShift)),"")</f>
        <v>1.22513461538462</v>
      </c>
      <c r="I2972" s="0" t="str">
        <f aca="false">IF(AND(B2972&gt;H2972,E2972&lt;H2972),-1,IF(AND(B2972&lt;H2972,E2972&gt;H2972),1,""))</f>
        <v/>
      </c>
      <c r="J2972" s="0" t="str">
        <f aca="false">IF(AND(I2972=-1,J2971=""),-1,IF(AND(I2972=1,J2971=""),1,IF(OR(AND(I2972="",J2971=1),AND(I2972="",J2971=-1),I2972=J2971),J2971,"")))</f>
        <v/>
      </c>
      <c r="K2972" s="0" t="str">
        <f aca="false">IF(AND(J2971=1,J2970=""),INDEX(DealTypes,1),IF(AND(J2971=-1,J2970=""),INDEX(DealTypes,2),IF(OR(AND(J2971="",J2970=1),AND(J2971="",J2970=-1)),INDEX(DealTypes,3),"")))</f>
        <v/>
      </c>
      <c r="L2972" s="0" t="str">
        <f aca="false">IF(K2972=INDEX(DealTypes,1),B2972+Spread,IF(K2972=INDEX(DealTypes,2),B2972,IF(OR(K2972=INDEX(DealTypes,3),N(L2971)=0),"",L2971)))</f>
        <v/>
      </c>
      <c r="M2972" s="6" t="str">
        <f aca="false">IF(N2972&lt;&gt;"",IF(COUNTIF(N$3:N2972,N2972)=1,MAX(M$4:M2971)+1,""),"")</f>
        <v/>
      </c>
      <c r="N2972" s="7" t="str">
        <f aca="false">IF(K2972=INDEX(DealTypes,3),IF(I2971=-1,ROUND((B2972-L2971)/Point,0),ROUND((L2971-B2972)/Point,0)),"")</f>
        <v/>
      </c>
      <c r="O2972" s="6" t="str">
        <f aca="false">(IF(AND(N(N2972)&gt;0,I2971=-1),1,IF(AND(N(N2972)&lt;0,I2971=-1),-1,IF(AND(N(N2972)&gt;0,I2971=1),2,IF(AND(N(N2972)&lt;0,I2971=1),-2,"")))))</f>
        <v/>
      </c>
      <c r="P2972" s="0" t="str">
        <f aca="false">IF(N2972&lt;&gt;"",ABS(N2972),"")</f>
        <v/>
      </c>
    </row>
    <row r="2973" customFormat="false" ht="12.8" hidden="false" customHeight="false" outlineLevel="0" collapsed="false">
      <c r="A2973" s="4" t="n">
        <v>43971.2083333333</v>
      </c>
      <c r="B2973" s="5" t="n">
        <v>1.22759</v>
      </c>
      <c r="C2973" s="5" t="n">
        <v>1.22759</v>
      </c>
      <c r="D2973" s="5" t="n">
        <v>1.22573</v>
      </c>
      <c r="E2973" s="5" t="n">
        <v>1.22592</v>
      </c>
      <c r="F2973" s="0" t="n">
        <v>1229</v>
      </c>
      <c r="G2973" s="0" t="n">
        <f aca="false">ROW()-3</f>
        <v>2970</v>
      </c>
      <c r="H2973" s="5" t="n">
        <f aca="true">IF(G2973&gt;(MovingPeriod+MovingShift),AVERAGE(INDIRECT("E"&amp;(ROW()-MovingPeriod-MovingShift)&amp;":"&amp;"E"&amp;ROW()-MovingShift)),"")</f>
        <v>1.22515230769231</v>
      </c>
      <c r="I2973" s="6" t="str">
        <f aca="false">IF(AND(B2973&gt;H2973,E2973&lt;H2973),-1,IF(AND(B2973&lt;H2973,E2973&gt;H2973),1,""))</f>
        <v/>
      </c>
      <c r="J2973" s="0" t="str">
        <f aca="false">IF(AND(I2973=-1,J2972=""),-1,IF(AND(I2973=1,J2972=""),1,IF(OR(AND(I2973="",J2972=1),AND(I2973="",J2972=-1),I2973=J2972),J2972,"")))</f>
        <v/>
      </c>
      <c r="K2973" s="0" t="str">
        <f aca="false">IF(AND(J2972=1,J2971=""),INDEX(DealTypes,1),IF(AND(J2972=-1,J2971=""),INDEX(DealTypes,2),IF(OR(AND(J2972="",J2971=1),AND(J2972="",J2971=-1)),INDEX(DealTypes,3),"")))</f>
        <v/>
      </c>
      <c r="L2973" s="0" t="str">
        <f aca="false">IF(K2973=INDEX(DealTypes,1),B2973+Spread,IF(K2973=INDEX(DealTypes,2),B2973,IF(OR(K2973=INDEX(DealTypes,3),N(L2972)=0),"",L2972)))</f>
        <v/>
      </c>
      <c r="M2973" s="6" t="str">
        <f aca="false">IF(N2973&lt;&gt;"",IF(COUNTIF(N$3:N2973,N2973)=1,MAX(M$4:M2972)+1,""),"")</f>
        <v/>
      </c>
      <c r="N2973" s="7" t="str">
        <f aca="false">IF(K2973=INDEX(DealTypes,3),IF(I2972=-1,ROUND((B2973-L2972)/Point,0),ROUND((L2972-B2973)/Point,0)),"")</f>
        <v/>
      </c>
      <c r="O2973" s="6" t="str">
        <f aca="false">(IF(AND(N(N2973)&gt;0,I2972=-1),1,IF(AND(N(N2973)&lt;0,I2972=-1),-1,IF(AND(N(N2973)&gt;0,I2972=1),2,IF(AND(N(N2973)&lt;0,I2972=1),-2,"")))))</f>
        <v/>
      </c>
      <c r="P2973" s="0" t="str">
        <f aca="false">IF(N2973&lt;&gt;"",ABS(N2973),"")</f>
        <v/>
      </c>
    </row>
    <row r="2974" customFormat="false" ht="12.8" hidden="false" customHeight="false" outlineLevel="0" collapsed="false">
      <c r="A2974" s="4" t="n">
        <v>43971.25</v>
      </c>
      <c r="B2974" s="5" t="n">
        <v>1.22592</v>
      </c>
      <c r="C2974" s="5" t="n">
        <v>1.22688</v>
      </c>
      <c r="D2974" s="5" t="n">
        <v>1.22582</v>
      </c>
      <c r="E2974" s="5" t="n">
        <v>1.22591</v>
      </c>
      <c r="F2974" s="0" t="n">
        <v>795</v>
      </c>
      <c r="G2974" s="0" t="n">
        <f aca="false">ROW()-3</f>
        <v>2971</v>
      </c>
      <c r="H2974" s="5" t="n">
        <f aca="true">IF(G2974&gt;(MovingPeriod+MovingShift),AVERAGE(INDIRECT("E"&amp;(ROW()-MovingPeriod-MovingShift)&amp;":"&amp;"E"&amp;ROW()-MovingShift)),"")</f>
        <v>1.22510076923077</v>
      </c>
      <c r="I2974" s="0" t="str">
        <f aca="false">IF(AND(B2974&gt;H2974,E2974&lt;H2974),-1,IF(AND(B2974&lt;H2974,E2974&gt;H2974),1,""))</f>
        <v/>
      </c>
      <c r="J2974" s="0" t="str">
        <f aca="false">IF(AND(I2974=-1,J2973=""),-1,IF(AND(I2974=1,J2973=""),1,IF(OR(AND(I2974="",J2973=1),AND(I2974="",J2973=-1),I2974=J2973),J2973,"")))</f>
        <v/>
      </c>
      <c r="K2974" s="0" t="str">
        <f aca="false">IF(AND(J2973=1,J2972=""),INDEX(DealTypes,1),IF(AND(J2973=-1,J2972=""),INDEX(DealTypes,2),IF(OR(AND(J2973="",J2972=1),AND(J2973="",J2972=-1)),INDEX(DealTypes,3),"")))</f>
        <v/>
      </c>
      <c r="L2974" s="0" t="str">
        <f aca="false">IF(K2974=INDEX(DealTypes,1),B2974+Spread,IF(K2974=INDEX(DealTypes,2),B2974,IF(OR(K2974=INDEX(DealTypes,3),N(L2973)=0),"",L2973)))</f>
        <v/>
      </c>
      <c r="M2974" s="6" t="str">
        <f aca="false">IF(N2974&lt;&gt;"",IF(COUNTIF(N$3:N2974,N2974)=1,MAX(M$4:M2973)+1,""),"")</f>
        <v/>
      </c>
      <c r="N2974" s="7" t="str">
        <f aca="false">IF(K2974=INDEX(DealTypes,3),IF(I2973=-1,ROUND((B2974-L2973)/Point,0),ROUND((L2973-B2974)/Point,0)),"")</f>
        <v/>
      </c>
      <c r="O2974" s="6" t="str">
        <f aca="false">(IF(AND(N(N2974)&gt;0,I2973=-1),1,IF(AND(N(N2974)&lt;0,I2973=-1),-1,IF(AND(N(N2974)&gt;0,I2973=1),2,IF(AND(N(N2974)&lt;0,I2973=1),-2,"")))))</f>
        <v/>
      </c>
      <c r="P2974" s="0" t="str">
        <f aca="false">IF(N2974&lt;&gt;"",ABS(N2974),"")</f>
        <v/>
      </c>
    </row>
    <row r="2975" customFormat="false" ht="12.8" hidden="false" customHeight="false" outlineLevel="0" collapsed="false">
      <c r="A2975" s="4" t="n">
        <v>43971.2916666667</v>
      </c>
      <c r="B2975" s="5" t="n">
        <v>1.22596</v>
      </c>
      <c r="C2975" s="5" t="n">
        <v>1.22641</v>
      </c>
      <c r="D2975" s="5" t="n">
        <v>1.22579</v>
      </c>
      <c r="E2975" s="5" t="n">
        <v>1.22601</v>
      </c>
      <c r="F2975" s="0" t="n">
        <v>1008</v>
      </c>
      <c r="G2975" s="0" t="n">
        <f aca="false">ROW()-3</f>
        <v>2972</v>
      </c>
      <c r="H2975" s="5" t="n">
        <f aca="true">IF(G2975&gt;(MovingPeriod+MovingShift),AVERAGE(INDIRECT("E"&amp;(ROW()-MovingPeriod-MovingShift)&amp;":"&amp;"E"&amp;ROW()-MovingShift)),"")</f>
        <v>1.22516230769231</v>
      </c>
      <c r="I2975" s="0" t="str">
        <f aca="false">IF(AND(B2975&gt;H2975,E2975&lt;H2975),-1,IF(AND(B2975&lt;H2975,E2975&gt;H2975),1,""))</f>
        <v/>
      </c>
      <c r="J2975" s="0" t="str">
        <f aca="false">IF(AND(I2975=-1,J2974=""),-1,IF(AND(I2975=1,J2974=""),1,IF(OR(AND(I2975="",J2974=1),AND(I2975="",J2974=-1),I2975=J2974),J2974,"")))</f>
        <v/>
      </c>
      <c r="K2975" s="0" t="str">
        <f aca="false">IF(AND(J2974=1,J2973=""),INDEX(DealTypes,1),IF(AND(J2974=-1,J2973=""),INDEX(DealTypes,2),IF(OR(AND(J2974="",J2973=1),AND(J2974="",J2973=-1)),INDEX(DealTypes,3),"")))</f>
        <v/>
      </c>
      <c r="L2975" s="0" t="str">
        <f aca="false">IF(K2975=INDEX(DealTypes,1),B2975+Spread,IF(K2975=INDEX(DealTypes,2),B2975,IF(OR(K2975=INDEX(DealTypes,3),N(L2974)=0),"",L2974)))</f>
        <v/>
      </c>
      <c r="M2975" s="6" t="str">
        <f aca="false">IF(N2975&lt;&gt;"",IF(COUNTIF(N$3:N2975,N2975)=1,MAX(M$4:M2974)+1,""),"")</f>
        <v/>
      </c>
      <c r="N2975" s="7" t="str">
        <f aca="false">IF(K2975=INDEX(DealTypes,3),IF(I2974=-1,ROUND((B2975-L2974)/Point,0),ROUND((L2974-B2975)/Point,0)),"")</f>
        <v/>
      </c>
      <c r="O2975" s="6" t="str">
        <f aca="false">(IF(AND(N(N2975)&gt;0,I2974=-1),1,IF(AND(N(N2975)&lt;0,I2974=-1),-1,IF(AND(N(N2975)&gt;0,I2974=1),2,IF(AND(N(N2975)&lt;0,I2974=1),-2,"")))))</f>
        <v/>
      </c>
      <c r="P2975" s="0" t="str">
        <f aca="false">IF(N2975&lt;&gt;"",ABS(N2975),"")</f>
        <v/>
      </c>
    </row>
    <row r="2976" customFormat="false" ht="12.8" hidden="false" customHeight="false" outlineLevel="0" collapsed="false">
      <c r="A2976" s="4" t="n">
        <v>43971.3333333333</v>
      </c>
      <c r="B2976" s="5" t="n">
        <v>1.22601</v>
      </c>
      <c r="C2976" s="5" t="n">
        <v>1.22655</v>
      </c>
      <c r="D2976" s="5" t="n">
        <v>1.22586</v>
      </c>
      <c r="E2976" s="5" t="n">
        <v>1.22619</v>
      </c>
      <c r="F2976" s="0" t="n">
        <v>941</v>
      </c>
      <c r="G2976" s="0" t="n">
        <f aca="false">ROW()-3</f>
        <v>2973</v>
      </c>
      <c r="H2976" s="5" t="n">
        <f aca="true">IF(G2976&gt;(MovingPeriod+MovingShift),AVERAGE(INDIRECT("E"&amp;(ROW()-MovingPeriod-MovingShift)&amp;":"&amp;"E"&amp;ROW()-MovingShift)),"")</f>
        <v>1.22522153846154</v>
      </c>
      <c r="I2976" s="0" t="str">
        <f aca="false">IF(AND(B2976&gt;H2976,E2976&lt;H2976),-1,IF(AND(B2976&lt;H2976,E2976&gt;H2976),1,""))</f>
        <v/>
      </c>
      <c r="J2976" s="0" t="str">
        <f aca="false">IF(AND(I2976=-1,J2975=""),-1,IF(AND(I2976=1,J2975=""),1,IF(OR(AND(I2976="",J2975=1),AND(I2976="",J2975=-1),I2976=J2975),J2975,"")))</f>
        <v/>
      </c>
      <c r="K2976" s="0" t="str">
        <f aca="false">IF(AND(J2975=1,J2974=""),INDEX(DealTypes,1),IF(AND(J2975=-1,J2974=""),INDEX(DealTypes,2),IF(OR(AND(J2975="",J2974=1),AND(J2975="",J2974=-1)),INDEX(DealTypes,3),"")))</f>
        <v/>
      </c>
      <c r="L2976" s="0" t="str">
        <f aca="false">IF(K2976=INDEX(DealTypes,1),B2976+Spread,IF(K2976=INDEX(DealTypes,2),B2976,IF(OR(K2976=INDEX(DealTypes,3),N(L2975)=0),"",L2975)))</f>
        <v/>
      </c>
      <c r="M2976" s="6" t="str">
        <f aca="false">IF(N2976&lt;&gt;"",IF(COUNTIF(N$3:N2976,N2976)=1,MAX(M$4:M2975)+1,""),"")</f>
        <v/>
      </c>
      <c r="N2976" s="7" t="str">
        <f aca="false">IF(K2976=INDEX(DealTypes,3),IF(I2975=-1,ROUND((B2976-L2975)/Point,0),ROUND((L2975-B2976)/Point,0)),"")</f>
        <v/>
      </c>
      <c r="O2976" s="6" t="str">
        <f aca="false">(IF(AND(N(N2976)&gt;0,I2975=-1),1,IF(AND(N(N2976)&lt;0,I2975=-1),-1,IF(AND(N(N2976)&gt;0,I2975=1),2,IF(AND(N(N2976)&lt;0,I2975=1),-2,"")))))</f>
        <v/>
      </c>
      <c r="P2976" s="0" t="str">
        <f aca="false">IF(N2976&lt;&gt;"",ABS(N2976),"")</f>
        <v/>
      </c>
    </row>
    <row r="2977" customFormat="false" ht="12.8" hidden="false" customHeight="false" outlineLevel="0" collapsed="false">
      <c r="A2977" s="4" t="n">
        <v>43971.375</v>
      </c>
      <c r="B2977" s="5" t="n">
        <v>1.22616</v>
      </c>
      <c r="C2977" s="5" t="n">
        <v>1.22689</v>
      </c>
      <c r="D2977" s="5" t="n">
        <v>1.22272</v>
      </c>
      <c r="E2977" s="5" t="n">
        <v>1.22302</v>
      </c>
      <c r="F2977" s="0" t="n">
        <v>2242</v>
      </c>
      <c r="G2977" s="0" t="n">
        <f aca="false">ROW()-3</f>
        <v>2974</v>
      </c>
      <c r="H2977" s="5" t="n">
        <f aca="true">IF(G2977&gt;(MovingPeriod+MovingShift),AVERAGE(INDIRECT("E"&amp;(ROW()-MovingPeriod-MovingShift)&amp;":"&amp;"E"&amp;ROW()-MovingShift)),"")</f>
        <v>1.22544846153846</v>
      </c>
      <c r="I2977" s="6" t="n">
        <f aca="false">IF(AND(B2977&gt;H2977,E2977&lt;H2977),-1,IF(AND(B2977&lt;H2977,E2977&gt;H2977),1,""))</f>
        <v>-1</v>
      </c>
      <c r="J2977" s="0" t="n">
        <f aca="false">IF(AND(I2977=-1,J2976=""),-1,IF(AND(I2977=1,J2976=""),1,IF(OR(AND(I2977="",J2976=1),AND(I2977="",J2976=-1),I2977=J2976),J2976,"")))</f>
        <v>-1</v>
      </c>
      <c r="K2977" s="0" t="str">
        <f aca="false">IF(AND(J2976=1,J2975=""),INDEX(DealTypes,1),IF(AND(J2976=-1,J2975=""),INDEX(DealTypes,2),IF(OR(AND(J2976="",J2975=1),AND(J2976="",J2975=-1)),INDEX(DealTypes,3),"")))</f>
        <v/>
      </c>
      <c r="L2977" s="0" t="str">
        <f aca="false">IF(K2977=INDEX(DealTypes,1),B2977+Spread,IF(K2977=INDEX(DealTypes,2),B2977,IF(OR(K2977=INDEX(DealTypes,3),N(L2976)=0),"",L2976)))</f>
        <v/>
      </c>
      <c r="M2977" s="6" t="str">
        <f aca="false">IF(N2977&lt;&gt;"",IF(COUNTIF(N$3:N2977,N2977)=1,MAX(M$4:M2976)+1,""),"")</f>
        <v/>
      </c>
      <c r="N2977" s="7" t="str">
        <f aca="false">IF(K2977=INDEX(DealTypes,3),IF(I2976=-1,ROUND((B2977-L2976)/Point,0),ROUND((L2976-B2977)/Point,0)),"")</f>
        <v/>
      </c>
      <c r="O2977" s="6" t="str">
        <f aca="false">(IF(AND(N(N2977)&gt;0,I2976=-1),1,IF(AND(N(N2977)&lt;0,I2976=-1),-1,IF(AND(N(N2977)&gt;0,I2976=1),2,IF(AND(N(N2977)&lt;0,I2976=1),-2,"")))))</f>
        <v/>
      </c>
      <c r="P2977" s="0" t="str">
        <f aca="false">IF(N2977&lt;&gt;"",ABS(N2977),"")</f>
        <v/>
      </c>
    </row>
    <row r="2978" customFormat="false" ht="12.8" hidden="false" customHeight="false" outlineLevel="0" collapsed="false">
      <c r="A2978" s="4" t="n">
        <v>43971.4166666667</v>
      </c>
      <c r="B2978" s="5" t="n">
        <v>1.22301</v>
      </c>
      <c r="C2978" s="5" t="n">
        <v>1.22436</v>
      </c>
      <c r="D2978" s="5" t="n">
        <v>1.22211</v>
      </c>
      <c r="E2978" s="5" t="n">
        <v>1.2225</v>
      </c>
      <c r="F2978" s="0" t="n">
        <v>3737</v>
      </c>
      <c r="G2978" s="0" t="n">
        <f aca="false">ROW()-3</f>
        <v>2975</v>
      </c>
      <c r="H2978" s="5" t="n">
        <f aca="true">IF(G2978&gt;(MovingPeriod+MovingShift),AVERAGE(INDIRECT("E"&amp;(ROW()-MovingPeriod-MovingShift)&amp;":"&amp;"E"&amp;ROW()-MovingShift)),"")</f>
        <v>1.22569846153846</v>
      </c>
      <c r="I2978" s="0" t="str">
        <f aca="false">IF(AND(B2978&gt;H2978,E2978&lt;H2978),-1,IF(AND(B2978&lt;H2978,E2978&gt;H2978),1,""))</f>
        <v/>
      </c>
      <c r="J2978" s="0" t="n">
        <f aca="false">IF(AND(I2978=-1,J2977=""),-1,IF(AND(I2978=1,J2977=""),1,IF(OR(AND(I2978="",J2977=1),AND(I2978="",J2977=-1),I2978=J2977),J2977,"")))</f>
        <v>-1</v>
      </c>
      <c r="K2978" s="0" t="str">
        <f aca="false">IF(AND(J2977=1,J2976=""),INDEX(DealTypes,1),IF(AND(J2977=-1,J2976=""),INDEX(DealTypes,2),IF(OR(AND(J2977="",J2976=1),AND(J2977="",J2976=-1)),INDEX(DealTypes,3),"")))</f>
        <v>Sell</v>
      </c>
      <c r="L2978" s="5" t="n">
        <f aca="false">IF(K2978=INDEX(DealTypes,1),B2978+Spread,IF(K2978=INDEX(DealTypes,2),B2978,IF(OR(K2978=INDEX(DealTypes,3),N(L2977)=0),"",L2977)))</f>
        <v>1.22301</v>
      </c>
      <c r="M2978" s="6" t="str">
        <f aca="false">IF(N2978&lt;&gt;"",IF(COUNTIF(N$3:N2978,N2978)=1,MAX(M$4:M2977)+1,""),"")</f>
        <v/>
      </c>
      <c r="N2978" s="7" t="str">
        <f aca="false">IF(K2978=INDEX(DealTypes,3),IF(I2977=-1,ROUND((B2978-L2977)/Point,0),ROUND((L2977-B2978)/Point,0)),"")</f>
        <v/>
      </c>
      <c r="O2978" s="6" t="str">
        <f aca="false">(IF(AND(N(N2978)&gt;0,I2977=-1),1,IF(AND(N(N2978)&lt;0,I2977=-1),-1,IF(AND(N(N2978)&gt;0,I2977=1),2,IF(AND(N(N2978)&lt;0,I2977=1),-2,"")))))</f>
        <v/>
      </c>
      <c r="P2978" s="0" t="str">
        <f aca="false">IF(N2978&lt;&gt;"",ABS(N2978),"")</f>
        <v/>
      </c>
    </row>
    <row r="2979" customFormat="false" ht="12.8" hidden="false" customHeight="false" outlineLevel="0" collapsed="false">
      <c r="A2979" s="4" t="n">
        <v>43971.4583333333</v>
      </c>
      <c r="B2979" s="5" t="n">
        <v>1.22253</v>
      </c>
      <c r="C2979" s="5" t="n">
        <v>1.22473</v>
      </c>
      <c r="D2979" s="5" t="n">
        <v>1.22224</v>
      </c>
      <c r="E2979" s="5" t="n">
        <v>1.22452</v>
      </c>
      <c r="F2979" s="0" t="n">
        <v>3011</v>
      </c>
      <c r="G2979" s="0" t="n">
        <f aca="false">ROW()-3</f>
        <v>2976</v>
      </c>
      <c r="H2979" s="5" t="n">
        <f aca="true">IF(G2979&gt;(MovingPeriod+MovingShift),AVERAGE(INDIRECT("E"&amp;(ROW()-MovingPeriod-MovingShift)&amp;":"&amp;"E"&amp;ROW()-MovingShift)),"")</f>
        <v>1.22575615384615</v>
      </c>
      <c r="I2979" s="0" t="str">
        <f aca="false">IF(AND(B2979&gt;H2979,E2979&lt;H2979),-1,IF(AND(B2979&lt;H2979,E2979&gt;H2979),1,""))</f>
        <v/>
      </c>
      <c r="J2979" s="0" t="n">
        <f aca="false">IF(AND(I2979=-1,J2978=""),-1,IF(AND(I2979=1,J2978=""),1,IF(OR(AND(I2979="",J2978=1),AND(I2979="",J2978=-1),I2979=J2978),J2978,"")))</f>
        <v>-1</v>
      </c>
      <c r="K2979" s="0" t="str">
        <f aca="false">IF(AND(J2978=1,J2977=""),INDEX(DealTypes,1),IF(AND(J2978=-1,J2977=""),INDEX(DealTypes,2),IF(OR(AND(J2978="",J2977=1),AND(J2978="",J2977=-1)),INDEX(DealTypes,3),"")))</f>
        <v/>
      </c>
      <c r="L2979" s="5" t="n">
        <f aca="false">IF(K2979=INDEX(DealTypes,1),B2979+Spread,IF(K2979=INDEX(DealTypes,2),B2979,IF(OR(K2979=INDEX(DealTypes,3),N(L2978)=0),"",L2978)))</f>
        <v>1.22301</v>
      </c>
      <c r="M2979" s="6" t="str">
        <f aca="false">IF(N2979&lt;&gt;"",IF(COUNTIF(N$3:N2979,N2979)=1,MAX(M$4:M2978)+1,""),"")</f>
        <v/>
      </c>
      <c r="N2979" s="7" t="str">
        <f aca="false">IF(K2979=INDEX(DealTypes,3),IF(I2978=-1,ROUND((B2979-L2978)/Point,0),ROUND((L2978-B2979)/Point,0)),"")</f>
        <v/>
      </c>
      <c r="O2979" s="6" t="str">
        <f aca="false">(IF(AND(N(N2979)&gt;0,I2978=-1),1,IF(AND(N(N2979)&lt;0,I2978=-1),-1,IF(AND(N(N2979)&gt;0,I2978=1),2,IF(AND(N(N2979)&lt;0,I2978=1),-2,"")))))</f>
        <v/>
      </c>
      <c r="P2979" s="0" t="str">
        <f aca="false">IF(N2979&lt;&gt;"",ABS(N2979),"")</f>
        <v/>
      </c>
    </row>
    <row r="2980" customFormat="false" ht="12.8" hidden="false" customHeight="false" outlineLevel="0" collapsed="false">
      <c r="A2980" s="4" t="n">
        <v>43971.5</v>
      </c>
      <c r="B2980" s="5" t="n">
        <v>1.22451</v>
      </c>
      <c r="C2980" s="5" t="n">
        <v>1.22698</v>
      </c>
      <c r="D2980" s="5" t="n">
        <v>1.22382</v>
      </c>
      <c r="E2980" s="5" t="n">
        <v>1.22674</v>
      </c>
      <c r="F2980" s="0" t="n">
        <v>2767</v>
      </c>
      <c r="G2980" s="0" t="n">
        <f aca="false">ROW()-3</f>
        <v>2977</v>
      </c>
      <c r="H2980" s="5" t="n">
        <f aca="true">IF(G2980&gt;(MovingPeriod+MovingShift),AVERAGE(INDIRECT("E"&amp;(ROW()-MovingPeriod-MovingShift)&amp;":"&amp;"E"&amp;ROW()-MovingShift)),"")</f>
        <v>1.22581230769231</v>
      </c>
      <c r="I2980" s="6" t="n">
        <f aca="false">IF(AND(B2980&gt;H2980,E2980&lt;H2980),-1,IF(AND(B2980&lt;H2980,E2980&gt;H2980),1,""))</f>
        <v>1</v>
      </c>
      <c r="J2980" s="0" t="str">
        <f aca="false">IF(AND(I2980=-1,J2979=""),-1,IF(AND(I2980=1,J2979=""),1,IF(OR(AND(I2980="",J2979=1),AND(I2980="",J2979=-1),I2980=J2979),J2979,"")))</f>
        <v/>
      </c>
      <c r="K2980" s="0" t="str">
        <f aca="false">IF(AND(J2979=1,J2978=""),INDEX(DealTypes,1),IF(AND(J2979=-1,J2978=""),INDEX(DealTypes,2),IF(OR(AND(J2979="",J2978=1),AND(J2979="",J2978=-1)),INDEX(DealTypes,3),"")))</f>
        <v/>
      </c>
      <c r="L2980" s="5" t="n">
        <f aca="false">IF(K2980=INDEX(DealTypes,1),B2980+Spread,IF(K2980=INDEX(DealTypes,2),B2980,IF(OR(K2980=INDEX(DealTypes,3),N(L2979)=0),"",L2979)))</f>
        <v>1.22301</v>
      </c>
      <c r="M2980" s="6" t="str">
        <f aca="false">IF(N2980&lt;&gt;"",IF(COUNTIF(N$3:N2980,N2980)=1,MAX(M$4:M2979)+1,""),"")</f>
        <v/>
      </c>
      <c r="N2980" s="7" t="str">
        <f aca="false">IF(K2980=INDEX(DealTypes,3),IF(I2979=-1,ROUND((B2980-L2979)/Point,0),ROUND((L2979-B2980)/Point,0)),"")</f>
        <v/>
      </c>
      <c r="O2980" s="6" t="str">
        <f aca="false">(IF(AND(N(N2980)&gt;0,I2979=-1),1,IF(AND(N(N2980)&lt;0,I2979=-1),-1,IF(AND(N(N2980)&gt;0,I2979=1),2,IF(AND(N(N2980)&lt;0,I2979=1),-2,"")))))</f>
        <v/>
      </c>
      <c r="P2980" s="0" t="str">
        <f aca="false">IF(N2980&lt;&gt;"",ABS(N2980),"")</f>
        <v/>
      </c>
    </row>
    <row r="2981" customFormat="false" ht="12.8" hidden="false" customHeight="false" outlineLevel="0" collapsed="false">
      <c r="A2981" s="4" t="n">
        <v>43971.5416666667</v>
      </c>
      <c r="B2981" s="5" t="n">
        <v>1.22674</v>
      </c>
      <c r="C2981" s="5" t="n">
        <v>1.22708</v>
      </c>
      <c r="D2981" s="5" t="n">
        <v>1.2245</v>
      </c>
      <c r="E2981" s="5" t="n">
        <v>1.22668</v>
      </c>
      <c r="F2981" s="0" t="n">
        <v>3078</v>
      </c>
      <c r="G2981" s="0" t="n">
        <f aca="false">ROW()-3</f>
        <v>2978</v>
      </c>
      <c r="H2981" s="5" t="n">
        <f aca="true">IF(G2981&gt;(MovingPeriod+MovingShift),AVERAGE(INDIRECT("E"&amp;(ROW()-MovingPeriod-MovingShift)&amp;":"&amp;"E"&amp;ROW()-MovingShift)),"")</f>
        <v>1.22588</v>
      </c>
      <c r="I2981" s="0" t="str">
        <f aca="false">IF(AND(B2981&gt;H2981,E2981&lt;H2981),-1,IF(AND(B2981&lt;H2981,E2981&gt;H2981),1,""))</f>
        <v/>
      </c>
      <c r="J2981" s="0" t="str">
        <f aca="false">IF(AND(I2981=-1,J2980=""),-1,IF(AND(I2981=1,J2980=""),1,IF(OR(AND(I2981="",J2980=1),AND(I2981="",J2980=-1),I2981=J2980),J2980,"")))</f>
        <v/>
      </c>
      <c r="K2981" s="0" t="str">
        <f aca="false">IF(AND(J2980=1,J2979=""),INDEX(DealTypes,1),IF(AND(J2980=-1,J2979=""),INDEX(DealTypes,2),IF(OR(AND(J2980="",J2979=1),AND(J2980="",J2979=-1)),INDEX(DealTypes,3),"")))</f>
        <v>Close</v>
      </c>
      <c r="L2981" s="0" t="str">
        <f aca="false">IF(K2981=INDEX(DealTypes,1),B2981+Spread,IF(K2981=INDEX(DealTypes,2),B2981,IF(OR(K2981=INDEX(DealTypes,3),N(L2980)=0),"",L2980)))</f>
        <v/>
      </c>
      <c r="M2981" s="6" t="n">
        <f aca="false">IF(N2981&lt;&gt;"",IF(COUNTIF(N$3:N2981,N2981)=1,MAX(M$4:M2980)+1,""),"")</f>
        <v>102</v>
      </c>
      <c r="N2981" s="7" t="n">
        <f aca="false">IF(K2981=INDEX(DealTypes,3),IF(I2980=-1,ROUND((B2981-L2980)/Point,0),ROUND((L2980-B2981)/Point,0)),"")</f>
        <v>-373</v>
      </c>
      <c r="O2981" s="6" t="n">
        <f aca="false">(IF(AND(N(N2981)&gt;0,I2980=-1),1,IF(AND(N(N2981)&lt;0,I2980=-1),-1,IF(AND(N(N2981)&gt;0,I2980=1),2,IF(AND(N(N2981)&lt;0,I2980=1),-2,"")))))</f>
        <v>-2</v>
      </c>
      <c r="P2981" s="0" t="n">
        <f aca="false">IF(N2981&lt;&gt;"",ABS(N2981),"")</f>
        <v>373</v>
      </c>
    </row>
    <row r="2982" customFormat="false" ht="12.8" hidden="false" customHeight="false" outlineLevel="0" collapsed="false">
      <c r="A2982" s="4" t="n">
        <v>43971.5833333333</v>
      </c>
      <c r="B2982" s="5" t="n">
        <v>1.22669</v>
      </c>
      <c r="C2982" s="5" t="n">
        <v>1.22714</v>
      </c>
      <c r="D2982" s="5" t="n">
        <v>1.22511</v>
      </c>
      <c r="E2982" s="5" t="n">
        <v>1.2263</v>
      </c>
      <c r="F2982" s="0" t="n">
        <v>2690</v>
      </c>
      <c r="G2982" s="0" t="n">
        <f aca="false">ROW()-3</f>
        <v>2979</v>
      </c>
      <c r="H2982" s="5" t="n">
        <f aca="true">IF(G2982&gt;(MovingPeriod+MovingShift),AVERAGE(INDIRECT("E"&amp;(ROW()-MovingPeriod-MovingShift)&amp;":"&amp;"E"&amp;ROW()-MovingShift)),"")</f>
        <v>1.22598</v>
      </c>
      <c r="I2982" s="0" t="str">
        <f aca="false">IF(AND(B2982&gt;H2982,E2982&lt;H2982),-1,IF(AND(B2982&lt;H2982,E2982&gt;H2982),1,""))</f>
        <v/>
      </c>
      <c r="J2982" s="0" t="str">
        <f aca="false">IF(AND(I2982=-1,J2981=""),-1,IF(AND(I2982=1,J2981=""),1,IF(OR(AND(I2982="",J2981=1),AND(I2982="",J2981=-1),I2982=J2981),J2981,"")))</f>
        <v/>
      </c>
      <c r="K2982" s="0" t="str">
        <f aca="false">IF(AND(J2981=1,J2980=""),INDEX(DealTypes,1),IF(AND(J2981=-1,J2980=""),INDEX(DealTypes,2),IF(OR(AND(J2981="",J2980=1),AND(J2981="",J2980=-1)),INDEX(DealTypes,3),"")))</f>
        <v/>
      </c>
      <c r="L2982" s="0" t="str">
        <f aca="false">IF(K2982=INDEX(DealTypes,1),B2982+Spread,IF(K2982=INDEX(DealTypes,2),B2982,IF(OR(K2982=INDEX(DealTypes,3),N(L2981)=0),"",L2981)))</f>
        <v/>
      </c>
      <c r="M2982" s="6" t="str">
        <f aca="false">IF(N2982&lt;&gt;"",IF(COUNTIF(N$3:N2982,N2982)=1,MAX(M$4:M2981)+1,""),"")</f>
        <v/>
      </c>
      <c r="N2982" s="7" t="str">
        <f aca="false">IF(K2982=INDEX(DealTypes,3),IF(I2981=-1,ROUND((B2982-L2981)/Point,0),ROUND((L2981-B2982)/Point,0)),"")</f>
        <v/>
      </c>
      <c r="O2982" s="6" t="str">
        <f aca="false">(IF(AND(N(N2982)&gt;0,I2981=-1),1,IF(AND(N(N2982)&lt;0,I2981=-1),-1,IF(AND(N(N2982)&gt;0,I2981=1),2,IF(AND(N(N2982)&lt;0,I2981=1),-2,"")))))</f>
        <v/>
      </c>
      <c r="P2982" s="0" t="str">
        <f aca="false">IF(N2982&lt;&gt;"",ABS(N2982),"")</f>
        <v/>
      </c>
    </row>
    <row r="2983" customFormat="false" ht="12.8" hidden="false" customHeight="false" outlineLevel="0" collapsed="false">
      <c r="A2983" s="4" t="n">
        <v>43971.625</v>
      </c>
      <c r="B2983" s="5" t="n">
        <v>1.22634</v>
      </c>
      <c r="C2983" s="5" t="n">
        <v>1.22682</v>
      </c>
      <c r="D2983" s="5" t="n">
        <v>1.22426</v>
      </c>
      <c r="E2983" s="5" t="n">
        <v>1.22578</v>
      </c>
      <c r="F2983" s="0" t="n">
        <v>3053</v>
      </c>
      <c r="G2983" s="0" t="n">
        <f aca="false">ROW()-3</f>
        <v>2980</v>
      </c>
      <c r="H2983" s="5" t="n">
        <f aca="true">IF(G2983&gt;(MovingPeriod+MovingShift),AVERAGE(INDIRECT("E"&amp;(ROW()-MovingPeriod-MovingShift)&amp;":"&amp;"E"&amp;ROW()-MovingShift)),"")</f>
        <v>1.22572846153846</v>
      </c>
      <c r="I2983" s="0" t="str">
        <f aca="false">IF(AND(B2983&gt;H2983,E2983&lt;H2983),-1,IF(AND(B2983&lt;H2983,E2983&gt;H2983),1,""))</f>
        <v/>
      </c>
      <c r="J2983" s="0" t="str">
        <f aca="false">IF(AND(I2983=-1,J2982=""),-1,IF(AND(I2983=1,J2982=""),1,IF(OR(AND(I2983="",J2982=1),AND(I2983="",J2982=-1),I2983=J2982),J2982,"")))</f>
        <v/>
      </c>
      <c r="K2983" s="0" t="str">
        <f aca="false">IF(AND(J2982=1,J2981=""),INDEX(DealTypes,1),IF(AND(J2982=-1,J2981=""),INDEX(DealTypes,2),IF(OR(AND(J2982="",J2981=1),AND(J2982="",J2981=-1)),INDEX(DealTypes,3),"")))</f>
        <v/>
      </c>
      <c r="L2983" s="0" t="str">
        <f aca="false">IF(K2983=INDEX(DealTypes,1),B2983+Spread,IF(K2983=INDEX(DealTypes,2),B2983,IF(OR(K2983=INDEX(DealTypes,3),N(L2982)=0),"",L2982)))</f>
        <v/>
      </c>
      <c r="M2983" s="6" t="str">
        <f aca="false">IF(N2983&lt;&gt;"",IF(COUNTIF(N$3:N2983,N2983)=1,MAX(M$4:M2982)+1,""),"")</f>
        <v/>
      </c>
      <c r="N2983" s="7" t="str">
        <f aca="false">IF(K2983=INDEX(DealTypes,3),IF(I2982=-1,ROUND((B2983-L2982)/Point,0),ROUND((L2982-B2983)/Point,0)),"")</f>
        <v/>
      </c>
      <c r="O2983" s="6" t="str">
        <f aca="false">(IF(AND(N(N2983)&gt;0,I2982=-1),1,IF(AND(N(N2983)&lt;0,I2982=-1),-1,IF(AND(N(N2983)&gt;0,I2982=1),2,IF(AND(N(N2983)&lt;0,I2982=1),-2,"")))))</f>
        <v/>
      </c>
      <c r="P2983" s="0" t="str">
        <f aca="false">IF(N2983&lt;&gt;"",ABS(N2983),"")</f>
        <v/>
      </c>
    </row>
    <row r="2984" customFormat="false" ht="12.8" hidden="false" customHeight="false" outlineLevel="0" collapsed="false">
      <c r="A2984" s="4" t="n">
        <v>43971.6666666667</v>
      </c>
      <c r="B2984" s="5" t="n">
        <v>1.2258</v>
      </c>
      <c r="C2984" s="5" t="n">
        <v>1.22874</v>
      </c>
      <c r="D2984" s="5" t="n">
        <v>1.22555</v>
      </c>
      <c r="E2984" s="5" t="n">
        <v>1.22707</v>
      </c>
      <c r="F2984" s="0" t="n">
        <v>4356</v>
      </c>
      <c r="G2984" s="0" t="n">
        <f aca="false">ROW()-3</f>
        <v>2981</v>
      </c>
      <c r="H2984" s="5" t="n">
        <f aca="true">IF(G2984&gt;(MovingPeriod+MovingShift),AVERAGE(INDIRECT("E"&amp;(ROW()-MovingPeriod-MovingShift)&amp;":"&amp;"E"&amp;ROW()-MovingShift)),"")</f>
        <v>1.22529923076923</v>
      </c>
      <c r="I2984" s="0" t="str">
        <f aca="false">IF(AND(B2984&gt;H2984,E2984&lt;H2984),-1,IF(AND(B2984&lt;H2984,E2984&gt;H2984),1,""))</f>
        <v/>
      </c>
      <c r="J2984" s="0" t="str">
        <f aca="false">IF(AND(I2984=-1,J2983=""),-1,IF(AND(I2984=1,J2983=""),1,IF(OR(AND(I2984="",J2983=1),AND(I2984="",J2983=-1),I2984=J2983),J2983,"")))</f>
        <v/>
      </c>
      <c r="K2984" s="0" t="str">
        <f aca="false">IF(AND(J2983=1,J2982=""),INDEX(DealTypes,1),IF(AND(J2983=-1,J2982=""),INDEX(DealTypes,2),IF(OR(AND(J2983="",J2982=1),AND(J2983="",J2982=-1)),INDEX(DealTypes,3),"")))</f>
        <v/>
      </c>
      <c r="L2984" s="0" t="str">
        <f aca="false">IF(K2984=INDEX(DealTypes,1),B2984+Spread,IF(K2984=INDEX(DealTypes,2),B2984,IF(OR(K2984=INDEX(DealTypes,3),N(L2983)=0),"",L2983)))</f>
        <v/>
      </c>
      <c r="M2984" s="6" t="str">
        <f aca="false">IF(N2984&lt;&gt;"",IF(COUNTIF(N$3:N2984,N2984)=1,MAX(M$4:M2983)+1,""),"")</f>
        <v/>
      </c>
      <c r="N2984" s="7" t="str">
        <f aca="false">IF(K2984=INDEX(DealTypes,3),IF(I2983=-1,ROUND((B2984-L2983)/Point,0),ROUND((L2983-B2984)/Point,0)),"")</f>
        <v/>
      </c>
      <c r="O2984" s="6" t="str">
        <f aca="false">(IF(AND(N(N2984)&gt;0,I2983=-1),1,IF(AND(N(N2984)&lt;0,I2983=-1),-1,IF(AND(N(N2984)&gt;0,I2983=1),2,IF(AND(N(N2984)&lt;0,I2983=1),-2,"")))))</f>
        <v/>
      </c>
      <c r="P2984" s="0" t="str">
        <f aca="false">IF(N2984&lt;&gt;"",ABS(N2984),"")</f>
        <v/>
      </c>
    </row>
    <row r="2985" customFormat="false" ht="12.8" hidden="false" customHeight="false" outlineLevel="0" collapsed="false">
      <c r="A2985" s="4" t="n">
        <v>43971.7083333333</v>
      </c>
      <c r="B2985" s="5" t="n">
        <v>1.22708</v>
      </c>
      <c r="C2985" s="5" t="n">
        <v>1.22798</v>
      </c>
      <c r="D2985" s="5" t="n">
        <v>1.22562</v>
      </c>
      <c r="E2985" s="5" t="n">
        <v>1.22694</v>
      </c>
      <c r="F2985" s="0" t="n">
        <v>4229</v>
      </c>
      <c r="G2985" s="0" t="n">
        <f aca="false">ROW()-3</f>
        <v>2982</v>
      </c>
      <c r="H2985" s="5" t="n">
        <f aca="true">IF(G2985&gt;(MovingPeriod+MovingShift),AVERAGE(INDIRECT("E"&amp;(ROW()-MovingPeriod-MovingShift)&amp;":"&amp;"E"&amp;ROW()-MovingShift)),"")</f>
        <v>1.22523538461538</v>
      </c>
      <c r="I2985" s="0" t="str">
        <f aca="false">IF(AND(B2985&gt;H2985,E2985&lt;H2985),-1,IF(AND(B2985&lt;H2985,E2985&gt;H2985),1,""))</f>
        <v/>
      </c>
      <c r="J2985" s="0" t="str">
        <f aca="false">IF(AND(I2985=-1,J2984=""),-1,IF(AND(I2985=1,J2984=""),1,IF(OR(AND(I2985="",J2984=1),AND(I2985="",J2984=-1),I2985=J2984),J2984,"")))</f>
        <v/>
      </c>
      <c r="K2985" s="0" t="str">
        <f aca="false">IF(AND(J2984=1,J2983=""),INDEX(DealTypes,1),IF(AND(J2984=-1,J2983=""),INDEX(DealTypes,2),IF(OR(AND(J2984="",J2983=1),AND(J2984="",J2983=-1)),INDEX(DealTypes,3),"")))</f>
        <v/>
      </c>
      <c r="L2985" s="0" t="str">
        <f aca="false">IF(K2985=INDEX(DealTypes,1),B2985+Spread,IF(K2985=INDEX(DealTypes,2),B2985,IF(OR(K2985=INDEX(DealTypes,3),N(L2984)=0),"",L2984)))</f>
        <v/>
      </c>
      <c r="M2985" s="6" t="str">
        <f aca="false">IF(N2985&lt;&gt;"",IF(COUNTIF(N$3:N2985,N2985)=1,MAX(M$4:M2984)+1,""),"")</f>
        <v/>
      </c>
      <c r="N2985" s="7" t="str">
        <f aca="false">IF(K2985=INDEX(DealTypes,3),IF(I2984=-1,ROUND((B2985-L2984)/Point,0),ROUND((L2984-B2985)/Point,0)),"")</f>
        <v/>
      </c>
      <c r="O2985" s="6" t="str">
        <f aca="false">(IF(AND(N(N2985)&gt;0,I2984=-1),1,IF(AND(N(N2985)&lt;0,I2984=-1),-1,IF(AND(N(N2985)&gt;0,I2984=1),2,IF(AND(N(N2985)&lt;0,I2984=1),-2,"")))))</f>
        <v/>
      </c>
      <c r="P2985" s="0" t="str">
        <f aca="false">IF(N2985&lt;&gt;"",ABS(N2985),"")</f>
        <v/>
      </c>
    </row>
    <row r="2986" customFormat="false" ht="12.8" hidden="false" customHeight="false" outlineLevel="0" collapsed="false">
      <c r="A2986" s="4" t="n">
        <v>43971.75</v>
      </c>
      <c r="B2986" s="5" t="n">
        <v>1.22694</v>
      </c>
      <c r="C2986" s="5" t="n">
        <v>1.22745</v>
      </c>
      <c r="D2986" s="5" t="n">
        <v>1.22461</v>
      </c>
      <c r="E2986" s="5" t="n">
        <v>1.2254</v>
      </c>
      <c r="F2986" s="0" t="n">
        <v>3453</v>
      </c>
      <c r="G2986" s="0" t="n">
        <f aca="false">ROW()-3</f>
        <v>2983</v>
      </c>
      <c r="H2986" s="5" t="n">
        <f aca="true">IF(G2986&gt;(MovingPeriod+MovingShift),AVERAGE(INDIRECT("E"&amp;(ROW()-MovingPeriod-MovingShift)&amp;":"&amp;"E"&amp;ROW()-MovingShift)),"")</f>
        <v>1.22536769230769</v>
      </c>
      <c r="I2986" s="6" t="str">
        <f aca="false">IF(AND(B2986&gt;H2986,E2986&lt;H2986),-1,IF(AND(B2986&lt;H2986,E2986&gt;H2986),1,""))</f>
        <v/>
      </c>
      <c r="J2986" s="0" t="str">
        <f aca="false">IF(AND(I2986=-1,J2985=""),-1,IF(AND(I2986=1,J2985=""),1,IF(OR(AND(I2986="",J2985=1),AND(I2986="",J2985=-1),I2986=J2985),J2985,"")))</f>
        <v/>
      </c>
      <c r="K2986" s="0" t="str">
        <f aca="false">IF(AND(J2985=1,J2984=""),INDEX(DealTypes,1),IF(AND(J2985=-1,J2984=""),INDEX(DealTypes,2),IF(OR(AND(J2985="",J2984=1),AND(J2985="",J2984=-1)),INDEX(DealTypes,3),"")))</f>
        <v/>
      </c>
      <c r="L2986" s="0" t="str">
        <f aca="false">IF(K2986=INDEX(DealTypes,1),B2986+Spread,IF(K2986=INDEX(DealTypes,2),B2986,IF(OR(K2986=INDEX(DealTypes,3),N(L2985)=0),"",L2985)))</f>
        <v/>
      </c>
      <c r="M2986" s="6" t="str">
        <f aca="false">IF(N2986&lt;&gt;"",IF(COUNTIF(N$3:N2986,N2986)=1,MAX(M$4:M2985)+1,""),"")</f>
        <v/>
      </c>
      <c r="N2986" s="7" t="str">
        <f aca="false">IF(K2986=INDEX(DealTypes,3),IF(I2985=-1,ROUND((B2986-L2985)/Point,0),ROUND((L2985-B2986)/Point,0)),"")</f>
        <v/>
      </c>
      <c r="O2986" s="6" t="str">
        <f aca="false">(IF(AND(N(N2986)&gt;0,I2985=-1),1,IF(AND(N(N2986)&lt;0,I2985=-1),-1,IF(AND(N(N2986)&gt;0,I2985=1),2,IF(AND(N(N2986)&lt;0,I2985=1),-2,"")))))</f>
        <v/>
      </c>
      <c r="P2986" s="0" t="str">
        <f aca="false">IF(N2986&lt;&gt;"",ABS(N2986),"")</f>
        <v/>
      </c>
    </row>
    <row r="2987" customFormat="false" ht="12.8" hidden="false" customHeight="false" outlineLevel="0" collapsed="false">
      <c r="A2987" s="4" t="n">
        <v>43971.7916666667</v>
      </c>
      <c r="B2987" s="5" t="n">
        <v>1.2254</v>
      </c>
      <c r="C2987" s="5" t="n">
        <v>1.22578</v>
      </c>
      <c r="D2987" s="5" t="n">
        <v>1.22268</v>
      </c>
      <c r="E2987" s="5" t="n">
        <v>1.22286</v>
      </c>
      <c r="F2987" s="0" t="n">
        <v>3490</v>
      </c>
      <c r="G2987" s="0" t="n">
        <f aca="false">ROW()-3</f>
        <v>2984</v>
      </c>
      <c r="H2987" s="5" t="n">
        <f aca="true">IF(G2987&gt;(MovingPeriod+MovingShift),AVERAGE(INDIRECT("E"&amp;(ROW()-MovingPeriod-MovingShift)&amp;":"&amp;"E"&amp;ROW()-MovingShift)),"")</f>
        <v>1.22554153846154</v>
      </c>
      <c r="I2987" s="0" t="str">
        <f aca="false">IF(AND(B2987&gt;H2987,E2987&lt;H2987),-1,IF(AND(B2987&lt;H2987,E2987&gt;H2987),1,""))</f>
        <v/>
      </c>
      <c r="J2987" s="0" t="str">
        <f aca="false">IF(AND(I2987=-1,J2986=""),-1,IF(AND(I2987=1,J2986=""),1,IF(OR(AND(I2987="",J2986=1),AND(I2987="",J2986=-1),I2987=J2986),J2986,"")))</f>
        <v/>
      </c>
      <c r="K2987" s="0" t="str">
        <f aca="false">IF(AND(J2986=1,J2985=""),INDEX(DealTypes,1),IF(AND(J2986=-1,J2985=""),INDEX(DealTypes,2),IF(OR(AND(J2986="",J2985=1),AND(J2986="",J2985=-1)),INDEX(DealTypes,3),"")))</f>
        <v/>
      </c>
      <c r="L2987" s="0" t="str">
        <f aca="false">IF(K2987=INDEX(DealTypes,1),B2987+Spread,IF(K2987=INDEX(DealTypes,2),B2987,IF(OR(K2987=INDEX(DealTypes,3),N(L2986)=0),"",L2986)))</f>
        <v/>
      </c>
      <c r="M2987" s="6" t="str">
        <f aca="false">IF(N2987&lt;&gt;"",IF(COUNTIF(N$3:N2987,N2987)=1,MAX(M$4:M2986)+1,""),"")</f>
        <v/>
      </c>
      <c r="N2987" s="7" t="str">
        <f aca="false">IF(K2987=INDEX(DealTypes,3),IF(I2986=-1,ROUND((B2987-L2986)/Point,0),ROUND((L2986-B2987)/Point,0)),"")</f>
        <v/>
      </c>
      <c r="O2987" s="6" t="str">
        <f aca="false">(IF(AND(N(N2987)&gt;0,I2986=-1),1,IF(AND(N(N2987)&lt;0,I2986=-1),-1,IF(AND(N(N2987)&gt;0,I2986=1),2,IF(AND(N(N2987)&lt;0,I2986=1),-2,"")))))</f>
        <v/>
      </c>
      <c r="P2987" s="0" t="str">
        <f aca="false">IF(N2987&lt;&gt;"",ABS(N2987),"")</f>
        <v/>
      </c>
    </row>
    <row r="2988" customFormat="false" ht="12.8" hidden="false" customHeight="false" outlineLevel="0" collapsed="false">
      <c r="A2988" s="4" t="n">
        <v>43971.8333333333</v>
      </c>
      <c r="B2988" s="5" t="n">
        <v>1.22286</v>
      </c>
      <c r="C2988" s="5" t="n">
        <v>1.22401</v>
      </c>
      <c r="D2988" s="5" t="n">
        <v>1.22252</v>
      </c>
      <c r="E2988" s="5" t="n">
        <v>1.22319</v>
      </c>
      <c r="F2988" s="0" t="n">
        <v>2349</v>
      </c>
      <c r="G2988" s="0" t="n">
        <f aca="false">ROW()-3</f>
        <v>2985</v>
      </c>
      <c r="H2988" s="5" t="n">
        <f aca="true">IF(G2988&gt;(MovingPeriod+MovingShift),AVERAGE(INDIRECT("E"&amp;(ROW()-MovingPeriod-MovingShift)&amp;":"&amp;"E"&amp;ROW()-MovingShift)),"")</f>
        <v>1.22564846153846</v>
      </c>
      <c r="I2988" s="0" t="str">
        <f aca="false">IF(AND(B2988&gt;H2988,E2988&lt;H2988),-1,IF(AND(B2988&lt;H2988,E2988&gt;H2988),1,""))</f>
        <v/>
      </c>
      <c r="J2988" s="0" t="str">
        <f aca="false">IF(AND(I2988=-1,J2987=""),-1,IF(AND(I2988=1,J2987=""),1,IF(OR(AND(I2988="",J2987=1),AND(I2988="",J2987=-1),I2988=J2987),J2987,"")))</f>
        <v/>
      </c>
      <c r="K2988" s="0" t="str">
        <f aca="false">IF(AND(J2987=1,J2986=""),INDEX(DealTypes,1),IF(AND(J2987=-1,J2986=""),INDEX(DealTypes,2),IF(OR(AND(J2987="",J2986=1),AND(J2987="",J2986=-1)),INDEX(DealTypes,3),"")))</f>
        <v/>
      </c>
      <c r="L2988" s="0" t="str">
        <f aca="false">IF(K2988=INDEX(DealTypes,1),B2988+Spread,IF(K2988=INDEX(DealTypes,2),B2988,IF(OR(K2988=INDEX(DealTypes,3),N(L2987)=0),"",L2987)))</f>
        <v/>
      </c>
      <c r="M2988" s="6" t="str">
        <f aca="false">IF(N2988&lt;&gt;"",IF(COUNTIF(N$3:N2988,N2988)=1,MAX(M$4:M2987)+1,""),"")</f>
        <v/>
      </c>
      <c r="N2988" s="7" t="str">
        <f aca="false">IF(K2988=INDEX(DealTypes,3),IF(I2987=-1,ROUND((B2988-L2987)/Point,0),ROUND((L2987-B2988)/Point,0)),"")</f>
        <v/>
      </c>
      <c r="O2988" s="6" t="str">
        <f aca="false">(IF(AND(N(N2988)&gt;0,I2987=-1),1,IF(AND(N(N2988)&lt;0,I2987=-1),-1,IF(AND(N(N2988)&gt;0,I2987=1),2,IF(AND(N(N2988)&lt;0,I2987=1),-2,"")))))</f>
        <v/>
      </c>
      <c r="P2988" s="0" t="str">
        <f aca="false">IF(N2988&lt;&gt;"",ABS(N2988),"")</f>
        <v/>
      </c>
    </row>
    <row r="2989" customFormat="false" ht="12.8" hidden="false" customHeight="false" outlineLevel="0" collapsed="false">
      <c r="A2989" s="4" t="n">
        <v>43971.875</v>
      </c>
      <c r="B2989" s="5" t="n">
        <v>1.22319</v>
      </c>
      <c r="C2989" s="5" t="n">
        <v>1.22404</v>
      </c>
      <c r="D2989" s="5" t="n">
        <v>1.22274</v>
      </c>
      <c r="E2989" s="5" t="n">
        <v>1.22291</v>
      </c>
      <c r="F2989" s="0" t="n">
        <v>2699</v>
      </c>
      <c r="G2989" s="0" t="n">
        <f aca="false">ROW()-3</f>
        <v>2986</v>
      </c>
      <c r="H2989" s="5" t="n">
        <f aca="true">IF(G2989&gt;(MovingPeriod+MovingShift),AVERAGE(INDIRECT("E"&amp;(ROW()-MovingPeriod-MovingShift)&amp;":"&amp;"E"&amp;ROW()-MovingShift)),"")</f>
        <v>1.22566769230769</v>
      </c>
      <c r="I2989" s="0" t="str">
        <f aca="false">IF(AND(B2989&gt;H2989,E2989&lt;H2989),-1,IF(AND(B2989&lt;H2989,E2989&gt;H2989),1,""))</f>
        <v/>
      </c>
      <c r="J2989" s="0" t="str">
        <f aca="false">IF(AND(I2989=-1,J2988=""),-1,IF(AND(I2989=1,J2988=""),1,IF(OR(AND(I2989="",J2988=1),AND(I2989="",J2988=-1),I2989=J2988),J2988,"")))</f>
        <v/>
      </c>
      <c r="K2989" s="0" t="str">
        <f aca="false">IF(AND(J2988=1,J2987=""),INDEX(DealTypes,1),IF(AND(J2988=-1,J2987=""),INDEX(DealTypes,2),IF(OR(AND(J2988="",J2987=1),AND(J2988="",J2987=-1)),INDEX(DealTypes,3),"")))</f>
        <v/>
      </c>
      <c r="L2989" s="0" t="str">
        <f aca="false">IF(K2989=INDEX(DealTypes,1),B2989+Spread,IF(K2989=INDEX(DealTypes,2),B2989,IF(OR(K2989=INDEX(DealTypes,3),N(L2988)=0),"",L2988)))</f>
        <v/>
      </c>
      <c r="M2989" s="6" t="str">
        <f aca="false">IF(N2989&lt;&gt;"",IF(COUNTIF(N$3:N2989,N2989)=1,MAX(M$4:M2988)+1,""),"")</f>
        <v/>
      </c>
      <c r="N2989" s="7" t="str">
        <f aca="false">IF(K2989=INDEX(DealTypes,3),IF(I2988=-1,ROUND((B2989-L2988)/Point,0),ROUND((L2988-B2989)/Point,0)),"")</f>
        <v/>
      </c>
      <c r="O2989" s="6" t="str">
        <f aca="false">(IF(AND(N(N2989)&gt;0,I2988=-1),1,IF(AND(N(N2989)&lt;0,I2988=-1),-1,IF(AND(N(N2989)&gt;0,I2988=1),2,IF(AND(N(N2989)&lt;0,I2988=1),-2,"")))))</f>
        <v/>
      </c>
      <c r="P2989" s="0" t="str">
        <f aca="false">IF(N2989&lt;&gt;"",ABS(N2989),"")</f>
        <v/>
      </c>
    </row>
    <row r="2990" customFormat="false" ht="12.8" hidden="false" customHeight="false" outlineLevel="0" collapsed="false">
      <c r="A2990" s="4" t="n">
        <v>43971.9166666667</v>
      </c>
      <c r="B2990" s="5" t="n">
        <v>1.22291</v>
      </c>
      <c r="C2990" s="5" t="n">
        <v>1.22356</v>
      </c>
      <c r="D2990" s="5" t="n">
        <v>1.22264</v>
      </c>
      <c r="E2990" s="5" t="n">
        <v>1.2231</v>
      </c>
      <c r="F2990" s="0" t="n">
        <v>2004</v>
      </c>
      <c r="G2990" s="0" t="n">
        <f aca="false">ROW()-3</f>
        <v>2987</v>
      </c>
      <c r="H2990" s="5" t="n">
        <f aca="true">IF(G2990&gt;(MovingPeriod+MovingShift),AVERAGE(INDIRECT("E"&amp;(ROW()-MovingPeriod-MovingShift)&amp;":"&amp;"E"&amp;ROW()-MovingShift)),"")</f>
        <v>1.22570923076923</v>
      </c>
      <c r="I2990" s="0" t="str">
        <f aca="false">IF(AND(B2990&gt;H2990,E2990&lt;H2990),-1,IF(AND(B2990&lt;H2990,E2990&gt;H2990),1,""))</f>
        <v/>
      </c>
      <c r="J2990" s="0" t="str">
        <f aca="false">IF(AND(I2990=-1,J2989=""),-1,IF(AND(I2990=1,J2989=""),1,IF(OR(AND(I2990="",J2989=1),AND(I2990="",J2989=-1),I2990=J2989),J2989,"")))</f>
        <v/>
      </c>
      <c r="K2990" s="0" t="str">
        <f aca="false">IF(AND(J2989=1,J2988=""),INDEX(DealTypes,1),IF(AND(J2989=-1,J2988=""),INDEX(DealTypes,2),IF(OR(AND(J2989="",J2988=1),AND(J2989="",J2988=-1)),INDEX(DealTypes,3),"")))</f>
        <v/>
      </c>
      <c r="L2990" s="0" t="str">
        <f aca="false">IF(K2990=INDEX(DealTypes,1),B2990+Spread,IF(K2990=INDEX(DealTypes,2),B2990,IF(OR(K2990=INDEX(DealTypes,3),N(L2989)=0),"",L2989)))</f>
        <v/>
      </c>
      <c r="M2990" s="6" t="str">
        <f aca="false">IF(N2990&lt;&gt;"",IF(COUNTIF(N$3:N2990,N2990)=1,MAX(M$4:M2989)+1,""),"")</f>
        <v/>
      </c>
      <c r="N2990" s="7" t="str">
        <f aca="false">IF(K2990=INDEX(DealTypes,3),IF(I2989=-1,ROUND((B2990-L2989)/Point,0),ROUND((L2989-B2990)/Point,0)),"")</f>
        <v/>
      </c>
      <c r="O2990" s="6" t="str">
        <f aca="false">(IF(AND(N(N2990)&gt;0,I2989=-1),1,IF(AND(N(N2990)&lt;0,I2989=-1),-1,IF(AND(N(N2990)&gt;0,I2989=1),2,IF(AND(N(N2990)&lt;0,I2989=1),-2,"")))))</f>
        <v/>
      </c>
      <c r="P2990" s="0" t="str">
        <f aca="false">IF(N2990&lt;&gt;"",ABS(N2990),"")</f>
        <v/>
      </c>
    </row>
    <row r="2991" customFormat="false" ht="12.8" hidden="false" customHeight="false" outlineLevel="0" collapsed="false">
      <c r="A2991" s="4" t="n">
        <v>43971.9583333333</v>
      </c>
      <c r="B2991" s="5" t="n">
        <v>1.2231</v>
      </c>
      <c r="C2991" s="5" t="n">
        <v>1.22387</v>
      </c>
      <c r="D2991" s="5" t="n">
        <v>1.22276</v>
      </c>
      <c r="E2991" s="5" t="n">
        <v>1.22363</v>
      </c>
      <c r="F2991" s="0" t="n">
        <v>1058</v>
      </c>
      <c r="G2991" s="0" t="n">
        <f aca="false">ROW()-3</f>
        <v>2988</v>
      </c>
      <c r="H2991" s="5" t="n">
        <f aca="true">IF(G2991&gt;(MovingPeriod+MovingShift),AVERAGE(INDIRECT("E"&amp;(ROW()-MovingPeriod-MovingShift)&amp;":"&amp;"E"&amp;ROW()-MovingShift)),"")</f>
        <v>1.22566</v>
      </c>
      <c r="I2991" s="0" t="str">
        <f aca="false">IF(AND(B2991&gt;H2991,E2991&lt;H2991),-1,IF(AND(B2991&lt;H2991,E2991&gt;H2991),1,""))</f>
        <v/>
      </c>
      <c r="J2991" s="0" t="str">
        <f aca="false">IF(AND(I2991=-1,J2990=""),-1,IF(AND(I2991=1,J2990=""),1,IF(OR(AND(I2991="",J2990=1),AND(I2991="",J2990=-1),I2991=J2990),J2990,"")))</f>
        <v/>
      </c>
      <c r="K2991" s="0" t="str">
        <f aca="false">IF(AND(J2990=1,J2989=""),INDEX(DealTypes,1),IF(AND(J2990=-1,J2989=""),INDEX(DealTypes,2),IF(OR(AND(J2990="",J2989=1),AND(J2990="",J2989=-1)),INDEX(DealTypes,3),"")))</f>
        <v/>
      </c>
      <c r="L2991" s="0" t="str">
        <f aca="false">IF(K2991=INDEX(DealTypes,1),B2991+Spread,IF(K2991=INDEX(DealTypes,2),B2991,IF(OR(K2991=INDEX(DealTypes,3),N(L2990)=0),"",L2990)))</f>
        <v/>
      </c>
      <c r="M2991" s="6" t="str">
        <f aca="false">IF(N2991&lt;&gt;"",IF(COUNTIF(N$3:N2991,N2991)=1,MAX(M$4:M2990)+1,""),"")</f>
        <v/>
      </c>
      <c r="N2991" s="7" t="str">
        <f aca="false">IF(K2991=INDEX(DealTypes,3),IF(I2990=-1,ROUND((B2991-L2990)/Point,0),ROUND((L2990-B2991)/Point,0)),"")</f>
        <v/>
      </c>
      <c r="O2991" s="6" t="str">
        <f aca="false">(IF(AND(N(N2991)&gt;0,I2990=-1),1,IF(AND(N(N2991)&lt;0,I2990=-1),-1,IF(AND(N(N2991)&gt;0,I2990=1),2,IF(AND(N(N2991)&lt;0,I2990=1),-2,"")))))</f>
        <v/>
      </c>
      <c r="P2991" s="0" t="str">
        <f aca="false">IF(N2991&lt;&gt;"",ABS(N2991),"")</f>
        <v/>
      </c>
    </row>
    <row r="2992" customFormat="false" ht="12.8" hidden="false" customHeight="false" outlineLevel="0" collapsed="false">
      <c r="A2992" s="4" t="n">
        <v>43972</v>
      </c>
      <c r="B2992" s="5" t="n">
        <v>1.2236</v>
      </c>
      <c r="C2992" s="5" t="n">
        <v>1.22395</v>
      </c>
      <c r="D2992" s="5" t="n">
        <v>1.22251</v>
      </c>
      <c r="E2992" s="5" t="n">
        <v>1.22369</v>
      </c>
      <c r="F2992" s="0" t="n">
        <v>567</v>
      </c>
      <c r="G2992" s="0" t="n">
        <f aca="false">ROW()-3</f>
        <v>2989</v>
      </c>
      <c r="H2992" s="5" t="n">
        <f aca="true">IF(G2992&gt;(MovingPeriod+MovingShift),AVERAGE(INDIRECT("E"&amp;(ROW()-MovingPeriod-MovingShift)&amp;":"&amp;"E"&amp;ROW()-MovingShift)),"")</f>
        <v>1.22562</v>
      </c>
      <c r="I2992" s="0" t="str">
        <f aca="false">IF(AND(B2992&gt;H2992,E2992&lt;H2992),-1,IF(AND(B2992&lt;H2992,E2992&gt;H2992),1,""))</f>
        <v/>
      </c>
      <c r="J2992" s="0" t="str">
        <f aca="false">IF(AND(I2992=-1,J2991=""),-1,IF(AND(I2992=1,J2991=""),1,IF(OR(AND(I2992="",J2991=1),AND(I2992="",J2991=-1),I2992=J2991),J2991,"")))</f>
        <v/>
      </c>
      <c r="K2992" s="0" t="str">
        <f aca="false">IF(AND(J2991=1,J2990=""),INDEX(DealTypes,1),IF(AND(J2991=-1,J2990=""),INDEX(DealTypes,2),IF(OR(AND(J2991="",J2990=1),AND(J2991="",J2990=-1)),INDEX(DealTypes,3),"")))</f>
        <v/>
      </c>
      <c r="L2992" s="0" t="str">
        <f aca="false">IF(K2992=INDEX(DealTypes,1),B2992+Spread,IF(K2992=INDEX(DealTypes,2),B2992,IF(OR(K2992=INDEX(DealTypes,3),N(L2991)=0),"",L2991)))</f>
        <v/>
      </c>
      <c r="M2992" s="6" t="str">
        <f aca="false">IF(N2992&lt;&gt;"",IF(COUNTIF(N$3:N2992,N2992)=1,MAX(M$4:M2991)+1,""),"")</f>
        <v/>
      </c>
      <c r="N2992" s="7" t="str">
        <f aca="false">IF(K2992=INDEX(DealTypes,3),IF(I2991=-1,ROUND((B2992-L2991)/Point,0),ROUND((L2991-B2992)/Point,0)),"")</f>
        <v/>
      </c>
      <c r="O2992" s="6" t="str">
        <f aca="false">(IF(AND(N(N2992)&gt;0,I2991=-1),1,IF(AND(N(N2992)&lt;0,I2991=-1),-1,IF(AND(N(N2992)&gt;0,I2991=1),2,IF(AND(N(N2992)&lt;0,I2991=1),-2,"")))))</f>
        <v/>
      </c>
      <c r="P2992" s="0" t="str">
        <f aca="false">IF(N2992&lt;&gt;"",ABS(N2992),"")</f>
        <v/>
      </c>
    </row>
    <row r="2993" customFormat="false" ht="12.8" hidden="false" customHeight="false" outlineLevel="0" collapsed="false">
      <c r="A2993" s="4" t="n">
        <v>43972.0416666667</v>
      </c>
      <c r="B2993" s="5" t="n">
        <v>1.22369</v>
      </c>
      <c r="C2993" s="5" t="n">
        <v>1.22437</v>
      </c>
      <c r="D2993" s="5" t="n">
        <v>1.22346</v>
      </c>
      <c r="E2993" s="5" t="n">
        <v>1.22369</v>
      </c>
      <c r="F2993" s="0" t="n">
        <v>1037</v>
      </c>
      <c r="G2993" s="0" t="n">
        <f aca="false">ROW()-3</f>
        <v>2990</v>
      </c>
      <c r="H2993" s="5" t="n">
        <f aca="true">IF(G2993&gt;(MovingPeriod+MovingShift),AVERAGE(INDIRECT("E"&amp;(ROW()-MovingPeriod-MovingShift)&amp;":"&amp;"E"&amp;ROW()-MovingShift)),"")</f>
        <v>1.22538538461538</v>
      </c>
      <c r="I2993" s="0" t="str">
        <f aca="false">IF(AND(B2993&gt;H2993,E2993&lt;H2993),-1,IF(AND(B2993&lt;H2993,E2993&gt;H2993),1,""))</f>
        <v/>
      </c>
      <c r="J2993" s="0" t="str">
        <f aca="false">IF(AND(I2993=-1,J2992=""),-1,IF(AND(I2993=1,J2992=""),1,IF(OR(AND(I2993="",J2992=1),AND(I2993="",J2992=-1),I2993=J2992),J2992,"")))</f>
        <v/>
      </c>
      <c r="K2993" s="0" t="str">
        <f aca="false">IF(AND(J2992=1,J2991=""),INDEX(DealTypes,1),IF(AND(J2992=-1,J2991=""),INDEX(DealTypes,2),IF(OR(AND(J2992="",J2991=1),AND(J2992="",J2991=-1)),INDEX(DealTypes,3),"")))</f>
        <v/>
      </c>
      <c r="L2993" s="0" t="str">
        <f aca="false">IF(K2993=INDEX(DealTypes,1),B2993+Spread,IF(K2993=INDEX(DealTypes,2),B2993,IF(OR(K2993=INDEX(DealTypes,3),N(L2992)=0),"",L2992)))</f>
        <v/>
      </c>
      <c r="M2993" s="6" t="str">
        <f aca="false">IF(N2993&lt;&gt;"",IF(COUNTIF(N$3:N2993,N2993)=1,MAX(M$4:M2992)+1,""),"")</f>
        <v/>
      </c>
      <c r="N2993" s="7" t="str">
        <f aca="false">IF(K2993=INDEX(DealTypes,3),IF(I2992=-1,ROUND((B2993-L2992)/Point,0),ROUND((L2992-B2993)/Point,0)),"")</f>
        <v/>
      </c>
      <c r="O2993" s="6" t="str">
        <f aca="false">(IF(AND(N(N2993)&gt;0,I2992=-1),1,IF(AND(N(N2993)&lt;0,I2992=-1),-1,IF(AND(N(N2993)&gt;0,I2992=1),2,IF(AND(N(N2993)&lt;0,I2992=1),-2,"")))))</f>
        <v/>
      </c>
      <c r="P2993" s="0" t="str">
        <f aca="false">IF(N2993&lt;&gt;"",ABS(N2993),"")</f>
        <v/>
      </c>
    </row>
    <row r="2994" customFormat="false" ht="12.8" hidden="false" customHeight="false" outlineLevel="0" collapsed="false">
      <c r="A2994" s="4" t="n">
        <v>43972.0833333333</v>
      </c>
      <c r="B2994" s="5" t="n">
        <v>1.22372</v>
      </c>
      <c r="C2994" s="5" t="n">
        <v>1.22397</v>
      </c>
      <c r="D2994" s="5" t="n">
        <v>1.22326</v>
      </c>
      <c r="E2994" s="5" t="n">
        <v>1.22359</v>
      </c>
      <c r="F2994" s="0" t="n">
        <v>729</v>
      </c>
      <c r="G2994" s="0" t="n">
        <f aca="false">ROW()-3</f>
        <v>2991</v>
      </c>
      <c r="H2994" s="5" t="n">
        <f aca="true">IF(G2994&gt;(MovingPeriod+MovingShift),AVERAGE(INDIRECT("E"&amp;(ROW()-MovingPeriod-MovingShift)&amp;":"&amp;"E"&amp;ROW()-MovingShift)),"")</f>
        <v>1.22516846153846</v>
      </c>
      <c r="I2994" s="0" t="str">
        <f aca="false">IF(AND(B2994&gt;H2994,E2994&lt;H2994),-1,IF(AND(B2994&lt;H2994,E2994&gt;H2994),1,""))</f>
        <v/>
      </c>
      <c r="J2994" s="0" t="str">
        <f aca="false">IF(AND(I2994=-1,J2993=""),-1,IF(AND(I2994=1,J2993=""),1,IF(OR(AND(I2994="",J2993=1),AND(I2994="",J2993=-1),I2994=J2993),J2993,"")))</f>
        <v/>
      </c>
      <c r="K2994" s="0" t="str">
        <f aca="false">IF(AND(J2993=1,J2992=""),INDEX(DealTypes,1),IF(AND(J2993=-1,J2992=""),INDEX(DealTypes,2),IF(OR(AND(J2993="",J2992=1),AND(J2993="",J2992=-1)),INDEX(DealTypes,3),"")))</f>
        <v/>
      </c>
      <c r="L2994" s="0" t="str">
        <f aca="false">IF(K2994=INDEX(DealTypes,1),B2994+Spread,IF(K2994=INDEX(DealTypes,2),B2994,IF(OR(K2994=INDEX(DealTypes,3),N(L2993)=0),"",L2993)))</f>
        <v/>
      </c>
      <c r="M2994" s="6" t="str">
        <f aca="false">IF(N2994&lt;&gt;"",IF(COUNTIF(N$3:N2994,N2994)=1,MAX(M$4:M2993)+1,""),"")</f>
        <v/>
      </c>
      <c r="N2994" s="7" t="str">
        <f aca="false">IF(K2994=INDEX(DealTypes,3),IF(I2993=-1,ROUND((B2994-L2993)/Point,0),ROUND((L2993-B2994)/Point,0)),"")</f>
        <v/>
      </c>
      <c r="O2994" s="6" t="str">
        <f aca="false">(IF(AND(N(N2994)&gt;0,I2993=-1),1,IF(AND(N(N2994)&lt;0,I2993=-1),-1,IF(AND(N(N2994)&gt;0,I2993=1),2,IF(AND(N(N2994)&lt;0,I2993=1),-2,"")))))</f>
        <v/>
      </c>
      <c r="P2994" s="0" t="str">
        <f aca="false">IF(N2994&lt;&gt;"",ABS(N2994),"")</f>
        <v/>
      </c>
    </row>
    <row r="2995" customFormat="false" ht="12.8" hidden="false" customHeight="false" outlineLevel="0" collapsed="false">
      <c r="A2995" s="4" t="n">
        <v>43972.125</v>
      </c>
      <c r="B2995" s="5" t="n">
        <v>1.22359</v>
      </c>
      <c r="C2995" s="5" t="n">
        <v>1.22363</v>
      </c>
      <c r="D2995" s="5" t="n">
        <v>1.22072</v>
      </c>
      <c r="E2995" s="5" t="n">
        <v>1.22088</v>
      </c>
      <c r="F2995" s="0" t="n">
        <v>1339</v>
      </c>
      <c r="G2995" s="0" t="n">
        <f aca="false">ROW()-3</f>
        <v>2992</v>
      </c>
      <c r="H2995" s="5" t="n">
        <f aca="true">IF(G2995&gt;(MovingPeriod+MovingShift),AVERAGE(INDIRECT("E"&amp;(ROW()-MovingPeriod-MovingShift)&amp;":"&amp;"E"&amp;ROW()-MovingShift)),"")</f>
        <v>1.22491615384615</v>
      </c>
      <c r="I2995" s="0" t="str">
        <f aca="false">IF(AND(B2995&gt;H2995,E2995&lt;H2995),-1,IF(AND(B2995&lt;H2995,E2995&gt;H2995),1,""))</f>
        <v/>
      </c>
      <c r="J2995" s="0" t="str">
        <f aca="false">IF(AND(I2995=-1,J2994=""),-1,IF(AND(I2995=1,J2994=""),1,IF(OR(AND(I2995="",J2994=1),AND(I2995="",J2994=-1),I2995=J2994),J2994,"")))</f>
        <v/>
      </c>
      <c r="K2995" s="0" t="str">
        <f aca="false">IF(AND(J2994=1,J2993=""),INDEX(DealTypes,1),IF(AND(J2994=-1,J2993=""),INDEX(DealTypes,2),IF(OR(AND(J2994="",J2993=1),AND(J2994="",J2993=-1)),INDEX(DealTypes,3),"")))</f>
        <v/>
      </c>
      <c r="L2995" s="0" t="str">
        <f aca="false">IF(K2995=INDEX(DealTypes,1),B2995+Spread,IF(K2995=INDEX(DealTypes,2),B2995,IF(OR(K2995=INDEX(DealTypes,3),N(L2994)=0),"",L2994)))</f>
        <v/>
      </c>
      <c r="M2995" s="6" t="str">
        <f aca="false">IF(N2995&lt;&gt;"",IF(COUNTIF(N$3:N2995,N2995)=1,MAX(M$4:M2994)+1,""),"")</f>
        <v/>
      </c>
      <c r="N2995" s="7" t="str">
        <f aca="false">IF(K2995=INDEX(DealTypes,3),IF(I2994=-1,ROUND((B2995-L2994)/Point,0),ROUND((L2994-B2995)/Point,0)),"")</f>
        <v/>
      </c>
      <c r="O2995" s="6" t="str">
        <f aca="false">(IF(AND(N(N2995)&gt;0,I2994=-1),1,IF(AND(N(N2995)&lt;0,I2994=-1),-1,IF(AND(N(N2995)&gt;0,I2994=1),2,IF(AND(N(N2995)&lt;0,I2994=1),-2,"")))))</f>
        <v/>
      </c>
      <c r="P2995" s="0" t="str">
        <f aca="false">IF(N2995&lt;&gt;"",ABS(N2995),"")</f>
        <v/>
      </c>
    </row>
    <row r="2996" customFormat="false" ht="12.8" hidden="false" customHeight="false" outlineLevel="0" collapsed="false">
      <c r="A2996" s="4" t="n">
        <v>43972.1666666667</v>
      </c>
      <c r="B2996" s="5" t="n">
        <v>1.22088</v>
      </c>
      <c r="C2996" s="5" t="n">
        <v>1.22099</v>
      </c>
      <c r="D2996" s="5" t="n">
        <v>1.21948</v>
      </c>
      <c r="E2996" s="5" t="n">
        <v>1.21986</v>
      </c>
      <c r="F2996" s="0" t="n">
        <v>1457</v>
      </c>
      <c r="G2996" s="0" t="n">
        <f aca="false">ROW()-3</f>
        <v>2993</v>
      </c>
      <c r="H2996" s="5" t="n">
        <f aca="true">IF(G2996&gt;(MovingPeriod+MovingShift),AVERAGE(INDIRECT("E"&amp;(ROW()-MovingPeriod-MovingShift)&amp;":"&amp;"E"&amp;ROW()-MovingShift)),"")</f>
        <v>1.22492230769231</v>
      </c>
      <c r="I2996" s="0" t="str">
        <f aca="false">IF(AND(B2996&gt;H2996,E2996&lt;H2996),-1,IF(AND(B2996&lt;H2996,E2996&gt;H2996),1,""))</f>
        <v/>
      </c>
      <c r="J2996" s="0" t="str">
        <f aca="false">IF(AND(I2996=-1,J2995=""),-1,IF(AND(I2996=1,J2995=""),1,IF(OR(AND(I2996="",J2995=1),AND(I2996="",J2995=-1),I2996=J2995),J2995,"")))</f>
        <v/>
      </c>
      <c r="K2996" s="0" t="str">
        <f aca="false">IF(AND(J2995=1,J2994=""),INDEX(DealTypes,1),IF(AND(J2995=-1,J2994=""),INDEX(DealTypes,2),IF(OR(AND(J2995="",J2994=1),AND(J2995="",J2994=-1)),INDEX(DealTypes,3),"")))</f>
        <v/>
      </c>
      <c r="L2996" s="0" t="str">
        <f aca="false">IF(K2996=INDEX(DealTypes,1),B2996+Spread,IF(K2996=INDEX(DealTypes,2),B2996,IF(OR(K2996=INDEX(DealTypes,3),N(L2995)=0),"",L2995)))</f>
        <v/>
      </c>
      <c r="M2996" s="6" t="str">
        <f aca="false">IF(N2996&lt;&gt;"",IF(COUNTIF(N$3:N2996,N2996)=1,MAX(M$4:M2995)+1,""),"")</f>
        <v/>
      </c>
      <c r="N2996" s="7" t="str">
        <f aca="false">IF(K2996=INDEX(DealTypes,3),IF(I2995=-1,ROUND((B2996-L2995)/Point,0),ROUND((L2995-B2996)/Point,0)),"")</f>
        <v/>
      </c>
      <c r="O2996" s="6" t="str">
        <f aca="false">(IF(AND(N(N2996)&gt;0,I2995=-1),1,IF(AND(N(N2996)&lt;0,I2995=-1),-1,IF(AND(N(N2996)&gt;0,I2995=1),2,IF(AND(N(N2996)&lt;0,I2995=1),-2,"")))))</f>
        <v/>
      </c>
      <c r="P2996" s="0" t="str">
        <f aca="false">IF(N2996&lt;&gt;"",ABS(N2996),"")</f>
        <v/>
      </c>
    </row>
    <row r="2997" customFormat="false" ht="12.8" hidden="false" customHeight="false" outlineLevel="0" collapsed="false">
      <c r="A2997" s="4" t="n">
        <v>43972.2083333333</v>
      </c>
      <c r="B2997" s="5" t="n">
        <v>1.21986</v>
      </c>
      <c r="C2997" s="5" t="n">
        <v>1.2202</v>
      </c>
      <c r="D2997" s="5" t="n">
        <v>1.21918</v>
      </c>
      <c r="E2997" s="5" t="n">
        <v>1.21998</v>
      </c>
      <c r="F2997" s="0" t="n">
        <v>1299</v>
      </c>
      <c r="G2997" s="0" t="n">
        <f aca="false">ROW()-3</f>
        <v>2994</v>
      </c>
      <c r="H2997" s="5" t="n">
        <f aca="true">IF(G2997&gt;(MovingPeriod+MovingShift),AVERAGE(INDIRECT("E"&amp;(ROW()-MovingPeriod-MovingShift)&amp;":"&amp;"E"&amp;ROW()-MovingShift)),"")</f>
        <v>1.22500923076923</v>
      </c>
      <c r="I2997" s="6" t="str">
        <f aca="false">IF(AND(B2997&gt;H2997,E2997&lt;H2997),-1,IF(AND(B2997&lt;H2997,E2997&gt;H2997),1,""))</f>
        <v/>
      </c>
      <c r="J2997" s="0" t="str">
        <f aca="false">IF(AND(I2997=-1,J2996=""),-1,IF(AND(I2997=1,J2996=""),1,IF(OR(AND(I2997="",J2996=1),AND(I2997="",J2996=-1),I2997=J2996),J2996,"")))</f>
        <v/>
      </c>
      <c r="K2997" s="0" t="str">
        <f aca="false">IF(AND(J2996=1,J2995=""),INDEX(DealTypes,1),IF(AND(J2996=-1,J2995=""),INDEX(DealTypes,2),IF(OR(AND(J2996="",J2995=1),AND(J2996="",J2995=-1)),INDEX(DealTypes,3),"")))</f>
        <v/>
      </c>
      <c r="L2997" s="0" t="str">
        <f aca="false">IF(K2997=INDEX(DealTypes,1),B2997+Spread,IF(K2997=INDEX(DealTypes,2),B2997,IF(OR(K2997=INDEX(DealTypes,3),N(L2996)=0),"",L2996)))</f>
        <v/>
      </c>
      <c r="M2997" s="6" t="str">
        <f aca="false">IF(N2997&lt;&gt;"",IF(COUNTIF(N$3:N2997,N2997)=1,MAX(M$4:M2996)+1,""),"")</f>
        <v/>
      </c>
      <c r="N2997" s="7" t="str">
        <f aca="false">IF(K2997=INDEX(DealTypes,3),IF(I2996=-1,ROUND((B2997-L2996)/Point,0),ROUND((L2996-B2997)/Point,0)),"")</f>
        <v/>
      </c>
      <c r="O2997" s="6" t="str">
        <f aca="false">(IF(AND(N(N2997)&gt;0,I2996=-1),1,IF(AND(N(N2997)&lt;0,I2996=-1),-1,IF(AND(N(N2997)&gt;0,I2996=1),2,IF(AND(N(N2997)&lt;0,I2996=1),-2,"")))))</f>
        <v/>
      </c>
      <c r="P2997" s="0" t="str">
        <f aca="false">IF(N2997&lt;&gt;"",ABS(N2997),"")</f>
        <v/>
      </c>
    </row>
    <row r="2998" customFormat="false" ht="12.8" hidden="false" customHeight="false" outlineLevel="0" collapsed="false">
      <c r="A2998" s="4" t="n">
        <v>43972.25</v>
      </c>
      <c r="B2998" s="5" t="n">
        <v>1.21998</v>
      </c>
      <c r="C2998" s="5" t="n">
        <v>1.22025</v>
      </c>
      <c r="D2998" s="5" t="n">
        <v>1.21951</v>
      </c>
      <c r="E2998" s="5" t="n">
        <v>1.21961</v>
      </c>
      <c r="F2998" s="0" t="n">
        <v>856</v>
      </c>
      <c r="G2998" s="0" t="n">
        <f aca="false">ROW()-3</f>
        <v>2995</v>
      </c>
      <c r="H2998" s="5" t="n">
        <f aca="true">IF(G2998&gt;(MovingPeriod+MovingShift),AVERAGE(INDIRECT("E"&amp;(ROW()-MovingPeriod-MovingShift)&amp;":"&amp;"E"&amp;ROW()-MovingShift)),"")</f>
        <v>1.22494538461538</v>
      </c>
      <c r="I2998" s="0" t="str">
        <f aca="false">IF(AND(B2998&gt;H2998,E2998&lt;H2998),-1,IF(AND(B2998&lt;H2998,E2998&gt;H2998),1,""))</f>
        <v/>
      </c>
      <c r="J2998" s="0" t="str">
        <f aca="false">IF(AND(I2998=-1,J2997=""),-1,IF(AND(I2998=1,J2997=""),1,IF(OR(AND(I2998="",J2997=1),AND(I2998="",J2997=-1),I2998=J2997),J2997,"")))</f>
        <v/>
      </c>
      <c r="K2998" s="0" t="str">
        <f aca="false">IF(AND(J2997=1,J2996=""),INDEX(DealTypes,1),IF(AND(J2997=-1,J2996=""),INDEX(DealTypes,2),IF(OR(AND(J2997="",J2996=1),AND(J2997="",J2996=-1)),INDEX(DealTypes,3),"")))</f>
        <v/>
      </c>
      <c r="L2998" s="0" t="str">
        <f aca="false">IF(K2998=INDEX(DealTypes,1),B2998+Spread,IF(K2998=INDEX(DealTypes,2),B2998,IF(OR(K2998=INDEX(DealTypes,3),N(L2997)=0),"",L2997)))</f>
        <v/>
      </c>
      <c r="M2998" s="6" t="str">
        <f aca="false">IF(N2998&lt;&gt;"",IF(COUNTIF(N$3:N2998,N2998)=1,MAX(M$4:M2997)+1,""),"")</f>
        <v/>
      </c>
      <c r="N2998" s="7" t="str">
        <f aca="false">IF(K2998=INDEX(DealTypes,3),IF(I2997=-1,ROUND((B2998-L2997)/Point,0),ROUND((L2997-B2998)/Point,0)),"")</f>
        <v/>
      </c>
      <c r="O2998" s="6" t="str">
        <f aca="false">(IF(AND(N(N2998)&gt;0,I2997=-1),1,IF(AND(N(N2998)&lt;0,I2997=-1),-1,IF(AND(N(N2998)&gt;0,I2997=1),2,IF(AND(N(N2998)&lt;0,I2997=1),-2,"")))))</f>
        <v/>
      </c>
      <c r="P2998" s="0" t="str">
        <f aca="false">IF(N2998&lt;&gt;"",ABS(N2998),"")</f>
        <v/>
      </c>
    </row>
    <row r="2999" customFormat="false" ht="12.8" hidden="false" customHeight="false" outlineLevel="0" collapsed="false">
      <c r="A2999" s="4" t="n">
        <v>43972.2916666667</v>
      </c>
      <c r="B2999" s="5" t="n">
        <v>1.21961</v>
      </c>
      <c r="C2999" s="5" t="n">
        <v>1.22057</v>
      </c>
      <c r="D2999" s="5" t="n">
        <v>1.21953</v>
      </c>
      <c r="E2999" s="5" t="n">
        <v>1.22027</v>
      </c>
      <c r="F2999" s="0" t="n">
        <v>838</v>
      </c>
      <c r="G2999" s="0" t="n">
        <f aca="false">ROW()-3</f>
        <v>2996</v>
      </c>
      <c r="H2999" s="5" t="n">
        <f aca="true">IF(G2999&gt;(MovingPeriod+MovingShift),AVERAGE(INDIRECT("E"&amp;(ROW()-MovingPeriod-MovingShift)&amp;":"&amp;"E"&amp;ROW()-MovingShift)),"")</f>
        <v>1.22471076923077</v>
      </c>
      <c r="I2999" s="0" t="str">
        <f aca="false">IF(AND(B2999&gt;H2999,E2999&lt;H2999),-1,IF(AND(B2999&lt;H2999,E2999&gt;H2999),1,""))</f>
        <v/>
      </c>
      <c r="J2999" s="0" t="str">
        <f aca="false">IF(AND(I2999=-1,J2998=""),-1,IF(AND(I2999=1,J2998=""),1,IF(OR(AND(I2999="",J2998=1),AND(I2999="",J2998=-1),I2999=J2998),J2998,"")))</f>
        <v/>
      </c>
      <c r="K2999" s="0" t="str">
        <f aca="false">IF(AND(J2998=1,J2997=""),INDEX(DealTypes,1),IF(AND(J2998=-1,J2997=""),INDEX(DealTypes,2),IF(OR(AND(J2998="",J2997=1),AND(J2998="",J2997=-1)),INDEX(DealTypes,3),"")))</f>
        <v/>
      </c>
      <c r="L2999" s="0" t="str">
        <f aca="false">IF(K2999=INDEX(DealTypes,1),B2999+Spread,IF(K2999=INDEX(DealTypes,2),B2999,IF(OR(K2999=INDEX(DealTypes,3),N(L2998)=0),"",L2998)))</f>
        <v/>
      </c>
      <c r="M2999" s="6" t="str">
        <f aca="false">IF(N2999&lt;&gt;"",IF(COUNTIF(N$3:N2999,N2999)=1,MAX(M$4:M2998)+1,""),"")</f>
        <v/>
      </c>
      <c r="N2999" s="7" t="str">
        <f aca="false">IF(K2999=INDEX(DealTypes,3),IF(I2998=-1,ROUND((B2999-L2998)/Point,0),ROUND((L2998-B2999)/Point,0)),"")</f>
        <v/>
      </c>
      <c r="O2999" s="6" t="str">
        <f aca="false">(IF(AND(N(N2999)&gt;0,I2998=-1),1,IF(AND(N(N2999)&lt;0,I2998=-1),-1,IF(AND(N(N2999)&gt;0,I2998=1),2,IF(AND(N(N2999)&lt;0,I2998=1),-2,"")))))</f>
        <v/>
      </c>
      <c r="P2999" s="0" t="str">
        <f aca="false">IF(N2999&lt;&gt;"",ABS(N2999),"")</f>
        <v/>
      </c>
    </row>
    <row r="3000" customFormat="false" ht="12.8" hidden="false" customHeight="false" outlineLevel="0" collapsed="false">
      <c r="A3000" s="4" t="n">
        <v>43972.3333333333</v>
      </c>
      <c r="B3000" s="5" t="n">
        <v>1.22027</v>
      </c>
      <c r="C3000" s="5" t="n">
        <v>1.22035</v>
      </c>
      <c r="D3000" s="5" t="n">
        <v>1.21852</v>
      </c>
      <c r="E3000" s="5" t="n">
        <v>1.21886</v>
      </c>
      <c r="F3000" s="0" t="n">
        <v>866</v>
      </c>
      <c r="G3000" s="0" t="n">
        <f aca="false">ROW()-3</f>
        <v>2997</v>
      </c>
      <c r="H3000" s="5" t="n">
        <f aca="true">IF(G3000&gt;(MovingPeriod+MovingShift),AVERAGE(INDIRECT("E"&amp;(ROW()-MovingPeriod-MovingShift)&amp;":"&amp;"E"&amp;ROW()-MovingShift)),"")</f>
        <v>1.22447307692308</v>
      </c>
      <c r="I3000" s="0" t="str">
        <f aca="false">IF(AND(B3000&gt;H3000,E3000&lt;H3000),-1,IF(AND(B3000&lt;H3000,E3000&gt;H3000),1,""))</f>
        <v/>
      </c>
      <c r="J3000" s="0" t="str">
        <f aca="false">IF(AND(I3000=-1,J2999=""),-1,IF(AND(I3000=1,J2999=""),1,IF(OR(AND(I3000="",J2999=1),AND(I3000="",J2999=-1),I3000=J2999),J2999,"")))</f>
        <v/>
      </c>
      <c r="K3000" s="0" t="str">
        <f aca="false">IF(AND(J2999=1,J2998=""),INDEX(DealTypes,1),IF(AND(J2999=-1,J2998=""),INDEX(DealTypes,2),IF(OR(AND(J2999="",J2998=1),AND(J2999="",J2998=-1)),INDEX(DealTypes,3),"")))</f>
        <v/>
      </c>
      <c r="L3000" s="0" t="str">
        <f aca="false">IF(K3000=INDEX(DealTypes,1),B3000+Spread,IF(K3000=INDEX(DealTypes,2),B3000,IF(OR(K3000=INDEX(DealTypes,3),N(L2999)=0),"",L2999)))</f>
        <v/>
      </c>
      <c r="M3000" s="6" t="str">
        <f aca="false">IF(N3000&lt;&gt;"",IF(COUNTIF(N$3:N3000,N3000)=1,MAX(M$4:M2999)+1,""),"")</f>
        <v/>
      </c>
      <c r="N3000" s="7" t="str">
        <f aca="false">IF(K3000=INDEX(DealTypes,3),IF(I2999=-1,ROUND((B3000-L2999)/Point,0),ROUND((L2999-B3000)/Point,0)),"")</f>
        <v/>
      </c>
      <c r="O3000" s="6" t="str">
        <f aca="false">(IF(AND(N(N3000)&gt;0,I2999=-1),1,IF(AND(N(N3000)&lt;0,I2999=-1),-1,IF(AND(N(N3000)&gt;0,I2999=1),2,IF(AND(N(N3000)&lt;0,I2999=1),-2,"")))))</f>
        <v/>
      </c>
      <c r="P3000" s="0" t="str">
        <f aca="false">IF(N3000&lt;&gt;"",ABS(N3000),"")</f>
        <v/>
      </c>
    </row>
    <row r="3001" customFormat="false" ht="12.8" hidden="false" customHeight="false" outlineLevel="0" collapsed="false">
      <c r="A3001" s="4" t="n">
        <v>43972.375</v>
      </c>
      <c r="B3001" s="5" t="n">
        <v>1.21886</v>
      </c>
      <c r="C3001" s="5" t="n">
        <v>1.22031</v>
      </c>
      <c r="D3001" s="5" t="n">
        <v>1.21868</v>
      </c>
      <c r="E3001" s="5" t="n">
        <v>1.22008</v>
      </c>
      <c r="F3001" s="0" t="n">
        <v>2220</v>
      </c>
      <c r="G3001" s="0" t="n">
        <f aca="false">ROW()-3</f>
        <v>2998</v>
      </c>
      <c r="H3001" s="5" t="n">
        <f aca="true">IF(G3001&gt;(MovingPeriod+MovingShift),AVERAGE(INDIRECT("E"&amp;(ROW()-MovingPeriod-MovingShift)&amp;":"&amp;"E"&amp;ROW()-MovingShift)),"")</f>
        <v>1.22405615384615</v>
      </c>
      <c r="I3001" s="0" t="str">
        <f aca="false">IF(AND(B3001&gt;H3001,E3001&lt;H3001),-1,IF(AND(B3001&lt;H3001,E3001&gt;H3001),1,""))</f>
        <v/>
      </c>
      <c r="J3001" s="0" t="str">
        <f aca="false">IF(AND(I3001=-1,J3000=""),-1,IF(AND(I3001=1,J3000=""),1,IF(OR(AND(I3001="",J3000=1),AND(I3001="",J3000=-1),I3001=J3000),J3000,"")))</f>
        <v/>
      </c>
      <c r="K3001" s="0" t="str">
        <f aca="false">IF(AND(J3000=1,J2999=""),INDEX(DealTypes,1),IF(AND(J3000=-1,J2999=""),INDEX(DealTypes,2),IF(OR(AND(J3000="",J2999=1),AND(J3000="",J2999=-1)),INDEX(DealTypes,3),"")))</f>
        <v/>
      </c>
      <c r="L3001" s="0" t="str">
        <f aca="false">IF(K3001=INDEX(DealTypes,1),B3001+Spread,IF(K3001=INDEX(DealTypes,2),B3001,IF(OR(K3001=INDEX(DealTypes,3),N(L3000)=0),"",L3000)))</f>
        <v/>
      </c>
      <c r="M3001" s="6" t="str">
        <f aca="false">IF(N3001&lt;&gt;"",IF(COUNTIF(N$3:N3001,N3001)=1,MAX(M$4:M3000)+1,""),"")</f>
        <v/>
      </c>
      <c r="N3001" s="7" t="str">
        <f aca="false">IF(K3001=INDEX(DealTypes,3),IF(I3000=-1,ROUND((B3001-L3000)/Point,0),ROUND((L3000-B3001)/Point,0)),"")</f>
        <v/>
      </c>
      <c r="O3001" s="6" t="str">
        <f aca="false">(IF(AND(N(N3001)&gt;0,I3000=-1),1,IF(AND(N(N3001)&lt;0,I3000=-1),-1,IF(AND(N(N3001)&gt;0,I3000=1),2,IF(AND(N(N3001)&lt;0,I3000=1),-2,"")))))</f>
        <v/>
      </c>
      <c r="P3001" s="0" t="str">
        <f aca="false">IF(N3001&lt;&gt;"",ABS(N3001),"")</f>
        <v/>
      </c>
    </row>
    <row r="3002" customFormat="false" ht="12.8" hidden="false" customHeight="false" outlineLevel="0" collapsed="false">
      <c r="A3002" s="4" t="n">
        <v>43972.4166666667</v>
      </c>
      <c r="B3002" s="5" t="n">
        <v>1.2201</v>
      </c>
      <c r="C3002" s="5" t="n">
        <v>1.22076</v>
      </c>
      <c r="D3002" s="5" t="n">
        <v>1.21869</v>
      </c>
      <c r="E3002" s="5" t="n">
        <v>1.21913</v>
      </c>
      <c r="F3002" s="0" t="n">
        <v>2975</v>
      </c>
      <c r="G3002" s="0" t="n">
        <f aca="false">ROW()-3</f>
        <v>2999</v>
      </c>
      <c r="H3002" s="5" t="n">
        <f aca="true">IF(G3002&gt;(MovingPeriod+MovingShift),AVERAGE(INDIRECT("E"&amp;(ROW()-MovingPeriod-MovingShift)&amp;":"&amp;"E"&amp;ROW()-MovingShift)),"")</f>
        <v>1.22360076923077</v>
      </c>
      <c r="I3002" s="0" t="str">
        <f aca="false">IF(AND(B3002&gt;H3002,E3002&lt;H3002),-1,IF(AND(B3002&lt;H3002,E3002&gt;H3002),1,""))</f>
        <v/>
      </c>
      <c r="J3002" s="0" t="str">
        <f aca="false">IF(AND(I3002=-1,J3001=""),-1,IF(AND(I3002=1,J3001=""),1,IF(OR(AND(I3002="",J3001=1),AND(I3002="",J3001=-1),I3002=J3001),J3001,"")))</f>
        <v/>
      </c>
      <c r="K3002" s="0" t="str">
        <f aca="false">IF(AND(J3001=1,J3000=""),INDEX(DealTypes,1),IF(AND(J3001=-1,J3000=""),INDEX(DealTypes,2),IF(OR(AND(J3001="",J3000=1),AND(J3001="",J3000=-1)),INDEX(DealTypes,3),"")))</f>
        <v/>
      </c>
      <c r="L3002" s="0" t="str">
        <f aca="false">IF(K3002=INDEX(DealTypes,1),B3002+Spread,IF(K3002=INDEX(DealTypes,2),B3002,IF(OR(K3002=INDEX(DealTypes,3),N(L3001)=0),"",L3001)))</f>
        <v/>
      </c>
      <c r="M3002" s="6" t="str">
        <f aca="false">IF(N3002&lt;&gt;"",IF(COUNTIF(N$3:N3002,N3002)=1,MAX(M$4:M3001)+1,""),"")</f>
        <v/>
      </c>
      <c r="N3002" s="7" t="str">
        <f aca="false">IF(K3002=INDEX(DealTypes,3),IF(I3001=-1,ROUND((B3002-L3001)/Point,0),ROUND((L3001-B3002)/Point,0)),"")</f>
        <v/>
      </c>
      <c r="O3002" s="6" t="str">
        <f aca="false">(IF(AND(N(N3002)&gt;0,I3001=-1),1,IF(AND(N(N3002)&lt;0,I3001=-1),-1,IF(AND(N(N3002)&gt;0,I3001=1),2,IF(AND(N(N3002)&lt;0,I3001=1),-2,"")))))</f>
        <v/>
      </c>
      <c r="P3002" s="0" t="str">
        <f aca="false">IF(N3002&lt;&gt;"",ABS(N3002),"")</f>
        <v/>
      </c>
    </row>
    <row r="3003" customFormat="false" ht="12.8" hidden="false" customHeight="false" outlineLevel="0" collapsed="false">
      <c r="A3003" s="4" t="n">
        <v>43972.4583333333</v>
      </c>
      <c r="B3003" s="5" t="n">
        <v>1.21913</v>
      </c>
      <c r="C3003" s="5" t="n">
        <v>1.22249</v>
      </c>
      <c r="D3003" s="5" t="n">
        <v>1.21883</v>
      </c>
      <c r="E3003" s="5" t="n">
        <v>1.22249</v>
      </c>
      <c r="F3003" s="0" t="n">
        <v>3000</v>
      </c>
      <c r="G3003" s="0" t="n">
        <f aca="false">ROW()-3</f>
        <v>3000</v>
      </c>
      <c r="H3003" s="5" t="n">
        <f aca="true">IF(G3003&gt;(MovingPeriod+MovingShift),AVERAGE(INDIRECT("E"&amp;(ROW()-MovingPeriod-MovingShift)&amp;":"&amp;"E"&amp;ROW()-MovingShift)),"")</f>
        <v>1.22305538461538</v>
      </c>
      <c r="I3003" s="0" t="str">
        <f aca="false">IF(AND(B3003&gt;H3003,E3003&lt;H3003),-1,IF(AND(B3003&lt;H3003,E3003&gt;H3003),1,""))</f>
        <v/>
      </c>
      <c r="J3003" s="0" t="str">
        <f aca="false">IF(AND(I3003=-1,J3002=""),-1,IF(AND(I3003=1,J3002=""),1,IF(OR(AND(I3003="",J3002=1),AND(I3003="",J3002=-1),I3003=J3002),J3002,"")))</f>
        <v/>
      </c>
      <c r="K3003" s="0" t="str">
        <f aca="false">IF(AND(J3002=1,J3001=""),INDEX(DealTypes,1),IF(AND(J3002=-1,J3001=""),INDEX(DealTypes,2),IF(OR(AND(J3002="",J3001=1),AND(J3002="",J3001=-1)),INDEX(DealTypes,3),"")))</f>
        <v/>
      </c>
      <c r="L3003" s="0" t="str">
        <f aca="false">IF(K3003=INDEX(DealTypes,1),B3003+Spread,IF(K3003=INDEX(DealTypes,2),B3003,IF(OR(K3003=INDEX(DealTypes,3),N(L3002)=0),"",L3002)))</f>
        <v/>
      </c>
      <c r="M3003" s="6" t="str">
        <f aca="false">IF(N3003&lt;&gt;"",IF(COUNTIF(N$3:N3003,N3003)=1,MAX(M$4:M3002)+1,""),"")</f>
        <v/>
      </c>
      <c r="N3003" s="7" t="str">
        <f aca="false">IF(K3003=INDEX(DealTypes,3),IF(I3002=-1,ROUND((B3003-L3002)/Point,0),ROUND((L3002-B3003)/Point,0)),"")</f>
        <v/>
      </c>
      <c r="O3003" s="6" t="str">
        <f aca="false">(IF(AND(N(N3003)&gt;0,I3002=-1),1,IF(AND(N(N3003)&lt;0,I3002=-1),-1,IF(AND(N(N3003)&gt;0,I3002=1),2,IF(AND(N(N3003)&lt;0,I3002=1),-2,"")))))</f>
        <v/>
      </c>
      <c r="P3003" s="0" t="str">
        <f aca="false">IF(N3003&lt;&gt;"",ABS(N3003),"")</f>
        <v/>
      </c>
    </row>
    <row r="3004" customFormat="false" ht="12.8" hidden="false" customHeight="false" outlineLevel="0" collapsed="false">
      <c r="A3004" s="4" t="n">
        <v>43972.5</v>
      </c>
      <c r="B3004" s="5" t="n">
        <v>1.22249</v>
      </c>
      <c r="C3004" s="5" t="n">
        <v>1.22367</v>
      </c>
      <c r="D3004" s="5" t="n">
        <v>1.22187</v>
      </c>
      <c r="E3004" s="5" t="n">
        <v>1.22277</v>
      </c>
      <c r="F3004" s="0" t="n">
        <v>2799</v>
      </c>
      <c r="G3004" s="0" t="n">
        <f aca="false">ROW()-3</f>
        <v>3001</v>
      </c>
      <c r="H3004" s="5" t="n">
        <f aca="true">IF(G3004&gt;(MovingPeriod+MovingShift),AVERAGE(INDIRECT("E"&amp;(ROW()-MovingPeriod-MovingShift)&amp;":"&amp;"E"&amp;ROW()-MovingShift)),"")</f>
        <v>1.22249153846154</v>
      </c>
      <c r="I3004" s="6" t="n">
        <f aca="false">IF(AND(B3004&gt;H3004,E3004&lt;H3004),-1,IF(AND(B3004&lt;H3004,E3004&gt;H3004),1,""))</f>
        <v>1</v>
      </c>
      <c r="J3004" s="0" t="n">
        <f aca="false">IF(AND(I3004=-1,J3003=""),-1,IF(AND(I3004=1,J3003=""),1,IF(OR(AND(I3004="",J3003=1),AND(I3004="",J3003=-1),I3004=J3003),J3003,"")))</f>
        <v>1</v>
      </c>
      <c r="K3004" s="0" t="str">
        <f aca="false">IF(AND(J3003=1,J3002=""),INDEX(DealTypes,1),IF(AND(J3003=-1,J3002=""),INDEX(DealTypes,2),IF(OR(AND(J3003="",J3002=1),AND(J3003="",J3002=-1)),INDEX(DealTypes,3),"")))</f>
        <v/>
      </c>
      <c r="L3004" s="0" t="str">
        <f aca="false">IF(K3004=INDEX(DealTypes,1),B3004+Spread,IF(K3004=INDEX(DealTypes,2),B3004,IF(OR(K3004=INDEX(DealTypes,3),N(L3003)=0),"",L3003)))</f>
        <v/>
      </c>
      <c r="M3004" s="6" t="str">
        <f aca="false">IF(N3004&lt;&gt;"",IF(COUNTIF(N$3:N3004,N3004)=1,MAX(M$4:M3003)+1,""),"")</f>
        <v/>
      </c>
      <c r="N3004" s="7" t="str">
        <f aca="false">IF(K3004=INDEX(DealTypes,3),IF(I3003=-1,ROUND((B3004-L3003)/Point,0),ROUND((L3003-B3004)/Point,0)),"")</f>
        <v/>
      </c>
      <c r="O3004" s="6" t="str">
        <f aca="false">(IF(AND(N(N3004)&gt;0,I3003=-1),1,IF(AND(N(N3004)&lt;0,I3003=-1),-1,IF(AND(N(N3004)&gt;0,I3003=1),2,IF(AND(N(N3004)&lt;0,I3003=1),-2,"")))))</f>
        <v/>
      </c>
      <c r="P3004" s="0" t="str">
        <f aca="false">IF(N3004&lt;&gt;"",ABS(N3004),"")</f>
        <v/>
      </c>
    </row>
    <row r="3005" customFormat="false" ht="12.8" hidden="false" customHeight="false" outlineLevel="0" collapsed="false">
      <c r="A3005" s="4" t="n">
        <v>43972.5416666667</v>
      </c>
      <c r="B3005" s="5" t="n">
        <v>1.22278</v>
      </c>
      <c r="C3005" s="5" t="n">
        <v>1.22458</v>
      </c>
      <c r="D3005" s="5" t="n">
        <v>1.22236</v>
      </c>
      <c r="E3005" s="5" t="n">
        <v>1.2229</v>
      </c>
      <c r="F3005" s="0" t="n">
        <v>2752</v>
      </c>
      <c r="G3005" s="0" t="n">
        <f aca="false">ROW()-3</f>
        <v>3002</v>
      </c>
      <c r="H3005" s="5" t="n">
        <f aca="true">IF(G3005&gt;(MovingPeriod+MovingShift),AVERAGE(INDIRECT("E"&amp;(ROW()-MovingPeriod-MovingShift)&amp;":"&amp;"E"&amp;ROW()-MovingShift)),"")</f>
        <v>1.22209692307692</v>
      </c>
      <c r="I3005" s="0" t="str">
        <f aca="false">IF(AND(B3005&gt;H3005,E3005&lt;H3005),-1,IF(AND(B3005&lt;H3005,E3005&gt;H3005),1,""))</f>
        <v/>
      </c>
      <c r="J3005" s="0" t="n">
        <f aca="false">IF(AND(I3005=-1,J3004=""),-1,IF(AND(I3005=1,J3004=""),1,IF(OR(AND(I3005="",J3004=1),AND(I3005="",J3004=-1),I3005=J3004),J3004,"")))</f>
        <v>1</v>
      </c>
      <c r="K3005" s="0" t="str">
        <f aca="false">IF(AND(J3004=1,J3003=""),INDEX(DealTypes,1),IF(AND(J3004=-1,J3003=""),INDEX(DealTypes,2),IF(OR(AND(J3004="",J3003=1),AND(J3004="",J3003=-1)),INDEX(DealTypes,3),"")))</f>
        <v>Buy</v>
      </c>
      <c r="L3005" s="0" t="n">
        <f aca="false">IF(K3005=INDEX(DealTypes,1),B3005+Spread,IF(K3005=INDEX(DealTypes,2),B3005,IF(OR(K3005=INDEX(DealTypes,3),N(L3004)=0),"",L3004)))</f>
        <v>1.22286</v>
      </c>
      <c r="M3005" s="6" t="str">
        <f aca="false">IF(N3005&lt;&gt;"",IF(COUNTIF(N$3:N3005,N3005)=1,MAX(M$4:M3004)+1,""),"")</f>
        <v/>
      </c>
      <c r="N3005" s="7" t="str">
        <f aca="false">IF(K3005=INDEX(DealTypes,3),IF(I3004=-1,ROUND((B3005-L3004)/Point,0),ROUND((L3004-B3005)/Point,0)),"")</f>
        <v/>
      </c>
      <c r="O3005" s="6" t="str">
        <f aca="false">(IF(AND(N(N3005)&gt;0,I3004=-1),1,IF(AND(N(N3005)&lt;0,I3004=-1),-1,IF(AND(N(N3005)&gt;0,I3004=1),2,IF(AND(N(N3005)&lt;0,I3004=1),-2,"")))))</f>
        <v/>
      </c>
      <c r="P3005" s="0" t="str">
        <f aca="false">IF(N3005&lt;&gt;"",ABS(N3005),"")</f>
        <v/>
      </c>
    </row>
    <row r="3006" customFormat="false" ht="12.8" hidden="false" customHeight="false" outlineLevel="0" collapsed="false">
      <c r="A3006" s="4" t="n">
        <v>43972.5833333333</v>
      </c>
      <c r="B3006" s="5" t="n">
        <v>1.2229</v>
      </c>
      <c r="C3006" s="5" t="n">
        <v>1.22437</v>
      </c>
      <c r="D3006" s="5" t="n">
        <v>1.22184</v>
      </c>
      <c r="E3006" s="5" t="n">
        <v>1.22246</v>
      </c>
      <c r="F3006" s="0" t="n">
        <v>3398</v>
      </c>
      <c r="G3006" s="0" t="n">
        <f aca="false">ROW()-3</f>
        <v>3003</v>
      </c>
      <c r="H3006" s="5" t="n">
        <f aca="true">IF(G3006&gt;(MovingPeriod+MovingShift),AVERAGE(INDIRECT("E"&amp;(ROW()-MovingPeriod-MovingShift)&amp;":"&amp;"E"&amp;ROW()-MovingShift)),"")</f>
        <v>1.22178923076923</v>
      </c>
      <c r="I3006" s="0" t="str">
        <f aca="false">IF(AND(B3006&gt;H3006,E3006&lt;H3006),-1,IF(AND(B3006&lt;H3006,E3006&gt;H3006),1,""))</f>
        <v/>
      </c>
      <c r="J3006" s="6" t="n">
        <f aca="false">IF(AND(I3006=-1,J3005=""),-1,IF(AND(I3006=1,J3005=""),1,IF(OR(AND(I3006="",J3005=1),AND(I3006="",J3005=-1),I3006=J3005),J3005,"")))</f>
        <v>1</v>
      </c>
      <c r="K3006" s="0" t="str">
        <f aca="false">IF(AND(J3005=1,J3004=""),INDEX(DealTypes,1),IF(AND(J3005=-1,J3004=""),INDEX(DealTypes,2),IF(OR(AND(J3005="",J3004=1),AND(J3005="",J3004=-1)),INDEX(DealTypes,3),"")))</f>
        <v/>
      </c>
      <c r="L3006" s="0" t="n">
        <f aca="false">IF(K3006=INDEX(DealTypes,1),B3006+Spread,IF(K3006=INDEX(DealTypes,2),B3006,IF(OR(K3006=INDEX(DealTypes,3),N(L3005)=0),"",L3005)))</f>
        <v>1.22286</v>
      </c>
      <c r="M3006" s="6" t="str">
        <f aca="false">IF(N3006&lt;&gt;"",IF(COUNTIF(N$3:N3006,N3006)=1,MAX(M$4:M3005)+1,""),"")</f>
        <v/>
      </c>
      <c r="N3006" s="7" t="str">
        <f aca="false">IF(K3006=INDEX(DealTypes,3),IF(I3005=-1,ROUND((B3006-L3005)/Point,0),ROUND((L3005-B3006)/Point,0)),"")</f>
        <v/>
      </c>
      <c r="O3006" s="6" t="str">
        <f aca="false">(IF(AND(N(N3006)&gt;0,I3005=-1),1,IF(AND(N(N3006)&lt;0,I3005=-1),-1,IF(AND(N(N3006)&gt;0,I3005=1),2,IF(AND(N(N3006)&lt;0,I3005=1),-2,"")))))</f>
        <v/>
      </c>
      <c r="P3006" s="0" t="str">
        <f aca="false">IF(N3006&lt;&gt;"",ABS(N3006),"")</f>
        <v/>
      </c>
    </row>
    <row r="3007" customFormat="false" ht="12.8" hidden="false" customHeight="false" outlineLevel="0" collapsed="false">
      <c r="A3007" s="4" t="n">
        <v>43972.625</v>
      </c>
      <c r="B3007" s="5" t="n">
        <v>1.22246</v>
      </c>
      <c r="C3007" s="5" t="n">
        <v>1.22441</v>
      </c>
      <c r="D3007" s="5" t="n">
        <v>1.22178</v>
      </c>
      <c r="E3007" s="5" t="n">
        <v>1.22288</v>
      </c>
      <c r="F3007" s="0" t="n">
        <v>3725</v>
      </c>
      <c r="G3007" s="0" t="n">
        <f aca="false">ROW()-3</f>
        <v>3004</v>
      </c>
      <c r="H3007" s="5" t="n">
        <f aca="true">IF(G3007&gt;(MovingPeriod+MovingShift),AVERAGE(INDIRECT("E"&amp;(ROW()-MovingPeriod-MovingShift)&amp;":"&amp;"E"&amp;ROW()-MovingShift)),"")</f>
        <v>1.22155</v>
      </c>
      <c r="I3007" s="0" t="str">
        <f aca="false">IF(AND(B3007&gt;H3007,E3007&lt;H3007),-1,IF(AND(B3007&lt;H3007,E3007&gt;H3007),1,""))</f>
        <v/>
      </c>
      <c r="J3007" s="0" t="n">
        <f aca="false">IF(AND(I3007=-1,J3006=""),-1,IF(AND(I3007=1,J3006=""),1,IF(OR(AND(I3007="",J3006=1),AND(I3007="",J3006=-1),I3007=J3006),J3006,"")))</f>
        <v>1</v>
      </c>
      <c r="K3007" s="0" t="str">
        <f aca="false">IF(AND(J3006=1,J3005=""),INDEX(DealTypes,1),IF(AND(J3006=-1,J3005=""),INDEX(DealTypes,2),IF(OR(AND(J3006="",J3005=1),AND(J3006="",J3005=-1)),INDEX(DealTypes,3),"")))</f>
        <v/>
      </c>
      <c r="L3007" s="6" t="n">
        <f aca="false">IF(K3007=INDEX(DealTypes,1),B3007+Spread,IF(K3007=INDEX(DealTypes,2),B3007,IF(OR(K3007=INDEX(DealTypes,3),N(L3006)=0),"",L3006)))</f>
        <v>1.22286</v>
      </c>
      <c r="M3007" s="6" t="str">
        <f aca="false">IF(N3007&lt;&gt;"",IF(COUNTIF(N$3:N3007,N3007)=1,MAX(M$4:M3006)+1,""),"")</f>
        <v/>
      </c>
      <c r="N3007" s="7" t="str">
        <f aca="false">IF(K3007=INDEX(DealTypes,3),IF(I3006=-1,ROUND((B3007-L3006)/Point,0),ROUND((L3006-B3007)/Point,0)),"")</f>
        <v/>
      </c>
      <c r="O3007" s="6" t="str">
        <f aca="false">(IF(AND(N(N3007)&gt;0,I3006=-1),1,IF(AND(N(N3007)&lt;0,I3006=-1),-1,IF(AND(N(N3007)&gt;0,I3006=1),2,IF(AND(N(N3007)&lt;0,I3006=1),-2,"")))))</f>
        <v/>
      </c>
      <c r="P3007" s="0" t="str">
        <f aca="false">IF(N3007&lt;&gt;"",ABS(N3007),"")</f>
        <v/>
      </c>
    </row>
    <row r="3008" customFormat="false" ht="12.8" hidden="false" customHeight="false" outlineLevel="0" collapsed="false">
      <c r="A3008" s="4" t="n">
        <v>43972.6666666667</v>
      </c>
      <c r="B3008" s="5" t="n">
        <v>1.22288</v>
      </c>
      <c r="C3008" s="5" t="n">
        <v>1.22453</v>
      </c>
      <c r="D3008" s="5" t="n">
        <v>1.22059</v>
      </c>
      <c r="E3008" s="5" t="n">
        <v>1.22363</v>
      </c>
      <c r="F3008" s="0" t="n">
        <v>4518</v>
      </c>
      <c r="G3008" s="0" t="n">
        <f aca="false">ROW()-3</f>
        <v>3005</v>
      </c>
      <c r="H3008" s="5" t="n">
        <f aca="true">IF(G3008&gt;(MovingPeriod+MovingShift),AVERAGE(INDIRECT("E"&amp;(ROW()-MovingPeriod-MovingShift)&amp;":"&amp;"E"&amp;ROW()-MovingShift)),"")</f>
        <v>1.22125923076923</v>
      </c>
      <c r="I3008" s="0" t="str">
        <f aca="false">IF(AND(B3008&gt;H3008,E3008&lt;H3008),-1,IF(AND(B3008&lt;H3008,E3008&gt;H3008),1,""))</f>
        <v/>
      </c>
      <c r="J3008" s="6" t="n">
        <f aca="false">IF(AND(I3008=-1,J3007=""),-1,IF(AND(I3008=1,J3007=""),1,IF(OR(AND(I3008="",J3007=1),AND(I3008="",J3007=-1),I3008=J3007),J3007,"")))</f>
        <v>1</v>
      </c>
      <c r="K3008" s="0" t="str">
        <f aca="false">IF(AND(J3007=1,J3006=""),INDEX(DealTypes,1),IF(AND(J3007=-1,J3006=""),INDEX(DealTypes,2),IF(OR(AND(J3007="",J3006=1),AND(J3007="",J3006=-1)),INDEX(DealTypes,3),"")))</f>
        <v/>
      </c>
      <c r="L3008" s="0" t="n">
        <f aca="false">IF(K3008=INDEX(DealTypes,1),B3008+Spread,IF(K3008=INDEX(DealTypes,2),B3008,IF(OR(K3008=INDEX(DealTypes,3),N(L3007)=0),"",L3007)))</f>
        <v>1.22286</v>
      </c>
      <c r="M3008" s="6" t="str">
        <f aca="false">IF(N3008&lt;&gt;"",IF(COUNTIF(N$3:N3008,N3008)=1,MAX(M$4:M3007)+1,""),"")</f>
        <v/>
      </c>
      <c r="N3008" s="7" t="str">
        <f aca="false">IF(K3008=INDEX(DealTypes,3),IF(I3007=-1,ROUND((B3008-L3007)/Point,0),ROUND((L3007-B3008)/Point,0)),"")</f>
        <v/>
      </c>
      <c r="O3008" s="6" t="str">
        <f aca="false">(IF(AND(N(N3008)&gt;0,I3007=-1),1,IF(AND(N(N3008)&lt;0,I3007=-1),-1,IF(AND(N(N3008)&gt;0,I3007=1),2,IF(AND(N(N3008)&lt;0,I3007=1),-2,"")))))</f>
        <v/>
      </c>
      <c r="P3008" s="0" t="str">
        <f aca="false">IF(N3008&lt;&gt;"",ABS(N3008),"")</f>
        <v/>
      </c>
    </row>
    <row r="3009" customFormat="false" ht="12.8" hidden="false" customHeight="false" outlineLevel="0" collapsed="false">
      <c r="A3009" s="4" t="n">
        <v>43972.7083333333</v>
      </c>
      <c r="B3009" s="5" t="n">
        <v>1.22366</v>
      </c>
      <c r="C3009" s="5" t="n">
        <v>1.22493</v>
      </c>
      <c r="D3009" s="5" t="n">
        <v>1.22107</v>
      </c>
      <c r="E3009" s="5" t="n">
        <v>1.22122</v>
      </c>
      <c r="F3009" s="0" t="n">
        <v>5095</v>
      </c>
      <c r="G3009" s="0" t="n">
        <f aca="false">ROW()-3</f>
        <v>3006</v>
      </c>
      <c r="H3009" s="5" t="n">
        <f aca="true">IF(G3009&gt;(MovingPeriod+MovingShift),AVERAGE(INDIRECT("E"&amp;(ROW()-MovingPeriod-MovingShift)&amp;":"&amp;"E"&amp;ROW()-MovingShift)),"")</f>
        <v>1.22121230769231</v>
      </c>
      <c r="I3009" s="6" t="str">
        <f aca="false">IF(AND(B3009&gt;H3009,E3009&lt;H3009),-1,IF(AND(B3009&lt;H3009,E3009&gt;H3009),1,""))</f>
        <v/>
      </c>
      <c r="J3009" s="6" t="n">
        <f aca="false">IF(AND(I3009=-1,J3008=""),-1,IF(AND(I3009=1,J3008=""),1,IF(OR(AND(I3009="",J3008=1),AND(I3009="",J3008=-1),I3009=J3008),J3008,"")))</f>
        <v>1</v>
      </c>
      <c r="K3009" s="0" t="str">
        <f aca="false">IF(AND(J3008=1,J3007=""),INDEX(DealTypes,1),IF(AND(J3008=-1,J3007=""),INDEX(DealTypes,2),IF(OR(AND(J3008="",J3007=1),AND(J3008="",J3007=-1)),INDEX(DealTypes,3),"")))</f>
        <v/>
      </c>
      <c r="L3009" s="6" t="n">
        <f aca="false">IF(K3009=INDEX(DealTypes,1),B3009+Spread,IF(K3009=INDEX(DealTypes,2),B3009,IF(OR(K3009=INDEX(DealTypes,3),N(L3008)=0),"",L3008)))</f>
        <v>1.22286</v>
      </c>
      <c r="M3009" s="6" t="str">
        <f aca="false">IF(N3009&lt;&gt;"",IF(COUNTIF(N$3:N3009,N3009)=1,MAX(M$4:M3008)+1,""),"")</f>
        <v/>
      </c>
      <c r="N3009" s="7" t="str">
        <f aca="false">IF(K3009=INDEX(DealTypes,3),IF(I3008=-1,ROUND((B3009-L3008)/Point,0),ROUND((L3008-B3009)/Point,0)),"")</f>
        <v/>
      </c>
      <c r="O3009" s="6" t="str">
        <f aca="false">(IF(AND(N(N3009)&gt;0,I3008=-1),1,IF(AND(N(N3009)&lt;0,I3008=-1),-1,IF(AND(N(N3009)&gt;0,I3008=1),2,IF(AND(N(N3009)&lt;0,I3008=1),-2,"")))))</f>
        <v/>
      </c>
      <c r="P3009" s="0" t="str">
        <f aca="false">IF(N3009&lt;&gt;"",ABS(N3009),"")</f>
        <v/>
      </c>
    </row>
    <row r="3010" customFormat="false" ht="12.8" hidden="false" customHeight="false" outlineLevel="0" collapsed="false">
      <c r="A3010" s="4" t="n">
        <v>43972.75</v>
      </c>
      <c r="B3010" s="5" t="n">
        <v>1.22124</v>
      </c>
      <c r="C3010" s="5" t="n">
        <v>1.22352</v>
      </c>
      <c r="D3010" s="5" t="n">
        <v>1.22078</v>
      </c>
      <c r="E3010" s="5" t="n">
        <v>1.22236</v>
      </c>
      <c r="F3010" s="0" t="n">
        <v>3677</v>
      </c>
      <c r="G3010" s="0" t="n">
        <f aca="false">ROW()-3</f>
        <v>3007</v>
      </c>
      <c r="H3010" s="5" t="n">
        <f aca="true">IF(G3010&gt;(MovingPeriod+MovingShift),AVERAGE(INDIRECT("E"&amp;(ROW()-MovingPeriod-MovingShift)&amp;":"&amp;"E"&amp;ROW()-MovingShift)),"")</f>
        <v>1.22114615384615</v>
      </c>
      <c r="I3010" s="6" t="str">
        <f aca="false">IF(AND(B3010&gt;H3010,E3010&lt;H3010),-1,IF(AND(B3010&lt;H3010,E3010&gt;H3010),1,""))</f>
        <v/>
      </c>
      <c r="J3010" s="6" t="n">
        <f aca="false">IF(AND(I3010=-1,J3009=""),-1,IF(AND(I3010=1,J3009=""),1,IF(OR(AND(I3010="",J3009=1),AND(I3010="",J3009=-1),I3010=J3009),J3009,"")))</f>
        <v>1</v>
      </c>
      <c r="K3010" s="0" t="str">
        <f aca="false">IF(AND(J3009=1,J3008=""),INDEX(DealTypes,1),IF(AND(J3009=-1,J3008=""),INDEX(DealTypes,2),IF(OR(AND(J3009="",J3008=1),AND(J3009="",J3008=-1)),INDEX(DealTypes,3),"")))</f>
        <v/>
      </c>
      <c r="L3010" s="6" t="n">
        <f aca="false">IF(K3010=INDEX(DealTypes,1),B3010+Spread,IF(K3010=INDEX(DealTypes,2),B3010,IF(OR(K3010=INDEX(DealTypes,3),N(L3009)=0),"",L3009)))</f>
        <v>1.22286</v>
      </c>
      <c r="M3010" s="6" t="str">
        <f aca="false">IF(N3010&lt;&gt;"",IF(COUNTIF(N$3:N3010,N3010)=1,MAX(M$4:M3009)+1,""),"")</f>
        <v/>
      </c>
      <c r="N3010" s="7" t="str">
        <f aca="false">IF(K3010=INDEX(DealTypes,3),IF(I3009=-1,ROUND((B3010-L3009)/Point,0),ROUND((L3009-B3010)/Point,0)),"")</f>
        <v/>
      </c>
      <c r="O3010" s="6" t="str">
        <f aca="false">(IF(AND(N(N3010)&gt;0,I3009=-1),1,IF(AND(N(N3010)&lt;0,I3009=-1),-1,IF(AND(N(N3010)&gt;0,I3009=1),2,IF(AND(N(N3010)&lt;0,I3009=1),-2,"")))))</f>
        <v/>
      </c>
      <c r="P3010" s="0" t="str">
        <f aca="false">IF(N3010&lt;&gt;"",ABS(N3010),"")</f>
        <v/>
      </c>
    </row>
    <row r="3011" customFormat="false" ht="12.8" hidden="false" customHeight="false" outlineLevel="0" collapsed="false">
      <c r="A3011" s="4" t="n">
        <v>43972.7916666667</v>
      </c>
      <c r="B3011" s="5" t="n">
        <v>1.22236</v>
      </c>
      <c r="C3011" s="5" t="n">
        <v>1.2233</v>
      </c>
      <c r="D3011" s="5" t="n">
        <v>1.22207</v>
      </c>
      <c r="E3011" s="5" t="n">
        <v>1.22292</v>
      </c>
      <c r="F3011" s="0" t="n">
        <v>2312</v>
      </c>
      <c r="G3011" s="0" t="n">
        <f aca="false">ROW()-3</f>
        <v>3008</v>
      </c>
      <c r="H3011" s="5" t="n">
        <f aca="true">IF(G3011&gt;(MovingPeriod+MovingShift),AVERAGE(INDIRECT("E"&amp;(ROW()-MovingPeriod-MovingShift)&amp;":"&amp;"E"&amp;ROW()-MovingShift)),"")</f>
        <v>1.22108538461538</v>
      </c>
      <c r="I3011" s="6" t="str">
        <f aca="false">IF(AND(B3011&gt;H3011,E3011&lt;H3011),-1,IF(AND(B3011&lt;H3011,E3011&gt;H3011),1,""))</f>
        <v/>
      </c>
      <c r="J3011" s="6" t="n">
        <f aca="false">IF(AND(I3011=-1,J3010=""),-1,IF(AND(I3011=1,J3010=""),1,IF(OR(AND(I3011="",J3010=1),AND(I3011="",J3010=-1),I3011=J3010),J3010,"")))</f>
        <v>1</v>
      </c>
      <c r="K3011" s="0" t="str">
        <f aca="false">IF(AND(J3010=1,J3009=""),INDEX(DealTypes,1),IF(AND(J3010=-1,J3009=""),INDEX(DealTypes,2),IF(OR(AND(J3010="",J3009=1),AND(J3010="",J3009=-1)),INDEX(DealTypes,3),"")))</f>
        <v/>
      </c>
      <c r="L3011" s="6" t="n">
        <f aca="false">IF(K3011=INDEX(DealTypes,1),B3011+Spread,IF(K3011=INDEX(DealTypes,2),B3011,IF(OR(K3011=INDEX(DealTypes,3),N(L3010)=0),"",L3010)))</f>
        <v>1.22286</v>
      </c>
      <c r="M3011" s="6" t="str">
        <f aca="false">IF(N3011&lt;&gt;"",IF(COUNTIF(N$3:N3011,N3011)=1,MAX(M$4:M3010)+1,""),"")</f>
        <v/>
      </c>
      <c r="N3011" s="7" t="str">
        <f aca="false">IF(K3011=INDEX(DealTypes,3),IF(I3010=-1,ROUND((B3011-L3010)/Point,0),ROUND((L3010-B3011)/Point,0)),"")</f>
        <v/>
      </c>
      <c r="O3011" s="6" t="str">
        <f aca="false">(IF(AND(N(N3011)&gt;0,I3010=-1),1,IF(AND(N(N3011)&lt;0,I3010=-1),-1,IF(AND(N(N3011)&gt;0,I3010=1),2,IF(AND(N(N3011)&lt;0,I3010=1),-2,"")))))</f>
        <v/>
      </c>
      <c r="P3011" s="0" t="str">
        <f aca="false">IF(N3011&lt;&gt;"",ABS(N3011),"")</f>
        <v/>
      </c>
    </row>
    <row r="3012" customFormat="false" ht="12.8" hidden="false" customHeight="false" outlineLevel="0" collapsed="false">
      <c r="A3012" s="4" t="n">
        <v>43972.8333333333</v>
      </c>
      <c r="B3012" s="5" t="n">
        <v>1.22295</v>
      </c>
      <c r="C3012" s="5" t="n">
        <v>1.22398</v>
      </c>
      <c r="D3012" s="5" t="n">
        <v>1.22295</v>
      </c>
      <c r="E3012" s="5" t="n">
        <v>1.22374</v>
      </c>
      <c r="F3012" s="0" t="n">
        <v>2254</v>
      </c>
      <c r="G3012" s="0" t="n">
        <f aca="false">ROW()-3</f>
        <v>3009</v>
      </c>
      <c r="H3012" s="5" t="n">
        <f aca="true">IF(G3012&gt;(MovingPeriod+MovingShift),AVERAGE(INDIRECT("E"&amp;(ROW()-MovingPeriod-MovingShift)&amp;":"&amp;"E"&amp;ROW()-MovingShift)),"")</f>
        <v>1.22099076923077</v>
      </c>
      <c r="I3012" s="0" t="str">
        <f aca="false">IF(AND(B3012&gt;H3012,E3012&lt;H3012),-1,IF(AND(B3012&lt;H3012,E3012&gt;H3012),1,""))</f>
        <v/>
      </c>
      <c r="J3012" s="0" t="n">
        <f aca="false">IF(AND(I3012=-1,J3011=""),-1,IF(AND(I3012=1,J3011=""),1,IF(OR(AND(I3012="",J3011=1),AND(I3012="",J3011=-1),I3012=J3011),J3011,"")))</f>
        <v>1</v>
      </c>
      <c r="K3012" s="0" t="str">
        <f aca="false">IF(AND(J3011=1,J3010=""),INDEX(DealTypes,1),IF(AND(J3011=-1,J3010=""),INDEX(DealTypes,2),IF(OR(AND(J3011="",J3010=1),AND(J3011="",J3010=-1)),INDEX(DealTypes,3),"")))</f>
        <v/>
      </c>
      <c r="L3012" s="6" t="n">
        <f aca="false">IF(K3012=INDEX(DealTypes,1),B3012+Spread,IF(K3012=INDEX(DealTypes,2),B3012,IF(OR(K3012=INDEX(DealTypes,3),N(L3011)=0),"",L3011)))</f>
        <v>1.22286</v>
      </c>
      <c r="M3012" s="6" t="str">
        <f aca="false">IF(N3012&lt;&gt;"",IF(COUNTIF(N$3:N3012,N3012)=1,MAX(M$4:M3011)+1,""),"")</f>
        <v/>
      </c>
      <c r="N3012" s="7" t="str">
        <f aca="false">IF(K3012=INDEX(DealTypes,3),IF(I3011=-1,ROUND((B3012-L3011)/Point,0),ROUND((L3011-B3012)/Point,0)),"")</f>
        <v/>
      </c>
      <c r="O3012" s="6" t="str">
        <f aca="false">(IF(AND(N(N3012)&gt;0,I3011=-1),1,IF(AND(N(N3012)&lt;0,I3011=-1),-1,IF(AND(N(N3012)&gt;0,I3011=1),2,IF(AND(N(N3012)&lt;0,I3011=1),-2,"")))))</f>
        <v/>
      </c>
      <c r="P3012" s="0" t="str">
        <f aca="false">IF(N3012&lt;&gt;"",ABS(N3012),"")</f>
        <v/>
      </c>
    </row>
    <row r="3013" customFormat="false" ht="12.8" hidden="false" customHeight="false" outlineLevel="0" collapsed="false">
      <c r="A3013" s="4" t="n">
        <v>43972.875</v>
      </c>
      <c r="B3013" s="5" t="n">
        <v>1.22373</v>
      </c>
      <c r="C3013" s="5" t="n">
        <v>1.22395</v>
      </c>
      <c r="D3013" s="5" t="n">
        <v>1.22252</v>
      </c>
      <c r="E3013" s="5" t="n">
        <v>1.22339</v>
      </c>
      <c r="F3013" s="0" t="n">
        <v>1625</v>
      </c>
      <c r="G3013" s="0" t="n">
        <f aca="false">ROW()-3</f>
        <v>3010</v>
      </c>
      <c r="H3013" s="5" t="n">
        <f aca="true">IF(G3013&gt;(MovingPeriod+MovingShift),AVERAGE(INDIRECT("E"&amp;(ROW()-MovingPeriod-MovingShift)&amp;":"&amp;"E"&amp;ROW()-MovingShift)),"")</f>
        <v>1.22093615384615</v>
      </c>
      <c r="I3013" s="0" t="str">
        <f aca="false">IF(AND(B3013&gt;H3013,E3013&lt;H3013),-1,IF(AND(B3013&lt;H3013,E3013&gt;H3013),1,""))</f>
        <v/>
      </c>
      <c r="J3013" s="6" t="n">
        <f aca="false">IF(AND(I3013=-1,J3012=""),-1,IF(AND(I3013=1,J3012=""),1,IF(OR(AND(I3013="",J3012=1),AND(I3013="",J3012=-1),I3013=J3012),J3012,"")))</f>
        <v>1</v>
      </c>
      <c r="K3013" s="0" t="str">
        <f aca="false">IF(AND(J3012=1,J3011=""),INDEX(DealTypes,1),IF(AND(J3012=-1,J3011=""),INDEX(DealTypes,2),IF(OR(AND(J3012="",J3011=1),AND(J3012="",J3011=-1)),INDEX(DealTypes,3),"")))</f>
        <v/>
      </c>
      <c r="L3013" s="0" t="n">
        <f aca="false">IF(K3013=INDEX(DealTypes,1),B3013+Spread,IF(K3013=INDEX(DealTypes,2),B3013,IF(OR(K3013=INDEX(DealTypes,3),N(L3012)=0),"",L3012)))</f>
        <v>1.22286</v>
      </c>
      <c r="M3013" s="6" t="str">
        <f aca="false">IF(N3013&lt;&gt;"",IF(COUNTIF(N$3:N3013,N3013)=1,MAX(M$4:M3012)+1,""),"")</f>
        <v/>
      </c>
      <c r="N3013" s="7" t="str">
        <f aca="false">IF(K3013=INDEX(DealTypes,3),IF(I3012=-1,ROUND((B3013-L3012)/Point,0),ROUND((L3012-B3013)/Point,0)),"")</f>
        <v/>
      </c>
      <c r="O3013" s="6" t="str">
        <f aca="false">(IF(AND(N(N3013)&gt;0,I3012=-1),1,IF(AND(N(N3013)&lt;0,I3012=-1),-1,IF(AND(N(N3013)&gt;0,I3012=1),2,IF(AND(N(N3013)&lt;0,I3012=1),-2,"")))))</f>
        <v/>
      </c>
      <c r="P3013" s="0" t="str">
        <f aca="false">IF(N3013&lt;&gt;"",ABS(N3013),"")</f>
        <v/>
      </c>
    </row>
    <row r="3014" customFormat="false" ht="12.8" hidden="false" customHeight="false" outlineLevel="0" collapsed="false">
      <c r="A3014" s="4" t="n">
        <v>43972.9166666667</v>
      </c>
      <c r="B3014" s="5" t="n">
        <v>1.22341</v>
      </c>
      <c r="C3014" s="5" t="n">
        <v>1.22414</v>
      </c>
      <c r="D3014" s="5" t="n">
        <v>1.22181</v>
      </c>
      <c r="E3014" s="5" t="n">
        <v>1.2219</v>
      </c>
      <c r="F3014" s="0" t="n">
        <v>2095</v>
      </c>
      <c r="G3014" s="0" t="n">
        <f aca="false">ROW()-3</f>
        <v>3011</v>
      </c>
      <c r="H3014" s="5" t="n">
        <f aca="true">IF(G3014&gt;(MovingPeriod+MovingShift),AVERAGE(INDIRECT("E"&amp;(ROW()-MovingPeriod-MovingShift)&amp;":"&amp;"E"&amp;ROW()-MovingShift)),"")</f>
        <v>1.22114769230769</v>
      </c>
      <c r="I3014" s="0" t="str">
        <f aca="false">IF(AND(B3014&gt;H3014,E3014&lt;H3014),-1,IF(AND(B3014&lt;H3014,E3014&gt;H3014),1,""))</f>
        <v/>
      </c>
      <c r="J3014" s="6" t="n">
        <f aca="false">IF(AND(I3014=-1,J3013=""),-1,IF(AND(I3014=1,J3013=""),1,IF(OR(AND(I3014="",J3013=1),AND(I3014="",J3013=-1),I3014=J3013),J3013,"")))</f>
        <v>1</v>
      </c>
      <c r="K3014" s="0" t="str">
        <f aca="false">IF(AND(J3013=1,J3012=""),INDEX(DealTypes,1),IF(AND(J3013=-1,J3012=""),INDEX(DealTypes,2),IF(OR(AND(J3013="",J3012=1),AND(J3013="",J3012=-1)),INDEX(DealTypes,3),"")))</f>
        <v/>
      </c>
      <c r="L3014" s="6" t="n">
        <f aca="false">IF(K3014=INDEX(DealTypes,1),B3014+Spread,IF(K3014=INDEX(DealTypes,2),B3014,IF(OR(K3014=INDEX(DealTypes,3),N(L3013)=0),"",L3013)))</f>
        <v>1.22286</v>
      </c>
      <c r="M3014" s="6" t="str">
        <f aca="false">IF(N3014&lt;&gt;"",IF(COUNTIF(N$3:N3014,N3014)=1,MAX(M$4:M3013)+1,""),"")</f>
        <v/>
      </c>
      <c r="N3014" s="7" t="str">
        <f aca="false">IF(K3014=INDEX(DealTypes,3),IF(I3013=-1,ROUND((B3014-L3013)/Point,0),ROUND((L3013-B3014)/Point,0)),"")</f>
        <v/>
      </c>
      <c r="O3014" s="6" t="str">
        <f aca="false">(IF(AND(N(N3014)&gt;0,I3013=-1),1,IF(AND(N(N3014)&lt;0,I3013=-1),-1,IF(AND(N(N3014)&gt;0,I3013=1),2,IF(AND(N(N3014)&lt;0,I3013=1),-2,"")))))</f>
        <v/>
      </c>
      <c r="P3014" s="0" t="str">
        <f aca="false">IF(N3014&lt;&gt;"",ABS(N3014),"")</f>
        <v/>
      </c>
    </row>
    <row r="3015" customFormat="false" ht="12.8" hidden="false" customHeight="false" outlineLevel="0" collapsed="false">
      <c r="A3015" s="4" t="n">
        <v>43972.9583333333</v>
      </c>
      <c r="B3015" s="5" t="n">
        <v>1.22191</v>
      </c>
      <c r="C3015" s="5" t="n">
        <v>1.2224</v>
      </c>
      <c r="D3015" s="5" t="n">
        <v>1.22121</v>
      </c>
      <c r="E3015" s="5" t="n">
        <v>1.22161</v>
      </c>
      <c r="F3015" s="0" t="n">
        <v>1259</v>
      </c>
      <c r="G3015" s="0" t="n">
        <f aca="false">ROW()-3</f>
        <v>3012</v>
      </c>
      <c r="H3015" s="5" t="n">
        <f aca="true">IF(G3015&gt;(MovingPeriod+MovingShift),AVERAGE(INDIRECT("E"&amp;(ROW()-MovingPeriod-MovingShift)&amp;":"&amp;"E"&amp;ROW()-MovingShift)),"")</f>
        <v>1.22125230769231</v>
      </c>
      <c r="I3015" s="0" t="str">
        <f aca="false">IF(AND(B3015&gt;H3015,E3015&lt;H3015),-1,IF(AND(B3015&lt;H3015,E3015&gt;H3015),1,""))</f>
        <v/>
      </c>
      <c r="J3015" s="0" t="n">
        <f aca="false">IF(AND(I3015=-1,J3014=""),-1,IF(AND(I3015=1,J3014=""),1,IF(OR(AND(I3015="",J3014=1),AND(I3015="",J3014=-1),I3015=J3014),J3014,"")))</f>
        <v>1</v>
      </c>
      <c r="K3015" s="0" t="str">
        <f aca="false">IF(AND(J3014=1,J3013=""),INDEX(DealTypes,1),IF(AND(J3014=-1,J3013=""),INDEX(DealTypes,2),IF(OR(AND(J3014="",J3013=1),AND(J3014="",J3013=-1)),INDEX(DealTypes,3),"")))</f>
        <v/>
      </c>
      <c r="L3015" s="6" t="n">
        <f aca="false">IF(K3015=INDEX(DealTypes,1),B3015+Spread,IF(K3015=INDEX(DealTypes,2),B3015,IF(OR(K3015=INDEX(DealTypes,3),N(L3014)=0),"",L3014)))</f>
        <v>1.22286</v>
      </c>
      <c r="M3015" s="6" t="str">
        <f aca="false">IF(N3015&lt;&gt;"",IF(COUNTIF(N$3:N3015,N3015)=1,MAX(M$4:M3014)+1,""),"")</f>
        <v/>
      </c>
      <c r="N3015" s="7" t="str">
        <f aca="false">IF(K3015=INDEX(DealTypes,3),IF(I3014=-1,ROUND((B3015-L3014)/Point,0),ROUND((L3014-B3015)/Point,0)),"")</f>
        <v/>
      </c>
      <c r="O3015" s="6" t="str">
        <f aca="false">(IF(AND(N(N3015)&gt;0,I3014=-1),1,IF(AND(N(N3015)&lt;0,I3014=-1),-1,IF(AND(N(N3015)&gt;0,I3014=1),2,IF(AND(N(N3015)&lt;0,I3014=1),-2,"")))))</f>
        <v/>
      </c>
      <c r="P3015" s="0" t="str">
        <f aca="false">IF(N3015&lt;&gt;"",ABS(N3015),"")</f>
        <v/>
      </c>
    </row>
    <row r="3016" customFormat="false" ht="12.8" hidden="false" customHeight="false" outlineLevel="0" collapsed="false">
      <c r="A3016" s="4" t="n">
        <v>43973</v>
      </c>
      <c r="B3016" s="5" t="n">
        <v>1.2215</v>
      </c>
      <c r="C3016" s="5" t="n">
        <v>1.22279</v>
      </c>
      <c r="D3016" s="5" t="n">
        <v>1.2212</v>
      </c>
      <c r="E3016" s="5" t="n">
        <v>1.22224</v>
      </c>
      <c r="F3016" s="0" t="n">
        <v>492</v>
      </c>
      <c r="G3016" s="0" t="n">
        <f aca="false">ROW()-3</f>
        <v>3013</v>
      </c>
      <c r="H3016" s="5" t="n">
        <f aca="true">IF(G3016&gt;(MovingPeriod+MovingShift),AVERAGE(INDIRECT("E"&amp;(ROW()-MovingPeriod-MovingShift)&amp;":"&amp;"E"&amp;ROW()-MovingShift)),"")</f>
        <v>1.22143538461538</v>
      </c>
      <c r="I3016" s="0" t="str">
        <f aca="false">IF(AND(B3016&gt;H3016,E3016&lt;H3016),-1,IF(AND(B3016&lt;H3016,E3016&gt;H3016),1,""))</f>
        <v/>
      </c>
      <c r="J3016" s="0" t="n">
        <f aca="false">IF(AND(I3016=-1,J3015=""),-1,IF(AND(I3016=1,J3015=""),1,IF(OR(AND(I3016="",J3015=1),AND(I3016="",J3015=-1),I3016=J3015),J3015,"")))</f>
        <v>1</v>
      </c>
      <c r="K3016" s="0" t="str">
        <f aca="false">IF(AND(J3015=1,J3014=""),INDEX(DealTypes,1),IF(AND(J3015=-1,J3014=""),INDEX(DealTypes,2),IF(OR(AND(J3015="",J3014=1),AND(J3015="",J3014=-1)),INDEX(DealTypes,3),"")))</f>
        <v/>
      </c>
      <c r="L3016" s="0" t="n">
        <f aca="false">IF(K3016=INDEX(DealTypes,1),B3016+Spread,IF(K3016=INDEX(DealTypes,2),B3016,IF(OR(K3016=INDEX(DealTypes,3),N(L3015)=0),"",L3015)))</f>
        <v>1.22286</v>
      </c>
      <c r="M3016" s="6" t="str">
        <f aca="false">IF(N3016&lt;&gt;"",IF(COUNTIF(N$3:N3016,N3016)=1,MAX(M$4:M3015)+1,""),"")</f>
        <v/>
      </c>
      <c r="N3016" s="7" t="str">
        <f aca="false">IF(K3016=INDEX(DealTypes,3),IF(I3015=-1,ROUND((B3016-L3015)/Point,0),ROUND((L3015-B3016)/Point,0)),"")</f>
        <v/>
      </c>
      <c r="O3016" s="6" t="str">
        <f aca="false">(IF(AND(N(N3016)&gt;0,I3015=-1),1,IF(AND(N(N3016)&lt;0,I3015=-1),-1,IF(AND(N(N3016)&gt;0,I3015=1),2,IF(AND(N(N3016)&lt;0,I3015=1),-2,"")))))</f>
        <v/>
      </c>
      <c r="P3016" s="0" t="str">
        <f aca="false">IF(N3016&lt;&gt;"",ABS(N3016),"")</f>
        <v/>
      </c>
    </row>
    <row r="3017" customFormat="false" ht="12.8" hidden="false" customHeight="false" outlineLevel="0" collapsed="false">
      <c r="A3017" s="4" t="n">
        <v>43973.0416666667</v>
      </c>
      <c r="B3017" s="5" t="n">
        <v>1.22224</v>
      </c>
      <c r="C3017" s="5" t="n">
        <v>1.22305</v>
      </c>
      <c r="D3017" s="5" t="n">
        <v>1.22185</v>
      </c>
      <c r="E3017" s="5" t="n">
        <v>1.22235</v>
      </c>
      <c r="F3017" s="0" t="n">
        <v>604</v>
      </c>
      <c r="G3017" s="0" t="n">
        <f aca="false">ROW()-3</f>
        <v>3014</v>
      </c>
      <c r="H3017" s="5" t="n">
        <f aca="true">IF(G3017&gt;(MovingPeriod+MovingShift),AVERAGE(INDIRECT("E"&amp;(ROW()-MovingPeriod-MovingShift)&amp;":"&amp;"E"&amp;ROW()-MovingShift)),"")</f>
        <v>1.22169</v>
      </c>
      <c r="I3017" s="0" t="str">
        <f aca="false">IF(AND(B3017&gt;H3017,E3017&lt;H3017),-1,IF(AND(B3017&lt;H3017,E3017&gt;H3017),1,""))</f>
        <v/>
      </c>
      <c r="J3017" s="0" t="n">
        <f aca="false">IF(AND(I3017=-1,J3016=""),-1,IF(AND(I3017=1,J3016=""),1,IF(OR(AND(I3017="",J3016=1),AND(I3017="",J3016=-1),I3017=J3016),J3016,"")))</f>
        <v>1</v>
      </c>
      <c r="K3017" s="0" t="str">
        <f aca="false">IF(AND(J3016=1,J3015=""),INDEX(DealTypes,1),IF(AND(J3016=-1,J3015=""),INDEX(DealTypes,2),IF(OR(AND(J3016="",J3015=1),AND(J3016="",J3015=-1)),INDEX(DealTypes,3),"")))</f>
        <v/>
      </c>
      <c r="L3017" s="0" t="n">
        <f aca="false">IF(K3017=INDEX(DealTypes,1),B3017+Spread,IF(K3017=INDEX(DealTypes,2),B3017,IF(OR(K3017=INDEX(DealTypes,3),N(L3016)=0),"",L3016)))</f>
        <v>1.22286</v>
      </c>
      <c r="M3017" s="6" t="str">
        <f aca="false">IF(N3017&lt;&gt;"",IF(COUNTIF(N$3:N3017,N3017)=1,MAX(M$4:M3016)+1,""),"")</f>
        <v/>
      </c>
      <c r="N3017" s="7" t="str">
        <f aca="false">IF(K3017=INDEX(DealTypes,3),IF(I3016=-1,ROUND((B3017-L3016)/Point,0),ROUND((L3016-B3017)/Point,0)),"")</f>
        <v/>
      </c>
      <c r="O3017" s="6" t="str">
        <f aca="false">(IF(AND(N(N3017)&gt;0,I3016=-1),1,IF(AND(N(N3017)&lt;0,I3016=-1),-1,IF(AND(N(N3017)&gt;0,I3016=1),2,IF(AND(N(N3017)&lt;0,I3016=1),-2,"")))))</f>
        <v/>
      </c>
      <c r="P3017" s="0" t="str">
        <f aca="false">IF(N3017&lt;&gt;"",ABS(N3017),"")</f>
        <v/>
      </c>
    </row>
    <row r="3018" customFormat="false" ht="12.8" hidden="false" customHeight="false" outlineLevel="0" collapsed="false">
      <c r="A3018" s="4" t="n">
        <v>43973.0833333333</v>
      </c>
      <c r="B3018" s="5" t="n">
        <v>1.22237</v>
      </c>
      <c r="C3018" s="5" t="n">
        <v>1.22244</v>
      </c>
      <c r="D3018" s="5" t="n">
        <v>1.22201</v>
      </c>
      <c r="E3018" s="5" t="n">
        <v>1.22221</v>
      </c>
      <c r="F3018" s="0" t="n">
        <v>745</v>
      </c>
      <c r="G3018" s="0" t="n">
        <f aca="false">ROW()-3</f>
        <v>3015</v>
      </c>
      <c r="H3018" s="5" t="n">
        <f aca="true">IF(G3018&gt;(MovingPeriod+MovingShift),AVERAGE(INDIRECT("E"&amp;(ROW()-MovingPeriod-MovingShift)&amp;":"&amp;"E"&amp;ROW()-MovingShift)),"")</f>
        <v>1.22195692307692</v>
      </c>
      <c r="I3018" s="0" t="str">
        <f aca="false">IF(AND(B3018&gt;H3018,E3018&lt;H3018),-1,IF(AND(B3018&lt;H3018,E3018&gt;H3018),1,""))</f>
        <v/>
      </c>
      <c r="J3018" s="0" t="n">
        <f aca="false">IF(AND(I3018=-1,J3017=""),-1,IF(AND(I3018=1,J3017=""),1,IF(OR(AND(I3018="",J3017=1),AND(I3018="",J3017=-1),I3018=J3017),J3017,"")))</f>
        <v>1</v>
      </c>
      <c r="K3018" s="0" t="str">
        <f aca="false">IF(AND(J3017=1,J3016=""),INDEX(DealTypes,1),IF(AND(J3017=-1,J3016=""),INDEX(DealTypes,2),IF(OR(AND(J3017="",J3016=1),AND(J3017="",J3016=-1)),INDEX(DealTypes,3),"")))</f>
        <v/>
      </c>
      <c r="L3018" s="0" t="n">
        <f aca="false">IF(K3018=INDEX(DealTypes,1),B3018+Spread,IF(K3018=INDEX(DealTypes,2),B3018,IF(OR(K3018=INDEX(DealTypes,3),N(L3017)=0),"",L3017)))</f>
        <v>1.22286</v>
      </c>
      <c r="M3018" s="6" t="str">
        <f aca="false">IF(N3018&lt;&gt;"",IF(COUNTIF(N$3:N3018,N3018)=1,MAX(M$4:M3017)+1,""),"")</f>
        <v/>
      </c>
      <c r="N3018" s="7" t="str">
        <f aca="false">IF(K3018=INDEX(DealTypes,3),IF(I3017=-1,ROUND((B3018-L3017)/Point,0),ROUND((L3017-B3018)/Point,0)),"")</f>
        <v/>
      </c>
      <c r="O3018" s="6" t="str">
        <f aca="false">(IF(AND(N(N3018)&gt;0,I3017=-1),1,IF(AND(N(N3018)&lt;0,I3017=-1),-1,IF(AND(N(N3018)&gt;0,I3017=1),2,IF(AND(N(N3018)&lt;0,I3017=1),-2,"")))))</f>
        <v/>
      </c>
      <c r="P3018" s="0" t="str">
        <f aca="false">IF(N3018&lt;&gt;"",ABS(N3018),"")</f>
        <v/>
      </c>
    </row>
    <row r="3019" customFormat="false" ht="12.8" hidden="false" customHeight="false" outlineLevel="0" collapsed="false">
      <c r="A3019" s="4" t="n">
        <v>43973.125</v>
      </c>
      <c r="B3019" s="5" t="n">
        <v>1.22221</v>
      </c>
      <c r="C3019" s="5" t="n">
        <v>1.22335</v>
      </c>
      <c r="D3019" s="5" t="n">
        <v>1.22212</v>
      </c>
      <c r="E3019" s="5" t="n">
        <v>1.2226</v>
      </c>
      <c r="F3019" s="0" t="n">
        <v>1759</v>
      </c>
      <c r="G3019" s="0" t="n">
        <f aca="false">ROW()-3</f>
        <v>3016</v>
      </c>
      <c r="H3019" s="5" t="n">
        <f aca="true">IF(G3019&gt;(MovingPeriod+MovingShift),AVERAGE(INDIRECT("E"&amp;(ROW()-MovingPeriod-MovingShift)&amp;":"&amp;"E"&amp;ROW()-MovingShift)),"")</f>
        <v>1.22230538461538</v>
      </c>
      <c r="I3019" s="6" t="n">
        <f aca="false">IF(AND(B3019&gt;H3019,E3019&lt;H3019),-1,IF(AND(B3019&lt;H3019,E3019&gt;H3019),1,""))</f>
        <v>1</v>
      </c>
      <c r="J3019" s="0" t="n">
        <f aca="false">IF(AND(I3019=-1,J3018=""),-1,IF(AND(I3019=1,J3018=""),1,IF(OR(AND(I3019="",J3018=1),AND(I3019="",J3018=-1),I3019=J3018),J3018,"")))</f>
        <v>1</v>
      </c>
      <c r="K3019" s="0" t="str">
        <f aca="false">IF(AND(J3018=1,J3017=""),INDEX(DealTypes,1),IF(AND(J3018=-1,J3017=""),INDEX(DealTypes,2),IF(OR(AND(J3018="",J3017=1),AND(J3018="",J3017=-1)),INDEX(DealTypes,3),"")))</f>
        <v/>
      </c>
      <c r="L3019" s="0" t="n">
        <f aca="false">IF(K3019=INDEX(DealTypes,1),B3019+Spread,IF(K3019=INDEX(DealTypes,2),B3019,IF(OR(K3019=INDEX(DealTypes,3),N(L3018)=0),"",L3018)))</f>
        <v>1.22286</v>
      </c>
      <c r="M3019" s="6" t="str">
        <f aca="false">IF(N3019&lt;&gt;"",IF(COUNTIF(N$3:N3019,N3019)=1,MAX(M$4:M3018)+1,""),"")</f>
        <v/>
      </c>
      <c r="N3019" s="7" t="str">
        <f aca="false">IF(K3019=INDEX(DealTypes,3),IF(I3018=-1,ROUND((B3019-L3018)/Point,0),ROUND((L3018-B3019)/Point,0)),"")</f>
        <v/>
      </c>
      <c r="O3019" s="6" t="str">
        <f aca="false">(IF(AND(N(N3019)&gt;0,I3018=-1),1,IF(AND(N(N3019)&lt;0,I3018=-1),-1,IF(AND(N(N3019)&gt;0,I3018=1),2,IF(AND(N(N3019)&lt;0,I3018=1),-2,"")))))</f>
        <v/>
      </c>
      <c r="P3019" s="0" t="str">
        <f aca="false">IF(N3019&lt;&gt;"",ABS(N3019),"")</f>
        <v/>
      </c>
    </row>
    <row r="3020" customFormat="false" ht="12.8" hidden="false" customHeight="false" outlineLevel="0" collapsed="false">
      <c r="A3020" s="4" t="n">
        <v>43973.1666666667</v>
      </c>
      <c r="B3020" s="5" t="n">
        <v>1.2226</v>
      </c>
      <c r="C3020" s="5" t="n">
        <v>1.22335</v>
      </c>
      <c r="D3020" s="5" t="n">
        <v>1.22227</v>
      </c>
      <c r="E3020" s="5" t="n">
        <v>1.22268</v>
      </c>
      <c r="F3020" s="0" t="n">
        <v>1678</v>
      </c>
      <c r="G3020" s="0" t="n">
        <f aca="false">ROW()-3</f>
        <v>3017</v>
      </c>
      <c r="H3020" s="5" t="n">
        <f aca="true">IF(G3020&gt;(MovingPeriod+MovingShift),AVERAGE(INDIRECT("E"&amp;(ROW()-MovingPeriod-MovingShift)&amp;":"&amp;"E"&amp;ROW()-MovingShift)),"")</f>
        <v>1.22244538461538</v>
      </c>
      <c r="I3020" s="0" t="str">
        <f aca="false">IF(AND(B3020&gt;H3020,E3020&lt;H3020),-1,IF(AND(B3020&lt;H3020,E3020&gt;H3020),1,""))</f>
        <v/>
      </c>
      <c r="J3020" s="0" t="n">
        <f aca="false">IF(AND(I3020=-1,J3019=""),-1,IF(AND(I3020=1,J3019=""),1,IF(OR(AND(I3020="",J3019=1),AND(I3020="",J3019=-1),I3020=J3019),J3019,"")))</f>
        <v>1</v>
      </c>
      <c r="K3020" s="0" t="str">
        <f aca="false">IF(AND(J3019=1,J3018=""),INDEX(DealTypes,1),IF(AND(J3019=-1,J3018=""),INDEX(DealTypes,2),IF(OR(AND(J3019="",J3018=1),AND(J3019="",J3018=-1)),INDEX(DealTypes,3),"")))</f>
        <v/>
      </c>
      <c r="L3020" s="0" t="n">
        <f aca="false">IF(K3020=INDEX(DealTypes,1),B3020+Spread,IF(K3020=INDEX(DealTypes,2),B3020,IF(OR(K3020=INDEX(DealTypes,3),N(L3019)=0),"",L3019)))</f>
        <v>1.22286</v>
      </c>
      <c r="M3020" s="6" t="str">
        <f aca="false">IF(N3020&lt;&gt;"",IF(COUNTIF(N$3:N3020,N3020)=1,MAX(M$4:M3019)+1,""),"")</f>
        <v/>
      </c>
      <c r="N3020" s="7" t="str">
        <f aca="false">IF(K3020=INDEX(DealTypes,3),IF(I3019=-1,ROUND((B3020-L3019)/Point,0),ROUND((L3019-B3020)/Point,0)),"")</f>
        <v/>
      </c>
      <c r="O3020" s="6" t="str">
        <f aca="false">(IF(AND(N(N3020)&gt;0,I3019=-1),1,IF(AND(N(N3020)&lt;0,I3019=-1),-1,IF(AND(N(N3020)&gt;0,I3019=1),2,IF(AND(N(N3020)&lt;0,I3019=1),-2,"")))))</f>
        <v/>
      </c>
      <c r="P3020" s="0" t="str">
        <f aca="false">IF(N3020&lt;&gt;"",ABS(N3020),"")</f>
        <v/>
      </c>
    </row>
    <row r="3021" customFormat="false" ht="12.8" hidden="false" customHeight="false" outlineLevel="0" collapsed="false">
      <c r="A3021" s="4" t="n">
        <v>43973.2083333333</v>
      </c>
      <c r="B3021" s="5" t="n">
        <v>1.22268</v>
      </c>
      <c r="C3021" s="5" t="n">
        <v>1.22269</v>
      </c>
      <c r="D3021" s="5" t="n">
        <v>1.22065</v>
      </c>
      <c r="E3021" s="5" t="n">
        <v>1.22129</v>
      </c>
      <c r="F3021" s="0" t="n">
        <v>1601</v>
      </c>
      <c r="G3021" s="0" t="n">
        <f aca="false">ROW()-3</f>
        <v>3018</v>
      </c>
      <c r="H3021" s="5" t="n">
        <f aca="true">IF(G3021&gt;(MovingPeriod+MovingShift),AVERAGE(INDIRECT("E"&amp;(ROW()-MovingPeriod-MovingShift)&amp;":"&amp;"E"&amp;ROW()-MovingShift)),"")</f>
        <v>1.22263615384615</v>
      </c>
      <c r="I3021" s="6" t="n">
        <f aca="false">IF(AND(B3021&gt;H3021,E3021&lt;H3021),-1,IF(AND(B3021&lt;H3021,E3021&gt;H3021),1,""))</f>
        <v>-1</v>
      </c>
      <c r="J3021" s="0" t="str">
        <f aca="false">IF(AND(I3021=-1,J3020=""),-1,IF(AND(I3021=1,J3020=""),1,IF(OR(AND(I3021="",J3020=1),AND(I3021="",J3020=-1),I3021=J3020),J3020,"")))</f>
        <v/>
      </c>
      <c r="K3021" s="0" t="str">
        <f aca="false">IF(AND(J3020=1,J3019=""),INDEX(DealTypes,1),IF(AND(J3020=-1,J3019=""),INDEX(DealTypes,2),IF(OR(AND(J3020="",J3019=1),AND(J3020="",J3019=-1)),INDEX(DealTypes,3),"")))</f>
        <v/>
      </c>
      <c r="L3021" s="0" t="n">
        <f aca="false">IF(K3021=INDEX(DealTypes,1),B3021+Spread,IF(K3021=INDEX(DealTypes,2),B3021,IF(OR(K3021=INDEX(DealTypes,3),N(L3020)=0),"",L3020)))</f>
        <v>1.22286</v>
      </c>
      <c r="M3021" s="6" t="str">
        <f aca="false">IF(N3021&lt;&gt;"",IF(COUNTIF(N$3:N3021,N3021)=1,MAX(M$4:M3020)+1,""),"")</f>
        <v/>
      </c>
      <c r="N3021" s="7" t="str">
        <f aca="false">IF(K3021=INDEX(DealTypes,3),IF(I3020=-1,ROUND((B3021-L3020)/Point,0),ROUND((L3020-B3021)/Point,0)),"")</f>
        <v/>
      </c>
      <c r="O3021" s="6" t="str">
        <f aca="false">(IF(AND(N(N3021)&gt;0,I3020=-1),1,IF(AND(N(N3021)&lt;0,I3020=-1),-1,IF(AND(N(N3021)&gt;0,I3020=1),2,IF(AND(N(N3021)&lt;0,I3020=1),-2,"")))))</f>
        <v/>
      </c>
      <c r="P3021" s="0" t="str">
        <f aca="false">IF(N3021&lt;&gt;"",ABS(N3021),"")</f>
        <v/>
      </c>
    </row>
    <row r="3022" customFormat="false" ht="12.8" hidden="false" customHeight="false" outlineLevel="0" collapsed="false">
      <c r="A3022" s="4" t="n">
        <v>43973.25</v>
      </c>
      <c r="B3022" s="5" t="n">
        <v>1.22129</v>
      </c>
      <c r="C3022" s="5" t="n">
        <v>1.22184</v>
      </c>
      <c r="D3022" s="5" t="n">
        <v>1.22089</v>
      </c>
      <c r="E3022" s="5" t="n">
        <v>1.22118</v>
      </c>
      <c r="F3022" s="0" t="n">
        <v>1533</v>
      </c>
      <c r="G3022" s="0" t="n">
        <f aca="false">ROW()-3</f>
        <v>3019</v>
      </c>
      <c r="H3022" s="5" t="n">
        <f aca="true">IF(G3022&gt;(MovingPeriod+MovingShift),AVERAGE(INDIRECT("E"&amp;(ROW()-MovingPeriod-MovingShift)&amp;":"&amp;"E"&amp;ROW()-MovingShift)),"")</f>
        <v>1.22261692307692</v>
      </c>
      <c r="I3022" s="0" t="str">
        <f aca="false">IF(AND(B3022&gt;H3022,E3022&lt;H3022),-1,IF(AND(B3022&lt;H3022,E3022&gt;H3022),1,""))</f>
        <v/>
      </c>
      <c r="J3022" s="0" t="str">
        <f aca="false">IF(AND(I3022=-1,J3021=""),-1,IF(AND(I3022=1,J3021=""),1,IF(OR(AND(I3022="",J3021=1),AND(I3022="",J3021=-1),I3022=J3021),J3021,"")))</f>
        <v/>
      </c>
      <c r="K3022" s="0" t="str">
        <f aca="false">IF(AND(J3021=1,J3020=""),INDEX(DealTypes,1),IF(AND(J3021=-1,J3020=""),INDEX(DealTypes,2),IF(OR(AND(J3021="",J3020=1),AND(J3021="",J3020=-1)),INDEX(DealTypes,3),"")))</f>
        <v>Close</v>
      </c>
      <c r="L3022" s="0" t="str">
        <f aca="false">IF(K3022=INDEX(DealTypes,1),B3022+Spread,IF(K3022=INDEX(DealTypes,2),B3022,IF(OR(K3022=INDEX(DealTypes,3),N(L3021)=0),"",L3021)))</f>
        <v/>
      </c>
      <c r="M3022" s="6" t="n">
        <f aca="false">IF(N3022&lt;&gt;"",IF(COUNTIF(N$3:N3022,N3022)=1,MAX(M$4:M3021)+1,""),"")</f>
        <v>103</v>
      </c>
      <c r="N3022" s="7" t="n">
        <f aca="false">IF(K3022=INDEX(DealTypes,3),IF(I3021=-1,ROUND((B3022-L3021)/Point,0),ROUND((L3021-B3022)/Point,0)),"")</f>
        <v>-157</v>
      </c>
      <c r="O3022" s="6" t="n">
        <f aca="false">(IF(AND(N(N3022)&gt;0,I3021=-1),1,IF(AND(N(N3022)&lt;0,I3021=-1),-1,IF(AND(N(N3022)&gt;0,I3021=1),2,IF(AND(N(N3022)&lt;0,I3021=1),-2,"")))))</f>
        <v>-1</v>
      </c>
      <c r="P3022" s="0" t="n">
        <f aca="false">IF(N3022&lt;&gt;"",ABS(N3022),"")</f>
        <v>157</v>
      </c>
    </row>
    <row r="3023" customFormat="false" ht="12.8" hidden="false" customHeight="false" outlineLevel="0" collapsed="false">
      <c r="A3023" s="4" t="n">
        <v>43973.2916666667</v>
      </c>
      <c r="B3023" s="5" t="n">
        <v>1.22118</v>
      </c>
      <c r="C3023" s="5" t="n">
        <v>1.22134</v>
      </c>
      <c r="D3023" s="5" t="n">
        <v>1.2205</v>
      </c>
      <c r="E3023" s="5" t="n">
        <v>1.22112</v>
      </c>
      <c r="F3023" s="0" t="n">
        <v>1348</v>
      </c>
      <c r="G3023" s="0" t="n">
        <f aca="false">ROW()-3</f>
        <v>3020</v>
      </c>
      <c r="H3023" s="5" t="n">
        <f aca="true">IF(G3023&gt;(MovingPeriod+MovingShift),AVERAGE(INDIRECT("E"&amp;(ROW()-MovingPeriod-MovingShift)&amp;":"&amp;"E"&amp;ROW()-MovingShift)),"")</f>
        <v>1.22258461538462</v>
      </c>
      <c r="I3023" s="0" t="str">
        <f aca="false">IF(AND(B3023&gt;H3023,E3023&lt;H3023),-1,IF(AND(B3023&lt;H3023,E3023&gt;H3023),1,""))</f>
        <v/>
      </c>
      <c r="J3023" s="0" t="str">
        <f aca="false">IF(AND(I3023=-1,J3022=""),-1,IF(AND(I3023=1,J3022=""),1,IF(OR(AND(I3023="",J3022=1),AND(I3023="",J3022=-1),I3023=J3022),J3022,"")))</f>
        <v/>
      </c>
      <c r="K3023" s="0" t="str">
        <f aca="false">IF(AND(J3022=1,J3021=""),INDEX(DealTypes,1),IF(AND(J3022=-1,J3021=""),INDEX(DealTypes,2),IF(OR(AND(J3022="",J3021=1),AND(J3022="",J3021=-1)),INDEX(DealTypes,3),"")))</f>
        <v/>
      </c>
      <c r="L3023" s="0" t="str">
        <f aca="false">IF(K3023=INDEX(DealTypes,1),B3023+Spread,IF(K3023=INDEX(DealTypes,2),B3023,IF(OR(K3023=INDEX(DealTypes,3),N(L3022)=0),"",L3022)))</f>
        <v/>
      </c>
      <c r="M3023" s="6" t="str">
        <f aca="false">IF(N3023&lt;&gt;"",IF(COUNTIF(N$3:N3023,N3023)=1,MAX(M$4:M3022)+1,""),"")</f>
        <v/>
      </c>
      <c r="N3023" s="7" t="str">
        <f aca="false">IF(K3023=INDEX(DealTypes,3),IF(I3022=-1,ROUND((B3023-L3022)/Point,0),ROUND((L3022-B3023)/Point,0)),"")</f>
        <v/>
      </c>
      <c r="O3023" s="6" t="str">
        <f aca="false">(IF(AND(N(N3023)&gt;0,I3022=-1),1,IF(AND(N(N3023)&lt;0,I3022=-1),-1,IF(AND(N(N3023)&gt;0,I3022=1),2,IF(AND(N(N3023)&lt;0,I3022=1),-2,"")))))</f>
        <v/>
      </c>
      <c r="P3023" s="0" t="str">
        <f aca="false">IF(N3023&lt;&gt;"",ABS(N3023),"")</f>
        <v/>
      </c>
    </row>
    <row r="3024" customFormat="false" ht="12.8" hidden="false" customHeight="false" outlineLevel="0" collapsed="false">
      <c r="A3024" s="4" t="n">
        <v>43973.3333333333</v>
      </c>
      <c r="B3024" s="5" t="n">
        <v>1.22112</v>
      </c>
      <c r="C3024" s="5" t="n">
        <v>1.22213</v>
      </c>
      <c r="D3024" s="5" t="n">
        <v>1.21989</v>
      </c>
      <c r="E3024" s="5" t="n">
        <v>1.22154</v>
      </c>
      <c r="F3024" s="0" t="n">
        <v>1561</v>
      </c>
      <c r="G3024" s="0" t="n">
        <f aca="false">ROW()-3</f>
        <v>3021</v>
      </c>
      <c r="H3024" s="5" t="n">
        <f aca="true">IF(G3024&gt;(MovingPeriod+MovingShift),AVERAGE(INDIRECT("E"&amp;(ROW()-MovingPeriod-MovingShift)&amp;":"&amp;"E"&amp;ROW()-MovingShift)),"")</f>
        <v>1.22253153846154</v>
      </c>
      <c r="I3024" s="0" t="str">
        <f aca="false">IF(AND(B3024&gt;H3024,E3024&lt;H3024),-1,IF(AND(B3024&lt;H3024,E3024&gt;H3024),1,""))</f>
        <v/>
      </c>
      <c r="J3024" s="0" t="str">
        <f aca="false">IF(AND(I3024=-1,J3023=""),-1,IF(AND(I3024=1,J3023=""),1,IF(OR(AND(I3024="",J3023=1),AND(I3024="",J3023=-1),I3024=J3023),J3023,"")))</f>
        <v/>
      </c>
      <c r="K3024" s="0" t="str">
        <f aca="false">IF(AND(J3023=1,J3022=""),INDEX(DealTypes,1),IF(AND(J3023=-1,J3022=""),INDEX(DealTypes,2),IF(OR(AND(J3023="",J3022=1),AND(J3023="",J3022=-1)),INDEX(DealTypes,3),"")))</f>
        <v/>
      </c>
      <c r="L3024" s="0" t="str">
        <f aca="false">IF(K3024=INDEX(DealTypes,1),B3024+Spread,IF(K3024=INDEX(DealTypes,2),B3024,IF(OR(K3024=INDEX(DealTypes,3),N(L3023)=0),"",L3023)))</f>
        <v/>
      </c>
      <c r="M3024" s="6" t="str">
        <f aca="false">IF(N3024&lt;&gt;"",IF(COUNTIF(N$3:N3024,N3024)=1,MAX(M$4:M3023)+1,""),"")</f>
        <v/>
      </c>
      <c r="N3024" s="7" t="str">
        <f aca="false">IF(K3024=INDEX(DealTypes,3),IF(I3023=-1,ROUND((B3024-L3023)/Point,0),ROUND((L3023-B3024)/Point,0)),"")</f>
        <v/>
      </c>
      <c r="O3024" s="6" t="str">
        <f aca="false">(IF(AND(N(N3024)&gt;0,I3023=-1),1,IF(AND(N(N3024)&lt;0,I3023=-1),-1,IF(AND(N(N3024)&gt;0,I3023=1),2,IF(AND(N(N3024)&lt;0,I3023=1),-2,"")))))</f>
        <v/>
      </c>
      <c r="P3024" s="0" t="str">
        <f aca="false">IF(N3024&lt;&gt;"",ABS(N3024),"")</f>
        <v/>
      </c>
    </row>
    <row r="3025" customFormat="false" ht="12.8" hidden="false" customHeight="false" outlineLevel="0" collapsed="false">
      <c r="A3025" s="4" t="n">
        <v>43973.375</v>
      </c>
      <c r="B3025" s="5" t="n">
        <v>1.22154</v>
      </c>
      <c r="C3025" s="5" t="n">
        <v>1.22192</v>
      </c>
      <c r="D3025" s="5" t="n">
        <v>1.21992</v>
      </c>
      <c r="E3025" s="5" t="n">
        <v>1.22075</v>
      </c>
      <c r="F3025" s="0" t="n">
        <v>2672</v>
      </c>
      <c r="G3025" s="0" t="n">
        <f aca="false">ROW()-3</f>
        <v>3022</v>
      </c>
      <c r="H3025" s="5" t="n">
        <f aca="true">IF(G3025&gt;(MovingPeriod+MovingShift),AVERAGE(INDIRECT("E"&amp;(ROW()-MovingPeriod-MovingShift)&amp;":"&amp;"E"&amp;ROW()-MovingShift)),"")</f>
        <v>1.22254230769231</v>
      </c>
      <c r="I3025" s="0" t="str">
        <f aca="false">IF(AND(B3025&gt;H3025,E3025&lt;H3025),-1,IF(AND(B3025&lt;H3025,E3025&gt;H3025),1,""))</f>
        <v/>
      </c>
      <c r="J3025" s="0" t="str">
        <f aca="false">IF(AND(I3025=-1,J3024=""),-1,IF(AND(I3025=1,J3024=""),1,IF(OR(AND(I3025="",J3024=1),AND(I3025="",J3024=-1),I3025=J3024),J3024,"")))</f>
        <v/>
      </c>
      <c r="K3025" s="0" t="str">
        <f aca="false">IF(AND(J3024=1,J3023=""),INDEX(DealTypes,1),IF(AND(J3024=-1,J3023=""),INDEX(DealTypes,2),IF(OR(AND(J3024="",J3023=1),AND(J3024="",J3023=-1)),INDEX(DealTypes,3),"")))</f>
        <v/>
      </c>
      <c r="L3025" s="0" t="str">
        <f aca="false">IF(K3025=INDEX(DealTypes,1),B3025+Spread,IF(K3025=INDEX(DealTypes,2),B3025,IF(OR(K3025=INDEX(DealTypes,3),N(L3024)=0),"",L3024)))</f>
        <v/>
      </c>
      <c r="M3025" s="6" t="str">
        <f aca="false">IF(N3025&lt;&gt;"",IF(COUNTIF(N$3:N3025,N3025)=1,MAX(M$4:M3024)+1,""),"")</f>
        <v/>
      </c>
      <c r="N3025" s="7" t="str">
        <f aca="false">IF(K3025=INDEX(DealTypes,3),IF(I3024=-1,ROUND((B3025-L3024)/Point,0),ROUND((L3024-B3025)/Point,0)),"")</f>
        <v/>
      </c>
      <c r="O3025" s="6" t="str">
        <f aca="false">(IF(AND(N(N3025)&gt;0,I3024=-1),1,IF(AND(N(N3025)&lt;0,I3024=-1),-1,IF(AND(N(N3025)&gt;0,I3024=1),2,IF(AND(N(N3025)&lt;0,I3024=1),-2,"")))))</f>
        <v/>
      </c>
      <c r="P3025" s="0" t="str">
        <f aca="false">IF(N3025&lt;&gt;"",ABS(N3025),"")</f>
        <v/>
      </c>
    </row>
    <row r="3026" customFormat="false" ht="12.8" hidden="false" customHeight="false" outlineLevel="0" collapsed="false">
      <c r="A3026" s="4" t="n">
        <v>43973.4166666667</v>
      </c>
      <c r="B3026" s="5" t="n">
        <v>1.22076</v>
      </c>
      <c r="C3026" s="5" t="n">
        <v>1.22094</v>
      </c>
      <c r="D3026" s="5" t="n">
        <v>1.21625</v>
      </c>
      <c r="E3026" s="5" t="n">
        <v>1.21671</v>
      </c>
      <c r="F3026" s="0" t="n">
        <v>4089</v>
      </c>
      <c r="G3026" s="0" t="n">
        <f aca="false">ROW()-3</f>
        <v>3023</v>
      </c>
      <c r="H3026" s="5" t="n">
        <f aca="true">IF(G3026&gt;(MovingPeriod+MovingShift),AVERAGE(INDIRECT("E"&amp;(ROW()-MovingPeriod-MovingShift)&amp;":"&amp;"E"&amp;ROW()-MovingShift)),"")</f>
        <v>1.22252692307692</v>
      </c>
      <c r="I3026" s="0" t="str">
        <f aca="false">IF(AND(B3026&gt;H3026,E3026&lt;H3026),-1,IF(AND(B3026&lt;H3026,E3026&gt;H3026),1,""))</f>
        <v/>
      </c>
      <c r="J3026" s="0" t="str">
        <f aca="false">IF(AND(I3026=-1,J3025=""),-1,IF(AND(I3026=1,J3025=""),1,IF(OR(AND(I3026="",J3025=1),AND(I3026="",J3025=-1),I3026=J3025),J3025,"")))</f>
        <v/>
      </c>
      <c r="K3026" s="0" t="str">
        <f aca="false">IF(AND(J3025=1,J3024=""),INDEX(DealTypes,1),IF(AND(J3025=-1,J3024=""),INDEX(DealTypes,2),IF(OR(AND(J3025="",J3024=1),AND(J3025="",J3024=-1)),INDEX(DealTypes,3),"")))</f>
        <v/>
      </c>
      <c r="L3026" s="0" t="str">
        <f aca="false">IF(K3026=INDEX(DealTypes,1),B3026+Spread,IF(K3026=INDEX(DealTypes,2),B3026,IF(OR(K3026=INDEX(DealTypes,3),N(L3025)=0),"",L3025)))</f>
        <v/>
      </c>
      <c r="M3026" s="6" t="str">
        <f aca="false">IF(N3026&lt;&gt;"",IF(COUNTIF(N$3:N3026,N3026)=1,MAX(M$4:M3025)+1,""),"")</f>
        <v/>
      </c>
      <c r="N3026" s="7" t="str">
        <f aca="false">IF(K3026=INDEX(DealTypes,3),IF(I3025=-1,ROUND((B3026-L3025)/Point,0),ROUND((L3025-B3026)/Point,0)),"")</f>
        <v/>
      </c>
      <c r="O3026" s="6" t="str">
        <f aca="false">(IF(AND(N(N3026)&gt;0,I3025=-1),1,IF(AND(N(N3026)&lt;0,I3025=-1),-1,IF(AND(N(N3026)&gt;0,I3025=1),2,IF(AND(N(N3026)&lt;0,I3025=1),-2,"")))))</f>
        <v/>
      </c>
      <c r="P3026" s="0" t="str">
        <f aca="false">IF(N3026&lt;&gt;"",ABS(N3026),"")</f>
        <v/>
      </c>
    </row>
    <row r="3027" customFormat="false" ht="12.8" hidden="false" customHeight="false" outlineLevel="0" collapsed="false">
      <c r="A3027" s="4" t="n">
        <v>43973.4583333333</v>
      </c>
      <c r="B3027" s="5" t="n">
        <v>1.21672</v>
      </c>
      <c r="C3027" s="5" t="n">
        <v>1.21867</v>
      </c>
      <c r="D3027" s="5" t="n">
        <v>1.21632</v>
      </c>
      <c r="E3027" s="5" t="n">
        <v>1.21769</v>
      </c>
      <c r="F3027" s="0" t="n">
        <v>3494</v>
      </c>
      <c r="G3027" s="0" t="n">
        <f aca="false">ROW()-3</f>
        <v>3024</v>
      </c>
      <c r="H3027" s="5" t="n">
        <f aca="true">IF(G3027&gt;(MovingPeriod+MovingShift),AVERAGE(INDIRECT("E"&amp;(ROW()-MovingPeriod-MovingShift)&amp;":"&amp;"E"&amp;ROW()-MovingShift)),"")</f>
        <v>1.22234692307692</v>
      </c>
      <c r="I3027" s="6" t="str">
        <f aca="false">IF(AND(B3027&gt;H3027,E3027&lt;H3027),-1,IF(AND(B3027&lt;H3027,E3027&gt;H3027),1,""))</f>
        <v/>
      </c>
      <c r="J3027" s="0" t="str">
        <f aca="false">IF(AND(I3027=-1,J3026=""),-1,IF(AND(I3027=1,J3026=""),1,IF(OR(AND(I3027="",J3026=1),AND(I3027="",J3026=-1),I3027=J3026),J3026,"")))</f>
        <v/>
      </c>
      <c r="K3027" s="0" t="str">
        <f aca="false">IF(AND(J3026=1,J3025=""),INDEX(DealTypes,1),IF(AND(J3026=-1,J3025=""),INDEX(DealTypes,2),IF(OR(AND(J3026="",J3025=1),AND(J3026="",J3025=-1)),INDEX(DealTypes,3),"")))</f>
        <v/>
      </c>
      <c r="L3027" s="0" t="str">
        <f aca="false">IF(K3027=INDEX(DealTypes,1),B3027+Spread,IF(K3027=INDEX(DealTypes,2),B3027,IF(OR(K3027=INDEX(DealTypes,3),N(L3026)=0),"",L3026)))</f>
        <v/>
      </c>
      <c r="M3027" s="6" t="str">
        <f aca="false">IF(N3027&lt;&gt;"",IF(COUNTIF(N$3:N3027,N3027)=1,MAX(M$4:M3026)+1,""),"")</f>
        <v/>
      </c>
      <c r="N3027" s="7" t="str">
        <f aca="false">IF(K3027=INDEX(DealTypes,3),IF(I3026=-1,ROUND((B3027-L3026)/Point,0),ROUND((L3026-B3027)/Point,0)),"")</f>
        <v/>
      </c>
      <c r="O3027" s="6" t="str">
        <f aca="false">(IF(AND(N(N3027)&gt;0,I3026=-1),1,IF(AND(N(N3027)&lt;0,I3026=-1),-1,IF(AND(N(N3027)&gt;0,I3026=1),2,IF(AND(N(N3027)&lt;0,I3026=1),-2,"")))))</f>
        <v/>
      </c>
      <c r="P3027" s="0" t="str">
        <f aca="false">IF(N3027&lt;&gt;"",ABS(N3027),"")</f>
        <v/>
      </c>
    </row>
    <row r="3028" customFormat="false" ht="12.8" hidden="false" customHeight="false" outlineLevel="0" collapsed="false">
      <c r="A3028" s="4" t="n">
        <v>43973.5</v>
      </c>
      <c r="B3028" s="5" t="n">
        <v>1.21769</v>
      </c>
      <c r="C3028" s="5" t="n">
        <v>1.21926</v>
      </c>
      <c r="D3028" s="5" t="n">
        <v>1.21649</v>
      </c>
      <c r="E3028" s="5" t="n">
        <v>1.21725</v>
      </c>
      <c r="F3028" s="0" t="n">
        <v>3018</v>
      </c>
      <c r="G3028" s="0" t="n">
        <f aca="false">ROW()-3</f>
        <v>3025</v>
      </c>
      <c r="H3028" s="5" t="n">
        <f aca="true">IF(G3028&gt;(MovingPeriod+MovingShift),AVERAGE(INDIRECT("E"&amp;(ROW()-MovingPeriod-MovingShift)&amp;":"&amp;"E"&amp;ROW()-MovingShift)),"")</f>
        <v>1.22234384615385</v>
      </c>
      <c r="I3028" s="0" t="str">
        <f aca="false">IF(AND(B3028&gt;H3028,E3028&lt;H3028),-1,IF(AND(B3028&lt;H3028,E3028&gt;H3028),1,""))</f>
        <v/>
      </c>
      <c r="J3028" s="0" t="str">
        <f aca="false">IF(AND(I3028=-1,J3027=""),-1,IF(AND(I3028=1,J3027=""),1,IF(OR(AND(I3028="",J3027=1),AND(I3028="",J3027=-1),I3028=J3027),J3027,"")))</f>
        <v/>
      </c>
      <c r="K3028" s="0" t="str">
        <f aca="false">IF(AND(J3027=1,J3026=""),INDEX(DealTypes,1),IF(AND(J3027=-1,J3026=""),INDEX(DealTypes,2),IF(OR(AND(J3027="",J3026=1),AND(J3027="",J3026=-1)),INDEX(DealTypes,3),"")))</f>
        <v/>
      </c>
      <c r="L3028" s="0" t="str">
        <f aca="false">IF(K3028=INDEX(DealTypes,1),B3028+Spread,IF(K3028=INDEX(DealTypes,2),B3028,IF(OR(K3028=INDEX(DealTypes,3),N(L3027)=0),"",L3027)))</f>
        <v/>
      </c>
      <c r="M3028" s="6" t="str">
        <f aca="false">IF(N3028&lt;&gt;"",IF(COUNTIF(N$3:N3028,N3028)=1,MAX(M$4:M3027)+1,""),"")</f>
        <v/>
      </c>
      <c r="N3028" s="7" t="str">
        <f aca="false">IF(K3028=INDEX(DealTypes,3),IF(I3027=-1,ROUND((B3028-L3027)/Point,0),ROUND((L3027-B3028)/Point,0)),"")</f>
        <v/>
      </c>
      <c r="O3028" s="6" t="str">
        <f aca="false">(IF(AND(N(N3028)&gt;0,I3027=-1),1,IF(AND(N(N3028)&lt;0,I3027=-1),-1,IF(AND(N(N3028)&gt;0,I3027=1),2,IF(AND(N(N3028)&lt;0,I3027=1),-2,"")))))</f>
        <v/>
      </c>
      <c r="P3028" s="0" t="str">
        <f aca="false">IF(N3028&lt;&gt;"",ABS(N3028),"")</f>
        <v/>
      </c>
    </row>
    <row r="3029" customFormat="false" ht="12.8" hidden="false" customHeight="false" outlineLevel="0" collapsed="false">
      <c r="A3029" s="4" t="n">
        <v>43973.5416666667</v>
      </c>
      <c r="B3029" s="5" t="n">
        <v>1.21722</v>
      </c>
      <c r="C3029" s="5" t="n">
        <v>1.21884</v>
      </c>
      <c r="D3029" s="5" t="n">
        <v>1.21613</v>
      </c>
      <c r="E3029" s="5" t="n">
        <v>1.21829</v>
      </c>
      <c r="F3029" s="0" t="n">
        <v>3307</v>
      </c>
      <c r="G3029" s="0" t="n">
        <f aca="false">ROW()-3</f>
        <v>3026</v>
      </c>
      <c r="H3029" s="5" t="n">
        <f aca="true">IF(G3029&gt;(MovingPeriod+MovingShift),AVERAGE(INDIRECT("E"&amp;(ROW()-MovingPeriod-MovingShift)&amp;":"&amp;"E"&amp;ROW()-MovingShift)),"")</f>
        <v>1.22224846153846</v>
      </c>
      <c r="I3029" s="0" t="str">
        <f aca="false">IF(AND(B3029&gt;H3029,E3029&lt;H3029),-1,IF(AND(B3029&lt;H3029,E3029&gt;H3029),1,""))</f>
        <v/>
      </c>
      <c r="J3029" s="6" t="str">
        <f aca="false">IF(AND(I3029=-1,J3028=""),-1,IF(AND(I3029=1,J3028=""),1,IF(OR(AND(I3029="",J3028=1),AND(I3029="",J3028=-1),I3029=J3028),J3028,"")))</f>
        <v/>
      </c>
      <c r="K3029" s="0" t="str">
        <f aca="false">IF(AND(J3028=1,J3027=""),INDEX(DealTypes,1),IF(AND(J3028=-1,J3027=""),INDEX(DealTypes,2),IF(OR(AND(J3028="",J3027=1),AND(J3028="",J3027=-1)),INDEX(DealTypes,3),"")))</f>
        <v/>
      </c>
      <c r="L3029" s="0" t="str">
        <f aca="false">IF(K3029=INDEX(DealTypes,1),B3029+Spread,IF(K3029=INDEX(DealTypes,2),B3029,IF(OR(K3029=INDEX(DealTypes,3),N(L3028)=0),"",L3028)))</f>
        <v/>
      </c>
      <c r="M3029" s="6" t="str">
        <f aca="false">IF(N3029&lt;&gt;"",IF(COUNTIF(N$3:N3029,N3029)=1,MAX(M$4:M3028)+1,""),"")</f>
        <v/>
      </c>
      <c r="N3029" s="7" t="str">
        <f aca="false">IF(K3029=INDEX(DealTypes,3),IF(I3028=-1,ROUND((B3029-L3028)/Point,0),ROUND((L3028-B3029)/Point,0)),"")</f>
        <v/>
      </c>
      <c r="O3029" s="6" t="str">
        <f aca="false">(IF(AND(N(N3029)&gt;0,I3028=-1),1,IF(AND(N(N3029)&lt;0,I3028=-1),-1,IF(AND(N(N3029)&gt;0,I3028=1),2,IF(AND(N(N3029)&lt;0,I3028=1),-2,"")))))</f>
        <v/>
      </c>
      <c r="P3029" s="0" t="str">
        <f aca="false">IF(N3029&lt;&gt;"",ABS(N3029),"")</f>
        <v/>
      </c>
    </row>
    <row r="3030" customFormat="false" ht="12.8" hidden="false" customHeight="false" outlineLevel="0" collapsed="false">
      <c r="A3030" s="4" t="n">
        <v>43973.5833333333</v>
      </c>
      <c r="B3030" s="5" t="n">
        <v>1.21831</v>
      </c>
      <c r="C3030" s="5" t="n">
        <v>1.21924</v>
      </c>
      <c r="D3030" s="5" t="n">
        <v>1.21725</v>
      </c>
      <c r="E3030" s="5" t="n">
        <v>1.21781</v>
      </c>
      <c r="F3030" s="0" t="n">
        <v>3199</v>
      </c>
      <c r="G3030" s="0" t="n">
        <f aca="false">ROW()-3</f>
        <v>3027</v>
      </c>
      <c r="H3030" s="5" t="n">
        <f aca="true">IF(G3030&gt;(MovingPeriod+MovingShift),AVERAGE(INDIRECT("E"&amp;(ROW()-MovingPeriod-MovingShift)&amp;":"&amp;"E"&amp;ROW()-MovingShift)),"")</f>
        <v>1.22214230769231</v>
      </c>
      <c r="I3030" s="0" t="str">
        <f aca="false">IF(AND(B3030&gt;H3030,E3030&lt;H3030),-1,IF(AND(B3030&lt;H3030,E3030&gt;H3030),1,""))</f>
        <v/>
      </c>
      <c r="J3030" s="0" t="str">
        <f aca="false">IF(AND(I3030=-1,J3029=""),-1,IF(AND(I3030=1,J3029=""),1,IF(OR(AND(I3030="",J3029=1),AND(I3030="",J3029=-1),I3030=J3029),J3029,"")))</f>
        <v/>
      </c>
      <c r="K3030" s="0" t="str">
        <f aca="false">IF(AND(J3029=1,J3028=""),INDEX(DealTypes,1),IF(AND(J3029=-1,J3028=""),INDEX(DealTypes,2),IF(OR(AND(J3029="",J3028=1),AND(J3029="",J3028=-1)),INDEX(DealTypes,3),"")))</f>
        <v/>
      </c>
      <c r="L3030" s="6" t="str">
        <f aca="false">IF(K3030=INDEX(DealTypes,1),B3030+Spread,IF(K3030=INDEX(DealTypes,2),B3030,IF(OR(K3030=INDEX(DealTypes,3),N(L3029)=0),"",L3029)))</f>
        <v/>
      </c>
      <c r="M3030" s="6" t="str">
        <f aca="false">IF(N3030&lt;&gt;"",IF(COUNTIF(N$3:N3030,N3030)=1,MAX(M$4:M3029)+1,""),"")</f>
        <v/>
      </c>
      <c r="N3030" s="7" t="str">
        <f aca="false">IF(K3030=INDEX(DealTypes,3),IF(I3029=-1,ROUND((B3030-L3029)/Point,0),ROUND((L3029-B3030)/Point,0)),"")</f>
        <v/>
      </c>
      <c r="O3030" s="6" t="str">
        <f aca="false">(IF(AND(N(N3030)&gt;0,I3029=-1),1,IF(AND(N(N3030)&lt;0,I3029=-1),-1,IF(AND(N(N3030)&gt;0,I3029=1),2,IF(AND(N(N3030)&lt;0,I3029=1),-2,"")))))</f>
        <v/>
      </c>
      <c r="P3030" s="0" t="str">
        <f aca="false">IF(N3030&lt;&gt;"",ABS(N3030),"")</f>
        <v/>
      </c>
    </row>
    <row r="3031" customFormat="false" ht="12.8" hidden="false" customHeight="false" outlineLevel="0" collapsed="false">
      <c r="A3031" s="4" t="n">
        <v>43973.625</v>
      </c>
      <c r="B3031" s="5" t="n">
        <v>1.21783</v>
      </c>
      <c r="C3031" s="5" t="n">
        <v>1.21807</v>
      </c>
      <c r="D3031" s="5" t="n">
        <v>1.2166</v>
      </c>
      <c r="E3031" s="5" t="n">
        <v>1.21701</v>
      </c>
      <c r="F3031" s="0" t="n">
        <v>2859</v>
      </c>
      <c r="G3031" s="0" t="n">
        <f aca="false">ROW()-3</f>
        <v>3028</v>
      </c>
      <c r="H3031" s="5" t="n">
        <f aca="true">IF(G3031&gt;(MovingPeriod+MovingShift),AVERAGE(INDIRECT("E"&amp;(ROW()-MovingPeriod-MovingShift)&amp;":"&amp;"E"&amp;ROW()-MovingShift)),"")</f>
        <v>1.22191230769231</v>
      </c>
      <c r="I3031" s="0" t="str">
        <f aca="false">IF(AND(B3031&gt;H3031,E3031&lt;H3031),-1,IF(AND(B3031&lt;H3031,E3031&gt;H3031),1,""))</f>
        <v/>
      </c>
      <c r="J3031" s="6" t="str">
        <f aca="false">IF(AND(I3031=-1,J3030=""),-1,IF(AND(I3031=1,J3030=""),1,IF(OR(AND(I3031="",J3030=1),AND(I3031="",J3030=-1),I3031=J3030),J3030,"")))</f>
        <v/>
      </c>
      <c r="K3031" s="0" t="str">
        <f aca="false">IF(AND(J3030=1,J3029=""),INDEX(DealTypes,1),IF(AND(J3030=-1,J3029=""),INDEX(DealTypes,2),IF(OR(AND(J3030="",J3029=1),AND(J3030="",J3029=-1)),INDEX(DealTypes,3),"")))</f>
        <v/>
      </c>
      <c r="L3031" s="0" t="str">
        <f aca="false">IF(K3031=INDEX(DealTypes,1),B3031+Spread,IF(K3031=INDEX(DealTypes,2),B3031,IF(OR(K3031=INDEX(DealTypes,3),N(L3030)=0),"",L3030)))</f>
        <v/>
      </c>
      <c r="M3031" s="6" t="str">
        <f aca="false">IF(N3031&lt;&gt;"",IF(COUNTIF(N$3:N3031,N3031)=1,MAX(M$4:M3030)+1,""),"")</f>
        <v/>
      </c>
      <c r="N3031" s="7" t="str">
        <f aca="false">IF(K3031=INDEX(DealTypes,3),IF(I3030=-1,ROUND((B3031-L3030)/Point,0),ROUND((L3030-B3031)/Point,0)),"")</f>
        <v/>
      </c>
      <c r="O3031" s="6" t="str">
        <f aca="false">(IF(AND(N(N3031)&gt;0,I3030=-1),1,IF(AND(N(N3031)&lt;0,I3030=-1),-1,IF(AND(N(N3031)&gt;0,I3030=1),2,IF(AND(N(N3031)&lt;0,I3030=1),-2,"")))))</f>
        <v/>
      </c>
      <c r="P3031" s="0" t="str">
        <f aca="false">IF(N3031&lt;&gt;"",ABS(N3031),"")</f>
        <v/>
      </c>
    </row>
    <row r="3032" customFormat="false" ht="12.8" hidden="false" customHeight="false" outlineLevel="0" collapsed="false">
      <c r="A3032" s="4" t="n">
        <v>43973.6666666667</v>
      </c>
      <c r="B3032" s="5" t="n">
        <v>1.21701</v>
      </c>
      <c r="C3032" s="5" t="n">
        <v>1.21859</v>
      </c>
      <c r="D3032" s="5" t="n">
        <v>1.21682</v>
      </c>
      <c r="E3032" s="5" t="n">
        <v>1.21797</v>
      </c>
      <c r="F3032" s="0" t="n">
        <v>3296</v>
      </c>
      <c r="G3032" s="0" t="n">
        <f aca="false">ROW()-3</f>
        <v>3029</v>
      </c>
      <c r="H3032" s="5" t="n">
        <f aca="true">IF(G3032&gt;(MovingPeriod+MovingShift),AVERAGE(INDIRECT("E"&amp;(ROW()-MovingPeriod-MovingShift)&amp;":"&amp;"E"&amp;ROW()-MovingShift)),"")</f>
        <v>1.22139846153846</v>
      </c>
      <c r="I3032" s="0" t="str">
        <f aca="false">IF(AND(B3032&gt;H3032,E3032&lt;H3032),-1,IF(AND(B3032&lt;H3032,E3032&gt;H3032),1,""))</f>
        <v/>
      </c>
      <c r="J3032" s="6" t="str">
        <f aca="false">IF(AND(I3032=-1,J3031=""),-1,IF(AND(I3032=1,J3031=""),1,IF(OR(AND(I3032="",J3031=1),AND(I3032="",J3031=-1),I3032=J3031),J3031,"")))</f>
        <v/>
      </c>
      <c r="K3032" s="0" t="str">
        <f aca="false">IF(AND(J3031=1,J3030=""),INDEX(DealTypes,1),IF(AND(J3031=-1,J3030=""),INDEX(DealTypes,2),IF(OR(AND(J3031="",J3030=1),AND(J3031="",J3030=-1)),INDEX(DealTypes,3),"")))</f>
        <v/>
      </c>
      <c r="L3032" s="6" t="str">
        <f aca="false">IF(K3032=INDEX(DealTypes,1),B3032+Spread,IF(K3032=INDEX(DealTypes,2),B3032,IF(OR(K3032=INDEX(DealTypes,3),N(L3031)=0),"",L3031)))</f>
        <v/>
      </c>
      <c r="M3032" s="6" t="str">
        <f aca="false">IF(N3032&lt;&gt;"",IF(COUNTIF(N$3:N3032,N3032)=1,MAX(M$4:M3031)+1,""),"")</f>
        <v/>
      </c>
      <c r="N3032" s="7" t="str">
        <f aca="false">IF(K3032=INDEX(DealTypes,3),IF(I3031=-1,ROUND((B3032-L3031)/Point,0),ROUND((L3031-B3032)/Point,0)),"")</f>
        <v/>
      </c>
      <c r="O3032" s="6" t="str">
        <f aca="false">(IF(AND(N(N3032)&gt;0,I3031=-1),1,IF(AND(N(N3032)&lt;0,I3031=-1),-1,IF(AND(N(N3032)&gt;0,I3031=1),2,IF(AND(N(N3032)&lt;0,I3031=1),-2,"")))))</f>
        <v/>
      </c>
      <c r="P3032" s="0" t="str">
        <f aca="false">IF(N3032&lt;&gt;"",ABS(N3032),"")</f>
        <v/>
      </c>
    </row>
    <row r="3033" customFormat="false" ht="12.8" hidden="false" customHeight="false" outlineLevel="0" collapsed="false">
      <c r="A3033" s="4" t="n">
        <v>43973.7083333333</v>
      </c>
      <c r="B3033" s="5" t="n">
        <v>1.21797</v>
      </c>
      <c r="C3033" s="5" t="n">
        <v>1.22082</v>
      </c>
      <c r="D3033" s="5" t="n">
        <v>1.21739</v>
      </c>
      <c r="E3033" s="5" t="n">
        <v>1.21919</v>
      </c>
      <c r="F3033" s="0" t="n">
        <v>3774</v>
      </c>
      <c r="G3033" s="0" t="n">
        <f aca="false">ROW()-3</f>
        <v>3030</v>
      </c>
      <c r="H3033" s="5" t="n">
        <f aca="true">IF(G3033&gt;(MovingPeriod+MovingShift),AVERAGE(INDIRECT("E"&amp;(ROW()-MovingPeriod-MovingShift)&amp;":"&amp;"E"&amp;ROW()-MovingShift)),"")</f>
        <v>1.22107461538462</v>
      </c>
      <c r="I3033" s="6" t="str">
        <f aca="false">IF(AND(B3033&gt;H3033,E3033&lt;H3033),-1,IF(AND(B3033&lt;H3033,E3033&gt;H3033),1,""))</f>
        <v/>
      </c>
      <c r="J3033" s="6" t="str">
        <f aca="false">IF(AND(I3033=-1,J3032=""),-1,IF(AND(I3033=1,J3032=""),1,IF(OR(AND(I3033="",J3032=1),AND(I3033="",J3032=-1),I3033=J3032),J3032,"")))</f>
        <v/>
      </c>
      <c r="K3033" s="0" t="str">
        <f aca="false">IF(AND(J3032=1,J3031=""),INDEX(DealTypes,1),IF(AND(J3032=-1,J3031=""),INDEX(DealTypes,2),IF(OR(AND(J3032="",J3031=1),AND(J3032="",J3031=-1)),INDEX(DealTypes,3),"")))</f>
        <v/>
      </c>
      <c r="L3033" s="6" t="str">
        <f aca="false">IF(K3033=INDEX(DealTypes,1),B3033+Spread,IF(K3033=INDEX(DealTypes,2),B3033,IF(OR(K3033=INDEX(DealTypes,3),N(L3032)=0),"",L3032)))</f>
        <v/>
      </c>
      <c r="M3033" s="6" t="str">
        <f aca="false">IF(N3033&lt;&gt;"",IF(COUNTIF(N$3:N3033,N3033)=1,MAX(M$4:M3032)+1,""),"")</f>
        <v/>
      </c>
      <c r="N3033" s="7" t="str">
        <f aca="false">IF(K3033=INDEX(DealTypes,3),IF(I3032=-1,ROUND((B3033-L3032)/Point,0),ROUND((L3032-B3033)/Point,0)),"")</f>
        <v/>
      </c>
      <c r="O3033" s="6" t="str">
        <f aca="false">(IF(AND(N(N3033)&gt;0,I3032=-1),1,IF(AND(N(N3033)&lt;0,I3032=-1),-1,IF(AND(N(N3033)&gt;0,I3032=1),2,IF(AND(N(N3033)&lt;0,I3032=1),-2,"")))))</f>
        <v/>
      </c>
      <c r="P3033" s="0" t="str">
        <f aca="false">IF(N3033&lt;&gt;"",ABS(N3033),"")</f>
        <v/>
      </c>
    </row>
    <row r="3034" customFormat="false" ht="12.8" hidden="false" customHeight="false" outlineLevel="0" collapsed="false">
      <c r="A3034" s="4" t="n">
        <v>43973.75</v>
      </c>
      <c r="B3034" s="5" t="n">
        <v>1.21917</v>
      </c>
      <c r="C3034" s="5" t="n">
        <v>1.21917</v>
      </c>
      <c r="D3034" s="5" t="n">
        <v>1.21704</v>
      </c>
      <c r="E3034" s="5" t="n">
        <v>1.21758</v>
      </c>
      <c r="F3034" s="0" t="n">
        <v>2489</v>
      </c>
      <c r="G3034" s="0" t="n">
        <f aca="false">ROW()-3</f>
        <v>3031</v>
      </c>
      <c r="H3034" s="5" t="n">
        <f aca="true">IF(G3034&gt;(MovingPeriod+MovingShift),AVERAGE(INDIRECT("E"&amp;(ROW()-MovingPeriod-MovingShift)&amp;":"&amp;"E"&amp;ROW()-MovingShift)),"")</f>
        <v>1.22073923076923</v>
      </c>
      <c r="I3034" s="0" t="str">
        <f aca="false">IF(AND(B3034&gt;H3034,E3034&lt;H3034),-1,IF(AND(B3034&lt;H3034,E3034&gt;H3034),1,""))</f>
        <v/>
      </c>
      <c r="J3034" s="6" t="str">
        <f aca="false">IF(AND(I3034=-1,J3033=""),-1,IF(AND(I3034=1,J3033=""),1,IF(OR(AND(I3034="",J3033=1),AND(I3034="",J3033=-1),I3034=J3033),J3033,"")))</f>
        <v/>
      </c>
      <c r="K3034" s="0" t="str">
        <f aca="false">IF(AND(J3033=1,J3032=""),INDEX(DealTypes,1),IF(AND(J3033=-1,J3032=""),INDEX(DealTypes,2),IF(OR(AND(J3033="",J3032=1),AND(J3033="",J3032=-1)),INDEX(DealTypes,3),"")))</f>
        <v/>
      </c>
      <c r="L3034" s="6" t="str">
        <f aca="false">IF(K3034=INDEX(DealTypes,1),B3034+Spread,IF(K3034=INDEX(DealTypes,2),B3034,IF(OR(K3034=INDEX(DealTypes,3),N(L3033)=0),"",L3033)))</f>
        <v/>
      </c>
      <c r="M3034" s="6" t="str">
        <f aca="false">IF(N3034&lt;&gt;"",IF(COUNTIF(N$3:N3034,N3034)=1,MAX(M$4:M3033)+1,""),"")</f>
        <v/>
      </c>
      <c r="N3034" s="7" t="str">
        <f aca="false">IF(K3034=INDEX(DealTypes,3),IF(I3033=-1,ROUND((B3034-L3033)/Point,0),ROUND((L3033-B3034)/Point,0)),"")</f>
        <v/>
      </c>
      <c r="O3034" s="6" t="str">
        <f aca="false">(IF(AND(N(N3034)&gt;0,I3033=-1),1,IF(AND(N(N3034)&lt;0,I3033=-1),-1,IF(AND(N(N3034)&gt;0,I3033=1),2,IF(AND(N(N3034)&lt;0,I3033=1),-2,"")))))</f>
        <v/>
      </c>
      <c r="P3034" s="0" t="str">
        <f aca="false">IF(N3034&lt;&gt;"",ABS(N3034),"")</f>
        <v/>
      </c>
    </row>
    <row r="3035" customFormat="false" ht="12.8" hidden="false" customHeight="false" outlineLevel="0" collapsed="false">
      <c r="A3035" s="4" t="n">
        <v>43973.7916666667</v>
      </c>
      <c r="B3035" s="5" t="n">
        <v>1.21758</v>
      </c>
      <c r="C3035" s="5" t="n">
        <v>1.21827</v>
      </c>
      <c r="D3035" s="5" t="n">
        <v>1.21685</v>
      </c>
      <c r="E3035" s="5" t="n">
        <v>1.21689</v>
      </c>
      <c r="F3035" s="0" t="n">
        <v>1835</v>
      </c>
      <c r="G3035" s="0" t="n">
        <f aca="false">ROW()-3</f>
        <v>3032</v>
      </c>
      <c r="H3035" s="5" t="n">
        <f aca="true">IF(G3035&gt;(MovingPeriod+MovingShift),AVERAGE(INDIRECT("E"&amp;(ROW()-MovingPeriod-MovingShift)&amp;":"&amp;"E"&amp;ROW()-MovingShift)),"")</f>
        <v>1.22043538461538</v>
      </c>
      <c r="I3035" s="0" t="str">
        <f aca="false">IF(AND(B3035&gt;H3035,E3035&lt;H3035),-1,IF(AND(B3035&lt;H3035,E3035&gt;H3035),1,""))</f>
        <v/>
      </c>
      <c r="J3035" s="6" t="str">
        <f aca="false">IF(AND(I3035=-1,J3034=""),-1,IF(AND(I3035=1,J3034=""),1,IF(OR(AND(I3035="",J3034=1),AND(I3035="",J3034=-1),I3035=J3034),J3034,"")))</f>
        <v/>
      </c>
      <c r="K3035" s="0" t="str">
        <f aca="false">IF(AND(J3034=1,J3033=""),INDEX(DealTypes,1),IF(AND(J3034=-1,J3033=""),INDEX(DealTypes,2),IF(OR(AND(J3034="",J3033=1),AND(J3034="",J3033=-1)),INDEX(DealTypes,3),"")))</f>
        <v/>
      </c>
      <c r="L3035" s="6" t="str">
        <f aca="false">IF(K3035=INDEX(DealTypes,1),B3035+Spread,IF(K3035=INDEX(DealTypes,2),B3035,IF(OR(K3035=INDEX(DealTypes,3),N(L3034)=0),"",L3034)))</f>
        <v/>
      </c>
      <c r="M3035" s="6" t="str">
        <f aca="false">IF(N3035&lt;&gt;"",IF(COUNTIF(N$3:N3035,N3035)=1,MAX(M$4:M3034)+1,""),"")</f>
        <v/>
      </c>
      <c r="N3035" s="7" t="str">
        <f aca="false">IF(K3035=INDEX(DealTypes,3),IF(I3034=-1,ROUND((B3035-L3034)/Point,0),ROUND((L3034-B3035)/Point,0)),"")</f>
        <v/>
      </c>
      <c r="O3035" s="6" t="str">
        <f aca="false">(IF(AND(N(N3035)&gt;0,I3034=-1),1,IF(AND(N(N3035)&lt;0,I3034=-1),-1,IF(AND(N(N3035)&gt;0,I3034=1),2,IF(AND(N(N3035)&lt;0,I3034=1),-2,"")))))</f>
        <v/>
      </c>
      <c r="P3035" s="0" t="str">
        <f aca="false">IF(N3035&lt;&gt;"",ABS(N3035),"")</f>
        <v/>
      </c>
    </row>
    <row r="3036" customFormat="false" ht="12.8" hidden="false" customHeight="false" outlineLevel="0" collapsed="false">
      <c r="A3036" s="4" t="n">
        <v>43973.8333333333</v>
      </c>
      <c r="B3036" s="5" t="n">
        <v>1.21688</v>
      </c>
      <c r="C3036" s="5" t="n">
        <v>1.21783</v>
      </c>
      <c r="D3036" s="5" t="n">
        <v>1.21646</v>
      </c>
      <c r="E3036" s="5" t="n">
        <v>1.21782</v>
      </c>
      <c r="F3036" s="0" t="n">
        <v>1832</v>
      </c>
      <c r="G3036" s="0" t="n">
        <f aca="false">ROW()-3</f>
        <v>3033</v>
      </c>
      <c r="H3036" s="5" t="n">
        <f aca="true">IF(G3036&gt;(MovingPeriod+MovingShift),AVERAGE(INDIRECT("E"&amp;(ROW()-MovingPeriod-MovingShift)&amp;":"&amp;"E"&amp;ROW()-MovingShift)),"")</f>
        <v>1.22008615384615</v>
      </c>
      <c r="I3036" s="0" t="str">
        <f aca="false">IF(AND(B3036&gt;H3036,E3036&lt;H3036),-1,IF(AND(B3036&lt;H3036,E3036&gt;H3036),1,""))</f>
        <v/>
      </c>
      <c r="J3036" s="6" t="str">
        <f aca="false">IF(AND(I3036=-1,J3035=""),-1,IF(AND(I3036=1,J3035=""),1,IF(OR(AND(I3036="",J3035=1),AND(I3036="",J3035=-1),I3036=J3035),J3035,"")))</f>
        <v/>
      </c>
      <c r="K3036" s="0" t="str">
        <f aca="false">IF(AND(J3035=1,J3034=""),INDEX(DealTypes,1),IF(AND(J3035=-1,J3034=""),INDEX(DealTypes,2),IF(OR(AND(J3035="",J3034=1),AND(J3035="",J3034=-1)),INDEX(DealTypes,3),"")))</f>
        <v/>
      </c>
      <c r="L3036" s="6" t="str">
        <f aca="false">IF(K3036=INDEX(DealTypes,1),B3036+Spread,IF(K3036=INDEX(DealTypes,2),B3036,IF(OR(K3036=INDEX(DealTypes,3),N(L3035)=0),"",L3035)))</f>
        <v/>
      </c>
      <c r="M3036" s="6" t="str">
        <f aca="false">IF(N3036&lt;&gt;"",IF(COUNTIF(N$3:N3036,N3036)=1,MAX(M$4:M3035)+1,""),"")</f>
        <v/>
      </c>
      <c r="N3036" s="7" t="str">
        <f aca="false">IF(K3036=INDEX(DealTypes,3),IF(I3035=-1,ROUND((B3036-L3035)/Point,0),ROUND((L3035-B3036)/Point,0)),"")</f>
        <v/>
      </c>
      <c r="O3036" s="6" t="str">
        <f aca="false">(IF(AND(N(N3036)&gt;0,I3035=-1),1,IF(AND(N(N3036)&lt;0,I3035=-1),-1,IF(AND(N(N3036)&gt;0,I3035=1),2,IF(AND(N(N3036)&lt;0,I3035=1),-2,"")))))</f>
        <v/>
      </c>
      <c r="P3036" s="0" t="str">
        <f aca="false">IF(N3036&lt;&gt;"",ABS(N3036),"")</f>
        <v/>
      </c>
    </row>
    <row r="3037" customFormat="false" ht="12.8" hidden="false" customHeight="false" outlineLevel="0" collapsed="false">
      <c r="A3037" s="4" t="n">
        <v>43973.875</v>
      </c>
      <c r="B3037" s="5" t="n">
        <v>1.21779</v>
      </c>
      <c r="C3037" s="5" t="n">
        <v>1.21843</v>
      </c>
      <c r="D3037" s="5" t="n">
        <v>1.21726</v>
      </c>
      <c r="E3037" s="5" t="n">
        <v>1.21731</v>
      </c>
      <c r="F3037" s="0" t="n">
        <v>1529</v>
      </c>
      <c r="G3037" s="0" t="n">
        <f aca="false">ROW()-3</f>
        <v>3034</v>
      </c>
      <c r="H3037" s="5" t="n">
        <f aca="true">IF(G3037&gt;(MovingPeriod+MovingShift),AVERAGE(INDIRECT("E"&amp;(ROW()-MovingPeriod-MovingShift)&amp;":"&amp;"E"&amp;ROW()-MovingShift)),"")</f>
        <v>1.21968615384615</v>
      </c>
      <c r="I3037" s="0" t="str">
        <f aca="false">IF(AND(B3037&gt;H3037,E3037&lt;H3037),-1,IF(AND(B3037&lt;H3037,E3037&gt;H3037),1,""))</f>
        <v/>
      </c>
      <c r="J3037" s="6" t="str">
        <f aca="false">IF(AND(I3037=-1,J3036=""),-1,IF(AND(I3037=1,J3036=""),1,IF(OR(AND(I3037="",J3036=1),AND(I3037="",J3036=-1),I3037=J3036),J3036,"")))</f>
        <v/>
      </c>
      <c r="K3037" s="0" t="str">
        <f aca="false">IF(AND(J3036=1,J3035=""),INDEX(DealTypes,1),IF(AND(J3036=-1,J3035=""),INDEX(DealTypes,2),IF(OR(AND(J3036="",J3035=1),AND(J3036="",J3035=-1)),INDEX(DealTypes,3),"")))</f>
        <v/>
      </c>
      <c r="L3037" s="6" t="str">
        <f aca="false">IF(K3037=INDEX(DealTypes,1),B3037+Spread,IF(K3037=INDEX(DealTypes,2),B3037,IF(OR(K3037=INDEX(DealTypes,3),N(L3036)=0),"",L3036)))</f>
        <v/>
      </c>
      <c r="M3037" s="6" t="str">
        <f aca="false">IF(N3037&lt;&gt;"",IF(COUNTIF(N$3:N3037,N3037)=1,MAX(M$4:M3036)+1,""),"")</f>
        <v/>
      </c>
      <c r="N3037" s="7" t="str">
        <f aca="false">IF(K3037=INDEX(DealTypes,3),IF(I3036=-1,ROUND((B3037-L3036)/Point,0),ROUND((L3036-B3037)/Point,0)),"")</f>
        <v/>
      </c>
      <c r="O3037" s="6" t="str">
        <f aca="false">(IF(AND(N(N3037)&gt;0,I3036=-1),1,IF(AND(N(N3037)&lt;0,I3036=-1),-1,IF(AND(N(N3037)&gt;0,I3036=1),2,IF(AND(N(N3037)&lt;0,I3036=1),-2,"")))))</f>
        <v/>
      </c>
      <c r="P3037" s="0" t="str">
        <f aca="false">IF(N3037&lt;&gt;"",ABS(N3037),"")</f>
        <v/>
      </c>
    </row>
    <row r="3038" customFormat="false" ht="12.8" hidden="false" customHeight="false" outlineLevel="0" collapsed="false">
      <c r="A3038" s="4" t="n">
        <v>43973.9166666667</v>
      </c>
      <c r="B3038" s="5" t="n">
        <v>1.2173</v>
      </c>
      <c r="C3038" s="5" t="n">
        <v>1.21769</v>
      </c>
      <c r="D3038" s="5" t="n">
        <v>1.21667</v>
      </c>
      <c r="E3038" s="5" t="n">
        <v>1.21748</v>
      </c>
      <c r="F3038" s="0" t="n">
        <v>1964</v>
      </c>
      <c r="G3038" s="0" t="n">
        <f aca="false">ROW()-3</f>
        <v>3035</v>
      </c>
      <c r="H3038" s="5" t="n">
        <f aca="true">IF(G3038&gt;(MovingPeriod+MovingShift),AVERAGE(INDIRECT("E"&amp;(ROW()-MovingPeriod-MovingShift)&amp;":"&amp;"E"&amp;ROW()-MovingShift)),"")</f>
        <v>1.21933</v>
      </c>
      <c r="I3038" s="0" t="str">
        <f aca="false">IF(AND(B3038&gt;H3038,E3038&lt;H3038),-1,IF(AND(B3038&lt;H3038,E3038&gt;H3038),1,""))</f>
        <v/>
      </c>
      <c r="J3038" s="6" t="str">
        <f aca="false">IF(AND(I3038=-1,J3037=""),-1,IF(AND(I3038=1,J3037=""),1,IF(OR(AND(I3038="",J3037=1),AND(I3038="",J3037=-1),I3038=J3037),J3037,"")))</f>
        <v/>
      </c>
      <c r="K3038" s="0" t="str">
        <f aca="false">IF(AND(J3037=1,J3036=""),INDEX(DealTypes,1),IF(AND(J3037=-1,J3036=""),INDEX(DealTypes,2),IF(OR(AND(J3037="",J3036=1),AND(J3037="",J3036=-1)),INDEX(DealTypes,3),"")))</f>
        <v/>
      </c>
      <c r="L3038" s="6" t="str">
        <f aca="false">IF(K3038=INDEX(DealTypes,1),B3038+Spread,IF(K3038=INDEX(DealTypes,2),B3038,IF(OR(K3038=INDEX(DealTypes,3),N(L3037)=0),"",L3037)))</f>
        <v/>
      </c>
      <c r="M3038" s="6" t="str">
        <f aca="false">IF(N3038&lt;&gt;"",IF(COUNTIF(N$3:N3038,N3038)=1,MAX(M$4:M3037)+1,""),"")</f>
        <v/>
      </c>
      <c r="N3038" s="7" t="str">
        <f aca="false">IF(K3038=INDEX(DealTypes,3),IF(I3037=-1,ROUND((B3038-L3037)/Point,0),ROUND((L3037-B3038)/Point,0)),"")</f>
        <v/>
      </c>
      <c r="O3038" s="6" t="str">
        <f aca="false">(IF(AND(N(N3038)&gt;0,I3037=-1),1,IF(AND(N(N3038)&lt;0,I3037=-1),-1,IF(AND(N(N3038)&gt;0,I3037=1),2,IF(AND(N(N3038)&lt;0,I3037=1),-2,"")))))</f>
        <v/>
      </c>
      <c r="P3038" s="0" t="str">
        <f aca="false">IF(N3038&lt;&gt;"",ABS(N3038),"")</f>
        <v/>
      </c>
    </row>
    <row r="3039" customFormat="false" ht="12.8" hidden="false" customHeight="false" outlineLevel="0" collapsed="false">
      <c r="A3039" s="4" t="n">
        <v>43973.9583333333</v>
      </c>
      <c r="B3039" s="5" t="n">
        <v>1.21748</v>
      </c>
      <c r="C3039" s="5" t="n">
        <v>1.21782</v>
      </c>
      <c r="D3039" s="5" t="n">
        <v>1.21658</v>
      </c>
      <c r="E3039" s="5" t="n">
        <v>1.21667</v>
      </c>
      <c r="F3039" s="0" t="n">
        <v>978</v>
      </c>
      <c r="G3039" s="0" t="n">
        <f aca="false">ROW()-3</f>
        <v>3036</v>
      </c>
      <c r="H3039" s="5" t="n">
        <f aca="true">IF(G3039&gt;(MovingPeriod+MovingShift),AVERAGE(INDIRECT("E"&amp;(ROW()-MovingPeriod-MovingShift)&amp;":"&amp;"E"&amp;ROW()-MovingShift)),"")</f>
        <v>1.21906153846154</v>
      </c>
      <c r="I3039" s="0" t="str">
        <f aca="false">IF(AND(B3039&gt;H3039,E3039&lt;H3039),-1,IF(AND(B3039&lt;H3039,E3039&gt;H3039),1,""))</f>
        <v/>
      </c>
      <c r="J3039" s="6" t="str">
        <f aca="false">IF(AND(I3039=-1,J3038=""),-1,IF(AND(I3039=1,J3038=""),1,IF(OR(AND(I3039="",J3038=1),AND(I3039="",J3038=-1),I3039=J3038),J3038,"")))</f>
        <v/>
      </c>
      <c r="K3039" s="0" t="str">
        <f aca="false">IF(AND(J3038=1,J3037=""),INDEX(DealTypes,1),IF(AND(J3038=-1,J3037=""),INDEX(DealTypes,2),IF(OR(AND(J3038="",J3037=1),AND(J3038="",J3037=-1)),INDEX(DealTypes,3),"")))</f>
        <v/>
      </c>
      <c r="L3039" s="6" t="str">
        <f aca="false">IF(K3039=INDEX(DealTypes,1),B3039+Spread,IF(K3039=INDEX(DealTypes,2),B3039,IF(OR(K3039=INDEX(DealTypes,3),N(L3038)=0),"",L3038)))</f>
        <v/>
      </c>
      <c r="M3039" s="6" t="str">
        <f aca="false">IF(N3039&lt;&gt;"",IF(COUNTIF(N$3:N3039,N3039)=1,MAX(M$4:M3038)+1,""),"")</f>
        <v/>
      </c>
      <c r="N3039" s="7" t="str">
        <f aca="false">IF(K3039=INDEX(DealTypes,3),IF(I3038=-1,ROUND((B3039-L3038)/Point,0),ROUND((L3038-B3039)/Point,0)),"")</f>
        <v/>
      </c>
      <c r="O3039" s="6" t="str">
        <f aca="false">(IF(AND(N(N3039)&gt;0,I3038=-1),1,IF(AND(N(N3039)&lt;0,I3038=-1),-1,IF(AND(N(N3039)&gt;0,I3038=1),2,IF(AND(N(N3039)&lt;0,I3038=1),-2,"")))))</f>
        <v/>
      </c>
      <c r="P3039" s="0" t="str">
        <f aca="false">IF(N3039&lt;&gt;"",ABS(N3039),"")</f>
        <v/>
      </c>
    </row>
    <row r="3040" customFormat="false" ht="12.8" hidden="false" customHeight="false" outlineLevel="0" collapsed="false">
      <c r="A3040" s="4" t="n">
        <v>43976</v>
      </c>
      <c r="B3040" s="5" t="n">
        <v>1.21716</v>
      </c>
      <c r="C3040" s="5" t="n">
        <v>1.21788</v>
      </c>
      <c r="D3040" s="5" t="n">
        <v>1.21628</v>
      </c>
      <c r="E3040" s="5" t="n">
        <v>1.21704</v>
      </c>
      <c r="F3040" s="0" t="n">
        <v>415</v>
      </c>
      <c r="G3040" s="0" t="n">
        <f aca="false">ROW()-3</f>
        <v>3037</v>
      </c>
      <c r="H3040" s="5" t="n">
        <f aca="true">IF(G3040&gt;(MovingPeriod+MovingShift),AVERAGE(INDIRECT("E"&amp;(ROW()-MovingPeriod-MovingShift)&amp;":"&amp;"E"&amp;ROW()-MovingShift)),"")</f>
        <v>1.21877615384615</v>
      </c>
      <c r="I3040" s="0" t="str">
        <f aca="false">IF(AND(B3040&gt;H3040,E3040&lt;H3040),-1,IF(AND(B3040&lt;H3040,E3040&gt;H3040),1,""))</f>
        <v/>
      </c>
      <c r="J3040" s="6" t="str">
        <f aca="false">IF(AND(I3040=-1,J3039=""),-1,IF(AND(I3040=1,J3039=""),1,IF(OR(AND(I3040="",J3039=1),AND(I3040="",J3039=-1),I3040=J3039),J3039,"")))</f>
        <v/>
      </c>
      <c r="K3040" s="0" t="str">
        <f aca="false">IF(AND(J3039=1,J3038=""),INDEX(DealTypes,1),IF(AND(J3039=-1,J3038=""),INDEX(DealTypes,2),IF(OR(AND(J3039="",J3038=1),AND(J3039="",J3038=-1)),INDEX(DealTypes,3),"")))</f>
        <v/>
      </c>
      <c r="L3040" s="6" t="str">
        <f aca="false">IF(K3040=INDEX(DealTypes,1),B3040+Spread,IF(K3040=INDEX(DealTypes,2),B3040,IF(OR(K3040=INDEX(DealTypes,3),N(L3039)=0),"",L3039)))</f>
        <v/>
      </c>
      <c r="M3040" s="6" t="str">
        <f aca="false">IF(N3040&lt;&gt;"",IF(COUNTIF(N$3:N3040,N3040)=1,MAX(M$4:M3039)+1,""),"")</f>
        <v/>
      </c>
      <c r="N3040" s="7" t="str">
        <f aca="false">IF(K3040=INDEX(DealTypes,3),IF(I3039=-1,ROUND((B3040-L3039)/Point,0),ROUND((L3039-B3040)/Point,0)),"")</f>
        <v/>
      </c>
      <c r="O3040" s="6" t="str">
        <f aca="false">(IF(AND(N(N3040)&gt;0,I3039=-1),1,IF(AND(N(N3040)&lt;0,I3039=-1),-1,IF(AND(N(N3040)&gt;0,I3039=1),2,IF(AND(N(N3040)&lt;0,I3039=1),-2,"")))))</f>
        <v/>
      </c>
      <c r="P3040" s="0" t="str">
        <f aca="false">IF(N3040&lt;&gt;"",ABS(N3040),"")</f>
        <v/>
      </c>
    </row>
    <row r="3041" customFormat="false" ht="12.8" hidden="false" customHeight="false" outlineLevel="0" collapsed="false">
      <c r="A3041" s="4" t="n">
        <v>43976.0416666667</v>
      </c>
      <c r="B3041" s="5" t="n">
        <v>1.21704</v>
      </c>
      <c r="C3041" s="5" t="n">
        <v>1.21871</v>
      </c>
      <c r="D3041" s="5" t="n">
        <v>1.21675</v>
      </c>
      <c r="E3041" s="5" t="n">
        <v>1.21852</v>
      </c>
      <c r="F3041" s="0" t="n">
        <v>554</v>
      </c>
      <c r="G3041" s="0" t="n">
        <f aca="false">ROW()-3</f>
        <v>3038</v>
      </c>
      <c r="H3041" s="5" t="n">
        <f aca="true">IF(G3041&gt;(MovingPeriod+MovingShift),AVERAGE(INDIRECT("E"&amp;(ROW()-MovingPeriod-MovingShift)&amp;":"&amp;"E"&amp;ROW()-MovingShift)),"")</f>
        <v>1.21844615384615</v>
      </c>
      <c r="I3041" s="6" t="n">
        <f aca="false">IF(AND(B3041&gt;H3041,E3041&lt;H3041),-1,IF(AND(B3041&lt;H3041,E3041&gt;H3041),1,""))</f>
        <v>1</v>
      </c>
      <c r="J3041" s="6" t="n">
        <f aca="false">IF(AND(I3041=-1,J3040=""),-1,IF(AND(I3041=1,J3040=""),1,IF(OR(AND(I3041="",J3040=1),AND(I3041="",J3040=-1),I3041=J3040),J3040,"")))</f>
        <v>1</v>
      </c>
      <c r="K3041" s="0" t="str">
        <f aca="false">IF(AND(J3040=1,J3039=""),INDEX(DealTypes,1),IF(AND(J3040=-1,J3039=""),INDEX(DealTypes,2),IF(OR(AND(J3040="",J3039=1),AND(J3040="",J3039=-1)),INDEX(DealTypes,3),"")))</f>
        <v/>
      </c>
      <c r="L3041" s="6" t="str">
        <f aca="false">IF(K3041=INDEX(DealTypes,1),B3041+Spread,IF(K3041=INDEX(DealTypes,2),B3041,IF(OR(K3041=INDEX(DealTypes,3),N(L3040)=0),"",L3040)))</f>
        <v/>
      </c>
      <c r="M3041" s="6" t="str">
        <f aca="false">IF(N3041&lt;&gt;"",IF(COUNTIF(N$3:N3041,N3041)=1,MAX(M$4:M3040)+1,""),"")</f>
        <v/>
      </c>
      <c r="N3041" s="7" t="str">
        <f aca="false">IF(K3041=INDEX(DealTypes,3),IF(I3040=-1,ROUND((B3041-L3040)/Point,0),ROUND((L3040-B3041)/Point,0)),"")</f>
        <v/>
      </c>
      <c r="O3041" s="6" t="str">
        <f aca="false">(IF(AND(N(N3041)&gt;0,I3040=-1),1,IF(AND(N(N3041)&lt;0,I3040=-1),-1,IF(AND(N(N3041)&gt;0,I3040=1),2,IF(AND(N(N3041)&lt;0,I3040=1),-2,"")))))</f>
        <v/>
      </c>
      <c r="P3041" s="0" t="str">
        <f aca="false">IF(N3041&lt;&gt;"",ABS(N3041),"")</f>
        <v/>
      </c>
    </row>
    <row r="3042" customFormat="false" ht="12.8" hidden="false" customHeight="false" outlineLevel="0" collapsed="false">
      <c r="A3042" s="4" t="n">
        <v>43976.0833333333</v>
      </c>
      <c r="B3042" s="5" t="n">
        <v>1.21852</v>
      </c>
      <c r="C3042" s="5" t="n">
        <v>1.21876</v>
      </c>
      <c r="D3042" s="5" t="n">
        <v>1.21804</v>
      </c>
      <c r="E3042" s="5" t="n">
        <v>1.21854</v>
      </c>
      <c r="F3042" s="0" t="n">
        <v>1176</v>
      </c>
      <c r="G3042" s="0" t="n">
        <f aca="false">ROW()-3</f>
        <v>3039</v>
      </c>
      <c r="H3042" s="5" t="n">
        <f aca="true">IF(G3042&gt;(MovingPeriod+MovingShift),AVERAGE(INDIRECT("E"&amp;(ROW()-MovingPeriod-MovingShift)&amp;":"&amp;"E"&amp;ROW()-MovingShift)),"")</f>
        <v>1.21819230769231</v>
      </c>
      <c r="I3042" s="0" t="str">
        <f aca="false">IF(AND(B3042&gt;H3042,E3042&lt;H3042),-1,IF(AND(B3042&lt;H3042,E3042&gt;H3042),1,""))</f>
        <v/>
      </c>
      <c r="J3042" s="6" t="n">
        <f aca="false">IF(AND(I3042=-1,J3041=""),-1,IF(AND(I3042=1,J3041=""),1,IF(OR(AND(I3042="",J3041=1),AND(I3042="",J3041=-1),I3042=J3041),J3041,"")))</f>
        <v>1</v>
      </c>
      <c r="K3042" s="0" t="str">
        <f aca="false">IF(AND(J3041=1,J3040=""),INDEX(DealTypes,1),IF(AND(J3041=-1,J3040=""),INDEX(DealTypes,2),IF(OR(AND(J3041="",J3040=1),AND(J3041="",J3040=-1)),INDEX(DealTypes,3),"")))</f>
        <v>Buy</v>
      </c>
      <c r="L3042" s="6" t="n">
        <f aca="false">IF(K3042=INDEX(DealTypes,1),B3042+Spread,IF(K3042=INDEX(DealTypes,2),B3042,IF(OR(K3042=INDEX(DealTypes,3),N(L3041)=0),"",L3041)))</f>
        <v>1.2186</v>
      </c>
      <c r="M3042" s="6" t="str">
        <f aca="false">IF(N3042&lt;&gt;"",IF(COUNTIF(N$3:N3042,N3042)=1,MAX(M$4:M3041)+1,""),"")</f>
        <v/>
      </c>
      <c r="N3042" s="7" t="str">
        <f aca="false">IF(K3042=INDEX(DealTypes,3),IF(I3041=-1,ROUND((B3042-L3041)/Point,0),ROUND((L3041-B3042)/Point,0)),"")</f>
        <v/>
      </c>
      <c r="O3042" s="6" t="str">
        <f aca="false">(IF(AND(N(N3042)&gt;0,I3041=-1),1,IF(AND(N(N3042)&lt;0,I3041=-1),-1,IF(AND(N(N3042)&gt;0,I3041=1),2,IF(AND(N(N3042)&lt;0,I3041=1),-2,"")))))</f>
        <v/>
      </c>
      <c r="P3042" s="0" t="str">
        <f aca="false">IF(N3042&lt;&gt;"",ABS(N3042),"")</f>
        <v/>
      </c>
    </row>
    <row r="3043" customFormat="false" ht="12.8" hidden="false" customHeight="false" outlineLevel="0" collapsed="false">
      <c r="A3043" s="4" t="n">
        <v>43976.125</v>
      </c>
      <c r="B3043" s="5" t="n">
        <v>1.21854</v>
      </c>
      <c r="C3043" s="5" t="n">
        <v>1.21915</v>
      </c>
      <c r="D3043" s="5" t="n">
        <v>1.21771</v>
      </c>
      <c r="E3043" s="5" t="n">
        <v>1.21864</v>
      </c>
      <c r="F3043" s="0" t="n">
        <v>1043</v>
      </c>
      <c r="G3043" s="0" t="n">
        <f aca="false">ROW()-3</f>
        <v>3040</v>
      </c>
      <c r="H3043" s="5" t="n">
        <f aca="true">IF(G3043&gt;(MovingPeriod+MovingShift),AVERAGE(INDIRECT("E"&amp;(ROW()-MovingPeriod-MovingShift)&amp;":"&amp;"E"&amp;ROW()-MovingShift)),"")</f>
        <v>1.21786692307692</v>
      </c>
      <c r="I3043" s="0" t="str">
        <f aca="false">IF(AND(B3043&gt;H3043,E3043&lt;H3043),-1,IF(AND(B3043&lt;H3043,E3043&gt;H3043),1,""))</f>
        <v/>
      </c>
      <c r="J3043" s="6" t="n">
        <f aca="false">IF(AND(I3043=-1,J3042=""),-1,IF(AND(I3043=1,J3042=""),1,IF(OR(AND(I3043="",J3042=1),AND(I3043="",J3042=-1),I3043=J3042),J3042,"")))</f>
        <v>1</v>
      </c>
      <c r="K3043" s="0" t="str">
        <f aca="false">IF(AND(J3042=1,J3041=""),INDEX(DealTypes,1),IF(AND(J3042=-1,J3041=""),INDEX(DealTypes,2),IF(OR(AND(J3042="",J3041=1),AND(J3042="",J3041=-1)),INDEX(DealTypes,3),"")))</f>
        <v/>
      </c>
      <c r="L3043" s="6" t="n">
        <f aca="false">IF(K3043=INDEX(DealTypes,1),B3043+Spread,IF(K3043=INDEX(DealTypes,2),B3043,IF(OR(K3043=INDEX(DealTypes,3),N(L3042)=0),"",L3042)))</f>
        <v>1.2186</v>
      </c>
      <c r="M3043" s="6" t="str">
        <f aca="false">IF(N3043&lt;&gt;"",IF(COUNTIF(N$3:N3043,N3043)=1,MAX(M$4:M3042)+1,""),"")</f>
        <v/>
      </c>
      <c r="N3043" s="7" t="str">
        <f aca="false">IF(K3043=INDEX(DealTypes,3),IF(I3042=-1,ROUND((B3043-L3042)/Point,0),ROUND((L3042-B3043)/Point,0)),"")</f>
        <v/>
      </c>
      <c r="O3043" s="6" t="str">
        <f aca="false">(IF(AND(N(N3043)&gt;0,I3042=-1),1,IF(AND(N(N3043)&lt;0,I3042=-1),-1,IF(AND(N(N3043)&gt;0,I3042=1),2,IF(AND(N(N3043)&lt;0,I3042=1),-2,"")))))</f>
        <v/>
      </c>
      <c r="P3043" s="0" t="str">
        <f aca="false">IF(N3043&lt;&gt;"",ABS(N3043),"")</f>
        <v/>
      </c>
    </row>
    <row r="3044" customFormat="false" ht="12.8" hidden="false" customHeight="false" outlineLevel="0" collapsed="false">
      <c r="A3044" s="4" t="n">
        <v>43976.1666666667</v>
      </c>
      <c r="B3044" s="5" t="n">
        <v>1.21864</v>
      </c>
      <c r="C3044" s="5" t="n">
        <v>1.21874</v>
      </c>
      <c r="D3044" s="5" t="n">
        <v>1.21749</v>
      </c>
      <c r="E3044" s="5" t="n">
        <v>1.21809</v>
      </c>
      <c r="F3044" s="0" t="n">
        <v>1324</v>
      </c>
      <c r="G3044" s="0" t="n">
        <f aca="false">ROW()-3</f>
        <v>3041</v>
      </c>
      <c r="H3044" s="5" t="n">
        <f aca="true">IF(G3044&gt;(MovingPeriod+MovingShift),AVERAGE(INDIRECT("E"&amp;(ROW()-MovingPeriod-MovingShift)&amp;":"&amp;"E"&amp;ROW()-MovingShift)),"")</f>
        <v>1.21761538461538</v>
      </c>
      <c r="I3044" s="0" t="str">
        <f aca="false">IF(AND(B3044&gt;H3044,E3044&lt;H3044),-1,IF(AND(B3044&lt;H3044,E3044&gt;H3044),1,""))</f>
        <v/>
      </c>
      <c r="J3044" s="6" t="n">
        <f aca="false">IF(AND(I3044=-1,J3043=""),-1,IF(AND(I3044=1,J3043=""),1,IF(OR(AND(I3044="",J3043=1),AND(I3044="",J3043=-1),I3044=J3043),J3043,"")))</f>
        <v>1</v>
      </c>
      <c r="K3044" s="0" t="str">
        <f aca="false">IF(AND(J3043=1,J3042=""),INDEX(DealTypes,1),IF(AND(J3043=-1,J3042=""),INDEX(DealTypes,2),IF(OR(AND(J3043="",J3042=1),AND(J3043="",J3042=-1)),INDEX(DealTypes,3),"")))</f>
        <v/>
      </c>
      <c r="L3044" s="6" t="n">
        <f aca="false">IF(K3044=INDEX(DealTypes,1),B3044+Spread,IF(K3044=INDEX(DealTypes,2),B3044,IF(OR(K3044=INDEX(DealTypes,3),N(L3043)=0),"",L3043)))</f>
        <v>1.2186</v>
      </c>
      <c r="M3044" s="6" t="str">
        <f aca="false">IF(N3044&lt;&gt;"",IF(COUNTIF(N$3:N3044,N3044)=1,MAX(M$4:M3043)+1,""),"")</f>
        <v/>
      </c>
      <c r="N3044" s="7" t="str">
        <f aca="false">IF(K3044=INDEX(DealTypes,3),IF(I3043=-1,ROUND((B3044-L3043)/Point,0),ROUND((L3043-B3044)/Point,0)),"")</f>
        <v/>
      </c>
      <c r="O3044" s="6" t="str">
        <f aca="false">(IF(AND(N(N3044)&gt;0,I3043=-1),1,IF(AND(N(N3044)&lt;0,I3043=-1),-1,IF(AND(N(N3044)&gt;0,I3043=1),2,IF(AND(N(N3044)&lt;0,I3043=1),-2,"")))))</f>
        <v/>
      </c>
      <c r="P3044" s="0" t="str">
        <f aca="false">IF(N3044&lt;&gt;"",ABS(N3044),"")</f>
        <v/>
      </c>
    </row>
    <row r="3045" customFormat="false" ht="12.8" hidden="false" customHeight="false" outlineLevel="0" collapsed="false">
      <c r="A3045" s="4" t="n">
        <v>43976.2083333333</v>
      </c>
      <c r="B3045" s="5" t="n">
        <v>1.2181</v>
      </c>
      <c r="C3045" s="5" t="n">
        <v>1.21814</v>
      </c>
      <c r="D3045" s="5" t="n">
        <v>1.21733</v>
      </c>
      <c r="E3045" s="5" t="n">
        <v>1.21737</v>
      </c>
      <c r="F3045" s="0" t="n">
        <v>1111</v>
      </c>
      <c r="G3045" s="0" t="n">
        <f aca="false">ROW()-3</f>
        <v>3042</v>
      </c>
      <c r="H3045" s="5" t="n">
        <f aca="true">IF(G3045&gt;(MovingPeriod+MovingShift),AVERAGE(INDIRECT("E"&amp;(ROW()-MovingPeriod-MovingShift)&amp;":"&amp;"E"&amp;ROW()-MovingShift)),"")</f>
        <v>1.21761230769231</v>
      </c>
      <c r="I3045" s="6" t="n">
        <f aca="false">IF(AND(B3045&gt;H3045,E3045&lt;H3045),-1,IF(AND(B3045&lt;H3045,E3045&gt;H3045),1,""))</f>
        <v>-1</v>
      </c>
      <c r="J3045" s="6" t="str">
        <f aca="false">IF(AND(I3045=-1,J3044=""),-1,IF(AND(I3045=1,J3044=""),1,IF(OR(AND(I3045="",J3044=1),AND(I3045="",J3044=-1),I3045=J3044),J3044,"")))</f>
        <v/>
      </c>
      <c r="K3045" s="0" t="str">
        <f aca="false">IF(AND(J3044=1,J3043=""),INDEX(DealTypes,1),IF(AND(J3044=-1,J3043=""),INDEX(DealTypes,2),IF(OR(AND(J3044="",J3043=1),AND(J3044="",J3043=-1)),INDEX(DealTypes,3),"")))</f>
        <v/>
      </c>
      <c r="L3045" s="6" t="n">
        <f aca="false">IF(K3045=INDEX(DealTypes,1),B3045+Spread,IF(K3045=INDEX(DealTypes,2),B3045,IF(OR(K3045=INDEX(DealTypes,3),N(L3044)=0),"",L3044)))</f>
        <v>1.2186</v>
      </c>
      <c r="M3045" s="6" t="str">
        <f aca="false">IF(N3045&lt;&gt;"",IF(COUNTIF(N$3:N3045,N3045)=1,MAX(M$4:M3044)+1,""),"")</f>
        <v/>
      </c>
      <c r="N3045" s="7" t="str">
        <f aca="false">IF(K3045=INDEX(DealTypes,3),IF(I3044=-1,ROUND((B3045-L3044)/Point,0),ROUND((L3044-B3045)/Point,0)),"")</f>
        <v/>
      </c>
      <c r="O3045" s="6" t="str">
        <f aca="false">(IF(AND(N(N3045)&gt;0,I3044=-1),1,IF(AND(N(N3045)&lt;0,I3044=-1),-1,IF(AND(N(N3045)&gt;0,I3044=1),2,IF(AND(N(N3045)&lt;0,I3044=1),-2,"")))))</f>
        <v/>
      </c>
      <c r="P3045" s="0" t="str">
        <f aca="false">IF(N3045&lt;&gt;"",ABS(N3045),"")</f>
        <v/>
      </c>
    </row>
    <row r="3046" customFormat="false" ht="12.8" hidden="false" customHeight="false" outlineLevel="0" collapsed="false">
      <c r="A3046" s="4" t="n">
        <v>43976.25</v>
      </c>
      <c r="B3046" s="5" t="n">
        <v>1.21738</v>
      </c>
      <c r="C3046" s="5" t="n">
        <v>1.21819</v>
      </c>
      <c r="D3046" s="5" t="n">
        <v>1.21738</v>
      </c>
      <c r="E3046" s="5" t="n">
        <v>1.21772</v>
      </c>
      <c r="F3046" s="0" t="n">
        <v>1166</v>
      </c>
      <c r="G3046" s="0" t="n">
        <f aca="false">ROW()-3</f>
        <v>3043</v>
      </c>
      <c r="H3046" s="5" t="n">
        <f aca="true">IF(G3046&gt;(MovingPeriod+MovingShift),AVERAGE(INDIRECT("E"&amp;(ROW()-MovingPeriod-MovingShift)&amp;":"&amp;"E"&amp;ROW()-MovingShift)),"")</f>
        <v>1.21756230769231</v>
      </c>
      <c r="I3046" s="6" t="n">
        <f aca="false">IF(AND(B3046&gt;H3046,E3046&lt;H3046),-1,IF(AND(B3046&lt;H3046,E3046&gt;H3046),1,""))</f>
        <v>1</v>
      </c>
      <c r="J3046" s="6" t="n">
        <f aca="false">IF(AND(I3046=-1,J3045=""),-1,IF(AND(I3046=1,J3045=""),1,IF(OR(AND(I3046="",J3045=1),AND(I3046="",J3045=-1),I3046=J3045),J3045,"")))</f>
        <v>1</v>
      </c>
      <c r="K3046" s="0" t="str">
        <f aca="false">IF(AND(J3045=1,J3044=""),INDEX(DealTypes,1),IF(AND(J3045=-1,J3044=""),INDEX(DealTypes,2),IF(OR(AND(J3045="",J3044=1),AND(J3045="",J3044=-1)),INDEX(DealTypes,3),"")))</f>
        <v>Close</v>
      </c>
      <c r="L3046" s="6" t="str">
        <f aca="false">IF(K3046=INDEX(DealTypes,1),B3046+Spread,IF(K3046=INDEX(DealTypes,2),B3046,IF(OR(K3046=INDEX(DealTypes,3),N(L3045)=0),"",L3045)))</f>
        <v/>
      </c>
      <c r="M3046" s="6" t="n">
        <f aca="false">IF(N3046&lt;&gt;"",IF(COUNTIF(N$3:N3046,N3046)=1,MAX(M$4:M3045)+1,""),"")</f>
        <v>104</v>
      </c>
      <c r="N3046" s="7" t="n">
        <f aca="false">IF(K3046=INDEX(DealTypes,3),IF(I3045=-1,ROUND((B3046-L3045)/Point,0),ROUND((L3045-B3046)/Point,0)),"")</f>
        <v>-122</v>
      </c>
      <c r="O3046" s="6" t="n">
        <f aca="false">(IF(AND(N(N3046)&gt;0,I3045=-1),1,IF(AND(N(N3046)&lt;0,I3045=-1),-1,IF(AND(N(N3046)&gt;0,I3045=1),2,IF(AND(N(N3046)&lt;0,I3045=1),-2,"")))))</f>
        <v>-1</v>
      </c>
      <c r="P3046" s="0" t="n">
        <f aca="false">IF(N3046&lt;&gt;"",ABS(N3046),"")</f>
        <v>122</v>
      </c>
    </row>
    <row r="3047" customFormat="false" ht="12.8" hidden="false" customHeight="false" outlineLevel="0" collapsed="false">
      <c r="A3047" s="4" t="n">
        <v>43976.2916666667</v>
      </c>
      <c r="B3047" s="5" t="n">
        <v>1.21773</v>
      </c>
      <c r="C3047" s="5" t="n">
        <v>1.21818</v>
      </c>
      <c r="D3047" s="5" t="n">
        <v>1.21773</v>
      </c>
      <c r="E3047" s="5" t="n">
        <v>1.21803</v>
      </c>
      <c r="F3047" s="0" t="n">
        <v>709</v>
      </c>
      <c r="G3047" s="0" t="n">
        <f aca="false">ROW()-3</f>
        <v>3044</v>
      </c>
      <c r="H3047" s="5" t="n">
        <f aca="true">IF(G3047&gt;(MovingPeriod+MovingShift),AVERAGE(INDIRECT("E"&amp;(ROW()-MovingPeriod-MovingShift)&amp;":"&amp;"E"&amp;ROW()-MovingShift)),"")</f>
        <v>1.21766</v>
      </c>
      <c r="I3047" s="0" t="str">
        <f aca="false">IF(AND(B3047&gt;H3047,E3047&lt;H3047),-1,IF(AND(B3047&lt;H3047,E3047&gt;H3047),1,""))</f>
        <v/>
      </c>
      <c r="J3047" s="6" t="n">
        <f aca="false">IF(AND(I3047=-1,J3046=""),-1,IF(AND(I3047=1,J3046=""),1,IF(OR(AND(I3047="",J3046=1),AND(I3047="",J3046=-1),I3047=J3046),J3046,"")))</f>
        <v>1</v>
      </c>
      <c r="K3047" s="0" t="str">
        <f aca="false">IF(AND(J3046=1,J3045=""),INDEX(DealTypes,1),IF(AND(J3046=-1,J3045=""),INDEX(DealTypes,2),IF(OR(AND(J3046="",J3045=1),AND(J3046="",J3045=-1)),INDEX(DealTypes,3),"")))</f>
        <v>Buy</v>
      </c>
      <c r="L3047" s="6" t="n">
        <f aca="false">IF(K3047=INDEX(DealTypes,1),B3047+Spread,IF(K3047=INDEX(DealTypes,2),B3047,IF(OR(K3047=INDEX(DealTypes,3),N(L3046)=0),"",L3046)))</f>
        <v>1.21781</v>
      </c>
      <c r="M3047" s="6" t="str">
        <f aca="false">IF(N3047&lt;&gt;"",IF(COUNTIF(N$3:N3047,N3047)=1,MAX(M$4:M3046)+1,""),"")</f>
        <v/>
      </c>
      <c r="N3047" s="7" t="str">
        <f aca="false">IF(K3047=INDEX(DealTypes,3),IF(I3046=-1,ROUND((B3047-L3046)/Point,0),ROUND((L3046-B3047)/Point,0)),"")</f>
        <v/>
      </c>
      <c r="O3047" s="6" t="str">
        <f aca="false">(IF(AND(N(N3047)&gt;0,I3046=-1),1,IF(AND(N(N3047)&lt;0,I3046=-1),-1,IF(AND(N(N3047)&gt;0,I3046=1),2,IF(AND(N(N3047)&lt;0,I3046=1),-2,"")))))</f>
        <v/>
      </c>
      <c r="P3047" s="0" t="str">
        <f aca="false">IF(N3047&lt;&gt;"",ABS(N3047),"")</f>
        <v/>
      </c>
    </row>
    <row r="3048" customFormat="false" ht="12.8" hidden="false" customHeight="false" outlineLevel="0" collapsed="false">
      <c r="A3048" s="4" t="n">
        <v>43976.3333333333</v>
      </c>
      <c r="B3048" s="5" t="n">
        <v>1.21803</v>
      </c>
      <c r="C3048" s="5" t="n">
        <v>1.21834</v>
      </c>
      <c r="D3048" s="5" t="n">
        <v>1.21711</v>
      </c>
      <c r="E3048" s="5" t="n">
        <v>1.21751</v>
      </c>
      <c r="F3048" s="0" t="n">
        <v>874</v>
      </c>
      <c r="G3048" s="0" t="n">
        <f aca="false">ROW()-3</f>
        <v>3045</v>
      </c>
      <c r="H3048" s="5" t="n">
        <f aca="true">IF(G3048&gt;(MovingPeriod+MovingShift),AVERAGE(INDIRECT("E"&amp;(ROW()-MovingPeriod-MovingShift)&amp;":"&amp;"E"&amp;ROW()-MovingShift)),"")</f>
        <v>1.21767923076923</v>
      </c>
      <c r="I3048" s="6" t="n">
        <f aca="false">IF(AND(B3048&gt;H3048,E3048&lt;H3048),-1,IF(AND(B3048&lt;H3048,E3048&gt;H3048),1,""))</f>
        <v>-1</v>
      </c>
      <c r="J3048" s="6" t="str">
        <f aca="false">IF(AND(I3048=-1,J3047=""),-1,IF(AND(I3048=1,J3047=""),1,IF(OR(AND(I3048="",J3047=1),AND(I3048="",J3047=-1),I3048=J3047),J3047,"")))</f>
        <v/>
      </c>
      <c r="K3048" s="0" t="str">
        <f aca="false">IF(AND(J3047=1,J3046=""),INDEX(DealTypes,1),IF(AND(J3047=-1,J3046=""),INDEX(DealTypes,2),IF(OR(AND(J3047="",J3046=1),AND(J3047="",J3046=-1)),INDEX(DealTypes,3),"")))</f>
        <v/>
      </c>
      <c r="L3048" s="6" t="n">
        <f aca="false">IF(K3048=INDEX(DealTypes,1),B3048+Spread,IF(K3048=INDEX(DealTypes,2),B3048,IF(OR(K3048=INDEX(DealTypes,3),N(L3047)=0),"",L3047)))</f>
        <v>1.21781</v>
      </c>
      <c r="M3048" s="6" t="str">
        <f aca="false">IF(N3048&lt;&gt;"",IF(COUNTIF(N$3:N3048,N3048)=1,MAX(M$4:M3047)+1,""),"")</f>
        <v/>
      </c>
      <c r="N3048" s="7" t="str">
        <f aca="false">IF(K3048=INDEX(DealTypes,3),IF(I3047=-1,ROUND((B3048-L3047)/Point,0),ROUND((L3047-B3048)/Point,0)),"")</f>
        <v/>
      </c>
      <c r="O3048" s="6" t="str">
        <f aca="false">(IF(AND(N(N3048)&gt;0,I3047=-1),1,IF(AND(N(N3048)&lt;0,I3047=-1),-1,IF(AND(N(N3048)&gt;0,I3047=1),2,IF(AND(N(N3048)&lt;0,I3047=1),-2,"")))))</f>
        <v/>
      </c>
      <c r="P3048" s="0" t="str">
        <f aca="false">IF(N3048&lt;&gt;"",ABS(N3048),"")</f>
        <v/>
      </c>
    </row>
    <row r="3049" customFormat="false" ht="12.8" hidden="false" customHeight="false" outlineLevel="0" collapsed="false">
      <c r="A3049" s="4" t="n">
        <v>43976.375</v>
      </c>
      <c r="B3049" s="5" t="n">
        <v>1.21747</v>
      </c>
      <c r="C3049" s="5" t="n">
        <v>1.21799</v>
      </c>
      <c r="D3049" s="5" t="n">
        <v>1.21693</v>
      </c>
      <c r="E3049" s="5" t="n">
        <v>1.21732</v>
      </c>
      <c r="F3049" s="0" t="n">
        <v>1735</v>
      </c>
      <c r="G3049" s="0" t="n">
        <f aca="false">ROW()-3</f>
        <v>3046</v>
      </c>
      <c r="H3049" s="5" t="n">
        <f aca="true">IF(G3049&gt;(MovingPeriod+MovingShift),AVERAGE(INDIRECT("E"&amp;(ROW()-MovingPeriod-MovingShift)&amp;":"&amp;"E"&amp;ROW()-MovingShift)),"")</f>
        <v>1.21774307692308</v>
      </c>
      <c r="I3049" s="0" t="str">
        <f aca="false">IF(AND(B3049&gt;H3049,E3049&lt;H3049),-1,IF(AND(B3049&lt;H3049,E3049&gt;H3049),1,""))</f>
        <v/>
      </c>
      <c r="J3049" s="0" t="str">
        <f aca="false">IF(AND(I3049=-1,J3048=""),-1,IF(AND(I3049=1,J3048=""),1,IF(OR(AND(I3049="",J3048=1),AND(I3049="",J3048=-1),I3049=J3048),J3048,"")))</f>
        <v/>
      </c>
      <c r="K3049" s="0" t="str">
        <f aca="false">IF(AND(J3048=1,J3047=""),INDEX(DealTypes,1),IF(AND(J3048=-1,J3047=""),INDEX(DealTypes,2),IF(OR(AND(J3048="",J3047=1),AND(J3048="",J3047=-1)),INDEX(DealTypes,3),"")))</f>
        <v>Close</v>
      </c>
      <c r="L3049" s="6" t="str">
        <f aca="false">IF(K3049=INDEX(DealTypes,1),B3049+Spread,IF(K3049=INDEX(DealTypes,2),B3049,IF(OR(K3049=INDEX(DealTypes,3),N(L3048)=0),"",L3048)))</f>
        <v/>
      </c>
      <c r="M3049" s="6" t="n">
        <f aca="false">IF(N3049&lt;&gt;"",IF(COUNTIF(N$3:N3049,N3049)=1,MAX(M$4:M3048)+1,""),"")</f>
        <v>105</v>
      </c>
      <c r="N3049" s="7" t="n">
        <f aca="false">IF(K3049=INDEX(DealTypes,3),IF(I3048=-1,ROUND((B3049-L3048)/Point,0),ROUND((L3048-B3049)/Point,0)),"")</f>
        <v>-34</v>
      </c>
      <c r="O3049" s="6" t="n">
        <f aca="false">(IF(AND(N(N3049)&gt;0,I3048=-1),1,IF(AND(N(N3049)&lt;0,I3048=-1),-1,IF(AND(N(N3049)&gt;0,I3048=1),2,IF(AND(N(N3049)&lt;0,I3048=1),-2,"")))))</f>
        <v>-1</v>
      </c>
      <c r="P3049" s="0" t="n">
        <f aca="false">IF(N3049&lt;&gt;"",ABS(N3049),"")</f>
        <v>34</v>
      </c>
    </row>
    <row r="3050" customFormat="false" ht="12.8" hidden="false" customHeight="false" outlineLevel="0" collapsed="false">
      <c r="A3050" s="4" t="n">
        <v>43976.4166666667</v>
      </c>
      <c r="B3050" s="5" t="n">
        <v>1.21728</v>
      </c>
      <c r="C3050" s="5" t="n">
        <v>1.21781</v>
      </c>
      <c r="D3050" s="5" t="n">
        <v>1.21637</v>
      </c>
      <c r="E3050" s="5" t="n">
        <v>1.21655</v>
      </c>
      <c r="F3050" s="0" t="n">
        <v>2046</v>
      </c>
      <c r="G3050" s="0" t="n">
        <f aca="false">ROW()-3</f>
        <v>3047</v>
      </c>
      <c r="H3050" s="5" t="n">
        <f aca="true">IF(G3050&gt;(MovingPeriod+MovingShift),AVERAGE(INDIRECT("E"&amp;(ROW()-MovingPeriod-MovingShift)&amp;":"&amp;"E"&amp;ROW()-MovingShift)),"")</f>
        <v>1.21782615384615</v>
      </c>
      <c r="I3050" s="0" t="str">
        <f aca="false">IF(AND(B3050&gt;H3050,E3050&lt;H3050),-1,IF(AND(B3050&lt;H3050,E3050&gt;H3050),1,""))</f>
        <v/>
      </c>
      <c r="J3050" s="0" t="str">
        <f aca="false">IF(AND(I3050=-1,J3049=""),-1,IF(AND(I3050=1,J3049=""),1,IF(OR(AND(I3050="",J3049=1),AND(I3050="",J3049=-1),I3050=J3049),J3049,"")))</f>
        <v/>
      </c>
      <c r="K3050" s="0" t="str">
        <f aca="false">IF(AND(J3049=1,J3048=""),INDEX(DealTypes,1),IF(AND(J3049=-1,J3048=""),INDEX(DealTypes,2),IF(OR(AND(J3049="",J3048=1),AND(J3049="",J3048=-1)),INDEX(DealTypes,3),"")))</f>
        <v/>
      </c>
      <c r="L3050" s="0" t="str">
        <f aca="false">IF(K3050=INDEX(DealTypes,1),B3050+Spread,IF(K3050=INDEX(DealTypes,2),B3050,IF(OR(K3050=INDEX(DealTypes,3),N(L3049)=0),"",L3049)))</f>
        <v/>
      </c>
      <c r="M3050" s="6" t="str">
        <f aca="false">IF(N3050&lt;&gt;"",IF(COUNTIF(N$3:N3050,N3050)=1,MAX(M$4:M3049)+1,""),"")</f>
        <v/>
      </c>
      <c r="N3050" s="7" t="str">
        <f aca="false">IF(K3050=INDEX(DealTypes,3),IF(I3049=-1,ROUND((B3050-L3049)/Point,0),ROUND((L3049-B3050)/Point,0)),"")</f>
        <v/>
      </c>
      <c r="O3050" s="6" t="str">
        <f aca="false">(IF(AND(N(N3050)&gt;0,I3049=-1),1,IF(AND(N(N3050)&lt;0,I3049=-1),-1,IF(AND(N(N3050)&gt;0,I3049=1),2,IF(AND(N(N3050)&lt;0,I3049=1),-2,"")))))</f>
        <v/>
      </c>
      <c r="P3050" s="0" t="str">
        <f aca="false">IF(N3050&lt;&gt;"",ABS(N3050),"")</f>
        <v/>
      </c>
    </row>
    <row r="3051" customFormat="false" ht="12.8" hidden="false" customHeight="false" outlineLevel="0" collapsed="false">
      <c r="A3051" s="4" t="n">
        <v>43976.4583333333</v>
      </c>
      <c r="B3051" s="5" t="n">
        <v>1.21654</v>
      </c>
      <c r="C3051" s="5" t="n">
        <v>1.21872</v>
      </c>
      <c r="D3051" s="5" t="n">
        <v>1.21643</v>
      </c>
      <c r="E3051" s="5" t="n">
        <v>1.21819</v>
      </c>
      <c r="F3051" s="0" t="n">
        <v>1939</v>
      </c>
      <c r="G3051" s="0" t="n">
        <f aca="false">ROW()-3</f>
        <v>3048</v>
      </c>
      <c r="H3051" s="5" t="n">
        <f aca="true">IF(G3051&gt;(MovingPeriod+MovingShift),AVERAGE(INDIRECT("E"&amp;(ROW()-MovingPeriod-MovingShift)&amp;":"&amp;"E"&amp;ROW()-MovingShift)),"")</f>
        <v>1.21778</v>
      </c>
      <c r="I3051" s="6" t="n">
        <f aca="false">IF(AND(B3051&gt;H3051,E3051&lt;H3051),-1,IF(AND(B3051&lt;H3051,E3051&gt;H3051),1,""))</f>
        <v>1</v>
      </c>
      <c r="J3051" s="0" t="n">
        <f aca="false">IF(AND(I3051=-1,J3050=""),-1,IF(AND(I3051=1,J3050=""),1,IF(OR(AND(I3051="",J3050=1),AND(I3051="",J3050=-1),I3051=J3050),J3050,"")))</f>
        <v>1</v>
      </c>
      <c r="K3051" s="0" t="str">
        <f aca="false">IF(AND(J3050=1,J3049=""),INDEX(DealTypes,1),IF(AND(J3050=-1,J3049=""),INDEX(DealTypes,2),IF(OR(AND(J3050="",J3049=1),AND(J3050="",J3049=-1)),INDEX(DealTypes,3),"")))</f>
        <v/>
      </c>
      <c r="L3051" s="0" t="str">
        <f aca="false">IF(K3051=INDEX(DealTypes,1),B3051+Spread,IF(K3051=INDEX(DealTypes,2),B3051,IF(OR(K3051=INDEX(DealTypes,3),N(L3050)=0),"",L3050)))</f>
        <v/>
      </c>
      <c r="M3051" s="6" t="str">
        <f aca="false">IF(N3051&lt;&gt;"",IF(COUNTIF(N$3:N3051,N3051)=1,MAX(M$4:M3050)+1,""),"")</f>
        <v/>
      </c>
      <c r="N3051" s="7" t="str">
        <f aca="false">IF(K3051=INDEX(DealTypes,3),IF(I3050=-1,ROUND((B3051-L3050)/Point,0),ROUND((L3050-B3051)/Point,0)),"")</f>
        <v/>
      </c>
      <c r="O3051" s="6" t="str">
        <f aca="false">(IF(AND(N(N3051)&gt;0,I3050=-1),1,IF(AND(N(N3051)&lt;0,I3050=-1),-1,IF(AND(N(N3051)&gt;0,I3050=1),2,IF(AND(N(N3051)&lt;0,I3050=1),-2,"")))))</f>
        <v/>
      </c>
      <c r="P3051" s="0" t="str">
        <f aca="false">IF(N3051&lt;&gt;"",ABS(N3051),"")</f>
        <v/>
      </c>
    </row>
    <row r="3052" customFormat="false" ht="12.8" hidden="false" customHeight="false" outlineLevel="0" collapsed="false">
      <c r="A3052" s="4" t="n">
        <v>43976.5</v>
      </c>
      <c r="B3052" s="5" t="n">
        <v>1.21819</v>
      </c>
      <c r="C3052" s="5" t="n">
        <v>1.21886</v>
      </c>
      <c r="D3052" s="5" t="n">
        <v>1.21776</v>
      </c>
      <c r="E3052" s="5" t="n">
        <v>1.21865</v>
      </c>
      <c r="F3052" s="0" t="n">
        <v>1842</v>
      </c>
      <c r="G3052" s="0" t="n">
        <f aca="false">ROW()-3</f>
        <v>3049</v>
      </c>
      <c r="H3052" s="5" t="n">
        <f aca="true">IF(G3052&gt;(MovingPeriod+MovingShift),AVERAGE(INDIRECT("E"&amp;(ROW()-MovingPeriod-MovingShift)&amp;":"&amp;"E"&amp;ROW()-MovingShift)),"")</f>
        <v>1.21766692307692</v>
      </c>
      <c r="I3052" s="0" t="str">
        <f aca="false">IF(AND(B3052&gt;H3052,E3052&lt;H3052),-1,IF(AND(B3052&lt;H3052,E3052&gt;H3052),1,""))</f>
        <v/>
      </c>
      <c r="J3052" s="0" t="n">
        <f aca="false">IF(AND(I3052=-1,J3051=""),-1,IF(AND(I3052=1,J3051=""),1,IF(OR(AND(I3052="",J3051=1),AND(I3052="",J3051=-1),I3052=J3051),J3051,"")))</f>
        <v>1</v>
      </c>
      <c r="K3052" s="0" t="str">
        <f aca="false">IF(AND(J3051=1,J3050=""),INDEX(DealTypes,1),IF(AND(J3051=-1,J3050=""),INDEX(DealTypes,2),IF(OR(AND(J3051="",J3050=1),AND(J3051="",J3050=-1)),INDEX(DealTypes,3),"")))</f>
        <v>Buy</v>
      </c>
      <c r="L3052" s="0" t="n">
        <f aca="false">IF(K3052=INDEX(DealTypes,1),B3052+Spread,IF(K3052=INDEX(DealTypes,2),B3052,IF(OR(K3052=INDEX(DealTypes,3),N(L3051)=0),"",L3051)))</f>
        <v>1.21827</v>
      </c>
      <c r="M3052" s="6" t="str">
        <f aca="false">IF(N3052&lt;&gt;"",IF(COUNTIF(N$3:N3052,N3052)=1,MAX(M$4:M3051)+1,""),"")</f>
        <v/>
      </c>
      <c r="N3052" s="7" t="str">
        <f aca="false">IF(K3052=INDEX(DealTypes,3),IF(I3051=-1,ROUND((B3052-L3051)/Point,0),ROUND((L3051-B3052)/Point,0)),"")</f>
        <v/>
      </c>
      <c r="O3052" s="6" t="str">
        <f aca="false">(IF(AND(N(N3052)&gt;0,I3051=-1),1,IF(AND(N(N3052)&lt;0,I3051=-1),-1,IF(AND(N(N3052)&gt;0,I3051=1),2,IF(AND(N(N3052)&lt;0,I3051=1),-2,"")))))</f>
        <v/>
      </c>
      <c r="P3052" s="0" t="str">
        <f aca="false">IF(N3052&lt;&gt;"",ABS(N3052),"")</f>
        <v/>
      </c>
    </row>
    <row r="3053" customFormat="false" ht="12.8" hidden="false" customHeight="false" outlineLevel="0" collapsed="false">
      <c r="A3053" s="4" t="n">
        <v>43976.5416666667</v>
      </c>
      <c r="B3053" s="5" t="n">
        <v>1.21863</v>
      </c>
      <c r="C3053" s="5" t="n">
        <v>1.21864</v>
      </c>
      <c r="D3053" s="5" t="n">
        <v>1.21782</v>
      </c>
      <c r="E3053" s="5" t="n">
        <v>1.21821</v>
      </c>
      <c r="F3053" s="0" t="n">
        <v>1674</v>
      </c>
      <c r="G3053" s="0" t="n">
        <f aca="false">ROW()-3</f>
        <v>3050</v>
      </c>
      <c r="H3053" s="5" t="n">
        <f aca="true">IF(G3053&gt;(MovingPeriod+MovingShift),AVERAGE(INDIRECT("E"&amp;(ROW()-MovingPeriod-MovingShift)&amp;":"&amp;"E"&amp;ROW()-MovingShift)),"")</f>
        <v>1.21770153846154</v>
      </c>
      <c r="I3053" s="0" t="str">
        <f aca="false">IF(AND(B3053&gt;H3053,E3053&lt;H3053),-1,IF(AND(B3053&lt;H3053,E3053&gt;H3053),1,""))</f>
        <v/>
      </c>
      <c r="J3053" s="0" t="n">
        <f aca="false">IF(AND(I3053=-1,J3052=""),-1,IF(AND(I3053=1,J3052=""),1,IF(OR(AND(I3053="",J3052=1),AND(I3053="",J3052=-1),I3053=J3052),J3052,"")))</f>
        <v>1</v>
      </c>
      <c r="K3053" s="0" t="str">
        <f aca="false">IF(AND(J3052=1,J3051=""),INDEX(DealTypes,1),IF(AND(J3052=-1,J3051=""),INDEX(DealTypes,2),IF(OR(AND(J3052="",J3051=1),AND(J3052="",J3051=-1)),INDEX(DealTypes,3),"")))</f>
        <v/>
      </c>
      <c r="L3053" s="0" t="n">
        <f aca="false">IF(K3053=INDEX(DealTypes,1),B3053+Spread,IF(K3053=INDEX(DealTypes,2),B3053,IF(OR(K3053=INDEX(DealTypes,3),N(L3052)=0),"",L3052)))</f>
        <v>1.21827</v>
      </c>
      <c r="M3053" s="6" t="str">
        <f aca="false">IF(N3053&lt;&gt;"",IF(COUNTIF(N$3:N3053,N3053)=1,MAX(M$4:M3052)+1,""),"")</f>
        <v/>
      </c>
      <c r="N3053" s="7" t="str">
        <f aca="false">IF(K3053=INDEX(DealTypes,3),IF(I3052=-1,ROUND((B3053-L3052)/Point,0),ROUND((L3052-B3053)/Point,0)),"")</f>
        <v/>
      </c>
      <c r="O3053" s="6" t="str">
        <f aca="false">(IF(AND(N(N3053)&gt;0,I3052=-1),1,IF(AND(N(N3053)&lt;0,I3052=-1),-1,IF(AND(N(N3053)&gt;0,I3052=1),2,IF(AND(N(N3053)&lt;0,I3052=1),-2,"")))))</f>
        <v/>
      </c>
      <c r="P3053" s="0" t="str">
        <f aca="false">IF(N3053&lt;&gt;"",ABS(N3053),"")</f>
        <v/>
      </c>
    </row>
    <row r="3054" customFormat="false" ht="12.8" hidden="false" customHeight="false" outlineLevel="0" collapsed="false">
      <c r="A3054" s="4" t="n">
        <v>43976.5833333333</v>
      </c>
      <c r="B3054" s="5" t="n">
        <v>1.21821</v>
      </c>
      <c r="C3054" s="5" t="n">
        <v>1.21919</v>
      </c>
      <c r="D3054" s="5" t="n">
        <v>1.21738</v>
      </c>
      <c r="E3054" s="5" t="n">
        <v>1.21913</v>
      </c>
      <c r="F3054" s="0" t="n">
        <v>1773</v>
      </c>
      <c r="G3054" s="0" t="n">
        <f aca="false">ROW()-3</f>
        <v>3051</v>
      </c>
      <c r="H3054" s="5" t="n">
        <f aca="true">IF(G3054&gt;(MovingPeriod+MovingShift),AVERAGE(INDIRECT("E"&amp;(ROW()-MovingPeriod-MovingShift)&amp;":"&amp;"E"&amp;ROW()-MovingShift)),"")</f>
        <v>1.21774923076923</v>
      </c>
      <c r="I3054" s="6" t="str">
        <f aca="false">IF(AND(B3054&gt;H3054,E3054&lt;H3054),-1,IF(AND(B3054&lt;H3054,E3054&gt;H3054),1,""))</f>
        <v/>
      </c>
      <c r="J3054" s="0" t="n">
        <f aca="false">IF(AND(I3054=-1,J3053=""),-1,IF(AND(I3054=1,J3053=""),1,IF(OR(AND(I3054="",J3053=1),AND(I3054="",J3053=-1),I3054=J3053),J3053,"")))</f>
        <v>1</v>
      </c>
      <c r="K3054" s="0" t="str">
        <f aca="false">IF(AND(J3053=1,J3052=""),INDEX(DealTypes,1),IF(AND(J3053=-1,J3052=""),INDEX(DealTypes,2),IF(OR(AND(J3053="",J3052=1),AND(J3053="",J3052=-1)),INDEX(DealTypes,3),"")))</f>
        <v/>
      </c>
      <c r="L3054" s="0" t="n">
        <f aca="false">IF(K3054=INDEX(DealTypes,1),B3054+Spread,IF(K3054=INDEX(DealTypes,2),B3054,IF(OR(K3054=INDEX(DealTypes,3),N(L3053)=0),"",L3053)))</f>
        <v>1.21827</v>
      </c>
      <c r="M3054" s="6" t="str">
        <f aca="false">IF(N3054&lt;&gt;"",IF(COUNTIF(N$3:N3054,N3054)=1,MAX(M$4:M3053)+1,""),"")</f>
        <v/>
      </c>
      <c r="N3054" s="7" t="str">
        <f aca="false">IF(K3054=INDEX(DealTypes,3),IF(I3053=-1,ROUND((B3054-L3053)/Point,0),ROUND((L3053-B3054)/Point,0)),"")</f>
        <v/>
      </c>
      <c r="O3054" s="6" t="str">
        <f aca="false">(IF(AND(N(N3054)&gt;0,I3053=-1),1,IF(AND(N(N3054)&lt;0,I3053=-1),-1,IF(AND(N(N3054)&gt;0,I3053=1),2,IF(AND(N(N3054)&lt;0,I3053=1),-2,"")))))</f>
        <v/>
      </c>
      <c r="P3054" s="0" t="str">
        <f aca="false">IF(N3054&lt;&gt;"",ABS(N3054),"")</f>
        <v/>
      </c>
    </row>
    <row r="3055" customFormat="false" ht="12.8" hidden="false" customHeight="false" outlineLevel="0" collapsed="false">
      <c r="A3055" s="4" t="n">
        <v>43976.625</v>
      </c>
      <c r="B3055" s="5" t="n">
        <v>1.21914</v>
      </c>
      <c r="C3055" s="5" t="n">
        <v>1.21925</v>
      </c>
      <c r="D3055" s="5" t="n">
        <v>1.21839</v>
      </c>
      <c r="E3055" s="5" t="n">
        <v>1.21839</v>
      </c>
      <c r="F3055" s="0" t="n">
        <v>1664</v>
      </c>
      <c r="G3055" s="0" t="n">
        <f aca="false">ROW()-3</f>
        <v>3052</v>
      </c>
      <c r="H3055" s="5" t="n">
        <f aca="true">IF(G3055&gt;(MovingPeriod+MovingShift),AVERAGE(INDIRECT("E"&amp;(ROW()-MovingPeriod-MovingShift)&amp;":"&amp;"E"&amp;ROW()-MovingShift)),"")</f>
        <v>1.21771076923077</v>
      </c>
      <c r="I3055" s="0" t="str">
        <f aca="false">IF(AND(B3055&gt;H3055,E3055&lt;H3055),-1,IF(AND(B3055&lt;H3055,E3055&gt;H3055),1,""))</f>
        <v/>
      </c>
      <c r="J3055" s="0" t="n">
        <f aca="false">IF(AND(I3055=-1,J3054=""),-1,IF(AND(I3055=1,J3054=""),1,IF(OR(AND(I3055="",J3054=1),AND(I3055="",J3054=-1),I3055=J3054),J3054,"")))</f>
        <v>1</v>
      </c>
      <c r="K3055" s="0" t="str">
        <f aca="false">IF(AND(J3054=1,J3053=""),INDEX(DealTypes,1),IF(AND(J3054=-1,J3053=""),INDEX(DealTypes,2),IF(OR(AND(J3054="",J3053=1),AND(J3054="",J3053=-1)),INDEX(DealTypes,3),"")))</f>
        <v/>
      </c>
      <c r="L3055" s="0" t="n">
        <f aca="false">IF(K3055=INDEX(DealTypes,1),B3055+Spread,IF(K3055=INDEX(DealTypes,2),B3055,IF(OR(K3055=INDEX(DealTypes,3),N(L3054)=0),"",L3054)))</f>
        <v>1.21827</v>
      </c>
      <c r="M3055" s="6" t="str">
        <f aca="false">IF(N3055&lt;&gt;"",IF(COUNTIF(N$3:N3055,N3055)=1,MAX(M$4:M3054)+1,""),"")</f>
        <v/>
      </c>
      <c r="N3055" s="7" t="str">
        <f aca="false">IF(K3055=INDEX(DealTypes,3),IF(I3054=-1,ROUND((B3055-L3054)/Point,0),ROUND((L3054-B3055)/Point,0)),"")</f>
        <v/>
      </c>
      <c r="O3055" s="6" t="str">
        <f aca="false">(IF(AND(N(N3055)&gt;0,I3054=-1),1,IF(AND(N(N3055)&lt;0,I3054=-1),-1,IF(AND(N(N3055)&gt;0,I3054=1),2,IF(AND(N(N3055)&lt;0,I3054=1),-2,"")))))</f>
        <v/>
      </c>
      <c r="P3055" s="0" t="str">
        <f aca="false">IF(N3055&lt;&gt;"",ABS(N3055),"")</f>
        <v/>
      </c>
    </row>
    <row r="3056" customFormat="false" ht="12.8" hidden="false" customHeight="false" outlineLevel="0" collapsed="false">
      <c r="A3056" s="4" t="n">
        <v>43976.6666666667</v>
      </c>
      <c r="B3056" s="5" t="n">
        <v>1.21844</v>
      </c>
      <c r="C3056" s="5" t="n">
        <v>1.21959</v>
      </c>
      <c r="D3056" s="5" t="n">
        <v>1.21812</v>
      </c>
      <c r="E3056" s="5" t="n">
        <v>1.2195</v>
      </c>
      <c r="F3056" s="0" t="n">
        <v>2341</v>
      </c>
      <c r="G3056" s="0" t="n">
        <f aca="false">ROW()-3</f>
        <v>3053</v>
      </c>
      <c r="H3056" s="5" t="n">
        <f aca="true">IF(G3056&gt;(MovingPeriod+MovingShift),AVERAGE(INDIRECT("E"&amp;(ROW()-MovingPeriod-MovingShift)&amp;":"&amp;"E"&amp;ROW()-MovingShift)),"")</f>
        <v>1.21765230769231</v>
      </c>
      <c r="I3056" s="0" t="str">
        <f aca="false">IF(AND(B3056&gt;H3056,E3056&lt;H3056),-1,IF(AND(B3056&lt;H3056,E3056&gt;H3056),1,""))</f>
        <v/>
      </c>
      <c r="J3056" s="0" t="n">
        <f aca="false">IF(AND(I3056=-1,J3055=""),-1,IF(AND(I3056=1,J3055=""),1,IF(OR(AND(I3056="",J3055=1),AND(I3056="",J3055=-1),I3056=J3055),J3055,"")))</f>
        <v>1</v>
      </c>
      <c r="K3056" s="0" t="str">
        <f aca="false">IF(AND(J3055=1,J3054=""),INDEX(DealTypes,1),IF(AND(J3055=-1,J3054=""),INDEX(DealTypes,2),IF(OR(AND(J3055="",J3054=1),AND(J3055="",J3054=-1)),INDEX(DealTypes,3),"")))</f>
        <v/>
      </c>
      <c r="L3056" s="0" t="n">
        <f aca="false">IF(K3056=INDEX(DealTypes,1),B3056+Spread,IF(K3056=INDEX(DealTypes,2),B3056,IF(OR(K3056=INDEX(DealTypes,3),N(L3055)=0),"",L3055)))</f>
        <v>1.21827</v>
      </c>
      <c r="M3056" s="6" t="str">
        <f aca="false">IF(N3056&lt;&gt;"",IF(COUNTIF(N$3:N3056,N3056)=1,MAX(M$4:M3055)+1,""),"")</f>
        <v/>
      </c>
      <c r="N3056" s="7" t="str">
        <f aca="false">IF(K3056=INDEX(DealTypes,3),IF(I3055=-1,ROUND((B3056-L3055)/Point,0),ROUND((L3055-B3056)/Point,0)),"")</f>
        <v/>
      </c>
      <c r="O3056" s="6" t="str">
        <f aca="false">(IF(AND(N(N3056)&gt;0,I3055=-1),1,IF(AND(N(N3056)&lt;0,I3055=-1),-1,IF(AND(N(N3056)&gt;0,I3055=1),2,IF(AND(N(N3056)&lt;0,I3055=1),-2,"")))))</f>
        <v/>
      </c>
      <c r="P3056" s="0" t="str">
        <f aca="false">IF(N3056&lt;&gt;"",ABS(N3056),"")</f>
        <v/>
      </c>
    </row>
    <row r="3057" customFormat="false" ht="12.8" hidden="false" customHeight="false" outlineLevel="0" collapsed="false">
      <c r="A3057" s="4" t="n">
        <v>43976.7083333333</v>
      </c>
      <c r="B3057" s="5" t="n">
        <v>1.21948</v>
      </c>
      <c r="C3057" s="5" t="n">
        <v>1.22033</v>
      </c>
      <c r="D3057" s="5" t="n">
        <v>1.21876</v>
      </c>
      <c r="E3057" s="5" t="n">
        <v>1.21957</v>
      </c>
      <c r="F3057" s="0" t="n">
        <v>2185</v>
      </c>
      <c r="G3057" s="0" t="n">
        <f aca="false">ROW()-3</f>
        <v>3054</v>
      </c>
      <c r="H3057" s="5" t="n">
        <f aca="true">IF(G3057&gt;(MovingPeriod+MovingShift),AVERAGE(INDIRECT("E"&amp;(ROW()-MovingPeriod-MovingShift)&amp;":"&amp;"E"&amp;ROW()-MovingShift)),"")</f>
        <v>1.21770692307692</v>
      </c>
      <c r="I3057" s="0" t="str">
        <f aca="false">IF(AND(B3057&gt;H3057,E3057&lt;H3057),-1,IF(AND(B3057&lt;H3057,E3057&gt;H3057),1,""))</f>
        <v/>
      </c>
      <c r="J3057" s="0" t="n">
        <f aca="false">IF(AND(I3057=-1,J3056=""),-1,IF(AND(I3057=1,J3056=""),1,IF(OR(AND(I3057="",J3056=1),AND(I3057="",J3056=-1),I3057=J3056),J3056,"")))</f>
        <v>1</v>
      </c>
      <c r="K3057" s="0" t="str">
        <f aca="false">IF(AND(J3056=1,J3055=""),INDEX(DealTypes,1),IF(AND(J3056=-1,J3055=""),INDEX(DealTypes,2),IF(OR(AND(J3056="",J3055=1),AND(J3056="",J3055=-1)),INDEX(DealTypes,3),"")))</f>
        <v/>
      </c>
      <c r="L3057" s="0" t="n">
        <f aca="false">IF(K3057=INDEX(DealTypes,1),B3057+Spread,IF(K3057=INDEX(DealTypes,2),B3057,IF(OR(K3057=INDEX(DealTypes,3),N(L3056)=0),"",L3056)))</f>
        <v>1.21827</v>
      </c>
      <c r="M3057" s="6" t="str">
        <f aca="false">IF(N3057&lt;&gt;"",IF(COUNTIF(N$3:N3057,N3057)=1,MAX(M$4:M3056)+1,""),"")</f>
        <v/>
      </c>
      <c r="N3057" s="7" t="str">
        <f aca="false">IF(K3057=INDEX(DealTypes,3),IF(I3056=-1,ROUND((B3057-L3056)/Point,0),ROUND((L3056-B3057)/Point,0)),"")</f>
        <v/>
      </c>
      <c r="O3057" s="6" t="str">
        <f aca="false">(IF(AND(N(N3057)&gt;0,I3056=-1),1,IF(AND(N(N3057)&lt;0,I3056=-1),-1,IF(AND(N(N3057)&gt;0,I3056=1),2,IF(AND(N(N3057)&lt;0,I3056=1),-2,"")))))</f>
        <v/>
      </c>
      <c r="P3057" s="0" t="str">
        <f aca="false">IF(N3057&lt;&gt;"",ABS(N3057),"")</f>
        <v/>
      </c>
    </row>
    <row r="3058" customFormat="false" ht="12.8" hidden="false" customHeight="false" outlineLevel="0" collapsed="false">
      <c r="A3058" s="4" t="n">
        <v>43976.75</v>
      </c>
      <c r="B3058" s="5" t="n">
        <v>1.21954</v>
      </c>
      <c r="C3058" s="5" t="n">
        <v>1.21993</v>
      </c>
      <c r="D3058" s="5" t="n">
        <v>1.21891</v>
      </c>
      <c r="E3058" s="5" t="n">
        <v>1.2195</v>
      </c>
      <c r="F3058" s="0" t="n">
        <v>1245</v>
      </c>
      <c r="G3058" s="0" t="n">
        <f aca="false">ROW()-3</f>
        <v>3055</v>
      </c>
      <c r="H3058" s="5" t="n">
        <f aca="true">IF(G3058&gt;(MovingPeriod+MovingShift),AVERAGE(INDIRECT("E"&amp;(ROW()-MovingPeriod-MovingShift)&amp;":"&amp;"E"&amp;ROW()-MovingShift)),"")</f>
        <v>1.21785923076923</v>
      </c>
      <c r="I3058" s="0" t="str">
        <f aca="false">IF(AND(B3058&gt;H3058,E3058&lt;H3058),-1,IF(AND(B3058&lt;H3058,E3058&gt;H3058),1,""))</f>
        <v/>
      </c>
      <c r="J3058" s="0" t="n">
        <f aca="false">IF(AND(I3058=-1,J3057=""),-1,IF(AND(I3058=1,J3057=""),1,IF(OR(AND(I3058="",J3057=1),AND(I3058="",J3057=-1),I3058=J3057),J3057,"")))</f>
        <v>1</v>
      </c>
      <c r="K3058" s="0" t="str">
        <f aca="false">IF(AND(J3057=1,J3056=""),INDEX(DealTypes,1),IF(AND(J3057=-1,J3056=""),INDEX(DealTypes,2),IF(OR(AND(J3057="",J3056=1),AND(J3057="",J3056=-1)),INDEX(DealTypes,3),"")))</f>
        <v/>
      </c>
      <c r="L3058" s="0" t="n">
        <f aca="false">IF(K3058=INDEX(DealTypes,1),B3058+Spread,IF(K3058=INDEX(DealTypes,2),B3058,IF(OR(K3058=INDEX(DealTypes,3),N(L3057)=0),"",L3057)))</f>
        <v>1.21827</v>
      </c>
      <c r="M3058" s="6" t="str">
        <f aca="false">IF(N3058&lt;&gt;"",IF(COUNTIF(N$3:N3058,N3058)=1,MAX(M$4:M3057)+1,""),"")</f>
        <v/>
      </c>
      <c r="N3058" s="7" t="str">
        <f aca="false">IF(K3058=INDEX(DealTypes,3),IF(I3057=-1,ROUND((B3058-L3057)/Point,0),ROUND((L3057-B3058)/Point,0)),"")</f>
        <v/>
      </c>
      <c r="O3058" s="6" t="str">
        <f aca="false">(IF(AND(N(N3058)&gt;0,I3057=-1),1,IF(AND(N(N3058)&lt;0,I3057=-1),-1,IF(AND(N(N3058)&gt;0,I3057=1),2,IF(AND(N(N3058)&lt;0,I3057=1),-2,"")))))</f>
        <v/>
      </c>
      <c r="P3058" s="0" t="str">
        <f aca="false">IF(N3058&lt;&gt;"",ABS(N3058),"")</f>
        <v/>
      </c>
    </row>
    <row r="3059" customFormat="false" ht="12.8" hidden="false" customHeight="false" outlineLevel="0" collapsed="false">
      <c r="A3059" s="4" t="n">
        <v>43976.7916666667</v>
      </c>
      <c r="B3059" s="5" t="n">
        <v>1.21949</v>
      </c>
      <c r="C3059" s="5" t="n">
        <v>1.22001</v>
      </c>
      <c r="D3059" s="5" t="n">
        <v>1.21845</v>
      </c>
      <c r="E3059" s="5" t="n">
        <v>1.21861</v>
      </c>
      <c r="F3059" s="0" t="n">
        <v>1104</v>
      </c>
      <c r="G3059" s="0" t="n">
        <f aca="false">ROW()-3</f>
        <v>3056</v>
      </c>
      <c r="H3059" s="5" t="n">
        <f aca="true">IF(G3059&gt;(MovingPeriod+MovingShift),AVERAGE(INDIRECT("E"&amp;(ROW()-MovingPeriod-MovingShift)&amp;":"&amp;"E"&amp;ROW()-MovingShift)),"")</f>
        <v>1.21794923076923</v>
      </c>
      <c r="I3059" s="6" t="str">
        <f aca="false">IF(AND(B3059&gt;H3059,E3059&lt;H3059),-1,IF(AND(B3059&lt;H3059,E3059&gt;H3059),1,""))</f>
        <v/>
      </c>
      <c r="J3059" s="0" t="n">
        <f aca="false">IF(AND(I3059=-1,J3058=""),-1,IF(AND(I3059=1,J3058=""),1,IF(OR(AND(I3059="",J3058=1),AND(I3059="",J3058=-1),I3059=J3058),J3058,"")))</f>
        <v>1</v>
      </c>
      <c r="K3059" s="0" t="str">
        <f aca="false">IF(AND(J3058=1,J3057=""),INDEX(DealTypes,1),IF(AND(J3058=-1,J3057=""),INDEX(DealTypes,2),IF(OR(AND(J3058="",J3057=1),AND(J3058="",J3057=-1)),INDEX(DealTypes,3),"")))</f>
        <v/>
      </c>
      <c r="L3059" s="0" t="n">
        <f aca="false">IF(K3059=INDEX(DealTypes,1),B3059+Spread,IF(K3059=INDEX(DealTypes,2),B3059,IF(OR(K3059=INDEX(DealTypes,3),N(L3058)=0),"",L3058)))</f>
        <v>1.21827</v>
      </c>
      <c r="M3059" s="6" t="str">
        <f aca="false">IF(N3059&lt;&gt;"",IF(COUNTIF(N$3:N3059,N3059)=1,MAX(M$4:M3058)+1,""),"")</f>
        <v/>
      </c>
      <c r="N3059" s="7" t="str">
        <f aca="false">IF(K3059=INDEX(DealTypes,3),IF(I3058=-1,ROUND((B3059-L3058)/Point,0),ROUND((L3058-B3059)/Point,0)),"")</f>
        <v/>
      </c>
      <c r="O3059" s="6" t="str">
        <f aca="false">(IF(AND(N(N3059)&gt;0,I3058=-1),1,IF(AND(N(N3059)&lt;0,I3058=-1),-1,IF(AND(N(N3059)&gt;0,I3058=1),2,IF(AND(N(N3059)&lt;0,I3058=1),-2,"")))))</f>
        <v/>
      </c>
      <c r="P3059" s="0" t="str">
        <f aca="false">IF(N3059&lt;&gt;"",ABS(N3059),"")</f>
        <v/>
      </c>
    </row>
    <row r="3060" customFormat="false" ht="12.8" hidden="false" customHeight="false" outlineLevel="0" collapsed="false">
      <c r="A3060" s="4" t="n">
        <v>43976.8333333333</v>
      </c>
      <c r="B3060" s="5" t="n">
        <v>1.21861</v>
      </c>
      <c r="C3060" s="5" t="n">
        <v>1.21955</v>
      </c>
      <c r="D3060" s="5" t="n">
        <v>1.21859</v>
      </c>
      <c r="E3060" s="5" t="n">
        <v>1.21919</v>
      </c>
      <c r="F3060" s="0" t="n">
        <v>1710</v>
      </c>
      <c r="G3060" s="0" t="n">
        <f aca="false">ROW()-3</f>
        <v>3057</v>
      </c>
      <c r="H3060" s="5" t="n">
        <f aca="true">IF(G3060&gt;(MovingPeriod+MovingShift),AVERAGE(INDIRECT("E"&amp;(ROW()-MovingPeriod-MovingShift)&amp;":"&amp;"E"&amp;ROW()-MovingShift)),"")</f>
        <v>1.21799615384615</v>
      </c>
      <c r="I3060" s="0" t="str">
        <f aca="false">IF(AND(B3060&gt;H3060,E3060&lt;H3060),-1,IF(AND(B3060&lt;H3060,E3060&gt;H3060),1,""))</f>
        <v/>
      </c>
      <c r="J3060" s="0" t="n">
        <f aca="false">IF(AND(I3060=-1,J3059=""),-1,IF(AND(I3060=1,J3059=""),1,IF(OR(AND(I3060="",J3059=1),AND(I3060="",J3059=-1),I3060=J3059),J3059,"")))</f>
        <v>1</v>
      </c>
      <c r="K3060" s="0" t="str">
        <f aca="false">IF(AND(J3059=1,J3058=""),INDEX(DealTypes,1),IF(AND(J3059=-1,J3058=""),INDEX(DealTypes,2),IF(OR(AND(J3059="",J3058=1),AND(J3059="",J3058=-1)),INDEX(DealTypes,3),"")))</f>
        <v/>
      </c>
      <c r="L3060" s="0" t="n">
        <f aca="false">IF(K3060=INDEX(DealTypes,1),B3060+Spread,IF(K3060=INDEX(DealTypes,2),B3060,IF(OR(K3060=INDEX(DealTypes,3),N(L3059)=0),"",L3059)))</f>
        <v>1.21827</v>
      </c>
      <c r="M3060" s="6" t="str">
        <f aca="false">IF(N3060&lt;&gt;"",IF(COUNTIF(N$3:N3060,N3060)=1,MAX(M$4:M3059)+1,""),"")</f>
        <v/>
      </c>
      <c r="N3060" s="7" t="str">
        <f aca="false">IF(K3060=INDEX(DealTypes,3),IF(I3059=-1,ROUND((B3060-L3059)/Point,0),ROUND((L3059-B3060)/Point,0)),"")</f>
        <v/>
      </c>
      <c r="O3060" s="6" t="str">
        <f aca="false">(IF(AND(N(N3060)&gt;0,I3059=-1),1,IF(AND(N(N3060)&lt;0,I3059=-1),-1,IF(AND(N(N3060)&gt;0,I3059=1),2,IF(AND(N(N3060)&lt;0,I3059=1),-2,"")))))</f>
        <v/>
      </c>
      <c r="P3060" s="0" t="str">
        <f aca="false">IF(N3060&lt;&gt;"",ABS(N3060),"")</f>
        <v/>
      </c>
    </row>
    <row r="3061" customFormat="false" ht="12.8" hidden="false" customHeight="false" outlineLevel="0" collapsed="false">
      <c r="A3061" s="4" t="n">
        <v>43976.875</v>
      </c>
      <c r="B3061" s="5" t="n">
        <v>1.21919</v>
      </c>
      <c r="C3061" s="5" t="n">
        <v>1.21942</v>
      </c>
      <c r="D3061" s="5" t="n">
        <v>1.21901</v>
      </c>
      <c r="E3061" s="5" t="n">
        <v>1.21928</v>
      </c>
      <c r="F3061" s="0" t="n">
        <v>2002</v>
      </c>
      <c r="G3061" s="0" t="n">
        <f aca="false">ROW()-3</f>
        <v>3058</v>
      </c>
      <c r="H3061" s="5" t="n">
        <f aca="true">IF(G3061&gt;(MovingPeriod+MovingShift),AVERAGE(INDIRECT("E"&amp;(ROW()-MovingPeriod-MovingShift)&amp;":"&amp;"E"&amp;ROW()-MovingShift)),"")</f>
        <v>1.21798461538462</v>
      </c>
      <c r="I3061" s="6" t="str">
        <f aca="false">IF(AND(B3061&gt;H3061,E3061&lt;H3061),-1,IF(AND(B3061&lt;H3061,E3061&gt;H3061),1,""))</f>
        <v/>
      </c>
      <c r="J3061" s="0" t="n">
        <f aca="false">IF(AND(I3061=-1,J3060=""),-1,IF(AND(I3061=1,J3060=""),1,IF(OR(AND(I3061="",J3060=1),AND(I3061="",J3060=-1),I3061=J3060),J3060,"")))</f>
        <v>1</v>
      </c>
      <c r="K3061" s="0" t="str">
        <f aca="false">IF(AND(J3060=1,J3059=""),INDEX(DealTypes,1),IF(AND(J3060=-1,J3059=""),INDEX(DealTypes,2),IF(OR(AND(J3060="",J3059=1),AND(J3060="",J3059=-1)),INDEX(DealTypes,3),"")))</f>
        <v/>
      </c>
      <c r="L3061" s="0" t="n">
        <f aca="false">IF(K3061=INDEX(DealTypes,1),B3061+Spread,IF(K3061=INDEX(DealTypes,2),B3061,IF(OR(K3061=INDEX(DealTypes,3),N(L3060)=0),"",L3060)))</f>
        <v>1.21827</v>
      </c>
      <c r="M3061" s="6" t="str">
        <f aca="false">IF(N3061&lt;&gt;"",IF(COUNTIF(N$3:N3061,N3061)=1,MAX(M$4:M3060)+1,""),"")</f>
        <v/>
      </c>
      <c r="N3061" s="7" t="str">
        <f aca="false">IF(K3061=INDEX(DealTypes,3),IF(I3060=-1,ROUND((B3061-L3060)/Point,0),ROUND((L3060-B3061)/Point,0)),"")</f>
        <v/>
      </c>
      <c r="O3061" s="6" t="str">
        <f aca="false">(IF(AND(N(N3061)&gt;0,I3060=-1),1,IF(AND(N(N3061)&lt;0,I3060=-1),-1,IF(AND(N(N3061)&gt;0,I3060=1),2,IF(AND(N(N3061)&lt;0,I3060=1),-2,"")))))</f>
        <v/>
      </c>
      <c r="P3061" s="0" t="str">
        <f aca="false">IF(N3061&lt;&gt;"",ABS(N3061),"")</f>
        <v/>
      </c>
    </row>
    <row r="3062" customFormat="false" ht="12.8" hidden="false" customHeight="false" outlineLevel="0" collapsed="false">
      <c r="A3062" s="4" t="n">
        <v>43976.9166666667</v>
      </c>
      <c r="B3062" s="5" t="n">
        <v>1.21925</v>
      </c>
      <c r="C3062" s="5" t="n">
        <v>1.21946</v>
      </c>
      <c r="D3062" s="5" t="n">
        <v>1.21896</v>
      </c>
      <c r="E3062" s="5" t="n">
        <v>1.21937</v>
      </c>
      <c r="F3062" s="0" t="n">
        <v>1703</v>
      </c>
      <c r="G3062" s="0" t="n">
        <f aca="false">ROW()-3</f>
        <v>3059</v>
      </c>
      <c r="H3062" s="5" t="n">
        <f aca="true">IF(G3062&gt;(MovingPeriod+MovingShift),AVERAGE(INDIRECT("E"&amp;(ROW()-MovingPeriod-MovingShift)&amp;":"&amp;"E"&amp;ROW()-MovingShift)),"")</f>
        <v>1.21805076923077</v>
      </c>
      <c r="I3062" s="0" t="str">
        <f aca="false">IF(AND(B3062&gt;H3062,E3062&lt;H3062),-1,IF(AND(B3062&lt;H3062,E3062&gt;H3062),1,""))</f>
        <v/>
      </c>
      <c r="J3062" s="0" t="n">
        <f aca="false">IF(AND(I3062=-1,J3061=""),-1,IF(AND(I3062=1,J3061=""),1,IF(OR(AND(I3062="",J3061=1),AND(I3062="",J3061=-1),I3062=J3061),J3061,"")))</f>
        <v>1</v>
      </c>
      <c r="K3062" s="0" t="str">
        <f aca="false">IF(AND(J3061=1,J3060=""),INDEX(DealTypes,1),IF(AND(J3061=-1,J3060=""),INDEX(DealTypes,2),IF(OR(AND(J3061="",J3060=1),AND(J3061="",J3060=-1)),INDEX(DealTypes,3),"")))</f>
        <v/>
      </c>
      <c r="L3062" s="0" t="n">
        <f aca="false">IF(K3062=INDEX(DealTypes,1),B3062+Spread,IF(K3062=INDEX(DealTypes,2),B3062,IF(OR(K3062=INDEX(DealTypes,3),N(L3061)=0),"",L3061)))</f>
        <v>1.21827</v>
      </c>
      <c r="M3062" s="6" t="str">
        <f aca="false">IF(N3062&lt;&gt;"",IF(COUNTIF(N$3:N3062,N3062)=1,MAX(M$4:M3061)+1,""),"")</f>
        <v/>
      </c>
      <c r="N3062" s="7" t="str">
        <f aca="false">IF(K3062=INDEX(DealTypes,3),IF(I3061=-1,ROUND((B3062-L3061)/Point,0),ROUND((L3061-B3062)/Point,0)),"")</f>
        <v/>
      </c>
      <c r="O3062" s="6" t="str">
        <f aca="false">(IF(AND(N(N3062)&gt;0,I3061=-1),1,IF(AND(N(N3062)&lt;0,I3061=-1),-1,IF(AND(N(N3062)&gt;0,I3061=1),2,IF(AND(N(N3062)&lt;0,I3061=1),-2,"")))))</f>
        <v/>
      </c>
      <c r="P3062" s="0" t="str">
        <f aca="false">IF(N3062&lt;&gt;"",ABS(N3062),"")</f>
        <v/>
      </c>
    </row>
    <row r="3063" customFormat="false" ht="12.8" hidden="false" customHeight="false" outlineLevel="0" collapsed="false">
      <c r="A3063" s="4" t="n">
        <v>43976.9583333333</v>
      </c>
      <c r="B3063" s="5" t="n">
        <v>1.21937</v>
      </c>
      <c r="C3063" s="5" t="n">
        <v>1.2195</v>
      </c>
      <c r="D3063" s="5" t="n">
        <v>1.21731</v>
      </c>
      <c r="E3063" s="5" t="n">
        <v>1.21799</v>
      </c>
      <c r="F3063" s="0" t="n">
        <v>2595</v>
      </c>
      <c r="G3063" s="0" t="n">
        <f aca="false">ROW()-3</f>
        <v>3060</v>
      </c>
      <c r="H3063" s="5" t="n">
        <f aca="true">IF(G3063&gt;(MovingPeriod+MovingShift),AVERAGE(INDIRECT("E"&amp;(ROW()-MovingPeriod-MovingShift)&amp;":"&amp;"E"&amp;ROW()-MovingShift)),"")</f>
        <v>1.21816461538462</v>
      </c>
      <c r="I3063" s="6" t="n">
        <f aca="false">IF(AND(B3063&gt;H3063,E3063&lt;H3063),-1,IF(AND(B3063&lt;H3063,E3063&gt;H3063),1,""))</f>
        <v>-1</v>
      </c>
      <c r="J3063" s="0" t="str">
        <f aca="false">IF(AND(I3063=-1,J3062=""),-1,IF(AND(I3063=1,J3062=""),1,IF(OR(AND(I3063="",J3062=1),AND(I3063="",J3062=-1),I3063=J3062),J3062,"")))</f>
        <v/>
      </c>
      <c r="K3063" s="0" t="str">
        <f aca="false">IF(AND(J3062=1,J3061=""),INDEX(DealTypes,1),IF(AND(J3062=-1,J3061=""),INDEX(DealTypes,2),IF(OR(AND(J3062="",J3061=1),AND(J3062="",J3061=-1)),INDEX(DealTypes,3),"")))</f>
        <v/>
      </c>
      <c r="L3063" s="0" t="n">
        <f aca="false">IF(K3063=INDEX(DealTypes,1),B3063+Spread,IF(K3063=INDEX(DealTypes,2),B3063,IF(OR(K3063=INDEX(DealTypes,3),N(L3062)=0),"",L3062)))</f>
        <v>1.21827</v>
      </c>
      <c r="M3063" s="6" t="str">
        <f aca="false">IF(N3063&lt;&gt;"",IF(COUNTIF(N$3:N3063,N3063)=1,MAX(M$4:M3062)+1,""),"")</f>
        <v/>
      </c>
      <c r="N3063" s="7" t="str">
        <f aca="false">IF(K3063=INDEX(DealTypes,3),IF(I3062=-1,ROUND((B3063-L3062)/Point,0),ROUND((L3062-B3063)/Point,0)),"")</f>
        <v/>
      </c>
      <c r="O3063" s="6" t="str">
        <f aca="false">(IF(AND(N(N3063)&gt;0,I3062=-1),1,IF(AND(N(N3063)&lt;0,I3062=-1),-1,IF(AND(N(N3063)&gt;0,I3062=1),2,IF(AND(N(N3063)&lt;0,I3062=1),-2,"")))))</f>
        <v/>
      </c>
      <c r="P3063" s="0" t="str">
        <f aca="false">IF(N3063&lt;&gt;"",ABS(N3063),"")</f>
        <v/>
      </c>
    </row>
    <row r="3064" customFormat="false" ht="12.8" hidden="false" customHeight="false" outlineLevel="0" collapsed="false">
      <c r="A3064" s="4" t="n">
        <v>43977</v>
      </c>
      <c r="B3064" s="5" t="n">
        <v>1.21795</v>
      </c>
      <c r="C3064" s="5" t="n">
        <v>1.21921</v>
      </c>
      <c r="D3064" s="5" t="n">
        <v>1.21765</v>
      </c>
      <c r="E3064" s="5" t="n">
        <v>1.21851</v>
      </c>
      <c r="F3064" s="0" t="n">
        <v>521</v>
      </c>
      <c r="G3064" s="0" t="n">
        <f aca="false">ROW()-3</f>
        <v>3061</v>
      </c>
      <c r="H3064" s="5" t="n">
        <f aca="true">IF(G3064&gt;(MovingPeriod+MovingShift),AVERAGE(INDIRECT("E"&amp;(ROW()-MovingPeriod-MovingShift)&amp;":"&amp;"E"&amp;ROW()-MovingShift)),"")</f>
        <v>1.21832846153846</v>
      </c>
      <c r="I3064" s="6" t="n">
        <f aca="false">IF(AND(B3064&gt;H3064,E3064&lt;H3064),-1,IF(AND(B3064&lt;H3064,E3064&gt;H3064),1,""))</f>
        <v>1</v>
      </c>
      <c r="J3064" s="0" t="n">
        <f aca="false">IF(AND(I3064=-1,J3063=""),-1,IF(AND(I3064=1,J3063=""),1,IF(OR(AND(I3064="",J3063=1),AND(I3064="",J3063=-1),I3064=J3063),J3063,"")))</f>
        <v>1</v>
      </c>
      <c r="K3064" s="0" t="str">
        <f aca="false">IF(AND(J3063=1,J3062=""),INDEX(DealTypes,1),IF(AND(J3063=-1,J3062=""),INDEX(DealTypes,2),IF(OR(AND(J3063="",J3062=1),AND(J3063="",J3062=-1)),INDEX(DealTypes,3),"")))</f>
        <v>Close</v>
      </c>
      <c r="L3064" s="0" t="str">
        <f aca="false">IF(K3064=INDEX(DealTypes,1),B3064+Spread,IF(K3064=INDEX(DealTypes,2),B3064,IF(OR(K3064=INDEX(DealTypes,3),N(L3063)=0),"",L3063)))</f>
        <v/>
      </c>
      <c r="M3064" s="6" t="n">
        <f aca="false">IF(N3064&lt;&gt;"",IF(COUNTIF(N$3:N3064,N3064)=1,MAX(M$4:M3063)+1,""),"")</f>
        <v>106</v>
      </c>
      <c r="N3064" s="7" t="n">
        <f aca="false">IF(K3064=INDEX(DealTypes,3),IF(I3063=-1,ROUND((B3064-L3063)/Point,0),ROUND((L3063-B3064)/Point,0)),"")</f>
        <v>-32</v>
      </c>
      <c r="O3064" s="6" t="n">
        <f aca="false">(IF(AND(N(N3064)&gt;0,I3063=-1),1,IF(AND(N(N3064)&lt;0,I3063=-1),-1,IF(AND(N(N3064)&gt;0,I3063=1),2,IF(AND(N(N3064)&lt;0,I3063=1),-2,"")))))</f>
        <v>-1</v>
      </c>
      <c r="P3064" s="0" t="n">
        <f aca="false">IF(N3064&lt;&gt;"",ABS(N3064),"")</f>
        <v>32</v>
      </c>
    </row>
    <row r="3065" customFormat="false" ht="12.8" hidden="false" customHeight="false" outlineLevel="0" collapsed="false">
      <c r="A3065" s="4" t="n">
        <v>43977.0416666667</v>
      </c>
      <c r="B3065" s="5" t="n">
        <v>1.21853</v>
      </c>
      <c r="C3065" s="5" t="n">
        <v>1.21906</v>
      </c>
      <c r="D3065" s="5" t="n">
        <v>1.21828</v>
      </c>
      <c r="E3065" s="5" t="n">
        <v>1.21884</v>
      </c>
      <c r="F3065" s="0" t="n">
        <v>825</v>
      </c>
      <c r="G3065" s="0" t="n">
        <f aca="false">ROW()-3</f>
        <v>3062</v>
      </c>
      <c r="H3065" s="5" t="n">
        <f aca="true">IF(G3065&gt;(MovingPeriod+MovingShift),AVERAGE(INDIRECT("E"&amp;(ROW()-MovingPeriod-MovingShift)&amp;":"&amp;"E"&amp;ROW()-MovingShift)),"")</f>
        <v>1.21839692307692</v>
      </c>
      <c r="I3065" s="0" t="str">
        <f aca="false">IF(AND(B3065&gt;H3065,E3065&lt;H3065),-1,IF(AND(B3065&lt;H3065,E3065&gt;H3065),1,""))</f>
        <v/>
      </c>
      <c r="J3065" s="0" t="n">
        <f aca="false">IF(AND(I3065=-1,J3064=""),-1,IF(AND(I3065=1,J3064=""),1,IF(OR(AND(I3065="",J3064=1),AND(I3065="",J3064=-1),I3065=J3064),J3064,"")))</f>
        <v>1</v>
      </c>
      <c r="K3065" s="0" t="str">
        <f aca="false">IF(AND(J3064=1,J3063=""),INDEX(DealTypes,1),IF(AND(J3064=-1,J3063=""),INDEX(DealTypes,2),IF(OR(AND(J3064="",J3063=1),AND(J3064="",J3063=-1)),INDEX(DealTypes,3),"")))</f>
        <v>Buy</v>
      </c>
      <c r="L3065" s="0" t="n">
        <f aca="false">IF(K3065=INDEX(DealTypes,1),B3065+Spread,IF(K3065=INDEX(DealTypes,2),B3065,IF(OR(K3065=INDEX(DealTypes,3),N(L3064)=0),"",L3064)))</f>
        <v>1.21861</v>
      </c>
      <c r="M3065" s="6" t="str">
        <f aca="false">IF(N3065&lt;&gt;"",IF(COUNTIF(N$3:N3065,N3065)=1,MAX(M$4:M3064)+1,""),"")</f>
        <v/>
      </c>
      <c r="N3065" s="7" t="str">
        <f aca="false">IF(K3065=INDEX(DealTypes,3),IF(I3064=-1,ROUND((B3065-L3064)/Point,0),ROUND((L3064-B3065)/Point,0)),"")</f>
        <v/>
      </c>
      <c r="O3065" s="6" t="str">
        <f aca="false">(IF(AND(N(N3065)&gt;0,I3064=-1),1,IF(AND(N(N3065)&lt;0,I3064=-1),-1,IF(AND(N(N3065)&gt;0,I3064=1),2,IF(AND(N(N3065)&lt;0,I3064=1),-2,"")))))</f>
        <v/>
      </c>
      <c r="P3065" s="0" t="str">
        <f aca="false">IF(N3065&lt;&gt;"",ABS(N3065),"")</f>
        <v/>
      </c>
    </row>
    <row r="3066" customFormat="false" ht="12.8" hidden="false" customHeight="false" outlineLevel="0" collapsed="false">
      <c r="A3066" s="4" t="n">
        <v>43977.0833333333</v>
      </c>
      <c r="B3066" s="5" t="n">
        <v>1.21884</v>
      </c>
      <c r="C3066" s="5" t="n">
        <v>1.22019</v>
      </c>
      <c r="D3066" s="5" t="n">
        <v>1.21878</v>
      </c>
      <c r="E3066" s="5" t="n">
        <v>1.22015</v>
      </c>
      <c r="F3066" s="0" t="n">
        <v>815</v>
      </c>
      <c r="G3066" s="0" t="n">
        <f aca="false">ROW()-3</f>
        <v>3063</v>
      </c>
      <c r="H3066" s="5" t="n">
        <f aca="true">IF(G3066&gt;(MovingPeriod+MovingShift),AVERAGE(INDIRECT("E"&amp;(ROW()-MovingPeriod-MovingShift)&amp;":"&amp;"E"&amp;ROW()-MovingShift)),"")</f>
        <v>1.21848615384615</v>
      </c>
      <c r="I3066" s="0" t="str">
        <f aca="false">IF(AND(B3066&gt;H3066,E3066&lt;H3066),-1,IF(AND(B3066&lt;H3066,E3066&gt;H3066),1,""))</f>
        <v/>
      </c>
      <c r="J3066" s="0" t="n">
        <f aca="false">IF(AND(I3066=-1,J3065=""),-1,IF(AND(I3066=1,J3065=""),1,IF(OR(AND(I3066="",J3065=1),AND(I3066="",J3065=-1),I3066=J3065),J3065,"")))</f>
        <v>1</v>
      </c>
      <c r="K3066" s="0" t="str">
        <f aca="false">IF(AND(J3065=1,J3064=""),INDEX(DealTypes,1),IF(AND(J3065=-1,J3064=""),INDEX(DealTypes,2),IF(OR(AND(J3065="",J3064=1),AND(J3065="",J3064=-1)),INDEX(DealTypes,3),"")))</f>
        <v/>
      </c>
      <c r="L3066" s="0" t="n">
        <f aca="false">IF(K3066=INDEX(DealTypes,1),B3066+Spread,IF(K3066=INDEX(DealTypes,2),B3066,IF(OR(K3066=INDEX(DealTypes,3),N(L3065)=0),"",L3065)))</f>
        <v>1.21861</v>
      </c>
      <c r="M3066" s="6" t="str">
        <f aca="false">IF(N3066&lt;&gt;"",IF(COUNTIF(N$3:N3066,N3066)=1,MAX(M$4:M3065)+1,""),"")</f>
        <v/>
      </c>
      <c r="N3066" s="7" t="str">
        <f aca="false">IF(K3066=INDEX(DealTypes,3),IF(I3065=-1,ROUND((B3066-L3065)/Point,0),ROUND((L3065-B3066)/Point,0)),"")</f>
        <v/>
      </c>
      <c r="O3066" s="6" t="str">
        <f aca="false">(IF(AND(N(N3066)&gt;0,I3065=-1),1,IF(AND(N(N3066)&lt;0,I3065=-1),-1,IF(AND(N(N3066)&gt;0,I3065=1),2,IF(AND(N(N3066)&lt;0,I3065=1),-2,"")))))</f>
        <v/>
      </c>
      <c r="P3066" s="0" t="str">
        <f aca="false">IF(N3066&lt;&gt;"",ABS(N3066),"")</f>
        <v/>
      </c>
    </row>
    <row r="3067" customFormat="false" ht="12.8" hidden="false" customHeight="false" outlineLevel="0" collapsed="false">
      <c r="A3067" s="4" t="n">
        <v>43977.125</v>
      </c>
      <c r="B3067" s="5" t="n">
        <v>1.22015</v>
      </c>
      <c r="C3067" s="5" t="n">
        <v>1.22183</v>
      </c>
      <c r="D3067" s="5" t="n">
        <v>1.21969</v>
      </c>
      <c r="E3067" s="5" t="n">
        <v>1.22167</v>
      </c>
      <c r="F3067" s="0" t="n">
        <v>1571</v>
      </c>
      <c r="G3067" s="0" t="n">
        <f aca="false">ROW()-3</f>
        <v>3064</v>
      </c>
      <c r="H3067" s="5" t="n">
        <f aca="true">IF(G3067&gt;(MovingPeriod+MovingShift),AVERAGE(INDIRECT("E"&amp;(ROW()-MovingPeriod-MovingShift)&amp;":"&amp;"E"&amp;ROW()-MovingShift)),"")</f>
        <v>1.21862230769231</v>
      </c>
      <c r="I3067" s="0" t="str">
        <f aca="false">IF(AND(B3067&gt;H3067,E3067&lt;H3067),-1,IF(AND(B3067&lt;H3067,E3067&gt;H3067),1,""))</f>
        <v/>
      </c>
      <c r="J3067" s="0" t="n">
        <f aca="false">IF(AND(I3067=-1,J3066=""),-1,IF(AND(I3067=1,J3066=""),1,IF(OR(AND(I3067="",J3066=1),AND(I3067="",J3066=-1),I3067=J3066),J3066,"")))</f>
        <v>1</v>
      </c>
      <c r="K3067" s="0" t="str">
        <f aca="false">IF(AND(J3066=1,J3065=""),INDEX(DealTypes,1),IF(AND(J3066=-1,J3065=""),INDEX(DealTypes,2),IF(OR(AND(J3066="",J3065=1),AND(J3066="",J3065=-1)),INDEX(DealTypes,3),"")))</f>
        <v/>
      </c>
      <c r="L3067" s="0" t="n">
        <f aca="false">IF(K3067=INDEX(DealTypes,1),B3067+Spread,IF(K3067=INDEX(DealTypes,2),B3067,IF(OR(K3067=INDEX(DealTypes,3),N(L3066)=0),"",L3066)))</f>
        <v>1.21861</v>
      </c>
      <c r="M3067" s="6" t="str">
        <f aca="false">IF(N3067&lt;&gt;"",IF(COUNTIF(N$3:N3067,N3067)=1,MAX(M$4:M3066)+1,""),"")</f>
        <v/>
      </c>
      <c r="N3067" s="7" t="str">
        <f aca="false">IF(K3067=INDEX(DealTypes,3),IF(I3066=-1,ROUND((B3067-L3066)/Point,0),ROUND((L3066-B3067)/Point,0)),"")</f>
        <v/>
      </c>
      <c r="O3067" s="6" t="str">
        <f aca="false">(IF(AND(N(N3067)&gt;0,I3066=-1),1,IF(AND(N(N3067)&lt;0,I3066=-1),-1,IF(AND(N(N3067)&gt;0,I3066=1),2,IF(AND(N(N3067)&lt;0,I3066=1),-2,"")))))</f>
        <v/>
      </c>
      <c r="P3067" s="0" t="str">
        <f aca="false">IF(N3067&lt;&gt;"",ABS(N3067),"")</f>
        <v/>
      </c>
    </row>
    <row r="3068" customFormat="false" ht="12.8" hidden="false" customHeight="false" outlineLevel="0" collapsed="false">
      <c r="A3068" s="4" t="n">
        <v>43977.1666666667</v>
      </c>
      <c r="B3068" s="5" t="n">
        <v>1.22167</v>
      </c>
      <c r="C3068" s="5" t="n">
        <v>1.22228</v>
      </c>
      <c r="D3068" s="5" t="n">
        <v>1.22066</v>
      </c>
      <c r="E3068" s="5" t="n">
        <v>1.22098</v>
      </c>
      <c r="F3068" s="0" t="n">
        <v>1886</v>
      </c>
      <c r="G3068" s="0" t="n">
        <f aca="false">ROW()-3</f>
        <v>3065</v>
      </c>
      <c r="H3068" s="5" t="n">
        <f aca="true">IF(G3068&gt;(MovingPeriod+MovingShift),AVERAGE(INDIRECT("E"&amp;(ROW()-MovingPeriod-MovingShift)&amp;":"&amp;"E"&amp;ROW()-MovingShift)),"")</f>
        <v>1.21878</v>
      </c>
      <c r="I3068" s="0" t="str">
        <f aca="false">IF(AND(B3068&gt;H3068,E3068&lt;H3068),-1,IF(AND(B3068&lt;H3068,E3068&gt;H3068),1,""))</f>
        <v/>
      </c>
      <c r="J3068" s="0" t="n">
        <f aca="false">IF(AND(I3068=-1,J3067=""),-1,IF(AND(I3068=1,J3067=""),1,IF(OR(AND(I3068="",J3067=1),AND(I3068="",J3067=-1),I3068=J3067),J3067,"")))</f>
        <v>1</v>
      </c>
      <c r="K3068" s="0" t="str">
        <f aca="false">IF(AND(J3067=1,J3066=""),INDEX(DealTypes,1),IF(AND(J3067=-1,J3066=""),INDEX(DealTypes,2),IF(OR(AND(J3067="",J3066=1),AND(J3067="",J3066=-1)),INDEX(DealTypes,3),"")))</f>
        <v/>
      </c>
      <c r="L3068" s="0" t="n">
        <f aca="false">IF(K3068=INDEX(DealTypes,1),B3068+Spread,IF(K3068=INDEX(DealTypes,2),B3068,IF(OR(K3068=INDEX(DealTypes,3),N(L3067)=0),"",L3067)))</f>
        <v>1.21861</v>
      </c>
      <c r="M3068" s="6" t="str">
        <f aca="false">IF(N3068&lt;&gt;"",IF(COUNTIF(N$3:N3068,N3068)=1,MAX(M$4:M3067)+1,""),"")</f>
        <v/>
      </c>
      <c r="N3068" s="7" t="str">
        <f aca="false">IF(K3068=INDEX(DealTypes,3),IF(I3067=-1,ROUND((B3068-L3067)/Point,0),ROUND((L3067-B3068)/Point,0)),"")</f>
        <v/>
      </c>
      <c r="O3068" s="6" t="str">
        <f aca="false">(IF(AND(N(N3068)&gt;0,I3067=-1),1,IF(AND(N(N3068)&lt;0,I3067=-1),-1,IF(AND(N(N3068)&gt;0,I3067=1),2,IF(AND(N(N3068)&lt;0,I3067=1),-2,"")))))</f>
        <v/>
      </c>
      <c r="P3068" s="0" t="str">
        <f aca="false">IF(N3068&lt;&gt;"",ABS(N3068),"")</f>
        <v/>
      </c>
    </row>
    <row r="3069" customFormat="false" ht="12.8" hidden="false" customHeight="false" outlineLevel="0" collapsed="false">
      <c r="A3069" s="4" t="n">
        <v>43977.2083333333</v>
      </c>
      <c r="B3069" s="5" t="n">
        <v>1.221</v>
      </c>
      <c r="C3069" s="5" t="n">
        <v>1.22151</v>
      </c>
      <c r="D3069" s="5" t="n">
        <v>1.22045</v>
      </c>
      <c r="E3069" s="5" t="n">
        <v>1.22083</v>
      </c>
      <c r="F3069" s="0" t="n">
        <v>1298</v>
      </c>
      <c r="G3069" s="0" t="n">
        <f aca="false">ROW()-3</f>
        <v>3066</v>
      </c>
      <c r="H3069" s="5" t="n">
        <f aca="true">IF(G3069&gt;(MovingPeriod+MovingShift),AVERAGE(INDIRECT("E"&amp;(ROW()-MovingPeriod-MovingShift)&amp;":"&amp;"E"&amp;ROW()-MovingShift)),"")</f>
        <v>1.21889076923077</v>
      </c>
      <c r="I3069" s="0" t="str">
        <f aca="false">IF(AND(B3069&gt;H3069,E3069&lt;H3069),-1,IF(AND(B3069&lt;H3069,E3069&gt;H3069),1,""))</f>
        <v/>
      </c>
      <c r="J3069" s="0" t="n">
        <f aca="false">IF(AND(I3069=-1,J3068=""),-1,IF(AND(I3069=1,J3068=""),1,IF(OR(AND(I3069="",J3068=1),AND(I3069="",J3068=-1),I3069=J3068),J3068,"")))</f>
        <v>1</v>
      </c>
      <c r="K3069" s="0" t="str">
        <f aca="false">IF(AND(J3068=1,J3067=""),INDEX(DealTypes,1),IF(AND(J3068=-1,J3067=""),INDEX(DealTypes,2),IF(OR(AND(J3068="",J3067=1),AND(J3068="",J3067=-1)),INDEX(DealTypes,3),"")))</f>
        <v/>
      </c>
      <c r="L3069" s="0" t="n">
        <f aca="false">IF(K3069=INDEX(DealTypes,1),B3069+Spread,IF(K3069=INDEX(DealTypes,2),B3069,IF(OR(K3069=INDEX(DealTypes,3),N(L3068)=0),"",L3068)))</f>
        <v>1.21861</v>
      </c>
      <c r="M3069" s="6" t="str">
        <f aca="false">IF(N3069&lt;&gt;"",IF(COUNTIF(N$3:N3069,N3069)=1,MAX(M$4:M3068)+1,""),"")</f>
        <v/>
      </c>
      <c r="N3069" s="7" t="str">
        <f aca="false">IF(K3069=INDEX(DealTypes,3),IF(I3068=-1,ROUND((B3069-L3068)/Point,0),ROUND((L3068-B3069)/Point,0)),"")</f>
        <v/>
      </c>
      <c r="O3069" s="6" t="str">
        <f aca="false">(IF(AND(N(N3069)&gt;0,I3068=-1),1,IF(AND(N(N3069)&lt;0,I3068=-1),-1,IF(AND(N(N3069)&gt;0,I3068=1),2,IF(AND(N(N3069)&lt;0,I3068=1),-2,"")))))</f>
        <v/>
      </c>
      <c r="P3069" s="0" t="str">
        <f aca="false">IF(N3069&lt;&gt;"",ABS(N3069),"")</f>
        <v/>
      </c>
    </row>
    <row r="3070" customFormat="false" ht="12.8" hidden="false" customHeight="false" outlineLevel="0" collapsed="false">
      <c r="A3070" s="4" t="n">
        <v>43977.25</v>
      </c>
      <c r="B3070" s="5" t="n">
        <v>1.22083</v>
      </c>
      <c r="C3070" s="5" t="n">
        <v>1.22166</v>
      </c>
      <c r="D3070" s="5" t="n">
        <v>1.2204</v>
      </c>
      <c r="E3070" s="5" t="n">
        <v>1.22161</v>
      </c>
      <c r="F3070" s="0" t="n">
        <v>1194</v>
      </c>
      <c r="G3070" s="0" t="n">
        <f aca="false">ROW()-3</f>
        <v>3067</v>
      </c>
      <c r="H3070" s="5" t="n">
        <f aca="true">IF(G3070&gt;(MovingPeriod+MovingShift),AVERAGE(INDIRECT("E"&amp;(ROW()-MovingPeriod-MovingShift)&amp;":"&amp;"E"&amp;ROW()-MovingShift)),"")</f>
        <v>1.21891538461538</v>
      </c>
      <c r="I3070" s="0" t="str">
        <f aca="false">IF(AND(B3070&gt;H3070,E3070&lt;H3070),-1,IF(AND(B3070&lt;H3070,E3070&gt;H3070),1,""))</f>
        <v/>
      </c>
      <c r="J3070" s="0" t="n">
        <f aca="false">IF(AND(I3070=-1,J3069=""),-1,IF(AND(I3070=1,J3069=""),1,IF(OR(AND(I3070="",J3069=1),AND(I3070="",J3069=-1),I3070=J3069),J3069,"")))</f>
        <v>1</v>
      </c>
      <c r="K3070" s="0" t="str">
        <f aca="false">IF(AND(J3069=1,J3068=""),INDEX(DealTypes,1),IF(AND(J3069=-1,J3068=""),INDEX(DealTypes,2),IF(OR(AND(J3069="",J3068=1),AND(J3069="",J3068=-1)),INDEX(DealTypes,3),"")))</f>
        <v/>
      </c>
      <c r="L3070" s="0" t="n">
        <f aca="false">IF(K3070=INDEX(DealTypes,1),B3070+Spread,IF(K3070=INDEX(DealTypes,2),B3070,IF(OR(K3070=INDEX(DealTypes,3),N(L3069)=0),"",L3069)))</f>
        <v>1.21861</v>
      </c>
      <c r="M3070" s="6" t="str">
        <f aca="false">IF(N3070&lt;&gt;"",IF(COUNTIF(N$3:N3070,N3070)=1,MAX(M$4:M3069)+1,""),"")</f>
        <v/>
      </c>
      <c r="N3070" s="7" t="str">
        <f aca="false">IF(K3070=INDEX(DealTypes,3),IF(I3069=-1,ROUND((B3070-L3069)/Point,0),ROUND((L3069-B3070)/Point,0)),"")</f>
        <v/>
      </c>
      <c r="O3070" s="6" t="str">
        <f aca="false">(IF(AND(N(N3070)&gt;0,I3069=-1),1,IF(AND(N(N3070)&lt;0,I3069=-1),-1,IF(AND(N(N3070)&gt;0,I3069=1),2,IF(AND(N(N3070)&lt;0,I3069=1),-2,"")))))</f>
        <v/>
      </c>
      <c r="P3070" s="0" t="str">
        <f aca="false">IF(N3070&lt;&gt;"",ABS(N3070),"")</f>
        <v/>
      </c>
    </row>
    <row r="3071" customFormat="false" ht="12.8" hidden="false" customHeight="false" outlineLevel="0" collapsed="false">
      <c r="A3071" s="4" t="n">
        <v>43977.2916666667</v>
      </c>
      <c r="B3071" s="5" t="n">
        <v>1.22162</v>
      </c>
      <c r="C3071" s="5" t="n">
        <v>1.22236</v>
      </c>
      <c r="D3071" s="5" t="n">
        <v>1.22126</v>
      </c>
      <c r="E3071" s="5" t="n">
        <v>1.22181</v>
      </c>
      <c r="F3071" s="0" t="n">
        <v>1068</v>
      </c>
      <c r="G3071" s="0" t="n">
        <f aca="false">ROW()-3</f>
        <v>3068</v>
      </c>
      <c r="H3071" s="5" t="n">
        <f aca="true">IF(G3071&gt;(MovingPeriod+MovingShift),AVERAGE(INDIRECT("E"&amp;(ROW()-MovingPeriod-MovingShift)&amp;":"&amp;"E"&amp;ROW()-MovingShift)),"")</f>
        <v>1.21893</v>
      </c>
      <c r="I3071" s="0" t="str">
        <f aca="false">IF(AND(B3071&gt;H3071,E3071&lt;H3071),-1,IF(AND(B3071&lt;H3071,E3071&gt;H3071),1,""))</f>
        <v/>
      </c>
      <c r="J3071" s="0" t="n">
        <f aca="false">IF(AND(I3071=-1,J3070=""),-1,IF(AND(I3071=1,J3070=""),1,IF(OR(AND(I3071="",J3070=1),AND(I3071="",J3070=-1),I3071=J3070),J3070,"")))</f>
        <v>1</v>
      </c>
      <c r="K3071" s="0" t="str">
        <f aca="false">IF(AND(J3070=1,J3069=""),INDEX(DealTypes,1),IF(AND(J3070=-1,J3069=""),INDEX(DealTypes,2),IF(OR(AND(J3070="",J3069=1),AND(J3070="",J3069=-1)),INDEX(DealTypes,3),"")))</f>
        <v/>
      </c>
      <c r="L3071" s="0" t="n">
        <f aca="false">IF(K3071=INDEX(DealTypes,1),B3071+Spread,IF(K3071=INDEX(DealTypes,2),B3071,IF(OR(K3071=INDEX(DealTypes,3),N(L3070)=0),"",L3070)))</f>
        <v>1.21861</v>
      </c>
      <c r="M3071" s="6" t="str">
        <f aca="false">IF(N3071&lt;&gt;"",IF(COUNTIF(N$3:N3071,N3071)=1,MAX(M$4:M3070)+1,""),"")</f>
        <v/>
      </c>
      <c r="N3071" s="7" t="str">
        <f aca="false">IF(K3071=INDEX(DealTypes,3),IF(I3070=-1,ROUND((B3071-L3070)/Point,0),ROUND((L3070-B3071)/Point,0)),"")</f>
        <v/>
      </c>
      <c r="O3071" s="6" t="str">
        <f aca="false">(IF(AND(N(N3071)&gt;0,I3070=-1),1,IF(AND(N(N3071)&lt;0,I3070=-1),-1,IF(AND(N(N3071)&gt;0,I3070=1),2,IF(AND(N(N3071)&lt;0,I3070=1),-2,"")))))</f>
        <v/>
      </c>
      <c r="P3071" s="0" t="str">
        <f aca="false">IF(N3071&lt;&gt;"",ABS(N3071),"")</f>
        <v/>
      </c>
    </row>
    <row r="3072" customFormat="false" ht="12.8" hidden="false" customHeight="false" outlineLevel="0" collapsed="false">
      <c r="A3072" s="4" t="n">
        <v>43977.3333333333</v>
      </c>
      <c r="B3072" s="5" t="n">
        <v>1.22181</v>
      </c>
      <c r="C3072" s="5" t="n">
        <v>1.22204</v>
      </c>
      <c r="D3072" s="5" t="n">
        <v>1.22151</v>
      </c>
      <c r="E3072" s="5" t="n">
        <v>1.22201</v>
      </c>
      <c r="F3072" s="0" t="n">
        <v>867</v>
      </c>
      <c r="G3072" s="0" t="n">
        <f aca="false">ROW()-3</f>
        <v>3069</v>
      </c>
      <c r="H3072" s="5" t="n">
        <f aca="true">IF(G3072&gt;(MovingPeriod+MovingShift),AVERAGE(INDIRECT("E"&amp;(ROW()-MovingPeriod-MovingShift)&amp;":"&amp;"E"&amp;ROW()-MovingShift)),"")</f>
        <v>1.21907923076923</v>
      </c>
      <c r="I3072" s="0" t="str">
        <f aca="false">IF(AND(B3072&gt;H3072,E3072&lt;H3072),-1,IF(AND(B3072&lt;H3072,E3072&gt;H3072),1,""))</f>
        <v/>
      </c>
      <c r="J3072" s="0" t="n">
        <f aca="false">IF(AND(I3072=-1,J3071=""),-1,IF(AND(I3072=1,J3071=""),1,IF(OR(AND(I3072="",J3071=1),AND(I3072="",J3071=-1),I3072=J3071),J3071,"")))</f>
        <v>1</v>
      </c>
      <c r="K3072" s="0" t="str">
        <f aca="false">IF(AND(J3071=1,J3070=""),INDEX(DealTypes,1),IF(AND(J3071=-1,J3070=""),INDEX(DealTypes,2),IF(OR(AND(J3071="",J3070=1),AND(J3071="",J3070=-1)),INDEX(DealTypes,3),"")))</f>
        <v/>
      </c>
      <c r="L3072" s="0" t="n">
        <f aca="false">IF(K3072=INDEX(DealTypes,1),B3072+Spread,IF(K3072=INDEX(DealTypes,2),B3072,IF(OR(K3072=INDEX(DealTypes,3),N(L3071)=0),"",L3071)))</f>
        <v>1.21861</v>
      </c>
      <c r="M3072" s="6" t="str">
        <f aca="false">IF(N3072&lt;&gt;"",IF(COUNTIF(N$3:N3072,N3072)=1,MAX(M$4:M3071)+1,""),"")</f>
        <v/>
      </c>
      <c r="N3072" s="7" t="str">
        <f aca="false">IF(K3072=INDEX(DealTypes,3),IF(I3071=-1,ROUND((B3072-L3071)/Point,0),ROUND((L3071-B3072)/Point,0)),"")</f>
        <v/>
      </c>
      <c r="O3072" s="6" t="str">
        <f aca="false">(IF(AND(N(N3072)&gt;0,I3071=-1),1,IF(AND(N(N3072)&lt;0,I3071=-1),-1,IF(AND(N(N3072)&gt;0,I3071=1),2,IF(AND(N(N3072)&lt;0,I3071=1),-2,"")))))</f>
        <v/>
      </c>
      <c r="P3072" s="0" t="str">
        <f aca="false">IF(N3072&lt;&gt;"",ABS(N3072),"")</f>
        <v/>
      </c>
    </row>
    <row r="3073" customFormat="false" ht="12.8" hidden="false" customHeight="false" outlineLevel="0" collapsed="false">
      <c r="A3073" s="4" t="n">
        <v>43977.375</v>
      </c>
      <c r="B3073" s="5" t="n">
        <v>1.22202</v>
      </c>
      <c r="C3073" s="5" t="n">
        <v>1.22575</v>
      </c>
      <c r="D3073" s="5" t="n">
        <v>1.22197</v>
      </c>
      <c r="E3073" s="5" t="n">
        <v>1.22541</v>
      </c>
      <c r="F3073" s="0" t="n">
        <v>2872</v>
      </c>
      <c r="G3073" s="0" t="n">
        <f aca="false">ROW()-3</f>
        <v>3070</v>
      </c>
      <c r="H3073" s="5" t="n">
        <f aca="true">IF(G3073&gt;(MovingPeriod+MovingShift),AVERAGE(INDIRECT("E"&amp;(ROW()-MovingPeriod-MovingShift)&amp;":"&amp;"E"&amp;ROW()-MovingShift)),"")</f>
        <v>1.21927461538462</v>
      </c>
      <c r="I3073" s="0" t="str">
        <f aca="false">IF(AND(B3073&gt;H3073,E3073&lt;H3073),-1,IF(AND(B3073&lt;H3073,E3073&gt;H3073),1,""))</f>
        <v/>
      </c>
      <c r="J3073" s="0" t="n">
        <f aca="false">IF(AND(I3073=-1,J3072=""),-1,IF(AND(I3073=1,J3072=""),1,IF(OR(AND(I3073="",J3072=1),AND(I3073="",J3072=-1),I3073=J3072),J3072,"")))</f>
        <v>1</v>
      </c>
      <c r="K3073" s="0" t="str">
        <f aca="false">IF(AND(J3072=1,J3071=""),INDEX(DealTypes,1),IF(AND(J3072=-1,J3071=""),INDEX(DealTypes,2),IF(OR(AND(J3072="",J3071=1),AND(J3072="",J3071=-1)),INDEX(DealTypes,3),"")))</f>
        <v/>
      </c>
      <c r="L3073" s="0" t="n">
        <f aca="false">IF(K3073=INDEX(DealTypes,1),B3073+Spread,IF(K3073=INDEX(DealTypes,2),B3073,IF(OR(K3073=INDEX(DealTypes,3),N(L3072)=0),"",L3072)))</f>
        <v>1.21861</v>
      </c>
      <c r="M3073" s="6" t="str">
        <f aca="false">IF(N3073&lt;&gt;"",IF(COUNTIF(N$3:N3073,N3073)=1,MAX(M$4:M3072)+1,""),"")</f>
        <v/>
      </c>
      <c r="N3073" s="7" t="str">
        <f aca="false">IF(K3073=INDEX(DealTypes,3),IF(I3072=-1,ROUND((B3073-L3072)/Point,0),ROUND((L3072-B3073)/Point,0)),"")</f>
        <v/>
      </c>
      <c r="O3073" s="6" t="str">
        <f aca="false">(IF(AND(N(N3073)&gt;0,I3072=-1),1,IF(AND(N(N3073)&lt;0,I3072=-1),-1,IF(AND(N(N3073)&gt;0,I3072=1),2,IF(AND(N(N3073)&lt;0,I3072=1),-2,"")))))</f>
        <v/>
      </c>
      <c r="P3073" s="0" t="str">
        <f aca="false">IF(N3073&lt;&gt;"",ABS(N3073),"")</f>
        <v/>
      </c>
    </row>
    <row r="3074" customFormat="false" ht="12.8" hidden="false" customHeight="false" outlineLevel="0" collapsed="false">
      <c r="A3074" s="4" t="n">
        <v>43977.4166666667</v>
      </c>
      <c r="B3074" s="5" t="n">
        <v>1.22538</v>
      </c>
      <c r="C3074" s="5" t="n">
        <v>1.22678</v>
      </c>
      <c r="D3074" s="5" t="n">
        <v>1.22498</v>
      </c>
      <c r="E3074" s="5" t="n">
        <v>1.22648</v>
      </c>
      <c r="F3074" s="0" t="n">
        <v>4261</v>
      </c>
      <c r="G3074" s="0" t="n">
        <f aca="false">ROW()-3</f>
        <v>3071</v>
      </c>
      <c r="H3074" s="5" t="n">
        <f aca="true">IF(G3074&gt;(MovingPeriod+MovingShift),AVERAGE(INDIRECT("E"&amp;(ROW()-MovingPeriod-MovingShift)&amp;":"&amp;"E"&amp;ROW()-MovingShift)),"")</f>
        <v>1.21947384615385</v>
      </c>
      <c r="I3074" s="6" t="str">
        <f aca="false">IF(AND(B3074&gt;H3074,E3074&lt;H3074),-1,IF(AND(B3074&lt;H3074,E3074&gt;H3074),1,""))</f>
        <v/>
      </c>
      <c r="J3074" s="0" t="n">
        <f aca="false">IF(AND(I3074=-1,J3073=""),-1,IF(AND(I3074=1,J3073=""),1,IF(OR(AND(I3074="",J3073=1),AND(I3074="",J3073=-1),I3074=J3073),J3073,"")))</f>
        <v>1</v>
      </c>
      <c r="K3074" s="0" t="str">
        <f aca="false">IF(AND(J3073=1,J3072=""),INDEX(DealTypes,1),IF(AND(J3073=-1,J3072=""),INDEX(DealTypes,2),IF(OR(AND(J3073="",J3072=1),AND(J3073="",J3072=-1)),INDEX(DealTypes,3),"")))</f>
        <v/>
      </c>
      <c r="L3074" s="0" t="n">
        <f aca="false">IF(K3074=INDEX(DealTypes,1),B3074+Spread,IF(K3074=INDEX(DealTypes,2),B3074,IF(OR(K3074=INDEX(DealTypes,3),N(L3073)=0),"",L3073)))</f>
        <v>1.21861</v>
      </c>
      <c r="M3074" s="6" t="str">
        <f aca="false">IF(N3074&lt;&gt;"",IF(COUNTIF(N$3:N3074,N3074)=1,MAX(M$4:M3073)+1,""),"")</f>
        <v/>
      </c>
      <c r="N3074" s="7" t="str">
        <f aca="false">IF(K3074=INDEX(DealTypes,3),IF(I3073=-1,ROUND((B3074-L3073)/Point,0),ROUND((L3073-B3074)/Point,0)),"")</f>
        <v/>
      </c>
      <c r="O3074" s="6" t="str">
        <f aca="false">(IF(AND(N(N3074)&gt;0,I3073=-1),1,IF(AND(N(N3074)&lt;0,I3073=-1),-1,IF(AND(N(N3074)&gt;0,I3073=1),2,IF(AND(N(N3074)&lt;0,I3073=1),-2,"")))))</f>
        <v/>
      </c>
      <c r="P3074" s="0" t="str">
        <f aca="false">IF(N3074&lt;&gt;"",ABS(N3074),"")</f>
        <v/>
      </c>
    </row>
    <row r="3075" customFormat="false" ht="12.8" hidden="false" customHeight="false" outlineLevel="0" collapsed="false">
      <c r="A3075" s="4" t="n">
        <v>43977.4583333333</v>
      </c>
      <c r="B3075" s="5" t="n">
        <v>1.22649</v>
      </c>
      <c r="C3075" s="5" t="n">
        <v>1.23047</v>
      </c>
      <c r="D3075" s="5" t="n">
        <v>1.22606</v>
      </c>
      <c r="E3075" s="5" t="n">
        <v>1.23019</v>
      </c>
      <c r="F3075" s="0" t="n">
        <v>4390</v>
      </c>
      <c r="G3075" s="0" t="n">
        <f aca="false">ROW()-3</f>
        <v>3072</v>
      </c>
      <c r="H3075" s="5" t="n">
        <f aca="true">IF(G3075&gt;(MovingPeriod+MovingShift),AVERAGE(INDIRECT("E"&amp;(ROW()-MovingPeriod-MovingShift)&amp;":"&amp;"E"&amp;ROW()-MovingShift)),"")</f>
        <v>1.21957615384615</v>
      </c>
      <c r="I3075" s="0" t="str">
        <f aca="false">IF(AND(B3075&gt;H3075,E3075&lt;H3075),-1,IF(AND(B3075&lt;H3075,E3075&gt;H3075),1,""))</f>
        <v/>
      </c>
      <c r="J3075" s="0" t="n">
        <f aca="false">IF(AND(I3075=-1,J3074=""),-1,IF(AND(I3075=1,J3074=""),1,IF(OR(AND(I3075="",J3074=1),AND(I3075="",J3074=-1),I3075=J3074),J3074,"")))</f>
        <v>1</v>
      </c>
      <c r="K3075" s="0" t="str">
        <f aca="false">IF(AND(J3074=1,J3073=""),INDEX(DealTypes,1),IF(AND(J3074=-1,J3073=""),INDEX(DealTypes,2),IF(OR(AND(J3074="",J3073=1),AND(J3074="",J3073=-1)),INDEX(DealTypes,3),"")))</f>
        <v/>
      </c>
      <c r="L3075" s="0" t="n">
        <f aca="false">IF(K3075=INDEX(DealTypes,1),B3075+Spread,IF(K3075=INDEX(DealTypes,2),B3075,IF(OR(K3075=INDEX(DealTypes,3),N(L3074)=0),"",L3074)))</f>
        <v>1.21861</v>
      </c>
      <c r="M3075" s="6" t="str">
        <f aca="false">IF(N3075&lt;&gt;"",IF(COUNTIF(N$3:N3075,N3075)=1,MAX(M$4:M3074)+1,""),"")</f>
        <v/>
      </c>
      <c r="N3075" s="7" t="str">
        <f aca="false">IF(K3075=INDEX(DealTypes,3),IF(I3074=-1,ROUND((B3075-L3074)/Point,0),ROUND((L3074-B3075)/Point,0)),"")</f>
        <v/>
      </c>
      <c r="O3075" s="6" t="str">
        <f aca="false">(IF(AND(N(N3075)&gt;0,I3074=-1),1,IF(AND(N(N3075)&lt;0,I3074=-1),-1,IF(AND(N(N3075)&gt;0,I3074=1),2,IF(AND(N(N3075)&lt;0,I3074=1),-2,"")))))</f>
        <v/>
      </c>
      <c r="P3075" s="0" t="str">
        <f aca="false">IF(N3075&lt;&gt;"",ABS(N3075),"")</f>
        <v/>
      </c>
    </row>
    <row r="3076" customFormat="false" ht="12.8" hidden="false" customHeight="false" outlineLevel="0" collapsed="false">
      <c r="A3076" s="4" t="n">
        <v>43977.5</v>
      </c>
      <c r="B3076" s="5" t="n">
        <v>1.23018</v>
      </c>
      <c r="C3076" s="5" t="n">
        <v>1.23257</v>
      </c>
      <c r="D3076" s="5" t="n">
        <v>1.23018</v>
      </c>
      <c r="E3076" s="5" t="n">
        <v>1.23116</v>
      </c>
      <c r="F3076" s="0" t="n">
        <v>4291</v>
      </c>
      <c r="G3076" s="0" t="n">
        <f aca="false">ROW()-3</f>
        <v>3073</v>
      </c>
      <c r="H3076" s="5" t="n">
        <f aca="true">IF(G3076&gt;(MovingPeriod+MovingShift),AVERAGE(INDIRECT("E"&amp;(ROW()-MovingPeriod-MovingShift)&amp;":"&amp;"E"&amp;ROW()-MovingShift)),"")</f>
        <v>1.21973307692308</v>
      </c>
      <c r="I3076" s="0" t="str">
        <f aca="false">IF(AND(B3076&gt;H3076,E3076&lt;H3076),-1,IF(AND(B3076&lt;H3076,E3076&gt;H3076),1,""))</f>
        <v/>
      </c>
      <c r="J3076" s="0" t="n">
        <f aca="false">IF(AND(I3076=-1,J3075=""),-1,IF(AND(I3076=1,J3075=""),1,IF(OR(AND(I3076="",J3075=1),AND(I3076="",J3075=-1),I3076=J3075),J3075,"")))</f>
        <v>1</v>
      </c>
      <c r="K3076" s="0" t="str">
        <f aca="false">IF(AND(J3075=1,J3074=""),INDEX(DealTypes,1),IF(AND(J3075=-1,J3074=""),INDEX(DealTypes,2),IF(OR(AND(J3075="",J3074=1),AND(J3075="",J3074=-1)),INDEX(DealTypes,3),"")))</f>
        <v/>
      </c>
      <c r="L3076" s="0" t="n">
        <f aca="false">IF(K3076=INDEX(DealTypes,1),B3076+Spread,IF(K3076=INDEX(DealTypes,2),B3076,IF(OR(K3076=INDEX(DealTypes,3),N(L3075)=0),"",L3075)))</f>
        <v>1.21861</v>
      </c>
      <c r="M3076" s="6" t="str">
        <f aca="false">IF(N3076&lt;&gt;"",IF(COUNTIF(N$3:N3076,N3076)=1,MAX(M$4:M3075)+1,""),"")</f>
        <v/>
      </c>
      <c r="N3076" s="7" t="str">
        <f aca="false">IF(K3076=INDEX(DealTypes,3),IF(I3075=-1,ROUND((B3076-L3075)/Point,0),ROUND((L3075-B3076)/Point,0)),"")</f>
        <v/>
      </c>
      <c r="O3076" s="6" t="str">
        <f aca="false">(IF(AND(N(N3076)&gt;0,I3075=-1),1,IF(AND(N(N3076)&lt;0,I3075=-1),-1,IF(AND(N(N3076)&gt;0,I3075=1),2,IF(AND(N(N3076)&lt;0,I3075=1),-2,"")))))</f>
        <v/>
      </c>
      <c r="P3076" s="0" t="str">
        <f aca="false">IF(N3076&lt;&gt;"",ABS(N3076),"")</f>
        <v/>
      </c>
    </row>
    <row r="3077" customFormat="false" ht="12.8" hidden="false" customHeight="false" outlineLevel="0" collapsed="false">
      <c r="A3077" s="4" t="n">
        <v>43977.5416666667</v>
      </c>
      <c r="B3077" s="5" t="n">
        <v>1.23113</v>
      </c>
      <c r="C3077" s="5" t="n">
        <v>1.23199</v>
      </c>
      <c r="D3077" s="5" t="n">
        <v>1.2301</v>
      </c>
      <c r="E3077" s="5" t="n">
        <v>1.23095</v>
      </c>
      <c r="F3077" s="0" t="n">
        <v>3298</v>
      </c>
      <c r="G3077" s="0" t="n">
        <f aca="false">ROW()-3</f>
        <v>3074</v>
      </c>
      <c r="H3077" s="5" t="n">
        <f aca="true">IF(G3077&gt;(MovingPeriod+MovingShift),AVERAGE(INDIRECT("E"&amp;(ROW()-MovingPeriod-MovingShift)&amp;":"&amp;"E"&amp;ROW()-MovingShift)),"")</f>
        <v>1.21991076923077</v>
      </c>
      <c r="I3077" s="0" t="str">
        <f aca="false">IF(AND(B3077&gt;H3077,E3077&lt;H3077),-1,IF(AND(B3077&lt;H3077,E3077&gt;H3077),1,""))</f>
        <v/>
      </c>
      <c r="J3077" s="0" t="n">
        <f aca="false">IF(AND(I3077=-1,J3076=""),-1,IF(AND(I3077=1,J3076=""),1,IF(OR(AND(I3077="",J3076=1),AND(I3077="",J3076=-1),I3077=J3076),J3076,"")))</f>
        <v>1</v>
      </c>
      <c r="K3077" s="0" t="str">
        <f aca="false">IF(AND(J3076=1,J3075=""),INDEX(DealTypes,1),IF(AND(J3076=-1,J3075=""),INDEX(DealTypes,2),IF(OR(AND(J3076="",J3075=1),AND(J3076="",J3075=-1)),INDEX(DealTypes,3),"")))</f>
        <v/>
      </c>
      <c r="L3077" s="0" t="n">
        <f aca="false">IF(K3077=INDEX(DealTypes,1),B3077+Spread,IF(K3077=INDEX(DealTypes,2),B3077,IF(OR(K3077=INDEX(DealTypes,3),N(L3076)=0),"",L3076)))</f>
        <v>1.21861</v>
      </c>
      <c r="M3077" s="6" t="str">
        <f aca="false">IF(N3077&lt;&gt;"",IF(COUNTIF(N$3:N3077,N3077)=1,MAX(M$4:M3076)+1,""),"")</f>
        <v/>
      </c>
      <c r="N3077" s="7" t="str">
        <f aca="false">IF(K3077=INDEX(DealTypes,3),IF(I3076=-1,ROUND((B3077-L3076)/Point,0),ROUND((L3076-B3077)/Point,0)),"")</f>
        <v/>
      </c>
      <c r="O3077" s="6" t="str">
        <f aca="false">(IF(AND(N(N3077)&gt;0,I3076=-1),1,IF(AND(N(N3077)&lt;0,I3076=-1),-1,IF(AND(N(N3077)&gt;0,I3076=1),2,IF(AND(N(N3077)&lt;0,I3076=1),-2,"")))))</f>
        <v/>
      </c>
      <c r="P3077" s="0" t="str">
        <f aca="false">IF(N3077&lt;&gt;"",ABS(N3077),"")</f>
        <v/>
      </c>
    </row>
    <row r="3078" customFormat="false" ht="12.8" hidden="false" customHeight="false" outlineLevel="0" collapsed="false">
      <c r="A3078" s="4" t="n">
        <v>43977.5833333333</v>
      </c>
      <c r="B3078" s="5" t="n">
        <v>1.23097</v>
      </c>
      <c r="C3078" s="5" t="n">
        <v>1.23431</v>
      </c>
      <c r="D3078" s="5" t="n">
        <v>1.23025</v>
      </c>
      <c r="E3078" s="5" t="n">
        <v>1.23377</v>
      </c>
      <c r="F3078" s="0" t="n">
        <v>3110</v>
      </c>
      <c r="G3078" s="0" t="n">
        <f aca="false">ROW()-3</f>
        <v>3075</v>
      </c>
      <c r="H3078" s="5" t="n">
        <f aca="true">IF(G3078&gt;(MovingPeriod+MovingShift),AVERAGE(INDIRECT("E"&amp;(ROW()-MovingPeriod-MovingShift)&amp;":"&amp;"E"&amp;ROW()-MovingShift)),"")</f>
        <v>1.22017230769231</v>
      </c>
      <c r="I3078" s="6" t="str">
        <f aca="false">IF(AND(B3078&gt;H3078,E3078&lt;H3078),-1,IF(AND(B3078&lt;H3078,E3078&gt;H3078),1,""))</f>
        <v/>
      </c>
      <c r="J3078" s="0" t="n">
        <f aca="false">IF(AND(I3078=-1,J3077=""),-1,IF(AND(I3078=1,J3077=""),1,IF(OR(AND(I3078="",J3077=1),AND(I3078="",J3077=-1),I3078=J3077),J3077,"")))</f>
        <v>1</v>
      </c>
      <c r="K3078" s="0" t="str">
        <f aca="false">IF(AND(J3077=1,J3076=""),INDEX(DealTypes,1),IF(AND(J3077=-1,J3076=""),INDEX(DealTypes,2),IF(OR(AND(J3077="",J3076=1),AND(J3077="",J3076=-1)),INDEX(DealTypes,3),"")))</f>
        <v/>
      </c>
      <c r="L3078" s="0" t="n">
        <f aca="false">IF(K3078=INDEX(DealTypes,1),B3078+Spread,IF(K3078=INDEX(DealTypes,2),B3078,IF(OR(K3078=INDEX(DealTypes,3),N(L3077)=0),"",L3077)))</f>
        <v>1.21861</v>
      </c>
      <c r="M3078" s="6" t="str">
        <f aca="false">IF(N3078&lt;&gt;"",IF(COUNTIF(N$3:N3078,N3078)=1,MAX(M$4:M3077)+1,""),"")</f>
        <v/>
      </c>
      <c r="N3078" s="7" t="str">
        <f aca="false">IF(K3078=INDEX(DealTypes,3),IF(I3077=-1,ROUND((B3078-L3077)/Point,0),ROUND((L3077-B3078)/Point,0)),"")</f>
        <v/>
      </c>
      <c r="O3078" s="6" t="str">
        <f aca="false">(IF(AND(N(N3078)&gt;0,I3077=-1),1,IF(AND(N(N3078)&lt;0,I3077=-1),-1,IF(AND(N(N3078)&gt;0,I3077=1),2,IF(AND(N(N3078)&lt;0,I3077=1),-2,"")))))</f>
        <v/>
      </c>
      <c r="P3078" s="0" t="str">
        <f aca="false">IF(N3078&lt;&gt;"",ABS(N3078),"")</f>
        <v/>
      </c>
    </row>
    <row r="3079" customFormat="false" ht="12.8" hidden="false" customHeight="false" outlineLevel="0" collapsed="false">
      <c r="A3079" s="4" t="n">
        <v>43977.625</v>
      </c>
      <c r="B3079" s="5" t="n">
        <v>1.2338</v>
      </c>
      <c r="C3079" s="5" t="n">
        <v>1.23488</v>
      </c>
      <c r="D3079" s="5" t="n">
        <v>1.23332</v>
      </c>
      <c r="E3079" s="5" t="n">
        <v>1.23437</v>
      </c>
      <c r="F3079" s="0" t="n">
        <v>3166</v>
      </c>
      <c r="G3079" s="0" t="n">
        <f aca="false">ROW()-3</f>
        <v>3076</v>
      </c>
      <c r="H3079" s="5" t="n">
        <f aca="true">IF(G3079&gt;(MovingPeriod+MovingShift),AVERAGE(INDIRECT("E"&amp;(ROW()-MovingPeriod-MovingShift)&amp;":"&amp;"E"&amp;ROW()-MovingShift)),"")</f>
        <v>1.22065076923077</v>
      </c>
      <c r="I3079" s="0" t="str">
        <f aca="false">IF(AND(B3079&gt;H3079,E3079&lt;H3079),-1,IF(AND(B3079&lt;H3079,E3079&gt;H3079),1,""))</f>
        <v/>
      </c>
      <c r="J3079" s="0" t="n">
        <f aca="false">IF(AND(I3079=-1,J3078=""),-1,IF(AND(I3079=1,J3078=""),1,IF(OR(AND(I3079="",J3078=1),AND(I3079="",J3078=-1),I3079=J3078),J3078,"")))</f>
        <v>1</v>
      </c>
      <c r="K3079" s="0" t="str">
        <f aca="false">IF(AND(J3078=1,J3077=""),INDEX(DealTypes,1),IF(AND(J3078=-1,J3077=""),INDEX(DealTypes,2),IF(OR(AND(J3078="",J3077=1),AND(J3078="",J3077=-1)),INDEX(DealTypes,3),"")))</f>
        <v/>
      </c>
      <c r="L3079" s="0" t="n">
        <f aca="false">IF(K3079=INDEX(DealTypes,1),B3079+Spread,IF(K3079=INDEX(DealTypes,2),B3079,IF(OR(K3079=INDEX(DealTypes,3),N(L3078)=0),"",L3078)))</f>
        <v>1.21861</v>
      </c>
      <c r="M3079" s="6" t="str">
        <f aca="false">IF(N3079&lt;&gt;"",IF(COUNTIF(N$3:N3079,N3079)=1,MAX(M$4:M3078)+1,""),"")</f>
        <v/>
      </c>
      <c r="N3079" s="7" t="str">
        <f aca="false">IF(K3079=INDEX(DealTypes,3),IF(I3078=-1,ROUND((B3079-L3078)/Point,0),ROUND((L3078-B3079)/Point,0)),"")</f>
        <v/>
      </c>
      <c r="O3079" s="6" t="str">
        <f aca="false">(IF(AND(N(N3079)&gt;0,I3078=-1),1,IF(AND(N(N3079)&lt;0,I3078=-1),-1,IF(AND(N(N3079)&gt;0,I3078=1),2,IF(AND(N(N3079)&lt;0,I3078=1),-2,"")))))</f>
        <v/>
      </c>
      <c r="P3079" s="0" t="str">
        <f aca="false">IF(N3079&lt;&gt;"",ABS(N3079),"")</f>
        <v/>
      </c>
    </row>
    <row r="3080" customFormat="false" ht="12.8" hidden="false" customHeight="false" outlineLevel="0" collapsed="false">
      <c r="A3080" s="4" t="n">
        <v>43977.6666666667</v>
      </c>
      <c r="B3080" s="5" t="n">
        <v>1.23437</v>
      </c>
      <c r="C3080" s="5" t="n">
        <v>1.23528</v>
      </c>
      <c r="D3080" s="5" t="n">
        <v>1.23288</v>
      </c>
      <c r="E3080" s="5" t="n">
        <v>1.23391</v>
      </c>
      <c r="F3080" s="0" t="n">
        <v>3811</v>
      </c>
      <c r="G3080" s="0" t="n">
        <f aca="false">ROW()-3</f>
        <v>3077</v>
      </c>
      <c r="H3080" s="5" t="n">
        <f aca="true">IF(G3080&gt;(MovingPeriod+MovingShift),AVERAGE(INDIRECT("E"&amp;(ROW()-MovingPeriod-MovingShift)&amp;":"&amp;"E"&amp;ROW()-MovingShift)),"")</f>
        <v>1.22120461538462</v>
      </c>
      <c r="I3080" s="0" t="str">
        <f aca="false">IF(AND(B3080&gt;H3080,E3080&lt;H3080),-1,IF(AND(B3080&lt;H3080,E3080&gt;H3080),1,""))</f>
        <v/>
      </c>
      <c r="J3080" s="0" t="n">
        <f aca="false">IF(AND(I3080=-1,J3079=""),-1,IF(AND(I3080=1,J3079=""),1,IF(OR(AND(I3080="",J3079=1),AND(I3080="",J3079=-1),I3080=J3079),J3079,"")))</f>
        <v>1</v>
      </c>
      <c r="K3080" s="0" t="str">
        <f aca="false">IF(AND(J3079=1,J3078=""),INDEX(DealTypes,1),IF(AND(J3079=-1,J3078=""),INDEX(DealTypes,2),IF(OR(AND(J3079="",J3078=1),AND(J3079="",J3078=-1)),INDEX(DealTypes,3),"")))</f>
        <v/>
      </c>
      <c r="L3080" s="0" t="n">
        <f aca="false">IF(K3080=INDEX(DealTypes,1),B3080+Spread,IF(K3080=INDEX(DealTypes,2),B3080,IF(OR(K3080=INDEX(DealTypes,3),N(L3079)=0),"",L3079)))</f>
        <v>1.21861</v>
      </c>
      <c r="M3080" s="6" t="str">
        <f aca="false">IF(N3080&lt;&gt;"",IF(COUNTIF(N$3:N3080,N3080)=1,MAX(M$4:M3079)+1,""),"")</f>
        <v/>
      </c>
      <c r="N3080" s="7" t="str">
        <f aca="false">IF(K3080=INDEX(DealTypes,3),IF(I3079=-1,ROUND((B3080-L3079)/Point,0),ROUND((L3079-B3080)/Point,0)),"")</f>
        <v/>
      </c>
      <c r="O3080" s="6" t="str">
        <f aca="false">(IF(AND(N(N3080)&gt;0,I3079=-1),1,IF(AND(N(N3080)&lt;0,I3079=-1),-1,IF(AND(N(N3080)&gt;0,I3079=1),2,IF(AND(N(N3080)&lt;0,I3079=1),-2,"")))))</f>
        <v/>
      </c>
      <c r="P3080" s="0" t="str">
        <f aca="false">IF(N3080&lt;&gt;"",ABS(N3080),"")</f>
        <v/>
      </c>
    </row>
    <row r="3081" customFormat="false" ht="12.8" hidden="false" customHeight="false" outlineLevel="0" collapsed="false">
      <c r="A3081" s="4" t="n">
        <v>43977.7083333333</v>
      </c>
      <c r="B3081" s="5" t="n">
        <v>1.23391</v>
      </c>
      <c r="C3081" s="5" t="n">
        <v>1.23628</v>
      </c>
      <c r="D3081" s="5" t="n">
        <v>1.23206</v>
      </c>
      <c r="E3081" s="5" t="n">
        <v>1.23622</v>
      </c>
      <c r="F3081" s="0" t="n">
        <v>5025</v>
      </c>
      <c r="G3081" s="0" t="n">
        <f aca="false">ROW()-3</f>
        <v>3078</v>
      </c>
      <c r="H3081" s="5" t="n">
        <f aca="true">IF(G3081&gt;(MovingPeriod+MovingShift),AVERAGE(INDIRECT("E"&amp;(ROW()-MovingPeriod-MovingShift)&amp;":"&amp;"E"&amp;ROW()-MovingShift)),"")</f>
        <v>1.22203692307692</v>
      </c>
      <c r="I3081" s="0" t="str">
        <f aca="false">IF(AND(B3081&gt;H3081,E3081&lt;H3081),-1,IF(AND(B3081&lt;H3081,E3081&gt;H3081),1,""))</f>
        <v/>
      </c>
      <c r="J3081" s="6" t="n">
        <f aca="false">IF(AND(I3081=-1,J3080=""),-1,IF(AND(I3081=1,J3080=""),1,IF(OR(AND(I3081="",J3080=1),AND(I3081="",J3080=-1),I3081=J3080),J3080,"")))</f>
        <v>1</v>
      </c>
      <c r="K3081" s="0" t="str">
        <f aca="false">IF(AND(J3080=1,J3079=""),INDEX(DealTypes,1),IF(AND(J3080=-1,J3079=""),INDEX(DealTypes,2),IF(OR(AND(J3080="",J3079=1),AND(J3080="",J3079=-1)),INDEX(DealTypes,3),"")))</f>
        <v/>
      </c>
      <c r="L3081" s="0" t="n">
        <f aca="false">IF(K3081=INDEX(DealTypes,1),B3081+Spread,IF(K3081=INDEX(DealTypes,2),B3081,IF(OR(K3081=INDEX(DealTypes,3),N(L3080)=0),"",L3080)))</f>
        <v>1.21861</v>
      </c>
      <c r="M3081" s="6" t="str">
        <f aca="false">IF(N3081&lt;&gt;"",IF(COUNTIF(N$3:N3081,N3081)=1,MAX(M$4:M3080)+1,""),"")</f>
        <v/>
      </c>
      <c r="N3081" s="7" t="str">
        <f aca="false">IF(K3081=INDEX(DealTypes,3),IF(I3080=-1,ROUND((B3081-L3080)/Point,0),ROUND((L3080-B3081)/Point,0)),"")</f>
        <v/>
      </c>
      <c r="O3081" s="6" t="str">
        <f aca="false">(IF(AND(N(N3081)&gt;0,I3080=-1),1,IF(AND(N(N3081)&lt;0,I3080=-1),-1,IF(AND(N(N3081)&gt;0,I3080=1),2,IF(AND(N(N3081)&lt;0,I3080=1),-2,"")))))</f>
        <v/>
      </c>
      <c r="P3081" s="0" t="str">
        <f aca="false">IF(N3081&lt;&gt;"",ABS(N3081),"")</f>
        <v/>
      </c>
    </row>
    <row r="3082" customFormat="false" ht="12.8" hidden="false" customHeight="false" outlineLevel="0" collapsed="false">
      <c r="A3082" s="4" t="n">
        <v>43977.75</v>
      </c>
      <c r="B3082" s="5" t="n">
        <v>1.2362</v>
      </c>
      <c r="C3082" s="5" t="n">
        <v>1.2362</v>
      </c>
      <c r="D3082" s="5" t="n">
        <v>1.23333</v>
      </c>
      <c r="E3082" s="5" t="n">
        <v>1.23349</v>
      </c>
      <c r="F3082" s="0" t="n">
        <v>4127</v>
      </c>
      <c r="G3082" s="0" t="n">
        <f aca="false">ROW()-3</f>
        <v>3079</v>
      </c>
      <c r="H3082" s="5" t="n">
        <f aca="true">IF(G3082&gt;(MovingPeriod+MovingShift),AVERAGE(INDIRECT("E"&amp;(ROW()-MovingPeriod-MovingShift)&amp;":"&amp;"E"&amp;ROW()-MovingShift)),"")</f>
        <v>1.22305</v>
      </c>
      <c r="I3082" s="6" t="str">
        <f aca="false">IF(AND(B3082&gt;H3082,E3082&lt;H3082),-1,IF(AND(B3082&lt;H3082,E3082&gt;H3082),1,""))</f>
        <v/>
      </c>
      <c r="J3082" s="6" t="n">
        <f aca="false">IF(AND(I3082=-1,J3081=""),-1,IF(AND(I3082=1,J3081=""),1,IF(OR(AND(I3082="",J3081=1),AND(I3082="",J3081=-1),I3082=J3081),J3081,"")))</f>
        <v>1</v>
      </c>
      <c r="K3082" s="0" t="str">
        <f aca="false">IF(AND(J3081=1,J3080=""),INDEX(DealTypes,1),IF(AND(J3081=-1,J3080=""),INDEX(DealTypes,2),IF(OR(AND(J3081="",J3080=1),AND(J3081="",J3080=-1)),INDEX(DealTypes,3),"")))</f>
        <v/>
      </c>
      <c r="L3082" s="6" t="n">
        <f aca="false">IF(K3082=INDEX(DealTypes,1),B3082+Spread,IF(K3082=INDEX(DealTypes,2),B3082,IF(OR(K3082=INDEX(DealTypes,3),N(L3081)=0),"",L3081)))</f>
        <v>1.21861</v>
      </c>
      <c r="M3082" s="6" t="str">
        <f aca="false">IF(N3082&lt;&gt;"",IF(COUNTIF(N$3:N3082,N3082)=1,MAX(M$4:M3081)+1,""),"")</f>
        <v/>
      </c>
      <c r="N3082" s="7" t="str">
        <f aca="false">IF(K3082=INDEX(DealTypes,3),IF(I3081=-1,ROUND((B3082-L3081)/Point,0),ROUND((L3081-B3082)/Point,0)),"")</f>
        <v/>
      </c>
      <c r="O3082" s="6" t="str">
        <f aca="false">(IF(AND(N(N3082)&gt;0,I3081=-1),1,IF(AND(N(N3082)&lt;0,I3081=-1),-1,IF(AND(N(N3082)&gt;0,I3081=1),2,IF(AND(N(N3082)&lt;0,I3081=1),-2,"")))))</f>
        <v/>
      </c>
      <c r="P3082" s="0" t="str">
        <f aca="false">IF(N3082&lt;&gt;"",ABS(N3082),"")</f>
        <v/>
      </c>
    </row>
    <row r="3083" customFormat="false" ht="12.8" hidden="false" customHeight="false" outlineLevel="0" collapsed="false">
      <c r="A3083" s="4" t="n">
        <v>43977.7916666667</v>
      </c>
      <c r="B3083" s="5" t="n">
        <v>1.23349</v>
      </c>
      <c r="C3083" s="5" t="n">
        <v>1.23461</v>
      </c>
      <c r="D3083" s="5" t="n">
        <v>1.23321</v>
      </c>
      <c r="E3083" s="5" t="n">
        <v>1.23352</v>
      </c>
      <c r="F3083" s="0" t="n">
        <v>2660</v>
      </c>
      <c r="G3083" s="0" t="n">
        <f aca="false">ROW()-3</f>
        <v>3080</v>
      </c>
      <c r="H3083" s="5" t="n">
        <f aca="true">IF(G3083&gt;(MovingPeriod+MovingShift),AVERAGE(INDIRECT("E"&amp;(ROW()-MovingPeriod-MovingShift)&amp;":"&amp;"E"&amp;ROW()-MovingShift)),"")</f>
        <v>1.22400692307692</v>
      </c>
      <c r="I3083" s="6" t="str">
        <f aca="false">IF(AND(B3083&gt;H3083,E3083&lt;H3083),-1,IF(AND(B3083&lt;H3083,E3083&gt;H3083),1,""))</f>
        <v/>
      </c>
      <c r="J3083" s="6" t="n">
        <f aca="false">IF(AND(I3083=-1,J3082=""),-1,IF(AND(I3083=1,J3082=""),1,IF(OR(AND(I3083="",J3082=1),AND(I3083="",J3082=-1),I3083=J3082),J3082,"")))</f>
        <v>1</v>
      </c>
      <c r="K3083" s="0" t="str">
        <f aca="false">IF(AND(J3082=1,J3081=""),INDEX(DealTypes,1),IF(AND(J3082=-1,J3081=""),INDEX(DealTypes,2),IF(OR(AND(J3082="",J3081=1),AND(J3082="",J3081=-1)),INDEX(DealTypes,3),"")))</f>
        <v/>
      </c>
      <c r="L3083" s="6" t="n">
        <f aca="false">IF(K3083=INDEX(DealTypes,1),B3083+Spread,IF(K3083=INDEX(DealTypes,2),B3083,IF(OR(K3083=INDEX(DealTypes,3),N(L3082)=0),"",L3082)))</f>
        <v>1.21861</v>
      </c>
      <c r="M3083" s="6" t="str">
        <f aca="false">IF(N3083&lt;&gt;"",IF(COUNTIF(N$3:N3083,N3083)=1,MAX(M$4:M3082)+1,""),"")</f>
        <v/>
      </c>
      <c r="N3083" s="7" t="str">
        <f aca="false">IF(K3083=INDEX(DealTypes,3),IF(I3082=-1,ROUND((B3083-L3082)/Point,0),ROUND((L3082-B3083)/Point,0)),"")</f>
        <v/>
      </c>
      <c r="O3083" s="6" t="str">
        <f aca="false">(IF(AND(N(N3083)&gt;0,I3082=-1),1,IF(AND(N(N3083)&lt;0,I3082=-1),-1,IF(AND(N(N3083)&gt;0,I3082=1),2,IF(AND(N(N3083)&lt;0,I3082=1),-2,"")))))</f>
        <v/>
      </c>
      <c r="P3083" s="0" t="str">
        <f aca="false">IF(N3083&lt;&gt;"",ABS(N3083),"")</f>
        <v/>
      </c>
    </row>
    <row r="3084" customFormat="false" ht="12.8" hidden="false" customHeight="false" outlineLevel="0" collapsed="false">
      <c r="A3084" s="4" t="n">
        <v>43977.8333333333</v>
      </c>
      <c r="B3084" s="5" t="n">
        <v>1.23351</v>
      </c>
      <c r="C3084" s="5" t="n">
        <v>1.23367</v>
      </c>
      <c r="D3084" s="5" t="n">
        <v>1.23215</v>
      </c>
      <c r="E3084" s="5" t="n">
        <v>1.23251</v>
      </c>
      <c r="F3084" s="0" t="n">
        <v>2337</v>
      </c>
      <c r="G3084" s="0" t="n">
        <f aca="false">ROW()-3</f>
        <v>3081</v>
      </c>
      <c r="H3084" s="5" t="n">
        <f aca="true">IF(G3084&gt;(MovingPeriod+MovingShift),AVERAGE(INDIRECT("E"&amp;(ROW()-MovingPeriod-MovingShift)&amp;":"&amp;"E"&amp;ROW()-MovingShift)),"")</f>
        <v>1.22515538461538</v>
      </c>
      <c r="I3084" s="6" t="str">
        <f aca="false">IF(AND(B3084&gt;H3084,E3084&lt;H3084),-1,IF(AND(B3084&lt;H3084,E3084&gt;H3084),1,""))</f>
        <v/>
      </c>
      <c r="J3084" s="6" t="n">
        <f aca="false">IF(AND(I3084=-1,J3083=""),-1,IF(AND(I3084=1,J3083=""),1,IF(OR(AND(I3084="",J3083=1),AND(I3084="",J3083=-1),I3084=J3083),J3083,"")))</f>
        <v>1</v>
      </c>
      <c r="K3084" s="0" t="str">
        <f aca="false">IF(AND(J3083=1,J3082=""),INDEX(DealTypes,1),IF(AND(J3083=-1,J3082=""),INDEX(DealTypes,2),IF(OR(AND(J3083="",J3082=1),AND(J3083="",J3082=-1)),INDEX(DealTypes,3),"")))</f>
        <v/>
      </c>
      <c r="L3084" s="6" t="n">
        <f aca="false">IF(K3084=INDEX(DealTypes,1),B3084+Spread,IF(K3084=INDEX(DealTypes,2),B3084,IF(OR(K3084=INDEX(DealTypes,3),N(L3083)=0),"",L3083)))</f>
        <v>1.21861</v>
      </c>
      <c r="M3084" s="6" t="str">
        <f aca="false">IF(N3084&lt;&gt;"",IF(COUNTIF(N$3:N3084,N3084)=1,MAX(M$4:M3083)+1,""),"")</f>
        <v/>
      </c>
      <c r="N3084" s="7" t="str">
        <f aca="false">IF(K3084=INDEX(DealTypes,3),IF(I3083=-1,ROUND((B3084-L3083)/Point,0),ROUND((L3083-B3084)/Point,0)),"")</f>
        <v/>
      </c>
      <c r="O3084" s="6" t="str">
        <f aca="false">(IF(AND(N(N3084)&gt;0,I3083=-1),1,IF(AND(N(N3084)&lt;0,I3083=-1),-1,IF(AND(N(N3084)&gt;0,I3083=1),2,IF(AND(N(N3084)&lt;0,I3083=1),-2,"")))))</f>
        <v/>
      </c>
      <c r="P3084" s="0" t="str">
        <f aca="false">IF(N3084&lt;&gt;"",ABS(N3084),"")</f>
        <v/>
      </c>
    </row>
    <row r="3085" customFormat="false" ht="12.8" hidden="false" customHeight="false" outlineLevel="0" collapsed="false">
      <c r="A3085" s="4" t="n">
        <v>43977.875</v>
      </c>
      <c r="B3085" s="5" t="n">
        <v>1.23251</v>
      </c>
      <c r="C3085" s="5" t="n">
        <v>1.23443</v>
      </c>
      <c r="D3085" s="5" t="n">
        <v>1.23239</v>
      </c>
      <c r="E3085" s="5" t="n">
        <v>1.23419</v>
      </c>
      <c r="F3085" s="0" t="n">
        <v>2038</v>
      </c>
      <c r="G3085" s="0" t="n">
        <f aca="false">ROW()-3</f>
        <v>3082</v>
      </c>
      <c r="H3085" s="5" t="n">
        <f aca="true">IF(G3085&gt;(MovingPeriod+MovingShift),AVERAGE(INDIRECT("E"&amp;(ROW()-MovingPeriod-MovingShift)&amp;":"&amp;"E"&amp;ROW()-MovingShift)),"")</f>
        <v>1.22624923076923</v>
      </c>
      <c r="I3085" s="0" t="str">
        <f aca="false">IF(AND(B3085&gt;H3085,E3085&lt;H3085),-1,IF(AND(B3085&lt;H3085,E3085&gt;H3085),1,""))</f>
        <v/>
      </c>
      <c r="J3085" s="0" t="n">
        <f aca="false">IF(AND(I3085=-1,J3084=""),-1,IF(AND(I3085=1,J3084=""),1,IF(OR(AND(I3085="",J3084=1),AND(I3085="",J3084=-1),I3085=J3084),J3084,"")))</f>
        <v>1</v>
      </c>
      <c r="K3085" s="0" t="str">
        <f aca="false">IF(AND(J3084=1,J3083=""),INDEX(DealTypes,1),IF(AND(J3084=-1,J3083=""),INDEX(DealTypes,2),IF(OR(AND(J3084="",J3083=1),AND(J3084="",J3083=-1)),INDEX(DealTypes,3),"")))</f>
        <v/>
      </c>
      <c r="L3085" s="6" t="n">
        <f aca="false">IF(K3085=INDEX(DealTypes,1),B3085+Spread,IF(K3085=INDEX(DealTypes,2),B3085,IF(OR(K3085=INDEX(DealTypes,3),N(L3084)=0),"",L3084)))</f>
        <v>1.21861</v>
      </c>
      <c r="M3085" s="6" t="str">
        <f aca="false">IF(N3085&lt;&gt;"",IF(COUNTIF(N$3:N3085,N3085)=1,MAX(M$4:M3084)+1,""),"")</f>
        <v/>
      </c>
      <c r="N3085" s="7" t="str">
        <f aca="false">IF(K3085=INDEX(DealTypes,3),IF(I3084=-1,ROUND((B3085-L3084)/Point,0),ROUND((L3084-B3085)/Point,0)),"")</f>
        <v/>
      </c>
      <c r="O3085" s="6" t="str">
        <f aca="false">(IF(AND(N(N3085)&gt;0,I3084=-1),1,IF(AND(N(N3085)&lt;0,I3084=-1),-1,IF(AND(N(N3085)&gt;0,I3084=1),2,IF(AND(N(N3085)&lt;0,I3084=1),-2,"")))))</f>
        <v/>
      </c>
      <c r="P3085" s="0" t="str">
        <f aca="false">IF(N3085&lt;&gt;"",ABS(N3085),"")</f>
        <v/>
      </c>
    </row>
    <row r="3086" customFormat="false" ht="12.8" hidden="false" customHeight="false" outlineLevel="0" collapsed="false">
      <c r="A3086" s="4" t="n">
        <v>43977.9166666667</v>
      </c>
      <c r="B3086" s="5" t="n">
        <v>1.2342</v>
      </c>
      <c r="C3086" s="5" t="n">
        <v>1.23462</v>
      </c>
      <c r="D3086" s="5" t="n">
        <v>1.23255</v>
      </c>
      <c r="E3086" s="5" t="n">
        <v>1.23277</v>
      </c>
      <c r="F3086" s="0" t="n">
        <v>2613</v>
      </c>
      <c r="G3086" s="0" t="n">
        <f aca="false">ROW()-3</f>
        <v>3083</v>
      </c>
      <c r="H3086" s="5" t="n">
        <f aca="true">IF(G3086&gt;(MovingPeriod+MovingShift),AVERAGE(INDIRECT("E"&amp;(ROW()-MovingPeriod-MovingShift)&amp;":"&amp;"E"&amp;ROW()-MovingShift)),"")</f>
        <v>1.22719076923077</v>
      </c>
      <c r="I3086" s="0" t="str">
        <f aca="false">IF(AND(B3086&gt;H3086,E3086&lt;H3086),-1,IF(AND(B3086&lt;H3086,E3086&gt;H3086),1,""))</f>
        <v/>
      </c>
      <c r="J3086" s="6" t="n">
        <f aca="false">IF(AND(I3086=-1,J3085=""),-1,IF(AND(I3086=1,J3085=""),1,IF(OR(AND(I3086="",J3085=1),AND(I3086="",J3085=-1),I3086=J3085),J3085,"")))</f>
        <v>1</v>
      </c>
      <c r="K3086" s="0" t="str">
        <f aca="false">IF(AND(J3085=1,J3084=""),INDEX(DealTypes,1),IF(AND(J3085=-1,J3084=""),INDEX(DealTypes,2),IF(OR(AND(J3085="",J3084=1),AND(J3085="",J3084=-1)),INDEX(DealTypes,3),"")))</f>
        <v/>
      </c>
      <c r="L3086" s="0" t="n">
        <f aca="false">IF(K3086=INDEX(DealTypes,1),B3086+Spread,IF(K3086=INDEX(DealTypes,2),B3086,IF(OR(K3086=INDEX(DealTypes,3),N(L3085)=0),"",L3085)))</f>
        <v>1.21861</v>
      </c>
      <c r="M3086" s="6" t="str">
        <f aca="false">IF(N3086&lt;&gt;"",IF(COUNTIF(N$3:N3086,N3086)=1,MAX(M$4:M3085)+1,""),"")</f>
        <v/>
      </c>
      <c r="N3086" s="7" t="str">
        <f aca="false">IF(K3086=INDEX(DealTypes,3),IF(I3085=-1,ROUND((B3086-L3085)/Point,0),ROUND((L3085-B3086)/Point,0)),"")</f>
        <v/>
      </c>
      <c r="O3086" s="6" t="str">
        <f aca="false">(IF(AND(N(N3086)&gt;0,I3085=-1),1,IF(AND(N(N3086)&lt;0,I3085=-1),-1,IF(AND(N(N3086)&gt;0,I3085=1),2,IF(AND(N(N3086)&lt;0,I3085=1),-2,"")))))</f>
        <v/>
      </c>
      <c r="P3086" s="0" t="str">
        <f aca="false">IF(N3086&lt;&gt;"",ABS(N3086),"")</f>
        <v/>
      </c>
    </row>
    <row r="3087" customFormat="false" ht="12.8" hidden="false" customHeight="false" outlineLevel="0" collapsed="false">
      <c r="A3087" s="4" t="n">
        <v>43977.9583333333</v>
      </c>
      <c r="B3087" s="5" t="n">
        <v>1.23274</v>
      </c>
      <c r="C3087" s="5" t="n">
        <v>1.23383</v>
      </c>
      <c r="D3087" s="5" t="n">
        <v>1.23274</v>
      </c>
      <c r="E3087" s="5" t="n">
        <v>1.23341</v>
      </c>
      <c r="F3087" s="0" t="n">
        <v>1496</v>
      </c>
      <c r="G3087" s="0" t="n">
        <f aca="false">ROW()-3</f>
        <v>3084</v>
      </c>
      <c r="H3087" s="5" t="n">
        <f aca="true">IF(G3087&gt;(MovingPeriod+MovingShift),AVERAGE(INDIRECT("E"&amp;(ROW()-MovingPeriod-MovingShift)&amp;":"&amp;"E"&amp;ROW()-MovingShift)),"")</f>
        <v>1.22836307692308</v>
      </c>
      <c r="I3087" s="0" t="str">
        <f aca="false">IF(AND(B3087&gt;H3087,E3087&lt;H3087),-1,IF(AND(B3087&lt;H3087,E3087&gt;H3087),1,""))</f>
        <v/>
      </c>
      <c r="J3087" s="0" t="n">
        <f aca="false">IF(AND(I3087=-1,J3086=""),-1,IF(AND(I3087=1,J3086=""),1,IF(OR(AND(I3087="",J3086=1),AND(I3087="",J3086=-1),I3087=J3086),J3086,"")))</f>
        <v>1</v>
      </c>
      <c r="K3087" s="0" t="str">
        <f aca="false">IF(AND(J3086=1,J3085=""),INDEX(DealTypes,1),IF(AND(J3086=-1,J3085=""),INDEX(DealTypes,2),IF(OR(AND(J3086="",J3085=1),AND(J3086="",J3085=-1)),INDEX(DealTypes,3),"")))</f>
        <v/>
      </c>
      <c r="L3087" s="6" t="n">
        <f aca="false">IF(K3087=INDEX(DealTypes,1),B3087+Spread,IF(K3087=INDEX(DealTypes,2),B3087,IF(OR(K3087=INDEX(DealTypes,3),N(L3086)=0),"",L3086)))</f>
        <v>1.21861</v>
      </c>
      <c r="M3087" s="6" t="str">
        <f aca="false">IF(N3087&lt;&gt;"",IF(COUNTIF(N$3:N3087,N3087)=1,MAX(M$4:M3086)+1,""),"")</f>
        <v/>
      </c>
      <c r="N3087" s="7" t="str">
        <f aca="false">IF(K3087=INDEX(DealTypes,3),IF(I3086=-1,ROUND((B3087-L3086)/Point,0),ROUND((L3086-B3087)/Point,0)),"")</f>
        <v/>
      </c>
      <c r="O3087" s="6" t="str">
        <f aca="false">(IF(AND(N(N3087)&gt;0,I3086=-1),1,IF(AND(N(N3087)&lt;0,I3086=-1),-1,IF(AND(N(N3087)&gt;0,I3086=1),2,IF(AND(N(N3087)&lt;0,I3086=1),-2,"")))))</f>
        <v/>
      </c>
      <c r="P3087" s="0" t="str">
        <f aca="false">IF(N3087&lt;&gt;"",ABS(N3087),"")</f>
        <v/>
      </c>
    </row>
    <row r="3088" customFormat="false" ht="12.8" hidden="false" customHeight="false" outlineLevel="0" collapsed="false">
      <c r="A3088" s="4" t="n">
        <v>43978</v>
      </c>
      <c r="B3088" s="5" t="n">
        <v>1.23247</v>
      </c>
      <c r="C3088" s="5" t="n">
        <v>1.23389</v>
      </c>
      <c r="D3088" s="5" t="n">
        <v>1.23247</v>
      </c>
      <c r="E3088" s="5" t="n">
        <v>1.23323</v>
      </c>
      <c r="F3088" s="0" t="n">
        <v>752</v>
      </c>
      <c r="G3088" s="0" t="n">
        <f aca="false">ROW()-3</f>
        <v>3085</v>
      </c>
      <c r="H3088" s="5" t="n">
        <f aca="true">IF(G3088&gt;(MovingPeriod+MovingShift),AVERAGE(INDIRECT("E"&amp;(ROW()-MovingPeriod-MovingShift)&amp;":"&amp;"E"&amp;ROW()-MovingShift)),"")</f>
        <v>1.22933692307692</v>
      </c>
      <c r="I3088" s="0" t="str">
        <f aca="false">IF(AND(B3088&gt;H3088,E3088&lt;H3088),-1,IF(AND(B3088&lt;H3088,E3088&gt;H3088),1,""))</f>
        <v/>
      </c>
      <c r="J3088" s="6" t="n">
        <f aca="false">IF(AND(I3088=-1,J3087=""),-1,IF(AND(I3088=1,J3087=""),1,IF(OR(AND(I3088="",J3087=1),AND(I3088="",J3087=-1),I3088=J3087),J3087,"")))</f>
        <v>1</v>
      </c>
      <c r="K3088" s="0" t="str">
        <f aca="false">IF(AND(J3087=1,J3086=""),INDEX(DealTypes,1),IF(AND(J3087=-1,J3086=""),INDEX(DealTypes,2),IF(OR(AND(J3087="",J3086=1),AND(J3087="",J3086=-1)),INDEX(DealTypes,3),"")))</f>
        <v/>
      </c>
      <c r="L3088" s="0" t="n">
        <f aca="false">IF(K3088=INDEX(DealTypes,1),B3088+Spread,IF(K3088=INDEX(DealTypes,2),B3088,IF(OR(K3088=INDEX(DealTypes,3),N(L3087)=0),"",L3087)))</f>
        <v>1.21861</v>
      </c>
      <c r="M3088" s="6" t="str">
        <f aca="false">IF(N3088&lt;&gt;"",IF(COUNTIF(N$3:N3088,N3088)=1,MAX(M$4:M3087)+1,""),"")</f>
        <v/>
      </c>
      <c r="N3088" s="7" t="str">
        <f aca="false">IF(K3088=INDEX(DealTypes,3),IF(I3087=-1,ROUND((B3088-L3087)/Point,0),ROUND((L3087-B3088)/Point,0)),"")</f>
        <v/>
      </c>
      <c r="O3088" s="6" t="str">
        <f aca="false">(IF(AND(N(N3088)&gt;0,I3087=-1),1,IF(AND(N(N3088)&lt;0,I3087=-1),-1,IF(AND(N(N3088)&gt;0,I3087=1),2,IF(AND(N(N3088)&lt;0,I3087=1),-2,"")))))</f>
        <v/>
      </c>
      <c r="P3088" s="0" t="str">
        <f aca="false">IF(N3088&lt;&gt;"",ABS(N3088),"")</f>
        <v/>
      </c>
    </row>
    <row r="3089" customFormat="false" ht="12.8" hidden="false" customHeight="false" outlineLevel="0" collapsed="false">
      <c r="A3089" s="4" t="n">
        <v>43978.0416666667</v>
      </c>
      <c r="B3089" s="5" t="n">
        <v>1.23335</v>
      </c>
      <c r="C3089" s="5" t="n">
        <v>1.23357</v>
      </c>
      <c r="D3089" s="5" t="n">
        <v>1.23322</v>
      </c>
      <c r="E3089" s="5" t="n">
        <v>1.23337</v>
      </c>
      <c r="F3089" s="0" t="n">
        <v>604</v>
      </c>
      <c r="G3089" s="0" t="n">
        <f aca="false">ROW()-3</f>
        <v>3086</v>
      </c>
      <c r="H3089" s="5" t="n">
        <f aca="true">IF(G3089&gt;(MovingPeriod+MovingShift),AVERAGE(INDIRECT("E"&amp;(ROW()-MovingPeriod-MovingShift)&amp;":"&amp;"E"&amp;ROW()-MovingShift)),"")</f>
        <v>1.23025307692308</v>
      </c>
      <c r="I3089" s="0" t="str">
        <f aca="false">IF(AND(B3089&gt;H3089,E3089&lt;H3089),-1,IF(AND(B3089&lt;H3089,E3089&gt;H3089),1,""))</f>
        <v/>
      </c>
      <c r="J3089" s="0" t="n">
        <f aca="false">IF(AND(I3089=-1,J3088=""),-1,IF(AND(I3089=1,J3088=""),1,IF(OR(AND(I3089="",J3088=1),AND(I3089="",J3088=-1),I3089=J3088),J3088,"")))</f>
        <v>1</v>
      </c>
      <c r="K3089" s="0" t="str">
        <f aca="false">IF(AND(J3088=1,J3087=""),INDEX(DealTypes,1),IF(AND(J3088=-1,J3087=""),INDEX(DealTypes,2),IF(OR(AND(J3088="",J3087=1),AND(J3088="",J3087=-1)),INDEX(DealTypes,3),"")))</f>
        <v/>
      </c>
      <c r="L3089" s="6" t="n">
        <f aca="false">IF(K3089=INDEX(DealTypes,1),B3089+Spread,IF(K3089=INDEX(DealTypes,2),B3089,IF(OR(K3089=INDEX(DealTypes,3),N(L3088)=0),"",L3088)))</f>
        <v>1.21861</v>
      </c>
      <c r="M3089" s="6" t="str">
        <f aca="false">IF(N3089&lt;&gt;"",IF(COUNTIF(N$3:N3089,N3089)=1,MAX(M$4:M3088)+1,""),"")</f>
        <v/>
      </c>
      <c r="N3089" s="7" t="str">
        <f aca="false">IF(K3089=INDEX(DealTypes,3),IF(I3088=-1,ROUND((B3089-L3088)/Point,0),ROUND((L3088-B3089)/Point,0)),"")</f>
        <v/>
      </c>
      <c r="O3089" s="6" t="str">
        <f aca="false">(IF(AND(N(N3089)&gt;0,I3088=-1),1,IF(AND(N(N3089)&lt;0,I3088=-1),-1,IF(AND(N(N3089)&gt;0,I3088=1),2,IF(AND(N(N3089)&lt;0,I3088=1),-2,"")))))</f>
        <v/>
      </c>
      <c r="P3089" s="0" t="str">
        <f aca="false">IF(N3089&lt;&gt;"",ABS(N3089),"")</f>
        <v/>
      </c>
    </row>
    <row r="3090" customFormat="false" ht="12.8" hidden="false" customHeight="false" outlineLevel="0" collapsed="false">
      <c r="A3090" s="4" t="n">
        <v>43978.0833333333</v>
      </c>
      <c r="B3090" s="5" t="n">
        <v>1.23337</v>
      </c>
      <c r="C3090" s="5" t="n">
        <v>1.23368</v>
      </c>
      <c r="D3090" s="5" t="n">
        <v>1.233</v>
      </c>
      <c r="E3090" s="5" t="n">
        <v>1.23312</v>
      </c>
      <c r="F3090" s="0" t="n">
        <v>905</v>
      </c>
      <c r="G3090" s="0" t="n">
        <f aca="false">ROW()-3</f>
        <v>3087</v>
      </c>
      <c r="H3090" s="5" t="n">
        <f aca="true">IF(G3090&gt;(MovingPeriod+MovingShift),AVERAGE(INDIRECT("E"&amp;(ROW()-MovingPeriod-MovingShift)&amp;":"&amp;"E"&amp;ROW()-MovingShift)),"")</f>
        <v>1.23107615384615</v>
      </c>
      <c r="I3090" s="6" t="str">
        <f aca="false">IF(AND(B3090&gt;H3090,E3090&lt;H3090),-1,IF(AND(B3090&lt;H3090,E3090&gt;H3090),1,""))</f>
        <v/>
      </c>
      <c r="J3090" s="0" t="n">
        <f aca="false">IF(AND(I3090=-1,J3089=""),-1,IF(AND(I3090=1,J3089=""),1,IF(OR(AND(I3090="",J3089=1),AND(I3090="",J3089=-1),I3090=J3089),J3089,"")))</f>
        <v>1</v>
      </c>
      <c r="K3090" s="0" t="str">
        <f aca="false">IF(AND(J3089=1,J3088=""),INDEX(DealTypes,1),IF(AND(J3089=-1,J3088=""),INDEX(DealTypes,2),IF(OR(AND(J3089="",J3088=1),AND(J3089="",J3088=-1)),INDEX(DealTypes,3),"")))</f>
        <v/>
      </c>
      <c r="L3090" s="0" t="n">
        <f aca="false">IF(K3090=INDEX(DealTypes,1),B3090+Spread,IF(K3090=INDEX(DealTypes,2),B3090,IF(OR(K3090=INDEX(DealTypes,3),N(L3089)=0),"",L3089)))</f>
        <v>1.21861</v>
      </c>
      <c r="M3090" s="6" t="str">
        <f aca="false">IF(N3090&lt;&gt;"",IF(COUNTIF(N$3:N3090,N3090)=1,MAX(M$4:M3089)+1,""),"")</f>
        <v/>
      </c>
      <c r="N3090" s="7" t="str">
        <f aca="false">IF(K3090=INDEX(DealTypes,3),IF(I3089=-1,ROUND((B3090-L3089)/Point,0),ROUND((L3089-B3090)/Point,0)),"")</f>
        <v/>
      </c>
      <c r="O3090" s="6" t="str">
        <f aca="false">(IF(AND(N(N3090)&gt;0,I3089=-1),1,IF(AND(N(N3090)&lt;0,I3089=-1),-1,IF(AND(N(N3090)&gt;0,I3089=1),2,IF(AND(N(N3090)&lt;0,I3089=1),-2,"")))))</f>
        <v/>
      </c>
      <c r="P3090" s="0" t="str">
        <f aca="false">IF(N3090&lt;&gt;"",ABS(N3090),"")</f>
        <v/>
      </c>
    </row>
    <row r="3091" customFormat="false" ht="12.8" hidden="false" customHeight="false" outlineLevel="0" collapsed="false">
      <c r="A3091" s="4" t="n">
        <v>43978.125</v>
      </c>
      <c r="B3091" s="5" t="n">
        <v>1.23312</v>
      </c>
      <c r="C3091" s="5" t="n">
        <v>1.23333</v>
      </c>
      <c r="D3091" s="5" t="n">
        <v>1.23156</v>
      </c>
      <c r="E3091" s="5" t="n">
        <v>1.23219</v>
      </c>
      <c r="F3091" s="0" t="n">
        <v>1710</v>
      </c>
      <c r="G3091" s="0" t="n">
        <f aca="false">ROW()-3</f>
        <v>3088</v>
      </c>
      <c r="H3091" s="5" t="n">
        <f aca="true">IF(G3091&gt;(MovingPeriod+MovingShift),AVERAGE(INDIRECT("E"&amp;(ROW()-MovingPeriod-MovingShift)&amp;":"&amp;"E"&amp;ROW()-MovingShift)),"")</f>
        <v>1.23201307692308</v>
      </c>
      <c r="I3091" s="0" t="str">
        <f aca="false">IF(AND(B3091&gt;H3091,E3091&lt;H3091),-1,IF(AND(B3091&lt;H3091,E3091&gt;H3091),1,""))</f>
        <v/>
      </c>
      <c r="J3091" s="0" t="n">
        <f aca="false">IF(AND(I3091=-1,J3090=""),-1,IF(AND(I3091=1,J3090=""),1,IF(OR(AND(I3091="",J3090=1),AND(I3091="",J3090=-1),I3091=J3090),J3090,"")))</f>
        <v>1</v>
      </c>
      <c r="K3091" s="0" t="str">
        <f aca="false">IF(AND(J3090=1,J3089=""),INDEX(DealTypes,1),IF(AND(J3090=-1,J3089=""),INDEX(DealTypes,2),IF(OR(AND(J3090="",J3089=1),AND(J3090="",J3089=-1)),INDEX(DealTypes,3),"")))</f>
        <v/>
      </c>
      <c r="L3091" s="0" t="n">
        <f aca="false">IF(K3091=INDEX(DealTypes,1),B3091+Spread,IF(K3091=INDEX(DealTypes,2),B3091,IF(OR(K3091=INDEX(DealTypes,3),N(L3090)=0),"",L3090)))</f>
        <v>1.21861</v>
      </c>
      <c r="M3091" s="6" t="str">
        <f aca="false">IF(N3091&lt;&gt;"",IF(COUNTIF(N$3:N3091,N3091)=1,MAX(M$4:M3090)+1,""),"")</f>
        <v/>
      </c>
      <c r="N3091" s="7" t="str">
        <f aca="false">IF(K3091=INDEX(DealTypes,3),IF(I3090=-1,ROUND((B3091-L3090)/Point,0),ROUND((L3090-B3091)/Point,0)),"")</f>
        <v/>
      </c>
      <c r="O3091" s="6" t="str">
        <f aca="false">(IF(AND(N(N3091)&gt;0,I3090=-1),1,IF(AND(N(N3091)&lt;0,I3090=-1),-1,IF(AND(N(N3091)&gt;0,I3090=1),2,IF(AND(N(N3091)&lt;0,I3090=1),-2,"")))))</f>
        <v/>
      </c>
      <c r="P3091" s="0" t="str">
        <f aca="false">IF(N3091&lt;&gt;"",ABS(N3091),"")</f>
        <v/>
      </c>
    </row>
    <row r="3092" customFormat="false" ht="12.8" hidden="false" customHeight="false" outlineLevel="0" collapsed="false">
      <c r="A3092" s="4" t="n">
        <v>43978.1666666667</v>
      </c>
      <c r="B3092" s="5" t="n">
        <v>1.23219</v>
      </c>
      <c r="C3092" s="5" t="n">
        <v>1.23313</v>
      </c>
      <c r="D3092" s="5" t="n">
        <v>1.23186</v>
      </c>
      <c r="E3092" s="5" t="n">
        <v>1.23186</v>
      </c>
      <c r="F3092" s="0" t="n">
        <v>1849</v>
      </c>
      <c r="G3092" s="0" t="n">
        <f aca="false">ROW()-3</f>
        <v>3089</v>
      </c>
      <c r="H3092" s="5" t="n">
        <f aca="true">IF(G3092&gt;(MovingPeriod+MovingShift),AVERAGE(INDIRECT("E"&amp;(ROW()-MovingPeriod-MovingShift)&amp;":"&amp;"E"&amp;ROW()-MovingShift)),"")</f>
        <v>1.23257923076923</v>
      </c>
      <c r="I3092" s="6" t="str">
        <f aca="false">IF(AND(B3092&gt;H3092,E3092&lt;H3092),-1,IF(AND(B3092&lt;H3092,E3092&gt;H3092),1,""))</f>
        <v/>
      </c>
      <c r="J3092" s="0" t="n">
        <f aca="false">IF(AND(I3092=-1,J3091=""),-1,IF(AND(I3092=1,J3091=""),1,IF(OR(AND(I3092="",J3091=1),AND(I3092="",J3091=-1),I3092=J3091),J3091,"")))</f>
        <v>1</v>
      </c>
      <c r="K3092" s="0" t="str">
        <f aca="false">IF(AND(J3091=1,J3090=""),INDEX(DealTypes,1),IF(AND(J3091=-1,J3090=""),INDEX(DealTypes,2),IF(OR(AND(J3091="",J3090=1),AND(J3091="",J3090=-1)),INDEX(DealTypes,3),"")))</f>
        <v/>
      </c>
      <c r="L3092" s="0" t="n">
        <f aca="false">IF(K3092=INDEX(DealTypes,1),B3092+Spread,IF(K3092=INDEX(DealTypes,2),B3092,IF(OR(K3092=INDEX(DealTypes,3),N(L3091)=0),"",L3091)))</f>
        <v>1.21861</v>
      </c>
      <c r="M3092" s="6" t="str">
        <f aca="false">IF(N3092&lt;&gt;"",IF(COUNTIF(N$3:N3092,N3092)=1,MAX(M$4:M3091)+1,""),"")</f>
        <v/>
      </c>
      <c r="N3092" s="7" t="str">
        <f aca="false">IF(K3092=INDEX(DealTypes,3),IF(I3091=-1,ROUND((B3092-L3091)/Point,0),ROUND((L3091-B3092)/Point,0)),"")</f>
        <v/>
      </c>
      <c r="O3092" s="6" t="str">
        <f aca="false">(IF(AND(N(N3092)&gt;0,I3091=-1),1,IF(AND(N(N3092)&lt;0,I3091=-1),-1,IF(AND(N(N3092)&gt;0,I3091=1),2,IF(AND(N(N3092)&lt;0,I3091=1),-2,"")))))</f>
        <v/>
      </c>
      <c r="P3092" s="0" t="str">
        <f aca="false">IF(N3092&lt;&gt;"",ABS(N3092),"")</f>
        <v/>
      </c>
    </row>
    <row r="3093" customFormat="false" ht="12.8" hidden="false" customHeight="false" outlineLevel="0" collapsed="false">
      <c r="A3093" s="4" t="n">
        <v>43978.2083333333</v>
      </c>
      <c r="B3093" s="5" t="n">
        <v>1.23186</v>
      </c>
      <c r="C3093" s="5" t="n">
        <v>1.23235</v>
      </c>
      <c r="D3093" s="5" t="n">
        <v>1.23114</v>
      </c>
      <c r="E3093" s="5" t="n">
        <v>1.23219</v>
      </c>
      <c r="F3093" s="0" t="n">
        <v>1979</v>
      </c>
      <c r="G3093" s="0" t="n">
        <f aca="false">ROW()-3</f>
        <v>3090</v>
      </c>
      <c r="H3093" s="5" t="n">
        <f aca="true">IF(G3093&gt;(MovingPeriod+MovingShift),AVERAGE(INDIRECT("E"&amp;(ROW()-MovingPeriod-MovingShift)&amp;":"&amp;"E"&amp;ROW()-MovingShift)),"")</f>
        <v>1.23311230769231</v>
      </c>
      <c r="I3093" s="0" t="str">
        <f aca="false">IF(AND(B3093&gt;H3093,E3093&lt;H3093),-1,IF(AND(B3093&lt;H3093,E3093&gt;H3093),1,""))</f>
        <v/>
      </c>
      <c r="J3093" s="0" t="n">
        <f aca="false">IF(AND(I3093=-1,J3092=""),-1,IF(AND(I3093=1,J3092=""),1,IF(OR(AND(I3093="",J3092=1),AND(I3093="",J3092=-1),I3093=J3092),J3092,"")))</f>
        <v>1</v>
      </c>
      <c r="K3093" s="0" t="str">
        <f aca="false">IF(AND(J3092=1,J3091=""),INDEX(DealTypes,1),IF(AND(J3092=-1,J3091=""),INDEX(DealTypes,2),IF(OR(AND(J3092="",J3091=1),AND(J3092="",J3091=-1)),INDEX(DealTypes,3),"")))</f>
        <v/>
      </c>
      <c r="L3093" s="0" t="n">
        <f aca="false">IF(K3093=INDEX(DealTypes,1),B3093+Spread,IF(K3093=INDEX(DealTypes,2),B3093,IF(OR(K3093=INDEX(DealTypes,3),N(L3092)=0),"",L3092)))</f>
        <v>1.21861</v>
      </c>
      <c r="M3093" s="6" t="str">
        <f aca="false">IF(N3093&lt;&gt;"",IF(COUNTIF(N$3:N3093,N3093)=1,MAX(M$4:M3092)+1,""),"")</f>
        <v/>
      </c>
      <c r="N3093" s="7" t="str">
        <f aca="false">IF(K3093=INDEX(DealTypes,3),IF(I3092=-1,ROUND((B3093-L3092)/Point,0),ROUND((L3092-B3093)/Point,0)),"")</f>
        <v/>
      </c>
      <c r="O3093" s="6" t="str">
        <f aca="false">(IF(AND(N(N3093)&gt;0,I3092=-1),1,IF(AND(N(N3093)&lt;0,I3092=-1),-1,IF(AND(N(N3093)&gt;0,I3092=1),2,IF(AND(N(N3093)&lt;0,I3092=1),-2,"")))))</f>
        <v/>
      </c>
      <c r="P3093" s="0" t="str">
        <f aca="false">IF(N3093&lt;&gt;"",ABS(N3093),"")</f>
        <v/>
      </c>
    </row>
    <row r="3094" customFormat="false" ht="12.8" hidden="false" customHeight="false" outlineLevel="0" collapsed="false">
      <c r="A3094" s="4" t="n">
        <v>43978.25</v>
      </c>
      <c r="B3094" s="5" t="n">
        <v>1.23219</v>
      </c>
      <c r="C3094" s="5" t="n">
        <v>1.23244</v>
      </c>
      <c r="D3094" s="5" t="n">
        <v>1.23123</v>
      </c>
      <c r="E3094" s="5" t="n">
        <v>1.23178</v>
      </c>
      <c r="F3094" s="0" t="n">
        <v>1498</v>
      </c>
      <c r="G3094" s="0" t="n">
        <f aca="false">ROW()-3</f>
        <v>3091</v>
      </c>
      <c r="H3094" s="5" t="n">
        <f aca="true">IF(G3094&gt;(MovingPeriod+MovingShift),AVERAGE(INDIRECT("E"&amp;(ROW()-MovingPeriod-MovingShift)&amp;":"&amp;"E"&amp;ROW()-MovingShift)),"")</f>
        <v>1.23334615384615</v>
      </c>
      <c r="I3094" s="6" t="str">
        <f aca="false">IF(AND(B3094&gt;H3094,E3094&lt;H3094),-1,IF(AND(B3094&lt;H3094,E3094&gt;H3094),1,""))</f>
        <v/>
      </c>
      <c r="J3094" s="0" t="n">
        <f aca="false">IF(AND(I3094=-1,J3093=""),-1,IF(AND(I3094=1,J3093=""),1,IF(OR(AND(I3094="",J3093=1),AND(I3094="",J3093=-1),I3094=J3093),J3093,"")))</f>
        <v>1</v>
      </c>
      <c r="K3094" s="0" t="str">
        <f aca="false">IF(AND(J3093=1,J3092=""),INDEX(DealTypes,1),IF(AND(J3093=-1,J3092=""),INDEX(DealTypes,2),IF(OR(AND(J3093="",J3092=1),AND(J3093="",J3092=-1)),INDEX(DealTypes,3),"")))</f>
        <v/>
      </c>
      <c r="L3094" s="0" t="n">
        <f aca="false">IF(K3094=INDEX(DealTypes,1),B3094+Spread,IF(K3094=INDEX(DealTypes,2),B3094,IF(OR(K3094=INDEX(DealTypes,3),N(L3093)=0),"",L3093)))</f>
        <v>1.21861</v>
      </c>
      <c r="M3094" s="6" t="str">
        <f aca="false">IF(N3094&lt;&gt;"",IF(COUNTIF(N$3:N3094,N3094)=1,MAX(M$4:M3093)+1,""),"")</f>
        <v/>
      </c>
      <c r="N3094" s="7" t="str">
        <f aca="false">IF(K3094=INDEX(DealTypes,3),IF(I3093=-1,ROUND((B3094-L3093)/Point,0),ROUND((L3093-B3094)/Point,0)),"")</f>
        <v/>
      </c>
      <c r="O3094" s="6" t="str">
        <f aca="false">(IF(AND(N(N3094)&gt;0,I3093=-1),1,IF(AND(N(N3094)&lt;0,I3093=-1),-1,IF(AND(N(N3094)&gt;0,I3093=1),2,IF(AND(N(N3094)&lt;0,I3093=1),-2,"")))))</f>
        <v/>
      </c>
      <c r="P3094" s="0" t="str">
        <f aca="false">IF(N3094&lt;&gt;"",ABS(N3094),"")</f>
        <v/>
      </c>
    </row>
    <row r="3095" customFormat="false" ht="12.8" hidden="false" customHeight="false" outlineLevel="0" collapsed="false">
      <c r="A3095" s="4" t="n">
        <v>43978.2916666667</v>
      </c>
      <c r="B3095" s="5" t="n">
        <v>1.23178</v>
      </c>
      <c r="C3095" s="5" t="n">
        <v>1.232</v>
      </c>
      <c r="D3095" s="5" t="n">
        <v>1.23108</v>
      </c>
      <c r="E3095" s="5" t="n">
        <v>1.23127</v>
      </c>
      <c r="F3095" s="0" t="n">
        <v>1178</v>
      </c>
      <c r="G3095" s="0" t="n">
        <f aca="false">ROW()-3</f>
        <v>3092</v>
      </c>
      <c r="H3095" s="5" t="n">
        <f aca="true">IF(G3095&gt;(MovingPeriod+MovingShift),AVERAGE(INDIRECT("E"&amp;(ROW()-MovingPeriod-MovingShift)&amp;":"&amp;"E"&amp;ROW()-MovingShift)),"")</f>
        <v>1.23351615384615</v>
      </c>
      <c r="I3095" s="6" t="str">
        <f aca="false">IF(AND(B3095&gt;H3095,E3095&lt;H3095),-1,IF(AND(B3095&lt;H3095,E3095&gt;H3095),1,""))</f>
        <v/>
      </c>
      <c r="J3095" s="0" t="n">
        <f aca="false">IF(AND(I3095=-1,J3094=""),-1,IF(AND(I3095=1,J3094=""),1,IF(OR(AND(I3095="",J3094=1),AND(I3095="",J3094=-1),I3095=J3094),J3094,"")))</f>
        <v>1</v>
      </c>
      <c r="K3095" s="0" t="str">
        <f aca="false">IF(AND(J3094=1,J3093=""),INDEX(DealTypes,1),IF(AND(J3094=-1,J3093=""),INDEX(DealTypes,2),IF(OR(AND(J3094="",J3093=1),AND(J3094="",J3093=-1)),INDEX(DealTypes,3),"")))</f>
        <v/>
      </c>
      <c r="L3095" s="0" t="n">
        <f aca="false">IF(K3095=INDEX(DealTypes,1),B3095+Spread,IF(K3095=INDEX(DealTypes,2),B3095,IF(OR(K3095=INDEX(DealTypes,3),N(L3094)=0),"",L3094)))</f>
        <v>1.21861</v>
      </c>
      <c r="M3095" s="6" t="str">
        <f aca="false">IF(N3095&lt;&gt;"",IF(COUNTIF(N$3:N3095,N3095)=1,MAX(M$4:M3094)+1,""),"")</f>
        <v/>
      </c>
      <c r="N3095" s="7" t="str">
        <f aca="false">IF(K3095=INDEX(DealTypes,3),IF(I3094=-1,ROUND((B3095-L3094)/Point,0),ROUND((L3094-B3095)/Point,0)),"")</f>
        <v/>
      </c>
      <c r="O3095" s="6" t="str">
        <f aca="false">(IF(AND(N(N3095)&gt;0,I3094=-1),1,IF(AND(N(N3095)&lt;0,I3094=-1),-1,IF(AND(N(N3095)&gt;0,I3094=1),2,IF(AND(N(N3095)&lt;0,I3094=1),-2,"")))))</f>
        <v/>
      </c>
      <c r="P3095" s="0" t="str">
        <f aca="false">IF(N3095&lt;&gt;"",ABS(N3095),"")</f>
        <v/>
      </c>
    </row>
    <row r="3096" customFormat="false" ht="12.8" hidden="false" customHeight="false" outlineLevel="0" collapsed="false">
      <c r="A3096" s="4" t="n">
        <v>43978.3333333333</v>
      </c>
      <c r="B3096" s="5" t="n">
        <v>1.23127</v>
      </c>
      <c r="C3096" s="5" t="n">
        <v>1.23207</v>
      </c>
      <c r="D3096" s="5" t="n">
        <v>1.23096</v>
      </c>
      <c r="E3096" s="5" t="n">
        <v>1.2316</v>
      </c>
      <c r="F3096" s="0" t="n">
        <v>1482</v>
      </c>
      <c r="G3096" s="0" t="n">
        <f aca="false">ROW()-3</f>
        <v>3093</v>
      </c>
      <c r="H3096" s="5" t="n">
        <f aca="true">IF(G3096&gt;(MovingPeriod+MovingShift),AVERAGE(INDIRECT("E"&amp;(ROW()-MovingPeriod-MovingShift)&amp;":"&amp;"E"&amp;ROW()-MovingShift)),"")</f>
        <v>1.23368307692308</v>
      </c>
      <c r="I3096" s="0" t="str">
        <f aca="false">IF(AND(B3096&gt;H3096,E3096&lt;H3096),-1,IF(AND(B3096&lt;H3096,E3096&gt;H3096),1,""))</f>
        <v/>
      </c>
      <c r="J3096" s="0" t="n">
        <f aca="false">IF(AND(I3096=-1,J3095=""),-1,IF(AND(I3096=1,J3095=""),1,IF(OR(AND(I3096="",J3095=1),AND(I3096="",J3095=-1),I3096=J3095),J3095,"")))</f>
        <v>1</v>
      </c>
      <c r="K3096" s="0" t="str">
        <f aca="false">IF(AND(J3095=1,J3094=""),INDEX(DealTypes,1),IF(AND(J3095=-1,J3094=""),INDEX(DealTypes,2),IF(OR(AND(J3095="",J3094=1),AND(J3095="",J3094=-1)),INDEX(DealTypes,3),"")))</f>
        <v/>
      </c>
      <c r="L3096" s="0" t="n">
        <f aca="false">IF(K3096=INDEX(DealTypes,1),B3096+Spread,IF(K3096=INDEX(DealTypes,2),B3096,IF(OR(K3096=INDEX(DealTypes,3),N(L3095)=0),"",L3095)))</f>
        <v>1.21861</v>
      </c>
      <c r="M3096" s="6" t="str">
        <f aca="false">IF(N3096&lt;&gt;"",IF(COUNTIF(N$3:N3096,N3096)=1,MAX(M$4:M3095)+1,""),"")</f>
        <v/>
      </c>
      <c r="N3096" s="7" t="str">
        <f aca="false">IF(K3096=INDEX(DealTypes,3),IF(I3095=-1,ROUND((B3096-L3095)/Point,0),ROUND((L3095-B3096)/Point,0)),"")</f>
        <v/>
      </c>
      <c r="O3096" s="6" t="str">
        <f aca="false">(IF(AND(N(N3096)&gt;0,I3095=-1),1,IF(AND(N(N3096)&lt;0,I3095=-1),-1,IF(AND(N(N3096)&gt;0,I3095=1),2,IF(AND(N(N3096)&lt;0,I3095=1),-2,"")))))</f>
        <v/>
      </c>
      <c r="P3096" s="0" t="str">
        <f aca="false">IF(N3096&lt;&gt;"",ABS(N3096),"")</f>
        <v/>
      </c>
    </row>
    <row r="3097" customFormat="false" ht="12.8" hidden="false" customHeight="false" outlineLevel="0" collapsed="false">
      <c r="A3097" s="4" t="n">
        <v>43978.375</v>
      </c>
      <c r="B3097" s="5" t="n">
        <v>1.2316</v>
      </c>
      <c r="C3097" s="5" t="n">
        <v>1.2332</v>
      </c>
      <c r="D3097" s="5" t="n">
        <v>1.23037</v>
      </c>
      <c r="E3097" s="5" t="n">
        <v>1.23127</v>
      </c>
      <c r="F3097" s="0" t="n">
        <v>2284</v>
      </c>
      <c r="G3097" s="0" t="n">
        <f aca="false">ROW()-3</f>
        <v>3094</v>
      </c>
      <c r="H3097" s="5" t="n">
        <f aca="true">IF(G3097&gt;(MovingPeriod+MovingShift),AVERAGE(INDIRECT("E"&amp;(ROW()-MovingPeriod-MovingShift)&amp;":"&amp;"E"&amp;ROW()-MovingShift)),"")</f>
        <v>1.23356153846154</v>
      </c>
      <c r="I3097" s="0" t="str">
        <f aca="false">IF(AND(B3097&gt;H3097,E3097&lt;H3097),-1,IF(AND(B3097&lt;H3097,E3097&gt;H3097),1,""))</f>
        <v/>
      </c>
      <c r="J3097" s="0" t="n">
        <f aca="false">IF(AND(I3097=-1,J3096=""),-1,IF(AND(I3097=1,J3096=""),1,IF(OR(AND(I3097="",J3096=1),AND(I3097="",J3096=-1),I3097=J3096),J3096,"")))</f>
        <v>1</v>
      </c>
      <c r="K3097" s="0" t="str">
        <f aca="false">IF(AND(J3096=1,J3095=""),INDEX(DealTypes,1),IF(AND(J3096=-1,J3095=""),INDEX(DealTypes,2),IF(OR(AND(J3096="",J3095=1),AND(J3096="",J3095=-1)),INDEX(DealTypes,3),"")))</f>
        <v/>
      </c>
      <c r="L3097" s="0" t="n">
        <f aca="false">IF(K3097=INDEX(DealTypes,1),B3097+Spread,IF(K3097=INDEX(DealTypes,2),B3097,IF(OR(K3097=INDEX(DealTypes,3),N(L3096)=0),"",L3096)))</f>
        <v>1.21861</v>
      </c>
      <c r="M3097" s="6" t="str">
        <f aca="false">IF(N3097&lt;&gt;"",IF(COUNTIF(N$3:N3097,N3097)=1,MAX(M$4:M3096)+1,""),"")</f>
        <v/>
      </c>
      <c r="N3097" s="7" t="str">
        <f aca="false">IF(K3097=INDEX(DealTypes,3),IF(I3096=-1,ROUND((B3097-L3096)/Point,0),ROUND((L3096-B3097)/Point,0)),"")</f>
        <v/>
      </c>
      <c r="O3097" s="6" t="str">
        <f aca="false">(IF(AND(N(N3097)&gt;0,I3096=-1),1,IF(AND(N(N3097)&lt;0,I3096=-1),-1,IF(AND(N(N3097)&gt;0,I3096=1),2,IF(AND(N(N3097)&lt;0,I3096=1),-2,"")))))</f>
        <v/>
      </c>
      <c r="P3097" s="0" t="str">
        <f aca="false">IF(N3097&lt;&gt;"",ABS(N3097),"")</f>
        <v/>
      </c>
    </row>
    <row r="3098" customFormat="false" ht="12.8" hidden="false" customHeight="false" outlineLevel="0" collapsed="false">
      <c r="A3098" s="4" t="n">
        <v>43978.4166666667</v>
      </c>
      <c r="B3098" s="5" t="n">
        <v>1.23127</v>
      </c>
      <c r="C3098" s="5" t="n">
        <v>1.23197</v>
      </c>
      <c r="D3098" s="5" t="n">
        <v>1.22882</v>
      </c>
      <c r="E3098" s="5" t="n">
        <v>1.22965</v>
      </c>
      <c r="F3098" s="0" t="n">
        <v>3845</v>
      </c>
      <c r="G3098" s="0" t="n">
        <f aca="false">ROW()-3</f>
        <v>3095</v>
      </c>
      <c r="H3098" s="5" t="n">
        <f aca="true">IF(G3098&gt;(MovingPeriod+MovingShift),AVERAGE(INDIRECT("E"&amp;(ROW()-MovingPeriod-MovingShift)&amp;":"&amp;"E"&amp;ROW()-MovingShift)),"")</f>
        <v>1.23336846153846</v>
      </c>
      <c r="I3098" s="0" t="str">
        <f aca="false">IF(AND(B3098&gt;H3098,E3098&lt;H3098),-1,IF(AND(B3098&lt;H3098,E3098&gt;H3098),1,""))</f>
        <v/>
      </c>
      <c r="J3098" s="0" t="n">
        <f aca="false">IF(AND(I3098=-1,J3097=""),-1,IF(AND(I3098=1,J3097=""),1,IF(OR(AND(I3098="",J3097=1),AND(I3098="",J3097=-1),I3098=J3097),J3097,"")))</f>
        <v>1</v>
      </c>
      <c r="K3098" s="0" t="str">
        <f aca="false">IF(AND(J3097=1,J3096=""),INDEX(DealTypes,1),IF(AND(J3097=-1,J3096=""),INDEX(DealTypes,2),IF(OR(AND(J3097="",J3096=1),AND(J3097="",J3096=-1)),INDEX(DealTypes,3),"")))</f>
        <v/>
      </c>
      <c r="L3098" s="0" t="n">
        <f aca="false">IF(K3098=INDEX(DealTypes,1),B3098+Spread,IF(K3098=INDEX(DealTypes,2),B3098,IF(OR(K3098=INDEX(DealTypes,3),N(L3097)=0),"",L3097)))</f>
        <v>1.21861</v>
      </c>
      <c r="M3098" s="6" t="str">
        <f aca="false">IF(N3098&lt;&gt;"",IF(COUNTIF(N$3:N3098,N3098)=1,MAX(M$4:M3097)+1,""),"")</f>
        <v/>
      </c>
      <c r="N3098" s="7" t="str">
        <f aca="false">IF(K3098=INDEX(DealTypes,3),IF(I3097=-1,ROUND((B3098-L3097)/Point,0),ROUND((L3097-B3098)/Point,0)),"")</f>
        <v/>
      </c>
      <c r="O3098" s="6" t="str">
        <f aca="false">(IF(AND(N(N3098)&gt;0,I3097=-1),1,IF(AND(N(N3098)&lt;0,I3097=-1),-1,IF(AND(N(N3098)&gt;0,I3097=1),2,IF(AND(N(N3098)&lt;0,I3097=1),-2,"")))))</f>
        <v/>
      </c>
      <c r="P3098" s="0" t="str">
        <f aca="false">IF(N3098&lt;&gt;"",ABS(N3098),"")</f>
        <v/>
      </c>
    </row>
    <row r="3099" customFormat="false" ht="12.8" hidden="false" customHeight="false" outlineLevel="0" collapsed="false">
      <c r="A3099" s="4" t="n">
        <v>43978.4583333333</v>
      </c>
      <c r="B3099" s="5" t="n">
        <v>1.22966</v>
      </c>
      <c r="C3099" s="5" t="n">
        <v>1.23152</v>
      </c>
      <c r="D3099" s="5" t="n">
        <v>1.22926</v>
      </c>
      <c r="E3099" s="5" t="n">
        <v>1.23026</v>
      </c>
      <c r="F3099" s="0" t="n">
        <v>3825</v>
      </c>
      <c r="G3099" s="0" t="n">
        <f aca="false">ROW()-3</f>
        <v>3096</v>
      </c>
      <c r="H3099" s="5" t="n">
        <f aca="true">IF(G3099&gt;(MovingPeriod+MovingShift),AVERAGE(INDIRECT("E"&amp;(ROW()-MovingPeriod-MovingShift)&amp;":"&amp;"E"&amp;ROW()-MovingShift)),"")</f>
        <v>1.23323615384615</v>
      </c>
      <c r="I3099" s="0" t="str">
        <f aca="false">IF(AND(B3099&gt;H3099,E3099&lt;H3099),-1,IF(AND(B3099&lt;H3099,E3099&gt;H3099),1,""))</f>
        <v/>
      </c>
      <c r="J3099" s="0" t="n">
        <f aca="false">IF(AND(I3099=-1,J3098=""),-1,IF(AND(I3099=1,J3098=""),1,IF(OR(AND(I3099="",J3098=1),AND(I3099="",J3098=-1),I3099=J3098),J3098,"")))</f>
        <v>1</v>
      </c>
      <c r="K3099" s="0" t="str">
        <f aca="false">IF(AND(J3098=1,J3097=""),INDEX(DealTypes,1),IF(AND(J3098=-1,J3097=""),INDEX(DealTypes,2),IF(OR(AND(J3098="",J3097=1),AND(J3098="",J3097=-1)),INDEX(DealTypes,3),"")))</f>
        <v/>
      </c>
      <c r="L3099" s="0" t="n">
        <f aca="false">IF(K3099=INDEX(DealTypes,1),B3099+Spread,IF(K3099=INDEX(DealTypes,2),B3099,IF(OR(K3099=INDEX(DealTypes,3),N(L3098)=0),"",L3098)))</f>
        <v>1.21861</v>
      </c>
      <c r="M3099" s="6" t="str">
        <f aca="false">IF(N3099&lt;&gt;"",IF(COUNTIF(N$3:N3099,N3099)=1,MAX(M$4:M3098)+1,""),"")</f>
        <v/>
      </c>
      <c r="N3099" s="7" t="str">
        <f aca="false">IF(K3099=INDEX(DealTypes,3),IF(I3098=-1,ROUND((B3099-L3098)/Point,0),ROUND((L3098-B3099)/Point,0)),"")</f>
        <v/>
      </c>
      <c r="O3099" s="6" t="str">
        <f aca="false">(IF(AND(N(N3099)&gt;0,I3098=-1),1,IF(AND(N(N3099)&lt;0,I3098=-1),-1,IF(AND(N(N3099)&gt;0,I3098=1),2,IF(AND(N(N3099)&lt;0,I3098=1),-2,"")))))</f>
        <v/>
      </c>
      <c r="P3099" s="0" t="str">
        <f aca="false">IF(N3099&lt;&gt;"",ABS(N3099),"")</f>
        <v/>
      </c>
    </row>
    <row r="3100" customFormat="false" ht="12.8" hidden="false" customHeight="false" outlineLevel="0" collapsed="false">
      <c r="A3100" s="4" t="n">
        <v>43978.5</v>
      </c>
      <c r="B3100" s="5" t="n">
        <v>1.23026</v>
      </c>
      <c r="C3100" s="5" t="n">
        <v>1.23388</v>
      </c>
      <c r="D3100" s="5" t="n">
        <v>1.22805</v>
      </c>
      <c r="E3100" s="5" t="n">
        <v>1.23388</v>
      </c>
      <c r="F3100" s="0" t="n">
        <v>7159</v>
      </c>
      <c r="G3100" s="0" t="n">
        <f aca="false">ROW()-3</f>
        <v>3097</v>
      </c>
      <c r="H3100" s="5" t="n">
        <f aca="true">IF(G3100&gt;(MovingPeriod+MovingShift),AVERAGE(INDIRECT("E"&amp;(ROW()-MovingPeriod-MovingShift)&amp;":"&amp;"E"&amp;ROW()-MovingShift)),"")</f>
        <v>1.23289461538462</v>
      </c>
      <c r="I3100" s="6" t="n">
        <f aca="false">IF(AND(B3100&gt;H3100,E3100&lt;H3100),-1,IF(AND(B3100&lt;H3100,E3100&gt;H3100),1,""))</f>
        <v>1</v>
      </c>
      <c r="J3100" s="0" t="n">
        <f aca="false">IF(AND(I3100=-1,J3099=""),-1,IF(AND(I3100=1,J3099=""),1,IF(OR(AND(I3100="",J3099=1),AND(I3100="",J3099=-1),I3100=J3099),J3099,"")))</f>
        <v>1</v>
      </c>
      <c r="K3100" s="0" t="str">
        <f aca="false">IF(AND(J3099=1,J3098=""),INDEX(DealTypes,1),IF(AND(J3099=-1,J3098=""),INDEX(DealTypes,2),IF(OR(AND(J3099="",J3098=1),AND(J3099="",J3098=-1)),INDEX(DealTypes,3),"")))</f>
        <v/>
      </c>
      <c r="L3100" s="0" t="n">
        <f aca="false">IF(K3100=INDEX(DealTypes,1),B3100+Spread,IF(K3100=INDEX(DealTypes,2),B3100,IF(OR(K3100=INDEX(DealTypes,3),N(L3099)=0),"",L3099)))</f>
        <v>1.21861</v>
      </c>
      <c r="M3100" s="6" t="str">
        <f aca="false">IF(N3100&lt;&gt;"",IF(COUNTIF(N$3:N3100,N3100)=1,MAX(M$4:M3099)+1,""),"")</f>
        <v/>
      </c>
      <c r="N3100" s="7" t="str">
        <f aca="false">IF(K3100=INDEX(DealTypes,3),IF(I3099=-1,ROUND((B3100-L3099)/Point,0),ROUND((L3099-B3100)/Point,0)),"")</f>
        <v/>
      </c>
      <c r="O3100" s="6" t="str">
        <f aca="false">(IF(AND(N(N3100)&gt;0,I3099=-1),1,IF(AND(N(N3100)&lt;0,I3099=-1),-1,IF(AND(N(N3100)&gt;0,I3099=1),2,IF(AND(N(N3100)&lt;0,I3099=1),-2,"")))))</f>
        <v/>
      </c>
      <c r="P3100" s="0" t="str">
        <f aca="false">IF(N3100&lt;&gt;"",ABS(N3100),"")</f>
        <v/>
      </c>
    </row>
    <row r="3101" customFormat="false" ht="12.8" hidden="false" customHeight="false" outlineLevel="0" collapsed="false">
      <c r="A3101" s="4" t="n">
        <v>43978.5416666667</v>
      </c>
      <c r="B3101" s="5" t="n">
        <v>1.23388</v>
      </c>
      <c r="C3101" s="5" t="n">
        <v>1.2354</v>
      </c>
      <c r="D3101" s="5" t="n">
        <v>1.23211</v>
      </c>
      <c r="E3101" s="5" t="n">
        <v>1.23339</v>
      </c>
      <c r="F3101" s="0" t="n">
        <v>5754</v>
      </c>
      <c r="G3101" s="0" t="n">
        <f aca="false">ROW()-3</f>
        <v>3098</v>
      </c>
      <c r="H3101" s="5" t="n">
        <f aca="true">IF(G3101&gt;(MovingPeriod+MovingShift),AVERAGE(INDIRECT("E"&amp;(ROW()-MovingPeriod-MovingShift)&amp;":"&amp;"E"&amp;ROW()-MovingShift)),"")</f>
        <v>1.23272384615385</v>
      </c>
      <c r="I3101" s="0" t="str">
        <f aca="false">IF(AND(B3101&gt;H3101,E3101&lt;H3101),-1,IF(AND(B3101&lt;H3101,E3101&gt;H3101),1,""))</f>
        <v/>
      </c>
      <c r="J3101" s="0" t="n">
        <f aca="false">IF(AND(I3101=-1,J3100=""),-1,IF(AND(I3101=1,J3100=""),1,IF(OR(AND(I3101="",J3100=1),AND(I3101="",J3100=-1),I3101=J3100),J3100,"")))</f>
        <v>1</v>
      </c>
      <c r="K3101" s="0" t="str">
        <f aca="false">IF(AND(J3100=1,J3099=""),INDEX(DealTypes,1),IF(AND(J3100=-1,J3099=""),INDEX(DealTypes,2),IF(OR(AND(J3100="",J3099=1),AND(J3100="",J3099=-1)),INDEX(DealTypes,3),"")))</f>
        <v/>
      </c>
      <c r="L3101" s="0" t="n">
        <f aca="false">IF(K3101=INDEX(DealTypes,1),B3101+Spread,IF(K3101=INDEX(DealTypes,2),B3101,IF(OR(K3101=INDEX(DealTypes,3),N(L3100)=0),"",L3100)))</f>
        <v>1.21861</v>
      </c>
      <c r="M3101" s="6" t="str">
        <f aca="false">IF(N3101&lt;&gt;"",IF(COUNTIF(N$3:N3101,N3101)=1,MAX(M$4:M3100)+1,""),"")</f>
        <v/>
      </c>
      <c r="N3101" s="7" t="str">
        <f aca="false">IF(K3101=INDEX(DealTypes,3),IF(I3100=-1,ROUND((B3101-L3100)/Point,0),ROUND((L3100-B3101)/Point,0)),"")</f>
        <v/>
      </c>
      <c r="O3101" s="6" t="str">
        <f aca="false">(IF(AND(N(N3101)&gt;0,I3100=-1),1,IF(AND(N(N3101)&lt;0,I3100=-1),-1,IF(AND(N(N3101)&gt;0,I3100=1),2,IF(AND(N(N3101)&lt;0,I3100=1),-2,"")))))</f>
        <v/>
      </c>
      <c r="P3101" s="0" t="str">
        <f aca="false">IF(N3101&lt;&gt;"",ABS(N3101),"")</f>
        <v/>
      </c>
    </row>
    <row r="3102" customFormat="false" ht="12.8" hidden="false" customHeight="false" outlineLevel="0" collapsed="false">
      <c r="A3102" s="4" t="n">
        <v>43978.5833333333</v>
      </c>
      <c r="B3102" s="5" t="n">
        <v>1.23339</v>
      </c>
      <c r="C3102" s="5" t="n">
        <v>1.23408</v>
      </c>
      <c r="D3102" s="5" t="n">
        <v>1.23071</v>
      </c>
      <c r="E3102" s="5" t="n">
        <v>1.23123</v>
      </c>
      <c r="F3102" s="0" t="n">
        <v>4145</v>
      </c>
      <c r="G3102" s="0" t="n">
        <f aca="false">ROW()-3</f>
        <v>3099</v>
      </c>
      <c r="H3102" s="5" t="n">
        <f aca="true">IF(G3102&gt;(MovingPeriod+MovingShift),AVERAGE(INDIRECT("E"&amp;(ROW()-MovingPeriod-MovingShift)&amp;":"&amp;"E"&amp;ROW()-MovingShift)),"")</f>
        <v>1.23257615384615</v>
      </c>
      <c r="I3102" s="6" t="n">
        <f aca="false">IF(AND(B3102&gt;H3102,E3102&lt;H3102),-1,IF(AND(B3102&lt;H3102,E3102&gt;H3102),1,""))</f>
        <v>-1</v>
      </c>
      <c r="J3102" s="0" t="str">
        <f aca="false">IF(AND(I3102=-1,J3101=""),-1,IF(AND(I3102=1,J3101=""),1,IF(OR(AND(I3102="",J3101=1),AND(I3102="",J3101=-1),I3102=J3101),J3101,"")))</f>
        <v/>
      </c>
      <c r="K3102" s="0" t="str">
        <f aca="false">IF(AND(J3101=1,J3100=""),INDEX(DealTypes,1),IF(AND(J3101=-1,J3100=""),INDEX(DealTypes,2),IF(OR(AND(J3101="",J3100=1),AND(J3101="",J3100=-1)),INDEX(DealTypes,3),"")))</f>
        <v/>
      </c>
      <c r="L3102" s="0" t="n">
        <f aca="false">IF(K3102=INDEX(DealTypes,1),B3102+Spread,IF(K3102=INDEX(DealTypes,2),B3102,IF(OR(K3102=INDEX(DealTypes,3),N(L3101)=0),"",L3101)))</f>
        <v>1.21861</v>
      </c>
      <c r="M3102" s="6" t="str">
        <f aca="false">IF(N3102&lt;&gt;"",IF(COUNTIF(N$3:N3102,N3102)=1,MAX(M$4:M3101)+1,""),"")</f>
        <v/>
      </c>
      <c r="N3102" s="7" t="str">
        <f aca="false">IF(K3102=INDEX(DealTypes,3),IF(I3101=-1,ROUND((B3102-L3101)/Point,0),ROUND((L3101-B3102)/Point,0)),"")</f>
        <v/>
      </c>
      <c r="O3102" s="6" t="str">
        <f aca="false">(IF(AND(N(N3102)&gt;0,I3101=-1),1,IF(AND(N(N3102)&lt;0,I3101=-1),-1,IF(AND(N(N3102)&gt;0,I3101=1),2,IF(AND(N(N3102)&lt;0,I3101=1),-2,"")))))</f>
        <v/>
      </c>
      <c r="P3102" s="0" t="str">
        <f aca="false">IF(N3102&lt;&gt;"",ABS(N3102),"")</f>
        <v/>
      </c>
    </row>
    <row r="3103" customFormat="false" ht="12.8" hidden="false" customHeight="false" outlineLevel="0" collapsed="false">
      <c r="A3103" s="4" t="n">
        <v>43978.625</v>
      </c>
      <c r="B3103" s="5" t="n">
        <v>1.23123</v>
      </c>
      <c r="C3103" s="5" t="n">
        <v>1.23141</v>
      </c>
      <c r="D3103" s="5" t="n">
        <v>1.22578</v>
      </c>
      <c r="E3103" s="5" t="n">
        <v>1.22723</v>
      </c>
      <c r="F3103" s="0" t="n">
        <v>6653</v>
      </c>
      <c r="G3103" s="0" t="n">
        <f aca="false">ROW()-3</f>
        <v>3100</v>
      </c>
      <c r="H3103" s="5" t="n">
        <f aca="true">IF(G3103&gt;(MovingPeriod+MovingShift),AVERAGE(INDIRECT("E"&amp;(ROW()-MovingPeriod-MovingShift)&amp;":"&amp;"E"&amp;ROW()-MovingShift)),"")</f>
        <v>1.23248076923077</v>
      </c>
      <c r="I3103" s="0" t="str">
        <f aca="false">IF(AND(B3103&gt;H3103,E3103&lt;H3103),-1,IF(AND(B3103&lt;H3103,E3103&gt;H3103),1,""))</f>
        <v/>
      </c>
      <c r="J3103" s="0" t="str">
        <f aca="false">IF(AND(I3103=-1,J3102=""),-1,IF(AND(I3103=1,J3102=""),1,IF(OR(AND(I3103="",J3102=1),AND(I3103="",J3102=-1),I3103=J3102),J3102,"")))</f>
        <v/>
      </c>
      <c r="K3103" s="0" t="str">
        <f aca="false">IF(AND(J3102=1,J3101=""),INDEX(DealTypes,1),IF(AND(J3102=-1,J3101=""),INDEX(DealTypes,2),IF(OR(AND(J3102="",J3101=1),AND(J3102="",J3101=-1)),INDEX(DealTypes,3),"")))</f>
        <v>Close</v>
      </c>
      <c r="L3103" s="0" t="str">
        <f aca="false">IF(K3103=INDEX(DealTypes,1),B3103+Spread,IF(K3103=INDEX(DealTypes,2),B3103,IF(OR(K3103=INDEX(DealTypes,3),N(L3102)=0),"",L3102)))</f>
        <v/>
      </c>
      <c r="M3103" s="6" t="n">
        <f aca="false">IF(N3103&lt;&gt;"",IF(COUNTIF(N$3:N3103,N3103)=1,MAX(M$4:M3102)+1,""),"")</f>
        <v>107</v>
      </c>
      <c r="N3103" s="7" t="n">
        <f aca="false">IF(K3103=INDEX(DealTypes,3),IF(I3102=-1,ROUND((B3103-L3102)/Point,0),ROUND((L3102-B3103)/Point,0)),"")</f>
        <v>1262</v>
      </c>
      <c r="O3103" s="6" t="n">
        <f aca="false">(IF(AND(N(N3103)&gt;0,I3102=-1),1,IF(AND(N(N3103)&lt;0,I3102=-1),-1,IF(AND(N(N3103)&gt;0,I3102=1),2,IF(AND(N(N3103)&lt;0,I3102=1),-2,"")))))</f>
        <v>1</v>
      </c>
      <c r="P3103" s="0" t="n">
        <f aca="false">IF(N3103&lt;&gt;"",ABS(N3103),"")</f>
        <v>1262</v>
      </c>
    </row>
    <row r="3104" customFormat="false" ht="12.8" hidden="false" customHeight="false" outlineLevel="0" collapsed="false">
      <c r="A3104" s="4" t="n">
        <v>43978.6666666667</v>
      </c>
      <c r="B3104" s="5" t="n">
        <v>1.22722</v>
      </c>
      <c r="C3104" s="5" t="n">
        <v>1.22829</v>
      </c>
      <c r="D3104" s="5" t="n">
        <v>1.22456</v>
      </c>
      <c r="E3104" s="5" t="n">
        <v>1.22571</v>
      </c>
      <c r="F3104" s="0" t="n">
        <v>6243</v>
      </c>
      <c r="G3104" s="0" t="n">
        <f aca="false">ROW()-3</f>
        <v>3101</v>
      </c>
      <c r="H3104" s="5" t="n">
        <f aca="true">IF(G3104&gt;(MovingPeriod+MovingShift),AVERAGE(INDIRECT("E"&amp;(ROW()-MovingPeriod-MovingShift)&amp;":"&amp;"E"&amp;ROW()-MovingShift)),"")</f>
        <v>1.23213153846154</v>
      </c>
      <c r="I3104" s="0" t="str">
        <f aca="false">IF(AND(B3104&gt;H3104,E3104&lt;H3104),-1,IF(AND(B3104&lt;H3104,E3104&gt;H3104),1,""))</f>
        <v/>
      </c>
      <c r="J3104" s="0" t="str">
        <f aca="false">IF(AND(I3104=-1,J3103=""),-1,IF(AND(I3104=1,J3103=""),1,IF(OR(AND(I3104="",J3103=1),AND(I3104="",J3103=-1),I3104=J3103),J3103,"")))</f>
        <v/>
      </c>
      <c r="K3104" s="0" t="str">
        <f aca="false">IF(AND(J3103=1,J3102=""),INDEX(DealTypes,1),IF(AND(J3103=-1,J3102=""),INDEX(DealTypes,2),IF(OR(AND(J3103="",J3102=1),AND(J3103="",J3102=-1)),INDEX(DealTypes,3),"")))</f>
        <v/>
      </c>
      <c r="L3104" s="0" t="str">
        <f aca="false">IF(K3104=INDEX(DealTypes,1),B3104+Spread,IF(K3104=INDEX(DealTypes,2),B3104,IF(OR(K3104=INDEX(DealTypes,3),N(L3103)=0),"",L3103)))</f>
        <v/>
      </c>
      <c r="M3104" s="6" t="str">
        <f aca="false">IF(N3104&lt;&gt;"",IF(COUNTIF(N$3:N3104,N3104)=1,MAX(M$4:M3103)+1,""),"")</f>
        <v/>
      </c>
      <c r="N3104" s="7" t="str">
        <f aca="false">IF(K3104=INDEX(DealTypes,3),IF(I3103=-1,ROUND((B3104-L3103)/Point,0),ROUND((L3103-B3104)/Point,0)),"")</f>
        <v/>
      </c>
      <c r="O3104" s="6" t="str">
        <f aca="false">(IF(AND(N(N3104)&gt;0,I3103=-1),1,IF(AND(N(N3104)&lt;0,I3103=-1),-1,IF(AND(N(N3104)&gt;0,I3103=1),2,IF(AND(N(N3104)&lt;0,I3103=1),-2,"")))))</f>
        <v/>
      </c>
      <c r="P3104" s="0" t="str">
        <f aca="false">IF(N3104&lt;&gt;"",ABS(N3104),"")</f>
        <v/>
      </c>
    </row>
    <row r="3105" customFormat="false" ht="12.8" hidden="false" customHeight="false" outlineLevel="0" collapsed="false">
      <c r="A3105" s="4" t="n">
        <v>43978.7083333333</v>
      </c>
      <c r="B3105" s="5" t="n">
        <v>1.22573</v>
      </c>
      <c r="C3105" s="5" t="n">
        <v>1.22755</v>
      </c>
      <c r="D3105" s="5" t="n">
        <v>1.2211</v>
      </c>
      <c r="E3105" s="5" t="n">
        <v>1.22116</v>
      </c>
      <c r="F3105" s="0" t="n">
        <v>6685</v>
      </c>
      <c r="G3105" s="0" t="n">
        <f aca="false">ROW()-3</f>
        <v>3102</v>
      </c>
      <c r="H3105" s="5" t="n">
        <f aca="true">IF(G3105&gt;(MovingPeriod+MovingShift),AVERAGE(INDIRECT("E"&amp;(ROW()-MovingPeriod-MovingShift)&amp;":"&amp;"E"&amp;ROW()-MovingShift)),"")</f>
        <v>1.23193846153846</v>
      </c>
      <c r="I3105" s="0" t="str">
        <f aca="false">IF(AND(B3105&gt;H3105,E3105&lt;H3105),-1,IF(AND(B3105&lt;H3105,E3105&gt;H3105),1,""))</f>
        <v/>
      </c>
      <c r="J3105" s="0" t="str">
        <f aca="false">IF(AND(I3105=-1,J3104=""),-1,IF(AND(I3105=1,J3104=""),1,IF(OR(AND(I3105="",J3104=1),AND(I3105="",J3104=-1),I3105=J3104),J3104,"")))</f>
        <v/>
      </c>
      <c r="K3105" s="0" t="str">
        <f aca="false">IF(AND(J3104=1,J3103=""),INDEX(DealTypes,1),IF(AND(J3104=-1,J3103=""),INDEX(DealTypes,2),IF(OR(AND(J3104="",J3103=1),AND(J3104="",J3103=-1)),INDEX(DealTypes,3),"")))</f>
        <v/>
      </c>
      <c r="L3105" s="0" t="str">
        <f aca="false">IF(K3105=INDEX(DealTypes,1),B3105+Spread,IF(K3105=INDEX(DealTypes,2),B3105,IF(OR(K3105=INDEX(DealTypes,3),N(L3104)=0),"",L3104)))</f>
        <v/>
      </c>
      <c r="M3105" s="6" t="str">
        <f aca="false">IF(N3105&lt;&gt;"",IF(COUNTIF(N$3:N3105,N3105)=1,MAX(M$4:M3104)+1,""),"")</f>
        <v/>
      </c>
      <c r="N3105" s="7" t="str">
        <f aca="false">IF(K3105=INDEX(DealTypes,3),IF(I3104=-1,ROUND((B3105-L3104)/Point,0),ROUND((L3104-B3105)/Point,0)),"")</f>
        <v/>
      </c>
      <c r="O3105" s="6" t="str">
        <f aca="false">(IF(AND(N(N3105)&gt;0,I3104=-1),1,IF(AND(N(N3105)&lt;0,I3104=-1),-1,IF(AND(N(N3105)&gt;0,I3104=1),2,IF(AND(N(N3105)&lt;0,I3104=1),-2,"")))))</f>
        <v/>
      </c>
      <c r="P3105" s="0" t="str">
        <f aca="false">IF(N3105&lt;&gt;"",ABS(N3105),"")</f>
        <v/>
      </c>
    </row>
    <row r="3106" customFormat="false" ht="12.8" hidden="false" customHeight="false" outlineLevel="0" collapsed="false">
      <c r="A3106" s="4" t="n">
        <v>43978.75</v>
      </c>
      <c r="B3106" s="5" t="n">
        <v>1.22114</v>
      </c>
      <c r="C3106" s="5" t="n">
        <v>1.22329</v>
      </c>
      <c r="D3106" s="5" t="n">
        <v>1.2204</v>
      </c>
      <c r="E3106" s="5" t="n">
        <v>1.22294</v>
      </c>
      <c r="F3106" s="0" t="n">
        <v>5959</v>
      </c>
      <c r="G3106" s="0" t="n">
        <f aca="false">ROW()-3</f>
        <v>3103</v>
      </c>
      <c r="H3106" s="5" t="n">
        <f aca="true">IF(G3106&gt;(MovingPeriod+MovingShift),AVERAGE(INDIRECT("E"&amp;(ROW()-MovingPeriod-MovingShift)&amp;":"&amp;"E"&amp;ROW()-MovingShift)),"")</f>
        <v>1.23197461538462</v>
      </c>
      <c r="I3106" s="0" t="str">
        <f aca="false">IF(AND(B3106&gt;H3106,E3106&lt;H3106),-1,IF(AND(B3106&lt;H3106,E3106&gt;H3106),1,""))</f>
        <v/>
      </c>
      <c r="J3106" s="0" t="str">
        <f aca="false">IF(AND(I3106=-1,J3105=""),-1,IF(AND(I3106=1,J3105=""),1,IF(OR(AND(I3106="",J3105=1),AND(I3106="",J3105=-1),I3106=J3105),J3105,"")))</f>
        <v/>
      </c>
      <c r="K3106" s="0" t="str">
        <f aca="false">IF(AND(J3105=1,J3104=""),INDEX(DealTypes,1),IF(AND(J3105=-1,J3104=""),INDEX(DealTypes,2),IF(OR(AND(J3105="",J3104=1),AND(J3105="",J3104=-1)),INDEX(DealTypes,3),"")))</f>
        <v/>
      </c>
      <c r="L3106" s="0" t="str">
        <f aca="false">IF(K3106=INDEX(DealTypes,1),B3106+Spread,IF(K3106=INDEX(DealTypes,2),B3106,IF(OR(K3106=INDEX(DealTypes,3),N(L3105)=0),"",L3105)))</f>
        <v/>
      </c>
      <c r="M3106" s="6" t="str">
        <f aca="false">IF(N3106&lt;&gt;"",IF(COUNTIF(N$3:N3106,N3106)=1,MAX(M$4:M3105)+1,""),"")</f>
        <v/>
      </c>
      <c r="N3106" s="7" t="str">
        <f aca="false">IF(K3106=INDEX(DealTypes,3),IF(I3105=-1,ROUND((B3106-L3105)/Point,0),ROUND((L3105-B3106)/Point,0)),"")</f>
        <v/>
      </c>
      <c r="O3106" s="6" t="str">
        <f aca="false">(IF(AND(N(N3106)&gt;0,I3105=-1),1,IF(AND(N(N3106)&lt;0,I3105=-1),-1,IF(AND(N(N3106)&gt;0,I3105=1),2,IF(AND(N(N3106)&lt;0,I3105=1),-2,"")))))</f>
        <v/>
      </c>
      <c r="P3106" s="0" t="str">
        <f aca="false">IF(N3106&lt;&gt;"",ABS(N3106),"")</f>
        <v/>
      </c>
    </row>
    <row r="3107" customFormat="false" ht="12.8" hidden="false" customHeight="false" outlineLevel="0" collapsed="false">
      <c r="A3107" s="4" t="n">
        <v>43978.7916666667</v>
      </c>
      <c r="B3107" s="5" t="n">
        <v>1.22292</v>
      </c>
      <c r="C3107" s="5" t="n">
        <v>1.22482</v>
      </c>
      <c r="D3107" s="5" t="n">
        <v>1.22253</v>
      </c>
      <c r="E3107" s="5" t="n">
        <v>1.22389</v>
      </c>
      <c r="F3107" s="0" t="n">
        <v>4279</v>
      </c>
      <c r="G3107" s="0" t="n">
        <f aca="false">ROW()-3</f>
        <v>3104</v>
      </c>
      <c r="H3107" s="5" t="n">
        <f aca="true">IF(G3107&gt;(MovingPeriod+MovingShift),AVERAGE(INDIRECT("E"&amp;(ROW()-MovingPeriod-MovingShift)&amp;":"&amp;"E"&amp;ROW()-MovingShift)),"")</f>
        <v>1.23198692307692</v>
      </c>
      <c r="I3107" s="0" t="str">
        <f aca="false">IF(AND(B3107&gt;H3107,E3107&lt;H3107),-1,IF(AND(B3107&lt;H3107,E3107&gt;H3107),1,""))</f>
        <v/>
      </c>
      <c r="J3107" s="0" t="str">
        <f aca="false">IF(AND(I3107=-1,J3106=""),-1,IF(AND(I3107=1,J3106=""),1,IF(OR(AND(I3107="",J3106=1),AND(I3107="",J3106=-1),I3107=J3106),J3106,"")))</f>
        <v/>
      </c>
      <c r="K3107" s="0" t="str">
        <f aca="false">IF(AND(J3106=1,J3105=""),INDEX(DealTypes,1),IF(AND(J3106=-1,J3105=""),INDEX(DealTypes,2),IF(OR(AND(J3106="",J3105=1),AND(J3106="",J3105=-1)),INDEX(DealTypes,3),"")))</f>
        <v/>
      </c>
      <c r="L3107" s="0" t="str">
        <f aca="false">IF(K3107=INDEX(DealTypes,1),B3107+Spread,IF(K3107=INDEX(DealTypes,2),B3107,IF(OR(K3107=INDEX(DealTypes,3),N(L3106)=0),"",L3106)))</f>
        <v/>
      </c>
      <c r="M3107" s="6" t="str">
        <f aca="false">IF(N3107&lt;&gt;"",IF(COUNTIF(N$3:N3107,N3107)=1,MAX(M$4:M3106)+1,""),"")</f>
        <v/>
      </c>
      <c r="N3107" s="7" t="str">
        <f aca="false">IF(K3107=INDEX(DealTypes,3),IF(I3106=-1,ROUND((B3107-L3106)/Point,0),ROUND((L3106-B3107)/Point,0)),"")</f>
        <v/>
      </c>
      <c r="O3107" s="6" t="str">
        <f aca="false">(IF(AND(N(N3107)&gt;0,I3106=-1),1,IF(AND(N(N3107)&lt;0,I3106=-1),-1,IF(AND(N(N3107)&gt;0,I3106=1),2,IF(AND(N(N3107)&lt;0,I3106=1),-2,"")))))</f>
        <v/>
      </c>
      <c r="P3107" s="0" t="str">
        <f aca="false">IF(N3107&lt;&gt;"",ABS(N3107),"")</f>
        <v/>
      </c>
    </row>
    <row r="3108" customFormat="false" ht="12.8" hidden="false" customHeight="false" outlineLevel="0" collapsed="false">
      <c r="A3108" s="4" t="n">
        <v>43978.8333333333</v>
      </c>
      <c r="B3108" s="5" t="n">
        <v>1.22389</v>
      </c>
      <c r="C3108" s="5" t="n">
        <v>1.22567</v>
      </c>
      <c r="D3108" s="5" t="n">
        <v>1.2233</v>
      </c>
      <c r="E3108" s="5" t="n">
        <v>1.22523</v>
      </c>
      <c r="F3108" s="0" t="n">
        <v>3059</v>
      </c>
      <c r="G3108" s="0" t="n">
        <f aca="false">ROW()-3</f>
        <v>3105</v>
      </c>
      <c r="H3108" s="5" t="n">
        <f aca="true">IF(G3108&gt;(MovingPeriod+MovingShift),AVERAGE(INDIRECT("E"&amp;(ROW()-MovingPeriod-MovingShift)&amp;":"&amp;"E"&amp;ROW()-MovingShift)),"")</f>
        <v>1.23182230769231</v>
      </c>
      <c r="I3108" s="0" t="str">
        <f aca="false">IF(AND(B3108&gt;H3108,E3108&lt;H3108),-1,IF(AND(B3108&lt;H3108,E3108&gt;H3108),1,""))</f>
        <v/>
      </c>
      <c r="J3108" s="0" t="str">
        <f aca="false">IF(AND(I3108=-1,J3107=""),-1,IF(AND(I3108=1,J3107=""),1,IF(OR(AND(I3108="",J3107=1),AND(I3108="",J3107=-1),I3108=J3107),J3107,"")))</f>
        <v/>
      </c>
      <c r="K3108" s="0" t="str">
        <f aca="false">IF(AND(J3107=1,J3106=""),INDEX(DealTypes,1),IF(AND(J3107=-1,J3106=""),INDEX(DealTypes,2),IF(OR(AND(J3107="",J3106=1),AND(J3107="",J3106=-1)),INDEX(DealTypes,3),"")))</f>
        <v/>
      </c>
      <c r="L3108" s="0" t="str">
        <f aca="false">IF(K3108=INDEX(DealTypes,1),B3108+Spread,IF(K3108=INDEX(DealTypes,2),B3108,IF(OR(K3108=INDEX(DealTypes,3),N(L3107)=0),"",L3107)))</f>
        <v/>
      </c>
      <c r="M3108" s="6" t="str">
        <f aca="false">IF(N3108&lt;&gt;"",IF(COUNTIF(N$3:N3108,N3108)=1,MAX(M$4:M3107)+1,""),"")</f>
        <v/>
      </c>
      <c r="N3108" s="7" t="str">
        <f aca="false">IF(K3108=INDEX(DealTypes,3),IF(I3107=-1,ROUND((B3108-L3107)/Point,0),ROUND((L3107-B3108)/Point,0)),"")</f>
        <v/>
      </c>
      <c r="O3108" s="6" t="str">
        <f aca="false">(IF(AND(N(N3108)&gt;0,I3107=-1),1,IF(AND(N(N3108)&lt;0,I3107=-1),-1,IF(AND(N(N3108)&gt;0,I3107=1),2,IF(AND(N(N3108)&lt;0,I3107=1),-2,"")))))</f>
        <v/>
      </c>
      <c r="P3108" s="0" t="str">
        <f aca="false">IF(N3108&lt;&gt;"",ABS(N3108),"")</f>
        <v/>
      </c>
    </row>
    <row r="3109" customFormat="false" ht="12.8" hidden="false" customHeight="false" outlineLevel="0" collapsed="false">
      <c r="A3109" s="4" t="n">
        <v>43978.875</v>
      </c>
      <c r="B3109" s="5" t="n">
        <v>1.22524</v>
      </c>
      <c r="C3109" s="5" t="n">
        <v>1.22569</v>
      </c>
      <c r="D3109" s="5" t="n">
        <v>1.22444</v>
      </c>
      <c r="E3109" s="5" t="n">
        <v>1.2255</v>
      </c>
      <c r="F3109" s="0" t="n">
        <v>2459</v>
      </c>
      <c r="G3109" s="0" t="n">
        <f aca="false">ROW()-3</f>
        <v>3106</v>
      </c>
      <c r="H3109" s="5" t="n">
        <f aca="true">IF(G3109&gt;(MovingPeriod+MovingShift),AVERAGE(INDIRECT("E"&amp;(ROW()-MovingPeriod-MovingShift)&amp;":"&amp;"E"&amp;ROW()-MovingShift)),"")</f>
        <v>1.23136923076923</v>
      </c>
      <c r="I3109" s="0" t="str">
        <f aca="false">IF(AND(B3109&gt;H3109,E3109&lt;H3109),-1,IF(AND(B3109&lt;H3109,E3109&gt;H3109),1,""))</f>
        <v/>
      </c>
      <c r="J3109" s="0" t="str">
        <f aca="false">IF(AND(I3109=-1,J3108=""),-1,IF(AND(I3109=1,J3108=""),1,IF(OR(AND(I3109="",J3108=1),AND(I3109="",J3108=-1),I3109=J3108),J3108,"")))</f>
        <v/>
      </c>
      <c r="K3109" s="0" t="str">
        <f aca="false">IF(AND(J3108=1,J3107=""),INDEX(DealTypes,1),IF(AND(J3108=-1,J3107=""),INDEX(DealTypes,2),IF(OR(AND(J3108="",J3107=1),AND(J3108="",J3107=-1)),INDEX(DealTypes,3),"")))</f>
        <v/>
      </c>
      <c r="L3109" s="0" t="str">
        <f aca="false">IF(K3109=INDEX(DealTypes,1),B3109+Spread,IF(K3109=INDEX(DealTypes,2),B3109,IF(OR(K3109=INDEX(DealTypes,3),N(L3108)=0),"",L3108)))</f>
        <v/>
      </c>
      <c r="M3109" s="6" t="str">
        <f aca="false">IF(N3109&lt;&gt;"",IF(COUNTIF(N$3:N3109,N3109)=1,MAX(M$4:M3108)+1,""),"")</f>
        <v/>
      </c>
      <c r="N3109" s="7" t="str">
        <f aca="false">IF(K3109=INDEX(DealTypes,3),IF(I3108=-1,ROUND((B3109-L3108)/Point,0),ROUND((L3108-B3109)/Point,0)),"")</f>
        <v/>
      </c>
      <c r="O3109" s="6" t="str">
        <f aca="false">(IF(AND(N(N3109)&gt;0,I3108=-1),1,IF(AND(N(N3109)&lt;0,I3108=-1),-1,IF(AND(N(N3109)&gt;0,I3108=1),2,IF(AND(N(N3109)&lt;0,I3108=1),-2,"")))))</f>
        <v/>
      </c>
      <c r="P3109" s="0" t="str">
        <f aca="false">IF(N3109&lt;&gt;"",ABS(N3109),"")</f>
        <v/>
      </c>
    </row>
    <row r="3110" customFormat="false" ht="12.8" hidden="false" customHeight="false" outlineLevel="0" collapsed="false">
      <c r="A3110" s="4" t="n">
        <v>43978.9166666667</v>
      </c>
      <c r="B3110" s="5" t="n">
        <v>1.2255</v>
      </c>
      <c r="C3110" s="5" t="n">
        <v>1.22632</v>
      </c>
      <c r="D3110" s="5" t="n">
        <v>1.22469</v>
      </c>
      <c r="E3110" s="5" t="n">
        <v>1.22543</v>
      </c>
      <c r="F3110" s="0" t="n">
        <v>2722</v>
      </c>
      <c r="G3110" s="0" t="n">
        <f aca="false">ROW()-3</f>
        <v>3107</v>
      </c>
      <c r="H3110" s="5" t="n">
        <f aca="true">IF(G3110&gt;(MovingPeriod+MovingShift),AVERAGE(INDIRECT("E"&amp;(ROW()-MovingPeriod-MovingShift)&amp;":"&amp;"E"&amp;ROW()-MovingShift)),"")</f>
        <v>1.23087076923077</v>
      </c>
      <c r="I3110" s="0" t="str">
        <f aca="false">IF(AND(B3110&gt;H3110,E3110&lt;H3110),-1,IF(AND(B3110&lt;H3110,E3110&gt;H3110),1,""))</f>
        <v/>
      </c>
      <c r="J3110" s="0" t="str">
        <f aca="false">IF(AND(I3110=-1,J3109=""),-1,IF(AND(I3110=1,J3109=""),1,IF(OR(AND(I3110="",J3109=1),AND(I3110="",J3109=-1),I3110=J3109),J3109,"")))</f>
        <v/>
      </c>
      <c r="K3110" s="0" t="str">
        <f aca="false">IF(AND(J3109=1,J3108=""),INDEX(DealTypes,1),IF(AND(J3109=-1,J3108=""),INDEX(DealTypes,2),IF(OR(AND(J3109="",J3108=1),AND(J3109="",J3108=-1)),INDEX(DealTypes,3),"")))</f>
        <v/>
      </c>
      <c r="L3110" s="0" t="str">
        <f aca="false">IF(K3110=INDEX(DealTypes,1),B3110+Spread,IF(K3110=INDEX(DealTypes,2),B3110,IF(OR(K3110=INDEX(DealTypes,3),N(L3109)=0),"",L3109)))</f>
        <v/>
      </c>
      <c r="M3110" s="6" t="str">
        <f aca="false">IF(N3110&lt;&gt;"",IF(COUNTIF(N$3:N3110,N3110)=1,MAX(M$4:M3109)+1,""),"")</f>
        <v/>
      </c>
      <c r="N3110" s="7" t="str">
        <f aca="false">IF(K3110=INDEX(DealTypes,3),IF(I3109=-1,ROUND((B3110-L3109)/Point,0),ROUND((L3109-B3110)/Point,0)),"")</f>
        <v/>
      </c>
      <c r="O3110" s="6" t="str">
        <f aca="false">(IF(AND(N(N3110)&gt;0,I3109=-1),1,IF(AND(N(N3110)&lt;0,I3109=-1),-1,IF(AND(N(N3110)&gt;0,I3109=1),2,IF(AND(N(N3110)&lt;0,I3109=1),-2,"")))))</f>
        <v/>
      </c>
      <c r="P3110" s="0" t="str">
        <f aca="false">IF(N3110&lt;&gt;"",ABS(N3110),"")</f>
        <v/>
      </c>
    </row>
    <row r="3111" customFormat="false" ht="12.8" hidden="false" customHeight="false" outlineLevel="0" collapsed="false">
      <c r="A3111" s="4" t="n">
        <v>43978.9583333333</v>
      </c>
      <c r="B3111" s="5" t="n">
        <v>1.22543</v>
      </c>
      <c r="C3111" s="5" t="n">
        <v>1.22631</v>
      </c>
      <c r="D3111" s="5" t="n">
        <v>1.22519</v>
      </c>
      <c r="E3111" s="5" t="n">
        <v>1.22578</v>
      </c>
      <c r="F3111" s="0" t="n">
        <v>1649</v>
      </c>
      <c r="G3111" s="0" t="n">
        <f aca="false">ROW()-3</f>
        <v>3108</v>
      </c>
      <c r="H3111" s="5" t="n">
        <f aca="true">IF(G3111&gt;(MovingPeriod+MovingShift),AVERAGE(INDIRECT("E"&amp;(ROW()-MovingPeriod-MovingShift)&amp;":"&amp;"E"&amp;ROW()-MovingShift)),"")</f>
        <v>1.23004769230769</v>
      </c>
      <c r="I3111" s="0" t="str">
        <f aca="false">IF(AND(B3111&gt;H3111,E3111&lt;H3111),-1,IF(AND(B3111&lt;H3111,E3111&gt;H3111),1,""))</f>
        <v/>
      </c>
      <c r="J3111" s="0" t="str">
        <f aca="false">IF(AND(I3111=-1,J3110=""),-1,IF(AND(I3111=1,J3110=""),1,IF(OR(AND(I3111="",J3110=1),AND(I3111="",J3110=-1),I3111=J3110),J3110,"")))</f>
        <v/>
      </c>
      <c r="K3111" s="0" t="str">
        <f aca="false">IF(AND(J3110=1,J3109=""),INDEX(DealTypes,1),IF(AND(J3110=-1,J3109=""),INDEX(DealTypes,2),IF(OR(AND(J3110="",J3109=1),AND(J3110="",J3109=-1)),INDEX(DealTypes,3),"")))</f>
        <v/>
      </c>
      <c r="L3111" s="0" t="str">
        <f aca="false">IF(K3111=INDEX(DealTypes,1),B3111+Spread,IF(K3111=INDEX(DealTypes,2),B3111,IF(OR(K3111=INDEX(DealTypes,3),N(L3110)=0),"",L3110)))</f>
        <v/>
      </c>
      <c r="M3111" s="6" t="str">
        <f aca="false">IF(N3111&lt;&gt;"",IF(COUNTIF(N$3:N3111,N3111)=1,MAX(M$4:M3110)+1,""),"")</f>
        <v/>
      </c>
      <c r="N3111" s="7" t="str">
        <f aca="false">IF(K3111=INDEX(DealTypes,3),IF(I3110=-1,ROUND((B3111-L3110)/Point,0),ROUND((L3110-B3111)/Point,0)),"")</f>
        <v/>
      </c>
      <c r="O3111" s="6" t="str">
        <f aca="false">(IF(AND(N(N3111)&gt;0,I3110=-1),1,IF(AND(N(N3111)&lt;0,I3110=-1),-1,IF(AND(N(N3111)&gt;0,I3110=1),2,IF(AND(N(N3111)&lt;0,I3110=1),-2,"")))))</f>
        <v/>
      </c>
      <c r="P3111" s="0" t="str">
        <f aca="false">IF(N3111&lt;&gt;"",ABS(N3111),"")</f>
        <v/>
      </c>
    </row>
    <row r="3112" customFormat="false" ht="12.8" hidden="false" customHeight="false" outlineLevel="0" collapsed="false">
      <c r="A3112" s="4" t="n">
        <v>43979</v>
      </c>
      <c r="B3112" s="5" t="n">
        <v>1.22596</v>
      </c>
      <c r="C3112" s="5" t="n">
        <v>1.22615</v>
      </c>
      <c r="D3112" s="5" t="n">
        <v>1.22563</v>
      </c>
      <c r="E3112" s="5" t="n">
        <v>1.22599</v>
      </c>
      <c r="F3112" s="0" t="n">
        <v>485</v>
      </c>
      <c r="G3112" s="0" t="n">
        <f aca="false">ROW()-3</f>
        <v>3109</v>
      </c>
      <c r="H3112" s="5" t="n">
        <f aca="true">IF(G3112&gt;(MovingPeriod+MovingShift),AVERAGE(INDIRECT("E"&amp;(ROW()-MovingPeriod-MovingShift)&amp;":"&amp;"E"&amp;ROW()-MovingShift)),"")</f>
        <v>1.22933615384615</v>
      </c>
      <c r="I3112" s="0" t="str">
        <f aca="false">IF(AND(B3112&gt;H3112,E3112&lt;H3112),-1,IF(AND(B3112&lt;H3112,E3112&gt;H3112),1,""))</f>
        <v/>
      </c>
      <c r="J3112" s="0" t="str">
        <f aca="false">IF(AND(I3112=-1,J3111=""),-1,IF(AND(I3112=1,J3111=""),1,IF(OR(AND(I3112="",J3111=1),AND(I3112="",J3111=-1),I3112=J3111),J3111,"")))</f>
        <v/>
      </c>
      <c r="K3112" s="0" t="str">
        <f aca="false">IF(AND(J3111=1,J3110=""),INDEX(DealTypes,1),IF(AND(J3111=-1,J3110=""),INDEX(DealTypes,2),IF(OR(AND(J3111="",J3110=1),AND(J3111="",J3110=-1)),INDEX(DealTypes,3),"")))</f>
        <v/>
      </c>
      <c r="L3112" s="0" t="str">
        <f aca="false">IF(K3112=INDEX(DealTypes,1),B3112+Spread,IF(K3112=INDEX(DealTypes,2),B3112,IF(OR(K3112=INDEX(DealTypes,3),N(L3111)=0),"",L3111)))</f>
        <v/>
      </c>
      <c r="M3112" s="6" t="str">
        <f aca="false">IF(N3112&lt;&gt;"",IF(COUNTIF(N$3:N3112,N3112)=1,MAX(M$4:M3111)+1,""),"")</f>
        <v/>
      </c>
      <c r="N3112" s="7" t="str">
        <f aca="false">IF(K3112=INDEX(DealTypes,3),IF(I3111=-1,ROUND((B3112-L3111)/Point,0),ROUND((L3111-B3112)/Point,0)),"")</f>
        <v/>
      </c>
      <c r="O3112" s="6" t="str">
        <f aca="false">(IF(AND(N(N3112)&gt;0,I3111=-1),1,IF(AND(N(N3112)&lt;0,I3111=-1),-1,IF(AND(N(N3112)&gt;0,I3111=1),2,IF(AND(N(N3112)&lt;0,I3111=1),-2,"")))))</f>
        <v/>
      </c>
      <c r="P3112" s="0" t="str">
        <f aca="false">IF(N3112&lt;&gt;"",ABS(N3112),"")</f>
        <v/>
      </c>
    </row>
    <row r="3113" customFormat="false" ht="12.8" hidden="false" customHeight="false" outlineLevel="0" collapsed="false">
      <c r="A3113" s="4" t="n">
        <v>43979.0416666667</v>
      </c>
      <c r="B3113" s="5" t="n">
        <v>1.22599</v>
      </c>
      <c r="C3113" s="5" t="n">
        <v>1.2263</v>
      </c>
      <c r="D3113" s="5" t="n">
        <v>1.2259</v>
      </c>
      <c r="E3113" s="5" t="n">
        <v>1.2263</v>
      </c>
      <c r="F3113" s="0" t="n">
        <v>551</v>
      </c>
      <c r="G3113" s="0" t="n">
        <f aca="false">ROW()-3</f>
        <v>3110</v>
      </c>
      <c r="H3113" s="5" t="n">
        <f aca="true">IF(G3113&gt;(MovingPeriod+MovingShift),AVERAGE(INDIRECT("E"&amp;(ROW()-MovingPeriod-MovingShift)&amp;":"&amp;"E"&amp;ROW()-MovingShift)),"")</f>
        <v>1.22872923076923</v>
      </c>
      <c r="I3113" s="0" t="str">
        <f aca="false">IF(AND(B3113&gt;H3113,E3113&lt;H3113),-1,IF(AND(B3113&lt;H3113,E3113&gt;H3113),1,""))</f>
        <v/>
      </c>
      <c r="J3113" s="0" t="str">
        <f aca="false">IF(AND(I3113=-1,J3112=""),-1,IF(AND(I3113=1,J3112=""),1,IF(OR(AND(I3113="",J3112=1),AND(I3113="",J3112=-1),I3113=J3112),J3112,"")))</f>
        <v/>
      </c>
      <c r="K3113" s="0" t="str">
        <f aca="false">IF(AND(J3112=1,J3111=""),INDEX(DealTypes,1),IF(AND(J3112=-1,J3111=""),INDEX(DealTypes,2),IF(OR(AND(J3112="",J3111=1),AND(J3112="",J3111=-1)),INDEX(DealTypes,3),"")))</f>
        <v/>
      </c>
      <c r="L3113" s="0" t="str">
        <f aca="false">IF(K3113=INDEX(DealTypes,1),B3113+Spread,IF(K3113=INDEX(DealTypes,2),B3113,IF(OR(K3113=INDEX(DealTypes,3),N(L3112)=0),"",L3112)))</f>
        <v/>
      </c>
      <c r="M3113" s="6" t="str">
        <f aca="false">IF(N3113&lt;&gt;"",IF(COUNTIF(N$3:N3113,N3113)=1,MAX(M$4:M3112)+1,""),"")</f>
        <v/>
      </c>
      <c r="N3113" s="7" t="str">
        <f aca="false">IF(K3113=INDEX(DealTypes,3),IF(I3112=-1,ROUND((B3113-L3112)/Point,0),ROUND((L3112-B3113)/Point,0)),"")</f>
        <v/>
      </c>
      <c r="O3113" s="6" t="str">
        <f aca="false">(IF(AND(N(N3113)&gt;0,I3112=-1),1,IF(AND(N(N3113)&lt;0,I3112=-1),-1,IF(AND(N(N3113)&gt;0,I3112=1),2,IF(AND(N(N3113)&lt;0,I3112=1),-2,"")))))</f>
        <v/>
      </c>
      <c r="P3113" s="0" t="str">
        <f aca="false">IF(N3113&lt;&gt;"",ABS(N3113),"")</f>
        <v/>
      </c>
    </row>
    <row r="3114" customFormat="false" ht="12.8" hidden="false" customHeight="false" outlineLevel="0" collapsed="false">
      <c r="A3114" s="4" t="n">
        <v>43979.0833333333</v>
      </c>
      <c r="B3114" s="5" t="n">
        <v>1.2263</v>
      </c>
      <c r="C3114" s="5" t="n">
        <v>1.22682</v>
      </c>
      <c r="D3114" s="5" t="n">
        <v>1.22596</v>
      </c>
      <c r="E3114" s="5" t="n">
        <v>1.22628</v>
      </c>
      <c r="F3114" s="0" t="n">
        <v>991</v>
      </c>
      <c r="G3114" s="0" t="n">
        <f aca="false">ROW()-3</f>
        <v>3111</v>
      </c>
      <c r="H3114" s="5" t="n">
        <f aca="true">IF(G3114&gt;(MovingPeriod+MovingShift),AVERAGE(INDIRECT("E"&amp;(ROW()-MovingPeriod-MovingShift)&amp;":"&amp;"E"&amp;ROW()-MovingShift)),"")</f>
        <v>1.22826461538462</v>
      </c>
      <c r="I3114" s="0" t="str">
        <f aca="false">IF(AND(B3114&gt;H3114,E3114&lt;H3114),-1,IF(AND(B3114&lt;H3114,E3114&gt;H3114),1,""))</f>
        <v/>
      </c>
      <c r="J3114" s="0" t="str">
        <f aca="false">IF(AND(I3114=-1,J3113=""),-1,IF(AND(I3114=1,J3113=""),1,IF(OR(AND(I3114="",J3113=1),AND(I3114="",J3113=-1),I3114=J3113),J3113,"")))</f>
        <v/>
      </c>
      <c r="K3114" s="0" t="str">
        <f aca="false">IF(AND(J3113=1,J3112=""),INDEX(DealTypes,1),IF(AND(J3113=-1,J3112=""),INDEX(DealTypes,2),IF(OR(AND(J3113="",J3112=1),AND(J3113="",J3112=-1)),INDEX(DealTypes,3),"")))</f>
        <v/>
      </c>
      <c r="L3114" s="0" t="str">
        <f aca="false">IF(K3114=INDEX(DealTypes,1),B3114+Spread,IF(K3114=INDEX(DealTypes,2),B3114,IF(OR(K3114=INDEX(DealTypes,3),N(L3113)=0),"",L3113)))</f>
        <v/>
      </c>
      <c r="M3114" s="6" t="str">
        <f aca="false">IF(N3114&lt;&gt;"",IF(COUNTIF(N$3:N3114,N3114)=1,MAX(M$4:M3113)+1,""),"")</f>
        <v/>
      </c>
      <c r="N3114" s="7" t="str">
        <f aca="false">IF(K3114=INDEX(DealTypes,3),IF(I3113=-1,ROUND((B3114-L3113)/Point,0),ROUND((L3113-B3114)/Point,0)),"")</f>
        <v/>
      </c>
      <c r="O3114" s="6" t="str">
        <f aca="false">(IF(AND(N(N3114)&gt;0,I3113=-1),1,IF(AND(N(N3114)&lt;0,I3113=-1),-1,IF(AND(N(N3114)&gt;0,I3113=1),2,IF(AND(N(N3114)&lt;0,I3113=1),-2,"")))))</f>
        <v/>
      </c>
      <c r="P3114" s="0" t="str">
        <f aca="false">IF(N3114&lt;&gt;"",ABS(N3114),"")</f>
        <v/>
      </c>
    </row>
    <row r="3115" customFormat="false" ht="12.8" hidden="false" customHeight="false" outlineLevel="0" collapsed="false">
      <c r="A3115" s="4" t="n">
        <v>43979.125</v>
      </c>
      <c r="B3115" s="5" t="n">
        <v>1.2263</v>
      </c>
      <c r="C3115" s="5" t="n">
        <v>1.22691</v>
      </c>
      <c r="D3115" s="5" t="n">
        <v>1.22595</v>
      </c>
      <c r="E3115" s="5" t="n">
        <v>1.22667</v>
      </c>
      <c r="F3115" s="0" t="n">
        <v>1601</v>
      </c>
      <c r="G3115" s="0" t="n">
        <f aca="false">ROW()-3</f>
        <v>3112</v>
      </c>
      <c r="H3115" s="5" t="n">
        <f aca="true">IF(G3115&gt;(MovingPeriod+MovingShift),AVERAGE(INDIRECT("E"&amp;(ROW()-MovingPeriod-MovingShift)&amp;":"&amp;"E"&amp;ROW()-MovingShift)),"")</f>
        <v>1.22779538461538</v>
      </c>
      <c r="I3115" s="0" t="str">
        <f aca="false">IF(AND(B3115&gt;H3115,E3115&lt;H3115),-1,IF(AND(B3115&lt;H3115,E3115&gt;H3115),1,""))</f>
        <v/>
      </c>
      <c r="J3115" s="0" t="str">
        <f aca="false">IF(AND(I3115=-1,J3114=""),-1,IF(AND(I3115=1,J3114=""),1,IF(OR(AND(I3115="",J3114=1),AND(I3115="",J3114=-1),I3115=J3114),J3114,"")))</f>
        <v/>
      </c>
      <c r="K3115" s="0" t="str">
        <f aca="false">IF(AND(J3114=1,J3113=""),INDEX(DealTypes,1),IF(AND(J3114=-1,J3113=""),INDEX(DealTypes,2),IF(OR(AND(J3114="",J3113=1),AND(J3114="",J3113=-1)),INDEX(DealTypes,3),"")))</f>
        <v/>
      </c>
      <c r="L3115" s="0" t="str">
        <f aca="false">IF(K3115=INDEX(DealTypes,1),B3115+Spread,IF(K3115=INDEX(DealTypes,2),B3115,IF(OR(K3115=INDEX(DealTypes,3),N(L3114)=0),"",L3114)))</f>
        <v/>
      </c>
      <c r="M3115" s="6" t="str">
        <f aca="false">IF(N3115&lt;&gt;"",IF(COUNTIF(N$3:N3115,N3115)=1,MAX(M$4:M3114)+1,""),"")</f>
        <v/>
      </c>
      <c r="N3115" s="7" t="str">
        <f aca="false">IF(K3115=INDEX(DealTypes,3),IF(I3114=-1,ROUND((B3115-L3114)/Point,0),ROUND((L3114-B3115)/Point,0)),"")</f>
        <v/>
      </c>
      <c r="O3115" s="6" t="str">
        <f aca="false">(IF(AND(N(N3115)&gt;0,I3114=-1),1,IF(AND(N(N3115)&lt;0,I3114=-1),-1,IF(AND(N(N3115)&gt;0,I3114=1),2,IF(AND(N(N3115)&lt;0,I3114=1),-2,"")))))</f>
        <v/>
      </c>
      <c r="P3115" s="0" t="str">
        <f aca="false">IF(N3115&lt;&gt;"",ABS(N3115),"")</f>
        <v/>
      </c>
    </row>
    <row r="3116" customFormat="false" ht="12.8" hidden="false" customHeight="false" outlineLevel="0" collapsed="false">
      <c r="A3116" s="4" t="n">
        <v>43979.1666666667</v>
      </c>
      <c r="B3116" s="5" t="n">
        <v>1.22667</v>
      </c>
      <c r="C3116" s="5" t="n">
        <v>1.22763</v>
      </c>
      <c r="D3116" s="5" t="n">
        <v>1.22596</v>
      </c>
      <c r="E3116" s="5" t="n">
        <v>1.22687</v>
      </c>
      <c r="F3116" s="0" t="n">
        <v>2177</v>
      </c>
      <c r="G3116" s="0" t="n">
        <f aca="false">ROW()-3</f>
        <v>3113</v>
      </c>
      <c r="H3116" s="5" t="n">
        <f aca="true">IF(G3116&gt;(MovingPeriod+MovingShift),AVERAGE(INDIRECT("E"&amp;(ROW()-MovingPeriod-MovingShift)&amp;":"&amp;"E"&amp;ROW()-MovingShift)),"")</f>
        <v>1.22734615384615</v>
      </c>
      <c r="I3116" s="0" t="str">
        <f aca="false">IF(AND(B3116&gt;H3116,E3116&lt;H3116),-1,IF(AND(B3116&lt;H3116,E3116&gt;H3116),1,""))</f>
        <v/>
      </c>
      <c r="J3116" s="0" t="str">
        <f aca="false">IF(AND(I3116=-1,J3115=""),-1,IF(AND(I3116=1,J3115=""),1,IF(OR(AND(I3116="",J3115=1),AND(I3116="",J3115=-1),I3116=J3115),J3115,"")))</f>
        <v/>
      </c>
      <c r="K3116" s="0" t="str">
        <f aca="false">IF(AND(J3115=1,J3114=""),INDEX(DealTypes,1),IF(AND(J3115=-1,J3114=""),INDEX(DealTypes,2),IF(OR(AND(J3115="",J3114=1),AND(J3115="",J3114=-1)),INDEX(DealTypes,3),"")))</f>
        <v/>
      </c>
      <c r="L3116" s="0" t="str">
        <f aca="false">IF(K3116=INDEX(DealTypes,1),B3116+Spread,IF(K3116=INDEX(DealTypes,2),B3116,IF(OR(K3116=INDEX(DealTypes,3),N(L3115)=0),"",L3115)))</f>
        <v/>
      </c>
      <c r="M3116" s="6" t="str">
        <f aca="false">IF(N3116&lt;&gt;"",IF(COUNTIF(N$3:N3116,N3116)=1,MAX(M$4:M3115)+1,""),"")</f>
        <v/>
      </c>
      <c r="N3116" s="7" t="str">
        <f aca="false">IF(K3116=INDEX(DealTypes,3),IF(I3115=-1,ROUND((B3116-L3115)/Point,0),ROUND((L3115-B3116)/Point,0)),"")</f>
        <v/>
      </c>
      <c r="O3116" s="6" t="str">
        <f aca="false">(IF(AND(N(N3116)&gt;0,I3115=-1),1,IF(AND(N(N3116)&lt;0,I3115=-1),-1,IF(AND(N(N3116)&gt;0,I3115=1),2,IF(AND(N(N3116)&lt;0,I3115=1),-2,"")))))</f>
        <v/>
      </c>
      <c r="P3116" s="0" t="str">
        <f aca="false">IF(N3116&lt;&gt;"",ABS(N3116),"")</f>
        <v/>
      </c>
    </row>
    <row r="3117" customFormat="false" ht="12.8" hidden="false" customHeight="false" outlineLevel="0" collapsed="false">
      <c r="A3117" s="4" t="n">
        <v>43979.2083333333</v>
      </c>
      <c r="B3117" s="5" t="n">
        <v>1.22687</v>
      </c>
      <c r="C3117" s="5" t="n">
        <v>1.22719</v>
      </c>
      <c r="D3117" s="5" t="n">
        <v>1.22599</v>
      </c>
      <c r="E3117" s="5" t="n">
        <v>1.22664</v>
      </c>
      <c r="F3117" s="0" t="n">
        <v>1516</v>
      </c>
      <c r="G3117" s="0" t="n">
        <f aca="false">ROW()-3</f>
        <v>3114</v>
      </c>
      <c r="H3117" s="5" t="n">
        <f aca="true">IF(G3117&gt;(MovingPeriod+MovingShift),AVERAGE(INDIRECT("E"&amp;(ROW()-MovingPeriod-MovingShift)&amp;":"&amp;"E"&amp;ROW()-MovingShift)),"")</f>
        <v>1.22704846153846</v>
      </c>
      <c r="I3117" s="0" t="str">
        <f aca="false">IF(AND(B3117&gt;H3117,E3117&lt;H3117),-1,IF(AND(B3117&lt;H3117,E3117&gt;H3117),1,""))</f>
        <v/>
      </c>
      <c r="J3117" s="0" t="str">
        <f aca="false">IF(AND(I3117=-1,J3116=""),-1,IF(AND(I3117=1,J3116=""),1,IF(OR(AND(I3117="",J3116=1),AND(I3117="",J3116=-1),I3117=J3116),J3116,"")))</f>
        <v/>
      </c>
      <c r="K3117" s="0" t="str">
        <f aca="false">IF(AND(J3116=1,J3115=""),INDEX(DealTypes,1),IF(AND(J3116=-1,J3115=""),INDEX(DealTypes,2),IF(OR(AND(J3116="",J3115=1),AND(J3116="",J3115=-1)),INDEX(DealTypes,3),"")))</f>
        <v/>
      </c>
      <c r="L3117" s="0" t="str">
        <f aca="false">IF(K3117=INDEX(DealTypes,1),B3117+Spread,IF(K3117=INDEX(DealTypes,2),B3117,IF(OR(K3117=INDEX(DealTypes,3),N(L3116)=0),"",L3116)))</f>
        <v/>
      </c>
      <c r="M3117" s="6" t="str">
        <f aca="false">IF(N3117&lt;&gt;"",IF(COUNTIF(N$3:N3117,N3117)=1,MAX(M$4:M3116)+1,""),"")</f>
        <v/>
      </c>
      <c r="N3117" s="7" t="str">
        <f aca="false">IF(K3117=INDEX(DealTypes,3),IF(I3116=-1,ROUND((B3117-L3116)/Point,0),ROUND((L3116-B3117)/Point,0)),"")</f>
        <v/>
      </c>
      <c r="O3117" s="6" t="str">
        <f aca="false">(IF(AND(N(N3117)&gt;0,I3116=-1),1,IF(AND(N(N3117)&lt;0,I3116=-1),-1,IF(AND(N(N3117)&gt;0,I3116=1),2,IF(AND(N(N3117)&lt;0,I3116=1),-2,"")))))</f>
        <v/>
      </c>
      <c r="P3117" s="0" t="str">
        <f aca="false">IF(N3117&lt;&gt;"",ABS(N3117),"")</f>
        <v/>
      </c>
    </row>
    <row r="3118" customFormat="false" ht="12.8" hidden="false" customHeight="false" outlineLevel="0" collapsed="false">
      <c r="A3118" s="4" t="n">
        <v>43979.25</v>
      </c>
      <c r="B3118" s="5" t="n">
        <v>1.22664</v>
      </c>
      <c r="C3118" s="5" t="n">
        <v>1.22688</v>
      </c>
      <c r="D3118" s="5" t="n">
        <v>1.22521</v>
      </c>
      <c r="E3118" s="5" t="n">
        <v>1.22527</v>
      </c>
      <c r="F3118" s="0" t="n">
        <v>1457</v>
      </c>
      <c r="G3118" s="0" t="n">
        <f aca="false">ROW()-3</f>
        <v>3115</v>
      </c>
      <c r="H3118" s="5" t="n">
        <f aca="true">IF(G3118&gt;(MovingPeriod+MovingShift),AVERAGE(INDIRECT("E"&amp;(ROW()-MovingPeriod-MovingShift)&amp;":"&amp;"E"&amp;ROW()-MovingShift)),"")</f>
        <v>1.22672</v>
      </c>
      <c r="I3118" s="6" t="str">
        <f aca="false">IF(AND(B3118&gt;H3118,E3118&lt;H3118),-1,IF(AND(B3118&lt;H3118,E3118&gt;H3118),1,""))</f>
        <v/>
      </c>
      <c r="J3118" s="0" t="str">
        <f aca="false">IF(AND(I3118=-1,J3117=""),-1,IF(AND(I3118=1,J3117=""),1,IF(OR(AND(I3118="",J3117=1),AND(I3118="",J3117=-1),I3118=J3117),J3117,"")))</f>
        <v/>
      </c>
      <c r="K3118" s="0" t="str">
        <f aca="false">IF(AND(J3117=1,J3116=""),INDEX(DealTypes,1),IF(AND(J3117=-1,J3116=""),INDEX(DealTypes,2),IF(OR(AND(J3117="",J3116=1),AND(J3117="",J3116=-1)),INDEX(DealTypes,3),"")))</f>
        <v/>
      </c>
      <c r="L3118" s="0" t="str">
        <f aca="false">IF(K3118=INDEX(DealTypes,1),B3118+Spread,IF(K3118=INDEX(DealTypes,2),B3118,IF(OR(K3118=INDEX(DealTypes,3),N(L3117)=0),"",L3117)))</f>
        <v/>
      </c>
      <c r="M3118" s="6" t="str">
        <f aca="false">IF(N3118&lt;&gt;"",IF(COUNTIF(N$3:N3118,N3118)=1,MAX(M$4:M3117)+1,""),"")</f>
        <v/>
      </c>
      <c r="N3118" s="7" t="str">
        <f aca="false">IF(K3118=INDEX(DealTypes,3),IF(I3117=-1,ROUND((B3118-L3117)/Point,0),ROUND((L3117-B3118)/Point,0)),"")</f>
        <v/>
      </c>
      <c r="O3118" s="6" t="str">
        <f aca="false">(IF(AND(N(N3118)&gt;0,I3117=-1),1,IF(AND(N(N3118)&lt;0,I3117=-1),-1,IF(AND(N(N3118)&gt;0,I3117=1),2,IF(AND(N(N3118)&lt;0,I3117=1),-2,"")))))</f>
        <v/>
      </c>
      <c r="P3118" s="0" t="str">
        <f aca="false">IF(N3118&lt;&gt;"",ABS(N3118),"")</f>
        <v/>
      </c>
    </row>
    <row r="3119" customFormat="false" ht="12.8" hidden="false" customHeight="false" outlineLevel="0" collapsed="false">
      <c r="A3119" s="4" t="n">
        <v>43979.2916666667</v>
      </c>
      <c r="B3119" s="5" t="n">
        <v>1.22527</v>
      </c>
      <c r="C3119" s="5" t="n">
        <v>1.22563</v>
      </c>
      <c r="D3119" s="5" t="n">
        <v>1.22479</v>
      </c>
      <c r="E3119" s="5" t="n">
        <v>1.22529</v>
      </c>
      <c r="F3119" s="0" t="n">
        <v>1555</v>
      </c>
      <c r="G3119" s="0" t="n">
        <f aca="false">ROW()-3</f>
        <v>3116</v>
      </c>
      <c r="H3119" s="5" t="n">
        <f aca="true">IF(G3119&gt;(MovingPeriod+MovingShift),AVERAGE(INDIRECT("E"&amp;(ROW()-MovingPeriod-MovingShift)&amp;":"&amp;"E"&amp;ROW()-MovingShift)),"")</f>
        <v>1.22613692307692</v>
      </c>
      <c r="I3119" s="0" t="str">
        <f aca="false">IF(AND(B3119&gt;H3119,E3119&lt;H3119),-1,IF(AND(B3119&lt;H3119,E3119&gt;H3119),1,""))</f>
        <v/>
      </c>
      <c r="J3119" s="6" t="str">
        <f aca="false">IF(AND(I3119=-1,J3118=""),-1,IF(AND(I3119=1,J3118=""),1,IF(OR(AND(I3119="",J3118=1),AND(I3119="",J3118=-1),I3119=J3118),J3118,"")))</f>
        <v/>
      </c>
      <c r="K3119" s="0" t="str">
        <f aca="false">IF(AND(J3118=1,J3117=""),INDEX(DealTypes,1),IF(AND(J3118=-1,J3117=""),INDEX(DealTypes,2),IF(OR(AND(J3118="",J3117=1),AND(J3118="",J3117=-1)),INDEX(DealTypes,3),"")))</f>
        <v/>
      </c>
      <c r="L3119" s="0" t="str">
        <f aca="false">IF(K3119=INDEX(DealTypes,1),B3119+Spread,IF(K3119=INDEX(DealTypes,2),B3119,IF(OR(K3119=INDEX(DealTypes,3),N(L3118)=0),"",L3118)))</f>
        <v/>
      </c>
      <c r="M3119" s="6" t="str">
        <f aca="false">IF(N3119&lt;&gt;"",IF(COUNTIF(N$3:N3119,N3119)=1,MAX(M$4:M3118)+1,""),"")</f>
        <v/>
      </c>
      <c r="N3119" s="7" t="str">
        <f aca="false">IF(K3119=INDEX(DealTypes,3),IF(I3118=-1,ROUND((B3119-L3118)/Point,0),ROUND((L3118-B3119)/Point,0)),"")</f>
        <v/>
      </c>
      <c r="O3119" s="6" t="str">
        <f aca="false">(IF(AND(N(N3119)&gt;0,I3118=-1),1,IF(AND(N(N3119)&lt;0,I3118=-1),-1,IF(AND(N(N3119)&gt;0,I3118=1),2,IF(AND(N(N3119)&lt;0,I3118=1),-2,"")))))</f>
        <v/>
      </c>
      <c r="P3119" s="0" t="str">
        <f aca="false">IF(N3119&lt;&gt;"",ABS(N3119),"")</f>
        <v/>
      </c>
    </row>
    <row r="3120" customFormat="false" ht="12.8" hidden="false" customHeight="false" outlineLevel="0" collapsed="false">
      <c r="A3120" s="4" t="n">
        <v>43979.3333333333</v>
      </c>
      <c r="B3120" s="5" t="n">
        <v>1.22529</v>
      </c>
      <c r="C3120" s="5" t="n">
        <v>1.22632</v>
      </c>
      <c r="D3120" s="5" t="n">
        <v>1.22483</v>
      </c>
      <c r="E3120" s="5" t="n">
        <v>1.22587</v>
      </c>
      <c r="F3120" s="0" t="n">
        <v>1779</v>
      </c>
      <c r="G3120" s="0" t="n">
        <f aca="false">ROW()-3</f>
        <v>3117</v>
      </c>
      <c r="H3120" s="5" t="n">
        <f aca="true">IF(G3120&gt;(MovingPeriod+MovingShift),AVERAGE(INDIRECT("E"&amp;(ROW()-MovingPeriod-MovingShift)&amp;":"&amp;"E"&amp;ROW()-MovingShift)),"")</f>
        <v>1.22559</v>
      </c>
      <c r="I3120" s="0" t="n">
        <f aca="false">IF(AND(B3120&gt;H3120,E3120&lt;H3120),-1,IF(AND(B3120&lt;H3120,E3120&gt;H3120),1,""))</f>
        <v>1</v>
      </c>
      <c r="J3120" s="0" t="n">
        <f aca="false">IF(AND(I3120=-1,J3119=""),-1,IF(AND(I3120=1,J3119=""),1,IF(OR(AND(I3120="",J3119=1),AND(I3120="",J3119=-1),I3120=J3119),J3119,"")))</f>
        <v>1</v>
      </c>
      <c r="K3120" s="0" t="str">
        <f aca="false">IF(AND(J3119=1,J3118=""),INDEX(DealTypes,1),IF(AND(J3119=-1,J3118=""),INDEX(DealTypes,2),IF(OR(AND(J3119="",J3118=1),AND(J3119="",J3118=-1)),INDEX(DealTypes,3),"")))</f>
        <v/>
      </c>
      <c r="L3120" s="6" t="str">
        <f aca="false">IF(K3120=INDEX(DealTypes,1),B3120+Spread,IF(K3120=INDEX(DealTypes,2),B3120,IF(OR(K3120=INDEX(DealTypes,3),N(L3119)=0),"",L3119)))</f>
        <v/>
      </c>
      <c r="M3120" s="6" t="str">
        <f aca="false">IF(N3120&lt;&gt;"",IF(COUNTIF(N$3:N3120,N3120)=1,MAX(M$4:M3119)+1,""),"")</f>
        <v/>
      </c>
      <c r="N3120" s="7" t="str">
        <f aca="false">IF(K3120=INDEX(DealTypes,3),IF(I3119=-1,ROUND((B3120-L3119)/Point,0),ROUND((L3119-B3120)/Point,0)),"")</f>
        <v/>
      </c>
      <c r="O3120" s="6" t="str">
        <f aca="false">(IF(AND(N(N3120)&gt;0,I3119=-1),1,IF(AND(N(N3120)&lt;0,I3119=-1),-1,IF(AND(N(N3120)&gt;0,I3119=1),2,IF(AND(N(N3120)&lt;0,I3119=1),-2,"")))))</f>
        <v/>
      </c>
      <c r="P3120" s="0" t="str">
        <f aca="false">IF(N3120&lt;&gt;"",ABS(N3120),"")</f>
        <v/>
      </c>
    </row>
    <row r="3121" customFormat="false" ht="12.8" hidden="false" customHeight="false" outlineLevel="0" collapsed="false">
      <c r="A3121" s="4" t="n">
        <v>43979.375</v>
      </c>
      <c r="B3121" s="5" t="n">
        <v>1.22594</v>
      </c>
      <c r="C3121" s="5" t="n">
        <v>1.22809</v>
      </c>
      <c r="D3121" s="5" t="n">
        <v>1.22558</v>
      </c>
      <c r="E3121" s="5" t="n">
        <v>1.22675</v>
      </c>
      <c r="F3121" s="0" t="n">
        <v>2664</v>
      </c>
      <c r="G3121" s="0" t="n">
        <f aca="false">ROW()-3</f>
        <v>3118</v>
      </c>
      <c r="H3121" s="5" t="n">
        <f aca="true">IF(G3121&gt;(MovingPeriod+MovingShift),AVERAGE(INDIRECT("E"&amp;(ROW()-MovingPeriod-MovingShift)&amp;":"&amp;"E"&amp;ROW()-MovingShift)),"")</f>
        <v>1.22523923076923</v>
      </c>
      <c r="I3121" s="6" t="str">
        <f aca="false">IF(AND(B3121&gt;H3121,E3121&lt;H3121),-1,IF(AND(B3121&lt;H3121,E3121&gt;H3121),1,""))</f>
        <v/>
      </c>
      <c r="J3121" s="0" t="n">
        <f aca="false">IF(AND(I3121=-1,J3120=""),-1,IF(AND(I3121=1,J3120=""),1,IF(OR(AND(I3121="",J3120=1),AND(I3121="",J3120=-1),I3121=J3120),J3120,"")))</f>
        <v>1</v>
      </c>
      <c r="K3121" s="0" t="str">
        <f aca="false">IF(AND(J3120=1,J3119=""),INDEX(DealTypes,1),IF(AND(J3120=-1,J3119=""),INDEX(DealTypes,2),IF(OR(AND(J3120="",J3119=1),AND(J3120="",J3119=-1)),INDEX(DealTypes,3),"")))</f>
        <v>Buy</v>
      </c>
      <c r="L3121" s="0" t="n">
        <f aca="false">IF(K3121=INDEX(DealTypes,1),B3121+Spread,IF(K3121=INDEX(DealTypes,2),B3121,IF(OR(K3121=INDEX(DealTypes,3),N(L3120)=0),"",L3120)))</f>
        <v>1.22602</v>
      </c>
      <c r="M3121" s="6" t="str">
        <f aca="false">IF(N3121&lt;&gt;"",IF(COUNTIF(N$3:N3121,N3121)=1,MAX(M$4:M3120)+1,""),"")</f>
        <v/>
      </c>
      <c r="N3121" s="7" t="str">
        <f aca="false">IF(K3121=INDEX(DealTypes,3),IF(I3120=-1,ROUND((B3121-L3120)/Point,0),ROUND((L3120-B3121)/Point,0)),"")</f>
        <v/>
      </c>
      <c r="O3121" s="6" t="str">
        <f aca="false">(IF(AND(N(N3121)&gt;0,I3120=-1),1,IF(AND(N(N3121)&lt;0,I3120=-1),-1,IF(AND(N(N3121)&gt;0,I3120=1),2,IF(AND(N(N3121)&lt;0,I3120=1),-2,"")))))</f>
        <v/>
      </c>
      <c r="P3121" s="0" t="str">
        <f aca="false">IF(N3121&lt;&gt;"",ABS(N3121),"")</f>
        <v/>
      </c>
    </row>
    <row r="3122" customFormat="false" ht="12.8" hidden="false" customHeight="false" outlineLevel="0" collapsed="false">
      <c r="A3122" s="4" t="n">
        <v>43979.4166666667</v>
      </c>
      <c r="B3122" s="5" t="n">
        <v>1.22677</v>
      </c>
      <c r="C3122" s="5" t="n">
        <v>1.22773</v>
      </c>
      <c r="D3122" s="5" t="n">
        <v>1.22575</v>
      </c>
      <c r="E3122" s="5" t="n">
        <v>1.22582</v>
      </c>
      <c r="F3122" s="0" t="n">
        <v>4003</v>
      </c>
      <c r="G3122" s="0" t="n">
        <f aca="false">ROW()-3</f>
        <v>3119</v>
      </c>
      <c r="H3122" s="5" t="n">
        <f aca="true">IF(G3122&gt;(MovingPeriod+MovingShift),AVERAGE(INDIRECT("E"&amp;(ROW()-MovingPeriod-MovingShift)&amp;":"&amp;"E"&amp;ROW()-MovingShift)),"")</f>
        <v>1.22521153846154</v>
      </c>
      <c r="I3122" s="0" t="str">
        <f aca="false">IF(AND(B3122&gt;H3122,E3122&lt;H3122),-1,IF(AND(B3122&lt;H3122,E3122&gt;H3122),1,""))</f>
        <v/>
      </c>
      <c r="J3122" s="0" t="n">
        <f aca="false">IF(AND(I3122=-1,J3121=""),-1,IF(AND(I3122=1,J3121=""),1,IF(OR(AND(I3122="",J3121=1),AND(I3122="",J3121=-1),I3122=J3121),J3121,"")))</f>
        <v>1</v>
      </c>
      <c r="K3122" s="0" t="str">
        <f aca="false">IF(AND(J3121=1,J3120=""),INDEX(DealTypes,1),IF(AND(J3121=-1,J3120=""),INDEX(DealTypes,2),IF(OR(AND(J3121="",J3120=1),AND(J3121="",J3120=-1)),INDEX(DealTypes,3),"")))</f>
        <v/>
      </c>
      <c r="L3122" s="0" t="n">
        <f aca="false">IF(K3122=INDEX(DealTypes,1),B3122+Spread,IF(K3122=INDEX(DealTypes,2),B3122,IF(OR(K3122=INDEX(DealTypes,3),N(L3121)=0),"",L3121)))</f>
        <v>1.22602</v>
      </c>
      <c r="M3122" s="6" t="str">
        <f aca="false">IF(N3122&lt;&gt;"",IF(COUNTIF(N$3:N3122,N3122)=1,MAX(M$4:M3121)+1,""),"")</f>
        <v/>
      </c>
      <c r="N3122" s="7" t="str">
        <f aca="false">IF(K3122=INDEX(DealTypes,3),IF(I3121=-1,ROUND((B3122-L3121)/Point,0),ROUND((L3121-B3122)/Point,0)),"")</f>
        <v/>
      </c>
      <c r="O3122" s="6" t="str">
        <f aca="false">(IF(AND(N(N3122)&gt;0,I3121=-1),1,IF(AND(N(N3122)&lt;0,I3121=-1),-1,IF(AND(N(N3122)&gt;0,I3121=1),2,IF(AND(N(N3122)&lt;0,I3121=1),-2,"")))))</f>
        <v/>
      </c>
      <c r="P3122" s="0" t="str">
        <f aca="false">IF(N3122&lt;&gt;"",ABS(N3122),"")</f>
        <v/>
      </c>
    </row>
    <row r="3123" customFormat="false" ht="12.8" hidden="false" customHeight="false" outlineLevel="0" collapsed="false">
      <c r="A3123" s="4" t="n">
        <v>43979.4583333333</v>
      </c>
      <c r="B3123" s="5" t="n">
        <v>1.22582</v>
      </c>
      <c r="C3123" s="5" t="n">
        <v>1.2269</v>
      </c>
      <c r="D3123" s="5" t="n">
        <v>1.22447</v>
      </c>
      <c r="E3123" s="5" t="n">
        <v>1.22541</v>
      </c>
      <c r="F3123" s="0" t="n">
        <v>4236</v>
      </c>
      <c r="G3123" s="0" t="n">
        <f aca="false">ROW()-3</f>
        <v>3120</v>
      </c>
      <c r="H3123" s="5" t="n">
        <f aca="true">IF(G3123&gt;(MovingPeriod+MovingShift),AVERAGE(INDIRECT("E"&amp;(ROW()-MovingPeriod-MovingShift)&amp;":"&amp;"E"&amp;ROW()-MovingShift)),"")</f>
        <v>1.22528307692308</v>
      </c>
      <c r="I3123" s="0" t="str">
        <f aca="false">IF(AND(B3123&gt;H3123,E3123&lt;H3123),-1,IF(AND(B3123&lt;H3123,E3123&gt;H3123),1,""))</f>
        <v/>
      </c>
      <c r="J3123" s="0" t="n">
        <f aca="false">IF(AND(I3123=-1,J3122=""),-1,IF(AND(I3123=1,J3122=""),1,IF(OR(AND(I3123="",J3122=1),AND(I3123="",J3122=-1),I3123=J3122),J3122,"")))</f>
        <v>1</v>
      </c>
      <c r="K3123" s="0" t="str">
        <f aca="false">IF(AND(J3122=1,J3121=""),INDEX(DealTypes,1),IF(AND(J3122=-1,J3121=""),INDEX(DealTypes,2),IF(OR(AND(J3122="",J3121=1),AND(J3122="",J3121=-1)),INDEX(DealTypes,3),"")))</f>
        <v/>
      </c>
      <c r="L3123" s="0" t="n">
        <f aca="false">IF(K3123=INDEX(DealTypes,1),B3123+Spread,IF(K3123=INDEX(DealTypes,2),B3123,IF(OR(K3123=INDEX(DealTypes,3),N(L3122)=0),"",L3122)))</f>
        <v>1.22602</v>
      </c>
      <c r="M3123" s="6" t="str">
        <f aca="false">IF(N3123&lt;&gt;"",IF(COUNTIF(N$3:N3123,N3123)=1,MAX(M$4:M3122)+1,""),"")</f>
        <v/>
      </c>
      <c r="N3123" s="7" t="str">
        <f aca="false">IF(K3123=INDEX(DealTypes,3),IF(I3122=-1,ROUND((B3123-L3122)/Point,0),ROUND((L3122-B3123)/Point,0)),"")</f>
        <v/>
      </c>
      <c r="O3123" s="6" t="str">
        <f aca="false">(IF(AND(N(N3123)&gt;0,I3122=-1),1,IF(AND(N(N3123)&lt;0,I3122=-1),-1,IF(AND(N(N3123)&gt;0,I3122=1),2,IF(AND(N(N3123)&lt;0,I3122=1),-2,"")))))</f>
        <v/>
      </c>
      <c r="P3123" s="0" t="str">
        <f aca="false">IF(N3123&lt;&gt;"",ABS(N3123),"")</f>
        <v/>
      </c>
    </row>
    <row r="3124" customFormat="false" ht="12.8" hidden="false" customHeight="false" outlineLevel="0" collapsed="false">
      <c r="A3124" s="4" t="n">
        <v>43979.5</v>
      </c>
      <c r="B3124" s="5" t="n">
        <v>1.22541</v>
      </c>
      <c r="C3124" s="5" t="n">
        <v>1.22837</v>
      </c>
      <c r="D3124" s="5" t="n">
        <v>1.22467</v>
      </c>
      <c r="E3124" s="5" t="n">
        <v>1.22575</v>
      </c>
      <c r="F3124" s="0" t="n">
        <v>4203</v>
      </c>
      <c r="G3124" s="0" t="n">
        <f aca="false">ROW()-3</f>
        <v>3121</v>
      </c>
      <c r="H3124" s="5" t="n">
        <f aca="true">IF(G3124&gt;(MovingPeriod+MovingShift),AVERAGE(INDIRECT("E"&amp;(ROW()-MovingPeriod-MovingShift)&amp;":"&amp;"E"&amp;ROW()-MovingShift)),"")</f>
        <v>1.22559923076923</v>
      </c>
      <c r="I3124" s="6" t="n">
        <f aca="false">IF(AND(B3124&gt;H3124,E3124&lt;H3124),-1,IF(AND(B3124&lt;H3124,E3124&gt;H3124),1,""))</f>
        <v>1</v>
      </c>
      <c r="J3124" s="0" t="n">
        <f aca="false">IF(AND(I3124=-1,J3123=""),-1,IF(AND(I3124=1,J3123=""),1,IF(OR(AND(I3124="",J3123=1),AND(I3124="",J3123=-1),I3124=J3123),J3123,"")))</f>
        <v>1</v>
      </c>
      <c r="K3124" s="0" t="str">
        <f aca="false">IF(AND(J3123=1,J3122=""),INDEX(DealTypes,1),IF(AND(J3123=-1,J3122=""),INDEX(DealTypes,2),IF(OR(AND(J3123="",J3122=1),AND(J3123="",J3122=-1)),INDEX(DealTypes,3),"")))</f>
        <v/>
      </c>
      <c r="L3124" s="0" t="n">
        <f aca="false">IF(K3124=INDEX(DealTypes,1),B3124+Spread,IF(K3124=INDEX(DealTypes,2),B3124,IF(OR(K3124=INDEX(DealTypes,3),N(L3123)=0),"",L3123)))</f>
        <v>1.22602</v>
      </c>
      <c r="M3124" s="6" t="str">
        <f aca="false">IF(N3124&lt;&gt;"",IF(COUNTIF(N$3:N3124,N3124)=1,MAX(M$4:M3123)+1,""),"")</f>
        <v/>
      </c>
      <c r="N3124" s="7" t="str">
        <f aca="false">IF(K3124=INDEX(DealTypes,3),IF(I3123=-1,ROUND((B3124-L3123)/Point,0),ROUND((L3123-B3124)/Point,0)),"")</f>
        <v/>
      </c>
      <c r="O3124" s="6" t="str">
        <f aca="false">(IF(AND(N(N3124)&gt;0,I3123=-1),1,IF(AND(N(N3124)&lt;0,I3123=-1),-1,IF(AND(N(N3124)&gt;0,I3123=1),2,IF(AND(N(N3124)&lt;0,I3123=1),-2,"")))))</f>
        <v/>
      </c>
      <c r="P3124" s="0" t="str">
        <f aca="false">IF(N3124&lt;&gt;"",ABS(N3124),"")</f>
        <v/>
      </c>
    </row>
    <row r="3125" customFormat="false" ht="12.8" hidden="false" customHeight="false" outlineLevel="0" collapsed="false">
      <c r="A3125" s="4" t="n">
        <v>43979.5416666667</v>
      </c>
      <c r="B3125" s="5" t="n">
        <v>1.22575</v>
      </c>
      <c r="C3125" s="5" t="n">
        <v>1.22612</v>
      </c>
      <c r="D3125" s="5" t="n">
        <v>1.22335</v>
      </c>
      <c r="E3125" s="5" t="n">
        <v>1.22377</v>
      </c>
      <c r="F3125" s="0" t="n">
        <v>4283</v>
      </c>
      <c r="G3125" s="0" t="n">
        <f aca="false">ROW()-3</f>
        <v>3122</v>
      </c>
      <c r="H3125" s="5" t="n">
        <f aca="true">IF(G3125&gt;(MovingPeriod+MovingShift),AVERAGE(INDIRECT("E"&amp;(ROW()-MovingPeriod-MovingShift)&amp;":"&amp;"E"&amp;ROW()-MovingShift)),"")</f>
        <v>1.22578</v>
      </c>
      <c r="I3125" s="0" t="str">
        <f aca="false">IF(AND(B3125&gt;H3125,E3125&lt;H3125),-1,IF(AND(B3125&lt;H3125,E3125&gt;H3125),1,""))</f>
        <v/>
      </c>
      <c r="J3125" s="0" t="n">
        <f aca="false">IF(AND(I3125=-1,J3124=""),-1,IF(AND(I3125=1,J3124=""),1,IF(OR(AND(I3125="",J3124=1),AND(I3125="",J3124=-1),I3125=J3124),J3124,"")))</f>
        <v>1</v>
      </c>
      <c r="K3125" s="0" t="str">
        <f aca="false">IF(AND(J3124=1,J3123=""),INDEX(DealTypes,1),IF(AND(J3124=-1,J3123=""),INDEX(DealTypes,2),IF(OR(AND(J3124="",J3123=1),AND(J3124="",J3123=-1)),INDEX(DealTypes,3),"")))</f>
        <v/>
      </c>
      <c r="L3125" s="0" t="n">
        <f aca="false">IF(K3125=INDEX(DealTypes,1),B3125+Spread,IF(K3125=INDEX(DealTypes,2),B3125,IF(OR(K3125=INDEX(DealTypes,3),N(L3124)=0),"",L3124)))</f>
        <v>1.22602</v>
      </c>
      <c r="M3125" s="6" t="str">
        <f aca="false">IF(N3125&lt;&gt;"",IF(COUNTIF(N$3:N3125,N3125)=1,MAX(M$4:M3124)+1,""),"")</f>
        <v/>
      </c>
      <c r="N3125" s="7" t="str">
        <f aca="false">IF(K3125=INDEX(DealTypes,3),IF(I3124=-1,ROUND((B3125-L3124)/Point,0),ROUND((L3124-B3125)/Point,0)),"")</f>
        <v/>
      </c>
      <c r="O3125" s="6" t="str">
        <f aca="false">(IF(AND(N(N3125)&gt;0,I3124=-1),1,IF(AND(N(N3125)&lt;0,I3124=-1),-1,IF(AND(N(N3125)&gt;0,I3124=1),2,IF(AND(N(N3125)&lt;0,I3124=1),-2,"")))))</f>
        <v/>
      </c>
      <c r="P3125" s="0" t="str">
        <f aca="false">IF(N3125&lt;&gt;"",ABS(N3125),"")</f>
        <v/>
      </c>
    </row>
    <row r="3126" customFormat="false" ht="12.8" hidden="false" customHeight="false" outlineLevel="0" collapsed="false">
      <c r="A3126" s="4" t="n">
        <v>43979.5833333333</v>
      </c>
      <c r="B3126" s="5" t="n">
        <v>1.22377</v>
      </c>
      <c r="C3126" s="5" t="n">
        <v>1.22665</v>
      </c>
      <c r="D3126" s="5" t="n">
        <v>1.22361</v>
      </c>
      <c r="E3126" s="5" t="n">
        <v>1.22537</v>
      </c>
      <c r="F3126" s="0" t="n">
        <v>3111</v>
      </c>
      <c r="G3126" s="0" t="n">
        <f aca="false">ROW()-3</f>
        <v>3123</v>
      </c>
      <c r="H3126" s="5" t="n">
        <f aca="true">IF(G3126&gt;(MovingPeriod+MovingShift),AVERAGE(INDIRECT("E"&amp;(ROW()-MovingPeriod-MovingShift)&amp;":"&amp;"E"&amp;ROW()-MovingShift)),"")</f>
        <v>1.22593230769231</v>
      </c>
      <c r="I3126" s="0" t="str">
        <f aca="false">IF(AND(B3126&gt;H3126,E3126&lt;H3126),-1,IF(AND(B3126&lt;H3126,E3126&gt;H3126),1,""))</f>
        <v/>
      </c>
      <c r="J3126" s="0" t="n">
        <f aca="false">IF(AND(I3126=-1,J3125=""),-1,IF(AND(I3126=1,J3125=""),1,IF(OR(AND(I3126="",J3125=1),AND(I3126="",J3125=-1),I3126=J3125),J3125,"")))</f>
        <v>1</v>
      </c>
      <c r="K3126" s="0" t="str">
        <f aca="false">IF(AND(J3125=1,J3124=""),INDEX(DealTypes,1),IF(AND(J3125=-1,J3124=""),INDEX(DealTypes,2),IF(OR(AND(J3125="",J3124=1),AND(J3125="",J3124=-1)),INDEX(DealTypes,3),"")))</f>
        <v/>
      </c>
      <c r="L3126" s="0" t="n">
        <f aca="false">IF(K3126=INDEX(DealTypes,1),B3126+Spread,IF(K3126=INDEX(DealTypes,2),B3126,IF(OR(K3126=INDEX(DealTypes,3),N(L3125)=0),"",L3125)))</f>
        <v>1.22602</v>
      </c>
      <c r="M3126" s="6" t="str">
        <f aca="false">IF(N3126&lt;&gt;"",IF(COUNTIF(N$3:N3126,N3126)=1,MAX(M$4:M3125)+1,""),"")</f>
        <v/>
      </c>
      <c r="N3126" s="7" t="str">
        <f aca="false">IF(K3126=INDEX(DealTypes,3),IF(I3125=-1,ROUND((B3126-L3125)/Point,0),ROUND((L3125-B3126)/Point,0)),"")</f>
        <v/>
      </c>
      <c r="O3126" s="6" t="str">
        <f aca="false">(IF(AND(N(N3126)&gt;0,I3125=-1),1,IF(AND(N(N3126)&lt;0,I3125=-1),-1,IF(AND(N(N3126)&gt;0,I3125=1),2,IF(AND(N(N3126)&lt;0,I3125=1),-2,"")))))</f>
        <v/>
      </c>
      <c r="P3126" s="0" t="str">
        <f aca="false">IF(N3126&lt;&gt;"",ABS(N3126),"")</f>
        <v/>
      </c>
    </row>
    <row r="3127" customFormat="false" ht="12.8" hidden="false" customHeight="false" outlineLevel="0" collapsed="false">
      <c r="A3127" s="4" t="n">
        <v>43979.625</v>
      </c>
      <c r="B3127" s="5" t="n">
        <v>1.22536</v>
      </c>
      <c r="C3127" s="5" t="n">
        <v>1.22874</v>
      </c>
      <c r="D3127" s="5" t="n">
        <v>1.22536</v>
      </c>
      <c r="E3127" s="5" t="n">
        <v>1.22766</v>
      </c>
      <c r="F3127" s="0" t="n">
        <v>4528</v>
      </c>
      <c r="G3127" s="0" t="n">
        <f aca="false">ROW()-3</f>
        <v>3124</v>
      </c>
      <c r="H3127" s="5" t="n">
        <f aca="true">IF(G3127&gt;(MovingPeriod+MovingShift),AVERAGE(INDIRECT("E"&amp;(ROW()-MovingPeriod-MovingShift)&amp;":"&amp;"E"&amp;ROW()-MovingShift)),"")</f>
        <v>1.22604923076923</v>
      </c>
      <c r="I3127" s="6" t="n">
        <f aca="false">IF(AND(B3127&gt;H3127,E3127&lt;H3127),-1,IF(AND(B3127&lt;H3127,E3127&gt;H3127),1,""))</f>
        <v>1</v>
      </c>
      <c r="J3127" s="0" t="n">
        <f aca="false">IF(AND(I3127=-1,J3126=""),-1,IF(AND(I3127=1,J3126=""),1,IF(OR(AND(I3127="",J3126=1),AND(I3127="",J3126=-1),I3127=J3126),J3126,"")))</f>
        <v>1</v>
      </c>
      <c r="K3127" s="0" t="str">
        <f aca="false">IF(AND(J3126=1,J3125=""),INDEX(DealTypes,1),IF(AND(J3126=-1,J3125=""),INDEX(DealTypes,2),IF(OR(AND(J3126="",J3125=1),AND(J3126="",J3125=-1)),INDEX(DealTypes,3),"")))</f>
        <v/>
      </c>
      <c r="L3127" s="0" t="n">
        <f aca="false">IF(K3127=INDEX(DealTypes,1),B3127+Spread,IF(K3127=INDEX(DealTypes,2),B3127,IF(OR(K3127=INDEX(DealTypes,3),N(L3126)=0),"",L3126)))</f>
        <v>1.22602</v>
      </c>
      <c r="M3127" s="6" t="str">
        <f aca="false">IF(N3127&lt;&gt;"",IF(COUNTIF(N$3:N3127,N3127)=1,MAX(M$4:M3126)+1,""),"")</f>
        <v/>
      </c>
      <c r="N3127" s="7" t="str">
        <f aca="false">IF(K3127=INDEX(DealTypes,3),IF(I3126=-1,ROUND((B3127-L3126)/Point,0),ROUND((L3126-B3127)/Point,0)),"")</f>
        <v/>
      </c>
      <c r="O3127" s="6" t="str">
        <f aca="false">(IF(AND(N(N3127)&gt;0,I3126=-1),1,IF(AND(N(N3127)&lt;0,I3126=-1),-1,IF(AND(N(N3127)&gt;0,I3126=1),2,IF(AND(N(N3127)&lt;0,I3126=1),-2,"")))))</f>
        <v/>
      </c>
      <c r="P3127" s="0" t="str">
        <f aca="false">IF(N3127&lt;&gt;"",ABS(N3127),"")</f>
        <v/>
      </c>
    </row>
    <row r="3128" customFormat="false" ht="12.8" hidden="false" customHeight="false" outlineLevel="0" collapsed="false">
      <c r="A3128" s="4" t="n">
        <v>43979.6666666667</v>
      </c>
      <c r="B3128" s="5" t="n">
        <v>1.22765</v>
      </c>
      <c r="C3128" s="5" t="n">
        <v>1.23046</v>
      </c>
      <c r="D3128" s="5" t="n">
        <v>1.22761</v>
      </c>
      <c r="E3128" s="5" t="n">
        <v>1.22852</v>
      </c>
      <c r="F3128" s="0" t="n">
        <v>5801</v>
      </c>
      <c r="G3128" s="0" t="n">
        <f aca="false">ROW()-3</f>
        <v>3125</v>
      </c>
      <c r="H3128" s="5" t="n">
        <f aca="true">IF(G3128&gt;(MovingPeriod+MovingShift),AVERAGE(INDIRECT("E"&amp;(ROW()-MovingPeriod-MovingShift)&amp;":"&amp;"E"&amp;ROW()-MovingShift)),"")</f>
        <v>1.22607384615385</v>
      </c>
      <c r="I3128" s="0" t="str">
        <f aca="false">IF(AND(B3128&gt;H3128,E3128&lt;H3128),-1,IF(AND(B3128&lt;H3128,E3128&gt;H3128),1,""))</f>
        <v/>
      </c>
      <c r="J3128" s="0" t="n">
        <f aca="false">IF(AND(I3128=-1,J3127=""),-1,IF(AND(I3128=1,J3127=""),1,IF(OR(AND(I3128="",J3127=1),AND(I3128="",J3127=-1),I3128=J3127),J3127,"")))</f>
        <v>1</v>
      </c>
      <c r="K3128" s="0" t="str">
        <f aca="false">IF(AND(J3127=1,J3126=""),INDEX(DealTypes,1),IF(AND(J3127=-1,J3126=""),INDEX(DealTypes,2),IF(OR(AND(J3127="",J3126=1),AND(J3127="",J3126=-1)),INDEX(DealTypes,3),"")))</f>
        <v/>
      </c>
      <c r="L3128" s="0" t="n">
        <f aca="false">IF(K3128=INDEX(DealTypes,1),B3128+Spread,IF(K3128=INDEX(DealTypes,2),B3128,IF(OR(K3128=INDEX(DealTypes,3),N(L3127)=0),"",L3127)))</f>
        <v>1.22602</v>
      </c>
      <c r="M3128" s="6" t="str">
        <f aca="false">IF(N3128&lt;&gt;"",IF(COUNTIF(N$3:N3128,N3128)=1,MAX(M$4:M3127)+1,""),"")</f>
        <v/>
      </c>
      <c r="N3128" s="7" t="str">
        <f aca="false">IF(K3128=INDEX(DealTypes,3),IF(I3127=-1,ROUND((B3128-L3127)/Point,0),ROUND((L3127-B3128)/Point,0)),"")</f>
        <v/>
      </c>
      <c r="O3128" s="6" t="str">
        <f aca="false">(IF(AND(N(N3128)&gt;0,I3127=-1),1,IF(AND(N(N3128)&lt;0,I3127=-1),-1,IF(AND(N(N3128)&gt;0,I3127=1),2,IF(AND(N(N3128)&lt;0,I3127=1),-2,"")))))</f>
        <v/>
      </c>
      <c r="P3128" s="0" t="str">
        <f aca="false">IF(N3128&lt;&gt;"",ABS(N3128),"")</f>
        <v/>
      </c>
    </row>
    <row r="3129" customFormat="false" ht="12.8" hidden="false" customHeight="false" outlineLevel="0" collapsed="false">
      <c r="A3129" s="4" t="n">
        <v>43979.7083333333</v>
      </c>
      <c r="B3129" s="5" t="n">
        <v>1.2285</v>
      </c>
      <c r="C3129" s="5" t="n">
        <v>1.23349</v>
      </c>
      <c r="D3129" s="5" t="n">
        <v>1.22776</v>
      </c>
      <c r="E3129" s="5" t="n">
        <v>1.23193</v>
      </c>
      <c r="F3129" s="0" t="n">
        <v>5806</v>
      </c>
      <c r="G3129" s="0" t="n">
        <f aca="false">ROW()-3</f>
        <v>3126</v>
      </c>
      <c r="H3129" s="5" t="n">
        <f aca="true">IF(G3129&gt;(MovingPeriod+MovingShift),AVERAGE(INDIRECT("E"&amp;(ROW()-MovingPeriod-MovingShift)&amp;":"&amp;"E"&amp;ROW()-MovingShift)),"")</f>
        <v>1.22607230769231</v>
      </c>
      <c r="I3129" s="0" t="str">
        <f aca="false">IF(AND(B3129&gt;H3129,E3129&lt;H3129),-1,IF(AND(B3129&lt;H3129,E3129&gt;H3129),1,""))</f>
        <v/>
      </c>
      <c r="J3129" s="0" t="n">
        <f aca="false">IF(AND(I3129=-1,J3128=""),-1,IF(AND(I3129=1,J3128=""),1,IF(OR(AND(I3129="",J3128=1),AND(I3129="",J3128=-1),I3129=J3128),J3128,"")))</f>
        <v>1</v>
      </c>
      <c r="K3129" s="0" t="str">
        <f aca="false">IF(AND(J3128=1,J3127=""),INDEX(DealTypes,1),IF(AND(J3128=-1,J3127=""),INDEX(DealTypes,2),IF(OR(AND(J3128="",J3127=1),AND(J3128="",J3127=-1)),INDEX(DealTypes,3),"")))</f>
        <v/>
      </c>
      <c r="L3129" s="0" t="n">
        <f aca="false">IF(K3129=INDEX(DealTypes,1),B3129+Spread,IF(K3129=INDEX(DealTypes,2),B3129,IF(OR(K3129=INDEX(DealTypes,3),N(L3128)=0),"",L3128)))</f>
        <v>1.22602</v>
      </c>
      <c r="M3129" s="6" t="str">
        <f aca="false">IF(N3129&lt;&gt;"",IF(COUNTIF(N$3:N3129,N3129)=1,MAX(M$4:M3128)+1,""),"")</f>
        <v/>
      </c>
      <c r="N3129" s="7" t="str">
        <f aca="false">IF(K3129=INDEX(DealTypes,3),IF(I3128=-1,ROUND((B3129-L3128)/Point,0),ROUND((L3128-B3129)/Point,0)),"")</f>
        <v/>
      </c>
      <c r="O3129" s="6" t="str">
        <f aca="false">(IF(AND(N(N3129)&gt;0,I3128=-1),1,IF(AND(N(N3129)&lt;0,I3128=-1),-1,IF(AND(N(N3129)&gt;0,I3128=1),2,IF(AND(N(N3129)&lt;0,I3128=1),-2,"")))))</f>
        <v/>
      </c>
      <c r="P3129" s="0" t="str">
        <f aca="false">IF(N3129&lt;&gt;"",ABS(N3129),"")</f>
        <v/>
      </c>
    </row>
    <row r="3130" customFormat="false" ht="12.8" hidden="false" customHeight="false" outlineLevel="0" collapsed="false">
      <c r="A3130" s="4" t="n">
        <v>43979.75</v>
      </c>
      <c r="B3130" s="5" t="n">
        <v>1.23195</v>
      </c>
      <c r="C3130" s="5" t="n">
        <v>1.23323</v>
      </c>
      <c r="D3130" s="5" t="n">
        <v>1.23078</v>
      </c>
      <c r="E3130" s="5" t="n">
        <v>1.23241</v>
      </c>
      <c r="F3130" s="0" t="n">
        <v>4983</v>
      </c>
      <c r="G3130" s="0" t="n">
        <f aca="false">ROW()-3</f>
        <v>3127</v>
      </c>
      <c r="H3130" s="5" t="n">
        <f aca="true">IF(G3130&gt;(MovingPeriod+MovingShift),AVERAGE(INDIRECT("E"&amp;(ROW()-MovingPeriod-MovingShift)&amp;":"&amp;"E"&amp;ROW()-MovingShift)),"")</f>
        <v>1.22607</v>
      </c>
      <c r="I3130" s="0" t="str">
        <f aca="false">IF(AND(B3130&gt;H3130,E3130&lt;H3130),-1,IF(AND(B3130&lt;H3130,E3130&gt;H3130),1,""))</f>
        <v/>
      </c>
      <c r="J3130" s="0" t="n">
        <f aca="false">IF(AND(I3130=-1,J3129=""),-1,IF(AND(I3130=1,J3129=""),1,IF(OR(AND(I3130="",J3129=1),AND(I3130="",J3129=-1),I3130=J3129),J3129,"")))</f>
        <v>1</v>
      </c>
      <c r="K3130" s="0" t="str">
        <f aca="false">IF(AND(J3129=1,J3128=""),INDEX(DealTypes,1),IF(AND(J3129=-1,J3128=""),INDEX(DealTypes,2),IF(OR(AND(J3129="",J3128=1),AND(J3129="",J3128=-1)),INDEX(DealTypes,3),"")))</f>
        <v/>
      </c>
      <c r="L3130" s="0" t="n">
        <f aca="false">IF(K3130=INDEX(DealTypes,1),B3130+Spread,IF(K3130=INDEX(DealTypes,2),B3130,IF(OR(K3130=INDEX(DealTypes,3),N(L3129)=0),"",L3129)))</f>
        <v>1.22602</v>
      </c>
      <c r="M3130" s="6" t="str">
        <f aca="false">IF(N3130&lt;&gt;"",IF(COUNTIF(N$3:N3130,N3130)=1,MAX(M$4:M3129)+1,""),"")</f>
        <v/>
      </c>
      <c r="N3130" s="7" t="str">
        <f aca="false">IF(K3130=INDEX(DealTypes,3),IF(I3129=-1,ROUND((B3130-L3129)/Point,0),ROUND((L3129-B3130)/Point,0)),"")</f>
        <v/>
      </c>
      <c r="O3130" s="6" t="str">
        <f aca="false">(IF(AND(N(N3130)&gt;0,I3129=-1),1,IF(AND(N(N3130)&lt;0,I3129=-1),-1,IF(AND(N(N3130)&gt;0,I3129=1),2,IF(AND(N(N3130)&lt;0,I3129=1),-2,"")))))</f>
        <v/>
      </c>
      <c r="P3130" s="0" t="str">
        <f aca="false">IF(N3130&lt;&gt;"",ABS(N3130),"")</f>
        <v/>
      </c>
    </row>
    <row r="3131" customFormat="false" ht="12.8" hidden="false" customHeight="false" outlineLevel="0" collapsed="false">
      <c r="A3131" s="4" t="n">
        <v>43979.7916666667</v>
      </c>
      <c r="B3131" s="5" t="n">
        <v>1.23241</v>
      </c>
      <c r="C3131" s="5" t="n">
        <v>1.23428</v>
      </c>
      <c r="D3131" s="5" t="n">
        <v>1.23196</v>
      </c>
      <c r="E3131" s="5" t="n">
        <v>1.23377</v>
      </c>
      <c r="F3131" s="0" t="n">
        <v>3594</v>
      </c>
      <c r="G3131" s="0" t="n">
        <f aca="false">ROW()-3</f>
        <v>3128</v>
      </c>
      <c r="H3131" s="5" t="n">
        <f aca="true">IF(G3131&gt;(MovingPeriod+MovingShift),AVERAGE(INDIRECT("E"&amp;(ROW()-MovingPeriod-MovingShift)&amp;":"&amp;"E"&amp;ROW()-MovingShift)),"")</f>
        <v>1.22589923076923</v>
      </c>
      <c r="I3131" s="0" t="str">
        <f aca="false">IF(AND(B3131&gt;H3131,E3131&lt;H3131),-1,IF(AND(B3131&lt;H3131,E3131&gt;H3131),1,""))</f>
        <v/>
      </c>
      <c r="J3131" s="0" t="n">
        <f aca="false">IF(AND(I3131=-1,J3130=""),-1,IF(AND(I3131=1,J3130=""),1,IF(OR(AND(I3131="",J3130=1),AND(I3131="",J3130=-1),I3131=J3130),J3130,"")))</f>
        <v>1</v>
      </c>
      <c r="K3131" s="0" t="str">
        <f aca="false">IF(AND(J3130=1,J3129=""),INDEX(DealTypes,1),IF(AND(J3130=-1,J3129=""),INDEX(DealTypes,2),IF(OR(AND(J3130="",J3129=1),AND(J3130="",J3129=-1)),INDEX(DealTypes,3),"")))</f>
        <v/>
      </c>
      <c r="L3131" s="0" t="n">
        <f aca="false">IF(K3131=INDEX(DealTypes,1),B3131+Spread,IF(K3131=INDEX(DealTypes,2),B3131,IF(OR(K3131=INDEX(DealTypes,3),N(L3130)=0),"",L3130)))</f>
        <v>1.22602</v>
      </c>
      <c r="M3131" s="6" t="str">
        <f aca="false">IF(N3131&lt;&gt;"",IF(COUNTIF(N$3:N3131,N3131)=1,MAX(M$4:M3130)+1,""),"")</f>
        <v/>
      </c>
      <c r="N3131" s="7" t="str">
        <f aca="false">IF(K3131=INDEX(DealTypes,3),IF(I3130=-1,ROUND((B3131-L3130)/Point,0),ROUND((L3130-B3131)/Point,0)),"")</f>
        <v/>
      </c>
      <c r="O3131" s="6" t="str">
        <f aca="false">(IF(AND(N(N3131)&gt;0,I3130=-1),1,IF(AND(N(N3131)&lt;0,I3130=-1),-1,IF(AND(N(N3131)&gt;0,I3130=1),2,IF(AND(N(N3131)&lt;0,I3130=1),-2,"")))))</f>
        <v/>
      </c>
      <c r="P3131" s="0" t="str">
        <f aca="false">IF(N3131&lt;&gt;"",ABS(N3131),"")</f>
        <v/>
      </c>
    </row>
    <row r="3132" customFormat="false" ht="12.8" hidden="false" customHeight="false" outlineLevel="0" collapsed="false">
      <c r="A3132" s="4" t="n">
        <v>43979.8333333333</v>
      </c>
      <c r="B3132" s="5" t="n">
        <v>1.23376</v>
      </c>
      <c r="C3132" s="5" t="n">
        <v>1.23411</v>
      </c>
      <c r="D3132" s="5" t="n">
        <v>1.23293</v>
      </c>
      <c r="E3132" s="5" t="n">
        <v>1.23324</v>
      </c>
      <c r="F3132" s="0" t="n">
        <v>2468</v>
      </c>
      <c r="G3132" s="0" t="n">
        <f aca="false">ROW()-3</f>
        <v>3129</v>
      </c>
      <c r="H3132" s="5" t="n">
        <f aca="true">IF(G3132&gt;(MovingPeriod+MovingShift),AVERAGE(INDIRECT("E"&amp;(ROW()-MovingPeriod-MovingShift)&amp;":"&amp;"E"&amp;ROW()-MovingShift)),"")</f>
        <v>1.22582769230769</v>
      </c>
      <c r="I3132" s="0" t="str">
        <f aca="false">IF(AND(B3132&gt;H3132,E3132&lt;H3132),-1,IF(AND(B3132&lt;H3132,E3132&gt;H3132),1,""))</f>
        <v/>
      </c>
      <c r="J3132" s="0" t="n">
        <f aca="false">IF(AND(I3132=-1,J3131=""),-1,IF(AND(I3132=1,J3131=""),1,IF(OR(AND(I3132="",J3131=1),AND(I3132="",J3131=-1),I3132=J3131),J3131,"")))</f>
        <v>1</v>
      </c>
      <c r="K3132" s="0" t="str">
        <f aca="false">IF(AND(J3131=1,J3130=""),INDEX(DealTypes,1),IF(AND(J3131=-1,J3130=""),INDEX(DealTypes,2),IF(OR(AND(J3131="",J3130=1),AND(J3131="",J3130=-1)),INDEX(DealTypes,3),"")))</f>
        <v/>
      </c>
      <c r="L3132" s="0" t="n">
        <f aca="false">IF(K3132=INDEX(DealTypes,1),B3132+Spread,IF(K3132=INDEX(DealTypes,2),B3132,IF(OR(K3132=INDEX(DealTypes,3),N(L3131)=0),"",L3131)))</f>
        <v>1.22602</v>
      </c>
      <c r="M3132" s="6" t="str">
        <f aca="false">IF(N3132&lt;&gt;"",IF(COUNTIF(N$3:N3132,N3132)=1,MAX(M$4:M3131)+1,""),"")</f>
        <v/>
      </c>
      <c r="N3132" s="7" t="str">
        <f aca="false">IF(K3132=INDEX(DealTypes,3),IF(I3131=-1,ROUND((B3132-L3131)/Point,0),ROUND((L3131-B3132)/Point,0)),"")</f>
        <v/>
      </c>
      <c r="O3132" s="6" t="str">
        <f aca="false">(IF(AND(N(N3132)&gt;0,I3131=-1),1,IF(AND(N(N3132)&lt;0,I3131=-1),-1,IF(AND(N(N3132)&gt;0,I3131=1),2,IF(AND(N(N3132)&lt;0,I3131=1),-2,"")))))</f>
        <v/>
      </c>
      <c r="P3132" s="0" t="str">
        <f aca="false">IF(N3132&lt;&gt;"",ABS(N3132),"")</f>
        <v/>
      </c>
    </row>
    <row r="3133" customFormat="false" ht="12.8" hidden="false" customHeight="false" outlineLevel="0" collapsed="false">
      <c r="A3133" s="4" t="n">
        <v>43979.875</v>
      </c>
      <c r="B3133" s="5" t="n">
        <v>1.23324</v>
      </c>
      <c r="C3133" s="5" t="n">
        <v>1.23431</v>
      </c>
      <c r="D3133" s="5" t="n">
        <v>1.23302</v>
      </c>
      <c r="E3133" s="5" t="n">
        <v>1.23428</v>
      </c>
      <c r="F3133" s="0" t="n">
        <v>2360</v>
      </c>
      <c r="G3133" s="0" t="n">
        <f aca="false">ROW()-3</f>
        <v>3130</v>
      </c>
      <c r="H3133" s="5" t="n">
        <f aca="true">IF(G3133&gt;(MovingPeriod+MovingShift),AVERAGE(INDIRECT("E"&amp;(ROW()-MovingPeriod-MovingShift)&amp;":"&amp;"E"&amp;ROW()-MovingShift)),"")</f>
        <v>1.22593384615385</v>
      </c>
      <c r="I3133" s="6" t="str">
        <f aca="false">IF(AND(B3133&gt;H3133,E3133&lt;H3133),-1,IF(AND(B3133&lt;H3133,E3133&gt;H3133),1,""))</f>
        <v/>
      </c>
      <c r="J3133" s="0" t="n">
        <f aca="false">IF(AND(I3133=-1,J3132=""),-1,IF(AND(I3133=1,J3132=""),1,IF(OR(AND(I3133="",J3132=1),AND(I3133="",J3132=-1),I3133=J3132),J3132,"")))</f>
        <v>1</v>
      </c>
      <c r="K3133" s="0" t="str">
        <f aca="false">IF(AND(J3132=1,J3131=""),INDEX(DealTypes,1),IF(AND(J3132=-1,J3131=""),INDEX(DealTypes,2),IF(OR(AND(J3132="",J3131=1),AND(J3132="",J3131=-1)),INDEX(DealTypes,3),"")))</f>
        <v/>
      </c>
      <c r="L3133" s="0" t="n">
        <f aca="false">IF(K3133=INDEX(DealTypes,1),B3133+Spread,IF(K3133=INDEX(DealTypes,2),B3133,IF(OR(K3133=INDEX(DealTypes,3),N(L3132)=0),"",L3132)))</f>
        <v>1.22602</v>
      </c>
      <c r="M3133" s="6" t="str">
        <f aca="false">IF(N3133&lt;&gt;"",IF(COUNTIF(N$3:N3133,N3133)=1,MAX(M$4:M3132)+1,""),"")</f>
        <v/>
      </c>
      <c r="N3133" s="7" t="str">
        <f aca="false">IF(K3133=INDEX(DealTypes,3),IF(I3132=-1,ROUND((B3133-L3132)/Point,0),ROUND((L3132-B3133)/Point,0)),"")</f>
        <v/>
      </c>
      <c r="O3133" s="6" t="str">
        <f aca="false">(IF(AND(N(N3133)&gt;0,I3132=-1),1,IF(AND(N(N3133)&lt;0,I3132=-1),-1,IF(AND(N(N3133)&gt;0,I3132=1),2,IF(AND(N(N3133)&lt;0,I3132=1),-2,"")))))</f>
        <v/>
      </c>
      <c r="P3133" s="0" t="str">
        <f aca="false">IF(N3133&lt;&gt;"",ABS(N3133),"")</f>
        <v/>
      </c>
    </row>
    <row r="3134" customFormat="false" ht="12.8" hidden="false" customHeight="false" outlineLevel="0" collapsed="false">
      <c r="A3134" s="4" t="n">
        <v>43979.9166666667</v>
      </c>
      <c r="B3134" s="5" t="n">
        <v>1.23428</v>
      </c>
      <c r="C3134" s="5" t="n">
        <v>1.23442</v>
      </c>
      <c r="D3134" s="5" t="n">
        <v>1.23112</v>
      </c>
      <c r="E3134" s="5" t="n">
        <v>1.23139</v>
      </c>
      <c r="F3134" s="0" t="n">
        <v>3854</v>
      </c>
      <c r="G3134" s="0" t="n">
        <f aca="false">ROW()-3</f>
        <v>3131</v>
      </c>
      <c r="H3134" s="5" t="n">
        <f aca="true">IF(G3134&gt;(MovingPeriod+MovingShift),AVERAGE(INDIRECT("E"&amp;(ROW()-MovingPeriod-MovingShift)&amp;":"&amp;"E"&amp;ROW()-MovingShift)),"")</f>
        <v>1.22607615384615</v>
      </c>
      <c r="I3134" s="0" t="str">
        <f aca="false">IF(AND(B3134&gt;H3134,E3134&lt;H3134),-1,IF(AND(B3134&lt;H3134,E3134&gt;H3134),1,""))</f>
        <v/>
      </c>
      <c r="J3134" s="0" t="n">
        <f aca="false">IF(AND(I3134=-1,J3133=""),-1,IF(AND(I3134=1,J3133=""),1,IF(OR(AND(I3134="",J3133=1),AND(I3134="",J3133=-1),I3134=J3133),J3133,"")))</f>
        <v>1</v>
      </c>
      <c r="K3134" s="0" t="str">
        <f aca="false">IF(AND(J3133=1,J3132=""),INDEX(DealTypes,1),IF(AND(J3133=-1,J3132=""),INDEX(DealTypes,2),IF(OR(AND(J3133="",J3132=1),AND(J3133="",J3132=-1)),INDEX(DealTypes,3),"")))</f>
        <v/>
      </c>
      <c r="L3134" s="0" t="n">
        <f aca="false">IF(K3134=INDEX(DealTypes,1),B3134+Spread,IF(K3134=INDEX(DealTypes,2),B3134,IF(OR(K3134=INDEX(DealTypes,3),N(L3133)=0),"",L3133)))</f>
        <v>1.22602</v>
      </c>
      <c r="M3134" s="6" t="str">
        <f aca="false">IF(N3134&lt;&gt;"",IF(COUNTIF(N$3:N3134,N3134)=1,MAX(M$4:M3133)+1,""),"")</f>
        <v/>
      </c>
      <c r="N3134" s="7" t="str">
        <f aca="false">IF(K3134=INDEX(DealTypes,3),IF(I3133=-1,ROUND((B3134-L3133)/Point,0),ROUND((L3133-B3134)/Point,0)),"")</f>
        <v/>
      </c>
      <c r="O3134" s="6" t="str">
        <f aca="false">(IF(AND(N(N3134)&gt;0,I3133=-1),1,IF(AND(N(N3134)&lt;0,I3133=-1),-1,IF(AND(N(N3134)&gt;0,I3133=1),2,IF(AND(N(N3134)&lt;0,I3133=1),-2,"")))))</f>
        <v/>
      </c>
      <c r="P3134" s="0" t="str">
        <f aca="false">IF(N3134&lt;&gt;"",ABS(N3134),"")</f>
        <v/>
      </c>
    </row>
    <row r="3135" customFormat="false" ht="12.8" hidden="false" customHeight="false" outlineLevel="0" collapsed="false">
      <c r="A3135" s="4" t="n">
        <v>43979.9583333333</v>
      </c>
      <c r="B3135" s="5" t="n">
        <v>1.23136</v>
      </c>
      <c r="C3135" s="5" t="n">
        <v>1.23237</v>
      </c>
      <c r="D3135" s="5" t="n">
        <v>1.23135</v>
      </c>
      <c r="E3135" s="5" t="n">
        <v>1.23176</v>
      </c>
      <c r="F3135" s="0" t="n">
        <v>1574</v>
      </c>
      <c r="G3135" s="0" t="n">
        <f aca="false">ROW()-3</f>
        <v>3132</v>
      </c>
      <c r="H3135" s="5" t="n">
        <f aca="true">IF(G3135&gt;(MovingPeriod+MovingShift),AVERAGE(INDIRECT("E"&amp;(ROW()-MovingPeriod-MovingShift)&amp;":"&amp;"E"&amp;ROW()-MovingShift)),"")</f>
        <v>1.22646538461538</v>
      </c>
      <c r="I3135" s="6" t="str">
        <f aca="false">IF(AND(B3135&gt;H3135,E3135&lt;H3135),-1,IF(AND(B3135&lt;H3135,E3135&gt;H3135),1,""))</f>
        <v/>
      </c>
      <c r="J3135" s="0" t="n">
        <f aca="false">IF(AND(I3135=-1,J3134=""),-1,IF(AND(I3135=1,J3134=""),1,IF(OR(AND(I3135="",J3134=1),AND(I3135="",J3134=-1),I3135=J3134),J3134,"")))</f>
        <v>1</v>
      </c>
      <c r="K3135" s="0" t="str">
        <f aca="false">IF(AND(J3134=1,J3133=""),INDEX(DealTypes,1),IF(AND(J3134=-1,J3133=""),INDEX(DealTypes,2),IF(OR(AND(J3134="",J3133=1),AND(J3134="",J3133=-1)),INDEX(DealTypes,3),"")))</f>
        <v/>
      </c>
      <c r="L3135" s="0" t="n">
        <f aca="false">IF(K3135=INDEX(DealTypes,1),B3135+Spread,IF(K3135=INDEX(DealTypes,2),B3135,IF(OR(K3135=INDEX(DealTypes,3),N(L3134)=0),"",L3134)))</f>
        <v>1.22602</v>
      </c>
      <c r="M3135" s="6" t="str">
        <f aca="false">IF(N3135&lt;&gt;"",IF(COUNTIF(N$3:N3135,N3135)=1,MAX(M$4:M3134)+1,""),"")</f>
        <v/>
      </c>
      <c r="N3135" s="7" t="str">
        <f aca="false">IF(K3135=INDEX(DealTypes,3),IF(I3134=-1,ROUND((B3135-L3134)/Point,0),ROUND((L3134-B3135)/Point,0)),"")</f>
        <v/>
      </c>
      <c r="O3135" s="6" t="str">
        <f aca="false">(IF(AND(N(N3135)&gt;0,I3134=-1),1,IF(AND(N(N3135)&lt;0,I3134=-1),-1,IF(AND(N(N3135)&gt;0,I3134=1),2,IF(AND(N(N3135)&lt;0,I3134=1),-2,"")))))</f>
        <v/>
      </c>
      <c r="P3135" s="0" t="str">
        <f aca="false">IF(N3135&lt;&gt;"",ABS(N3135),"")</f>
        <v/>
      </c>
    </row>
    <row r="3136" customFormat="false" ht="12.8" hidden="false" customHeight="false" outlineLevel="0" collapsed="false">
      <c r="A3136" s="4" t="n">
        <v>43980</v>
      </c>
      <c r="B3136" s="5" t="n">
        <v>1.23145</v>
      </c>
      <c r="C3136" s="5" t="n">
        <v>1.23232</v>
      </c>
      <c r="D3136" s="5" t="n">
        <v>1.23084</v>
      </c>
      <c r="E3136" s="5" t="n">
        <v>1.23212</v>
      </c>
      <c r="F3136" s="0" t="n">
        <v>822</v>
      </c>
      <c r="G3136" s="0" t="n">
        <f aca="false">ROW()-3</f>
        <v>3133</v>
      </c>
      <c r="H3136" s="5" t="n">
        <f aca="true">IF(G3136&gt;(MovingPeriod+MovingShift),AVERAGE(INDIRECT("E"&amp;(ROW()-MovingPeriod-MovingShift)&amp;":"&amp;"E"&amp;ROW()-MovingShift)),"")</f>
        <v>1.22690923076923</v>
      </c>
      <c r="I3136" s="0" t="str">
        <f aca="false">IF(AND(B3136&gt;H3136,E3136&lt;H3136),-1,IF(AND(B3136&lt;H3136,E3136&gt;H3136),1,""))</f>
        <v/>
      </c>
      <c r="J3136" s="0" t="n">
        <f aca="false">IF(AND(I3136=-1,J3135=""),-1,IF(AND(I3136=1,J3135=""),1,IF(OR(AND(I3136="",J3135=1),AND(I3136="",J3135=-1),I3136=J3135),J3135,"")))</f>
        <v>1</v>
      </c>
      <c r="K3136" s="0" t="str">
        <f aca="false">IF(AND(J3135=1,J3134=""),INDEX(DealTypes,1),IF(AND(J3135=-1,J3134=""),INDEX(DealTypes,2),IF(OR(AND(J3135="",J3134=1),AND(J3135="",J3134=-1)),INDEX(DealTypes,3),"")))</f>
        <v/>
      </c>
      <c r="L3136" s="0" t="n">
        <f aca="false">IF(K3136=INDEX(DealTypes,1),B3136+Spread,IF(K3136=INDEX(DealTypes,2),B3136,IF(OR(K3136=INDEX(DealTypes,3),N(L3135)=0),"",L3135)))</f>
        <v>1.22602</v>
      </c>
      <c r="M3136" s="6" t="str">
        <f aca="false">IF(N3136&lt;&gt;"",IF(COUNTIF(N$3:N3136,N3136)=1,MAX(M$4:M3135)+1,""),"")</f>
        <v/>
      </c>
      <c r="N3136" s="7" t="str">
        <f aca="false">IF(K3136=INDEX(DealTypes,3),IF(I3135=-1,ROUND((B3136-L3135)/Point,0),ROUND((L3135-B3136)/Point,0)),"")</f>
        <v/>
      </c>
      <c r="O3136" s="6" t="str">
        <f aca="false">(IF(AND(N(N3136)&gt;0,I3135=-1),1,IF(AND(N(N3136)&lt;0,I3135=-1),-1,IF(AND(N(N3136)&gt;0,I3135=1),2,IF(AND(N(N3136)&lt;0,I3135=1),-2,"")))))</f>
        <v/>
      </c>
      <c r="P3136" s="0" t="str">
        <f aca="false">IF(N3136&lt;&gt;"",ABS(N3136),"")</f>
        <v/>
      </c>
    </row>
    <row r="3137" customFormat="false" ht="12.8" hidden="false" customHeight="false" outlineLevel="0" collapsed="false">
      <c r="A3137" s="4" t="n">
        <v>43980.0416666667</v>
      </c>
      <c r="B3137" s="5" t="n">
        <v>1.23212</v>
      </c>
      <c r="C3137" s="5" t="n">
        <v>1.23245</v>
      </c>
      <c r="D3137" s="5" t="n">
        <v>1.23182</v>
      </c>
      <c r="E3137" s="5" t="n">
        <v>1.23188</v>
      </c>
      <c r="F3137" s="0" t="n">
        <v>952</v>
      </c>
      <c r="G3137" s="0" t="n">
        <f aca="false">ROW()-3</f>
        <v>3134</v>
      </c>
      <c r="H3137" s="5" t="n">
        <f aca="true">IF(G3137&gt;(MovingPeriod+MovingShift),AVERAGE(INDIRECT("E"&amp;(ROW()-MovingPeriod-MovingShift)&amp;":"&amp;"E"&amp;ROW()-MovingShift)),"")</f>
        <v>1.22756307692308</v>
      </c>
      <c r="I3137" s="6" t="str">
        <f aca="false">IF(AND(B3137&gt;H3137,E3137&lt;H3137),-1,IF(AND(B3137&lt;H3137,E3137&gt;H3137),1,""))</f>
        <v/>
      </c>
      <c r="J3137" s="0" t="n">
        <f aca="false">IF(AND(I3137=-1,J3136=""),-1,IF(AND(I3137=1,J3136=""),1,IF(OR(AND(I3137="",J3136=1),AND(I3137="",J3136=-1),I3137=J3136),J3136,"")))</f>
        <v>1</v>
      </c>
      <c r="K3137" s="0" t="str">
        <f aca="false">IF(AND(J3136=1,J3135=""),INDEX(DealTypes,1),IF(AND(J3136=-1,J3135=""),INDEX(DealTypes,2),IF(OR(AND(J3136="",J3135=1),AND(J3136="",J3135=-1)),INDEX(DealTypes,3),"")))</f>
        <v/>
      </c>
      <c r="L3137" s="0" t="n">
        <f aca="false">IF(K3137=INDEX(DealTypes,1),B3137+Spread,IF(K3137=INDEX(DealTypes,2),B3137,IF(OR(K3137=INDEX(DealTypes,3),N(L3136)=0),"",L3136)))</f>
        <v>1.22602</v>
      </c>
      <c r="M3137" s="6" t="str">
        <f aca="false">IF(N3137&lt;&gt;"",IF(COUNTIF(N$3:N3137,N3137)=1,MAX(M$4:M3136)+1,""),"")</f>
        <v/>
      </c>
      <c r="N3137" s="7" t="str">
        <f aca="false">IF(K3137=INDEX(DealTypes,3),IF(I3136=-1,ROUND((B3137-L3136)/Point,0),ROUND((L3136-B3137)/Point,0)),"")</f>
        <v/>
      </c>
      <c r="O3137" s="6" t="str">
        <f aca="false">(IF(AND(N(N3137)&gt;0,I3136=-1),1,IF(AND(N(N3137)&lt;0,I3136=-1),-1,IF(AND(N(N3137)&gt;0,I3136=1),2,IF(AND(N(N3137)&lt;0,I3136=1),-2,"")))))</f>
        <v/>
      </c>
      <c r="P3137" s="0" t="str">
        <f aca="false">IF(N3137&lt;&gt;"",ABS(N3137),"")</f>
        <v/>
      </c>
    </row>
    <row r="3138" customFormat="false" ht="12.8" hidden="false" customHeight="false" outlineLevel="0" collapsed="false">
      <c r="A3138" s="4" t="n">
        <v>43980.0833333333</v>
      </c>
      <c r="B3138" s="5" t="n">
        <v>1.23188</v>
      </c>
      <c r="C3138" s="5" t="n">
        <v>1.23221</v>
      </c>
      <c r="D3138" s="5" t="n">
        <v>1.23168</v>
      </c>
      <c r="E3138" s="5" t="n">
        <v>1.2318</v>
      </c>
      <c r="F3138" s="0" t="n">
        <v>1362</v>
      </c>
      <c r="G3138" s="0" t="n">
        <f aca="false">ROW()-3</f>
        <v>3135</v>
      </c>
      <c r="H3138" s="5" t="n">
        <f aca="true">IF(G3138&gt;(MovingPeriod+MovingShift),AVERAGE(INDIRECT("E"&amp;(ROW()-MovingPeriod-MovingShift)&amp;":"&amp;"E"&amp;ROW()-MovingShift)),"")</f>
        <v>1.22817461538462</v>
      </c>
      <c r="I3138" s="0" t="str">
        <f aca="false">IF(AND(B3138&gt;H3138,E3138&lt;H3138),-1,IF(AND(B3138&lt;H3138,E3138&gt;H3138),1,""))</f>
        <v/>
      </c>
      <c r="J3138" s="0" t="n">
        <f aca="false">IF(AND(I3138=-1,J3137=""),-1,IF(AND(I3138=1,J3137=""),1,IF(OR(AND(I3138="",J3137=1),AND(I3138="",J3137=-1),I3138=J3137),J3137,"")))</f>
        <v>1</v>
      </c>
      <c r="K3138" s="0" t="str">
        <f aca="false">IF(AND(J3137=1,J3136=""),INDEX(DealTypes,1),IF(AND(J3137=-1,J3136=""),INDEX(DealTypes,2),IF(OR(AND(J3137="",J3136=1),AND(J3137="",J3136=-1)),INDEX(DealTypes,3),"")))</f>
        <v/>
      </c>
      <c r="L3138" s="0" t="n">
        <f aca="false">IF(K3138=INDEX(DealTypes,1),B3138+Spread,IF(K3138=INDEX(DealTypes,2),B3138,IF(OR(K3138=INDEX(DealTypes,3),N(L3137)=0),"",L3137)))</f>
        <v>1.22602</v>
      </c>
      <c r="M3138" s="6" t="str">
        <f aca="false">IF(N3138&lt;&gt;"",IF(COUNTIF(N$3:N3138,N3138)=1,MAX(M$4:M3137)+1,""),"")</f>
        <v/>
      </c>
      <c r="N3138" s="7" t="str">
        <f aca="false">IF(K3138=INDEX(DealTypes,3),IF(I3137=-1,ROUND((B3138-L3137)/Point,0),ROUND((L3137-B3138)/Point,0)),"")</f>
        <v/>
      </c>
      <c r="O3138" s="6" t="str">
        <f aca="false">(IF(AND(N(N3138)&gt;0,I3137=-1),1,IF(AND(N(N3138)&lt;0,I3137=-1),-1,IF(AND(N(N3138)&gt;0,I3137=1),2,IF(AND(N(N3138)&lt;0,I3137=1),-2,"")))))</f>
        <v/>
      </c>
      <c r="P3138" s="0" t="str">
        <f aca="false">IF(N3138&lt;&gt;"",ABS(N3138),"")</f>
        <v/>
      </c>
    </row>
    <row r="3139" customFormat="false" ht="12.8" hidden="false" customHeight="false" outlineLevel="0" collapsed="false">
      <c r="A3139" s="4" t="n">
        <v>43980.125</v>
      </c>
      <c r="B3139" s="5" t="n">
        <v>1.23186</v>
      </c>
      <c r="C3139" s="5" t="n">
        <v>1.2325</v>
      </c>
      <c r="D3139" s="5" t="n">
        <v>1.23079</v>
      </c>
      <c r="E3139" s="5" t="n">
        <v>1.23215</v>
      </c>
      <c r="F3139" s="0" t="n">
        <v>2112</v>
      </c>
      <c r="G3139" s="0" t="n">
        <f aca="false">ROW()-3</f>
        <v>3136</v>
      </c>
      <c r="H3139" s="5" t="n">
        <f aca="true">IF(G3139&gt;(MovingPeriod+MovingShift),AVERAGE(INDIRECT("E"&amp;(ROW()-MovingPeriod-MovingShift)&amp;":"&amp;"E"&amp;ROW()-MovingShift)),"")</f>
        <v>1.22882153846154</v>
      </c>
      <c r="I3139" s="0" t="str">
        <f aca="false">IF(AND(B3139&gt;H3139,E3139&lt;H3139),-1,IF(AND(B3139&lt;H3139,E3139&gt;H3139),1,""))</f>
        <v/>
      </c>
      <c r="J3139" s="0" t="n">
        <f aca="false">IF(AND(I3139=-1,J3138=""),-1,IF(AND(I3139=1,J3138=""),1,IF(OR(AND(I3139="",J3138=1),AND(I3139="",J3138=-1),I3139=J3138),J3138,"")))</f>
        <v>1</v>
      </c>
      <c r="K3139" s="0" t="str">
        <f aca="false">IF(AND(J3138=1,J3137=""),INDEX(DealTypes,1),IF(AND(J3138=-1,J3137=""),INDEX(DealTypes,2),IF(OR(AND(J3138="",J3137=1),AND(J3138="",J3137=-1)),INDEX(DealTypes,3),"")))</f>
        <v/>
      </c>
      <c r="L3139" s="0" t="n">
        <f aca="false">IF(K3139=INDEX(DealTypes,1),B3139+Spread,IF(K3139=INDEX(DealTypes,2),B3139,IF(OR(K3139=INDEX(DealTypes,3),N(L3138)=0),"",L3138)))</f>
        <v>1.22602</v>
      </c>
      <c r="M3139" s="6" t="str">
        <f aca="false">IF(N3139&lt;&gt;"",IF(COUNTIF(N$3:N3139,N3139)=1,MAX(M$4:M3138)+1,""),"")</f>
        <v/>
      </c>
      <c r="N3139" s="7" t="str">
        <f aca="false">IF(K3139=INDEX(DealTypes,3),IF(I3138=-1,ROUND((B3139-L3138)/Point,0),ROUND((L3138-B3139)/Point,0)),"")</f>
        <v/>
      </c>
      <c r="O3139" s="6" t="str">
        <f aca="false">(IF(AND(N(N3139)&gt;0,I3138=-1),1,IF(AND(N(N3139)&lt;0,I3138=-1),-1,IF(AND(N(N3139)&gt;0,I3138=1),2,IF(AND(N(N3139)&lt;0,I3138=1),-2,"")))))</f>
        <v/>
      </c>
      <c r="P3139" s="0" t="str">
        <f aca="false">IF(N3139&lt;&gt;"",ABS(N3139),"")</f>
        <v/>
      </c>
    </row>
    <row r="3140" customFormat="false" ht="12.8" hidden="false" customHeight="false" outlineLevel="0" collapsed="false">
      <c r="A3140" s="4" t="n">
        <v>43980.1666666667</v>
      </c>
      <c r="B3140" s="5" t="n">
        <v>1.23215</v>
      </c>
      <c r="C3140" s="5" t="n">
        <v>1.2329</v>
      </c>
      <c r="D3140" s="5" t="n">
        <v>1.23149</v>
      </c>
      <c r="E3140" s="5" t="n">
        <v>1.23255</v>
      </c>
      <c r="F3140" s="0" t="n">
        <v>2107</v>
      </c>
      <c r="G3140" s="0" t="n">
        <f aca="false">ROW()-3</f>
        <v>3137</v>
      </c>
      <c r="H3140" s="5" t="n">
        <f aca="true">IF(G3140&gt;(MovingPeriod+MovingShift),AVERAGE(INDIRECT("E"&amp;(ROW()-MovingPeriod-MovingShift)&amp;":"&amp;"E"&amp;ROW()-MovingShift)),"")</f>
        <v>1.22917846153846</v>
      </c>
      <c r="I3140" s="0" t="str">
        <f aca="false">IF(AND(B3140&gt;H3140,E3140&lt;H3140),-1,IF(AND(B3140&lt;H3140,E3140&gt;H3140),1,""))</f>
        <v/>
      </c>
      <c r="J3140" s="0" t="n">
        <f aca="false">IF(AND(I3140=-1,J3139=""),-1,IF(AND(I3140=1,J3139=""),1,IF(OR(AND(I3140="",J3139=1),AND(I3140="",J3139=-1),I3140=J3139),J3139,"")))</f>
        <v>1</v>
      </c>
      <c r="K3140" s="0" t="str">
        <f aca="false">IF(AND(J3139=1,J3138=""),INDEX(DealTypes,1),IF(AND(J3139=-1,J3138=""),INDEX(DealTypes,2),IF(OR(AND(J3139="",J3138=1),AND(J3139="",J3138=-1)),INDEX(DealTypes,3),"")))</f>
        <v/>
      </c>
      <c r="L3140" s="0" t="n">
        <f aca="false">IF(K3140=INDEX(DealTypes,1),B3140+Spread,IF(K3140=INDEX(DealTypes,2),B3140,IF(OR(K3140=INDEX(DealTypes,3),N(L3139)=0),"",L3139)))</f>
        <v>1.22602</v>
      </c>
      <c r="M3140" s="6" t="str">
        <f aca="false">IF(N3140&lt;&gt;"",IF(COUNTIF(N$3:N3140,N3140)=1,MAX(M$4:M3139)+1,""),"")</f>
        <v/>
      </c>
      <c r="N3140" s="7" t="str">
        <f aca="false">IF(K3140=INDEX(DealTypes,3),IF(I3139=-1,ROUND((B3140-L3139)/Point,0),ROUND((L3139-B3140)/Point,0)),"")</f>
        <v/>
      </c>
      <c r="O3140" s="6" t="str">
        <f aca="false">(IF(AND(N(N3140)&gt;0,I3139=-1),1,IF(AND(N(N3140)&lt;0,I3139=-1),-1,IF(AND(N(N3140)&gt;0,I3139=1),2,IF(AND(N(N3140)&lt;0,I3139=1),-2,"")))))</f>
        <v/>
      </c>
      <c r="P3140" s="0" t="str">
        <f aca="false">IF(N3140&lt;&gt;"",ABS(N3140),"")</f>
        <v/>
      </c>
    </row>
    <row r="3141" customFormat="false" ht="12.8" hidden="false" customHeight="false" outlineLevel="0" collapsed="false">
      <c r="A3141" s="4" t="n">
        <v>43980.2083333333</v>
      </c>
      <c r="B3141" s="5" t="n">
        <v>1.23255</v>
      </c>
      <c r="C3141" s="5" t="n">
        <v>1.23288</v>
      </c>
      <c r="D3141" s="5" t="n">
        <v>1.23187</v>
      </c>
      <c r="E3141" s="5" t="n">
        <v>1.2327</v>
      </c>
      <c r="F3141" s="0" t="n">
        <v>1999</v>
      </c>
      <c r="G3141" s="0" t="n">
        <f aca="false">ROW()-3</f>
        <v>3138</v>
      </c>
      <c r="H3141" s="5" t="n">
        <f aca="true">IF(G3141&gt;(MovingPeriod+MovingShift),AVERAGE(INDIRECT("E"&amp;(ROW()-MovingPeriod-MovingShift)&amp;":"&amp;"E"&amp;ROW()-MovingShift)),"")</f>
        <v>1.22963538461538</v>
      </c>
      <c r="I3141" s="0" t="str">
        <f aca="false">IF(AND(B3141&gt;H3141,E3141&lt;H3141),-1,IF(AND(B3141&lt;H3141,E3141&gt;H3141),1,""))</f>
        <v/>
      </c>
      <c r="J3141" s="0" t="n">
        <f aca="false">IF(AND(I3141=-1,J3140=""),-1,IF(AND(I3141=1,J3140=""),1,IF(OR(AND(I3141="",J3140=1),AND(I3141="",J3140=-1),I3141=J3140),J3140,"")))</f>
        <v>1</v>
      </c>
      <c r="K3141" s="0" t="str">
        <f aca="false">IF(AND(J3140=1,J3139=""),INDEX(DealTypes,1),IF(AND(J3140=-1,J3139=""),INDEX(DealTypes,2),IF(OR(AND(J3140="",J3139=1),AND(J3140="",J3139=-1)),INDEX(DealTypes,3),"")))</f>
        <v/>
      </c>
      <c r="L3141" s="0" t="n">
        <f aca="false">IF(K3141=INDEX(DealTypes,1),B3141+Spread,IF(K3141=INDEX(DealTypes,2),B3141,IF(OR(K3141=INDEX(DealTypes,3),N(L3140)=0),"",L3140)))</f>
        <v>1.22602</v>
      </c>
      <c r="M3141" s="6" t="str">
        <f aca="false">IF(N3141&lt;&gt;"",IF(COUNTIF(N$3:N3141,N3141)=1,MAX(M$4:M3140)+1,""),"")</f>
        <v/>
      </c>
      <c r="N3141" s="7" t="str">
        <f aca="false">IF(K3141=INDEX(DealTypes,3),IF(I3140=-1,ROUND((B3141-L3140)/Point,0),ROUND((L3140-B3141)/Point,0)),"")</f>
        <v/>
      </c>
      <c r="O3141" s="6" t="str">
        <f aca="false">(IF(AND(N(N3141)&gt;0,I3140=-1),1,IF(AND(N(N3141)&lt;0,I3140=-1),-1,IF(AND(N(N3141)&gt;0,I3140=1),2,IF(AND(N(N3141)&lt;0,I3140=1),-2,"")))))</f>
        <v/>
      </c>
      <c r="P3141" s="0" t="str">
        <f aca="false">IF(N3141&lt;&gt;"",ABS(N3141),"")</f>
        <v/>
      </c>
    </row>
    <row r="3142" customFormat="false" ht="12.8" hidden="false" customHeight="false" outlineLevel="0" collapsed="false">
      <c r="A3142" s="4" t="n">
        <v>43980.25</v>
      </c>
      <c r="B3142" s="5" t="n">
        <v>1.2327</v>
      </c>
      <c r="C3142" s="5" t="n">
        <v>1.23307</v>
      </c>
      <c r="D3142" s="5" t="n">
        <v>1.23213</v>
      </c>
      <c r="E3142" s="5" t="n">
        <v>1.23278</v>
      </c>
      <c r="F3142" s="0" t="n">
        <v>1577</v>
      </c>
      <c r="G3142" s="0" t="n">
        <f aca="false">ROW()-3</f>
        <v>3139</v>
      </c>
      <c r="H3142" s="5" t="n">
        <f aca="true">IF(G3142&gt;(MovingPeriod+MovingShift),AVERAGE(INDIRECT("E"&amp;(ROW()-MovingPeriod-MovingShift)&amp;":"&amp;"E"&amp;ROW()-MovingShift)),"")</f>
        <v>1.23015153846154</v>
      </c>
      <c r="I3142" s="0" t="str">
        <f aca="false">IF(AND(B3142&gt;H3142,E3142&lt;H3142),-1,IF(AND(B3142&lt;H3142,E3142&gt;H3142),1,""))</f>
        <v/>
      </c>
      <c r="J3142" s="0" t="n">
        <f aca="false">IF(AND(I3142=-1,J3141=""),-1,IF(AND(I3142=1,J3141=""),1,IF(OR(AND(I3142="",J3141=1),AND(I3142="",J3141=-1),I3142=J3141),J3141,"")))</f>
        <v>1</v>
      </c>
      <c r="K3142" s="0" t="str">
        <f aca="false">IF(AND(J3141=1,J3140=""),INDEX(DealTypes,1),IF(AND(J3141=-1,J3140=""),INDEX(DealTypes,2),IF(OR(AND(J3141="",J3140=1),AND(J3141="",J3140=-1)),INDEX(DealTypes,3),"")))</f>
        <v/>
      </c>
      <c r="L3142" s="0" t="n">
        <f aca="false">IF(K3142=INDEX(DealTypes,1),B3142+Spread,IF(K3142=INDEX(DealTypes,2),B3142,IF(OR(K3142=INDEX(DealTypes,3),N(L3141)=0),"",L3141)))</f>
        <v>1.22602</v>
      </c>
      <c r="M3142" s="6" t="str">
        <f aca="false">IF(N3142&lt;&gt;"",IF(COUNTIF(N$3:N3142,N3142)=1,MAX(M$4:M3141)+1,""),"")</f>
        <v/>
      </c>
      <c r="N3142" s="7" t="str">
        <f aca="false">IF(K3142=INDEX(DealTypes,3),IF(I3141=-1,ROUND((B3142-L3141)/Point,0),ROUND((L3141-B3142)/Point,0)),"")</f>
        <v/>
      </c>
      <c r="O3142" s="6" t="str">
        <f aca="false">(IF(AND(N(N3142)&gt;0,I3141=-1),1,IF(AND(N(N3142)&lt;0,I3141=-1),-1,IF(AND(N(N3142)&gt;0,I3141=1),2,IF(AND(N(N3142)&lt;0,I3141=1),-2,"")))))</f>
        <v/>
      </c>
      <c r="P3142" s="0" t="str">
        <f aca="false">IF(N3142&lt;&gt;"",ABS(N3142),"")</f>
        <v/>
      </c>
    </row>
    <row r="3143" customFormat="false" ht="12.8" hidden="false" customHeight="false" outlineLevel="0" collapsed="false">
      <c r="A3143" s="4" t="n">
        <v>43980.2916666667</v>
      </c>
      <c r="B3143" s="5" t="n">
        <v>1.23279</v>
      </c>
      <c r="C3143" s="5" t="n">
        <v>1.23445</v>
      </c>
      <c r="D3143" s="5" t="n">
        <v>1.23279</v>
      </c>
      <c r="E3143" s="5" t="n">
        <v>1.23436</v>
      </c>
      <c r="F3143" s="0" t="n">
        <v>1458</v>
      </c>
      <c r="G3143" s="0" t="n">
        <f aca="false">ROW()-3</f>
        <v>3140</v>
      </c>
      <c r="H3143" s="5" t="n">
        <f aca="true">IF(G3143&gt;(MovingPeriod+MovingShift),AVERAGE(INDIRECT("E"&amp;(ROW()-MovingPeriod-MovingShift)&amp;":"&amp;"E"&amp;ROW()-MovingShift)),"")</f>
        <v>1.23062307692308</v>
      </c>
      <c r="I3143" s="0" t="str">
        <f aca="false">IF(AND(B3143&gt;H3143,E3143&lt;H3143),-1,IF(AND(B3143&lt;H3143,E3143&gt;H3143),1,""))</f>
        <v/>
      </c>
      <c r="J3143" s="6" t="n">
        <f aca="false">IF(AND(I3143=-1,J3142=""),-1,IF(AND(I3143=1,J3142=""),1,IF(OR(AND(I3143="",J3142=1),AND(I3143="",J3142=-1),I3143=J3142),J3142,"")))</f>
        <v>1</v>
      </c>
      <c r="K3143" s="0" t="str">
        <f aca="false">IF(AND(J3142=1,J3141=""),INDEX(DealTypes,1),IF(AND(J3142=-1,J3141=""),INDEX(DealTypes,2),IF(OR(AND(J3142="",J3141=1),AND(J3142="",J3141=-1)),INDEX(DealTypes,3),"")))</f>
        <v/>
      </c>
      <c r="L3143" s="0" t="n">
        <f aca="false">IF(K3143=INDEX(DealTypes,1),B3143+Spread,IF(K3143=INDEX(DealTypes,2),B3143,IF(OR(K3143=INDEX(DealTypes,3),N(L3142)=0),"",L3142)))</f>
        <v>1.22602</v>
      </c>
      <c r="M3143" s="6" t="str">
        <f aca="false">IF(N3143&lt;&gt;"",IF(COUNTIF(N$3:N3143,N3143)=1,MAX(M$4:M3142)+1,""),"")</f>
        <v/>
      </c>
      <c r="N3143" s="7" t="str">
        <f aca="false">IF(K3143=INDEX(DealTypes,3),IF(I3142=-1,ROUND((B3143-L3142)/Point,0),ROUND((L3142-B3143)/Point,0)),"")</f>
        <v/>
      </c>
      <c r="O3143" s="6" t="str">
        <f aca="false">(IF(AND(N(N3143)&gt;0,I3142=-1),1,IF(AND(N(N3143)&lt;0,I3142=-1),-1,IF(AND(N(N3143)&gt;0,I3142=1),2,IF(AND(N(N3143)&lt;0,I3142=1),-2,"")))))</f>
        <v/>
      </c>
      <c r="P3143" s="0" t="str">
        <f aca="false">IF(N3143&lt;&gt;"",ABS(N3143),"")</f>
        <v/>
      </c>
    </row>
    <row r="3144" customFormat="false" ht="12.8" hidden="false" customHeight="false" outlineLevel="0" collapsed="false">
      <c r="A3144" s="4" t="n">
        <v>43980.3333333333</v>
      </c>
      <c r="B3144" s="5" t="n">
        <v>1.23436</v>
      </c>
      <c r="C3144" s="5" t="n">
        <v>1.2358</v>
      </c>
      <c r="D3144" s="5" t="n">
        <v>1.23378</v>
      </c>
      <c r="E3144" s="5" t="n">
        <v>1.23457</v>
      </c>
      <c r="F3144" s="0" t="n">
        <v>1770</v>
      </c>
      <c r="G3144" s="0" t="n">
        <f aca="false">ROW()-3</f>
        <v>3141</v>
      </c>
      <c r="H3144" s="5" t="n">
        <f aca="true">IF(G3144&gt;(MovingPeriod+MovingShift),AVERAGE(INDIRECT("E"&amp;(ROW()-MovingPeriod-MovingShift)&amp;":"&amp;"E"&amp;ROW()-MovingShift)),"")</f>
        <v>1.23124076923077</v>
      </c>
      <c r="I3144" s="0" t="str">
        <f aca="false">IF(AND(B3144&gt;H3144,E3144&lt;H3144),-1,IF(AND(B3144&lt;H3144,E3144&gt;H3144),1,""))</f>
        <v/>
      </c>
      <c r="J3144" s="6" t="n">
        <f aca="false">IF(AND(I3144=-1,J3143=""),-1,IF(AND(I3144=1,J3143=""),1,IF(OR(AND(I3144="",J3143=1),AND(I3144="",J3143=-1),I3144=J3143),J3143,"")))</f>
        <v>1</v>
      </c>
      <c r="K3144" s="0" t="str">
        <f aca="false">IF(AND(J3143=1,J3142=""),INDEX(DealTypes,1),IF(AND(J3143=-1,J3142=""),INDEX(DealTypes,2),IF(OR(AND(J3143="",J3142=1),AND(J3143="",J3142=-1)),INDEX(DealTypes,3),"")))</f>
        <v/>
      </c>
      <c r="L3144" s="6" t="n">
        <f aca="false">IF(K3144=INDEX(DealTypes,1),B3144+Spread,IF(K3144=INDEX(DealTypes,2),B3144,IF(OR(K3144=INDEX(DealTypes,3),N(L3143)=0),"",L3143)))</f>
        <v>1.22602</v>
      </c>
      <c r="M3144" s="6" t="str">
        <f aca="false">IF(N3144&lt;&gt;"",IF(COUNTIF(N$3:N3144,N3144)=1,MAX(M$4:M3143)+1,""),"")</f>
        <v/>
      </c>
      <c r="N3144" s="7" t="str">
        <f aca="false">IF(K3144=INDEX(DealTypes,3),IF(I3143=-1,ROUND((B3144-L3143)/Point,0),ROUND((L3143-B3144)/Point,0)),"")</f>
        <v/>
      </c>
      <c r="O3144" s="6" t="str">
        <f aca="false">(IF(AND(N(N3144)&gt;0,I3143=-1),1,IF(AND(N(N3144)&lt;0,I3143=-1),-1,IF(AND(N(N3144)&gt;0,I3143=1),2,IF(AND(N(N3144)&lt;0,I3143=1),-2,"")))))</f>
        <v/>
      </c>
      <c r="P3144" s="0" t="str">
        <f aca="false">IF(N3144&lt;&gt;"",ABS(N3144),"")</f>
        <v/>
      </c>
    </row>
    <row r="3145" customFormat="false" ht="12.8" hidden="false" customHeight="false" outlineLevel="0" collapsed="false">
      <c r="A3145" s="4" t="n">
        <v>43980.375</v>
      </c>
      <c r="B3145" s="5" t="n">
        <v>1.23459</v>
      </c>
      <c r="C3145" s="5" t="n">
        <v>1.2353</v>
      </c>
      <c r="D3145" s="5" t="n">
        <v>1.23306</v>
      </c>
      <c r="E3145" s="5" t="n">
        <v>1.23468</v>
      </c>
      <c r="F3145" s="0" t="n">
        <v>3014</v>
      </c>
      <c r="G3145" s="0" t="n">
        <f aca="false">ROW()-3</f>
        <v>3142</v>
      </c>
      <c r="H3145" s="5" t="n">
        <f aca="true">IF(G3145&gt;(MovingPeriod+MovingShift),AVERAGE(INDIRECT("E"&amp;(ROW()-MovingPeriod-MovingShift)&amp;":"&amp;"E"&amp;ROW()-MovingShift)),"")</f>
        <v>1.23176230769231</v>
      </c>
      <c r="I3145" s="0" t="str">
        <f aca="false">IF(AND(B3145&gt;H3145,E3145&lt;H3145),-1,IF(AND(B3145&lt;H3145,E3145&gt;H3145),1,""))</f>
        <v/>
      </c>
      <c r="J3145" s="0" t="n">
        <f aca="false">IF(AND(I3145=-1,J3144=""),-1,IF(AND(I3145=1,J3144=""),1,IF(OR(AND(I3145="",J3144=1),AND(I3145="",J3144=-1),I3145=J3144),J3144,"")))</f>
        <v>1</v>
      </c>
      <c r="K3145" s="0" t="str">
        <f aca="false">IF(AND(J3144=1,J3143=""),INDEX(DealTypes,1),IF(AND(J3144=-1,J3143=""),INDEX(DealTypes,2),IF(OR(AND(J3144="",J3143=1),AND(J3144="",J3143=-1)),INDEX(DealTypes,3),"")))</f>
        <v/>
      </c>
      <c r="L3145" s="6" t="n">
        <f aca="false">IF(K3145=INDEX(DealTypes,1),B3145+Spread,IF(K3145=INDEX(DealTypes,2),B3145,IF(OR(K3145=INDEX(DealTypes,3),N(L3144)=0),"",L3144)))</f>
        <v>1.22602</v>
      </c>
      <c r="M3145" s="6" t="str">
        <f aca="false">IF(N3145&lt;&gt;"",IF(COUNTIF(N$3:N3145,N3145)=1,MAX(M$4:M3144)+1,""),"")</f>
        <v/>
      </c>
      <c r="N3145" s="7" t="str">
        <f aca="false">IF(K3145=INDEX(DealTypes,3),IF(I3144=-1,ROUND((B3145-L3144)/Point,0),ROUND((L3144-B3145)/Point,0)),"")</f>
        <v/>
      </c>
      <c r="O3145" s="6" t="str">
        <f aca="false">(IF(AND(N(N3145)&gt;0,I3144=-1),1,IF(AND(N(N3145)&lt;0,I3144=-1),-1,IF(AND(N(N3145)&gt;0,I3144=1),2,IF(AND(N(N3145)&lt;0,I3144=1),-2,"")))))</f>
        <v/>
      </c>
      <c r="P3145" s="0" t="str">
        <f aca="false">IF(N3145&lt;&gt;"",ABS(N3145),"")</f>
        <v/>
      </c>
    </row>
    <row r="3146" customFormat="false" ht="12.8" hidden="false" customHeight="false" outlineLevel="0" collapsed="false">
      <c r="A3146" s="4" t="n">
        <v>43980.4166666667</v>
      </c>
      <c r="B3146" s="5" t="n">
        <v>1.23464</v>
      </c>
      <c r="C3146" s="5" t="n">
        <v>1.23532</v>
      </c>
      <c r="D3146" s="5" t="n">
        <v>1.23052</v>
      </c>
      <c r="E3146" s="5" t="n">
        <v>1.23203</v>
      </c>
      <c r="F3146" s="0" t="n">
        <v>5311</v>
      </c>
      <c r="G3146" s="0" t="n">
        <f aca="false">ROW()-3</f>
        <v>3143</v>
      </c>
      <c r="H3146" s="5" t="n">
        <f aca="true">IF(G3146&gt;(MovingPeriod+MovingShift),AVERAGE(INDIRECT("E"&amp;(ROW()-MovingPeriod-MovingShift)&amp;":"&amp;"E"&amp;ROW()-MovingShift)),"")</f>
        <v>1.23213846153846</v>
      </c>
      <c r="I3146" s="0" t="n">
        <f aca="false">IF(AND(B3146&gt;H3146,E3146&lt;H3146),-1,IF(AND(B3146&lt;H3146,E3146&gt;H3146),1,""))</f>
        <v>-1</v>
      </c>
      <c r="J3146" s="0" t="str">
        <f aca="false">IF(AND(I3146=-1,J3145=""),-1,IF(AND(I3146=1,J3145=""),1,IF(OR(AND(I3146="",J3145=1),AND(I3146="",J3145=-1),I3146=J3145),J3145,"")))</f>
        <v/>
      </c>
      <c r="K3146" s="0" t="str">
        <f aca="false">IF(AND(J3145=1,J3144=""),INDEX(DealTypes,1),IF(AND(J3145=-1,J3144=""),INDEX(DealTypes,2),IF(OR(AND(J3145="",J3144=1),AND(J3145="",J3144=-1)),INDEX(DealTypes,3),"")))</f>
        <v/>
      </c>
      <c r="L3146" s="0" t="n">
        <f aca="false">IF(K3146=INDEX(DealTypes,1),B3146+Spread,IF(K3146=INDEX(DealTypes,2),B3146,IF(OR(K3146=INDEX(DealTypes,3),N(L3145)=0),"",L3145)))</f>
        <v>1.22602</v>
      </c>
      <c r="M3146" s="6" t="str">
        <f aca="false">IF(N3146&lt;&gt;"",IF(COUNTIF(N$3:N3146,N3146)=1,MAX(M$4:M3145)+1,""),"")</f>
        <v/>
      </c>
      <c r="N3146" s="7" t="str">
        <f aca="false">IF(K3146=INDEX(DealTypes,3),IF(I3145=-1,ROUND((B3146-L3145)/Point,0),ROUND((L3145-B3146)/Point,0)),"")</f>
        <v/>
      </c>
      <c r="O3146" s="6" t="str">
        <f aca="false">(IF(AND(N(N3146)&gt;0,I3145=-1),1,IF(AND(N(N3146)&lt;0,I3145=-1),-1,IF(AND(N(N3146)&gt;0,I3145=1),2,IF(AND(N(N3146)&lt;0,I3145=1),-2,"")))))</f>
        <v/>
      </c>
      <c r="P3146" s="0" t="str">
        <f aca="false">IF(N3146&lt;&gt;"",ABS(N3146),"")</f>
        <v/>
      </c>
    </row>
    <row r="3147" customFormat="false" ht="12.8" hidden="false" customHeight="false" outlineLevel="0" collapsed="false">
      <c r="A3147" s="4" t="n">
        <v>43980.4583333333</v>
      </c>
      <c r="B3147" s="5" t="n">
        <v>1.23196</v>
      </c>
      <c r="C3147" s="5" t="n">
        <v>1.23246</v>
      </c>
      <c r="D3147" s="5" t="n">
        <v>1.22918</v>
      </c>
      <c r="E3147" s="5" t="n">
        <v>1.2294</v>
      </c>
      <c r="F3147" s="0" t="n">
        <v>4751</v>
      </c>
      <c r="G3147" s="0" t="n">
        <f aca="false">ROW()-3</f>
        <v>3144</v>
      </c>
      <c r="H3147" s="5" t="n">
        <f aca="true">IF(G3147&gt;(MovingPeriod+MovingShift),AVERAGE(INDIRECT("E"&amp;(ROW()-MovingPeriod-MovingShift)&amp;":"&amp;"E"&amp;ROW()-MovingShift)),"")</f>
        <v>1.23246</v>
      </c>
      <c r="I3147" s="6" t="str">
        <f aca="false">IF(AND(B3147&gt;H3147,E3147&lt;H3147),-1,IF(AND(B3147&lt;H3147,E3147&gt;H3147),1,""))</f>
        <v/>
      </c>
      <c r="J3147" s="6" t="str">
        <f aca="false">IF(AND(I3147=-1,J3146=""),-1,IF(AND(I3147=1,J3146=""),1,IF(OR(AND(I3147="",J3146=1),AND(I3147="",J3146=-1),I3147=J3146),J3146,"")))</f>
        <v/>
      </c>
      <c r="K3147" s="0" t="str">
        <f aca="false">IF(AND(J3146=1,J3145=""),INDEX(DealTypes,1),IF(AND(J3146=-1,J3145=""),INDEX(DealTypes,2),IF(OR(AND(J3146="",J3145=1),AND(J3146="",J3145=-1)),INDEX(DealTypes,3),"")))</f>
        <v>Close</v>
      </c>
      <c r="L3147" s="0" t="str">
        <f aca="false">IF(K3147=INDEX(DealTypes,1),B3147+Spread,IF(K3147=INDEX(DealTypes,2),B3147,IF(OR(K3147=INDEX(DealTypes,3),N(L3146)=0),"",L3146)))</f>
        <v/>
      </c>
      <c r="M3147" s="6" t="n">
        <f aca="false">IF(N3147&lt;&gt;"",IF(COUNTIF(N$3:N3147,N3147)=1,MAX(M$4:M3146)+1,""),"")</f>
        <v>108</v>
      </c>
      <c r="N3147" s="7" t="n">
        <f aca="false">IF(K3147=INDEX(DealTypes,3),IF(I3146=-1,ROUND((B3147-L3146)/Point,0),ROUND((L3146-B3147)/Point,0)),"")</f>
        <v>594</v>
      </c>
      <c r="O3147" s="6" t="n">
        <f aca="false">(IF(AND(N(N3147)&gt;0,I3146=-1),1,IF(AND(N(N3147)&lt;0,I3146=-1),-1,IF(AND(N(N3147)&gt;0,I3146=1),2,IF(AND(N(N3147)&lt;0,I3146=1),-2,"")))))</f>
        <v>1</v>
      </c>
      <c r="P3147" s="0" t="n">
        <f aca="false">IF(N3147&lt;&gt;"",ABS(N3147),"")</f>
        <v>594</v>
      </c>
    </row>
    <row r="3148" customFormat="false" ht="12.8" hidden="false" customHeight="false" outlineLevel="0" collapsed="false">
      <c r="A3148" s="4" t="n">
        <v>43980.5</v>
      </c>
      <c r="B3148" s="5" t="n">
        <v>1.22949</v>
      </c>
      <c r="C3148" s="5" t="n">
        <v>1.23164</v>
      </c>
      <c r="D3148" s="5" t="n">
        <v>1.229</v>
      </c>
      <c r="E3148" s="5" t="n">
        <v>1.23002</v>
      </c>
      <c r="F3148" s="0" t="n">
        <v>5075</v>
      </c>
      <c r="G3148" s="0" t="n">
        <f aca="false">ROW()-3</f>
        <v>3145</v>
      </c>
      <c r="H3148" s="5" t="n">
        <f aca="true">IF(G3148&gt;(MovingPeriod+MovingShift),AVERAGE(INDIRECT("E"&amp;(ROW()-MovingPeriod-MovingShift)&amp;":"&amp;"E"&amp;ROW()-MovingShift)),"")</f>
        <v>1.23252538461538</v>
      </c>
      <c r="I3148" s="0" t="str">
        <f aca="false">IF(AND(B3148&gt;H3148,E3148&lt;H3148),-1,IF(AND(B3148&lt;H3148,E3148&gt;H3148),1,""))</f>
        <v/>
      </c>
      <c r="J3148" s="6" t="str">
        <f aca="false">IF(AND(I3148=-1,J3147=""),-1,IF(AND(I3148=1,J3147=""),1,IF(OR(AND(I3148="",J3147=1),AND(I3148="",J3147=-1),I3148=J3147),J3147,"")))</f>
        <v/>
      </c>
      <c r="K3148" s="0" t="str">
        <f aca="false">IF(AND(J3147=1,J3146=""),INDEX(DealTypes,1),IF(AND(J3147=-1,J3146=""),INDEX(DealTypes,2),IF(OR(AND(J3147="",J3146=1),AND(J3147="",J3146=-1)),INDEX(DealTypes,3),"")))</f>
        <v/>
      </c>
      <c r="L3148" s="6" t="str">
        <f aca="false">IF(K3148=INDEX(DealTypes,1),B3148+Spread,IF(K3148=INDEX(DealTypes,2),B3148,IF(OR(K3148=INDEX(DealTypes,3),N(L3147)=0),"",L3147)))</f>
        <v/>
      </c>
      <c r="M3148" s="6" t="str">
        <f aca="false">IF(N3148&lt;&gt;"",IF(COUNTIF(N$3:N3148,N3148)=1,MAX(M$4:M3147)+1,""),"")</f>
        <v/>
      </c>
      <c r="N3148" s="7" t="str">
        <f aca="false">IF(K3148=INDEX(DealTypes,3),IF(I3147=-1,ROUND((B3148-L3147)/Point,0),ROUND((L3147-B3148)/Point,0)),"")</f>
        <v/>
      </c>
      <c r="O3148" s="6" t="str">
        <f aca="false">(IF(AND(N(N3148)&gt;0,I3147=-1),1,IF(AND(N(N3148)&lt;0,I3147=-1),-1,IF(AND(N(N3148)&gt;0,I3147=1),2,IF(AND(N(N3148)&lt;0,I3147=1),-2,"")))))</f>
        <v/>
      </c>
      <c r="P3148" s="0" t="str">
        <f aca="false">IF(N3148&lt;&gt;"",ABS(N3148),"")</f>
        <v/>
      </c>
    </row>
    <row r="3149" customFormat="false" ht="12.8" hidden="false" customHeight="false" outlineLevel="0" collapsed="false">
      <c r="A3149" s="4" t="n">
        <v>43980.5416666667</v>
      </c>
      <c r="B3149" s="5" t="n">
        <v>1.23002</v>
      </c>
      <c r="C3149" s="5" t="n">
        <v>1.23388</v>
      </c>
      <c r="D3149" s="5" t="n">
        <v>1.22991</v>
      </c>
      <c r="E3149" s="5" t="n">
        <v>1.23234</v>
      </c>
      <c r="F3149" s="0" t="n">
        <v>3939</v>
      </c>
      <c r="G3149" s="0" t="n">
        <f aca="false">ROW()-3</f>
        <v>3146</v>
      </c>
      <c r="H3149" s="5" t="n">
        <f aca="true">IF(G3149&gt;(MovingPeriod+MovingShift),AVERAGE(INDIRECT("E"&amp;(ROW()-MovingPeriod-MovingShift)&amp;":"&amp;"E"&amp;ROW()-MovingShift)),"")</f>
        <v>1.23267538461538</v>
      </c>
      <c r="I3149" s="6" t="str">
        <f aca="false">IF(AND(B3149&gt;H3149,E3149&lt;H3149),-1,IF(AND(B3149&lt;H3149,E3149&gt;H3149),1,""))</f>
        <v/>
      </c>
      <c r="J3149" s="6" t="str">
        <f aca="false">IF(AND(I3149=-1,J3148=""),-1,IF(AND(I3149=1,J3148=""),1,IF(OR(AND(I3149="",J3148=1),AND(I3149="",J3148=-1),I3149=J3148),J3148,"")))</f>
        <v/>
      </c>
      <c r="K3149" s="0" t="str">
        <f aca="false">IF(AND(J3148=1,J3147=""),INDEX(DealTypes,1),IF(AND(J3148=-1,J3147=""),INDEX(DealTypes,2),IF(OR(AND(J3148="",J3147=1),AND(J3148="",J3147=-1)),INDEX(DealTypes,3),"")))</f>
        <v/>
      </c>
      <c r="L3149" s="6" t="str">
        <f aca="false">IF(K3149=INDEX(DealTypes,1),B3149+Spread,IF(K3149=INDEX(DealTypes,2),B3149,IF(OR(K3149=INDEX(DealTypes,3),N(L3148)=0),"",L3148)))</f>
        <v/>
      </c>
      <c r="M3149" s="6" t="str">
        <f aca="false">IF(N3149&lt;&gt;"",IF(COUNTIF(N$3:N3149,N3149)=1,MAX(M$4:M3148)+1,""),"")</f>
        <v/>
      </c>
      <c r="N3149" s="7" t="str">
        <f aca="false">IF(K3149=INDEX(DealTypes,3),IF(I3148=-1,ROUND((B3149-L3148)/Point,0),ROUND((L3148-B3149)/Point,0)),"")</f>
        <v/>
      </c>
      <c r="O3149" s="6" t="str">
        <f aca="false">(IF(AND(N(N3149)&gt;0,I3148=-1),1,IF(AND(N(N3149)&lt;0,I3148=-1),-1,IF(AND(N(N3149)&gt;0,I3148=1),2,IF(AND(N(N3149)&lt;0,I3148=1),-2,"")))))</f>
        <v/>
      </c>
      <c r="P3149" s="0" t="str">
        <f aca="false">IF(N3149&lt;&gt;"",ABS(N3149),"")</f>
        <v/>
      </c>
    </row>
    <row r="3150" customFormat="false" ht="12.8" hidden="false" customHeight="false" outlineLevel="0" collapsed="false">
      <c r="A3150" s="4" t="n">
        <v>43980.5833333333</v>
      </c>
      <c r="B3150" s="5" t="n">
        <v>1.23234</v>
      </c>
      <c r="C3150" s="5" t="n">
        <v>1.23661</v>
      </c>
      <c r="D3150" s="5" t="n">
        <v>1.23193</v>
      </c>
      <c r="E3150" s="5" t="n">
        <v>1.23646</v>
      </c>
      <c r="F3150" s="0" t="n">
        <v>4485</v>
      </c>
      <c r="G3150" s="0" t="n">
        <f aca="false">ROW()-3</f>
        <v>3147</v>
      </c>
      <c r="H3150" s="5" t="n">
        <f aca="true">IF(G3150&gt;(MovingPeriod+MovingShift),AVERAGE(INDIRECT("E"&amp;(ROW()-MovingPeriod-MovingShift)&amp;":"&amp;"E"&amp;ROW()-MovingShift)),"")</f>
        <v>1.23273692307692</v>
      </c>
      <c r="I3150" s="6" t="n">
        <f aca="false">IF(AND(B3150&gt;H3150,E3150&lt;H3150),-1,IF(AND(B3150&lt;H3150,E3150&gt;H3150),1,""))</f>
        <v>1</v>
      </c>
      <c r="J3150" s="6" t="n">
        <f aca="false">IF(AND(I3150=-1,J3149=""),-1,IF(AND(I3150=1,J3149=""),1,IF(OR(AND(I3150="",J3149=1),AND(I3150="",J3149=-1),I3150=J3149),J3149,"")))</f>
        <v>1</v>
      </c>
      <c r="K3150" s="0" t="str">
        <f aca="false">IF(AND(J3149=1,J3148=""),INDEX(DealTypes,1),IF(AND(J3149=-1,J3148=""),INDEX(DealTypes,2),IF(OR(AND(J3149="",J3148=1),AND(J3149="",J3148=-1)),INDEX(DealTypes,3),"")))</f>
        <v/>
      </c>
      <c r="L3150" s="6" t="str">
        <f aca="false">IF(K3150=INDEX(DealTypes,1),B3150+Spread,IF(K3150=INDEX(DealTypes,2),B3150,IF(OR(K3150=INDEX(DealTypes,3),N(L3149)=0),"",L3149)))</f>
        <v/>
      </c>
      <c r="M3150" s="6" t="str">
        <f aca="false">IF(N3150&lt;&gt;"",IF(COUNTIF(N$3:N3150,N3150)=1,MAX(M$4:M3149)+1,""),"")</f>
        <v/>
      </c>
      <c r="N3150" s="7" t="str">
        <f aca="false">IF(K3150=INDEX(DealTypes,3),IF(I3149=-1,ROUND((B3150-L3149)/Point,0),ROUND((L3149-B3150)/Point,0)),"")</f>
        <v/>
      </c>
      <c r="O3150" s="6" t="str">
        <f aca="false">(IF(AND(N(N3150)&gt;0,I3149=-1),1,IF(AND(N(N3150)&lt;0,I3149=-1),-1,IF(AND(N(N3150)&gt;0,I3149=1),2,IF(AND(N(N3150)&lt;0,I3149=1),-2,"")))))</f>
        <v/>
      </c>
      <c r="P3150" s="0" t="str">
        <f aca="false">IF(N3150&lt;&gt;"",ABS(N3150),"")</f>
        <v/>
      </c>
    </row>
    <row r="3151" customFormat="false" ht="12.8" hidden="false" customHeight="false" outlineLevel="0" collapsed="false">
      <c r="A3151" s="4" t="n">
        <v>43980.625</v>
      </c>
      <c r="B3151" s="5" t="n">
        <v>1.23654</v>
      </c>
      <c r="C3151" s="5" t="n">
        <v>1.23698</v>
      </c>
      <c r="D3151" s="5" t="n">
        <v>1.23452</v>
      </c>
      <c r="E3151" s="5" t="n">
        <v>1.23531</v>
      </c>
      <c r="F3151" s="0" t="n">
        <v>4318</v>
      </c>
      <c r="G3151" s="0" t="n">
        <f aca="false">ROW()-3</f>
        <v>3148</v>
      </c>
      <c r="H3151" s="5" t="n">
        <f aca="true">IF(G3151&gt;(MovingPeriod+MovingShift),AVERAGE(INDIRECT("E"&amp;(ROW()-MovingPeriod-MovingShift)&amp;":"&amp;"E"&amp;ROW()-MovingShift)),"")</f>
        <v>1.23284769230769</v>
      </c>
      <c r="I3151" s="0" t="str">
        <f aca="false">IF(AND(B3151&gt;H3151,E3151&lt;H3151),-1,IF(AND(B3151&lt;H3151,E3151&gt;H3151),1,""))</f>
        <v/>
      </c>
      <c r="J3151" s="6" t="n">
        <f aca="false">IF(AND(I3151=-1,J3150=""),-1,IF(AND(I3151=1,J3150=""),1,IF(OR(AND(I3151="",J3150=1),AND(I3151="",J3150=-1),I3151=J3150),J3150,"")))</f>
        <v>1</v>
      </c>
      <c r="K3151" s="0" t="str">
        <f aca="false">IF(AND(J3150=1,J3149=""),INDEX(DealTypes,1),IF(AND(J3150=-1,J3149=""),INDEX(DealTypes,2),IF(OR(AND(J3150="",J3149=1),AND(J3150="",J3149=-1)),INDEX(DealTypes,3),"")))</f>
        <v>Buy</v>
      </c>
      <c r="L3151" s="6" t="n">
        <f aca="false">IF(K3151=INDEX(DealTypes,1),B3151+Spread,IF(K3151=INDEX(DealTypes,2),B3151,IF(OR(K3151=INDEX(DealTypes,3),N(L3150)=0),"",L3150)))</f>
        <v>1.23662</v>
      </c>
      <c r="M3151" s="6" t="str">
        <f aca="false">IF(N3151&lt;&gt;"",IF(COUNTIF(N$3:N3151,N3151)=1,MAX(M$4:M3150)+1,""),"")</f>
        <v/>
      </c>
      <c r="N3151" s="7" t="str">
        <f aca="false">IF(K3151=INDEX(DealTypes,3),IF(I3150=-1,ROUND((B3151-L3150)/Point,0),ROUND((L3150-B3151)/Point,0)),"")</f>
        <v/>
      </c>
      <c r="O3151" s="6" t="str">
        <f aca="false">(IF(AND(N(N3151)&gt;0,I3150=-1),1,IF(AND(N(N3151)&lt;0,I3150=-1),-1,IF(AND(N(N3151)&gt;0,I3150=1),2,IF(AND(N(N3151)&lt;0,I3150=1),-2,"")))))</f>
        <v/>
      </c>
      <c r="P3151" s="0" t="str">
        <f aca="false">IF(N3151&lt;&gt;"",ABS(N3151),"")</f>
        <v/>
      </c>
    </row>
    <row r="3152" customFormat="false" ht="12.8" hidden="false" customHeight="false" outlineLevel="0" collapsed="false">
      <c r="A3152" s="4" t="n">
        <v>43980.6666666667</v>
      </c>
      <c r="B3152" s="5" t="n">
        <v>1.23531</v>
      </c>
      <c r="C3152" s="5" t="n">
        <v>1.23608</v>
      </c>
      <c r="D3152" s="5" t="n">
        <v>1.23321</v>
      </c>
      <c r="E3152" s="5" t="n">
        <v>1.23521</v>
      </c>
      <c r="F3152" s="0" t="n">
        <v>6754</v>
      </c>
      <c r="G3152" s="0" t="n">
        <f aca="false">ROW()-3</f>
        <v>3149</v>
      </c>
      <c r="H3152" s="5" t="n">
        <f aca="true">IF(G3152&gt;(MovingPeriod+MovingShift),AVERAGE(INDIRECT("E"&amp;(ROW()-MovingPeriod-MovingShift)&amp;":"&amp;"E"&amp;ROW()-MovingShift)),"")</f>
        <v>1.23267461538462</v>
      </c>
      <c r="I3152" s="0" t="str">
        <f aca="false">IF(AND(B3152&gt;H3152,E3152&lt;H3152),-1,IF(AND(B3152&lt;H3152,E3152&gt;H3152),1,""))</f>
        <v/>
      </c>
      <c r="J3152" s="0" t="n">
        <f aca="false">IF(AND(I3152=-1,J3151=""),-1,IF(AND(I3152=1,J3151=""),1,IF(OR(AND(I3152="",J3151=1),AND(I3152="",J3151=-1),I3152=J3151),J3151,"")))</f>
        <v>1</v>
      </c>
      <c r="K3152" s="0" t="str">
        <f aca="false">IF(AND(J3151=1,J3150=""),INDEX(DealTypes,1),IF(AND(J3151=-1,J3150=""),INDEX(DealTypes,2),IF(OR(AND(J3151="",J3150=1),AND(J3151="",J3150=-1)),INDEX(DealTypes,3),"")))</f>
        <v/>
      </c>
      <c r="L3152" s="6" t="n">
        <f aca="false">IF(K3152=INDEX(DealTypes,1),B3152+Spread,IF(K3152=INDEX(DealTypes,2),B3152,IF(OR(K3152=INDEX(DealTypes,3),N(L3151)=0),"",L3151)))</f>
        <v>1.23662</v>
      </c>
      <c r="M3152" s="6" t="str">
        <f aca="false">IF(N3152&lt;&gt;"",IF(COUNTIF(N$3:N3152,N3152)=1,MAX(M$4:M3151)+1,""),"")</f>
        <v/>
      </c>
      <c r="N3152" s="7" t="str">
        <f aca="false">IF(K3152=INDEX(DealTypes,3),IF(I3151=-1,ROUND((B3152-L3151)/Point,0),ROUND((L3151-B3152)/Point,0)),"")</f>
        <v/>
      </c>
      <c r="O3152" s="6" t="str">
        <f aca="false">(IF(AND(N(N3152)&gt;0,I3151=-1),1,IF(AND(N(N3152)&lt;0,I3151=-1),-1,IF(AND(N(N3152)&gt;0,I3151=1),2,IF(AND(N(N3152)&lt;0,I3151=1),-2,"")))))</f>
        <v/>
      </c>
      <c r="P3152" s="0" t="str">
        <f aca="false">IF(N3152&lt;&gt;"",ABS(N3152),"")</f>
        <v/>
      </c>
    </row>
    <row r="3153" customFormat="false" ht="12.8" hidden="false" customHeight="false" outlineLevel="0" collapsed="false">
      <c r="A3153" s="4" t="n">
        <v>43980.7083333333</v>
      </c>
      <c r="B3153" s="5" t="n">
        <v>1.23521</v>
      </c>
      <c r="C3153" s="5" t="n">
        <v>1.23938</v>
      </c>
      <c r="D3153" s="5" t="n">
        <v>1.23444</v>
      </c>
      <c r="E3153" s="5" t="n">
        <v>1.23679</v>
      </c>
      <c r="F3153" s="0" t="n">
        <v>9203</v>
      </c>
      <c r="G3153" s="0" t="n">
        <f aca="false">ROW()-3</f>
        <v>3150</v>
      </c>
      <c r="H3153" s="5" t="n">
        <f aca="true">IF(G3153&gt;(MovingPeriod+MovingShift),AVERAGE(INDIRECT("E"&amp;(ROW()-MovingPeriod-MovingShift)&amp;":"&amp;"E"&amp;ROW()-MovingShift)),"")</f>
        <v>1.23252153846154</v>
      </c>
      <c r="I3153" s="0" t="str">
        <f aca="false">IF(AND(B3153&gt;H3153,E3153&lt;H3153),-1,IF(AND(B3153&lt;H3153,E3153&gt;H3153),1,""))</f>
        <v/>
      </c>
      <c r="J3153" s="6" t="n">
        <f aca="false">IF(AND(I3153=-1,J3152=""),-1,IF(AND(I3153=1,J3152=""),1,IF(OR(AND(I3153="",J3152=1),AND(I3153="",J3152=-1),I3153=J3152),J3152,"")))</f>
        <v>1</v>
      </c>
      <c r="K3153" s="0" t="str">
        <f aca="false">IF(AND(J3152=1,J3151=""),INDEX(DealTypes,1),IF(AND(J3152=-1,J3151=""),INDEX(DealTypes,2),IF(OR(AND(J3152="",J3151=1),AND(J3152="",J3151=-1)),INDEX(DealTypes,3),"")))</f>
        <v/>
      </c>
      <c r="L3153" s="0" t="n">
        <f aca="false">IF(K3153=INDEX(DealTypes,1),B3153+Spread,IF(K3153=INDEX(DealTypes,2),B3153,IF(OR(K3153=INDEX(DealTypes,3),N(L3152)=0),"",L3152)))</f>
        <v>1.23662</v>
      </c>
      <c r="M3153" s="6" t="str">
        <f aca="false">IF(N3153&lt;&gt;"",IF(COUNTIF(N$3:N3153,N3153)=1,MAX(M$4:M3152)+1,""),"")</f>
        <v/>
      </c>
      <c r="N3153" s="7" t="str">
        <f aca="false">IF(K3153=INDEX(DealTypes,3),IF(I3152=-1,ROUND((B3153-L3152)/Point,0),ROUND((L3152-B3153)/Point,0)),"")</f>
        <v/>
      </c>
      <c r="O3153" s="6" t="str">
        <f aca="false">(IF(AND(N(N3153)&gt;0,I3152=-1),1,IF(AND(N(N3153)&lt;0,I3152=-1),-1,IF(AND(N(N3153)&gt;0,I3152=1),2,IF(AND(N(N3153)&lt;0,I3152=1),-2,"")))))</f>
        <v/>
      </c>
      <c r="P3153" s="0" t="str">
        <f aca="false">IF(N3153&lt;&gt;"",ABS(N3153),"")</f>
        <v/>
      </c>
    </row>
    <row r="3154" customFormat="false" ht="12.8" hidden="false" customHeight="false" outlineLevel="0" collapsed="false">
      <c r="A3154" s="4" t="n">
        <v>43980.75</v>
      </c>
      <c r="B3154" s="5" t="n">
        <v>1.23679</v>
      </c>
      <c r="C3154" s="5" t="n">
        <v>1.23684</v>
      </c>
      <c r="D3154" s="5" t="n">
        <v>1.23115</v>
      </c>
      <c r="E3154" s="5" t="n">
        <v>1.23167</v>
      </c>
      <c r="F3154" s="0" t="n">
        <v>7895</v>
      </c>
      <c r="G3154" s="0" t="n">
        <f aca="false">ROW()-3</f>
        <v>3151</v>
      </c>
      <c r="H3154" s="5" t="n">
        <f aca="true">IF(G3154&gt;(MovingPeriod+MovingShift),AVERAGE(INDIRECT("E"&amp;(ROW()-MovingPeriod-MovingShift)&amp;":"&amp;"E"&amp;ROW()-MovingShift)),"")</f>
        <v>1.23238769230769</v>
      </c>
      <c r="I3154" s="6" t="n">
        <f aca="false">IF(AND(B3154&gt;H3154,E3154&lt;H3154),-1,IF(AND(B3154&lt;H3154,E3154&gt;H3154),1,""))</f>
        <v>-1</v>
      </c>
      <c r="J3154" s="6" t="str">
        <f aca="false">IF(AND(I3154=-1,J3153=""),-1,IF(AND(I3154=1,J3153=""),1,IF(OR(AND(I3154="",J3153=1),AND(I3154="",J3153=-1),I3154=J3153),J3153,"")))</f>
        <v/>
      </c>
      <c r="K3154" s="0" t="str">
        <f aca="false">IF(AND(J3153=1,J3152=""),INDEX(DealTypes,1),IF(AND(J3153=-1,J3152=""),INDEX(DealTypes,2),IF(OR(AND(J3153="",J3152=1),AND(J3153="",J3152=-1)),INDEX(DealTypes,3),"")))</f>
        <v/>
      </c>
      <c r="L3154" s="6" t="n">
        <f aca="false">IF(K3154=INDEX(DealTypes,1),B3154+Spread,IF(K3154=INDEX(DealTypes,2),B3154,IF(OR(K3154=INDEX(DealTypes,3),N(L3153)=0),"",L3153)))</f>
        <v>1.23662</v>
      </c>
      <c r="M3154" s="6" t="str">
        <f aca="false">IF(N3154&lt;&gt;"",IF(COUNTIF(N$3:N3154,N3154)=1,MAX(M$4:M3153)+1,""),"")</f>
        <v/>
      </c>
      <c r="N3154" s="7" t="str">
        <f aca="false">IF(K3154=INDEX(DealTypes,3),IF(I3153=-1,ROUND((B3154-L3153)/Point,0),ROUND((L3153-B3154)/Point,0)),"")</f>
        <v/>
      </c>
      <c r="O3154" s="6" t="str">
        <f aca="false">(IF(AND(N(N3154)&gt;0,I3153=-1),1,IF(AND(N(N3154)&lt;0,I3153=-1),-1,IF(AND(N(N3154)&gt;0,I3153=1),2,IF(AND(N(N3154)&lt;0,I3153=1),-2,"")))))</f>
        <v/>
      </c>
      <c r="P3154" s="0" t="str">
        <f aca="false">IF(N3154&lt;&gt;"",ABS(N3154),"")</f>
        <v/>
      </c>
    </row>
    <row r="3155" customFormat="false" ht="12.8" hidden="false" customHeight="false" outlineLevel="0" collapsed="false">
      <c r="A3155" s="4" t="n">
        <v>43980.7916666667</v>
      </c>
      <c r="B3155" s="5" t="n">
        <v>1.23168</v>
      </c>
      <c r="C3155" s="5" t="n">
        <v>1.2323</v>
      </c>
      <c r="D3155" s="5" t="n">
        <v>1.22909</v>
      </c>
      <c r="E3155" s="5" t="n">
        <v>1.23168</v>
      </c>
      <c r="F3155" s="0" t="n">
        <v>4803</v>
      </c>
      <c r="G3155" s="0" t="n">
        <f aca="false">ROW()-3</f>
        <v>3152</v>
      </c>
      <c r="H3155" s="5" t="n">
        <f aca="true">IF(G3155&gt;(MovingPeriod+MovingShift),AVERAGE(INDIRECT("E"&amp;(ROW()-MovingPeriod-MovingShift)&amp;":"&amp;"E"&amp;ROW()-MovingShift)),"")</f>
        <v>1.23240461538462</v>
      </c>
      <c r="I3155" s="0" t="str">
        <f aca="false">IF(AND(B3155&gt;H3155,E3155&lt;H3155),-1,IF(AND(B3155&lt;H3155,E3155&gt;H3155),1,""))</f>
        <v/>
      </c>
      <c r="J3155" s="6" t="str">
        <f aca="false">IF(AND(I3155=-1,J3154=""),-1,IF(AND(I3155=1,J3154=""),1,IF(OR(AND(I3155="",J3154=1),AND(I3155="",J3154=-1),I3155=J3154),J3154,"")))</f>
        <v/>
      </c>
      <c r="K3155" s="0" t="str">
        <f aca="false">IF(AND(J3154=1,J3153=""),INDEX(DealTypes,1),IF(AND(J3154=-1,J3153=""),INDEX(DealTypes,2),IF(OR(AND(J3154="",J3153=1),AND(J3154="",J3153=-1)),INDEX(DealTypes,3),"")))</f>
        <v>Close</v>
      </c>
      <c r="L3155" s="6" t="str">
        <f aca="false">IF(K3155=INDEX(DealTypes,1),B3155+Spread,IF(K3155=INDEX(DealTypes,2),B3155,IF(OR(K3155=INDEX(DealTypes,3),N(L3154)=0),"",L3154)))</f>
        <v/>
      </c>
      <c r="M3155" s="6" t="n">
        <f aca="false">IF(N3155&lt;&gt;"",IF(COUNTIF(N$3:N3155,N3155)=1,MAX(M$4:M3154)+1,""),"")</f>
        <v>109</v>
      </c>
      <c r="N3155" s="7" t="n">
        <f aca="false">IF(K3155=INDEX(DealTypes,3),IF(I3154=-1,ROUND((B3155-L3154)/Point,0),ROUND((L3154-B3155)/Point,0)),"")</f>
        <v>-494</v>
      </c>
      <c r="O3155" s="6" t="n">
        <f aca="false">(IF(AND(N(N3155)&gt;0,I3154=-1),1,IF(AND(N(N3155)&lt;0,I3154=-1),-1,IF(AND(N(N3155)&gt;0,I3154=1),2,IF(AND(N(N3155)&lt;0,I3154=1),-2,"")))))</f>
        <v>-1</v>
      </c>
      <c r="P3155" s="0" t="n">
        <f aca="false">IF(N3155&lt;&gt;"",ABS(N3155),"")</f>
        <v>494</v>
      </c>
    </row>
    <row r="3156" customFormat="false" ht="12.8" hidden="false" customHeight="false" outlineLevel="0" collapsed="false">
      <c r="A3156" s="4" t="n">
        <v>43980.8333333333</v>
      </c>
      <c r="B3156" s="5" t="n">
        <v>1.23168</v>
      </c>
      <c r="C3156" s="5" t="n">
        <v>1.23179</v>
      </c>
      <c r="D3156" s="5" t="n">
        <v>1.22974</v>
      </c>
      <c r="E3156" s="5" t="n">
        <v>1.23095</v>
      </c>
      <c r="F3156" s="0" t="n">
        <v>4055</v>
      </c>
      <c r="G3156" s="0" t="n">
        <f aca="false">ROW()-3</f>
        <v>3153</v>
      </c>
      <c r="H3156" s="5" t="n">
        <f aca="true">IF(G3156&gt;(MovingPeriod+MovingShift),AVERAGE(INDIRECT("E"&amp;(ROW()-MovingPeriod-MovingShift)&amp;":"&amp;"E"&amp;ROW()-MovingShift)),"")</f>
        <v>1.23275692307692</v>
      </c>
      <c r="I3156" s="0" t="str">
        <f aca="false">IF(AND(B3156&gt;H3156,E3156&lt;H3156),-1,IF(AND(B3156&lt;H3156,E3156&gt;H3156),1,""))</f>
        <v/>
      </c>
      <c r="J3156" s="6" t="str">
        <f aca="false">IF(AND(I3156=-1,J3155=""),-1,IF(AND(I3156=1,J3155=""),1,IF(OR(AND(I3156="",J3155=1),AND(I3156="",J3155=-1),I3156=J3155),J3155,"")))</f>
        <v/>
      </c>
      <c r="K3156" s="0" t="str">
        <f aca="false">IF(AND(J3155=1,J3154=""),INDEX(DealTypes,1),IF(AND(J3155=-1,J3154=""),INDEX(DealTypes,2),IF(OR(AND(J3155="",J3154=1),AND(J3155="",J3154=-1)),INDEX(DealTypes,3),"")))</f>
        <v/>
      </c>
      <c r="L3156" s="6" t="str">
        <f aca="false">IF(K3156=INDEX(DealTypes,1),B3156+Spread,IF(K3156=INDEX(DealTypes,2),B3156,IF(OR(K3156=INDEX(DealTypes,3),N(L3155)=0),"",L3155)))</f>
        <v/>
      </c>
      <c r="M3156" s="6" t="str">
        <f aca="false">IF(N3156&lt;&gt;"",IF(COUNTIF(N$3:N3156,N3156)=1,MAX(M$4:M3155)+1,""),"")</f>
        <v/>
      </c>
      <c r="N3156" s="7" t="str">
        <f aca="false">IF(K3156=INDEX(DealTypes,3),IF(I3155=-1,ROUND((B3156-L3155)/Point,0),ROUND((L3155-B3156)/Point,0)),"")</f>
        <v/>
      </c>
      <c r="O3156" s="6" t="str">
        <f aca="false">(IF(AND(N(N3156)&gt;0,I3155=-1),1,IF(AND(N(N3156)&lt;0,I3155=-1),-1,IF(AND(N(N3156)&gt;0,I3155=1),2,IF(AND(N(N3156)&lt;0,I3155=1),-2,"")))))</f>
        <v/>
      </c>
      <c r="P3156" s="0" t="str">
        <f aca="false">IF(N3156&lt;&gt;"",ABS(N3156),"")</f>
        <v/>
      </c>
    </row>
    <row r="3157" customFormat="false" ht="12.8" hidden="false" customHeight="false" outlineLevel="0" collapsed="false">
      <c r="A3157" s="4" t="n">
        <v>43980.875</v>
      </c>
      <c r="B3157" s="5" t="n">
        <v>1.23095</v>
      </c>
      <c r="C3157" s="5" t="n">
        <v>1.23322</v>
      </c>
      <c r="D3157" s="5" t="n">
        <v>1.23047</v>
      </c>
      <c r="E3157" s="5" t="n">
        <v>1.23252</v>
      </c>
      <c r="F3157" s="0" t="n">
        <v>5675</v>
      </c>
      <c r="G3157" s="0" t="n">
        <f aca="false">ROW()-3</f>
        <v>3154</v>
      </c>
      <c r="H3157" s="5" t="n">
        <f aca="true">IF(G3157&gt;(MovingPeriod+MovingShift),AVERAGE(INDIRECT("E"&amp;(ROW()-MovingPeriod-MovingShift)&amp;":"&amp;"E"&amp;ROW()-MovingShift)),"")</f>
        <v>1.23302692307692</v>
      </c>
      <c r="I3157" s="0" t="str">
        <f aca="false">IF(AND(B3157&gt;H3157,E3157&lt;H3157),-1,IF(AND(B3157&lt;H3157,E3157&gt;H3157),1,""))</f>
        <v/>
      </c>
      <c r="J3157" s="0" t="str">
        <f aca="false">IF(AND(I3157=-1,J3156=""),-1,IF(AND(I3157=1,J3156=""),1,IF(OR(AND(I3157="",J3156=1),AND(I3157="",J3156=-1),I3157=J3156),J3156,"")))</f>
        <v/>
      </c>
      <c r="K3157" s="0" t="str">
        <f aca="false">IF(AND(J3156=1,J3155=""),INDEX(DealTypes,1),IF(AND(J3156=-1,J3155=""),INDEX(DealTypes,2),IF(OR(AND(J3156="",J3155=1),AND(J3156="",J3155=-1)),INDEX(DealTypes,3),"")))</f>
        <v/>
      </c>
      <c r="L3157" s="6" t="str">
        <f aca="false">IF(K3157=INDEX(DealTypes,1),B3157+Spread,IF(K3157=INDEX(DealTypes,2),B3157,IF(OR(K3157=INDEX(DealTypes,3),N(L3156)=0),"",L3156)))</f>
        <v/>
      </c>
      <c r="M3157" s="6" t="str">
        <f aca="false">IF(N3157&lt;&gt;"",IF(COUNTIF(N$3:N3157,N3157)=1,MAX(M$4:M3156)+1,""),"")</f>
        <v/>
      </c>
      <c r="N3157" s="7" t="str">
        <f aca="false">IF(K3157=INDEX(DealTypes,3),IF(I3156=-1,ROUND((B3157-L3156)/Point,0),ROUND((L3156-B3157)/Point,0)),"")</f>
        <v/>
      </c>
      <c r="O3157" s="6" t="str">
        <f aca="false">(IF(AND(N(N3157)&gt;0,I3156=-1),1,IF(AND(N(N3157)&lt;0,I3156=-1),-1,IF(AND(N(N3157)&gt;0,I3156=1),2,IF(AND(N(N3157)&lt;0,I3156=1),-2,"")))))</f>
        <v/>
      </c>
      <c r="P3157" s="0" t="str">
        <f aca="false">IF(N3157&lt;&gt;"",ABS(N3157),"")</f>
        <v/>
      </c>
    </row>
    <row r="3158" customFormat="false" ht="12.8" hidden="false" customHeight="false" outlineLevel="0" collapsed="false">
      <c r="A3158" s="4" t="n">
        <v>43980.9166666667</v>
      </c>
      <c r="B3158" s="5" t="n">
        <v>1.23259</v>
      </c>
      <c r="C3158" s="5" t="n">
        <v>1.23512</v>
      </c>
      <c r="D3158" s="5" t="n">
        <v>1.23164</v>
      </c>
      <c r="E3158" s="5" t="n">
        <v>1.23478</v>
      </c>
      <c r="F3158" s="0" t="n">
        <v>5837</v>
      </c>
      <c r="G3158" s="0" t="n">
        <f aca="false">ROW()-3</f>
        <v>3155</v>
      </c>
      <c r="H3158" s="5" t="n">
        <f aca="true">IF(G3158&gt;(MovingPeriod+MovingShift),AVERAGE(INDIRECT("E"&amp;(ROW()-MovingPeriod-MovingShift)&amp;":"&amp;"E"&amp;ROW()-MovingShift)),"")</f>
        <v>1.23326230769231</v>
      </c>
      <c r="I3158" s="6" t="n">
        <f aca="false">IF(AND(B3158&gt;H3158,E3158&lt;H3158),-1,IF(AND(B3158&lt;H3158,E3158&gt;H3158),1,""))</f>
        <v>1</v>
      </c>
      <c r="J3158" s="0" t="n">
        <f aca="false">IF(AND(I3158=-1,J3157=""),-1,IF(AND(I3158=1,J3157=""),1,IF(OR(AND(I3158="",J3157=1),AND(I3158="",J3157=-1),I3158=J3157),J3157,"")))</f>
        <v>1</v>
      </c>
      <c r="K3158" s="0" t="str">
        <f aca="false">IF(AND(J3157=1,J3156=""),INDEX(DealTypes,1),IF(AND(J3157=-1,J3156=""),INDEX(DealTypes,2),IF(OR(AND(J3157="",J3156=1),AND(J3157="",J3156=-1)),INDEX(DealTypes,3),"")))</f>
        <v/>
      </c>
      <c r="L3158" s="0" t="str">
        <f aca="false">IF(K3158=INDEX(DealTypes,1),B3158+Spread,IF(K3158=INDEX(DealTypes,2),B3158,IF(OR(K3158=INDEX(DealTypes,3),N(L3157)=0),"",L3157)))</f>
        <v/>
      </c>
      <c r="M3158" s="6" t="str">
        <f aca="false">IF(N3158&lt;&gt;"",IF(COUNTIF(N$3:N3158,N3158)=1,MAX(M$4:M3157)+1,""),"")</f>
        <v/>
      </c>
      <c r="N3158" s="7" t="str">
        <f aca="false">IF(K3158=INDEX(DealTypes,3),IF(I3157=-1,ROUND((B3158-L3157)/Point,0),ROUND((L3157-B3158)/Point,0)),"")</f>
        <v/>
      </c>
      <c r="O3158" s="6" t="str">
        <f aca="false">(IF(AND(N(N3158)&gt;0,I3157=-1),1,IF(AND(N(N3158)&lt;0,I3157=-1),-1,IF(AND(N(N3158)&gt;0,I3157=1),2,IF(AND(N(N3158)&lt;0,I3157=1),-2,"")))))</f>
        <v/>
      </c>
      <c r="P3158" s="0" t="str">
        <f aca="false">IF(N3158&lt;&gt;"",ABS(N3158),"")</f>
        <v/>
      </c>
    </row>
    <row r="3159" customFormat="false" ht="12.8" hidden="false" customHeight="false" outlineLevel="0" collapsed="false">
      <c r="A3159" s="4" t="n">
        <v>43980.9583333333</v>
      </c>
      <c r="B3159" s="5" t="n">
        <v>1.23479</v>
      </c>
      <c r="C3159" s="5" t="n">
        <v>1.23594</v>
      </c>
      <c r="D3159" s="5" t="n">
        <v>1.23454</v>
      </c>
      <c r="E3159" s="5" t="n">
        <v>1.23509</v>
      </c>
      <c r="F3159" s="0" t="n">
        <v>2090</v>
      </c>
      <c r="G3159" s="0" t="n">
        <f aca="false">ROW()-3</f>
        <v>3156</v>
      </c>
      <c r="H3159" s="5" t="n">
        <f aca="true">IF(G3159&gt;(MovingPeriod+MovingShift),AVERAGE(INDIRECT("E"&amp;(ROW()-MovingPeriod-MovingShift)&amp;":"&amp;"E"&amp;ROW()-MovingShift)),"")</f>
        <v>1.23358846153846</v>
      </c>
      <c r="I3159" s="0" t="str">
        <f aca="false">IF(AND(B3159&gt;H3159,E3159&lt;H3159),-1,IF(AND(B3159&lt;H3159,E3159&gt;H3159),1,""))</f>
        <v/>
      </c>
      <c r="J3159" s="0" t="n">
        <f aca="false">IF(AND(I3159=-1,J3158=""),-1,IF(AND(I3159=1,J3158=""),1,IF(OR(AND(I3159="",J3158=1),AND(I3159="",J3158=-1),I3159=J3158),J3158,"")))</f>
        <v>1</v>
      </c>
      <c r="K3159" s="0" t="str">
        <f aca="false">IF(AND(J3158=1,J3157=""),INDEX(DealTypes,1),IF(AND(J3158=-1,J3157=""),INDEX(DealTypes,2),IF(OR(AND(J3158="",J3157=1),AND(J3158="",J3157=-1)),INDEX(DealTypes,3),"")))</f>
        <v>Buy</v>
      </c>
      <c r="L3159" s="0" t="n">
        <f aca="false">IF(K3159=INDEX(DealTypes,1),B3159+Spread,IF(K3159=INDEX(DealTypes,2),B3159,IF(OR(K3159=INDEX(DealTypes,3),N(L3158)=0),"",L3158)))</f>
        <v>1.23487</v>
      </c>
      <c r="M3159" s="6" t="str">
        <f aca="false">IF(N3159&lt;&gt;"",IF(COUNTIF(N$3:N3159,N3159)=1,MAX(M$4:M3158)+1,""),"")</f>
        <v/>
      </c>
      <c r="N3159" s="7" t="str">
        <f aca="false">IF(K3159=INDEX(DealTypes,3),IF(I3158=-1,ROUND((B3159-L3158)/Point,0),ROUND((L3158-B3159)/Point,0)),"")</f>
        <v/>
      </c>
      <c r="O3159" s="6" t="str">
        <f aca="false">(IF(AND(N(N3159)&gt;0,I3158=-1),1,IF(AND(N(N3159)&lt;0,I3158=-1),-1,IF(AND(N(N3159)&gt;0,I3158=1),2,IF(AND(N(N3159)&lt;0,I3158=1),-2,"")))))</f>
        <v/>
      </c>
      <c r="P3159" s="0" t="str">
        <f aca="false">IF(N3159&lt;&gt;"",ABS(N3159),"")</f>
        <v/>
      </c>
    </row>
    <row r="3160" customFormat="false" ht="12.8" hidden="false" customHeight="false" outlineLevel="0" collapsed="false">
      <c r="A3160" s="4" t="n">
        <v>43983</v>
      </c>
      <c r="B3160" s="5" t="n">
        <v>1.23231</v>
      </c>
      <c r="C3160" s="5" t="n">
        <v>1.23487</v>
      </c>
      <c r="D3160" s="5" t="n">
        <v>1.23231</v>
      </c>
      <c r="E3160" s="5" t="n">
        <v>1.23404</v>
      </c>
      <c r="F3160" s="0" t="n">
        <v>663</v>
      </c>
      <c r="G3160" s="0" t="n">
        <f aca="false">ROW()-3</f>
        <v>3157</v>
      </c>
      <c r="H3160" s="5" t="n">
        <f aca="true">IF(G3160&gt;(MovingPeriod+MovingShift),AVERAGE(INDIRECT("E"&amp;(ROW()-MovingPeriod-MovingShift)&amp;":"&amp;"E"&amp;ROW()-MovingShift)),"")</f>
        <v>1.23350923076923</v>
      </c>
      <c r="I3160" s="6" t="n">
        <f aca="false">IF(AND(B3160&gt;H3160,E3160&lt;H3160),-1,IF(AND(B3160&lt;H3160,E3160&gt;H3160),1,""))</f>
        <v>1</v>
      </c>
      <c r="J3160" s="0" t="n">
        <f aca="false">IF(AND(I3160=-1,J3159=""),-1,IF(AND(I3160=1,J3159=""),1,IF(OR(AND(I3160="",J3159=1),AND(I3160="",J3159=-1),I3160=J3159),J3159,"")))</f>
        <v>1</v>
      </c>
      <c r="K3160" s="0" t="str">
        <f aca="false">IF(AND(J3159=1,J3158=""),INDEX(DealTypes,1),IF(AND(J3159=-1,J3158=""),INDEX(DealTypes,2),IF(OR(AND(J3159="",J3158=1),AND(J3159="",J3158=-1)),INDEX(DealTypes,3),"")))</f>
        <v/>
      </c>
      <c r="L3160" s="0" t="n">
        <f aca="false">IF(K3160=INDEX(DealTypes,1),B3160+Spread,IF(K3160=INDEX(DealTypes,2),B3160,IF(OR(K3160=INDEX(DealTypes,3),N(L3159)=0),"",L3159)))</f>
        <v>1.23487</v>
      </c>
      <c r="M3160" s="6" t="str">
        <f aca="false">IF(N3160&lt;&gt;"",IF(COUNTIF(N$3:N3160,N3160)=1,MAX(M$4:M3159)+1,""),"")</f>
        <v/>
      </c>
      <c r="N3160" s="7" t="str">
        <f aca="false">IF(K3160=INDEX(DealTypes,3),IF(I3159=-1,ROUND((B3160-L3159)/Point,0),ROUND((L3159-B3160)/Point,0)),"")</f>
        <v/>
      </c>
      <c r="O3160" s="6" t="str">
        <f aca="false">(IF(AND(N(N3160)&gt;0,I3159=-1),1,IF(AND(N(N3160)&lt;0,I3159=-1),-1,IF(AND(N(N3160)&gt;0,I3159=1),2,IF(AND(N(N3160)&lt;0,I3159=1),-2,"")))))</f>
        <v/>
      </c>
      <c r="P3160" s="0" t="str">
        <f aca="false">IF(N3160&lt;&gt;"",ABS(N3160),"")</f>
        <v/>
      </c>
    </row>
    <row r="3161" customFormat="false" ht="12.8" hidden="false" customHeight="false" outlineLevel="0" collapsed="false">
      <c r="A3161" s="4" t="n">
        <v>43983.0416666667</v>
      </c>
      <c r="B3161" s="5" t="n">
        <v>1.23387</v>
      </c>
      <c r="C3161" s="5" t="n">
        <v>1.23536</v>
      </c>
      <c r="D3161" s="5" t="n">
        <v>1.23267</v>
      </c>
      <c r="E3161" s="5" t="n">
        <v>1.2345</v>
      </c>
      <c r="F3161" s="0" t="n">
        <v>1408</v>
      </c>
      <c r="G3161" s="0" t="n">
        <f aca="false">ROW()-3</f>
        <v>3158</v>
      </c>
      <c r="H3161" s="5" t="n">
        <f aca="true">IF(G3161&gt;(MovingPeriod+MovingShift),AVERAGE(INDIRECT("E"&amp;(ROW()-MovingPeriod-MovingShift)&amp;":"&amp;"E"&amp;ROW()-MovingShift)),"")</f>
        <v>1.23342461538462</v>
      </c>
      <c r="I3161" s="0" t="str">
        <f aca="false">IF(AND(B3161&gt;H3161,E3161&lt;H3161),-1,IF(AND(B3161&lt;H3161,E3161&gt;H3161),1,""))</f>
        <v/>
      </c>
      <c r="J3161" s="0" t="n">
        <f aca="false">IF(AND(I3161=-1,J3160=""),-1,IF(AND(I3161=1,J3160=""),1,IF(OR(AND(I3161="",J3160=1),AND(I3161="",J3160=-1),I3161=J3160),J3160,"")))</f>
        <v>1</v>
      </c>
      <c r="K3161" s="0" t="str">
        <f aca="false">IF(AND(J3160=1,J3159=""),INDEX(DealTypes,1),IF(AND(J3160=-1,J3159=""),INDEX(DealTypes,2),IF(OR(AND(J3160="",J3159=1),AND(J3160="",J3159=-1)),INDEX(DealTypes,3),"")))</f>
        <v/>
      </c>
      <c r="L3161" s="0" t="n">
        <f aca="false">IF(K3161=INDEX(DealTypes,1),B3161+Spread,IF(K3161=INDEX(DealTypes,2),B3161,IF(OR(K3161=INDEX(DealTypes,3),N(L3160)=0),"",L3160)))</f>
        <v>1.23487</v>
      </c>
      <c r="M3161" s="6" t="str">
        <f aca="false">IF(N3161&lt;&gt;"",IF(COUNTIF(N$3:N3161,N3161)=1,MAX(M$4:M3160)+1,""),"")</f>
        <v/>
      </c>
      <c r="N3161" s="7" t="str">
        <f aca="false">IF(K3161=INDEX(DealTypes,3),IF(I3160=-1,ROUND((B3161-L3160)/Point,0),ROUND((L3160-B3161)/Point,0)),"")</f>
        <v/>
      </c>
      <c r="O3161" s="6" t="str">
        <f aca="false">(IF(AND(N(N3161)&gt;0,I3160=-1),1,IF(AND(N(N3161)&lt;0,I3160=-1),-1,IF(AND(N(N3161)&gt;0,I3160=1),2,IF(AND(N(N3161)&lt;0,I3160=1),-2,"")))))</f>
        <v/>
      </c>
      <c r="P3161" s="0" t="str">
        <f aca="false">IF(N3161&lt;&gt;"",ABS(N3161),"")</f>
        <v/>
      </c>
    </row>
    <row r="3162" customFormat="false" ht="12.8" hidden="false" customHeight="false" outlineLevel="0" collapsed="false">
      <c r="A3162" s="4" t="n">
        <v>43983.0833333333</v>
      </c>
      <c r="B3162" s="5" t="n">
        <v>1.2345</v>
      </c>
      <c r="C3162" s="5" t="n">
        <v>1.2349</v>
      </c>
      <c r="D3162" s="5" t="n">
        <v>1.23411</v>
      </c>
      <c r="E3162" s="5" t="n">
        <v>1.2345</v>
      </c>
      <c r="F3162" s="0" t="n">
        <v>1233</v>
      </c>
      <c r="G3162" s="0" t="n">
        <f aca="false">ROW()-3</f>
        <v>3159</v>
      </c>
      <c r="H3162" s="5" t="n">
        <f aca="true">IF(G3162&gt;(MovingPeriod+MovingShift),AVERAGE(INDIRECT("E"&amp;(ROW()-MovingPeriod-MovingShift)&amp;":"&amp;"E"&amp;ROW()-MovingShift)),"")</f>
        <v>1.23316230769231</v>
      </c>
      <c r="I3162" s="0" t="str">
        <f aca="false">IF(AND(B3162&gt;H3162,E3162&lt;H3162),-1,IF(AND(B3162&lt;H3162,E3162&gt;H3162),1,""))</f>
        <v/>
      </c>
      <c r="J3162" s="6" t="n">
        <f aca="false">IF(AND(I3162=-1,J3161=""),-1,IF(AND(I3162=1,J3161=""),1,IF(OR(AND(I3162="",J3161=1),AND(I3162="",J3161=-1),I3162=J3161),J3161,"")))</f>
        <v>1</v>
      </c>
      <c r="K3162" s="0" t="str">
        <f aca="false">IF(AND(J3161=1,J3160=""),INDEX(DealTypes,1),IF(AND(J3161=-1,J3160=""),INDEX(DealTypes,2),IF(OR(AND(J3161="",J3160=1),AND(J3161="",J3160=-1)),INDEX(DealTypes,3),"")))</f>
        <v/>
      </c>
      <c r="L3162" s="0" t="n">
        <f aca="false">IF(K3162=INDEX(DealTypes,1),B3162+Spread,IF(K3162=INDEX(DealTypes,2),B3162,IF(OR(K3162=INDEX(DealTypes,3),N(L3161)=0),"",L3161)))</f>
        <v>1.23487</v>
      </c>
      <c r="M3162" s="6" t="str">
        <f aca="false">IF(N3162&lt;&gt;"",IF(COUNTIF(N$3:N3162,N3162)=1,MAX(M$4:M3161)+1,""),"")</f>
        <v/>
      </c>
      <c r="N3162" s="7" t="str">
        <f aca="false">IF(K3162=INDEX(DealTypes,3),IF(I3161=-1,ROUND((B3162-L3161)/Point,0),ROUND((L3161-B3162)/Point,0)),"")</f>
        <v/>
      </c>
      <c r="O3162" s="6" t="str">
        <f aca="false">(IF(AND(N(N3162)&gt;0,I3161=-1),1,IF(AND(N(N3162)&lt;0,I3161=-1),-1,IF(AND(N(N3162)&gt;0,I3161=1),2,IF(AND(N(N3162)&lt;0,I3161=1),-2,"")))))</f>
        <v/>
      </c>
      <c r="P3162" s="0" t="str">
        <f aca="false">IF(N3162&lt;&gt;"",ABS(N3162),"")</f>
        <v/>
      </c>
    </row>
    <row r="3163" customFormat="false" ht="12.8" hidden="false" customHeight="false" outlineLevel="0" collapsed="false">
      <c r="A3163" s="4" t="n">
        <v>43983.125</v>
      </c>
      <c r="B3163" s="5" t="n">
        <v>1.2345</v>
      </c>
      <c r="C3163" s="5" t="n">
        <v>1.23909</v>
      </c>
      <c r="D3163" s="5" t="n">
        <v>1.23432</v>
      </c>
      <c r="E3163" s="5" t="n">
        <v>1.23749</v>
      </c>
      <c r="F3163" s="0" t="n">
        <v>2596</v>
      </c>
      <c r="G3163" s="0" t="n">
        <f aca="false">ROW()-3</f>
        <v>3160</v>
      </c>
      <c r="H3163" s="5" t="n">
        <f aca="true">IF(G3163&gt;(MovingPeriod+MovingShift),AVERAGE(INDIRECT("E"&amp;(ROW()-MovingPeriod-MovingShift)&amp;":"&amp;"E"&amp;ROW()-MovingShift)),"")</f>
        <v>1.23300461538462</v>
      </c>
      <c r="I3163" s="0" t="str">
        <f aca="false">IF(AND(B3163&gt;H3163,E3163&lt;H3163),-1,IF(AND(B3163&lt;H3163,E3163&gt;H3163),1,""))</f>
        <v/>
      </c>
      <c r="J3163" s="6" t="n">
        <f aca="false">IF(AND(I3163=-1,J3162=""),-1,IF(AND(I3163=1,J3162=""),1,IF(OR(AND(I3163="",J3162=1),AND(I3163="",J3162=-1),I3163=J3162),J3162,"")))</f>
        <v>1</v>
      </c>
      <c r="K3163" s="0" t="str">
        <f aca="false">IF(AND(J3162=1,J3161=""),INDEX(DealTypes,1),IF(AND(J3162=-1,J3161=""),INDEX(DealTypes,2),IF(OR(AND(J3162="",J3161=1),AND(J3162="",J3161=-1)),INDEX(DealTypes,3),"")))</f>
        <v/>
      </c>
      <c r="L3163" s="6" t="n">
        <f aca="false">IF(K3163=INDEX(DealTypes,1),B3163+Spread,IF(K3163=INDEX(DealTypes,2),B3163,IF(OR(K3163=INDEX(DealTypes,3),N(L3162)=0),"",L3162)))</f>
        <v>1.23487</v>
      </c>
      <c r="M3163" s="6" t="str">
        <f aca="false">IF(N3163&lt;&gt;"",IF(COUNTIF(N$3:N3163,N3163)=1,MAX(M$4:M3162)+1,""),"")</f>
        <v/>
      </c>
      <c r="N3163" s="7" t="str">
        <f aca="false">IF(K3163=INDEX(DealTypes,3),IF(I3162=-1,ROUND((B3163-L3162)/Point,0),ROUND((L3162-B3163)/Point,0)),"")</f>
        <v/>
      </c>
      <c r="O3163" s="6" t="str">
        <f aca="false">(IF(AND(N(N3163)&gt;0,I3162=-1),1,IF(AND(N(N3163)&lt;0,I3162=-1),-1,IF(AND(N(N3163)&gt;0,I3162=1),2,IF(AND(N(N3163)&lt;0,I3162=1),-2,"")))))</f>
        <v/>
      </c>
      <c r="P3163" s="0" t="str">
        <f aca="false">IF(N3163&lt;&gt;"",ABS(N3163),"")</f>
        <v/>
      </c>
    </row>
    <row r="3164" customFormat="false" ht="12.8" hidden="false" customHeight="false" outlineLevel="0" collapsed="false">
      <c r="A3164" s="4" t="n">
        <v>43983.1666666667</v>
      </c>
      <c r="B3164" s="5" t="n">
        <v>1.23751</v>
      </c>
      <c r="C3164" s="5" t="n">
        <v>1.2411</v>
      </c>
      <c r="D3164" s="5" t="n">
        <v>1.23736</v>
      </c>
      <c r="E3164" s="5" t="n">
        <v>1.24098</v>
      </c>
      <c r="F3164" s="0" t="n">
        <v>2825</v>
      </c>
      <c r="G3164" s="0" t="n">
        <f aca="false">ROW()-3</f>
        <v>3161</v>
      </c>
      <c r="H3164" s="5" t="n">
        <f aca="true">IF(G3164&gt;(MovingPeriod+MovingShift),AVERAGE(INDIRECT("E"&amp;(ROW()-MovingPeriod-MovingShift)&amp;":"&amp;"E"&amp;ROW()-MovingShift)),"")</f>
        <v>1.23301230769231</v>
      </c>
      <c r="I3164" s="6" t="str">
        <f aca="false">IF(AND(B3164&gt;H3164,E3164&lt;H3164),-1,IF(AND(B3164&lt;H3164,E3164&gt;H3164),1,""))</f>
        <v/>
      </c>
      <c r="J3164" s="6" t="n">
        <f aca="false">IF(AND(I3164=-1,J3163=""),-1,IF(AND(I3164=1,J3163=""),1,IF(OR(AND(I3164="",J3163=1),AND(I3164="",J3163=-1),I3164=J3163),J3163,"")))</f>
        <v>1</v>
      </c>
      <c r="K3164" s="0" t="str">
        <f aca="false">IF(AND(J3163=1,J3162=""),INDEX(DealTypes,1),IF(AND(J3163=-1,J3162=""),INDEX(DealTypes,2),IF(OR(AND(J3163="",J3162=1),AND(J3163="",J3162=-1)),INDEX(DealTypes,3),"")))</f>
        <v/>
      </c>
      <c r="L3164" s="6" t="n">
        <f aca="false">IF(K3164=INDEX(DealTypes,1),B3164+Spread,IF(K3164=INDEX(DealTypes,2),B3164,IF(OR(K3164=INDEX(DealTypes,3),N(L3163)=0),"",L3163)))</f>
        <v>1.23487</v>
      </c>
      <c r="M3164" s="6" t="str">
        <f aca="false">IF(N3164&lt;&gt;"",IF(COUNTIF(N$3:N3164,N3164)=1,MAX(M$4:M3163)+1,""),"")</f>
        <v/>
      </c>
      <c r="N3164" s="7" t="str">
        <f aca="false">IF(K3164=INDEX(DealTypes,3),IF(I3163=-1,ROUND((B3164-L3163)/Point,0),ROUND((L3163-B3164)/Point,0)),"")</f>
        <v/>
      </c>
      <c r="O3164" s="6" t="str">
        <f aca="false">(IF(AND(N(N3164)&gt;0,I3163=-1),1,IF(AND(N(N3164)&lt;0,I3163=-1),-1,IF(AND(N(N3164)&gt;0,I3163=1),2,IF(AND(N(N3164)&lt;0,I3163=1),-2,"")))))</f>
        <v/>
      </c>
      <c r="P3164" s="0" t="str">
        <f aca="false">IF(N3164&lt;&gt;"",ABS(N3164),"")</f>
        <v/>
      </c>
    </row>
    <row r="3165" customFormat="false" ht="12.8" hidden="false" customHeight="false" outlineLevel="0" collapsed="false">
      <c r="A3165" s="4" t="n">
        <v>43983.2083333333</v>
      </c>
      <c r="B3165" s="5" t="n">
        <v>1.24098</v>
      </c>
      <c r="C3165" s="5" t="n">
        <v>1.24146</v>
      </c>
      <c r="D3165" s="5" t="n">
        <v>1.24036</v>
      </c>
      <c r="E3165" s="5" t="n">
        <v>1.24037</v>
      </c>
      <c r="F3165" s="0" t="n">
        <v>1692</v>
      </c>
      <c r="G3165" s="0" t="n">
        <f aca="false">ROW()-3</f>
        <v>3162</v>
      </c>
      <c r="H3165" s="5" t="n">
        <f aca="true">IF(G3165&gt;(MovingPeriod+MovingShift),AVERAGE(INDIRECT("E"&amp;(ROW()-MovingPeriod-MovingShift)&amp;":"&amp;"E"&amp;ROW()-MovingShift)),"")</f>
        <v>1.23324769230769</v>
      </c>
      <c r="I3165" s="0" t="str">
        <f aca="false">IF(AND(B3165&gt;H3165,E3165&lt;H3165),-1,IF(AND(B3165&lt;H3165,E3165&gt;H3165),1,""))</f>
        <v/>
      </c>
      <c r="J3165" s="0" t="n">
        <f aca="false">IF(AND(I3165=-1,J3164=""),-1,IF(AND(I3165=1,J3164=""),1,IF(OR(AND(I3165="",J3164=1),AND(I3165="",J3164=-1),I3165=J3164),J3164,"")))</f>
        <v>1</v>
      </c>
      <c r="K3165" s="0" t="str">
        <f aca="false">IF(AND(J3164=1,J3163=""),INDEX(DealTypes,1),IF(AND(J3164=-1,J3163=""),INDEX(DealTypes,2),IF(OR(AND(J3164="",J3163=1),AND(J3164="",J3163=-1)),INDEX(DealTypes,3),"")))</f>
        <v/>
      </c>
      <c r="L3165" s="6" t="n">
        <f aca="false">IF(K3165=INDEX(DealTypes,1),B3165+Spread,IF(K3165=INDEX(DealTypes,2),B3165,IF(OR(K3165=INDEX(DealTypes,3),N(L3164)=0),"",L3164)))</f>
        <v>1.23487</v>
      </c>
      <c r="M3165" s="6" t="str">
        <f aca="false">IF(N3165&lt;&gt;"",IF(COUNTIF(N$3:N3165,N3165)=1,MAX(M$4:M3164)+1,""),"")</f>
        <v/>
      </c>
      <c r="N3165" s="7" t="str">
        <f aca="false">IF(K3165=INDEX(DealTypes,3),IF(I3164=-1,ROUND((B3165-L3164)/Point,0),ROUND((L3164-B3165)/Point,0)),"")</f>
        <v/>
      </c>
      <c r="O3165" s="6" t="str">
        <f aca="false">(IF(AND(N(N3165)&gt;0,I3164=-1),1,IF(AND(N(N3165)&lt;0,I3164=-1),-1,IF(AND(N(N3165)&gt;0,I3164=1),2,IF(AND(N(N3165)&lt;0,I3164=1),-2,"")))))</f>
        <v/>
      </c>
      <c r="P3165" s="0" t="str">
        <f aca="false">IF(N3165&lt;&gt;"",ABS(N3165),"")</f>
        <v/>
      </c>
    </row>
    <row r="3166" customFormat="false" ht="12.8" hidden="false" customHeight="false" outlineLevel="0" collapsed="false">
      <c r="A3166" s="4" t="n">
        <v>43983.25</v>
      </c>
      <c r="B3166" s="5" t="n">
        <v>1.24037</v>
      </c>
      <c r="C3166" s="5" t="n">
        <v>1.24037</v>
      </c>
      <c r="D3166" s="5" t="n">
        <v>1.23789</v>
      </c>
      <c r="E3166" s="5" t="n">
        <v>1.23859</v>
      </c>
      <c r="F3166" s="0" t="n">
        <v>1331</v>
      </c>
      <c r="G3166" s="0" t="n">
        <f aca="false">ROW()-3</f>
        <v>3163</v>
      </c>
      <c r="H3166" s="5" t="n">
        <f aca="true">IF(G3166&gt;(MovingPeriod+MovingShift),AVERAGE(INDIRECT("E"&amp;(ROW()-MovingPeriod-MovingShift)&amp;":"&amp;"E"&amp;ROW()-MovingShift)),"")</f>
        <v>1.23360461538462</v>
      </c>
      <c r="I3166" s="0" t="str">
        <f aca="false">IF(AND(B3166&gt;H3166,E3166&lt;H3166),-1,IF(AND(B3166&lt;H3166,E3166&gt;H3166),1,""))</f>
        <v/>
      </c>
      <c r="J3166" s="0" t="n">
        <f aca="false">IF(AND(I3166=-1,J3165=""),-1,IF(AND(I3166=1,J3165=""),1,IF(OR(AND(I3166="",J3165=1),AND(I3166="",J3165=-1),I3166=J3165),J3165,"")))</f>
        <v>1</v>
      </c>
      <c r="K3166" s="0" t="str">
        <f aca="false">IF(AND(J3165=1,J3164=""),INDEX(DealTypes,1),IF(AND(J3165=-1,J3164=""),INDEX(DealTypes,2),IF(OR(AND(J3165="",J3164=1),AND(J3165="",J3164=-1)),INDEX(DealTypes,3),"")))</f>
        <v/>
      </c>
      <c r="L3166" s="0" t="n">
        <f aca="false">IF(K3166=INDEX(DealTypes,1),B3166+Spread,IF(K3166=INDEX(DealTypes,2),B3166,IF(OR(K3166=INDEX(DealTypes,3),N(L3165)=0),"",L3165)))</f>
        <v>1.23487</v>
      </c>
      <c r="M3166" s="6" t="str">
        <f aca="false">IF(N3166&lt;&gt;"",IF(COUNTIF(N$3:N3166,N3166)=1,MAX(M$4:M3165)+1,""),"")</f>
        <v/>
      </c>
      <c r="N3166" s="7" t="str">
        <f aca="false">IF(K3166=INDEX(DealTypes,3),IF(I3165=-1,ROUND((B3166-L3165)/Point,0),ROUND((L3165-B3166)/Point,0)),"")</f>
        <v/>
      </c>
      <c r="O3166" s="6" t="str">
        <f aca="false">(IF(AND(N(N3166)&gt;0,I3165=-1),1,IF(AND(N(N3166)&lt;0,I3165=-1),-1,IF(AND(N(N3166)&gt;0,I3165=1),2,IF(AND(N(N3166)&lt;0,I3165=1),-2,"")))))</f>
        <v/>
      </c>
      <c r="P3166" s="0" t="str">
        <f aca="false">IF(N3166&lt;&gt;"",ABS(N3166),"")</f>
        <v/>
      </c>
    </row>
    <row r="3167" customFormat="false" ht="12.8" hidden="false" customHeight="false" outlineLevel="0" collapsed="false">
      <c r="A3167" s="4" t="n">
        <v>43983.2916666667</v>
      </c>
      <c r="B3167" s="5" t="n">
        <v>1.2386</v>
      </c>
      <c r="C3167" s="5" t="n">
        <v>1.23943</v>
      </c>
      <c r="D3167" s="5" t="n">
        <v>1.23816</v>
      </c>
      <c r="E3167" s="5" t="n">
        <v>1.23821</v>
      </c>
      <c r="F3167" s="0" t="n">
        <v>1226</v>
      </c>
      <c r="G3167" s="0" t="n">
        <f aca="false">ROW()-3</f>
        <v>3164</v>
      </c>
      <c r="H3167" s="5" t="n">
        <f aca="true">IF(G3167&gt;(MovingPeriod+MovingShift),AVERAGE(INDIRECT("E"&amp;(ROW()-MovingPeriod-MovingShift)&amp;":"&amp;"E"&amp;ROW()-MovingShift)),"")</f>
        <v>1.23394923076923</v>
      </c>
      <c r="I3167" s="0" t="str">
        <f aca="false">IF(AND(B3167&gt;H3167,E3167&lt;H3167),-1,IF(AND(B3167&lt;H3167,E3167&gt;H3167),1,""))</f>
        <v/>
      </c>
      <c r="J3167" s="0" t="n">
        <f aca="false">IF(AND(I3167=-1,J3166=""),-1,IF(AND(I3167=1,J3166=""),1,IF(OR(AND(I3167="",J3166=1),AND(I3167="",J3166=-1),I3167=J3166),J3166,"")))</f>
        <v>1</v>
      </c>
      <c r="K3167" s="0" t="str">
        <f aca="false">IF(AND(J3166=1,J3165=""),INDEX(DealTypes,1),IF(AND(J3166=-1,J3165=""),INDEX(DealTypes,2),IF(OR(AND(J3166="",J3165=1),AND(J3166="",J3165=-1)),INDEX(DealTypes,3),"")))</f>
        <v/>
      </c>
      <c r="L3167" s="0" t="n">
        <f aca="false">IF(K3167=INDEX(DealTypes,1),B3167+Spread,IF(K3167=INDEX(DealTypes,2),B3167,IF(OR(K3167=INDEX(DealTypes,3),N(L3166)=0),"",L3166)))</f>
        <v>1.23487</v>
      </c>
      <c r="M3167" s="6" t="str">
        <f aca="false">IF(N3167&lt;&gt;"",IF(COUNTIF(N$3:N3167,N3167)=1,MAX(M$4:M3166)+1,""),"")</f>
        <v/>
      </c>
      <c r="N3167" s="7" t="str">
        <f aca="false">IF(K3167=INDEX(DealTypes,3),IF(I3166=-1,ROUND((B3167-L3166)/Point,0),ROUND((L3166-B3167)/Point,0)),"")</f>
        <v/>
      </c>
      <c r="O3167" s="6" t="str">
        <f aca="false">(IF(AND(N(N3167)&gt;0,I3166=-1),1,IF(AND(N(N3167)&lt;0,I3166=-1),-1,IF(AND(N(N3167)&gt;0,I3166=1),2,IF(AND(N(N3167)&lt;0,I3166=1),-2,"")))))</f>
        <v/>
      </c>
      <c r="P3167" s="0" t="str">
        <f aca="false">IF(N3167&lt;&gt;"",ABS(N3167),"")</f>
        <v/>
      </c>
    </row>
    <row r="3168" customFormat="false" ht="12.8" hidden="false" customHeight="false" outlineLevel="0" collapsed="false">
      <c r="A3168" s="4" t="n">
        <v>43983.3333333333</v>
      </c>
      <c r="B3168" s="5" t="n">
        <v>1.2382</v>
      </c>
      <c r="C3168" s="5" t="n">
        <v>1.23911</v>
      </c>
      <c r="D3168" s="5" t="n">
        <v>1.2376</v>
      </c>
      <c r="E3168" s="5" t="n">
        <v>1.23892</v>
      </c>
      <c r="F3168" s="0" t="n">
        <v>1717</v>
      </c>
      <c r="G3168" s="0" t="n">
        <f aca="false">ROW()-3</f>
        <v>3165</v>
      </c>
      <c r="H3168" s="5" t="n">
        <f aca="true">IF(G3168&gt;(MovingPeriod+MovingShift),AVERAGE(INDIRECT("E"&amp;(ROW()-MovingPeriod-MovingShift)&amp;":"&amp;"E"&amp;ROW()-MovingShift)),"")</f>
        <v>1.23411538461538</v>
      </c>
      <c r="I3168" s="0" t="str">
        <f aca="false">IF(AND(B3168&gt;H3168,E3168&lt;H3168),-1,IF(AND(B3168&lt;H3168,E3168&gt;H3168),1,""))</f>
        <v/>
      </c>
      <c r="J3168" s="0" t="n">
        <f aca="false">IF(AND(I3168=-1,J3167=""),-1,IF(AND(I3168=1,J3167=""),1,IF(OR(AND(I3168="",J3167=1),AND(I3168="",J3167=-1),I3168=J3167),J3167,"")))</f>
        <v>1</v>
      </c>
      <c r="K3168" s="0" t="str">
        <f aca="false">IF(AND(J3167=1,J3166=""),INDEX(DealTypes,1),IF(AND(J3167=-1,J3166=""),INDEX(DealTypes,2),IF(OR(AND(J3167="",J3166=1),AND(J3167="",J3166=-1)),INDEX(DealTypes,3),"")))</f>
        <v/>
      </c>
      <c r="L3168" s="0" t="n">
        <f aca="false">IF(K3168=INDEX(DealTypes,1),B3168+Spread,IF(K3168=INDEX(DealTypes,2),B3168,IF(OR(K3168=INDEX(DealTypes,3),N(L3167)=0),"",L3167)))</f>
        <v>1.23487</v>
      </c>
      <c r="M3168" s="6" t="str">
        <f aca="false">IF(N3168&lt;&gt;"",IF(COUNTIF(N$3:N3168,N3168)=1,MAX(M$4:M3167)+1,""),"")</f>
        <v/>
      </c>
      <c r="N3168" s="7" t="str">
        <f aca="false">IF(K3168=INDEX(DealTypes,3),IF(I3167=-1,ROUND((B3168-L3167)/Point,0),ROUND((L3167-B3168)/Point,0)),"")</f>
        <v/>
      </c>
      <c r="O3168" s="6" t="str">
        <f aca="false">(IF(AND(N(N3168)&gt;0,I3167=-1),1,IF(AND(N(N3168)&lt;0,I3167=-1),-1,IF(AND(N(N3168)&gt;0,I3167=1),2,IF(AND(N(N3168)&lt;0,I3167=1),-2,"")))))</f>
        <v/>
      </c>
      <c r="P3168" s="0" t="str">
        <f aca="false">IF(N3168&lt;&gt;"",ABS(N3168),"")</f>
        <v/>
      </c>
    </row>
    <row r="3169" customFormat="false" ht="12.8" hidden="false" customHeight="false" outlineLevel="0" collapsed="false">
      <c r="A3169" s="4" t="n">
        <v>43983.375</v>
      </c>
      <c r="B3169" s="5" t="n">
        <v>1.23892</v>
      </c>
      <c r="C3169" s="5" t="n">
        <v>1.24074</v>
      </c>
      <c r="D3169" s="5" t="n">
        <v>1.23847</v>
      </c>
      <c r="E3169" s="5" t="n">
        <v>1.23857</v>
      </c>
      <c r="F3169" s="0" t="n">
        <v>2761</v>
      </c>
      <c r="G3169" s="0" t="n">
        <f aca="false">ROW()-3</f>
        <v>3166</v>
      </c>
      <c r="H3169" s="5" t="n">
        <f aca="true">IF(G3169&gt;(MovingPeriod+MovingShift),AVERAGE(INDIRECT("E"&amp;(ROW()-MovingPeriod-MovingShift)&amp;":"&amp;"E"&amp;ROW()-MovingShift)),"")</f>
        <v>1.23419461538462</v>
      </c>
      <c r="I3169" s="0" t="str">
        <f aca="false">IF(AND(B3169&gt;H3169,E3169&lt;H3169),-1,IF(AND(B3169&lt;H3169,E3169&gt;H3169),1,""))</f>
        <v/>
      </c>
      <c r="J3169" s="6" t="n">
        <f aca="false">IF(AND(I3169=-1,J3168=""),-1,IF(AND(I3169=1,J3168=""),1,IF(OR(AND(I3169="",J3168=1),AND(I3169="",J3168=-1),I3169=J3168),J3168,"")))</f>
        <v>1</v>
      </c>
      <c r="K3169" s="0" t="str">
        <f aca="false">IF(AND(J3168=1,J3167=""),INDEX(DealTypes,1),IF(AND(J3168=-1,J3167=""),INDEX(DealTypes,2),IF(OR(AND(J3168="",J3167=1),AND(J3168="",J3167=-1)),INDEX(DealTypes,3),"")))</f>
        <v/>
      </c>
      <c r="L3169" s="0" t="n">
        <f aca="false">IF(K3169=INDEX(DealTypes,1),B3169+Spread,IF(K3169=INDEX(DealTypes,2),B3169,IF(OR(K3169=INDEX(DealTypes,3),N(L3168)=0),"",L3168)))</f>
        <v>1.23487</v>
      </c>
      <c r="M3169" s="6" t="str">
        <f aca="false">IF(N3169&lt;&gt;"",IF(COUNTIF(N$3:N3169,N3169)=1,MAX(M$4:M3168)+1,""),"")</f>
        <v/>
      </c>
      <c r="N3169" s="7" t="str">
        <f aca="false">IF(K3169=INDEX(DealTypes,3),IF(I3168=-1,ROUND((B3169-L3168)/Point,0),ROUND((L3168-B3169)/Point,0)),"")</f>
        <v/>
      </c>
      <c r="O3169" s="6" t="str">
        <f aca="false">(IF(AND(N(N3169)&gt;0,I3168=-1),1,IF(AND(N(N3169)&lt;0,I3168=-1),-1,IF(AND(N(N3169)&gt;0,I3168=1),2,IF(AND(N(N3169)&lt;0,I3168=1),-2,"")))))</f>
        <v/>
      </c>
      <c r="P3169" s="0" t="str">
        <f aca="false">IF(N3169&lt;&gt;"",ABS(N3169),"")</f>
        <v/>
      </c>
    </row>
    <row r="3170" customFormat="false" ht="12.8" hidden="false" customHeight="false" outlineLevel="0" collapsed="false">
      <c r="A3170" s="4" t="n">
        <v>43983.4166666667</v>
      </c>
      <c r="B3170" s="5" t="n">
        <v>1.23857</v>
      </c>
      <c r="C3170" s="5" t="n">
        <v>1.24253</v>
      </c>
      <c r="D3170" s="5" t="n">
        <v>1.23826</v>
      </c>
      <c r="E3170" s="5" t="n">
        <v>1.24225</v>
      </c>
      <c r="F3170" s="0" t="n">
        <v>4577</v>
      </c>
      <c r="G3170" s="0" t="n">
        <f aca="false">ROW()-3</f>
        <v>3167</v>
      </c>
      <c r="H3170" s="5" t="n">
        <f aca="true">IF(G3170&gt;(MovingPeriod+MovingShift),AVERAGE(INDIRECT("E"&amp;(ROW()-MovingPeriod-MovingShift)&amp;":"&amp;"E"&amp;ROW()-MovingShift)),"")</f>
        <v>1.23463076923077</v>
      </c>
      <c r="I3170" s="0" t="str">
        <f aca="false">IF(AND(B3170&gt;H3170,E3170&lt;H3170),-1,IF(AND(B3170&lt;H3170,E3170&gt;H3170),1,""))</f>
        <v/>
      </c>
      <c r="J3170" s="6" t="n">
        <f aca="false">IF(AND(I3170=-1,J3169=""),-1,IF(AND(I3170=1,J3169=""),1,IF(OR(AND(I3170="",J3169=1),AND(I3170="",J3169=-1),I3170=J3169),J3169,"")))</f>
        <v>1</v>
      </c>
      <c r="K3170" s="0" t="str">
        <f aca="false">IF(AND(J3169=1,J3168=""),INDEX(DealTypes,1),IF(AND(J3169=-1,J3168=""),INDEX(DealTypes,2),IF(OR(AND(J3169="",J3168=1),AND(J3169="",J3168=-1)),INDEX(DealTypes,3),"")))</f>
        <v/>
      </c>
      <c r="L3170" s="6" t="n">
        <f aca="false">IF(K3170=INDEX(DealTypes,1),B3170+Spread,IF(K3170=INDEX(DealTypes,2),B3170,IF(OR(K3170=INDEX(DealTypes,3),N(L3169)=0),"",L3169)))</f>
        <v>1.23487</v>
      </c>
      <c r="M3170" s="6" t="str">
        <f aca="false">IF(N3170&lt;&gt;"",IF(COUNTIF(N$3:N3170,N3170)=1,MAX(M$4:M3169)+1,""),"")</f>
        <v/>
      </c>
      <c r="N3170" s="7" t="str">
        <f aca="false">IF(K3170=INDEX(DealTypes,3),IF(I3169=-1,ROUND((B3170-L3169)/Point,0),ROUND((L3169-B3170)/Point,0)),"")</f>
        <v/>
      </c>
      <c r="O3170" s="6" t="str">
        <f aca="false">(IF(AND(N(N3170)&gt;0,I3169=-1),1,IF(AND(N(N3170)&lt;0,I3169=-1),-1,IF(AND(N(N3170)&gt;0,I3169=1),2,IF(AND(N(N3170)&lt;0,I3169=1),-2,"")))))</f>
        <v/>
      </c>
      <c r="P3170" s="0" t="str">
        <f aca="false">IF(N3170&lt;&gt;"",ABS(N3170),"")</f>
        <v/>
      </c>
    </row>
    <row r="3171" customFormat="false" ht="12.8" hidden="false" customHeight="false" outlineLevel="0" collapsed="false">
      <c r="A3171" s="4" t="n">
        <v>43983.4583333333</v>
      </c>
      <c r="B3171" s="5" t="n">
        <v>1.24228</v>
      </c>
      <c r="C3171" s="5" t="n">
        <v>1.24235</v>
      </c>
      <c r="D3171" s="5" t="n">
        <v>1.23888</v>
      </c>
      <c r="E3171" s="5" t="n">
        <v>1.24041</v>
      </c>
      <c r="F3171" s="0" t="n">
        <v>6751</v>
      </c>
      <c r="G3171" s="0" t="n">
        <f aca="false">ROW()-3</f>
        <v>3168</v>
      </c>
      <c r="H3171" s="5" t="n">
        <f aca="true">IF(G3171&gt;(MovingPeriod+MovingShift),AVERAGE(INDIRECT("E"&amp;(ROW()-MovingPeriod-MovingShift)&amp;":"&amp;"E"&amp;ROW()-MovingShift)),"")</f>
        <v>1.23502769230769</v>
      </c>
      <c r="I3171" s="0" t="str">
        <f aca="false">IF(AND(B3171&gt;H3171,E3171&lt;H3171),-1,IF(AND(B3171&lt;H3171,E3171&gt;H3171),1,""))</f>
        <v/>
      </c>
      <c r="J3171" s="6" t="n">
        <f aca="false">IF(AND(I3171=-1,J3170=""),-1,IF(AND(I3171=1,J3170=""),1,IF(OR(AND(I3171="",J3170=1),AND(I3171="",J3170=-1),I3171=J3170),J3170,"")))</f>
        <v>1</v>
      </c>
      <c r="K3171" s="0" t="str">
        <f aca="false">IF(AND(J3170=1,J3169=""),INDEX(DealTypes,1),IF(AND(J3170=-1,J3169=""),INDEX(DealTypes,2),IF(OR(AND(J3170="",J3169=1),AND(J3170="",J3169=-1)),INDEX(DealTypes,3),"")))</f>
        <v/>
      </c>
      <c r="L3171" s="6" t="n">
        <f aca="false">IF(K3171=INDEX(DealTypes,1),B3171+Spread,IF(K3171=INDEX(DealTypes,2),B3171,IF(OR(K3171=INDEX(DealTypes,3),N(L3170)=0),"",L3170)))</f>
        <v>1.23487</v>
      </c>
      <c r="M3171" s="6" t="str">
        <f aca="false">IF(N3171&lt;&gt;"",IF(COUNTIF(N$3:N3171,N3171)=1,MAX(M$4:M3170)+1,""),"")</f>
        <v/>
      </c>
      <c r="N3171" s="7" t="str">
        <f aca="false">IF(K3171=INDEX(DealTypes,3),IF(I3170=-1,ROUND((B3171-L3170)/Point,0),ROUND((L3170-B3171)/Point,0)),"")</f>
        <v/>
      </c>
      <c r="O3171" s="6" t="str">
        <f aca="false">(IF(AND(N(N3171)&gt;0,I3170=-1),1,IF(AND(N(N3171)&lt;0,I3170=-1),-1,IF(AND(N(N3171)&gt;0,I3170=1),2,IF(AND(N(N3171)&lt;0,I3170=1),-2,"")))))</f>
        <v/>
      </c>
      <c r="P3171" s="0" t="str">
        <f aca="false">IF(N3171&lt;&gt;"",ABS(N3171),"")</f>
        <v/>
      </c>
    </row>
    <row r="3172" customFormat="false" ht="12.8" hidden="false" customHeight="false" outlineLevel="0" collapsed="false">
      <c r="A3172" s="4" t="n">
        <v>43983.5</v>
      </c>
      <c r="B3172" s="5" t="n">
        <v>1.24043</v>
      </c>
      <c r="C3172" s="5" t="n">
        <v>1.24169</v>
      </c>
      <c r="D3172" s="5" t="n">
        <v>1.23824</v>
      </c>
      <c r="E3172" s="5" t="n">
        <v>1.23897</v>
      </c>
      <c r="F3172" s="0" t="n">
        <v>4021</v>
      </c>
      <c r="G3172" s="0" t="n">
        <f aca="false">ROW()-3</f>
        <v>3169</v>
      </c>
      <c r="H3172" s="5" t="n">
        <f aca="true">IF(G3172&gt;(MovingPeriod+MovingShift),AVERAGE(INDIRECT("E"&amp;(ROW()-MovingPeriod-MovingShift)&amp;":"&amp;"E"&amp;ROW()-MovingShift)),"")</f>
        <v>1.23516615384615</v>
      </c>
      <c r="I3172" s="0" t="str">
        <f aca="false">IF(AND(B3172&gt;H3172,E3172&lt;H3172),-1,IF(AND(B3172&lt;H3172,E3172&gt;H3172),1,""))</f>
        <v/>
      </c>
      <c r="J3172" s="6" t="n">
        <f aca="false">IF(AND(I3172=-1,J3171=""),-1,IF(AND(I3172=1,J3171=""),1,IF(OR(AND(I3172="",J3171=1),AND(I3172="",J3171=-1),I3172=J3171),J3171,"")))</f>
        <v>1</v>
      </c>
      <c r="K3172" s="0" t="str">
        <f aca="false">IF(AND(J3171=1,J3170=""),INDEX(DealTypes,1),IF(AND(J3171=-1,J3170=""),INDEX(DealTypes,2),IF(OR(AND(J3171="",J3170=1),AND(J3171="",J3170=-1)),INDEX(DealTypes,3),"")))</f>
        <v/>
      </c>
      <c r="L3172" s="6" t="n">
        <f aca="false">IF(K3172=INDEX(DealTypes,1),B3172+Spread,IF(K3172=INDEX(DealTypes,2),B3172,IF(OR(K3172=INDEX(DealTypes,3),N(L3171)=0),"",L3171)))</f>
        <v>1.23487</v>
      </c>
      <c r="M3172" s="6" t="str">
        <f aca="false">IF(N3172&lt;&gt;"",IF(COUNTIF(N$3:N3172,N3172)=1,MAX(M$4:M3171)+1,""),"")</f>
        <v/>
      </c>
      <c r="N3172" s="7" t="str">
        <f aca="false">IF(K3172=INDEX(DealTypes,3),IF(I3171=-1,ROUND((B3172-L3171)/Point,0),ROUND((L3171-B3172)/Point,0)),"")</f>
        <v/>
      </c>
      <c r="O3172" s="6" t="str">
        <f aca="false">(IF(AND(N(N3172)&gt;0,I3171=-1),1,IF(AND(N(N3172)&lt;0,I3171=-1),-1,IF(AND(N(N3172)&gt;0,I3171=1),2,IF(AND(N(N3172)&lt;0,I3171=1),-2,"")))))</f>
        <v/>
      </c>
      <c r="P3172" s="0" t="str">
        <f aca="false">IF(N3172&lt;&gt;"",ABS(N3172),"")</f>
        <v/>
      </c>
    </row>
    <row r="3173" customFormat="false" ht="12.8" hidden="false" customHeight="false" outlineLevel="0" collapsed="false">
      <c r="A3173" s="4" t="n">
        <v>43983.5416666667</v>
      </c>
      <c r="B3173" s="5" t="n">
        <v>1.23892</v>
      </c>
      <c r="C3173" s="5" t="n">
        <v>1.23946</v>
      </c>
      <c r="D3173" s="5" t="n">
        <v>1.23784</v>
      </c>
      <c r="E3173" s="5" t="n">
        <v>1.23849</v>
      </c>
      <c r="F3173" s="0" t="n">
        <v>2859</v>
      </c>
      <c r="G3173" s="0" t="n">
        <f aca="false">ROW()-3</f>
        <v>3170</v>
      </c>
      <c r="H3173" s="5" t="n">
        <f aca="true">IF(G3173&gt;(MovingPeriod+MovingShift),AVERAGE(INDIRECT("E"&amp;(ROW()-MovingPeriod-MovingShift)&amp;":"&amp;"E"&amp;ROW()-MovingShift)),"")</f>
        <v>1.23566923076923</v>
      </c>
      <c r="I3173" s="0" t="str">
        <f aca="false">IF(AND(B3173&gt;H3173,E3173&lt;H3173),-1,IF(AND(B3173&lt;H3173,E3173&gt;H3173),1,""))</f>
        <v/>
      </c>
      <c r="J3173" s="6" t="n">
        <f aca="false">IF(AND(I3173=-1,J3172=""),-1,IF(AND(I3173=1,J3172=""),1,IF(OR(AND(I3173="",J3172=1),AND(I3173="",J3172=-1),I3173=J3172),J3172,"")))</f>
        <v>1</v>
      </c>
      <c r="K3173" s="0" t="str">
        <f aca="false">IF(AND(J3172=1,J3171=""),INDEX(DealTypes,1),IF(AND(J3172=-1,J3171=""),INDEX(DealTypes,2),IF(OR(AND(J3172="",J3171=1),AND(J3172="",J3171=-1)),INDEX(DealTypes,3),"")))</f>
        <v/>
      </c>
      <c r="L3173" s="6" t="n">
        <f aca="false">IF(K3173=INDEX(DealTypes,1),B3173+Spread,IF(K3173=INDEX(DealTypes,2),B3173,IF(OR(K3173=INDEX(DealTypes,3),N(L3172)=0),"",L3172)))</f>
        <v>1.23487</v>
      </c>
      <c r="M3173" s="6" t="str">
        <f aca="false">IF(N3173&lt;&gt;"",IF(COUNTIF(N$3:N3173,N3173)=1,MAX(M$4:M3172)+1,""),"")</f>
        <v/>
      </c>
      <c r="N3173" s="7" t="str">
        <f aca="false">IF(K3173=INDEX(DealTypes,3),IF(I3172=-1,ROUND((B3173-L3172)/Point,0),ROUND((L3172-B3173)/Point,0)),"")</f>
        <v/>
      </c>
      <c r="O3173" s="6" t="str">
        <f aca="false">(IF(AND(N(N3173)&gt;0,I3172=-1),1,IF(AND(N(N3173)&lt;0,I3172=-1),-1,IF(AND(N(N3173)&gt;0,I3172=1),2,IF(AND(N(N3173)&lt;0,I3172=1),-2,"")))))</f>
        <v/>
      </c>
      <c r="P3173" s="0" t="str">
        <f aca="false">IF(N3173&lt;&gt;"",ABS(N3173),"")</f>
        <v/>
      </c>
    </row>
    <row r="3174" customFormat="false" ht="12.8" hidden="false" customHeight="false" outlineLevel="0" collapsed="false">
      <c r="A3174" s="4" t="n">
        <v>43983.5833333333</v>
      </c>
      <c r="B3174" s="5" t="n">
        <v>1.23849</v>
      </c>
      <c r="C3174" s="5" t="n">
        <v>1.23946</v>
      </c>
      <c r="D3174" s="5" t="n">
        <v>1.23748</v>
      </c>
      <c r="E3174" s="5" t="n">
        <v>1.23888</v>
      </c>
      <c r="F3174" s="0" t="n">
        <v>2800</v>
      </c>
      <c r="G3174" s="0" t="n">
        <f aca="false">ROW()-3</f>
        <v>3171</v>
      </c>
      <c r="H3174" s="5" t="n">
        <f aca="true">IF(G3174&gt;(MovingPeriod+MovingShift),AVERAGE(INDIRECT("E"&amp;(ROW()-MovingPeriod-MovingShift)&amp;":"&amp;"E"&amp;ROW()-MovingShift)),"")</f>
        <v>1.23622615384615</v>
      </c>
      <c r="I3174" s="0" t="str">
        <f aca="false">IF(AND(B3174&gt;H3174,E3174&lt;H3174),-1,IF(AND(B3174&lt;H3174,E3174&gt;H3174),1,""))</f>
        <v/>
      </c>
      <c r="J3174" s="6" t="n">
        <f aca="false">IF(AND(I3174=-1,J3173=""),-1,IF(AND(I3174=1,J3173=""),1,IF(OR(AND(I3174="",J3173=1),AND(I3174="",J3173=-1),I3174=J3173),J3173,"")))</f>
        <v>1</v>
      </c>
      <c r="K3174" s="0" t="str">
        <f aca="false">IF(AND(J3173=1,J3172=""),INDEX(DealTypes,1),IF(AND(J3173=-1,J3172=""),INDEX(DealTypes,2),IF(OR(AND(J3173="",J3172=1),AND(J3173="",J3172=-1)),INDEX(DealTypes,3),"")))</f>
        <v/>
      </c>
      <c r="L3174" s="6" t="n">
        <f aca="false">IF(K3174=INDEX(DealTypes,1),B3174+Spread,IF(K3174=INDEX(DealTypes,2),B3174,IF(OR(K3174=INDEX(DealTypes,3),N(L3173)=0),"",L3173)))</f>
        <v>1.23487</v>
      </c>
      <c r="M3174" s="6" t="str">
        <f aca="false">IF(N3174&lt;&gt;"",IF(COUNTIF(N$3:N3174,N3174)=1,MAX(M$4:M3173)+1,""),"")</f>
        <v/>
      </c>
      <c r="N3174" s="7" t="str">
        <f aca="false">IF(K3174=INDEX(DealTypes,3),IF(I3173=-1,ROUND((B3174-L3173)/Point,0),ROUND((L3173-B3174)/Point,0)),"")</f>
        <v/>
      </c>
      <c r="O3174" s="6" t="str">
        <f aca="false">(IF(AND(N(N3174)&gt;0,I3173=-1),1,IF(AND(N(N3174)&lt;0,I3173=-1),-1,IF(AND(N(N3174)&gt;0,I3173=1),2,IF(AND(N(N3174)&lt;0,I3173=1),-2,"")))))</f>
        <v/>
      </c>
      <c r="P3174" s="0" t="str">
        <f aca="false">IF(N3174&lt;&gt;"",ABS(N3174),"")</f>
        <v/>
      </c>
    </row>
    <row r="3175" customFormat="false" ht="12.8" hidden="false" customHeight="false" outlineLevel="0" collapsed="false">
      <c r="A3175" s="4" t="n">
        <v>43983.625</v>
      </c>
      <c r="B3175" s="5" t="n">
        <v>1.23889</v>
      </c>
      <c r="C3175" s="5" t="n">
        <v>1.24027</v>
      </c>
      <c r="D3175" s="5" t="n">
        <v>1.23843</v>
      </c>
      <c r="E3175" s="5" t="n">
        <v>1.23974</v>
      </c>
      <c r="F3175" s="0" t="n">
        <v>3482</v>
      </c>
      <c r="G3175" s="0" t="n">
        <f aca="false">ROW()-3</f>
        <v>3172</v>
      </c>
      <c r="H3175" s="5" t="n">
        <f aca="true">IF(G3175&gt;(MovingPeriod+MovingShift),AVERAGE(INDIRECT("E"&amp;(ROW()-MovingPeriod-MovingShift)&amp;":"&amp;"E"&amp;ROW()-MovingShift)),"")</f>
        <v>1.23681230769231</v>
      </c>
      <c r="I3175" s="6" t="str">
        <f aca="false">IF(AND(B3175&gt;H3175,E3175&lt;H3175),-1,IF(AND(B3175&lt;H3175,E3175&gt;H3175),1,""))</f>
        <v/>
      </c>
      <c r="J3175" s="6" t="n">
        <f aca="false">IF(AND(I3175=-1,J3174=""),-1,IF(AND(I3175=1,J3174=""),1,IF(OR(AND(I3175="",J3174=1),AND(I3175="",J3174=-1),I3175=J3174),J3174,"")))</f>
        <v>1</v>
      </c>
      <c r="K3175" s="0" t="str">
        <f aca="false">IF(AND(J3174=1,J3173=""),INDEX(DealTypes,1),IF(AND(J3174=-1,J3173=""),INDEX(DealTypes,2),IF(OR(AND(J3174="",J3173=1),AND(J3174="",J3173=-1)),INDEX(DealTypes,3),"")))</f>
        <v/>
      </c>
      <c r="L3175" s="6" t="n">
        <f aca="false">IF(K3175=INDEX(DealTypes,1),B3175+Spread,IF(K3175=INDEX(DealTypes,2),B3175,IF(OR(K3175=INDEX(DealTypes,3),N(L3174)=0),"",L3174)))</f>
        <v>1.23487</v>
      </c>
      <c r="M3175" s="6" t="str">
        <f aca="false">IF(N3175&lt;&gt;"",IF(COUNTIF(N$3:N3175,N3175)=1,MAX(M$4:M3174)+1,""),"")</f>
        <v/>
      </c>
      <c r="N3175" s="7" t="str">
        <f aca="false">IF(K3175=INDEX(DealTypes,3),IF(I3174=-1,ROUND((B3175-L3174)/Point,0),ROUND((L3174-B3175)/Point,0)),"")</f>
        <v/>
      </c>
      <c r="O3175" s="6" t="str">
        <f aca="false">(IF(AND(N(N3175)&gt;0,I3174=-1),1,IF(AND(N(N3175)&lt;0,I3174=-1),-1,IF(AND(N(N3175)&gt;0,I3174=1),2,IF(AND(N(N3175)&lt;0,I3174=1),-2,"")))))</f>
        <v/>
      </c>
      <c r="P3175" s="0" t="str">
        <f aca="false">IF(N3175&lt;&gt;"",ABS(N3175),"")</f>
        <v/>
      </c>
    </row>
    <row r="3176" customFormat="false" ht="12.8" hidden="false" customHeight="false" outlineLevel="0" collapsed="false">
      <c r="A3176" s="4" t="n">
        <v>43983.6666666667</v>
      </c>
      <c r="B3176" s="5" t="n">
        <v>1.23974</v>
      </c>
      <c r="C3176" s="5" t="n">
        <v>1.24248</v>
      </c>
      <c r="D3176" s="5" t="n">
        <v>1.23898</v>
      </c>
      <c r="E3176" s="5" t="n">
        <v>1.24226</v>
      </c>
      <c r="F3176" s="0" t="n">
        <v>4162</v>
      </c>
      <c r="G3176" s="0" t="n">
        <f aca="false">ROW()-3</f>
        <v>3173</v>
      </c>
      <c r="H3176" s="5" t="n">
        <f aca="true">IF(G3176&gt;(MovingPeriod+MovingShift),AVERAGE(INDIRECT("E"&amp;(ROW()-MovingPeriod-MovingShift)&amp;":"&amp;"E"&amp;ROW()-MovingShift)),"")</f>
        <v>1.23756076923077</v>
      </c>
      <c r="I3176" s="0" t="str">
        <f aca="false">IF(AND(B3176&gt;H3176,E3176&lt;H3176),-1,IF(AND(B3176&lt;H3176,E3176&gt;H3176),1,""))</f>
        <v/>
      </c>
      <c r="J3176" s="0" t="n">
        <f aca="false">IF(AND(I3176=-1,J3175=""),-1,IF(AND(I3176=1,J3175=""),1,IF(OR(AND(I3176="",J3175=1),AND(I3176="",J3175=-1),I3176=J3175),J3175,"")))</f>
        <v>1</v>
      </c>
      <c r="K3176" s="0" t="str">
        <f aca="false">IF(AND(J3175=1,J3174=""),INDEX(DealTypes,1),IF(AND(J3175=-1,J3174=""),INDEX(DealTypes,2),IF(OR(AND(J3175="",J3174=1),AND(J3175="",J3174=-1)),INDEX(DealTypes,3),"")))</f>
        <v/>
      </c>
      <c r="L3176" s="6" t="n">
        <f aca="false">IF(K3176=INDEX(DealTypes,1),B3176+Spread,IF(K3176=INDEX(DealTypes,2),B3176,IF(OR(K3176=INDEX(DealTypes,3),N(L3175)=0),"",L3175)))</f>
        <v>1.23487</v>
      </c>
      <c r="M3176" s="6" t="str">
        <f aca="false">IF(N3176&lt;&gt;"",IF(COUNTIF(N$3:N3176,N3176)=1,MAX(M$4:M3175)+1,""),"")</f>
        <v/>
      </c>
      <c r="N3176" s="7" t="str">
        <f aca="false">IF(K3176=INDEX(DealTypes,3),IF(I3175=-1,ROUND((B3176-L3175)/Point,0),ROUND((L3175-B3176)/Point,0)),"")</f>
        <v/>
      </c>
      <c r="O3176" s="6" t="str">
        <f aca="false">(IF(AND(N(N3176)&gt;0,I3175=-1),1,IF(AND(N(N3176)&lt;0,I3175=-1),-1,IF(AND(N(N3176)&gt;0,I3175=1),2,IF(AND(N(N3176)&lt;0,I3175=1),-2,"")))))</f>
        <v/>
      </c>
      <c r="P3176" s="0" t="str">
        <f aca="false">IF(N3176&lt;&gt;"",ABS(N3176),"")</f>
        <v/>
      </c>
    </row>
    <row r="3177" customFormat="false" ht="12.8" hidden="false" customHeight="false" outlineLevel="0" collapsed="false">
      <c r="A3177" s="4" t="n">
        <v>43983.7083333333</v>
      </c>
      <c r="B3177" s="5" t="n">
        <v>1.24231</v>
      </c>
      <c r="C3177" s="5" t="n">
        <v>1.24841</v>
      </c>
      <c r="D3177" s="5" t="n">
        <v>1.24167</v>
      </c>
      <c r="E3177" s="5" t="n">
        <v>1.24826</v>
      </c>
      <c r="F3177" s="0" t="n">
        <v>6890</v>
      </c>
      <c r="G3177" s="0" t="n">
        <f aca="false">ROW()-3</f>
        <v>3174</v>
      </c>
      <c r="H3177" s="5" t="n">
        <f aca="true">IF(G3177&gt;(MovingPeriod+MovingShift),AVERAGE(INDIRECT("E"&amp;(ROW()-MovingPeriod-MovingShift)&amp;":"&amp;"E"&amp;ROW()-MovingShift)),"")</f>
        <v>1.23799384615385</v>
      </c>
      <c r="I3177" s="0" t="str">
        <f aca="false">IF(AND(B3177&gt;H3177,E3177&lt;H3177),-1,IF(AND(B3177&lt;H3177,E3177&gt;H3177),1,""))</f>
        <v/>
      </c>
      <c r="J3177" s="0" t="n">
        <f aca="false">IF(AND(I3177=-1,J3176=""),-1,IF(AND(I3177=1,J3176=""),1,IF(OR(AND(I3177="",J3176=1),AND(I3177="",J3176=-1),I3177=J3176),J3176,"")))</f>
        <v>1</v>
      </c>
      <c r="K3177" s="0" t="str">
        <f aca="false">IF(AND(J3176=1,J3175=""),INDEX(DealTypes,1),IF(AND(J3176=-1,J3175=""),INDEX(DealTypes,2),IF(OR(AND(J3176="",J3175=1),AND(J3176="",J3175=-1)),INDEX(DealTypes,3),"")))</f>
        <v/>
      </c>
      <c r="L3177" s="0" t="n">
        <f aca="false">IF(K3177=INDEX(DealTypes,1),B3177+Spread,IF(K3177=INDEX(DealTypes,2),B3177,IF(OR(K3177=INDEX(DealTypes,3),N(L3176)=0),"",L3176)))</f>
        <v>1.23487</v>
      </c>
      <c r="M3177" s="6" t="str">
        <f aca="false">IF(N3177&lt;&gt;"",IF(COUNTIF(N$3:N3177,N3177)=1,MAX(M$4:M3176)+1,""),"")</f>
        <v/>
      </c>
      <c r="N3177" s="7" t="str">
        <f aca="false">IF(K3177=INDEX(DealTypes,3),IF(I3176=-1,ROUND((B3177-L3176)/Point,0),ROUND((L3176-B3177)/Point,0)),"")</f>
        <v/>
      </c>
      <c r="O3177" s="6" t="str">
        <f aca="false">(IF(AND(N(N3177)&gt;0,I3176=-1),1,IF(AND(N(N3177)&lt;0,I3176=-1),-1,IF(AND(N(N3177)&gt;0,I3176=1),2,IF(AND(N(N3177)&lt;0,I3176=1),-2,"")))))</f>
        <v/>
      </c>
      <c r="P3177" s="0" t="str">
        <f aca="false">IF(N3177&lt;&gt;"",ABS(N3177),"")</f>
        <v/>
      </c>
    </row>
    <row r="3178" customFormat="false" ht="12.8" hidden="false" customHeight="false" outlineLevel="0" collapsed="false">
      <c r="A3178" s="4" t="n">
        <v>43983.75</v>
      </c>
      <c r="B3178" s="5" t="n">
        <v>1.24825</v>
      </c>
      <c r="C3178" s="5" t="n">
        <v>1.24884</v>
      </c>
      <c r="D3178" s="5" t="n">
        <v>1.24555</v>
      </c>
      <c r="E3178" s="5" t="n">
        <v>1.24695</v>
      </c>
      <c r="F3178" s="0" t="n">
        <v>4640</v>
      </c>
      <c r="G3178" s="0" t="n">
        <f aca="false">ROW()-3</f>
        <v>3175</v>
      </c>
      <c r="H3178" s="5" t="n">
        <f aca="true">IF(G3178&gt;(MovingPeriod+MovingShift),AVERAGE(INDIRECT("E"&amp;(ROW()-MovingPeriod-MovingShift)&amp;":"&amp;"E"&amp;ROW()-MovingShift)),"")</f>
        <v>1.23829230769231</v>
      </c>
      <c r="I3178" s="0" t="str">
        <f aca="false">IF(AND(B3178&gt;H3178,E3178&lt;H3178),-1,IF(AND(B3178&lt;H3178,E3178&gt;H3178),1,""))</f>
        <v/>
      </c>
      <c r="J3178" s="6" t="n">
        <f aca="false">IF(AND(I3178=-1,J3177=""),-1,IF(AND(I3178=1,J3177=""),1,IF(OR(AND(I3178="",J3177=1),AND(I3178="",J3177=-1),I3178=J3177),J3177,"")))</f>
        <v>1</v>
      </c>
      <c r="K3178" s="0" t="str">
        <f aca="false">IF(AND(J3177=1,J3176=""),INDEX(DealTypes,1),IF(AND(J3177=-1,J3176=""),INDEX(DealTypes,2),IF(OR(AND(J3177="",J3176=1),AND(J3177="",J3176=-1)),INDEX(DealTypes,3),"")))</f>
        <v/>
      </c>
      <c r="L3178" s="0" t="n">
        <f aca="false">IF(K3178=INDEX(DealTypes,1),B3178+Spread,IF(K3178=INDEX(DealTypes,2),B3178,IF(OR(K3178=INDEX(DealTypes,3),N(L3177)=0),"",L3177)))</f>
        <v>1.23487</v>
      </c>
      <c r="M3178" s="6" t="str">
        <f aca="false">IF(N3178&lt;&gt;"",IF(COUNTIF(N$3:N3178,N3178)=1,MAX(M$4:M3177)+1,""),"")</f>
        <v/>
      </c>
      <c r="N3178" s="7" t="str">
        <f aca="false">IF(K3178=INDEX(DealTypes,3),IF(I3177=-1,ROUND((B3178-L3177)/Point,0),ROUND((L3177-B3178)/Point,0)),"")</f>
        <v/>
      </c>
      <c r="O3178" s="6" t="str">
        <f aca="false">(IF(AND(N(N3178)&gt;0,I3177=-1),1,IF(AND(N(N3178)&lt;0,I3177=-1),-1,IF(AND(N(N3178)&gt;0,I3177=1),2,IF(AND(N(N3178)&lt;0,I3177=1),-2,"")))))</f>
        <v/>
      </c>
      <c r="P3178" s="0" t="str">
        <f aca="false">IF(N3178&lt;&gt;"",ABS(N3178),"")</f>
        <v/>
      </c>
    </row>
    <row r="3179" customFormat="false" ht="12.8" hidden="false" customHeight="false" outlineLevel="0" collapsed="false">
      <c r="A3179" s="4" t="n">
        <v>43983.7916666667</v>
      </c>
      <c r="B3179" s="5" t="n">
        <v>1.24694</v>
      </c>
      <c r="C3179" s="5" t="n">
        <v>1.24803</v>
      </c>
      <c r="D3179" s="5" t="n">
        <v>1.24564</v>
      </c>
      <c r="E3179" s="5" t="n">
        <v>1.24645</v>
      </c>
      <c r="F3179" s="0" t="n">
        <v>2840</v>
      </c>
      <c r="G3179" s="0" t="n">
        <f aca="false">ROW()-3</f>
        <v>3176</v>
      </c>
      <c r="H3179" s="5" t="n">
        <f aca="true">IF(G3179&gt;(MovingPeriod+MovingShift),AVERAGE(INDIRECT("E"&amp;(ROW()-MovingPeriod-MovingShift)&amp;":"&amp;"E"&amp;ROW()-MovingShift)),"")</f>
        <v>1.23863461538462</v>
      </c>
      <c r="I3179" s="0" t="str">
        <f aca="false">IF(AND(B3179&gt;H3179,E3179&lt;H3179),-1,IF(AND(B3179&lt;H3179,E3179&gt;H3179),1,""))</f>
        <v/>
      </c>
      <c r="J3179" s="6" t="n">
        <f aca="false">IF(AND(I3179=-1,J3178=""),-1,IF(AND(I3179=1,J3178=""),1,IF(OR(AND(I3179="",J3178=1),AND(I3179="",J3178=-1),I3179=J3178),J3178,"")))</f>
        <v>1</v>
      </c>
      <c r="K3179" s="0" t="str">
        <f aca="false">IF(AND(J3178=1,J3177=""),INDEX(DealTypes,1),IF(AND(J3178=-1,J3177=""),INDEX(DealTypes,2),IF(OR(AND(J3178="",J3177=1),AND(J3178="",J3177=-1)),INDEX(DealTypes,3),"")))</f>
        <v/>
      </c>
      <c r="L3179" s="6" t="n">
        <f aca="false">IF(K3179=INDEX(DealTypes,1),B3179+Spread,IF(K3179=INDEX(DealTypes,2),B3179,IF(OR(K3179=INDEX(DealTypes,3),N(L3178)=0),"",L3178)))</f>
        <v>1.23487</v>
      </c>
      <c r="M3179" s="6" t="str">
        <f aca="false">IF(N3179&lt;&gt;"",IF(COUNTIF(N$3:N3179,N3179)=1,MAX(M$4:M3178)+1,""),"")</f>
        <v/>
      </c>
      <c r="N3179" s="7" t="str">
        <f aca="false">IF(K3179=INDEX(DealTypes,3),IF(I3178=-1,ROUND((B3179-L3178)/Point,0),ROUND((L3178-B3179)/Point,0)),"")</f>
        <v/>
      </c>
      <c r="O3179" s="6" t="str">
        <f aca="false">(IF(AND(N(N3179)&gt;0,I3178=-1),1,IF(AND(N(N3179)&lt;0,I3178=-1),-1,IF(AND(N(N3179)&gt;0,I3178=1),2,IF(AND(N(N3179)&lt;0,I3178=1),-2,"")))))</f>
        <v/>
      </c>
      <c r="P3179" s="0" t="str">
        <f aca="false">IF(N3179&lt;&gt;"",ABS(N3179),"")</f>
        <v/>
      </c>
    </row>
    <row r="3180" customFormat="false" ht="12.8" hidden="false" customHeight="false" outlineLevel="0" collapsed="false">
      <c r="A3180" s="4" t="n">
        <v>43983.8333333333</v>
      </c>
      <c r="B3180" s="5" t="n">
        <v>1.24645</v>
      </c>
      <c r="C3180" s="5" t="n">
        <v>1.24805</v>
      </c>
      <c r="D3180" s="5" t="n">
        <v>1.24608</v>
      </c>
      <c r="E3180" s="5" t="n">
        <v>1.2478</v>
      </c>
      <c r="F3180" s="0" t="n">
        <v>2114</v>
      </c>
      <c r="G3180" s="0" t="n">
        <f aca="false">ROW()-3</f>
        <v>3177</v>
      </c>
      <c r="H3180" s="5" t="n">
        <f aca="true">IF(G3180&gt;(MovingPeriod+MovingShift),AVERAGE(INDIRECT("E"&amp;(ROW()-MovingPeriod-MovingShift)&amp;":"&amp;"E"&amp;ROW()-MovingShift)),"")</f>
        <v>1.23897153846154</v>
      </c>
      <c r="I3180" s="6" t="str">
        <f aca="false">IF(AND(B3180&gt;H3180,E3180&lt;H3180),-1,IF(AND(B3180&lt;H3180,E3180&gt;H3180),1,""))</f>
        <v/>
      </c>
      <c r="J3180" s="6" t="n">
        <f aca="false">IF(AND(I3180=-1,J3179=""),-1,IF(AND(I3180=1,J3179=""),1,IF(OR(AND(I3180="",J3179=1),AND(I3180="",J3179=-1),I3180=J3179),J3179,"")))</f>
        <v>1</v>
      </c>
      <c r="K3180" s="0" t="str">
        <f aca="false">IF(AND(J3179=1,J3178=""),INDEX(DealTypes,1),IF(AND(J3179=-1,J3178=""),INDEX(DealTypes,2),IF(OR(AND(J3179="",J3178=1),AND(J3179="",J3178=-1)),INDEX(DealTypes,3),"")))</f>
        <v/>
      </c>
      <c r="L3180" s="6" t="n">
        <f aca="false">IF(K3180=INDEX(DealTypes,1),B3180+Spread,IF(K3180=INDEX(DealTypes,2),B3180,IF(OR(K3180=INDEX(DealTypes,3),N(L3179)=0),"",L3179)))</f>
        <v>1.23487</v>
      </c>
      <c r="M3180" s="6" t="str">
        <f aca="false">IF(N3180&lt;&gt;"",IF(COUNTIF(N$3:N3180,N3180)=1,MAX(M$4:M3179)+1,""),"")</f>
        <v/>
      </c>
      <c r="N3180" s="7" t="str">
        <f aca="false">IF(K3180=INDEX(DealTypes,3),IF(I3179=-1,ROUND((B3180-L3179)/Point,0),ROUND((L3179-B3180)/Point,0)),"")</f>
        <v/>
      </c>
      <c r="O3180" s="6" t="str">
        <f aca="false">(IF(AND(N(N3180)&gt;0,I3179=-1),1,IF(AND(N(N3180)&lt;0,I3179=-1),-1,IF(AND(N(N3180)&gt;0,I3179=1),2,IF(AND(N(N3180)&lt;0,I3179=1),-2,"")))))</f>
        <v/>
      </c>
      <c r="P3180" s="0" t="str">
        <f aca="false">IF(N3180&lt;&gt;"",ABS(N3180),"")</f>
        <v/>
      </c>
    </row>
    <row r="3181" customFormat="false" ht="12.8" hidden="false" customHeight="false" outlineLevel="0" collapsed="false">
      <c r="A3181" s="4" t="n">
        <v>43983.875</v>
      </c>
      <c r="B3181" s="5" t="n">
        <v>1.2478</v>
      </c>
      <c r="C3181" s="5" t="n">
        <v>1.24958</v>
      </c>
      <c r="D3181" s="5" t="n">
        <v>1.24754</v>
      </c>
      <c r="E3181" s="5" t="n">
        <v>1.24957</v>
      </c>
      <c r="F3181" s="0" t="n">
        <v>2088</v>
      </c>
      <c r="G3181" s="0" t="n">
        <f aca="false">ROW()-3</f>
        <v>3178</v>
      </c>
      <c r="H3181" s="5" t="n">
        <f aca="true">IF(G3181&gt;(MovingPeriod+MovingShift),AVERAGE(INDIRECT("E"&amp;(ROW()-MovingPeriod-MovingShift)&amp;":"&amp;"E"&amp;ROW()-MovingShift)),"")</f>
        <v>1.23937461538462</v>
      </c>
      <c r="I3181" s="0" t="str">
        <f aca="false">IF(AND(B3181&gt;H3181,E3181&lt;H3181),-1,IF(AND(B3181&lt;H3181,E3181&gt;H3181),1,""))</f>
        <v/>
      </c>
      <c r="J3181" s="6" t="n">
        <f aca="false">IF(AND(I3181=-1,J3180=""),-1,IF(AND(I3181=1,J3180=""),1,IF(OR(AND(I3181="",J3180=1),AND(I3181="",J3180=-1),I3181=J3180),J3180,"")))</f>
        <v>1</v>
      </c>
      <c r="K3181" s="0" t="str">
        <f aca="false">IF(AND(J3180=1,J3179=""),INDEX(DealTypes,1),IF(AND(J3180=-1,J3179=""),INDEX(DealTypes,2),IF(OR(AND(J3180="",J3179=1),AND(J3180="",J3179=-1)),INDEX(DealTypes,3),"")))</f>
        <v/>
      </c>
      <c r="L3181" s="6" t="n">
        <f aca="false">IF(K3181=INDEX(DealTypes,1),B3181+Spread,IF(K3181=INDEX(DealTypes,2),B3181,IF(OR(K3181=INDEX(DealTypes,3),N(L3180)=0),"",L3180)))</f>
        <v>1.23487</v>
      </c>
      <c r="M3181" s="6" t="str">
        <f aca="false">IF(N3181&lt;&gt;"",IF(COUNTIF(N$3:N3181,N3181)=1,MAX(M$4:M3180)+1,""),"")</f>
        <v/>
      </c>
      <c r="N3181" s="7" t="str">
        <f aca="false">IF(K3181=INDEX(DealTypes,3),IF(I3180=-1,ROUND((B3181-L3180)/Point,0),ROUND((L3180-B3181)/Point,0)),"")</f>
        <v/>
      </c>
      <c r="O3181" s="6" t="str">
        <f aca="false">(IF(AND(N(N3181)&gt;0,I3180=-1),1,IF(AND(N(N3181)&lt;0,I3180=-1),-1,IF(AND(N(N3181)&gt;0,I3180=1),2,IF(AND(N(N3181)&lt;0,I3180=1),-2,"")))))</f>
        <v/>
      </c>
      <c r="P3181" s="0" t="str">
        <f aca="false">IF(N3181&lt;&gt;"",ABS(N3181),"")</f>
        <v/>
      </c>
    </row>
    <row r="3182" customFormat="false" ht="12.8" hidden="false" customHeight="false" outlineLevel="0" collapsed="false">
      <c r="A3182" s="4" t="n">
        <v>43983.9166666667</v>
      </c>
      <c r="B3182" s="5" t="n">
        <v>1.24956</v>
      </c>
      <c r="C3182" s="5" t="n">
        <v>1.25063</v>
      </c>
      <c r="D3182" s="5" t="n">
        <v>1.24926</v>
      </c>
      <c r="E3182" s="5" t="n">
        <v>1.24988</v>
      </c>
      <c r="F3182" s="0" t="n">
        <v>2096</v>
      </c>
      <c r="G3182" s="0" t="n">
        <f aca="false">ROW()-3</f>
        <v>3179</v>
      </c>
      <c r="H3182" s="5" t="n">
        <f aca="true">IF(G3182&gt;(MovingPeriod+MovingShift),AVERAGE(INDIRECT("E"&amp;(ROW()-MovingPeriod-MovingShift)&amp;":"&amp;"E"&amp;ROW()-MovingShift)),"")</f>
        <v>1.23974153846154</v>
      </c>
      <c r="I3182" s="0" t="str">
        <f aca="false">IF(AND(B3182&gt;H3182,E3182&lt;H3182),-1,IF(AND(B3182&lt;H3182,E3182&gt;H3182),1,""))</f>
        <v/>
      </c>
      <c r="J3182" s="0" t="n">
        <f aca="false">IF(AND(I3182=-1,J3181=""),-1,IF(AND(I3182=1,J3181=""),1,IF(OR(AND(I3182="",J3181=1),AND(I3182="",J3181=-1),I3182=J3181),J3181,"")))</f>
        <v>1</v>
      </c>
      <c r="K3182" s="0" t="str">
        <f aca="false">IF(AND(J3181=1,J3180=""),INDEX(DealTypes,1),IF(AND(J3181=-1,J3180=""),INDEX(DealTypes,2),IF(OR(AND(J3181="",J3180=1),AND(J3181="",J3180=-1)),INDEX(DealTypes,3),"")))</f>
        <v/>
      </c>
      <c r="L3182" s="6" t="n">
        <f aca="false">IF(K3182=INDEX(DealTypes,1),B3182+Spread,IF(K3182=INDEX(DealTypes,2),B3182,IF(OR(K3182=INDEX(DealTypes,3),N(L3181)=0),"",L3181)))</f>
        <v>1.23487</v>
      </c>
      <c r="M3182" s="6" t="str">
        <f aca="false">IF(N3182&lt;&gt;"",IF(COUNTIF(N$3:N3182,N3182)=1,MAX(M$4:M3181)+1,""),"")</f>
        <v/>
      </c>
      <c r="N3182" s="7" t="str">
        <f aca="false">IF(K3182=INDEX(DealTypes,3),IF(I3181=-1,ROUND((B3182-L3181)/Point,0),ROUND((L3181-B3182)/Point,0)),"")</f>
        <v/>
      </c>
      <c r="O3182" s="6" t="str">
        <f aca="false">(IF(AND(N(N3182)&gt;0,I3181=-1),1,IF(AND(N(N3182)&lt;0,I3181=-1),-1,IF(AND(N(N3182)&gt;0,I3181=1),2,IF(AND(N(N3182)&lt;0,I3181=1),-2,"")))))</f>
        <v/>
      </c>
      <c r="P3182" s="0" t="str">
        <f aca="false">IF(N3182&lt;&gt;"",ABS(N3182),"")</f>
        <v/>
      </c>
    </row>
    <row r="3183" customFormat="false" ht="12.8" hidden="false" customHeight="false" outlineLevel="0" collapsed="false">
      <c r="A3183" s="4" t="n">
        <v>43983.9583333333</v>
      </c>
      <c r="B3183" s="5" t="n">
        <v>1.24988</v>
      </c>
      <c r="C3183" s="5" t="n">
        <v>1.25006</v>
      </c>
      <c r="D3183" s="5" t="n">
        <v>1.24854</v>
      </c>
      <c r="E3183" s="5" t="n">
        <v>1.24874</v>
      </c>
      <c r="F3183" s="0" t="n">
        <v>1357</v>
      </c>
      <c r="G3183" s="0" t="n">
        <f aca="false">ROW()-3</f>
        <v>3180</v>
      </c>
      <c r="H3183" s="5" t="n">
        <f aca="true">IF(G3183&gt;(MovingPeriod+MovingShift),AVERAGE(INDIRECT("E"&amp;(ROW()-MovingPeriod-MovingShift)&amp;":"&amp;"E"&amp;ROW()-MovingShift)),"")</f>
        <v>1.24030153846154</v>
      </c>
      <c r="I3183" s="0" t="str">
        <f aca="false">IF(AND(B3183&gt;H3183,E3183&lt;H3183),-1,IF(AND(B3183&lt;H3183,E3183&gt;H3183),1,""))</f>
        <v/>
      </c>
      <c r="J3183" s="6" t="n">
        <f aca="false">IF(AND(I3183=-1,J3182=""),-1,IF(AND(I3183=1,J3182=""),1,IF(OR(AND(I3183="",J3182=1),AND(I3183="",J3182=-1),I3183=J3182),J3182,"")))</f>
        <v>1</v>
      </c>
      <c r="K3183" s="0" t="str">
        <f aca="false">IF(AND(J3182=1,J3181=""),INDEX(DealTypes,1),IF(AND(J3182=-1,J3181=""),INDEX(DealTypes,2),IF(OR(AND(J3182="",J3181=1),AND(J3182="",J3181=-1)),INDEX(DealTypes,3),"")))</f>
        <v/>
      </c>
      <c r="L3183" s="0" t="n">
        <f aca="false">IF(K3183=INDEX(DealTypes,1),B3183+Spread,IF(K3183=INDEX(DealTypes,2),B3183,IF(OR(K3183=INDEX(DealTypes,3),N(L3182)=0),"",L3182)))</f>
        <v>1.23487</v>
      </c>
      <c r="M3183" s="6" t="str">
        <f aca="false">IF(N3183&lt;&gt;"",IF(COUNTIF(N$3:N3183,N3183)=1,MAX(M$4:M3182)+1,""),"")</f>
        <v/>
      </c>
      <c r="N3183" s="7" t="str">
        <f aca="false">IF(K3183=INDEX(DealTypes,3),IF(I3182=-1,ROUND((B3183-L3182)/Point,0),ROUND((L3182-B3183)/Point,0)),"")</f>
        <v/>
      </c>
      <c r="O3183" s="6" t="str">
        <f aca="false">(IF(AND(N(N3183)&gt;0,I3182=-1),1,IF(AND(N(N3183)&lt;0,I3182=-1),-1,IF(AND(N(N3183)&gt;0,I3182=1),2,IF(AND(N(N3183)&lt;0,I3182=1),-2,"")))))</f>
        <v/>
      </c>
      <c r="P3183" s="0" t="str">
        <f aca="false">IF(N3183&lt;&gt;"",ABS(N3183),"")</f>
        <v/>
      </c>
    </row>
    <row r="3184" customFormat="false" ht="12.8" hidden="false" customHeight="false" outlineLevel="0" collapsed="false">
      <c r="A3184" s="4" t="n">
        <v>43984</v>
      </c>
      <c r="B3184" s="5" t="n">
        <v>1.24864</v>
      </c>
      <c r="C3184" s="5" t="n">
        <v>1.24985</v>
      </c>
      <c r="D3184" s="5" t="n">
        <v>1.24861</v>
      </c>
      <c r="E3184" s="5" t="n">
        <v>1.24917</v>
      </c>
      <c r="F3184" s="0" t="n">
        <v>431</v>
      </c>
      <c r="G3184" s="0" t="n">
        <f aca="false">ROW()-3</f>
        <v>3181</v>
      </c>
      <c r="H3184" s="5" t="n">
        <f aca="true">IF(G3184&gt;(MovingPeriod+MovingShift),AVERAGE(INDIRECT("E"&amp;(ROW()-MovingPeriod-MovingShift)&amp;":"&amp;"E"&amp;ROW()-MovingShift)),"")</f>
        <v>1.24080769230769</v>
      </c>
      <c r="I3184" s="0" t="str">
        <f aca="false">IF(AND(B3184&gt;H3184,E3184&lt;H3184),-1,IF(AND(B3184&lt;H3184,E3184&gt;H3184),1,""))</f>
        <v/>
      </c>
      <c r="J3184" s="6" t="n">
        <f aca="false">IF(AND(I3184=-1,J3183=""),-1,IF(AND(I3184=1,J3183=""),1,IF(OR(AND(I3184="",J3183=1),AND(I3184="",J3183=-1),I3184=J3183),J3183,"")))</f>
        <v>1</v>
      </c>
      <c r="K3184" s="0" t="str">
        <f aca="false">IF(AND(J3183=1,J3182=""),INDEX(DealTypes,1),IF(AND(J3183=-1,J3182=""),INDEX(DealTypes,2),IF(OR(AND(J3183="",J3182=1),AND(J3183="",J3182=-1)),INDEX(DealTypes,3),"")))</f>
        <v/>
      </c>
      <c r="L3184" s="6" t="n">
        <f aca="false">IF(K3184=INDEX(DealTypes,1),B3184+Spread,IF(K3184=INDEX(DealTypes,2),B3184,IF(OR(K3184=INDEX(DealTypes,3),N(L3183)=0),"",L3183)))</f>
        <v>1.23487</v>
      </c>
      <c r="M3184" s="6" t="str">
        <f aca="false">IF(N3184&lt;&gt;"",IF(COUNTIF(N$3:N3184,N3184)=1,MAX(M$4:M3183)+1,""),"")</f>
        <v/>
      </c>
      <c r="N3184" s="7" t="str">
        <f aca="false">IF(K3184=INDEX(DealTypes,3),IF(I3183=-1,ROUND((B3184-L3183)/Point,0),ROUND((L3183-B3184)/Point,0)),"")</f>
        <v/>
      </c>
      <c r="O3184" s="6" t="str">
        <f aca="false">(IF(AND(N(N3184)&gt;0,I3183=-1),1,IF(AND(N(N3184)&lt;0,I3183=-1),-1,IF(AND(N(N3184)&gt;0,I3183=1),2,IF(AND(N(N3184)&lt;0,I3183=1),-2,"")))))</f>
        <v/>
      </c>
      <c r="P3184" s="0" t="str">
        <f aca="false">IF(N3184&lt;&gt;"",ABS(N3184),"")</f>
        <v/>
      </c>
    </row>
    <row r="3185" customFormat="false" ht="12.8" hidden="false" customHeight="false" outlineLevel="0" collapsed="false">
      <c r="A3185" s="4" t="n">
        <v>43984.0416666667</v>
      </c>
      <c r="B3185" s="5" t="n">
        <v>1.24917</v>
      </c>
      <c r="C3185" s="5" t="n">
        <v>1.24943</v>
      </c>
      <c r="D3185" s="5" t="n">
        <v>1.24833</v>
      </c>
      <c r="E3185" s="5" t="n">
        <v>1.24867</v>
      </c>
      <c r="F3185" s="0" t="n">
        <v>800</v>
      </c>
      <c r="G3185" s="0" t="n">
        <f aca="false">ROW()-3</f>
        <v>3182</v>
      </c>
      <c r="H3185" s="5" t="n">
        <f aca="true">IF(G3185&gt;(MovingPeriod+MovingShift),AVERAGE(INDIRECT("E"&amp;(ROW()-MovingPeriod-MovingShift)&amp;":"&amp;"E"&amp;ROW()-MovingShift)),"")</f>
        <v>1.24141230769231</v>
      </c>
      <c r="I3185" s="0" t="str">
        <f aca="false">IF(AND(B3185&gt;H3185,E3185&lt;H3185),-1,IF(AND(B3185&lt;H3185,E3185&gt;H3185),1,""))</f>
        <v/>
      </c>
      <c r="J3185" s="6" t="n">
        <f aca="false">IF(AND(I3185=-1,J3184=""),-1,IF(AND(I3185=1,J3184=""),1,IF(OR(AND(I3185="",J3184=1),AND(I3185="",J3184=-1),I3185=J3184),J3184,"")))</f>
        <v>1</v>
      </c>
      <c r="K3185" s="0" t="str">
        <f aca="false">IF(AND(J3184=1,J3183=""),INDEX(DealTypes,1),IF(AND(J3184=-1,J3183=""),INDEX(DealTypes,2),IF(OR(AND(J3184="",J3183=1),AND(J3184="",J3183=-1)),INDEX(DealTypes,3),"")))</f>
        <v/>
      </c>
      <c r="L3185" s="6" t="n">
        <f aca="false">IF(K3185=INDEX(DealTypes,1),B3185+Spread,IF(K3185=INDEX(DealTypes,2),B3185,IF(OR(K3185=INDEX(DealTypes,3),N(L3184)=0),"",L3184)))</f>
        <v>1.23487</v>
      </c>
      <c r="M3185" s="6" t="str">
        <f aca="false">IF(N3185&lt;&gt;"",IF(COUNTIF(N$3:N3185,N3185)=1,MAX(M$4:M3184)+1,""),"")</f>
        <v/>
      </c>
      <c r="N3185" s="7" t="str">
        <f aca="false">IF(K3185=INDEX(DealTypes,3),IF(I3184=-1,ROUND((B3185-L3184)/Point,0),ROUND((L3184-B3185)/Point,0)),"")</f>
        <v/>
      </c>
      <c r="O3185" s="6" t="str">
        <f aca="false">(IF(AND(N(N3185)&gt;0,I3184=-1),1,IF(AND(N(N3185)&lt;0,I3184=-1),-1,IF(AND(N(N3185)&gt;0,I3184=1),2,IF(AND(N(N3185)&lt;0,I3184=1),-2,"")))))</f>
        <v/>
      </c>
      <c r="P3185" s="0" t="str">
        <f aca="false">IF(N3185&lt;&gt;"",ABS(N3185),"")</f>
        <v/>
      </c>
    </row>
    <row r="3186" customFormat="false" ht="12.8" hidden="false" customHeight="false" outlineLevel="0" collapsed="false">
      <c r="A3186" s="4" t="n">
        <v>43984.0833333333</v>
      </c>
      <c r="B3186" s="5" t="n">
        <v>1.24869</v>
      </c>
      <c r="C3186" s="5" t="n">
        <v>1.24946</v>
      </c>
      <c r="D3186" s="5" t="n">
        <v>1.24823</v>
      </c>
      <c r="E3186" s="5" t="n">
        <v>1.2486</v>
      </c>
      <c r="F3186" s="0" t="n">
        <v>1282</v>
      </c>
      <c r="G3186" s="0" t="n">
        <f aca="false">ROW()-3</f>
        <v>3183</v>
      </c>
      <c r="H3186" s="5" t="n">
        <f aca="true">IF(G3186&gt;(MovingPeriod+MovingShift),AVERAGE(INDIRECT("E"&amp;(ROW()-MovingPeriod-MovingShift)&amp;":"&amp;"E"&amp;ROW()-MovingShift)),"")</f>
        <v>1.24215</v>
      </c>
      <c r="I3186" s="0" t="str">
        <f aca="false">IF(AND(B3186&gt;H3186,E3186&lt;H3186),-1,IF(AND(B3186&lt;H3186,E3186&gt;H3186),1,""))</f>
        <v/>
      </c>
      <c r="J3186" s="6" t="n">
        <f aca="false">IF(AND(I3186=-1,J3185=""),-1,IF(AND(I3186=1,J3185=""),1,IF(OR(AND(I3186="",J3185=1),AND(I3186="",J3185=-1),I3186=J3185),J3185,"")))</f>
        <v>1</v>
      </c>
      <c r="K3186" s="0" t="str">
        <f aca="false">IF(AND(J3185=1,J3184=""),INDEX(DealTypes,1),IF(AND(J3185=-1,J3184=""),INDEX(DealTypes,2),IF(OR(AND(J3185="",J3184=1),AND(J3185="",J3184=-1)),INDEX(DealTypes,3),"")))</f>
        <v/>
      </c>
      <c r="L3186" s="6" t="n">
        <f aca="false">IF(K3186=INDEX(DealTypes,1),B3186+Spread,IF(K3186=INDEX(DealTypes,2),B3186,IF(OR(K3186=INDEX(DealTypes,3),N(L3185)=0),"",L3185)))</f>
        <v>1.23487</v>
      </c>
      <c r="M3186" s="6" t="str">
        <f aca="false">IF(N3186&lt;&gt;"",IF(COUNTIF(N$3:N3186,N3186)=1,MAX(M$4:M3185)+1,""),"")</f>
        <v/>
      </c>
      <c r="N3186" s="7" t="str">
        <f aca="false">IF(K3186=INDEX(DealTypes,3),IF(I3185=-1,ROUND((B3186-L3185)/Point,0),ROUND((L3185-B3186)/Point,0)),"")</f>
        <v/>
      </c>
      <c r="O3186" s="6" t="str">
        <f aca="false">(IF(AND(N(N3186)&gt;0,I3185=-1),1,IF(AND(N(N3186)&lt;0,I3185=-1),-1,IF(AND(N(N3186)&gt;0,I3185=1),2,IF(AND(N(N3186)&lt;0,I3185=1),-2,"")))))</f>
        <v/>
      </c>
      <c r="P3186" s="0" t="str">
        <f aca="false">IF(N3186&lt;&gt;"",ABS(N3186),"")</f>
        <v/>
      </c>
    </row>
    <row r="3187" customFormat="false" ht="12.8" hidden="false" customHeight="false" outlineLevel="0" collapsed="false">
      <c r="A3187" s="4" t="n">
        <v>43984.125</v>
      </c>
      <c r="B3187" s="5" t="n">
        <v>1.2486</v>
      </c>
      <c r="C3187" s="5" t="n">
        <v>1.25255</v>
      </c>
      <c r="D3187" s="5" t="n">
        <v>1.24854</v>
      </c>
      <c r="E3187" s="5" t="n">
        <v>1.25146</v>
      </c>
      <c r="F3187" s="0" t="n">
        <v>2478</v>
      </c>
      <c r="G3187" s="0" t="n">
        <f aca="false">ROW()-3</f>
        <v>3184</v>
      </c>
      <c r="H3187" s="5" t="n">
        <f aca="true">IF(G3187&gt;(MovingPeriod+MovingShift),AVERAGE(INDIRECT("E"&amp;(ROW()-MovingPeriod-MovingShift)&amp;":"&amp;"E"&amp;ROW()-MovingShift)),"")</f>
        <v>1.24296923076923</v>
      </c>
      <c r="I3187" s="0" t="str">
        <f aca="false">IF(AND(B3187&gt;H3187,E3187&lt;H3187),-1,IF(AND(B3187&lt;H3187,E3187&gt;H3187),1,""))</f>
        <v/>
      </c>
      <c r="J3187" s="6" t="n">
        <f aca="false">IF(AND(I3187=-1,J3186=""),-1,IF(AND(I3187=1,J3186=""),1,IF(OR(AND(I3187="",J3186=1),AND(I3187="",J3186=-1),I3187=J3186),J3186,"")))</f>
        <v>1</v>
      </c>
      <c r="K3187" s="0" t="str">
        <f aca="false">IF(AND(J3186=1,J3185=""),INDEX(DealTypes,1),IF(AND(J3186=-1,J3185=""),INDEX(DealTypes,2),IF(OR(AND(J3186="",J3185=1),AND(J3186="",J3185=-1)),INDEX(DealTypes,3),"")))</f>
        <v/>
      </c>
      <c r="L3187" s="6" t="n">
        <f aca="false">IF(K3187=INDEX(DealTypes,1),B3187+Spread,IF(K3187=INDEX(DealTypes,2),B3187,IF(OR(K3187=INDEX(DealTypes,3),N(L3186)=0),"",L3186)))</f>
        <v>1.23487</v>
      </c>
      <c r="M3187" s="6" t="str">
        <f aca="false">IF(N3187&lt;&gt;"",IF(COUNTIF(N$3:N3187,N3187)=1,MAX(M$4:M3186)+1,""),"")</f>
        <v/>
      </c>
      <c r="N3187" s="7" t="str">
        <f aca="false">IF(K3187=INDEX(DealTypes,3),IF(I3186=-1,ROUND((B3187-L3186)/Point,0),ROUND((L3186-B3187)/Point,0)),"")</f>
        <v/>
      </c>
      <c r="O3187" s="6" t="str">
        <f aca="false">(IF(AND(N(N3187)&gt;0,I3186=-1),1,IF(AND(N(N3187)&lt;0,I3186=-1),-1,IF(AND(N(N3187)&gt;0,I3186=1),2,IF(AND(N(N3187)&lt;0,I3186=1),-2,"")))))</f>
        <v/>
      </c>
      <c r="P3187" s="0" t="str">
        <f aca="false">IF(N3187&lt;&gt;"",ABS(N3187),"")</f>
        <v/>
      </c>
    </row>
    <row r="3188" customFormat="false" ht="12.8" hidden="false" customHeight="false" outlineLevel="0" collapsed="false">
      <c r="A3188" s="4" t="n">
        <v>43984.1666666667</v>
      </c>
      <c r="B3188" s="5" t="n">
        <v>1.25148</v>
      </c>
      <c r="C3188" s="5" t="n">
        <v>1.25167</v>
      </c>
      <c r="D3188" s="5" t="n">
        <v>1.24986</v>
      </c>
      <c r="E3188" s="5" t="n">
        <v>1.2504</v>
      </c>
      <c r="F3188" s="0" t="n">
        <v>2296</v>
      </c>
      <c r="G3188" s="0" t="n">
        <f aca="false">ROW()-3</f>
        <v>3185</v>
      </c>
      <c r="H3188" s="5" t="n">
        <f aca="true">IF(G3188&gt;(MovingPeriod+MovingShift),AVERAGE(INDIRECT("E"&amp;(ROW()-MovingPeriod-MovingShift)&amp;":"&amp;"E"&amp;ROW()-MovingShift)),"")</f>
        <v>1.24383923076923</v>
      </c>
      <c r="I3188" s="0" t="str">
        <f aca="false">IF(AND(B3188&gt;H3188,E3188&lt;H3188),-1,IF(AND(B3188&lt;H3188,E3188&gt;H3188),1,""))</f>
        <v/>
      </c>
      <c r="J3188" s="6" t="n">
        <f aca="false">IF(AND(I3188=-1,J3187=""),-1,IF(AND(I3188=1,J3187=""),1,IF(OR(AND(I3188="",J3187=1),AND(I3188="",J3187=-1),I3188=J3187),J3187,"")))</f>
        <v>1</v>
      </c>
      <c r="K3188" s="0" t="str">
        <f aca="false">IF(AND(J3187=1,J3186=""),INDEX(DealTypes,1),IF(AND(J3187=-1,J3186=""),INDEX(DealTypes,2),IF(OR(AND(J3187="",J3186=1),AND(J3187="",J3186=-1)),INDEX(DealTypes,3),"")))</f>
        <v/>
      </c>
      <c r="L3188" s="6" t="n">
        <f aca="false">IF(K3188=INDEX(DealTypes,1),B3188+Spread,IF(K3188=INDEX(DealTypes,2),B3188,IF(OR(K3188=INDEX(DealTypes,3),N(L3187)=0),"",L3187)))</f>
        <v>1.23487</v>
      </c>
      <c r="M3188" s="6" t="str">
        <f aca="false">IF(N3188&lt;&gt;"",IF(COUNTIF(N$3:N3188,N3188)=1,MAX(M$4:M3187)+1,""),"")</f>
        <v/>
      </c>
      <c r="N3188" s="7" t="str">
        <f aca="false">IF(K3188=INDEX(DealTypes,3),IF(I3187=-1,ROUND((B3188-L3187)/Point,0),ROUND((L3187-B3188)/Point,0)),"")</f>
        <v/>
      </c>
      <c r="O3188" s="6" t="str">
        <f aca="false">(IF(AND(N(N3188)&gt;0,I3187=-1),1,IF(AND(N(N3188)&lt;0,I3187=-1),-1,IF(AND(N(N3188)&gt;0,I3187=1),2,IF(AND(N(N3188)&lt;0,I3187=1),-2,"")))))</f>
        <v/>
      </c>
      <c r="P3188" s="0" t="str">
        <f aca="false">IF(N3188&lt;&gt;"",ABS(N3188),"")</f>
        <v/>
      </c>
    </row>
    <row r="3189" customFormat="false" ht="12.8" hidden="false" customHeight="false" outlineLevel="0" collapsed="false">
      <c r="A3189" s="4" t="n">
        <v>43984.2083333333</v>
      </c>
      <c r="B3189" s="5" t="n">
        <v>1.2504</v>
      </c>
      <c r="C3189" s="5" t="n">
        <v>1.25049</v>
      </c>
      <c r="D3189" s="5" t="n">
        <v>1.24818</v>
      </c>
      <c r="E3189" s="5" t="n">
        <v>1.24855</v>
      </c>
      <c r="F3189" s="0" t="n">
        <v>1871</v>
      </c>
      <c r="G3189" s="0" t="n">
        <f aca="false">ROW()-3</f>
        <v>3186</v>
      </c>
      <c r="H3189" s="5" t="n">
        <f aca="true">IF(G3189&gt;(MovingPeriod+MovingShift),AVERAGE(INDIRECT("E"&amp;(ROW()-MovingPeriod-MovingShift)&amp;":"&amp;"E"&amp;ROW()-MovingShift)),"")</f>
        <v>1.24433846153846</v>
      </c>
      <c r="I3189" s="0" t="str">
        <f aca="false">IF(AND(B3189&gt;H3189,E3189&lt;H3189),-1,IF(AND(B3189&lt;H3189,E3189&gt;H3189),1,""))</f>
        <v/>
      </c>
      <c r="J3189" s="6" t="n">
        <f aca="false">IF(AND(I3189=-1,J3188=""),-1,IF(AND(I3189=1,J3188=""),1,IF(OR(AND(I3189="",J3188=1),AND(I3189="",J3188=-1),I3189=J3188),J3188,"")))</f>
        <v>1</v>
      </c>
      <c r="K3189" s="0" t="str">
        <f aca="false">IF(AND(J3188=1,J3187=""),INDEX(DealTypes,1),IF(AND(J3188=-1,J3187=""),INDEX(DealTypes,2),IF(OR(AND(J3188="",J3187=1),AND(J3188="",J3187=-1)),INDEX(DealTypes,3),"")))</f>
        <v/>
      </c>
      <c r="L3189" s="6" t="n">
        <f aca="false">IF(K3189=INDEX(DealTypes,1),B3189+Spread,IF(K3189=INDEX(DealTypes,2),B3189,IF(OR(K3189=INDEX(DealTypes,3),N(L3188)=0),"",L3188)))</f>
        <v>1.23487</v>
      </c>
      <c r="M3189" s="6" t="str">
        <f aca="false">IF(N3189&lt;&gt;"",IF(COUNTIF(N$3:N3189,N3189)=1,MAX(M$4:M3188)+1,""),"")</f>
        <v/>
      </c>
      <c r="N3189" s="7" t="str">
        <f aca="false">IF(K3189=INDEX(DealTypes,3),IF(I3188=-1,ROUND((B3189-L3188)/Point,0),ROUND((L3188-B3189)/Point,0)),"")</f>
        <v/>
      </c>
      <c r="O3189" s="6" t="str">
        <f aca="false">(IF(AND(N(N3189)&gt;0,I3188=-1),1,IF(AND(N(N3189)&lt;0,I3188=-1),-1,IF(AND(N(N3189)&gt;0,I3188=1),2,IF(AND(N(N3189)&lt;0,I3188=1),-2,"")))))</f>
        <v/>
      </c>
      <c r="P3189" s="0" t="str">
        <f aca="false">IF(N3189&lt;&gt;"",ABS(N3189),"")</f>
        <v/>
      </c>
    </row>
    <row r="3190" customFormat="false" ht="12.8" hidden="false" customHeight="false" outlineLevel="0" collapsed="false">
      <c r="A3190" s="4" t="n">
        <v>43984.25</v>
      </c>
      <c r="B3190" s="5" t="n">
        <v>1.24854</v>
      </c>
      <c r="C3190" s="5" t="n">
        <v>1.24914</v>
      </c>
      <c r="D3190" s="5" t="n">
        <v>1.24836</v>
      </c>
      <c r="E3190" s="5" t="n">
        <v>1.24845</v>
      </c>
      <c r="F3190" s="0" t="n">
        <v>1187</v>
      </c>
      <c r="G3190" s="0" t="n">
        <f aca="false">ROW()-3</f>
        <v>3187</v>
      </c>
      <c r="H3190" s="5" t="n">
        <f aca="true">IF(G3190&gt;(MovingPeriod+MovingShift),AVERAGE(INDIRECT("E"&amp;(ROW()-MovingPeriod-MovingShift)&amp;":"&amp;"E"&amp;ROW()-MovingShift)),"")</f>
        <v>1.24501230769231</v>
      </c>
      <c r="I3190" s="6" t="str">
        <f aca="false">IF(AND(B3190&gt;H3190,E3190&lt;H3190),-1,IF(AND(B3190&lt;H3190,E3190&gt;H3190),1,""))</f>
        <v/>
      </c>
      <c r="J3190" s="6" t="n">
        <f aca="false">IF(AND(I3190=-1,J3189=""),-1,IF(AND(I3190=1,J3189=""),1,IF(OR(AND(I3190="",J3189=1),AND(I3190="",J3189=-1),I3190=J3189),J3189,"")))</f>
        <v>1</v>
      </c>
      <c r="K3190" s="0" t="str">
        <f aca="false">IF(AND(J3189=1,J3188=""),INDEX(DealTypes,1),IF(AND(J3189=-1,J3188=""),INDEX(DealTypes,2),IF(OR(AND(J3189="",J3188=1),AND(J3189="",J3188=-1)),INDEX(DealTypes,3),"")))</f>
        <v/>
      </c>
      <c r="L3190" s="6" t="n">
        <f aca="false">IF(K3190=INDEX(DealTypes,1),B3190+Spread,IF(K3190=INDEX(DealTypes,2),B3190,IF(OR(K3190=INDEX(DealTypes,3),N(L3189)=0),"",L3189)))</f>
        <v>1.23487</v>
      </c>
      <c r="M3190" s="6" t="str">
        <f aca="false">IF(N3190&lt;&gt;"",IF(COUNTIF(N$3:N3190,N3190)=1,MAX(M$4:M3189)+1,""),"")</f>
        <v/>
      </c>
      <c r="N3190" s="7" t="str">
        <f aca="false">IF(K3190=INDEX(DealTypes,3),IF(I3189=-1,ROUND((B3190-L3189)/Point,0),ROUND((L3189-B3190)/Point,0)),"")</f>
        <v/>
      </c>
      <c r="O3190" s="6" t="str">
        <f aca="false">(IF(AND(N(N3190)&gt;0,I3189=-1),1,IF(AND(N(N3190)&lt;0,I3189=-1),-1,IF(AND(N(N3190)&gt;0,I3189=1),2,IF(AND(N(N3190)&lt;0,I3189=1),-2,"")))))</f>
        <v/>
      </c>
      <c r="P3190" s="0" t="str">
        <f aca="false">IF(N3190&lt;&gt;"",ABS(N3190),"")</f>
        <v/>
      </c>
    </row>
    <row r="3191" customFormat="false" ht="12.8" hidden="false" customHeight="false" outlineLevel="0" collapsed="false">
      <c r="A3191" s="4" t="n">
        <v>43984.2916666667</v>
      </c>
      <c r="B3191" s="5" t="n">
        <v>1.24845</v>
      </c>
      <c r="C3191" s="5" t="n">
        <v>1.24868</v>
      </c>
      <c r="D3191" s="5" t="n">
        <v>1.24782</v>
      </c>
      <c r="E3191" s="5" t="n">
        <v>1.24799</v>
      </c>
      <c r="F3191" s="0" t="n">
        <v>1420</v>
      </c>
      <c r="G3191" s="0" t="n">
        <f aca="false">ROW()-3</f>
        <v>3188</v>
      </c>
      <c r="H3191" s="5" t="n">
        <f aca="true">IF(G3191&gt;(MovingPeriod+MovingShift),AVERAGE(INDIRECT("E"&amp;(ROW()-MovingPeriod-MovingShift)&amp;":"&amp;"E"&amp;ROW()-MovingShift)),"")</f>
        <v>1.24575846153846</v>
      </c>
      <c r="I3191" s="0" t="str">
        <f aca="false">IF(AND(B3191&gt;H3191,E3191&lt;H3191),-1,IF(AND(B3191&lt;H3191,E3191&gt;H3191),1,""))</f>
        <v/>
      </c>
      <c r="J3191" s="0" t="n">
        <f aca="false">IF(AND(I3191=-1,J3190=""),-1,IF(AND(I3191=1,J3190=""),1,IF(OR(AND(I3191="",J3190=1),AND(I3191="",J3190=-1),I3191=J3190),J3190,"")))</f>
        <v>1</v>
      </c>
      <c r="K3191" s="0" t="str">
        <f aca="false">IF(AND(J3190=1,J3189=""),INDEX(DealTypes,1),IF(AND(J3190=-1,J3189=""),INDEX(DealTypes,2),IF(OR(AND(J3190="",J3189=1),AND(J3190="",J3189=-1)),INDEX(DealTypes,3),"")))</f>
        <v/>
      </c>
      <c r="L3191" s="6" t="n">
        <f aca="false">IF(K3191=INDEX(DealTypes,1),B3191+Spread,IF(K3191=INDEX(DealTypes,2),B3191,IF(OR(K3191=INDEX(DealTypes,3),N(L3190)=0),"",L3190)))</f>
        <v>1.23487</v>
      </c>
      <c r="M3191" s="6" t="str">
        <f aca="false">IF(N3191&lt;&gt;"",IF(COUNTIF(N$3:N3191,N3191)=1,MAX(M$4:M3190)+1,""),"")</f>
        <v/>
      </c>
      <c r="N3191" s="7" t="str">
        <f aca="false">IF(K3191=INDEX(DealTypes,3),IF(I3190=-1,ROUND((B3191-L3190)/Point,0),ROUND((L3190-B3191)/Point,0)),"")</f>
        <v/>
      </c>
      <c r="O3191" s="6" t="str">
        <f aca="false">(IF(AND(N(N3191)&gt;0,I3190=-1),1,IF(AND(N(N3191)&lt;0,I3190=-1),-1,IF(AND(N(N3191)&gt;0,I3190=1),2,IF(AND(N(N3191)&lt;0,I3190=1),-2,"")))))</f>
        <v/>
      </c>
      <c r="P3191" s="0" t="str">
        <f aca="false">IF(N3191&lt;&gt;"",ABS(N3191),"")</f>
        <v/>
      </c>
    </row>
    <row r="3192" customFormat="false" ht="12.8" hidden="false" customHeight="false" outlineLevel="0" collapsed="false">
      <c r="A3192" s="4" t="n">
        <v>43984.3333333333</v>
      </c>
      <c r="B3192" s="5" t="n">
        <v>1.24799</v>
      </c>
      <c r="C3192" s="5" t="n">
        <v>1.25019</v>
      </c>
      <c r="D3192" s="5" t="n">
        <v>1.24795</v>
      </c>
      <c r="E3192" s="5" t="n">
        <v>1.25015</v>
      </c>
      <c r="F3192" s="0" t="n">
        <v>1959</v>
      </c>
      <c r="G3192" s="0" t="n">
        <f aca="false">ROW()-3</f>
        <v>3189</v>
      </c>
      <c r="H3192" s="5" t="n">
        <f aca="true">IF(G3192&gt;(MovingPeriod+MovingShift),AVERAGE(INDIRECT("E"&amp;(ROW()-MovingPeriod-MovingShift)&amp;":"&amp;"E"&amp;ROW()-MovingShift)),"")</f>
        <v>1.24653615384615</v>
      </c>
      <c r="I3192" s="0" t="str">
        <f aca="false">IF(AND(B3192&gt;H3192,E3192&lt;H3192),-1,IF(AND(B3192&lt;H3192,E3192&gt;H3192),1,""))</f>
        <v/>
      </c>
      <c r="J3192" s="0" t="n">
        <f aca="false">IF(AND(I3192=-1,J3191=""),-1,IF(AND(I3192=1,J3191=""),1,IF(OR(AND(I3192="",J3191=1),AND(I3192="",J3191=-1),I3192=J3191),J3191,"")))</f>
        <v>1</v>
      </c>
      <c r="K3192" s="0" t="str">
        <f aca="false">IF(AND(J3191=1,J3190=""),INDEX(DealTypes,1),IF(AND(J3191=-1,J3190=""),INDEX(DealTypes,2),IF(OR(AND(J3191="",J3190=1),AND(J3191="",J3190=-1)),INDEX(DealTypes,3),"")))</f>
        <v/>
      </c>
      <c r="L3192" s="0" t="n">
        <f aca="false">IF(K3192=INDEX(DealTypes,1),B3192+Spread,IF(K3192=INDEX(DealTypes,2),B3192,IF(OR(K3192=INDEX(DealTypes,3),N(L3191)=0),"",L3191)))</f>
        <v>1.23487</v>
      </c>
      <c r="M3192" s="6" t="str">
        <f aca="false">IF(N3192&lt;&gt;"",IF(COUNTIF(N$3:N3192,N3192)=1,MAX(M$4:M3191)+1,""),"")</f>
        <v/>
      </c>
      <c r="N3192" s="7" t="str">
        <f aca="false">IF(K3192=INDEX(DealTypes,3),IF(I3191=-1,ROUND((B3192-L3191)/Point,0),ROUND((L3191-B3192)/Point,0)),"")</f>
        <v/>
      </c>
      <c r="O3192" s="6" t="str">
        <f aca="false">(IF(AND(N(N3192)&gt;0,I3191=-1),1,IF(AND(N(N3192)&lt;0,I3191=-1),-1,IF(AND(N(N3192)&gt;0,I3191=1),2,IF(AND(N(N3192)&lt;0,I3191=1),-2,"")))))</f>
        <v/>
      </c>
      <c r="P3192" s="0" t="str">
        <f aca="false">IF(N3192&lt;&gt;"",ABS(N3192),"")</f>
        <v/>
      </c>
    </row>
    <row r="3193" customFormat="false" ht="12.8" hidden="false" customHeight="false" outlineLevel="0" collapsed="false">
      <c r="A3193" s="4" t="n">
        <v>43984.375</v>
      </c>
      <c r="B3193" s="5" t="n">
        <v>1.25012</v>
      </c>
      <c r="C3193" s="5" t="n">
        <v>1.25539</v>
      </c>
      <c r="D3193" s="5" t="n">
        <v>1.24944</v>
      </c>
      <c r="E3193" s="5" t="n">
        <v>1.25295</v>
      </c>
      <c r="F3193" s="0" t="n">
        <v>4338</v>
      </c>
      <c r="G3193" s="0" t="n">
        <f aca="false">ROW()-3</f>
        <v>3190</v>
      </c>
      <c r="H3193" s="5" t="n">
        <f aca="true">IF(G3193&gt;(MovingPeriod+MovingShift),AVERAGE(INDIRECT("E"&amp;(ROW()-MovingPeriod-MovingShift)&amp;":"&amp;"E"&amp;ROW()-MovingShift)),"")</f>
        <v>1.24750384615385</v>
      </c>
      <c r="I3193" s="0" t="str">
        <f aca="false">IF(AND(B3193&gt;H3193,E3193&lt;H3193),-1,IF(AND(B3193&lt;H3193,E3193&gt;H3193),1,""))</f>
        <v/>
      </c>
      <c r="J3193" s="0" t="n">
        <f aca="false">IF(AND(I3193=-1,J3192=""),-1,IF(AND(I3193=1,J3192=""),1,IF(OR(AND(I3193="",J3192=1),AND(I3193="",J3192=-1),I3193=J3192),J3192,"")))</f>
        <v>1</v>
      </c>
      <c r="K3193" s="0" t="str">
        <f aca="false">IF(AND(J3192=1,J3191=""),INDEX(DealTypes,1),IF(AND(J3192=-1,J3191=""),INDEX(DealTypes,2),IF(OR(AND(J3192="",J3191=1),AND(J3192="",J3191=-1)),INDEX(DealTypes,3),"")))</f>
        <v/>
      </c>
      <c r="L3193" s="0" t="n">
        <f aca="false">IF(K3193=INDEX(DealTypes,1),B3193+Spread,IF(K3193=INDEX(DealTypes,2),B3193,IF(OR(K3193=INDEX(DealTypes,3),N(L3192)=0),"",L3192)))</f>
        <v>1.23487</v>
      </c>
      <c r="M3193" s="6" t="str">
        <f aca="false">IF(N3193&lt;&gt;"",IF(COUNTIF(N$3:N3193,N3193)=1,MAX(M$4:M3192)+1,""),"")</f>
        <v/>
      </c>
      <c r="N3193" s="7" t="str">
        <f aca="false">IF(K3193=INDEX(DealTypes,3),IF(I3192=-1,ROUND((B3193-L3192)/Point,0),ROUND((L3192-B3193)/Point,0)),"")</f>
        <v/>
      </c>
      <c r="O3193" s="6" t="str">
        <f aca="false">(IF(AND(N(N3193)&gt;0,I3192=-1),1,IF(AND(N(N3193)&lt;0,I3192=-1),-1,IF(AND(N(N3193)&gt;0,I3192=1),2,IF(AND(N(N3193)&lt;0,I3192=1),-2,"")))))</f>
        <v/>
      </c>
      <c r="P3193" s="0" t="str">
        <f aca="false">IF(N3193&lt;&gt;"",ABS(N3193),"")</f>
        <v/>
      </c>
    </row>
    <row r="3194" customFormat="false" ht="12.8" hidden="false" customHeight="false" outlineLevel="0" collapsed="false">
      <c r="A3194" s="4" t="n">
        <v>43984.4166666667</v>
      </c>
      <c r="B3194" s="5" t="n">
        <v>1.25296</v>
      </c>
      <c r="C3194" s="5" t="n">
        <v>1.25407</v>
      </c>
      <c r="D3194" s="5" t="n">
        <v>1.25034</v>
      </c>
      <c r="E3194" s="5" t="n">
        <v>1.25111</v>
      </c>
      <c r="F3194" s="0" t="n">
        <v>5202</v>
      </c>
      <c r="G3194" s="0" t="n">
        <f aca="false">ROW()-3</f>
        <v>3191</v>
      </c>
      <c r="H3194" s="5" t="n">
        <f aca="true">IF(G3194&gt;(MovingPeriod+MovingShift),AVERAGE(INDIRECT("E"&amp;(ROW()-MovingPeriod-MovingShift)&amp;":"&amp;"E"&amp;ROW()-MovingShift)),"")</f>
        <v>1.24832384615385</v>
      </c>
      <c r="I3194" s="0" t="str">
        <f aca="false">IF(AND(B3194&gt;H3194,E3194&lt;H3194),-1,IF(AND(B3194&lt;H3194,E3194&gt;H3194),1,""))</f>
        <v/>
      </c>
      <c r="J3194" s="0" t="n">
        <f aca="false">IF(AND(I3194=-1,J3193=""),-1,IF(AND(I3194=1,J3193=""),1,IF(OR(AND(I3194="",J3193=1),AND(I3194="",J3193=-1),I3194=J3193),J3193,"")))</f>
        <v>1</v>
      </c>
      <c r="K3194" s="0" t="str">
        <f aca="false">IF(AND(J3193=1,J3192=""),INDEX(DealTypes,1),IF(AND(J3193=-1,J3192=""),INDEX(DealTypes,2),IF(OR(AND(J3193="",J3192=1),AND(J3193="",J3192=-1)),INDEX(DealTypes,3),"")))</f>
        <v/>
      </c>
      <c r="L3194" s="0" t="n">
        <f aca="false">IF(K3194=INDEX(DealTypes,1),B3194+Spread,IF(K3194=INDEX(DealTypes,2),B3194,IF(OR(K3194=INDEX(DealTypes,3),N(L3193)=0),"",L3193)))</f>
        <v>1.23487</v>
      </c>
      <c r="M3194" s="6" t="str">
        <f aca="false">IF(N3194&lt;&gt;"",IF(COUNTIF(N$3:N3194,N3194)=1,MAX(M$4:M3193)+1,""),"")</f>
        <v/>
      </c>
      <c r="N3194" s="7" t="str">
        <f aca="false">IF(K3194=INDEX(DealTypes,3),IF(I3193=-1,ROUND((B3194-L3193)/Point,0),ROUND((L3193-B3194)/Point,0)),"")</f>
        <v/>
      </c>
      <c r="O3194" s="6" t="str">
        <f aca="false">(IF(AND(N(N3194)&gt;0,I3193=-1),1,IF(AND(N(N3194)&lt;0,I3193=-1),-1,IF(AND(N(N3194)&gt;0,I3193=1),2,IF(AND(N(N3194)&lt;0,I3193=1),-2,"")))))</f>
        <v/>
      </c>
      <c r="P3194" s="0" t="str">
        <f aca="false">IF(N3194&lt;&gt;"",ABS(N3194),"")</f>
        <v/>
      </c>
    </row>
    <row r="3195" customFormat="false" ht="12.8" hidden="false" customHeight="false" outlineLevel="0" collapsed="false">
      <c r="A3195" s="4" t="n">
        <v>43984.4583333333</v>
      </c>
      <c r="B3195" s="5" t="n">
        <v>1.25111</v>
      </c>
      <c r="C3195" s="5" t="n">
        <v>1.25526</v>
      </c>
      <c r="D3195" s="5" t="n">
        <v>1.24974</v>
      </c>
      <c r="E3195" s="5" t="n">
        <v>1.25522</v>
      </c>
      <c r="F3195" s="0" t="n">
        <v>5571</v>
      </c>
      <c r="G3195" s="0" t="n">
        <f aca="false">ROW()-3</f>
        <v>3192</v>
      </c>
      <c r="H3195" s="5" t="n">
        <f aca="true">IF(G3195&gt;(MovingPeriod+MovingShift),AVERAGE(INDIRECT("E"&amp;(ROW()-MovingPeriod-MovingShift)&amp;":"&amp;"E"&amp;ROW()-MovingShift)),"")</f>
        <v>1.24880769230769</v>
      </c>
      <c r="I3195" s="0" t="str">
        <f aca="false">IF(AND(B3195&gt;H3195,E3195&lt;H3195),-1,IF(AND(B3195&lt;H3195,E3195&gt;H3195),1,""))</f>
        <v/>
      </c>
      <c r="J3195" s="0" t="n">
        <f aca="false">IF(AND(I3195=-1,J3194=""),-1,IF(AND(I3195=1,J3194=""),1,IF(OR(AND(I3195="",J3194=1),AND(I3195="",J3194=-1),I3195=J3194),J3194,"")))</f>
        <v>1</v>
      </c>
      <c r="K3195" s="0" t="str">
        <f aca="false">IF(AND(J3194=1,J3193=""),INDEX(DealTypes,1),IF(AND(J3194=-1,J3193=""),INDEX(DealTypes,2),IF(OR(AND(J3194="",J3193=1),AND(J3194="",J3193=-1)),INDEX(DealTypes,3),"")))</f>
        <v/>
      </c>
      <c r="L3195" s="0" t="n">
        <f aca="false">IF(K3195=INDEX(DealTypes,1),B3195+Spread,IF(K3195=INDEX(DealTypes,2),B3195,IF(OR(K3195=INDEX(DealTypes,3),N(L3194)=0),"",L3194)))</f>
        <v>1.23487</v>
      </c>
      <c r="M3195" s="6" t="str">
        <f aca="false">IF(N3195&lt;&gt;"",IF(COUNTIF(N$3:N3195,N3195)=1,MAX(M$4:M3194)+1,""),"")</f>
        <v/>
      </c>
      <c r="N3195" s="7" t="str">
        <f aca="false">IF(K3195=INDEX(DealTypes,3),IF(I3194=-1,ROUND((B3195-L3194)/Point,0),ROUND((L3194-B3195)/Point,0)),"")</f>
        <v/>
      </c>
      <c r="O3195" s="6" t="str">
        <f aca="false">(IF(AND(N(N3195)&gt;0,I3194=-1),1,IF(AND(N(N3195)&lt;0,I3194=-1),-1,IF(AND(N(N3195)&gt;0,I3194=1),2,IF(AND(N(N3195)&lt;0,I3194=1),-2,"")))))</f>
        <v/>
      </c>
      <c r="P3195" s="0" t="str">
        <f aca="false">IF(N3195&lt;&gt;"",ABS(N3195),"")</f>
        <v/>
      </c>
    </row>
    <row r="3196" customFormat="false" ht="12.8" hidden="false" customHeight="false" outlineLevel="0" collapsed="false">
      <c r="A3196" s="4" t="n">
        <v>43984.5</v>
      </c>
      <c r="B3196" s="5" t="n">
        <v>1.25522</v>
      </c>
      <c r="C3196" s="5" t="n">
        <v>1.25755</v>
      </c>
      <c r="D3196" s="5" t="n">
        <v>1.25503</v>
      </c>
      <c r="E3196" s="5" t="n">
        <v>1.25658</v>
      </c>
      <c r="F3196" s="0" t="n">
        <v>4765</v>
      </c>
      <c r="G3196" s="0" t="n">
        <f aca="false">ROW()-3</f>
        <v>3193</v>
      </c>
      <c r="H3196" s="5" t="n">
        <f aca="true">IF(G3196&gt;(MovingPeriod+MovingShift),AVERAGE(INDIRECT("E"&amp;(ROW()-MovingPeriod-MovingShift)&amp;":"&amp;"E"&amp;ROW()-MovingShift)),"")</f>
        <v>1.24882230769231</v>
      </c>
      <c r="I3196" s="6" t="str">
        <f aca="false">IF(AND(B3196&gt;H3196,E3196&lt;H3196),-1,IF(AND(B3196&lt;H3196,E3196&gt;H3196),1,""))</f>
        <v/>
      </c>
      <c r="J3196" s="0" t="n">
        <f aca="false">IF(AND(I3196=-1,J3195=""),-1,IF(AND(I3196=1,J3195=""),1,IF(OR(AND(I3196="",J3195=1),AND(I3196="",J3195=-1),I3196=J3195),J3195,"")))</f>
        <v>1</v>
      </c>
      <c r="K3196" s="0" t="str">
        <f aca="false">IF(AND(J3195=1,J3194=""),INDEX(DealTypes,1),IF(AND(J3195=-1,J3194=""),INDEX(DealTypes,2),IF(OR(AND(J3195="",J3194=1),AND(J3195="",J3194=-1)),INDEX(DealTypes,3),"")))</f>
        <v/>
      </c>
      <c r="L3196" s="0" t="n">
        <f aca="false">IF(K3196=INDEX(DealTypes,1),B3196+Spread,IF(K3196=INDEX(DealTypes,2),B3196,IF(OR(K3196=INDEX(DealTypes,3),N(L3195)=0),"",L3195)))</f>
        <v>1.23487</v>
      </c>
      <c r="M3196" s="6" t="str">
        <f aca="false">IF(N3196&lt;&gt;"",IF(COUNTIF(N$3:N3196,N3196)=1,MAX(M$4:M3195)+1,""),"")</f>
        <v/>
      </c>
      <c r="N3196" s="7" t="str">
        <f aca="false">IF(K3196=INDEX(DealTypes,3),IF(I3195=-1,ROUND((B3196-L3195)/Point,0),ROUND((L3195-B3196)/Point,0)),"")</f>
        <v/>
      </c>
      <c r="O3196" s="6" t="str">
        <f aca="false">(IF(AND(N(N3196)&gt;0,I3195=-1),1,IF(AND(N(N3196)&lt;0,I3195=-1),-1,IF(AND(N(N3196)&gt;0,I3195=1),2,IF(AND(N(N3196)&lt;0,I3195=1),-2,"")))))</f>
        <v/>
      </c>
      <c r="P3196" s="0" t="str">
        <f aca="false">IF(N3196&lt;&gt;"",ABS(N3196),"")</f>
        <v/>
      </c>
    </row>
    <row r="3197" customFormat="false" ht="12.8" hidden="false" customHeight="false" outlineLevel="0" collapsed="false">
      <c r="A3197" s="4" t="n">
        <v>43984.5416666667</v>
      </c>
      <c r="B3197" s="5" t="n">
        <v>1.25658</v>
      </c>
      <c r="C3197" s="5" t="n">
        <v>1.25725</v>
      </c>
      <c r="D3197" s="5" t="n">
        <v>1.25449</v>
      </c>
      <c r="E3197" s="5" t="n">
        <v>1.25614</v>
      </c>
      <c r="F3197" s="0" t="n">
        <v>4332</v>
      </c>
      <c r="G3197" s="0" t="n">
        <f aca="false">ROW()-3</f>
        <v>3194</v>
      </c>
      <c r="H3197" s="5" t="n">
        <f aca="true">IF(G3197&gt;(MovingPeriod+MovingShift),AVERAGE(INDIRECT("E"&amp;(ROW()-MovingPeriod-MovingShift)&amp;":"&amp;"E"&amp;ROW()-MovingShift)),"")</f>
        <v>1.24890230769231</v>
      </c>
      <c r="I3197" s="0" t="str">
        <f aca="false">IF(AND(B3197&gt;H3197,E3197&lt;H3197),-1,IF(AND(B3197&lt;H3197,E3197&gt;H3197),1,""))</f>
        <v/>
      </c>
      <c r="J3197" s="6" t="n">
        <f aca="false">IF(AND(I3197=-1,J3196=""),-1,IF(AND(I3197=1,J3196=""),1,IF(OR(AND(I3197="",J3196=1),AND(I3197="",J3196=-1),I3197=J3196),J3196,"")))</f>
        <v>1</v>
      </c>
      <c r="K3197" s="0" t="str">
        <f aca="false">IF(AND(J3196=1,J3195=""),INDEX(DealTypes,1),IF(AND(J3196=-1,J3195=""),INDEX(DealTypes,2),IF(OR(AND(J3196="",J3195=1),AND(J3196="",J3195=-1)),INDEX(DealTypes,3),"")))</f>
        <v/>
      </c>
      <c r="L3197" s="0" t="n">
        <f aca="false">IF(K3197=INDEX(DealTypes,1),B3197+Spread,IF(K3197=INDEX(DealTypes,2),B3197,IF(OR(K3197=INDEX(DealTypes,3),N(L3196)=0),"",L3196)))</f>
        <v>1.23487</v>
      </c>
      <c r="M3197" s="6" t="str">
        <f aca="false">IF(N3197&lt;&gt;"",IF(COUNTIF(N$3:N3197,N3197)=1,MAX(M$4:M3196)+1,""),"")</f>
        <v/>
      </c>
      <c r="N3197" s="7" t="str">
        <f aca="false">IF(K3197=INDEX(DealTypes,3),IF(I3196=-1,ROUND((B3197-L3196)/Point,0),ROUND((L3196-B3197)/Point,0)),"")</f>
        <v/>
      </c>
      <c r="O3197" s="6" t="str">
        <f aca="false">(IF(AND(N(N3197)&gt;0,I3196=-1),1,IF(AND(N(N3197)&lt;0,I3196=-1),-1,IF(AND(N(N3197)&gt;0,I3196=1),2,IF(AND(N(N3197)&lt;0,I3196=1),-2,"")))))</f>
        <v/>
      </c>
      <c r="P3197" s="0" t="str">
        <f aca="false">IF(N3197&lt;&gt;"",ABS(N3197),"")</f>
        <v/>
      </c>
    </row>
    <row r="3198" customFormat="false" ht="12.8" hidden="false" customHeight="false" outlineLevel="0" collapsed="false">
      <c r="A3198" s="4" t="n">
        <v>43984.5833333333</v>
      </c>
      <c r="B3198" s="5" t="n">
        <v>1.25614</v>
      </c>
      <c r="C3198" s="5" t="n">
        <v>1.25623</v>
      </c>
      <c r="D3198" s="5" t="n">
        <v>1.25268</v>
      </c>
      <c r="E3198" s="5" t="n">
        <v>1.25398</v>
      </c>
      <c r="F3198" s="0" t="n">
        <v>3918</v>
      </c>
      <c r="G3198" s="0" t="n">
        <f aca="false">ROW()-3</f>
        <v>3195</v>
      </c>
      <c r="H3198" s="5" t="n">
        <f aca="true">IF(G3198&gt;(MovingPeriod+MovingShift),AVERAGE(INDIRECT("E"&amp;(ROW()-MovingPeriod-MovingShift)&amp;":"&amp;"E"&amp;ROW()-MovingShift)),"")</f>
        <v>1.24918692307692</v>
      </c>
      <c r="I3198" s="0" t="str">
        <f aca="false">IF(AND(B3198&gt;H3198,E3198&lt;H3198),-1,IF(AND(B3198&lt;H3198,E3198&gt;H3198),1,""))</f>
        <v/>
      </c>
      <c r="J3198" s="6" t="n">
        <f aca="false">IF(AND(I3198=-1,J3197=""),-1,IF(AND(I3198=1,J3197=""),1,IF(OR(AND(I3198="",J3197=1),AND(I3198="",J3197=-1),I3198=J3197),J3197,"")))</f>
        <v>1</v>
      </c>
      <c r="K3198" s="0" t="str">
        <f aca="false">IF(AND(J3197=1,J3196=""),INDEX(DealTypes,1),IF(AND(J3197=-1,J3196=""),INDEX(DealTypes,2),IF(OR(AND(J3197="",J3196=1),AND(J3197="",J3196=-1)),INDEX(DealTypes,3),"")))</f>
        <v/>
      </c>
      <c r="L3198" s="6" t="n">
        <f aca="false">IF(K3198=INDEX(DealTypes,1),B3198+Spread,IF(K3198=INDEX(DealTypes,2),B3198,IF(OR(K3198=INDEX(DealTypes,3),N(L3197)=0),"",L3197)))</f>
        <v>1.23487</v>
      </c>
      <c r="M3198" s="6" t="str">
        <f aca="false">IF(N3198&lt;&gt;"",IF(COUNTIF(N$3:N3198,N3198)=1,MAX(M$4:M3197)+1,""),"")</f>
        <v/>
      </c>
      <c r="N3198" s="7" t="str">
        <f aca="false">IF(K3198=INDEX(DealTypes,3),IF(I3197=-1,ROUND((B3198-L3197)/Point,0),ROUND((L3197-B3198)/Point,0)),"")</f>
        <v/>
      </c>
      <c r="O3198" s="6" t="str">
        <f aca="false">(IF(AND(N(N3198)&gt;0,I3197=-1),1,IF(AND(N(N3198)&lt;0,I3197=-1),-1,IF(AND(N(N3198)&gt;0,I3197=1),2,IF(AND(N(N3198)&lt;0,I3197=1),-2,"")))))</f>
        <v/>
      </c>
      <c r="P3198" s="0" t="str">
        <f aca="false">IF(N3198&lt;&gt;"",ABS(N3198),"")</f>
        <v/>
      </c>
    </row>
    <row r="3199" customFormat="false" ht="12.8" hidden="false" customHeight="false" outlineLevel="0" collapsed="false">
      <c r="A3199" s="4" t="n">
        <v>43984.625</v>
      </c>
      <c r="B3199" s="5" t="n">
        <v>1.25401</v>
      </c>
      <c r="C3199" s="5" t="n">
        <v>1.25545</v>
      </c>
      <c r="D3199" s="5" t="n">
        <v>1.2528</v>
      </c>
      <c r="E3199" s="5" t="n">
        <v>1.25485</v>
      </c>
      <c r="F3199" s="0" t="n">
        <v>5216</v>
      </c>
      <c r="G3199" s="0" t="n">
        <f aca="false">ROW()-3</f>
        <v>3196</v>
      </c>
      <c r="H3199" s="5" t="n">
        <f aca="true">IF(G3199&gt;(MovingPeriod+MovingShift),AVERAGE(INDIRECT("E"&amp;(ROW()-MovingPeriod-MovingShift)&amp;":"&amp;"E"&amp;ROW()-MovingShift)),"")</f>
        <v>1.24958307692308</v>
      </c>
      <c r="I3199" s="0" t="str">
        <f aca="false">IF(AND(B3199&gt;H3199,E3199&lt;H3199),-1,IF(AND(B3199&lt;H3199,E3199&gt;H3199),1,""))</f>
        <v/>
      </c>
      <c r="J3199" s="0" t="n">
        <f aca="false">IF(AND(I3199=-1,J3198=""),-1,IF(AND(I3199=1,J3198=""),1,IF(OR(AND(I3199="",J3198=1),AND(I3199="",J3198=-1),I3199=J3198),J3198,"")))</f>
        <v>1</v>
      </c>
      <c r="K3199" s="0" t="str">
        <f aca="false">IF(AND(J3198=1,J3197=""),INDEX(DealTypes,1),IF(AND(J3198=-1,J3197=""),INDEX(DealTypes,2),IF(OR(AND(J3198="",J3197=1),AND(J3198="",J3197=-1)),INDEX(DealTypes,3),"")))</f>
        <v/>
      </c>
      <c r="L3199" s="6" t="n">
        <f aca="false">IF(K3199=INDEX(DealTypes,1),B3199+Spread,IF(K3199=INDEX(DealTypes,2),B3199,IF(OR(K3199=INDEX(DealTypes,3),N(L3198)=0),"",L3198)))</f>
        <v>1.23487</v>
      </c>
      <c r="M3199" s="6" t="str">
        <f aca="false">IF(N3199&lt;&gt;"",IF(COUNTIF(N$3:N3199,N3199)=1,MAX(M$4:M3198)+1,""),"")</f>
        <v/>
      </c>
      <c r="N3199" s="7" t="str">
        <f aca="false">IF(K3199=INDEX(DealTypes,3),IF(I3198=-1,ROUND((B3199-L3198)/Point,0),ROUND((L3198-B3199)/Point,0)),"")</f>
        <v/>
      </c>
      <c r="O3199" s="6" t="str">
        <f aca="false">(IF(AND(N(N3199)&gt;0,I3198=-1),1,IF(AND(N(N3199)&lt;0,I3198=-1),-1,IF(AND(N(N3199)&gt;0,I3198=1),2,IF(AND(N(N3199)&lt;0,I3198=1),-2,"")))))</f>
        <v/>
      </c>
      <c r="P3199" s="0" t="str">
        <f aca="false">IF(N3199&lt;&gt;"",ABS(N3199),"")</f>
        <v/>
      </c>
    </row>
    <row r="3200" customFormat="false" ht="12.8" hidden="false" customHeight="false" outlineLevel="0" collapsed="false">
      <c r="A3200" s="4" t="n">
        <v>43984.6666666667</v>
      </c>
      <c r="B3200" s="5" t="n">
        <v>1.25484</v>
      </c>
      <c r="C3200" s="5" t="n">
        <v>1.25696</v>
      </c>
      <c r="D3200" s="5" t="n">
        <v>1.25432</v>
      </c>
      <c r="E3200" s="5" t="n">
        <v>1.25634</v>
      </c>
      <c r="F3200" s="0" t="n">
        <v>4945</v>
      </c>
      <c r="G3200" s="0" t="n">
        <f aca="false">ROW()-3</f>
        <v>3197</v>
      </c>
      <c r="H3200" s="5" t="n">
        <f aca="true">IF(G3200&gt;(MovingPeriod+MovingShift),AVERAGE(INDIRECT("E"&amp;(ROW()-MovingPeriod-MovingShift)&amp;":"&amp;"E"&amp;ROW()-MovingShift)),"")</f>
        <v>1.24970153846154</v>
      </c>
      <c r="I3200" s="0" t="str">
        <f aca="false">IF(AND(B3200&gt;H3200,E3200&lt;H3200),-1,IF(AND(B3200&lt;H3200,E3200&gt;H3200),1,""))</f>
        <v/>
      </c>
      <c r="J3200" s="6" t="n">
        <f aca="false">IF(AND(I3200=-1,J3199=""),-1,IF(AND(I3200=1,J3199=""),1,IF(OR(AND(I3200="",J3199=1),AND(I3200="",J3199=-1),I3200=J3199),J3199,"")))</f>
        <v>1</v>
      </c>
      <c r="K3200" s="0" t="str">
        <f aca="false">IF(AND(J3199=1,J3198=""),INDEX(DealTypes,1),IF(AND(J3199=-1,J3198=""),INDEX(DealTypes,2),IF(OR(AND(J3199="",J3198=1),AND(J3199="",J3198=-1)),INDEX(DealTypes,3),"")))</f>
        <v/>
      </c>
      <c r="L3200" s="0" t="n">
        <f aca="false">IF(K3200=INDEX(DealTypes,1),B3200+Spread,IF(K3200=INDEX(DealTypes,2),B3200,IF(OR(K3200=INDEX(DealTypes,3),N(L3199)=0),"",L3199)))</f>
        <v>1.23487</v>
      </c>
      <c r="M3200" s="6" t="str">
        <f aca="false">IF(N3200&lt;&gt;"",IF(COUNTIF(N$3:N3200,N3200)=1,MAX(M$4:M3199)+1,""),"")</f>
        <v/>
      </c>
      <c r="N3200" s="7" t="str">
        <f aca="false">IF(K3200=INDEX(DealTypes,3),IF(I3199=-1,ROUND((B3200-L3199)/Point,0),ROUND((L3199-B3200)/Point,0)),"")</f>
        <v/>
      </c>
      <c r="O3200" s="6" t="str">
        <f aca="false">(IF(AND(N(N3200)&gt;0,I3199=-1),1,IF(AND(N(N3200)&lt;0,I3199=-1),-1,IF(AND(N(N3200)&gt;0,I3199=1),2,IF(AND(N(N3200)&lt;0,I3199=1),-2,"")))))</f>
        <v/>
      </c>
      <c r="P3200" s="0" t="str">
        <f aca="false">IF(N3200&lt;&gt;"",ABS(N3200),"")</f>
        <v/>
      </c>
    </row>
    <row r="3201" customFormat="false" ht="12.8" hidden="false" customHeight="false" outlineLevel="0" collapsed="false">
      <c r="A3201" s="4" t="n">
        <v>43984.7083333333</v>
      </c>
      <c r="B3201" s="5" t="n">
        <v>1.25638</v>
      </c>
      <c r="C3201" s="5" t="n">
        <v>1.25699</v>
      </c>
      <c r="D3201" s="5" t="n">
        <v>1.2552</v>
      </c>
      <c r="E3201" s="5" t="n">
        <v>1.25565</v>
      </c>
      <c r="F3201" s="0" t="n">
        <v>5627</v>
      </c>
      <c r="G3201" s="0" t="n">
        <f aca="false">ROW()-3</f>
        <v>3198</v>
      </c>
      <c r="H3201" s="5" t="n">
        <f aca="true">IF(G3201&gt;(MovingPeriod+MovingShift),AVERAGE(INDIRECT("E"&amp;(ROW()-MovingPeriod-MovingShift)&amp;":"&amp;"E"&amp;ROW()-MovingShift)),"")</f>
        <v>1.25011230769231</v>
      </c>
      <c r="I3201" s="6" t="str">
        <f aca="false">IF(AND(B3201&gt;H3201,E3201&lt;H3201),-1,IF(AND(B3201&lt;H3201,E3201&gt;H3201),1,""))</f>
        <v/>
      </c>
      <c r="J3201" s="6" t="n">
        <f aca="false">IF(AND(I3201=-1,J3200=""),-1,IF(AND(I3201=1,J3200=""),1,IF(OR(AND(I3201="",J3200=1),AND(I3201="",J3200=-1),I3201=J3200),J3200,"")))</f>
        <v>1</v>
      </c>
      <c r="K3201" s="0" t="str">
        <f aca="false">IF(AND(J3200=1,J3199=""),INDEX(DealTypes,1),IF(AND(J3200=-1,J3199=""),INDEX(DealTypes,2),IF(OR(AND(J3200="",J3199=1),AND(J3200="",J3199=-1)),INDEX(DealTypes,3),"")))</f>
        <v/>
      </c>
      <c r="L3201" s="6" t="n">
        <f aca="false">IF(K3201=INDEX(DealTypes,1),B3201+Spread,IF(K3201=INDEX(DealTypes,2),B3201,IF(OR(K3201=INDEX(DealTypes,3),N(L3200)=0),"",L3200)))</f>
        <v>1.23487</v>
      </c>
      <c r="M3201" s="6" t="str">
        <f aca="false">IF(N3201&lt;&gt;"",IF(COUNTIF(N$3:N3201,N3201)=1,MAX(M$4:M3200)+1,""),"")</f>
        <v/>
      </c>
      <c r="N3201" s="7" t="str">
        <f aca="false">IF(K3201=INDEX(DealTypes,3),IF(I3200=-1,ROUND((B3201-L3200)/Point,0),ROUND((L3200-B3201)/Point,0)),"")</f>
        <v/>
      </c>
      <c r="O3201" s="6" t="str">
        <f aca="false">(IF(AND(N(N3201)&gt;0,I3200=-1),1,IF(AND(N(N3201)&lt;0,I3200=-1),-1,IF(AND(N(N3201)&gt;0,I3200=1),2,IF(AND(N(N3201)&lt;0,I3200=1),-2,"")))))</f>
        <v/>
      </c>
      <c r="P3201" s="0" t="str">
        <f aca="false">IF(N3201&lt;&gt;"",ABS(N3201),"")</f>
        <v/>
      </c>
    </row>
    <row r="3202" customFormat="false" ht="12.8" hidden="false" customHeight="false" outlineLevel="0" collapsed="false">
      <c r="A3202" s="4" t="n">
        <v>43984.75</v>
      </c>
      <c r="B3202" s="5" t="n">
        <v>1.25565</v>
      </c>
      <c r="C3202" s="5" t="n">
        <v>1.25598</v>
      </c>
      <c r="D3202" s="5" t="n">
        <v>1.25272</v>
      </c>
      <c r="E3202" s="5" t="n">
        <v>1.25287</v>
      </c>
      <c r="F3202" s="0" t="n">
        <v>4892</v>
      </c>
      <c r="G3202" s="0" t="n">
        <f aca="false">ROW()-3</f>
        <v>3199</v>
      </c>
      <c r="H3202" s="5" t="n">
        <f aca="true">IF(G3202&gt;(MovingPeriod+MovingShift),AVERAGE(INDIRECT("E"&amp;(ROW()-MovingPeriod-MovingShift)&amp;":"&amp;"E"&amp;ROW()-MovingShift)),"")</f>
        <v>1.25071538461538</v>
      </c>
      <c r="I3202" s="6" t="str">
        <f aca="false">IF(AND(B3202&gt;H3202,E3202&lt;H3202),-1,IF(AND(B3202&lt;H3202,E3202&gt;H3202),1,""))</f>
        <v/>
      </c>
      <c r="J3202" s="6" t="n">
        <f aca="false">IF(AND(I3202=-1,J3201=""),-1,IF(AND(I3202=1,J3201=""),1,IF(OR(AND(I3202="",J3201=1),AND(I3202="",J3201=-1),I3202=J3201),J3201,"")))</f>
        <v>1</v>
      </c>
      <c r="K3202" s="0" t="str">
        <f aca="false">IF(AND(J3201=1,J3200=""),INDEX(DealTypes,1),IF(AND(J3201=-1,J3200=""),INDEX(DealTypes,2),IF(OR(AND(J3201="",J3200=1),AND(J3201="",J3200=-1)),INDEX(DealTypes,3),"")))</f>
        <v/>
      </c>
      <c r="L3202" s="6" t="n">
        <f aca="false">IF(K3202=INDEX(DealTypes,1),B3202+Spread,IF(K3202=INDEX(DealTypes,2),B3202,IF(OR(K3202=INDEX(DealTypes,3),N(L3201)=0),"",L3201)))</f>
        <v>1.23487</v>
      </c>
      <c r="M3202" s="6" t="str">
        <f aca="false">IF(N3202&lt;&gt;"",IF(COUNTIF(N$3:N3202,N3202)=1,MAX(M$4:M3201)+1,""),"")</f>
        <v/>
      </c>
      <c r="N3202" s="7" t="str">
        <f aca="false">IF(K3202=INDEX(DealTypes,3),IF(I3201=-1,ROUND((B3202-L3201)/Point,0),ROUND((L3201-B3202)/Point,0)),"")</f>
        <v/>
      </c>
      <c r="O3202" s="6" t="str">
        <f aca="false">(IF(AND(N(N3202)&gt;0,I3201=-1),1,IF(AND(N(N3202)&lt;0,I3201=-1),-1,IF(AND(N(N3202)&gt;0,I3201=1),2,IF(AND(N(N3202)&lt;0,I3201=1),-2,"")))))</f>
        <v/>
      </c>
      <c r="P3202" s="0" t="str">
        <f aca="false">IF(N3202&lt;&gt;"",ABS(N3202),"")</f>
        <v/>
      </c>
    </row>
    <row r="3203" customFormat="false" ht="12.8" hidden="false" customHeight="false" outlineLevel="0" collapsed="false">
      <c r="A3203" s="4" t="n">
        <v>43984.7916666667</v>
      </c>
      <c r="B3203" s="5" t="n">
        <v>1.25287</v>
      </c>
      <c r="C3203" s="5" t="n">
        <v>1.25563</v>
      </c>
      <c r="D3203" s="5" t="n">
        <v>1.25272</v>
      </c>
      <c r="E3203" s="5" t="n">
        <v>1.25383</v>
      </c>
      <c r="F3203" s="0" t="n">
        <v>3941</v>
      </c>
      <c r="G3203" s="0" t="n">
        <f aca="false">ROW()-3</f>
        <v>3200</v>
      </c>
      <c r="H3203" s="5" t="n">
        <f aca="true">IF(G3203&gt;(MovingPeriod+MovingShift),AVERAGE(INDIRECT("E"&amp;(ROW()-MovingPeriod-MovingShift)&amp;":"&amp;"E"&amp;ROW()-MovingShift)),"")</f>
        <v>1.25125153846154</v>
      </c>
      <c r="I3203" s="0" t="str">
        <f aca="false">IF(AND(B3203&gt;H3203,E3203&lt;H3203),-1,IF(AND(B3203&lt;H3203,E3203&gt;H3203),1,""))</f>
        <v/>
      </c>
      <c r="J3203" s="6" t="n">
        <f aca="false">IF(AND(I3203=-1,J3202=""),-1,IF(AND(I3203=1,J3202=""),1,IF(OR(AND(I3203="",J3202=1),AND(I3203="",J3202=-1),I3203=J3202),J3202,"")))</f>
        <v>1</v>
      </c>
      <c r="K3203" s="0" t="str">
        <f aca="false">IF(AND(J3202=1,J3201=""),INDEX(DealTypes,1),IF(AND(J3202=-1,J3201=""),INDEX(DealTypes,2),IF(OR(AND(J3202="",J3201=1),AND(J3202="",J3201=-1)),INDEX(DealTypes,3),"")))</f>
        <v/>
      </c>
      <c r="L3203" s="6" t="n">
        <f aca="false">IF(K3203=INDEX(DealTypes,1),B3203+Spread,IF(K3203=INDEX(DealTypes,2),B3203,IF(OR(K3203=INDEX(DealTypes,3),N(L3202)=0),"",L3202)))</f>
        <v>1.23487</v>
      </c>
      <c r="M3203" s="6" t="str">
        <f aca="false">IF(N3203&lt;&gt;"",IF(COUNTIF(N$3:N3203,N3203)=1,MAX(M$4:M3202)+1,""),"")</f>
        <v/>
      </c>
      <c r="N3203" s="7" t="str">
        <f aca="false">IF(K3203=INDEX(DealTypes,3),IF(I3202=-1,ROUND((B3203-L3202)/Point,0),ROUND((L3202-B3203)/Point,0)),"")</f>
        <v/>
      </c>
      <c r="O3203" s="6" t="str">
        <f aca="false">(IF(AND(N(N3203)&gt;0,I3202=-1),1,IF(AND(N(N3203)&lt;0,I3202=-1),-1,IF(AND(N(N3203)&gt;0,I3202=1),2,IF(AND(N(N3203)&lt;0,I3202=1),-2,"")))))</f>
        <v/>
      </c>
      <c r="P3203" s="0" t="str">
        <f aca="false">IF(N3203&lt;&gt;"",ABS(N3203),"")</f>
        <v/>
      </c>
    </row>
    <row r="3204" customFormat="false" ht="12.8" hidden="false" customHeight="false" outlineLevel="0" collapsed="false">
      <c r="A3204" s="4" t="n">
        <v>43984.8333333333</v>
      </c>
      <c r="B3204" s="5" t="n">
        <v>1.25383</v>
      </c>
      <c r="C3204" s="5" t="n">
        <v>1.25474</v>
      </c>
      <c r="D3204" s="5" t="n">
        <v>1.25286</v>
      </c>
      <c r="E3204" s="5" t="n">
        <v>1.25453</v>
      </c>
      <c r="F3204" s="0" t="n">
        <v>2847</v>
      </c>
      <c r="G3204" s="0" t="n">
        <f aca="false">ROW()-3</f>
        <v>3201</v>
      </c>
      <c r="H3204" s="5" t="n">
        <f aca="true">IF(G3204&gt;(MovingPeriod+MovingShift),AVERAGE(INDIRECT("E"&amp;(ROW()-MovingPeriod-MovingShift)&amp;":"&amp;"E"&amp;ROW()-MovingShift)),"")</f>
        <v>1.25166</v>
      </c>
      <c r="I3204" s="0" t="str">
        <f aca="false">IF(AND(B3204&gt;H3204,E3204&lt;H3204),-1,IF(AND(B3204&lt;H3204,E3204&gt;H3204),1,""))</f>
        <v/>
      </c>
      <c r="J3204" s="0" t="n">
        <f aca="false">IF(AND(I3204=-1,J3203=""),-1,IF(AND(I3204=1,J3203=""),1,IF(OR(AND(I3204="",J3203=1),AND(I3204="",J3203=-1),I3204=J3203),J3203,"")))</f>
        <v>1</v>
      </c>
      <c r="K3204" s="0" t="str">
        <f aca="false">IF(AND(J3203=1,J3202=""),INDEX(DealTypes,1),IF(AND(J3203=-1,J3202=""),INDEX(DealTypes,2),IF(OR(AND(J3203="",J3202=1),AND(J3203="",J3202=-1)),INDEX(DealTypes,3),"")))</f>
        <v/>
      </c>
      <c r="L3204" s="6" t="n">
        <f aca="false">IF(K3204=INDEX(DealTypes,1),B3204+Spread,IF(K3204=INDEX(DealTypes,2),B3204,IF(OR(K3204=INDEX(DealTypes,3),N(L3203)=0),"",L3203)))</f>
        <v>1.23487</v>
      </c>
      <c r="M3204" s="6" t="str">
        <f aca="false">IF(N3204&lt;&gt;"",IF(COUNTIF(N$3:N3204,N3204)=1,MAX(M$4:M3203)+1,""),"")</f>
        <v/>
      </c>
      <c r="N3204" s="7" t="str">
        <f aca="false">IF(K3204=INDEX(DealTypes,3),IF(I3203=-1,ROUND((B3204-L3203)/Point,0),ROUND((L3203-B3204)/Point,0)),"")</f>
        <v/>
      </c>
      <c r="O3204" s="6" t="str">
        <f aca="false">(IF(AND(N(N3204)&gt;0,I3203=-1),1,IF(AND(N(N3204)&lt;0,I3203=-1),-1,IF(AND(N(N3204)&gt;0,I3203=1),2,IF(AND(N(N3204)&lt;0,I3203=1),-2,"")))))</f>
        <v/>
      </c>
      <c r="P3204" s="0" t="str">
        <f aca="false">IF(N3204&lt;&gt;"",ABS(N3204),"")</f>
        <v/>
      </c>
    </row>
    <row r="3205" customFormat="false" ht="12.8" hidden="false" customHeight="false" outlineLevel="0" collapsed="false">
      <c r="A3205" s="4" t="n">
        <v>43984.875</v>
      </c>
      <c r="B3205" s="5" t="n">
        <v>1.25454</v>
      </c>
      <c r="C3205" s="5" t="n">
        <v>1.25509</v>
      </c>
      <c r="D3205" s="5" t="n">
        <v>1.25319</v>
      </c>
      <c r="E3205" s="5" t="n">
        <v>1.25417</v>
      </c>
      <c r="F3205" s="0" t="n">
        <v>2168</v>
      </c>
      <c r="G3205" s="0" t="n">
        <f aca="false">ROW()-3</f>
        <v>3202</v>
      </c>
      <c r="H3205" s="5" t="n">
        <f aca="true">IF(G3205&gt;(MovingPeriod+MovingShift),AVERAGE(INDIRECT("E"&amp;(ROW()-MovingPeriod-MovingShift)&amp;":"&amp;"E"&amp;ROW()-MovingShift)),"")</f>
        <v>1.25214076923077</v>
      </c>
      <c r="I3205" s="0" t="str">
        <f aca="false">IF(AND(B3205&gt;H3205,E3205&lt;H3205),-1,IF(AND(B3205&lt;H3205,E3205&gt;H3205),1,""))</f>
        <v/>
      </c>
      <c r="J3205" s="0" t="n">
        <f aca="false">IF(AND(I3205=-1,J3204=""),-1,IF(AND(I3205=1,J3204=""),1,IF(OR(AND(I3205="",J3204=1),AND(I3205="",J3204=-1),I3205=J3204),J3204,"")))</f>
        <v>1</v>
      </c>
      <c r="K3205" s="0" t="str">
        <f aca="false">IF(AND(J3204=1,J3203=""),INDEX(DealTypes,1),IF(AND(J3204=-1,J3203=""),INDEX(DealTypes,2),IF(OR(AND(J3204="",J3203=1),AND(J3204="",J3203=-1)),INDEX(DealTypes,3),"")))</f>
        <v/>
      </c>
      <c r="L3205" s="0" t="n">
        <f aca="false">IF(K3205=INDEX(DealTypes,1),B3205+Spread,IF(K3205=INDEX(DealTypes,2),B3205,IF(OR(K3205=INDEX(DealTypes,3),N(L3204)=0),"",L3204)))</f>
        <v>1.23487</v>
      </c>
      <c r="M3205" s="6" t="str">
        <f aca="false">IF(N3205&lt;&gt;"",IF(COUNTIF(N$3:N3205,N3205)=1,MAX(M$4:M3204)+1,""),"")</f>
        <v/>
      </c>
      <c r="N3205" s="7" t="str">
        <f aca="false">IF(K3205=INDEX(DealTypes,3),IF(I3204=-1,ROUND((B3205-L3204)/Point,0),ROUND((L3204-B3205)/Point,0)),"")</f>
        <v/>
      </c>
      <c r="O3205" s="6" t="str">
        <f aca="false">(IF(AND(N(N3205)&gt;0,I3204=-1),1,IF(AND(N(N3205)&lt;0,I3204=-1),-1,IF(AND(N(N3205)&gt;0,I3204=1),2,IF(AND(N(N3205)&lt;0,I3204=1),-2,"")))))</f>
        <v/>
      </c>
      <c r="P3205" s="0" t="str">
        <f aca="false">IF(N3205&lt;&gt;"",ABS(N3205),"")</f>
        <v/>
      </c>
    </row>
    <row r="3206" customFormat="false" ht="12.8" hidden="false" customHeight="false" outlineLevel="0" collapsed="false">
      <c r="A3206" s="4" t="n">
        <v>43984.9166666667</v>
      </c>
      <c r="B3206" s="5" t="n">
        <v>1.25414</v>
      </c>
      <c r="C3206" s="5" t="n">
        <v>1.25485</v>
      </c>
      <c r="D3206" s="5" t="n">
        <v>1.25324</v>
      </c>
      <c r="E3206" s="5" t="n">
        <v>1.25467</v>
      </c>
      <c r="F3206" s="0" t="n">
        <v>2429</v>
      </c>
      <c r="G3206" s="0" t="n">
        <f aca="false">ROW()-3</f>
        <v>3203</v>
      </c>
      <c r="H3206" s="5" t="n">
        <f aca="true">IF(G3206&gt;(MovingPeriod+MovingShift),AVERAGE(INDIRECT("E"&amp;(ROW()-MovingPeriod-MovingShift)&amp;":"&amp;"E"&amp;ROW()-MovingShift)),"")</f>
        <v>1.25251615384615</v>
      </c>
      <c r="I3206" s="0" t="str">
        <f aca="false">IF(AND(B3206&gt;H3206,E3206&lt;H3206),-1,IF(AND(B3206&lt;H3206,E3206&gt;H3206),1,""))</f>
        <v/>
      </c>
      <c r="J3206" s="0" t="n">
        <f aca="false">IF(AND(I3206=-1,J3205=""),-1,IF(AND(I3206=1,J3205=""),1,IF(OR(AND(I3206="",J3205=1),AND(I3206="",J3205=-1),I3206=J3205),J3205,"")))</f>
        <v>1</v>
      </c>
      <c r="K3206" s="0" t="str">
        <f aca="false">IF(AND(J3205=1,J3204=""),INDEX(DealTypes,1),IF(AND(J3205=-1,J3204=""),INDEX(DealTypes,2),IF(OR(AND(J3205="",J3204=1),AND(J3205="",J3204=-1)),INDEX(DealTypes,3),"")))</f>
        <v/>
      </c>
      <c r="L3206" s="0" t="n">
        <f aca="false">IF(K3206=INDEX(DealTypes,1),B3206+Spread,IF(K3206=INDEX(DealTypes,2),B3206,IF(OR(K3206=INDEX(DealTypes,3),N(L3205)=0),"",L3205)))</f>
        <v>1.23487</v>
      </c>
      <c r="M3206" s="6" t="str">
        <f aca="false">IF(N3206&lt;&gt;"",IF(COUNTIF(N$3:N3206,N3206)=1,MAX(M$4:M3205)+1,""),"")</f>
        <v/>
      </c>
      <c r="N3206" s="7" t="str">
        <f aca="false">IF(K3206=INDEX(DealTypes,3),IF(I3205=-1,ROUND((B3206-L3205)/Point,0),ROUND((L3205-B3206)/Point,0)),"")</f>
        <v/>
      </c>
      <c r="O3206" s="6" t="str">
        <f aca="false">(IF(AND(N(N3206)&gt;0,I3205=-1),1,IF(AND(N(N3206)&lt;0,I3205=-1),-1,IF(AND(N(N3206)&gt;0,I3205=1),2,IF(AND(N(N3206)&lt;0,I3205=1),-2,"")))))</f>
        <v/>
      </c>
      <c r="P3206" s="0" t="str">
        <f aca="false">IF(N3206&lt;&gt;"",ABS(N3206),"")</f>
        <v/>
      </c>
    </row>
    <row r="3207" customFormat="false" ht="12.8" hidden="false" customHeight="false" outlineLevel="0" collapsed="false">
      <c r="A3207" s="4" t="n">
        <v>43984.9583333333</v>
      </c>
      <c r="B3207" s="5" t="n">
        <v>1.25463</v>
      </c>
      <c r="C3207" s="5" t="n">
        <v>1.25521</v>
      </c>
      <c r="D3207" s="5" t="n">
        <v>1.25412</v>
      </c>
      <c r="E3207" s="5" t="n">
        <v>1.25492</v>
      </c>
      <c r="F3207" s="0" t="n">
        <v>1238</v>
      </c>
      <c r="G3207" s="0" t="n">
        <f aca="false">ROW()-3</f>
        <v>3204</v>
      </c>
      <c r="H3207" s="5" t="n">
        <f aca="true">IF(G3207&gt;(MovingPeriod+MovingShift),AVERAGE(INDIRECT("E"&amp;(ROW()-MovingPeriod-MovingShift)&amp;":"&amp;"E"&amp;ROW()-MovingShift)),"")</f>
        <v>1.25292</v>
      </c>
      <c r="I3207" s="0" t="str">
        <f aca="false">IF(AND(B3207&gt;H3207,E3207&lt;H3207),-1,IF(AND(B3207&lt;H3207,E3207&gt;H3207),1,""))</f>
        <v/>
      </c>
      <c r="J3207" s="0" t="n">
        <f aca="false">IF(AND(I3207=-1,J3206=""),-1,IF(AND(I3207=1,J3206=""),1,IF(OR(AND(I3207="",J3206=1),AND(I3207="",J3206=-1),I3207=J3206),J3206,"")))</f>
        <v>1</v>
      </c>
      <c r="K3207" s="0" t="str">
        <f aca="false">IF(AND(J3206=1,J3205=""),INDEX(DealTypes,1),IF(AND(J3206=-1,J3205=""),INDEX(DealTypes,2),IF(OR(AND(J3206="",J3205=1),AND(J3206="",J3205=-1)),INDEX(DealTypes,3),"")))</f>
        <v/>
      </c>
      <c r="L3207" s="0" t="n">
        <f aca="false">IF(K3207=INDEX(DealTypes,1),B3207+Spread,IF(K3207=INDEX(DealTypes,2),B3207,IF(OR(K3207=INDEX(DealTypes,3),N(L3206)=0),"",L3206)))</f>
        <v>1.23487</v>
      </c>
      <c r="M3207" s="6" t="str">
        <f aca="false">IF(N3207&lt;&gt;"",IF(COUNTIF(N$3:N3207,N3207)=1,MAX(M$4:M3206)+1,""),"")</f>
        <v/>
      </c>
      <c r="N3207" s="7" t="str">
        <f aca="false">IF(K3207=INDEX(DealTypes,3),IF(I3206=-1,ROUND((B3207-L3206)/Point,0),ROUND((L3206-B3207)/Point,0)),"")</f>
        <v/>
      </c>
      <c r="O3207" s="6" t="str">
        <f aca="false">(IF(AND(N(N3207)&gt;0,I3206=-1),1,IF(AND(N(N3207)&lt;0,I3206=-1),-1,IF(AND(N(N3207)&gt;0,I3206=1),2,IF(AND(N(N3207)&lt;0,I3206=1),-2,"")))))</f>
        <v/>
      </c>
      <c r="P3207" s="0" t="str">
        <f aca="false">IF(N3207&lt;&gt;"",ABS(N3207),"")</f>
        <v/>
      </c>
    </row>
    <row r="3208" customFormat="false" ht="12.8" hidden="false" customHeight="false" outlineLevel="0" collapsed="false">
      <c r="A3208" s="4" t="n">
        <v>43985</v>
      </c>
      <c r="B3208" s="5" t="n">
        <v>1.25486</v>
      </c>
      <c r="C3208" s="5" t="n">
        <v>1.25521</v>
      </c>
      <c r="D3208" s="5" t="n">
        <v>1.25465</v>
      </c>
      <c r="E3208" s="5" t="n">
        <v>1.25482</v>
      </c>
      <c r="F3208" s="0" t="n">
        <v>351</v>
      </c>
      <c r="G3208" s="0" t="n">
        <f aca="false">ROW()-3</f>
        <v>3205</v>
      </c>
      <c r="H3208" s="5" t="n">
        <f aca="true">IF(G3208&gt;(MovingPeriod+MovingShift),AVERAGE(INDIRECT("E"&amp;(ROW()-MovingPeriod-MovingShift)&amp;":"&amp;"E"&amp;ROW()-MovingShift)),"")</f>
        <v>1.25325230769231</v>
      </c>
      <c r="I3208" s="0" t="str">
        <f aca="false">IF(AND(B3208&gt;H3208,E3208&lt;H3208),-1,IF(AND(B3208&lt;H3208,E3208&gt;H3208),1,""))</f>
        <v/>
      </c>
      <c r="J3208" s="0" t="n">
        <f aca="false">IF(AND(I3208=-1,J3207=""),-1,IF(AND(I3208=1,J3207=""),1,IF(OR(AND(I3208="",J3207=1),AND(I3208="",J3207=-1),I3208=J3207),J3207,"")))</f>
        <v>1</v>
      </c>
      <c r="K3208" s="0" t="str">
        <f aca="false">IF(AND(J3207=1,J3206=""),INDEX(DealTypes,1),IF(AND(J3207=-1,J3206=""),INDEX(DealTypes,2),IF(OR(AND(J3207="",J3206=1),AND(J3207="",J3206=-1)),INDEX(DealTypes,3),"")))</f>
        <v/>
      </c>
      <c r="L3208" s="0" t="n">
        <f aca="false">IF(K3208=INDEX(DealTypes,1),B3208+Spread,IF(K3208=INDEX(DealTypes,2),B3208,IF(OR(K3208=INDEX(DealTypes,3),N(L3207)=0),"",L3207)))</f>
        <v>1.23487</v>
      </c>
      <c r="M3208" s="6" t="str">
        <f aca="false">IF(N3208&lt;&gt;"",IF(COUNTIF(N$3:N3208,N3208)=1,MAX(M$4:M3207)+1,""),"")</f>
        <v/>
      </c>
      <c r="N3208" s="7" t="str">
        <f aca="false">IF(K3208=INDEX(DealTypes,3),IF(I3207=-1,ROUND((B3208-L3207)/Point,0),ROUND((L3207-B3208)/Point,0)),"")</f>
        <v/>
      </c>
      <c r="O3208" s="6" t="str">
        <f aca="false">(IF(AND(N(N3208)&gt;0,I3207=-1),1,IF(AND(N(N3208)&lt;0,I3207=-1),-1,IF(AND(N(N3208)&gt;0,I3207=1),2,IF(AND(N(N3208)&lt;0,I3207=1),-2,"")))))</f>
        <v/>
      </c>
      <c r="P3208" s="0" t="str">
        <f aca="false">IF(N3208&lt;&gt;"",ABS(N3208),"")</f>
        <v/>
      </c>
    </row>
    <row r="3209" customFormat="false" ht="12.8" hidden="false" customHeight="false" outlineLevel="0" collapsed="false">
      <c r="A3209" s="4" t="n">
        <v>43985.0416666667</v>
      </c>
      <c r="B3209" s="5" t="n">
        <v>1.25482</v>
      </c>
      <c r="C3209" s="5" t="n">
        <v>1.25504</v>
      </c>
      <c r="D3209" s="5" t="n">
        <v>1.25434</v>
      </c>
      <c r="E3209" s="5" t="n">
        <v>1.25486</v>
      </c>
      <c r="F3209" s="0" t="n">
        <v>668</v>
      </c>
      <c r="G3209" s="0" t="n">
        <f aca="false">ROW()-3</f>
        <v>3206</v>
      </c>
      <c r="H3209" s="5" t="n">
        <f aca="true">IF(G3209&gt;(MovingPeriod+MovingShift),AVERAGE(INDIRECT("E"&amp;(ROW()-MovingPeriod-MovingShift)&amp;":"&amp;"E"&amp;ROW()-MovingShift)),"")</f>
        <v>1.25366615384615</v>
      </c>
      <c r="I3209" s="0" t="str">
        <f aca="false">IF(AND(B3209&gt;H3209,E3209&lt;H3209),-1,IF(AND(B3209&lt;H3209,E3209&gt;H3209),1,""))</f>
        <v/>
      </c>
      <c r="J3209" s="0" t="n">
        <f aca="false">IF(AND(I3209=-1,J3208=""),-1,IF(AND(I3209=1,J3208=""),1,IF(OR(AND(I3209="",J3208=1),AND(I3209="",J3208=-1),I3209=J3208),J3208,"")))</f>
        <v>1</v>
      </c>
      <c r="K3209" s="0" t="str">
        <f aca="false">IF(AND(J3208=1,J3207=""),INDEX(DealTypes,1),IF(AND(J3208=-1,J3207=""),INDEX(DealTypes,2),IF(OR(AND(J3208="",J3207=1),AND(J3208="",J3207=-1)),INDEX(DealTypes,3),"")))</f>
        <v/>
      </c>
      <c r="L3209" s="0" t="n">
        <f aca="false">IF(K3209=INDEX(DealTypes,1),B3209+Spread,IF(K3209=INDEX(DealTypes,2),B3209,IF(OR(K3209=INDEX(DealTypes,3),N(L3208)=0),"",L3208)))</f>
        <v>1.23487</v>
      </c>
      <c r="M3209" s="6" t="str">
        <f aca="false">IF(N3209&lt;&gt;"",IF(COUNTIF(N$3:N3209,N3209)=1,MAX(M$4:M3208)+1,""),"")</f>
        <v/>
      </c>
      <c r="N3209" s="7" t="str">
        <f aca="false">IF(K3209=INDEX(DealTypes,3),IF(I3208=-1,ROUND((B3209-L3208)/Point,0),ROUND((L3208-B3209)/Point,0)),"")</f>
        <v/>
      </c>
      <c r="O3209" s="6" t="str">
        <f aca="false">(IF(AND(N(N3209)&gt;0,I3208=-1),1,IF(AND(N(N3209)&lt;0,I3208=-1),-1,IF(AND(N(N3209)&gt;0,I3208=1),2,IF(AND(N(N3209)&lt;0,I3208=1),-2,"")))))</f>
        <v/>
      </c>
      <c r="P3209" s="0" t="str">
        <f aca="false">IF(N3209&lt;&gt;"",ABS(N3209),"")</f>
        <v/>
      </c>
    </row>
    <row r="3210" customFormat="false" ht="12.8" hidden="false" customHeight="false" outlineLevel="0" collapsed="false">
      <c r="A3210" s="4" t="n">
        <v>43985.0833333333</v>
      </c>
      <c r="B3210" s="5" t="n">
        <v>1.25492</v>
      </c>
      <c r="C3210" s="5" t="n">
        <v>1.25832</v>
      </c>
      <c r="D3210" s="5" t="n">
        <v>1.25472</v>
      </c>
      <c r="E3210" s="5" t="n">
        <v>1.25803</v>
      </c>
      <c r="F3210" s="0" t="n">
        <v>2253</v>
      </c>
      <c r="G3210" s="0" t="n">
        <f aca="false">ROW()-3</f>
        <v>3207</v>
      </c>
      <c r="H3210" s="5" t="n">
        <f aca="true">IF(G3210&gt;(MovingPeriod+MovingShift),AVERAGE(INDIRECT("E"&amp;(ROW()-MovingPeriod-MovingShift)&amp;":"&amp;"E"&amp;ROW()-MovingShift)),"")</f>
        <v>1.25416923076923</v>
      </c>
      <c r="I3210" s="0" t="str">
        <f aca="false">IF(AND(B3210&gt;H3210,E3210&lt;H3210),-1,IF(AND(B3210&lt;H3210,E3210&gt;H3210),1,""))</f>
        <v/>
      </c>
      <c r="J3210" s="0" t="n">
        <f aca="false">IF(AND(I3210=-1,J3209=""),-1,IF(AND(I3210=1,J3209=""),1,IF(OR(AND(I3210="",J3209=1),AND(I3210="",J3209=-1),I3210=J3209),J3209,"")))</f>
        <v>1</v>
      </c>
      <c r="K3210" s="0" t="str">
        <f aca="false">IF(AND(J3209=1,J3208=""),INDEX(DealTypes,1),IF(AND(J3209=-1,J3208=""),INDEX(DealTypes,2),IF(OR(AND(J3209="",J3208=1),AND(J3209="",J3208=-1)),INDEX(DealTypes,3),"")))</f>
        <v/>
      </c>
      <c r="L3210" s="0" t="n">
        <f aca="false">IF(K3210=INDEX(DealTypes,1),B3210+Spread,IF(K3210=INDEX(DealTypes,2),B3210,IF(OR(K3210=INDEX(DealTypes,3),N(L3209)=0),"",L3209)))</f>
        <v>1.23487</v>
      </c>
      <c r="M3210" s="6" t="str">
        <f aca="false">IF(N3210&lt;&gt;"",IF(COUNTIF(N$3:N3210,N3210)=1,MAX(M$4:M3209)+1,""),"")</f>
        <v/>
      </c>
      <c r="N3210" s="7" t="str">
        <f aca="false">IF(K3210=INDEX(DealTypes,3),IF(I3209=-1,ROUND((B3210-L3209)/Point,0),ROUND((L3209-B3210)/Point,0)),"")</f>
        <v/>
      </c>
      <c r="O3210" s="6" t="str">
        <f aca="false">(IF(AND(N(N3210)&gt;0,I3209=-1),1,IF(AND(N(N3210)&lt;0,I3209=-1),-1,IF(AND(N(N3210)&gt;0,I3209=1),2,IF(AND(N(N3210)&lt;0,I3209=1),-2,"")))))</f>
        <v/>
      </c>
      <c r="P3210" s="0" t="str">
        <f aca="false">IF(N3210&lt;&gt;"",ABS(N3210),"")</f>
        <v/>
      </c>
    </row>
    <row r="3211" customFormat="false" ht="12.8" hidden="false" customHeight="false" outlineLevel="0" collapsed="false">
      <c r="A3211" s="4" t="n">
        <v>43985.125</v>
      </c>
      <c r="B3211" s="5" t="n">
        <v>1.25803</v>
      </c>
      <c r="C3211" s="5" t="n">
        <v>1.26058</v>
      </c>
      <c r="D3211" s="5" t="n">
        <v>1.25709</v>
      </c>
      <c r="E3211" s="5" t="n">
        <v>1.2594</v>
      </c>
      <c r="F3211" s="0" t="n">
        <v>3056</v>
      </c>
      <c r="G3211" s="0" t="n">
        <f aca="false">ROW()-3</f>
        <v>3208</v>
      </c>
      <c r="H3211" s="5" t="n">
        <f aca="true">IF(G3211&gt;(MovingPeriod+MovingShift),AVERAGE(INDIRECT("E"&amp;(ROW()-MovingPeriod-MovingShift)&amp;":"&amp;"E"&amp;ROW()-MovingShift)),"")</f>
        <v>1.25447846153846</v>
      </c>
      <c r="I3211" s="0" t="str">
        <f aca="false">IF(AND(B3211&gt;H3211,E3211&lt;H3211),-1,IF(AND(B3211&lt;H3211,E3211&gt;H3211),1,""))</f>
        <v/>
      </c>
      <c r="J3211" s="0" t="n">
        <f aca="false">IF(AND(I3211=-1,J3210=""),-1,IF(AND(I3211=1,J3210=""),1,IF(OR(AND(I3211="",J3210=1),AND(I3211="",J3210=-1),I3211=J3210),J3210,"")))</f>
        <v>1</v>
      </c>
      <c r="K3211" s="0" t="str">
        <f aca="false">IF(AND(J3210=1,J3209=""),INDEX(DealTypes,1),IF(AND(J3210=-1,J3209=""),INDEX(DealTypes,2),IF(OR(AND(J3210="",J3209=1),AND(J3210="",J3209=-1)),INDEX(DealTypes,3),"")))</f>
        <v/>
      </c>
      <c r="L3211" s="0" t="n">
        <f aca="false">IF(K3211=INDEX(DealTypes,1),B3211+Spread,IF(K3211=INDEX(DealTypes,2),B3211,IF(OR(K3211=INDEX(DealTypes,3),N(L3210)=0),"",L3210)))</f>
        <v>1.23487</v>
      </c>
      <c r="M3211" s="6" t="str">
        <f aca="false">IF(N3211&lt;&gt;"",IF(COUNTIF(N$3:N3211,N3211)=1,MAX(M$4:M3210)+1,""),"")</f>
        <v/>
      </c>
      <c r="N3211" s="7" t="str">
        <f aca="false">IF(K3211=INDEX(DealTypes,3),IF(I3210=-1,ROUND((B3211-L3210)/Point,0),ROUND((L3210-B3211)/Point,0)),"")</f>
        <v/>
      </c>
      <c r="O3211" s="6" t="str">
        <f aca="false">(IF(AND(N(N3211)&gt;0,I3210=-1),1,IF(AND(N(N3211)&lt;0,I3210=-1),-1,IF(AND(N(N3211)&gt;0,I3210=1),2,IF(AND(N(N3211)&lt;0,I3210=1),-2,"")))))</f>
        <v/>
      </c>
      <c r="P3211" s="0" t="str">
        <f aca="false">IF(N3211&lt;&gt;"",ABS(N3211),"")</f>
        <v/>
      </c>
    </row>
    <row r="3212" customFormat="false" ht="12.8" hidden="false" customHeight="false" outlineLevel="0" collapsed="false">
      <c r="A3212" s="4" t="n">
        <v>43985.1666666667</v>
      </c>
      <c r="B3212" s="5" t="n">
        <v>1.2594</v>
      </c>
      <c r="C3212" s="5" t="n">
        <v>1.26113</v>
      </c>
      <c r="D3212" s="5" t="n">
        <v>1.25826</v>
      </c>
      <c r="E3212" s="5" t="n">
        <v>1.25849</v>
      </c>
      <c r="F3212" s="0" t="n">
        <v>3534</v>
      </c>
      <c r="G3212" s="0" t="n">
        <f aca="false">ROW()-3</f>
        <v>3209</v>
      </c>
      <c r="H3212" s="5" t="n">
        <f aca="true">IF(G3212&gt;(MovingPeriod+MovingShift),AVERAGE(INDIRECT("E"&amp;(ROW()-MovingPeriod-MovingShift)&amp;":"&amp;"E"&amp;ROW()-MovingShift)),"")</f>
        <v>1.25461076923077</v>
      </c>
      <c r="I3212" s="0" t="str">
        <f aca="false">IF(AND(B3212&gt;H3212,E3212&lt;H3212),-1,IF(AND(B3212&lt;H3212,E3212&gt;H3212),1,""))</f>
        <v/>
      </c>
      <c r="J3212" s="0" t="n">
        <f aca="false">IF(AND(I3212=-1,J3211=""),-1,IF(AND(I3212=1,J3211=""),1,IF(OR(AND(I3212="",J3211=1),AND(I3212="",J3211=-1),I3212=J3211),J3211,"")))</f>
        <v>1</v>
      </c>
      <c r="K3212" s="0" t="str">
        <f aca="false">IF(AND(J3211=1,J3210=""),INDEX(DealTypes,1),IF(AND(J3211=-1,J3210=""),INDEX(DealTypes,2),IF(OR(AND(J3211="",J3210=1),AND(J3211="",J3210=-1)),INDEX(DealTypes,3),"")))</f>
        <v/>
      </c>
      <c r="L3212" s="0" t="n">
        <f aca="false">IF(K3212=INDEX(DealTypes,1),B3212+Spread,IF(K3212=INDEX(DealTypes,2),B3212,IF(OR(K3212=INDEX(DealTypes,3),N(L3211)=0),"",L3211)))</f>
        <v>1.23487</v>
      </c>
      <c r="M3212" s="6" t="str">
        <f aca="false">IF(N3212&lt;&gt;"",IF(COUNTIF(N$3:N3212,N3212)=1,MAX(M$4:M3211)+1,""),"")</f>
        <v/>
      </c>
      <c r="N3212" s="7" t="str">
        <f aca="false">IF(K3212=INDEX(DealTypes,3),IF(I3211=-1,ROUND((B3212-L3211)/Point,0),ROUND((L3211-B3212)/Point,0)),"")</f>
        <v/>
      </c>
      <c r="O3212" s="6" t="str">
        <f aca="false">(IF(AND(N(N3212)&gt;0,I3211=-1),1,IF(AND(N(N3212)&lt;0,I3211=-1),-1,IF(AND(N(N3212)&gt;0,I3211=1),2,IF(AND(N(N3212)&lt;0,I3211=1),-2,"")))))</f>
        <v/>
      </c>
      <c r="P3212" s="0" t="str">
        <f aca="false">IF(N3212&lt;&gt;"",ABS(N3212),"")</f>
        <v/>
      </c>
    </row>
    <row r="3213" customFormat="false" ht="12.8" hidden="false" customHeight="false" outlineLevel="0" collapsed="false">
      <c r="A3213" s="4" t="n">
        <v>43985.2083333333</v>
      </c>
      <c r="B3213" s="5" t="n">
        <v>1.25849</v>
      </c>
      <c r="C3213" s="5" t="n">
        <v>1.25863</v>
      </c>
      <c r="D3213" s="5" t="n">
        <v>1.25663</v>
      </c>
      <c r="E3213" s="5" t="n">
        <v>1.25751</v>
      </c>
      <c r="F3213" s="0" t="n">
        <v>2278</v>
      </c>
      <c r="G3213" s="0" t="n">
        <f aca="false">ROW()-3</f>
        <v>3210</v>
      </c>
      <c r="H3213" s="5" t="n">
        <f aca="true">IF(G3213&gt;(MovingPeriod+MovingShift),AVERAGE(INDIRECT("E"&amp;(ROW()-MovingPeriod-MovingShift)&amp;":"&amp;"E"&amp;ROW()-MovingShift)),"")</f>
        <v>1.25490384615385</v>
      </c>
      <c r="I3213" s="0" t="str">
        <f aca="false">IF(AND(B3213&gt;H3213,E3213&lt;H3213),-1,IF(AND(B3213&lt;H3213,E3213&gt;H3213),1,""))</f>
        <v/>
      </c>
      <c r="J3213" s="0" t="n">
        <f aca="false">IF(AND(I3213=-1,J3212=""),-1,IF(AND(I3213=1,J3212=""),1,IF(OR(AND(I3213="",J3212=1),AND(I3213="",J3212=-1),I3213=J3212),J3212,"")))</f>
        <v>1</v>
      </c>
      <c r="K3213" s="0" t="str">
        <f aca="false">IF(AND(J3212=1,J3211=""),INDEX(DealTypes,1),IF(AND(J3212=-1,J3211=""),INDEX(DealTypes,2),IF(OR(AND(J3212="",J3211=1),AND(J3212="",J3211=-1)),INDEX(DealTypes,3),"")))</f>
        <v/>
      </c>
      <c r="L3213" s="0" t="n">
        <f aca="false">IF(K3213=INDEX(DealTypes,1),B3213+Spread,IF(K3213=INDEX(DealTypes,2),B3213,IF(OR(K3213=INDEX(DealTypes,3),N(L3212)=0),"",L3212)))</f>
        <v>1.23487</v>
      </c>
      <c r="M3213" s="6" t="str">
        <f aca="false">IF(N3213&lt;&gt;"",IF(COUNTIF(N$3:N3213,N3213)=1,MAX(M$4:M3212)+1,""),"")</f>
        <v/>
      </c>
      <c r="N3213" s="7" t="str">
        <f aca="false">IF(K3213=INDEX(DealTypes,3),IF(I3212=-1,ROUND((B3213-L3212)/Point,0),ROUND((L3212-B3213)/Point,0)),"")</f>
        <v/>
      </c>
      <c r="O3213" s="6" t="str">
        <f aca="false">(IF(AND(N(N3213)&gt;0,I3212=-1),1,IF(AND(N(N3213)&lt;0,I3212=-1),-1,IF(AND(N(N3213)&gt;0,I3212=1),2,IF(AND(N(N3213)&lt;0,I3212=1),-2,"")))))</f>
        <v/>
      </c>
      <c r="P3213" s="0" t="str">
        <f aca="false">IF(N3213&lt;&gt;"",ABS(N3213),"")</f>
        <v/>
      </c>
    </row>
    <row r="3214" customFormat="false" ht="12.8" hidden="false" customHeight="false" outlineLevel="0" collapsed="false">
      <c r="A3214" s="4" t="n">
        <v>43985.25</v>
      </c>
      <c r="B3214" s="5" t="n">
        <v>1.25751</v>
      </c>
      <c r="C3214" s="5" t="n">
        <v>1.25886</v>
      </c>
      <c r="D3214" s="5" t="n">
        <v>1.25702</v>
      </c>
      <c r="E3214" s="5" t="n">
        <v>1.25854</v>
      </c>
      <c r="F3214" s="0" t="n">
        <v>1835</v>
      </c>
      <c r="G3214" s="0" t="n">
        <f aca="false">ROW()-3</f>
        <v>3211</v>
      </c>
      <c r="H3214" s="5" t="n">
        <f aca="true">IF(G3214&gt;(MovingPeriod+MovingShift),AVERAGE(INDIRECT("E"&amp;(ROW()-MovingPeriod-MovingShift)&amp;":"&amp;"E"&amp;ROW()-MovingShift)),"")</f>
        <v>1.25487307692308</v>
      </c>
      <c r="I3214" s="0" t="str">
        <f aca="false">IF(AND(B3214&gt;H3214,E3214&lt;H3214),-1,IF(AND(B3214&lt;H3214,E3214&gt;H3214),1,""))</f>
        <v/>
      </c>
      <c r="J3214" s="0" t="n">
        <f aca="false">IF(AND(I3214=-1,J3213=""),-1,IF(AND(I3214=1,J3213=""),1,IF(OR(AND(I3214="",J3213=1),AND(I3214="",J3213=-1),I3214=J3213),J3213,"")))</f>
        <v>1</v>
      </c>
      <c r="K3214" s="0" t="str">
        <f aca="false">IF(AND(J3213=1,J3212=""),INDEX(DealTypes,1),IF(AND(J3213=-1,J3212=""),INDEX(DealTypes,2),IF(OR(AND(J3213="",J3212=1),AND(J3213="",J3212=-1)),INDEX(DealTypes,3),"")))</f>
        <v/>
      </c>
      <c r="L3214" s="0" t="n">
        <f aca="false">IF(K3214=INDEX(DealTypes,1),B3214+Spread,IF(K3214=INDEX(DealTypes,2),B3214,IF(OR(K3214=INDEX(DealTypes,3),N(L3213)=0),"",L3213)))</f>
        <v>1.23487</v>
      </c>
      <c r="M3214" s="6" t="str">
        <f aca="false">IF(N3214&lt;&gt;"",IF(COUNTIF(N$3:N3214,N3214)=1,MAX(M$4:M3213)+1,""),"")</f>
        <v/>
      </c>
      <c r="N3214" s="7" t="str">
        <f aca="false">IF(K3214=INDEX(DealTypes,3),IF(I3213=-1,ROUND((B3214-L3213)/Point,0),ROUND((L3213-B3214)/Point,0)),"")</f>
        <v/>
      </c>
      <c r="O3214" s="6" t="str">
        <f aca="false">(IF(AND(N(N3214)&gt;0,I3213=-1),1,IF(AND(N(N3214)&lt;0,I3213=-1),-1,IF(AND(N(N3214)&gt;0,I3213=1),2,IF(AND(N(N3214)&lt;0,I3213=1),-2,"")))))</f>
        <v/>
      </c>
      <c r="P3214" s="0" t="str">
        <f aca="false">IF(N3214&lt;&gt;"",ABS(N3214),"")</f>
        <v/>
      </c>
    </row>
    <row r="3215" customFormat="false" ht="12.8" hidden="false" customHeight="false" outlineLevel="0" collapsed="false">
      <c r="A3215" s="4" t="n">
        <v>43985.2916666667</v>
      </c>
      <c r="B3215" s="5" t="n">
        <v>1.25851</v>
      </c>
      <c r="C3215" s="5" t="n">
        <v>1.25885</v>
      </c>
      <c r="D3215" s="5" t="n">
        <v>1.25772</v>
      </c>
      <c r="E3215" s="5" t="n">
        <v>1.25836</v>
      </c>
      <c r="F3215" s="0" t="n">
        <v>1483</v>
      </c>
      <c r="G3215" s="0" t="n">
        <f aca="false">ROW()-3</f>
        <v>3212</v>
      </c>
      <c r="H3215" s="5" t="n">
        <f aca="true">IF(G3215&gt;(MovingPeriod+MovingShift),AVERAGE(INDIRECT("E"&amp;(ROW()-MovingPeriod-MovingShift)&amp;":"&amp;"E"&amp;ROW()-MovingShift)),"")</f>
        <v>1.25474076923077</v>
      </c>
      <c r="I3215" s="0" t="str">
        <f aca="false">IF(AND(B3215&gt;H3215,E3215&lt;H3215),-1,IF(AND(B3215&lt;H3215,E3215&gt;H3215),1,""))</f>
        <v/>
      </c>
      <c r="J3215" s="0" t="n">
        <f aca="false">IF(AND(I3215=-1,J3214=""),-1,IF(AND(I3215=1,J3214=""),1,IF(OR(AND(I3215="",J3214=1),AND(I3215="",J3214=-1),I3215=J3214),J3214,"")))</f>
        <v>1</v>
      </c>
      <c r="K3215" s="0" t="str">
        <f aca="false">IF(AND(J3214=1,J3213=""),INDEX(DealTypes,1),IF(AND(J3214=-1,J3213=""),INDEX(DealTypes,2),IF(OR(AND(J3214="",J3213=1),AND(J3214="",J3213=-1)),INDEX(DealTypes,3),"")))</f>
        <v/>
      </c>
      <c r="L3215" s="0" t="n">
        <f aca="false">IF(K3215=INDEX(DealTypes,1),B3215+Spread,IF(K3215=INDEX(DealTypes,2),B3215,IF(OR(K3215=INDEX(DealTypes,3),N(L3214)=0),"",L3214)))</f>
        <v>1.23487</v>
      </c>
      <c r="M3215" s="6" t="str">
        <f aca="false">IF(N3215&lt;&gt;"",IF(COUNTIF(N$3:N3215,N3215)=1,MAX(M$4:M3214)+1,""),"")</f>
        <v/>
      </c>
      <c r="N3215" s="7" t="str">
        <f aca="false">IF(K3215=INDEX(DealTypes,3),IF(I3214=-1,ROUND((B3215-L3214)/Point,0),ROUND((L3214-B3215)/Point,0)),"")</f>
        <v/>
      </c>
      <c r="O3215" s="6" t="str">
        <f aca="false">(IF(AND(N(N3215)&gt;0,I3214=-1),1,IF(AND(N(N3215)&lt;0,I3214=-1),-1,IF(AND(N(N3215)&gt;0,I3214=1),2,IF(AND(N(N3215)&lt;0,I3214=1),-2,"")))))</f>
        <v/>
      </c>
      <c r="P3215" s="0" t="str">
        <f aca="false">IF(N3215&lt;&gt;"",ABS(N3215),"")</f>
        <v/>
      </c>
    </row>
    <row r="3216" customFormat="false" ht="12.8" hidden="false" customHeight="false" outlineLevel="0" collapsed="false">
      <c r="A3216" s="4" t="n">
        <v>43985.3333333333</v>
      </c>
      <c r="B3216" s="5" t="n">
        <v>1.25836</v>
      </c>
      <c r="C3216" s="5" t="n">
        <v>1.25923</v>
      </c>
      <c r="D3216" s="5" t="n">
        <v>1.25814</v>
      </c>
      <c r="E3216" s="5" t="n">
        <v>1.25844</v>
      </c>
      <c r="F3216" s="0" t="n">
        <v>1345</v>
      </c>
      <c r="G3216" s="0" t="n">
        <f aca="false">ROW()-3</f>
        <v>3213</v>
      </c>
      <c r="H3216" s="5" t="n">
        <f aca="true">IF(G3216&gt;(MovingPeriod+MovingShift),AVERAGE(INDIRECT("E"&amp;(ROW()-MovingPeriod-MovingShift)&amp;":"&amp;"E"&amp;ROW()-MovingShift)),"")</f>
        <v>1.25488615384615</v>
      </c>
      <c r="I3216" s="0" t="str">
        <f aca="false">IF(AND(B3216&gt;H3216,E3216&lt;H3216),-1,IF(AND(B3216&lt;H3216,E3216&gt;H3216),1,""))</f>
        <v/>
      </c>
      <c r="J3216" s="0" t="n">
        <f aca="false">IF(AND(I3216=-1,J3215=""),-1,IF(AND(I3216=1,J3215=""),1,IF(OR(AND(I3216="",J3215=1),AND(I3216="",J3215=-1),I3216=J3215),J3215,"")))</f>
        <v>1</v>
      </c>
      <c r="K3216" s="0" t="str">
        <f aca="false">IF(AND(J3215=1,J3214=""),INDEX(DealTypes,1),IF(AND(J3215=-1,J3214=""),INDEX(DealTypes,2),IF(OR(AND(J3215="",J3214=1),AND(J3215="",J3214=-1)),INDEX(DealTypes,3),"")))</f>
        <v/>
      </c>
      <c r="L3216" s="0" t="n">
        <f aca="false">IF(K3216=INDEX(DealTypes,1),B3216+Spread,IF(K3216=INDEX(DealTypes,2),B3216,IF(OR(K3216=INDEX(DealTypes,3),N(L3215)=0),"",L3215)))</f>
        <v>1.23487</v>
      </c>
      <c r="M3216" s="6" t="str">
        <f aca="false">IF(N3216&lt;&gt;"",IF(COUNTIF(N$3:N3216,N3216)=1,MAX(M$4:M3215)+1,""),"")</f>
        <v/>
      </c>
      <c r="N3216" s="7" t="str">
        <f aca="false">IF(K3216=INDEX(DealTypes,3),IF(I3215=-1,ROUND((B3216-L3215)/Point,0),ROUND((L3215-B3216)/Point,0)),"")</f>
        <v/>
      </c>
      <c r="O3216" s="6" t="str">
        <f aca="false">(IF(AND(N(N3216)&gt;0,I3215=-1),1,IF(AND(N(N3216)&lt;0,I3215=-1),-1,IF(AND(N(N3216)&gt;0,I3215=1),2,IF(AND(N(N3216)&lt;0,I3215=1),-2,"")))))</f>
        <v/>
      </c>
      <c r="P3216" s="0" t="str">
        <f aca="false">IF(N3216&lt;&gt;"",ABS(N3216),"")</f>
        <v/>
      </c>
    </row>
    <row r="3217" customFormat="false" ht="12.8" hidden="false" customHeight="false" outlineLevel="0" collapsed="false">
      <c r="A3217" s="4" t="n">
        <v>43985.375</v>
      </c>
      <c r="B3217" s="5" t="n">
        <v>1.25844</v>
      </c>
      <c r="C3217" s="5" t="n">
        <v>1.2598</v>
      </c>
      <c r="D3217" s="5" t="n">
        <v>1.25815</v>
      </c>
      <c r="E3217" s="5" t="n">
        <v>1.2596</v>
      </c>
      <c r="F3217" s="0" t="n">
        <v>3003</v>
      </c>
      <c r="G3217" s="0" t="n">
        <f aca="false">ROW()-3</f>
        <v>3214</v>
      </c>
      <c r="H3217" s="5" t="n">
        <f aca="true">IF(G3217&gt;(MovingPeriod+MovingShift),AVERAGE(INDIRECT("E"&amp;(ROW()-MovingPeriod-MovingShift)&amp;":"&amp;"E"&amp;ROW()-MovingShift)),"")</f>
        <v>1.25530307692308</v>
      </c>
      <c r="I3217" s="0" t="str">
        <f aca="false">IF(AND(B3217&gt;H3217,E3217&lt;H3217),-1,IF(AND(B3217&lt;H3217,E3217&gt;H3217),1,""))</f>
        <v/>
      </c>
      <c r="J3217" s="0" t="n">
        <f aca="false">IF(AND(I3217=-1,J3216=""),-1,IF(AND(I3217=1,J3216=""),1,IF(OR(AND(I3217="",J3216=1),AND(I3217="",J3216=-1),I3217=J3216),J3216,"")))</f>
        <v>1</v>
      </c>
      <c r="K3217" s="0" t="str">
        <f aca="false">IF(AND(J3216=1,J3215=""),INDEX(DealTypes,1),IF(AND(J3216=-1,J3215=""),INDEX(DealTypes,2),IF(OR(AND(J3216="",J3215=1),AND(J3216="",J3215=-1)),INDEX(DealTypes,3),"")))</f>
        <v/>
      </c>
      <c r="L3217" s="0" t="n">
        <f aca="false">IF(K3217=INDEX(DealTypes,1),B3217+Spread,IF(K3217=INDEX(DealTypes,2),B3217,IF(OR(K3217=INDEX(DealTypes,3),N(L3216)=0),"",L3216)))</f>
        <v>1.23487</v>
      </c>
      <c r="M3217" s="6" t="str">
        <f aca="false">IF(N3217&lt;&gt;"",IF(COUNTIF(N$3:N3217,N3217)=1,MAX(M$4:M3216)+1,""),"")</f>
        <v/>
      </c>
      <c r="N3217" s="7" t="str">
        <f aca="false">IF(K3217=INDEX(DealTypes,3),IF(I3216=-1,ROUND((B3217-L3216)/Point,0),ROUND((L3216-B3217)/Point,0)),"")</f>
        <v/>
      </c>
      <c r="O3217" s="6" t="str">
        <f aca="false">(IF(AND(N(N3217)&gt;0,I3216=-1),1,IF(AND(N(N3217)&lt;0,I3216=-1),-1,IF(AND(N(N3217)&gt;0,I3216=1),2,IF(AND(N(N3217)&lt;0,I3216=1),-2,"")))))</f>
        <v/>
      </c>
      <c r="P3217" s="0" t="str">
        <f aca="false">IF(N3217&lt;&gt;"",ABS(N3217),"")</f>
        <v/>
      </c>
    </row>
    <row r="3218" customFormat="false" ht="12.8" hidden="false" customHeight="false" outlineLevel="0" collapsed="false">
      <c r="A3218" s="4" t="n">
        <v>43985.4166666667</v>
      </c>
      <c r="B3218" s="5" t="n">
        <v>1.25958</v>
      </c>
      <c r="C3218" s="5" t="n">
        <v>1.26074</v>
      </c>
      <c r="D3218" s="5" t="n">
        <v>1.25739</v>
      </c>
      <c r="E3218" s="5" t="n">
        <v>1.25871</v>
      </c>
      <c r="F3218" s="0" t="n">
        <v>4838</v>
      </c>
      <c r="G3218" s="0" t="n">
        <f aca="false">ROW()-3</f>
        <v>3215</v>
      </c>
      <c r="H3218" s="5" t="n">
        <f aca="true">IF(G3218&gt;(MovingPeriod+MovingShift),AVERAGE(INDIRECT("E"&amp;(ROW()-MovingPeriod-MovingShift)&amp;":"&amp;"E"&amp;ROW()-MovingShift)),"")</f>
        <v>1.25558307692308</v>
      </c>
      <c r="I3218" s="0" t="str">
        <f aca="false">IF(AND(B3218&gt;H3218,E3218&lt;H3218),-1,IF(AND(B3218&lt;H3218,E3218&gt;H3218),1,""))</f>
        <v/>
      </c>
      <c r="J3218" s="0" t="n">
        <f aca="false">IF(AND(I3218=-1,J3217=""),-1,IF(AND(I3218=1,J3217=""),1,IF(OR(AND(I3218="",J3217=1),AND(I3218="",J3217=-1),I3218=J3217),J3217,"")))</f>
        <v>1</v>
      </c>
      <c r="K3218" s="0" t="str">
        <f aca="false">IF(AND(J3217=1,J3216=""),INDEX(DealTypes,1),IF(AND(J3217=-1,J3216=""),INDEX(DealTypes,2),IF(OR(AND(J3217="",J3216=1),AND(J3217="",J3216=-1)),INDEX(DealTypes,3),"")))</f>
        <v/>
      </c>
      <c r="L3218" s="0" t="n">
        <f aca="false">IF(K3218=INDEX(DealTypes,1),B3218+Spread,IF(K3218=INDEX(DealTypes,2),B3218,IF(OR(K3218=INDEX(DealTypes,3),N(L3217)=0),"",L3217)))</f>
        <v>1.23487</v>
      </c>
      <c r="M3218" s="6" t="str">
        <f aca="false">IF(N3218&lt;&gt;"",IF(COUNTIF(N$3:N3218,N3218)=1,MAX(M$4:M3217)+1,""),"")</f>
        <v/>
      </c>
      <c r="N3218" s="7" t="str">
        <f aca="false">IF(K3218=INDEX(DealTypes,3),IF(I3217=-1,ROUND((B3218-L3217)/Point,0),ROUND((L3217-B3218)/Point,0)),"")</f>
        <v/>
      </c>
      <c r="O3218" s="6" t="str">
        <f aca="false">(IF(AND(N(N3218)&gt;0,I3217=-1),1,IF(AND(N(N3218)&lt;0,I3217=-1),-1,IF(AND(N(N3218)&gt;0,I3217=1),2,IF(AND(N(N3218)&lt;0,I3217=1),-2,"")))))</f>
        <v/>
      </c>
      <c r="P3218" s="0" t="str">
        <f aca="false">IF(N3218&lt;&gt;"",ABS(N3218),"")</f>
        <v/>
      </c>
    </row>
    <row r="3219" customFormat="false" ht="12.8" hidden="false" customHeight="false" outlineLevel="0" collapsed="false">
      <c r="A3219" s="4" t="n">
        <v>43985.4583333333</v>
      </c>
      <c r="B3219" s="5" t="n">
        <v>1.25867</v>
      </c>
      <c r="C3219" s="5" t="n">
        <v>1.25948</v>
      </c>
      <c r="D3219" s="5" t="n">
        <v>1.25637</v>
      </c>
      <c r="E3219" s="5" t="n">
        <v>1.25718</v>
      </c>
      <c r="F3219" s="0" t="n">
        <v>5415</v>
      </c>
      <c r="G3219" s="0" t="n">
        <f aca="false">ROW()-3</f>
        <v>3216</v>
      </c>
      <c r="H3219" s="5" t="n">
        <f aca="true">IF(G3219&gt;(MovingPeriod+MovingShift),AVERAGE(INDIRECT("E"&amp;(ROW()-MovingPeriod-MovingShift)&amp;":"&amp;"E"&amp;ROW()-MovingShift)),"")</f>
        <v>1.25567307692308</v>
      </c>
      <c r="I3219" s="0" t="str">
        <f aca="false">IF(AND(B3219&gt;H3219,E3219&lt;H3219),-1,IF(AND(B3219&lt;H3219,E3219&gt;H3219),1,""))</f>
        <v/>
      </c>
      <c r="J3219" s="0" t="n">
        <f aca="false">IF(AND(I3219=-1,J3218=""),-1,IF(AND(I3219=1,J3218=""),1,IF(OR(AND(I3219="",J3218=1),AND(I3219="",J3218=-1),I3219=J3218),J3218,"")))</f>
        <v>1</v>
      </c>
      <c r="K3219" s="0" t="str">
        <f aca="false">IF(AND(J3218=1,J3217=""),INDEX(DealTypes,1),IF(AND(J3218=-1,J3217=""),INDEX(DealTypes,2),IF(OR(AND(J3218="",J3217=1),AND(J3218="",J3217=-1)),INDEX(DealTypes,3),"")))</f>
        <v/>
      </c>
      <c r="L3219" s="0" t="n">
        <f aca="false">IF(K3219=INDEX(DealTypes,1),B3219+Spread,IF(K3219=INDEX(DealTypes,2),B3219,IF(OR(K3219=INDEX(DealTypes,3),N(L3218)=0),"",L3218)))</f>
        <v>1.23487</v>
      </c>
      <c r="M3219" s="6" t="str">
        <f aca="false">IF(N3219&lt;&gt;"",IF(COUNTIF(N$3:N3219,N3219)=1,MAX(M$4:M3218)+1,""),"")</f>
        <v/>
      </c>
      <c r="N3219" s="7" t="str">
        <f aca="false">IF(K3219=INDEX(DealTypes,3),IF(I3218=-1,ROUND((B3219-L3218)/Point,0),ROUND((L3218-B3219)/Point,0)),"")</f>
        <v/>
      </c>
      <c r="O3219" s="6" t="str">
        <f aca="false">(IF(AND(N(N3219)&gt;0,I3218=-1),1,IF(AND(N(N3219)&lt;0,I3218=-1),-1,IF(AND(N(N3219)&gt;0,I3218=1),2,IF(AND(N(N3219)&lt;0,I3218=1),-2,"")))))</f>
        <v/>
      </c>
      <c r="P3219" s="0" t="str">
        <f aca="false">IF(N3219&lt;&gt;"",ABS(N3219),"")</f>
        <v/>
      </c>
    </row>
    <row r="3220" customFormat="false" ht="12.8" hidden="false" customHeight="false" outlineLevel="0" collapsed="false">
      <c r="A3220" s="4" t="n">
        <v>43985.5</v>
      </c>
      <c r="B3220" s="5" t="n">
        <v>1.25713</v>
      </c>
      <c r="C3220" s="5" t="n">
        <v>1.26027</v>
      </c>
      <c r="D3220" s="5" t="n">
        <v>1.25693</v>
      </c>
      <c r="E3220" s="5" t="n">
        <v>1.25962</v>
      </c>
      <c r="F3220" s="0" t="n">
        <v>3828</v>
      </c>
      <c r="G3220" s="0" t="n">
        <f aca="false">ROW()-3</f>
        <v>3217</v>
      </c>
      <c r="H3220" s="5" t="n">
        <f aca="true">IF(G3220&gt;(MovingPeriod+MovingShift),AVERAGE(INDIRECT("E"&amp;(ROW()-MovingPeriod-MovingShift)&amp;":"&amp;"E"&amp;ROW()-MovingShift)),"")</f>
        <v>1.25589538461538</v>
      </c>
      <c r="I3220" s="0" t="str">
        <f aca="false">IF(AND(B3220&gt;H3220,E3220&lt;H3220),-1,IF(AND(B3220&lt;H3220,E3220&gt;H3220),1,""))</f>
        <v/>
      </c>
      <c r="J3220" s="0" t="n">
        <f aca="false">IF(AND(I3220=-1,J3219=""),-1,IF(AND(I3220=1,J3219=""),1,IF(OR(AND(I3220="",J3219=1),AND(I3220="",J3219=-1),I3220=J3219),J3219,"")))</f>
        <v>1</v>
      </c>
      <c r="K3220" s="0" t="str">
        <f aca="false">IF(AND(J3219=1,J3218=""),INDEX(DealTypes,1),IF(AND(J3219=-1,J3218=""),INDEX(DealTypes,2),IF(OR(AND(J3219="",J3218=1),AND(J3219="",J3218=-1)),INDEX(DealTypes,3),"")))</f>
        <v/>
      </c>
      <c r="L3220" s="0" t="n">
        <f aca="false">IF(K3220=INDEX(DealTypes,1),B3220+Spread,IF(K3220=INDEX(DealTypes,2),B3220,IF(OR(K3220=INDEX(DealTypes,3),N(L3219)=0),"",L3219)))</f>
        <v>1.23487</v>
      </c>
      <c r="M3220" s="6" t="str">
        <f aca="false">IF(N3220&lt;&gt;"",IF(COUNTIF(N$3:N3220,N3220)=1,MAX(M$4:M3219)+1,""),"")</f>
        <v/>
      </c>
      <c r="N3220" s="7" t="str">
        <f aca="false">IF(K3220=INDEX(DealTypes,3),IF(I3219=-1,ROUND((B3220-L3219)/Point,0),ROUND((L3219-B3220)/Point,0)),"")</f>
        <v/>
      </c>
      <c r="O3220" s="6" t="str">
        <f aca="false">(IF(AND(N(N3220)&gt;0,I3219=-1),1,IF(AND(N(N3220)&lt;0,I3219=-1),-1,IF(AND(N(N3220)&gt;0,I3219=1),2,IF(AND(N(N3220)&lt;0,I3219=1),-2,"")))))</f>
        <v/>
      </c>
      <c r="P3220" s="0" t="str">
        <f aca="false">IF(N3220&lt;&gt;"",ABS(N3220),"")</f>
        <v/>
      </c>
    </row>
    <row r="3221" customFormat="false" ht="12.8" hidden="false" customHeight="false" outlineLevel="0" collapsed="false">
      <c r="A3221" s="4" t="n">
        <v>43985.5416666667</v>
      </c>
      <c r="B3221" s="5" t="n">
        <v>1.25963</v>
      </c>
      <c r="C3221" s="5" t="n">
        <v>1.25997</v>
      </c>
      <c r="D3221" s="5" t="n">
        <v>1.25762</v>
      </c>
      <c r="E3221" s="5" t="n">
        <v>1.25767</v>
      </c>
      <c r="F3221" s="0" t="n">
        <v>4207</v>
      </c>
      <c r="G3221" s="0" t="n">
        <f aca="false">ROW()-3</f>
        <v>3218</v>
      </c>
      <c r="H3221" s="5" t="n">
        <f aca="true">IF(G3221&gt;(MovingPeriod+MovingShift),AVERAGE(INDIRECT("E"&amp;(ROW()-MovingPeriod-MovingShift)&amp;":"&amp;"E"&amp;ROW()-MovingShift)),"")</f>
        <v>1.25631769230769</v>
      </c>
      <c r="I3221" s="0" t="str">
        <f aca="false">IF(AND(B3221&gt;H3221,E3221&lt;H3221),-1,IF(AND(B3221&lt;H3221,E3221&gt;H3221),1,""))</f>
        <v/>
      </c>
      <c r="J3221" s="0" t="n">
        <f aca="false">IF(AND(I3221=-1,J3220=""),-1,IF(AND(I3221=1,J3220=""),1,IF(OR(AND(I3221="",J3220=1),AND(I3221="",J3220=-1),I3221=J3220),J3220,"")))</f>
        <v>1</v>
      </c>
      <c r="K3221" s="0" t="str">
        <f aca="false">IF(AND(J3220=1,J3219=""),INDEX(DealTypes,1),IF(AND(J3220=-1,J3219=""),INDEX(DealTypes,2),IF(OR(AND(J3220="",J3219=1),AND(J3220="",J3219=-1)),INDEX(DealTypes,3),"")))</f>
        <v/>
      </c>
      <c r="L3221" s="0" t="n">
        <f aca="false">IF(K3221=INDEX(DealTypes,1),B3221+Spread,IF(K3221=INDEX(DealTypes,2),B3221,IF(OR(K3221=INDEX(DealTypes,3),N(L3220)=0),"",L3220)))</f>
        <v>1.23487</v>
      </c>
      <c r="M3221" s="6" t="str">
        <f aca="false">IF(N3221&lt;&gt;"",IF(COUNTIF(N$3:N3221,N3221)=1,MAX(M$4:M3220)+1,""),"")</f>
        <v/>
      </c>
      <c r="N3221" s="7" t="str">
        <f aca="false">IF(K3221=INDEX(DealTypes,3),IF(I3220=-1,ROUND((B3221-L3220)/Point,0),ROUND((L3220-B3221)/Point,0)),"")</f>
        <v/>
      </c>
      <c r="O3221" s="6" t="str">
        <f aca="false">(IF(AND(N(N3221)&gt;0,I3220=-1),1,IF(AND(N(N3221)&lt;0,I3220=-1),-1,IF(AND(N(N3221)&gt;0,I3220=1),2,IF(AND(N(N3221)&lt;0,I3220=1),-2,"")))))</f>
        <v/>
      </c>
      <c r="P3221" s="0" t="str">
        <f aca="false">IF(N3221&lt;&gt;"",ABS(N3221),"")</f>
        <v/>
      </c>
    </row>
    <row r="3222" customFormat="false" ht="12.8" hidden="false" customHeight="false" outlineLevel="0" collapsed="false">
      <c r="A3222" s="4" t="n">
        <v>43985.5833333333</v>
      </c>
      <c r="B3222" s="5" t="n">
        <v>1.25776</v>
      </c>
      <c r="C3222" s="5" t="n">
        <v>1.25936</v>
      </c>
      <c r="D3222" s="5" t="n">
        <v>1.25538</v>
      </c>
      <c r="E3222" s="5" t="n">
        <v>1.2563</v>
      </c>
      <c r="F3222" s="0" t="n">
        <v>4275</v>
      </c>
      <c r="G3222" s="0" t="n">
        <f aca="false">ROW()-3</f>
        <v>3219</v>
      </c>
      <c r="H3222" s="5" t="n">
        <f aca="true">IF(G3222&gt;(MovingPeriod+MovingShift),AVERAGE(INDIRECT("E"&amp;(ROW()-MovingPeriod-MovingShift)&amp;":"&amp;"E"&amp;ROW()-MovingShift)),"")</f>
        <v>1.25667230769231</v>
      </c>
      <c r="I3222" s="6" t="n">
        <f aca="false">IF(AND(B3222&gt;H3222,E3222&lt;H3222),-1,IF(AND(B3222&lt;H3222,E3222&gt;H3222),1,""))</f>
        <v>-1</v>
      </c>
      <c r="J3222" s="0" t="str">
        <f aca="false">IF(AND(I3222=-1,J3221=""),-1,IF(AND(I3222=1,J3221=""),1,IF(OR(AND(I3222="",J3221=1),AND(I3222="",J3221=-1),I3222=J3221),J3221,"")))</f>
        <v/>
      </c>
      <c r="K3222" s="0" t="str">
        <f aca="false">IF(AND(J3221=1,J3220=""),INDEX(DealTypes,1),IF(AND(J3221=-1,J3220=""),INDEX(DealTypes,2),IF(OR(AND(J3221="",J3220=1),AND(J3221="",J3220=-1)),INDEX(DealTypes,3),"")))</f>
        <v/>
      </c>
      <c r="L3222" s="0" t="n">
        <f aca="false">IF(K3222=INDEX(DealTypes,1),B3222+Spread,IF(K3222=INDEX(DealTypes,2),B3222,IF(OR(K3222=INDEX(DealTypes,3),N(L3221)=0),"",L3221)))</f>
        <v>1.23487</v>
      </c>
      <c r="M3222" s="6" t="str">
        <f aca="false">IF(N3222&lt;&gt;"",IF(COUNTIF(N$3:N3222,N3222)=1,MAX(M$4:M3221)+1,""),"")</f>
        <v/>
      </c>
      <c r="N3222" s="7" t="str">
        <f aca="false">IF(K3222=INDEX(DealTypes,3),IF(I3221=-1,ROUND((B3222-L3221)/Point,0),ROUND((L3221-B3222)/Point,0)),"")</f>
        <v/>
      </c>
      <c r="O3222" s="6" t="str">
        <f aca="false">(IF(AND(N(N3222)&gt;0,I3221=-1),1,IF(AND(N(N3222)&lt;0,I3221=-1),-1,IF(AND(N(N3222)&gt;0,I3221=1),2,IF(AND(N(N3222)&lt;0,I3221=1),-2,"")))))</f>
        <v/>
      </c>
      <c r="P3222" s="0" t="str">
        <f aca="false">IF(N3222&lt;&gt;"",ABS(N3222),"")</f>
        <v/>
      </c>
    </row>
    <row r="3223" customFormat="false" ht="12.8" hidden="false" customHeight="false" outlineLevel="0" collapsed="false">
      <c r="A3223" s="4" t="n">
        <v>43985.625</v>
      </c>
      <c r="B3223" s="5" t="n">
        <v>1.2563</v>
      </c>
      <c r="C3223" s="5" t="n">
        <v>1.25875</v>
      </c>
      <c r="D3223" s="5" t="n">
        <v>1.2561</v>
      </c>
      <c r="E3223" s="5" t="n">
        <v>1.25686</v>
      </c>
      <c r="F3223" s="0" t="n">
        <v>4168</v>
      </c>
      <c r="G3223" s="0" t="n">
        <f aca="false">ROW()-3</f>
        <v>3220</v>
      </c>
      <c r="H3223" s="5" t="n">
        <f aca="true">IF(G3223&gt;(MovingPeriod+MovingShift),AVERAGE(INDIRECT("E"&amp;(ROW()-MovingPeriod-MovingShift)&amp;":"&amp;"E"&amp;ROW()-MovingShift)),"")</f>
        <v>1.25706230769231</v>
      </c>
      <c r="I3223" s="6" t="str">
        <f aca="false">IF(AND(B3223&gt;H3223,E3223&lt;H3223),-1,IF(AND(B3223&lt;H3223,E3223&gt;H3223),1,""))</f>
        <v/>
      </c>
      <c r="J3223" s="0" t="str">
        <f aca="false">IF(AND(I3223=-1,J3222=""),-1,IF(AND(I3223=1,J3222=""),1,IF(OR(AND(I3223="",J3222=1),AND(I3223="",J3222=-1),I3223=J3222),J3222,"")))</f>
        <v/>
      </c>
      <c r="K3223" s="0" t="str">
        <f aca="false">IF(AND(J3222=1,J3221=""),INDEX(DealTypes,1),IF(AND(J3222=-1,J3221=""),INDEX(DealTypes,2),IF(OR(AND(J3222="",J3221=1),AND(J3222="",J3221=-1)),INDEX(DealTypes,3),"")))</f>
        <v>Close</v>
      </c>
      <c r="L3223" s="0" t="str">
        <f aca="false">IF(K3223=INDEX(DealTypes,1),B3223+Spread,IF(K3223=INDEX(DealTypes,2),B3223,IF(OR(K3223=INDEX(DealTypes,3),N(L3222)=0),"",L3222)))</f>
        <v/>
      </c>
      <c r="M3223" s="6" t="n">
        <f aca="false">IF(N3223&lt;&gt;"",IF(COUNTIF(N$3:N3223,N3223)=1,MAX(M$4:M3222)+1,""),"")</f>
        <v>110</v>
      </c>
      <c r="N3223" s="7" t="n">
        <f aca="false">IF(K3223=INDEX(DealTypes,3),IF(I3222=-1,ROUND((B3223-L3222)/Point,0),ROUND((L3222-B3223)/Point,0)),"")</f>
        <v>2143</v>
      </c>
      <c r="O3223" s="6" t="n">
        <f aca="false">(IF(AND(N(N3223)&gt;0,I3222=-1),1,IF(AND(N(N3223)&lt;0,I3222=-1),-1,IF(AND(N(N3223)&gt;0,I3222=1),2,IF(AND(N(N3223)&lt;0,I3222=1),-2,"")))))</f>
        <v>1</v>
      </c>
      <c r="P3223" s="0" t="n">
        <f aca="false">IF(N3223&lt;&gt;"",ABS(N3223),"")</f>
        <v>2143</v>
      </c>
    </row>
    <row r="3224" customFormat="false" ht="12.8" hidden="false" customHeight="false" outlineLevel="0" collapsed="false">
      <c r="A3224" s="4" t="n">
        <v>43985.6666666667</v>
      </c>
      <c r="B3224" s="5" t="n">
        <v>1.25686</v>
      </c>
      <c r="C3224" s="5" t="n">
        <v>1.2583</v>
      </c>
      <c r="D3224" s="5" t="n">
        <v>1.25532</v>
      </c>
      <c r="E3224" s="5" t="n">
        <v>1.25718</v>
      </c>
      <c r="F3224" s="0" t="n">
        <v>6364</v>
      </c>
      <c r="G3224" s="0" t="n">
        <f aca="false">ROW()-3</f>
        <v>3221</v>
      </c>
      <c r="H3224" s="5" t="n">
        <f aca="true">IF(G3224&gt;(MovingPeriod+MovingShift),AVERAGE(INDIRECT("E"&amp;(ROW()-MovingPeriod-MovingShift)&amp;":"&amp;"E"&amp;ROW()-MovingShift)),"")</f>
        <v>1.25741153846154</v>
      </c>
      <c r="I3224" s="0" t="str">
        <f aca="false">IF(AND(B3224&gt;H3224,E3224&lt;H3224),-1,IF(AND(B3224&lt;H3224,E3224&gt;H3224),1,""))</f>
        <v/>
      </c>
      <c r="J3224" s="0" t="str">
        <f aca="false">IF(AND(I3224=-1,J3223=""),-1,IF(AND(I3224=1,J3223=""),1,IF(OR(AND(I3224="",J3223=1),AND(I3224="",J3223=-1),I3224=J3223),J3223,"")))</f>
        <v/>
      </c>
      <c r="K3224" s="0" t="str">
        <f aca="false">IF(AND(J3223=1,J3222=""),INDEX(DealTypes,1),IF(AND(J3223=-1,J3222=""),INDEX(DealTypes,2),IF(OR(AND(J3223="",J3222=1),AND(J3223="",J3222=-1)),INDEX(DealTypes,3),"")))</f>
        <v/>
      </c>
      <c r="L3224" s="0" t="str">
        <f aca="false">IF(K3224=INDEX(DealTypes,1),B3224+Spread,IF(K3224=INDEX(DealTypes,2),B3224,IF(OR(K3224=INDEX(DealTypes,3),N(L3223)=0),"",L3223)))</f>
        <v/>
      </c>
      <c r="M3224" s="6" t="str">
        <f aca="false">IF(N3224&lt;&gt;"",IF(COUNTIF(N$3:N3224,N3224)=1,MAX(M$4:M3223)+1,""),"")</f>
        <v/>
      </c>
      <c r="N3224" s="7" t="str">
        <f aca="false">IF(K3224=INDEX(DealTypes,3),IF(I3223=-1,ROUND((B3224-L3223)/Point,0),ROUND((L3223-B3224)/Point,0)),"")</f>
        <v/>
      </c>
      <c r="O3224" s="6" t="str">
        <f aca="false">(IF(AND(N(N3224)&gt;0,I3223=-1),1,IF(AND(N(N3224)&lt;0,I3223=-1),-1,IF(AND(N(N3224)&gt;0,I3223=1),2,IF(AND(N(N3224)&lt;0,I3223=1),-2,"")))))</f>
        <v/>
      </c>
      <c r="P3224" s="0" t="str">
        <f aca="false">IF(N3224&lt;&gt;"",ABS(N3224),"")</f>
        <v/>
      </c>
    </row>
    <row r="3225" customFormat="false" ht="12.8" hidden="false" customHeight="false" outlineLevel="0" collapsed="false">
      <c r="A3225" s="4" t="n">
        <v>43985.7083333333</v>
      </c>
      <c r="B3225" s="5" t="n">
        <v>1.25718</v>
      </c>
      <c r="C3225" s="5" t="n">
        <v>1.26045</v>
      </c>
      <c r="D3225" s="5" t="n">
        <v>1.25637</v>
      </c>
      <c r="E3225" s="5" t="n">
        <v>1.25971</v>
      </c>
      <c r="F3225" s="0" t="n">
        <v>8228</v>
      </c>
      <c r="G3225" s="0" t="n">
        <f aca="false">ROW()-3</f>
        <v>3222</v>
      </c>
      <c r="H3225" s="5" t="n">
        <f aca="true">IF(G3225&gt;(MovingPeriod+MovingShift),AVERAGE(INDIRECT("E"&amp;(ROW()-MovingPeriod-MovingShift)&amp;":"&amp;"E"&amp;ROW()-MovingShift)),"")</f>
        <v>1.25760461538462</v>
      </c>
      <c r="I3225" s="6" t="n">
        <f aca="false">IF(AND(B3225&gt;H3225,E3225&lt;H3225),-1,IF(AND(B3225&lt;H3225,E3225&gt;H3225),1,""))</f>
        <v>1</v>
      </c>
      <c r="J3225" s="0" t="n">
        <f aca="false">IF(AND(I3225=-1,J3224=""),-1,IF(AND(I3225=1,J3224=""),1,IF(OR(AND(I3225="",J3224=1),AND(I3225="",J3224=-1),I3225=J3224),J3224,"")))</f>
        <v>1</v>
      </c>
      <c r="K3225" s="0" t="str">
        <f aca="false">IF(AND(J3224=1,J3223=""),INDEX(DealTypes,1),IF(AND(J3224=-1,J3223=""),INDEX(DealTypes,2),IF(OR(AND(J3224="",J3223=1),AND(J3224="",J3223=-1)),INDEX(DealTypes,3),"")))</f>
        <v/>
      </c>
      <c r="L3225" s="0" t="str">
        <f aca="false">IF(K3225=INDEX(DealTypes,1),B3225+Spread,IF(K3225=INDEX(DealTypes,2),B3225,IF(OR(K3225=INDEX(DealTypes,3),N(L3224)=0),"",L3224)))</f>
        <v/>
      </c>
      <c r="M3225" s="6" t="str">
        <f aca="false">IF(N3225&lt;&gt;"",IF(COUNTIF(N$3:N3225,N3225)=1,MAX(M$4:M3224)+1,""),"")</f>
        <v/>
      </c>
      <c r="N3225" s="7" t="str">
        <f aca="false">IF(K3225=INDEX(DealTypes,3),IF(I3224=-1,ROUND((B3225-L3224)/Point,0),ROUND((L3224-B3225)/Point,0)),"")</f>
        <v/>
      </c>
      <c r="O3225" s="6" t="str">
        <f aca="false">(IF(AND(N(N3225)&gt;0,I3224=-1),1,IF(AND(N(N3225)&lt;0,I3224=-1),-1,IF(AND(N(N3225)&gt;0,I3224=1),2,IF(AND(N(N3225)&lt;0,I3224=1),-2,"")))))</f>
        <v/>
      </c>
      <c r="P3225" s="0" t="str">
        <f aca="false">IF(N3225&lt;&gt;"",ABS(N3225),"")</f>
        <v/>
      </c>
    </row>
    <row r="3226" customFormat="false" ht="12.8" hidden="false" customHeight="false" outlineLevel="0" collapsed="false">
      <c r="A3226" s="4" t="n">
        <v>43985.75</v>
      </c>
      <c r="B3226" s="5" t="n">
        <v>1.25972</v>
      </c>
      <c r="C3226" s="5" t="n">
        <v>1.26152</v>
      </c>
      <c r="D3226" s="5" t="n">
        <v>1.25915</v>
      </c>
      <c r="E3226" s="5" t="n">
        <v>1.25983</v>
      </c>
      <c r="F3226" s="0" t="n">
        <v>5780</v>
      </c>
      <c r="G3226" s="0" t="n">
        <f aca="false">ROW()-3</f>
        <v>3223</v>
      </c>
      <c r="H3226" s="5" t="n">
        <f aca="true">IF(G3226&gt;(MovingPeriod+MovingShift),AVERAGE(INDIRECT("E"&amp;(ROW()-MovingPeriod-MovingShift)&amp;":"&amp;"E"&amp;ROW()-MovingShift)),"")</f>
        <v>1.25796615384615</v>
      </c>
      <c r="I3226" s="6" t="str">
        <f aca="false">IF(AND(B3226&gt;H3226,E3226&lt;H3226),-1,IF(AND(B3226&lt;H3226,E3226&gt;H3226),1,""))</f>
        <v/>
      </c>
      <c r="J3226" s="0" t="n">
        <f aca="false">IF(AND(I3226=-1,J3225=""),-1,IF(AND(I3226=1,J3225=""),1,IF(OR(AND(I3226="",J3225=1),AND(I3226="",J3225=-1),I3226=J3225),J3225,"")))</f>
        <v>1</v>
      </c>
      <c r="K3226" s="0" t="str">
        <f aca="false">IF(AND(J3225=1,J3224=""),INDEX(DealTypes,1),IF(AND(J3225=-1,J3224=""),INDEX(DealTypes,2),IF(OR(AND(J3225="",J3224=1),AND(J3225="",J3224=-1)),INDEX(DealTypes,3),"")))</f>
        <v>Buy</v>
      </c>
      <c r="L3226" s="0" t="n">
        <f aca="false">IF(K3226=INDEX(DealTypes,1),B3226+Spread,IF(K3226=INDEX(DealTypes,2),B3226,IF(OR(K3226=INDEX(DealTypes,3),N(L3225)=0),"",L3225)))</f>
        <v>1.2598</v>
      </c>
      <c r="M3226" s="6" t="str">
        <f aca="false">IF(N3226&lt;&gt;"",IF(COUNTIF(N$3:N3226,N3226)=1,MAX(M$4:M3225)+1,""),"")</f>
        <v/>
      </c>
      <c r="N3226" s="7" t="str">
        <f aca="false">IF(K3226=INDEX(DealTypes,3),IF(I3225=-1,ROUND((B3226-L3225)/Point,0),ROUND((L3225-B3226)/Point,0)),"")</f>
        <v/>
      </c>
      <c r="O3226" s="6" t="str">
        <f aca="false">(IF(AND(N(N3226)&gt;0,I3225=-1),1,IF(AND(N(N3226)&lt;0,I3225=-1),-1,IF(AND(N(N3226)&gt;0,I3225=1),2,IF(AND(N(N3226)&lt;0,I3225=1),-2,"")))))</f>
        <v/>
      </c>
      <c r="P3226" s="0" t="str">
        <f aca="false">IF(N3226&lt;&gt;"",ABS(N3226),"")</f>
        <v/>
      </c>
    </row>
    <row r="3227" customFormat="false" ht="12.8" hidden="false" customHeight="false" outlineLevel="0" collapsed="false">
      <c r="A3227" s="4" t="n">
        <v>43985.7916666667</v>
      </c>
      <c r="B3227" s="5" t="n">
        <v>1.25982</v>
      </c>
      <c r="C3227" s="5" t="n">
        <v>1.26047</v>
      </c>
      <c r="D3227" s="5" t="n">
        <v>1.25839</v>
      </c>
      <c r="E3227" s="5" t="n">
        <v>1.25916</v>
      </c>
      <c r="F3227" s="0" t="n">
        <v>3743</v>
      </c>
      <c r="G3227" s="0" t="n">
        <f aca="false">ROW()-3</f>
        <v>3224</v>
      </c>
      <c r="H3227" s="5" t="n">
        <f aca="true">IF(G3227&gt;(MovingPeriod+MovingShift),AVERAGE(INDIRECT("E"&amp;(ROW()-MovingPeriod-MovingShift)&amp;":"&amp;"E"&amp;ROW()-MovingShift)),"")</f>
        <v>1.25818538461539</v>
      </c>
      <c r="I3227" s="0" t="str">
        <f aca="false">IF(AND(B3227&gt;H3227,E3227&lt;H3227),-1,IF(AND(B3227&lt;H3227,E3227&gt;H3227),1,""))</f>
        <v/>
      </c>
      <c r="J3227" s="0" t="n">
        <f aca="false">IF(AND(I3227=-1,J3226=""),-1,IF(AND(I3227=1,J3226=""),1,IF(OR(AND(I3227="",J3226=1),AND(I3227="",J3226=-1),I3227=J3226),J3226,"")))</f>
        <v>1</v>
      </c>
      <c r="K3227" s="0" t="str">
        <f aca="false">IF(AND(J3226=1,J3225=""),INDEX(DealTypes,1),IF(AND(J3226=-1,J3225=""),INDEX(DealTypes,2),IF(OR(AND(J3226="",J3225=1),AND(J3226="",J3225=-1)),INDEX(DealTypes,3),"")))</f>
        <v/>
      </c>
      <c r="L3227" s="0" t="n">
        <f aca="false">IF(K3227=INDEX(DealTypes,1),B3227+Spread,IF(K3227=INDEX(DealTypes,2),B3227,IF(OR(K3227=INDEX(DealTypes,3),N(L3226)=0),"",L3226)))</f>
        <v>1.2598</v>
      </c>
      <c r="M3227" s="6" t="str">
        <f aca="false">IF(N3227&lt;&gt;"",IF(COUNTIF(N$3:N3227,N3227)=1,MAX(M$4:M3226)+1,""),"")</f>
        <v/>
      </c>
      <c r="N3227" s="7" t="str">
        <f aca="false">IF(K3227=INDEX(DealTypes,3),IF(I3226=-1,ROUND((B3227-L3226)/Point,0),ROUND((L3226-B3227)/Point,0)),"")</f>
        <v/>
      </c>
      <c r="O3227" s="6" t="str">
        <f aca="false">(IF(AND(N(N3227)&gt;0,I3226=-1),1,IF(AND(N(N3227)&lt;0,I3226=-1),-1,IF(AND(N(N3227)&gt;0,I3226=1),2,IF(AND(N(N3227)&lt;0,I3226=1),-2,"")))))</f>
        <v/>
      </c>
      <c r="P3227" s="0" t="str">
        <f aca="false">IF(N3227&lt;&gt;"",ABS(N3227),"")</f>
        <v/>
      </c>
    </row>
    <row r="3228" customFormat="false" ht="12.8" hidden="false" customHeight="false" outlineLevel="0" collapsed="false">
      <c r="A3228" s="4" t="n">
        <v>43985.8333333333</v>
      </c>
      <c r="B3228" s="5" t="n">
        <v>1.25915</v>
      </c>
      <c r="C3228" s="5" t="n">
        <v>1.25947</v>
      </c>
      <c r="D3228" s="5" t="n">
        <v>1.25818</v>
      </c>
      <c r="E3228" s="5" t="n">
        <v>1.25906</v>
      </c>
      <c r="F3228" s="0" t="n">
        <v>2464</v>
      </c>
      <c r="G3228" s="0" t="n">
        <f aca="false">ROW()-3</f>
        <v>3225</v>
      </c>
      <c r="H3228" s="5" t="n">
        <f aca="true">IF(G3228&gt;(MovingPeriod+MovingShift),AVERAGE(INDIRECT("E"&amp;(ROW()-MovingPeriod-MovingShift)&amp;":"&amp;"E"&amp;ROW()-MovingShift)),"")</f>
        <v>1.25829615384615</v>
      </c>
      <c r="I3228" s="6" t="str">
        <f aca="false">IF(AND(B3228&gt;H3228,E3228&lt;H3228),-1,IF(AND(B3228&lt;H3228,E3228&gt;H3228),1,""))</f>
        <v/>
      </c>
      <c r="J3228" s="0" t="n">
        <f aca="false">IF(AND(I3228=-1,J3227=""),-1,IF(AND(I3228=1,J3227=""),1,IF(OR(AND(I3228="",J3227=1),AND(I3228="",J3227=-1),I3228=J3227),J3227,"")))</f>
        <v>1</v>
      </c>
      <c r="K3228" s="0" t="str">
        <f aca="false">IF(AND(J3227=1,J3226=""),INDEX(DealTypes,1),IF(AND(J3227=-1,J3226=""),INDEX(DealTypes,2),IF(OR(AND(J3227="",J3226=1),AND(J3227="",J3226=-1)),INDEX(DealTypes,3),"")))</f>
        <v/>
      </c>
      <c r="L3228" s="0" t="n">
        <f aca="false">IF(K3228=INDEX(DealTypes,1),B3228+Spread,IF(K3228=INDEX(DealTypes,2),B3228,IF(OR(K3228=INDEX(DealTypes,3),N(L3227)=0),"",L3227)))</f>
        <v>1.2598</v>
      </c>
      <c r="M3228" s="6" t="str">
        <f aca="false">IF(N3228&lt;&gt;"",IF(COUNTIF(N$3:N3228,N3228)=1,MAX(M$4:M3227)+1,""),"")</f>
        <v/>
      </c>
      <c r="N3228" s="7" t="str">
        <f aca="false">IF(K3228=INDEX(DealTypes,3),IF(I3227=-1,ROUND((B3228-L3227)/Point,0),ROUND((L3227-B3228)/Point,0)),"")</f>
        <v/>
      </c>
      <c r="O3228" s="6" t="str">
        <f aca="false">(IF(AND(N(N3228)&gt;0,I3227=-1),1,IF(AND(N(N3228)&lt;0,I3227=-1),-1,IF(AND(N(N3228)&gt;0,I3227=1),2,IF(AND(N(N3228)&lt;0,I3227=1),-2,"")))))</f>
        <v/>
      </c>
      <c r="P3228" s="0" t="str">
        <f aca="false">IF(N3228&lt;&gt;"",ABS(N3228),"")</f>
        <v/>
      </c>
    </row>
    <row r="3229" customFormat="false" ht="12.8" hidden="false" customHeight="false" outlineLevel="0" collapsed="false">
      <c r="A3229" s="4" t="n">
        <v>43985.875</v>
      </c>
      <c r="B3229" s="5" t="n">
        <v>1.25906</v>
      </c>
      <c r="C3229" s="5" t="n">
        <v>1.25933</v>
      </c>
      <c r="D3229" s="5" t="n">
        <v>1.25819</v>
      </c>
      <c r="E3229" s="5" t="n">
        <v>1.25874</v>
      </c>
      <c r="F3229" s="0" t="n">
        <v>2667</v>
      </c>
      <c r="G3229" s="0" t="n">
        <f aca="false">ROW()-3</f>
        <v>3226</v>
      </c>
      <c r="H3229" s="5" t="n">
        <f aca="true">IF(G3229&gt;(MovingPeriod+MovingShift),AVERAGE(INDIRECT("E"&amp;(ROW()-MovingPeriod-MovingShift)&amp;":"&amp;"E"&amp;ROW()-MovingShift)),"")</f>
        <v>1.25820615384615</v>
      </c>
      <c r="I3229" s="0" t="str">
        <f aca="false">IF(AND(B3229&gt;H3229,E3229&lt;H3229),-1,IF(AND(B3229&lt;H3229,E3229&gt;H3229),1,""))</f>
        <v/>
      </c>
      <c r="J3229" s="0" t="n">
        <f aca="false">IF(AND(I3229=-1,J3228=""),-1,IF(AND(I3229=1,J3228=""),1,IF(OR(AND(I3229="",J3228=1),AND(I3229="",J3228=-1),I3229=J3228),J3228,"")))</f>
        <v>1</v>
      </c>
      <c r="K3229" s="0" t="str">
        <f aca="false">IF(AND(J3228=1,J3227=""),INDEX(DealTypes,1),IF(AND(J3228=-1,J3227=""),INDEX(DealTypes,2),IF(OR(AND(J3228="",J3227=1),AND(J3228="",J3227=-1)),INDEX(DealTypes,3),"")))</f>
        <v/>
      </c>
      <c r="L3229" s="0" t="n">
        <f aca="false">IF(K3229=INDEX(DealTypes,1),B3229+Spread,IF(K3229=INDEX(DealTypes,2),B3229,IF(OR(K3229=INDEX(DealTypes,3),N(L3228)=0),"",L3228)))</f>
        <v>1.2598</v>
      </c>
      <c r="M3229" s="6" t="str">
        <f aca="false">IF(N3229&lt;&gt;"",IF(COUNTIF(N$3:N3229,N3229)=1,MAX(M$4:M3228)+1,""),"")</f>
        <v/>
      </c>
      <c r="N3229" s="7" t="str">
        <f aca="false">IF(K3229=INDEX(DealTypes,3),IF(I3228=-1,ROUND((B3229-L3228)/Point,0),ROUND((L3228-B3229)/Point,0)),"")</f>
        <v/>
      </c>
      <c r="O3229" s="6" t="str">
        <f aca="false">(IF(AND(N(N3229)&gt;0,I3228=-1),1,IF(AND(N(N3229)&lt;0,I3228=-1),-1,IF(AND(N(N3229)&gt;0,I3228=1),2,IF(AND(N(N3229)&lt;0,I3228=1),-2,"")))))</f>
        <v/>
      </c>
      <c r="P3229" s="0" t="str">
        <f aca="false">IF(N3229&lt;&gt;"",ABS(N3229),"")</f>
        <v/>
      </c>
    </row>
    <row r="3230" customFormat="false" ht="12.8" hidden="false" customHeight="false" outlineLevel="0" collapsed="false">
      <c r="A3230" s="4" t="n">
        <v>43985.9166666667</v>
      </c>
      <c r="B3230" s="5" t="n">
        <v>1.25874</v>
      </c>
      <c r="C3230" s="5" t="n">
        <v>1.2594</v>
      </c>
      <c r="D3230" s="5" t="n">
        <v>1.25803</v>
      </c>
      <c r="E3230" s="5" t="n">
        <v>1.25837</v>
      </c>
      <c r="F3230" s="0" t="n">
        <v>2878</v>
      </c>
      <c r="G3230" s="0" t="n">
        <f aca="false">ROW()-3</f>
        <v>3227</v>
      </c>
      <c r="H3230" s="5" t="n">
        <f aca="true">IF(G3230&gt;(MovingPeriod+MovingShift),AVERAGE(INDIRECT("E"&amp;(ROW()-MovingPeriod-MovingShift)&amp;":"&amp;"E"&amp;ROW()-MovingShift)),"")</f>
        <v>1.25803538461538</v>
      </c>
      <c r="I3230" s="0" t="str">
        <f aca="false">IF(AND(B3230&gt;H3230,E3230&lt;H3230),-1,IF(AND(B3230&lt;H3230,E3230&gt;H3230),1,""))</f>
        <v/>
      </c>
      <c r="J3230" s="0" t="n">
        <f aca="false">IF(AND(I3230=-1,J3229=""),-1,IF(AND(I3230=1,J3229=""),1,IF(OR(AND(I3230="",J3229=1),AND(I3230="",J3229=-1),I3230=J3229),J3229,"")))</f>
        <v>1</v>
      </c>
      <c r="K3230" s="0" t="str">
        <f aca="false">IF(AND(J3229=1,J3228=""),INDEX(DealTypes,1),IF(AND(J3229=-1,J3228=""),INDEX(DealTypes,2),IF(OR(AND(J3229="",J3228=1),AND(J3229="",J3228=-1)),INDEX(DealTypes,3),"")))</f>
        <v/>
      </c>
      <c r="L3230" s="0" t="n">
        <f aca="false">IF(K3230=INDEX(DealTypes,1),B3230+Spread,IF(K3230=INDEX(DealTypes,2),B3230,IF(OR(K3230=INDEX(DealTypes,3),N(L3229)=0),"",L3229)))</f>
        <v>1.2598</v>
      </c>
      <c r="M3230" s="6" t="str">
        <f aca="false">IF(N3230&lt;&gt;"",IF(COUNTIF(N$3:N3230,N3230)=1,MAX(M$4:M3229)+1,""),"")</f>
        <v/>
      </c>
      <c r="N3230" s="7" t="str">
        <f aca="false">IF(K3230=INDEX(DealTypes,3),IF(I3229=-1,ROUND((B3230-L3229)/Point,0),ROUND((L3229-B3230)/Point,0)),"")</f>
        <v/>
      </c>
      <c r="O3230" s="6" t="str">
        <f aca="false">(IF(AND(N(N3230)&gt;0,I3229=-1),1,IF(AND(N(N3230)&lt;0,I3229=-1),-1,IF(AND(N(N3230)&gt;0,I3229=1),2,IF(AND(N(N3230)&lt;0,I3229=1),-2,"")))))</f>
        <v/>
      </c>
      <c r="P3230" s="0" t="str">
        <f aca="false">IF(N3230&lt;&gt;"",ABS(N3230),"")</f>
        <v/>
      </c>
    </row>
    <row r="3231" customFormat="false" ht="12.8" hidden="false" customHeight="false" outlineLevel="0" collapsed="false">
      <c r="A3231" s="4" t="n">
        <v>43985.9583333333</v>
      </c>
      <c r="B3231" s="5" t="n">
        <v>1.25837</v>
      </c>
      <c r="C3231" s="5" t="n">
        <v>1.25844</v>
      </c>
      <c r="D3231" s="5" t="n">
        <v>1.25696</v>
      </c>
      <c r="E3231" s="5" t="n">
        <v>1.25713</v>
      </c>
      <c r="F3231" s="0" t="n">
        <v>1657</v>
      </c>
      <c r="G3231" s="0" t="n">
        <f aca="false">ROW()-3</f>
        <v>3228</v>
      </c>
      <c r="H3231" s="5" t="n">
        <f aca="true">IF(G3231&gt;(MovingPeriod+MovingShift),AVERAGE(INDIRECT("E"&amp;(ROW()-MovingPeriod-MovingShift)&amp;":"&amp;"E"&amp;ROW()-MovingShift)),"")</f>
        <v>1.25812923076923</v>
      </c>
      <c r="I3231" s="6" t="n">
        <f aca="false">IF(AND(B3231&gt;H3231,E3231&lt;H3231),-1,IF(AND(B3231&lt;H3231,E3231&gt;H3231),1,""))</f>
        <v>-1</v>
      </c>
      <c r="J3231" s="0" t="str">
        <f aca="false">IF(AND(I3231=-1,J3230=""),-1,IF(AND(I3231=1,J3230=""),1,IF(OR(AND(I3231="",J3230=1),AND(I3231="",J3230=-1),I3231=J3230),J3230,"")))</f>
        <v/>
      </c>
      <c r="K3231" s="0" t="str">
        <f aca="false">IF(AND(J3230=1,J3229=""),INDEX(DealTypes,1),IF(AND(J3230=-1,J3229=""),INDEX(DealTypes,2),IF(OR(AND(J3230="",J3229=1),AND(J3230="",J3229=-1)),INDEX(DealTypes,3),"")))</f>
        <v/>
      </c>
      <c r="L3231" s="0" t="n">
        <f aca="false">IF(K3231=INDEX(DealTypes,1),B3231+Spread,IF(K3231=INDEX(DealTypes,2),B3231,IF(OR(K3231=INDEX(DealTypes,3),N(L3230)=0),"",L3230)))</f>
        <v>1.2598</v>
      </c>
      <c r="M3231" s="6" t="str">
        <f aca="false">IF(N3231&lt;&gt;"",IF(COUNTIF(N$3:N3231,N3231)=1,MAX(M$4:M3230)+1,""),"")</f>
        <v/>
      </c>
      <c r="N3231" s="7" t="str">
        <f aca="false">IF(K3231=INDEX(DealTypes,3),IF(I3230=-1,ROUND((B3231-L3230)/Point,0),ROUND((L3230-B3231)/Point,0)),"")</f>
        <v/>
      </c>
      <c r="O3231" s="6" t="str">
        <f aca="false">(IF(AND(N(N3231)&gt;0,I3230=-1),1,IF(AND(N(N3231)&lt;0,I3230=-1),-1,IF(AND(N(N3231)&gt;0,I3230=1),2,IF(AND(N(N3231)&lt;0,I3230=1),-2,"")))))</f>
        <v/>
      </c>
      <c r="P3231" s="0" t="str">
        <f aca="false">IF(N3231&lt;&gt;"",ABS(N3231),"")</f>
        <v/>
      </c>
    </row>
    <row r="3232" customFormat="false" ht="12.8" hidden="false" customHeight="false" outlineLevel="0" collapsed="false">
      <c r="A3232" s="4" t="n">
        <v>43986</v>
      </c>
      <c r="B3232" s="5" t="n">
        <v>1.25712</v>
      </c>
      <c r="C3232" s="5" t="n">
        <v>1.25815</v>
      </c>
      <c r="D3232" s="5" t="n">
        <v>1.25626</v>
      </c>
      <c r="E3232" s="5" t="n">
        <v>1.25733</v>
      </c>
      <c r="F3232" s="0" t="n">
        <v>656</v>
      </c>
      <c r="G3232" s="0" t="n">
        <f aca="false">ROW()-3</f>
        <v>3229</v>
      </c>
      <c r="H3232" s="5" t="n">
        <f aca="true">IF(G3232&gt;(MovingPeriod+MovingShift),AVERAGE(INDIRECT("E"&amp;(ROW()-MovingPeriod-MovingShift)&amp;":"&amp;"E"&amp;ROW()-MovingShift)),"")</f>
        <v>1.25830769230769</v>
      </c>
      <c r="I3232" s="0" t="str">
        <f aca="false">IF(AND(B3232&gt;H3232,E3232&lt;H3232),-1,IF(AND(B3232&lt;H3232,E3232&gt;H3232),1,""))</f>
        <v/>
      </c>
      <c r="J3232" s="0" t="str">
        <f aca="false">IF(AND(I3232=-1,J3231=""),-1,IF(AND(I3232=1,J3231=""),1,IF(OR(AND(I3232="",J3231=1),AND(I3232="",J3231=-1),I3232=J3231),J3231,"")))</f>
        <v/>
      </c>
      <c r="K3232" s="0" t="str">
        <f aca="false">IF(AND(J3231=1,J3230=""),INDEX(DealTypes,1),IF(AND(J3231=-1,J3230=""),INDEX(DealTypes,2),IF(OR(AND(J3231="",J3230=1),AND(J3231="",J3230=-1)),INDEX(DealTypes,3),"")))</f>
        <v>Close</v>
      </c>
      <c r="L3232" s="0" t="str">
        <f aca="false">IF(K3232=INDEX(DealTypes,1),B3232+Spread,IF(K3232=INDEX(DealTypes,2),B3232,IF(OR(K3232=INDEX(DealTypes,3),N(L3231)=0),"",L3231)))</f>
        <v/>
      </c>
      <c r="M3232" s="6" t="n">
        <f aca="false">IF(N3232&lt;&gt;"",IF(COUNTIF(N$3:N3232,N3232)=1,MAX(M$4:M3231)+1,""),"")</f>
        <v>111</v>
      </c>
      <c r="N3232" s="7" t="n">
        <f aca="false">IF(K3232=INDEX(DealTypes,3),IF(I3231=-1,ROUND((B3232-L3231)/Point,0),ROUND((L3231-B3232)/Point,0)),"")</f>
        <v>-268</v>
      </c>
      <c r="O3232" s="6" t="n">
        <f aca="false">(IF(AND(N(N3232)&gt;0,I3231=-1),1,IF(AND(N(N3232)&lt;0,I3231=-1),-1,IF(AND(N(N3232)&gt;0,I3231=1),2,IF(AND(N(N3232)&lt;0,I3231=1),-2,"")))))</f>
        <v>-1</v>
      </c>
      <c r="P3232" s="0" t="n">
        <f aca="false">IF(N3232&lt;&gt;"",ABS(N3232),"")</f>
        <v>268</v>
      </c>
    </row>
    <row r="3233" customFormat="false" ht="12.8" hidden="false" customHeight="false" outlineLevel="0" collapsed="false">
      <c r="A3233" s="4" t="n">
        <v>43986.0416666667</v>
      </c>
      <c r="B3233" s="5" t="n">
        <v>1.25733</v>
      </c>
      <c r="C3233" s="5" t="n">
        <v>1.25757</v>
      </c>
      <c r="D3233" s="5" t="n">
        <v>1.25692</v>
      </c>
      <c r="E3233" s="5" t="n">
        <v>1.25724</v>
      </c>
      <c r="F3233" s="0" t="n">
        <v>590</v>
      </c>
      <c r="G3233" s="0" t="n">
        <f aca="false">ROW()-3</f>
        <v>3230</v>
      </c>
      <c r="H3233" s="5" t="n">
        <f aca="true">IF(G3233&gt;(MovingPeriod+MovingShift),AVERAGE(INDIRECT("E"&amp;(ROW()-MovingPeriod-MovingShift)&amp;":"&amp;"E"&amp;ROW()-MovingShift)),"")</f>
        <v>1.25835538461538</v>
      </c>
      <c r="I3233" s="0" t="str">
        <f aca="false">IF(AND(B3233&gt;H3233,E3233&lt;H3233),-1,IF(AND(B3233&lt;H3233,E3233&gt;H3233),1,""))</f>
        <v/>
      </c>
      <c r="J3233" s="0" t="str">
        <f aca="false">IF(AND(I3233=-1,J3232=""),-1,IF(AND(I3233=1,J3232=""),1,IF(OR(AND(I3233="",J3232=1),AND(I3233="",J3232=-1),I3233=J3232),J3232,"")))</f>
        <v/>
      </c>
      <c r="K3233" s="0" t="str">
        <f aca="false">IF(AND(J3232=1,J3231=""),INDEX(DealTypes,1),IF(AND(J3232=-1,J3231=""),INDEX(DealTypes,2),IF(OR(AND(J3232="",J3231=1),AND(J3232="",J3231=-1)),INDEX(DealTypes,3),"")))</f>
        <v/>
      </c>
      <c r="L3233" s="0" t="str">
        <f aca="false">IF(K3233=INDEX(DealTypes,1),B3233+Spread,IF(K3233=INDEX(DealTypes,2),B3233,IF(OR(K3233=INDEX(DealTypes,3),N(L3232)=0),"",L3232)))</f>
        <v/>
      </c>
      <c r="M3233" s="6" t="str">
        <f aca="false">IF(N3233&lt;&gt;"",IF(COUNTIF(N$3:N3233,N3233)=1,MAX(M$4:M3232)+1,""),"")</f>
        <v/>
      </c>
      <c r="N3233" s="7" t="str">
        <f aca="false">IF(K3233=INDEX(DealTypes,3),IF(I3232=-1,ROUND((B3233-L3232)/Point,0),ROUND((L3232-B3233)/Point,0)),"")</f>
        <v/>
      </c>
      <c r="O3233" s="6" t="str">
        <f aca="false">(IF(AND(N(N3233)&gt;0,I3232=-1),1,IF(AND(N(N3233)&lt;0,I3232=-1),-1,IF(AND(N(N3233)&gt;0,I3232=1),2,IF(AND(N(N3233)&lt;0,I3232=1),-2,"")))))</f>
        <v/>
      </c>
      <c r="P3233" s="0" t="str">
        <f aca="false">IF(N3233&lt;&gt;"",ABS(N3233),"")</f>
        <v/>
      </c>
    </row>
    <row r="3234" customFormat="false" ht="12.8" hidden="false" customHeight="false" outlineLevel="0" collapsed="false">
      <c r="A3234" s="4" t="n">
        <v>43986.0833333333</v>
      </c>
      <c r="B3234" s="5" t="n">
        <v>1.25725</v>
      </c>
      <c r="C3234" s="5" t="n">
        <v>1.25803</v>
      </c>
      <c r="D3234" s="5" t="n">
        <v>1.25701</v>
      </c>
      <c r="E3234" s="5" t="n">
        <v>1.25736</v>
      </c>
      <c r="F3234" s="0" t="n">
        <v>1272</v>
      </c>
      <c r="G3234" s="0" t="n">
        <f aca="false">ROW()-3</f>
        <v>3231</v>
      </c>
      <c r="H3234" s="5" t="n">
        <f aca="true">IF(G3234&gt;(MovingPeriod+MovingShift),AVERAGE(INDIRECT("E"&amp;(ROW()-MovingPeriod-MovingShift)&amp;":"&amp;"E"&amp;ROW()-MovingShift)),"")</f>
        <v>1.25840923076923</v>
      </c>
      <c r="I3234" s="0" t="str">
        <f aca="false">IF(AND(B3234&gt;H3234,E3234&lt;H3234),-1,IF(AND(B3234&lt;H3234,E3234&gt;H3234),1,""))</f>
        <v/>
      </c>
      <c r="J3234" s="0" t="str">
        <f aca="false">IF(AND(I3234=-1,J3233=""),-1,IF(AND(I3234=1,J3233=""),1,IF(OR(AND(I3234="",J3233=1),AND(I3234="",J3233=-1),I3234=J3233),J3233,"")))</f>
        <v/>
      </c>
      <c r="K3234" s="0" t="str">
        <f aca="false">IF(AND(J3233=1,J3232=""),INDEX(DealTypes,1),IF(AND(J3233=-1,J3232=""),INDEX(DealTypes,2),IF(OR(AND(J3233="",J3232=1),AND(J3233="",J3232=-1)),INDEX(DealTypes,3),"")))</f>
        <v/>
      </c>
      <c r="L3234" s="0" t="str">
        <f aca="false">IF(K3234=INDEX(DealTypes,1),B3234+Spread,IF(K3234=INDEX(DealTypes,2),B3234,IF(OR(K3234=INDEX(DealTypes,3),N(L3233)=0),"",L3233)))</f>
        <v/>
      </c>
      <c r="M3234" s="6" t="str">
        <f aca="false">IF(N3234&lt;&gt;"",IF(COUNTIF(N$3:N3234,N3234)=1,MAX(M$4:M3233)+1,""),"")</f>
        <v/>
      </c>
      <c r="N3234" s="7" t="str">
        <f aca="false">IF(K3234=INDEX(DealTypes,3),IF(I3233=-1,ROUND((B3234-L3233)/Point,0),ROUND((L3233-B3234)/Point,0)),"")</f>
        <v/>
      </c>
      <c r="O3234" s="6" t="str">
        <f aca="false">(IF(AND(N(N3234)&gt;0,I3233=-1),1,IF(AND(N(N3234)&lt;0,I3233=-1),-1,IF(AND(N(N3234)&gt;0,I3233=1),2,IF(AND(N(N3234)&lt;0,I3233=1),-2,"")))))</f>
        <v/>
      </c>
      <c r="P3234" s="0" t="str">
        <f aca="false">IF(N3234&lt;&gt;"",ABS(N3234),"")</f>
        <v/>
      </c>
    </row>
    <row r="3235" customFormat="false" ht="12.8" hidden="false" customHeight="false" outlineLevel="0" collapsed="false">
      <c r="A3235" s="4" t="n">
        <v>43986.125</v>
      </c>
      <c r="B3235" s="5" t="n">
        <v>1.25736</v>
      </c>
      <c r="C3235" s="5" t="n">
        <v>1.2574</v>
      </c>
      <c r="D3235" s="5" t="n">
        <v>1.25292</v>
      </c>
      <c r="E3235" s="5" t="n">
        <v>1.25404</v>
      </c>
      <c r="F3235" s="0" t="n">
        <v>2394</v>
      </c>
      <c r="G3235" s="0" t="n">
        <f aca="false">ROW()-3</f>
        <v>3232</v>
      </c>
      <c r="H3235" s="5" t="n">
        <f aca="true">IF(G3235&gt;(MovingPeriod+MovingShift),AVERAGE(INDIRECT("E"&amp;(ROW()-MovingPeriod-MovingShift)&amp;":"&amp;"E"&amp;ROW()-MovingShift)),"")</f>
        <v>1.25843230769231</v>
      </c>
      <c r="I3235" s="0" t="str">
        <f aca="false">IF(AND(B3235&gt;H3235,E3235&lt;H3235),-1,IF(AND(B3235&lt;H3235,E3235&gt;H3235),1,""))</f>
        <v/>
      </c>
      <c r="J3235" s="0" t="str">
        <f aca="false">IF(AND(I3235=-1,J3234=""),-1,IF(AND(I3235=1,J3234=""),1,IF(OR(AND(I3235="",J3234=1),AND(I3235="",J3234=-1),I3235=J3234),J3234,"")))</f>
        <v/>
      </c>
      <c r="K3235" s="0" t="str">
        <f aca="false">IF(AND(J3234=1,J3233=""),INDEX(DealTypes,1),IF(AND(J3234=-1,J3233=""),INDEX(DealTypes,2),IF(OR(AND(J3234="",J3233=1),AND(J3234="",J3233=-1)),INDEX(DealTypes,3),"")))</f>
        <v/>
      </c>
      <c r="L3235" s="0" t="str">
        <f aca="false">IF(K3235=INDEX(DealTypes,1),B3235+Spread,IF(K3235=INDEX(DealTypes,2),B3235,IF(OR(K3235=INDEX(DealTypes,3),N(L3234)=0),"",L3234)))</f>
        <v/>
      </c>
      <c r="M3235" s="6" t="str">
        <f aca="false">IF(N3235&lt;&gt;"",IF(COUNTIF(N$3:N3235,N3235)=1,MAX(M$4:M3234)+1,""),"")</f>
        <v/>
      </c>
      <c r="N3235" s="7" t="str">
        <f aca="false">IF(K3235=INDEX(DealTypes,3),IF(I3234=-1,ROUND((B3235-L3234)/Point,0),ROUND((L3234-B3235)/Point,0)),"")</f>
        <v/>
      </c>
      <c r="O3235" s="6" t="str">
        <f aca="false">(IF(AND(N(N3235)&gt;0,I3234=-1),1,IF(AND(N(N3235)&lt;0,I3234=-1),-1,IF(AND(N(N3235)&gt;0,I3234=1),2,IF(AND(N(N3235)&lt;0,I3234=1),-2,"")))))</f>
        <v/>
      </c>
      <c r="P3235" s="0" t="str">
        <f aca="false">IF(N3235&lt;&gt;"",ABS(N3235),"")</f>
        <v/>
      </c>
    </row>
    <row r="3236" customFormat="false" ht="12.8" hidden="false" customHeight="false" outlineLevel="0" collapsed="false">
      <c r="A3236" s="4" t="n">
        <v>43986.1666666667</v>
      </c>
      <c r="B3236" s="5" t="n">
        <v>1.25404</v>
      </c>
      <c r="C3236" s="5" t="n">
        <v>1.2548</v>
      </c>
      <c r="D3236" s="5" t="n">
        <v>1.25351</v>
      </c>
      <c r="E3236" s="5" t="n">
        <v>1.25376</v>
      </c>
      <c r="F3236" s="0" t="n">
        <v>1838</v>
      </c>
      <c r="G3236" s="0" t="n">
        <f aca="false">ROW()-3</f>
        <v>3233</v>
      </c>
      <c r="H3236" s="5" t="n">
        <f aca="true">IF(G3236&gt;(MovingPeriod+MovingShift),AVERAGE(INDIRECT("E"&amp;(ROW()-MovingPeriod-MovingShift)&amp;":"&amp;"E"&amp;ROW()-MovingShift)),"")</f>
        <v>1.25833769230769</v>
      </c>
      <c r="I3236" s="6" t="str">
        <f aca="false">IF(AND(B3236&gt;H3236,E3236&lt;H3236),-1,IF(AND(B3236&lt;H3236,E3236&gt;H3236),1,""))</f>
        <v/>
      </c>
      <c r="J3236" s="6" t="str">
        <f aca="false">IF(AND(I3236=-1,J3235=""),-1,IF(AND(I3236=1,J3235=""),1,IF(OR(AND(I3236="",J3235=1),AND(I3236="",J3235=-1),I3236=J3235),J3235,"")))</f>
        <v/>
      </c>
      <c r="K3236" s="0" t="str">
        <f aca="false">IF(AND(J3235=1,J3234=""),INDEX(DealTypes,1),IF(AND(J3235=-1,J3234=""),INDEX(DealTypes,2),IF(OR(AND(J3235="",J3234=1),AND(J3235="",J3234=-1)),INDEX(DealTypes,3),"")))</f>
        <v/>
      </c>
      <c r="L3236" s="0" t="str">
        <f aca="false">IF(K3236=INDEX(DealTypes,1),B3236+Spread,IF(K3236=INDEX(DealTypes,2),B3236,IF(OR(K3236=INDEX(DealTypes,3),N(L3235)=0),"",L3235)))</f>
        <v/>
      </c>
      <c r="M3236" s="6" t="str">
        <f aca="false">IF(N3236&lt;&gt;"",IF(COUNTIF(N$3:N3236,N3236)=1,MAX(M$4:M3235)+1,""),"")</f>
        <v/>
      </c>
      <c r="N3236" s="7" t="str">
        <f aca="false">IF(K3236=INDEX(DealTypes,3),IF(I3235=-1,ROUND((B3236-L3235)/Point,0),ROUND((L3235-B3236)/Point,0)),"")</f>
        <v/>
      </c>
      <c r="O3236" s="6" t="str">
        <f aca="false">(IF(AND(N(N3236)&gt;0,I3235=-1),1,IF(AND(N(N3236)&lt;0,I3235=-1),-1,IF(AND(N(N3236)&gt;0,I3235=1),2,IF(AND(N(N3236)&lt;0,I3235=1),-2,"")))))</f>
        <v/>
      </c>
      <c r="P3236" s="0" t="str">
        <f aca="false">IF(N3236&lt;&gt;"",ABS(N3236),"")</f>
        <v/>
      </c>
    </row>
    <row r="3237" customFormat="false" ht="12.8" hidden="false" customHeight="false" outlineLevel="0" collapsed="false">
      <c r="A3237" s="4" t="n">
        <v>43986.2083333333</v>
      </c>
      <c r="B3237" s="5" t="n">
        <v>1.25376</v>
      </c>
      <c r="C3237" s="5" t="n">
        <v>1.25438</v>
      </c>
      <c r="D3237" s="5" t="n">
        <v>1.25358</v>
      </c>
      <c r="E3237" s="5" t="n">
        <v>1.25397</v>
      </c>
      <c r="F3237" s="0" t="n">
        <v>1589</v>
      </c>
      <c r="G3237" s="0" t="n">
        <f aca="false">ROW()-3</f>
        <v>3234</v>
      </c>
      <c r="H3237" s="5" t="n">
        <f aca="true">IF(G3237&gt;(MovingPeriod+MovingShift),AVERAGE(INDIRECT("E"&amp;(ROW()-MovingPeriod-MovingShift)&amp;":"&amp;"E"&amp;ROW()-MovingShift)),"")</f>
        <v>1.25821615384615</v>
      </c>
      <c r="I3237" s="0" t="str">
        <f aca="false">IF(AND(B3237&gt;H3237,E3237&lt;H3237),-1,IF(AND(B3237&lt;H3237,E3237&gt;H3237),1,""))</f>
        <v/>
      </c>
      <c r="J3237" s="6" t="str">
        <f aca="false">IF(AND(I3237=-1,J3236=""),-1,IF(AND(I3237=1,J3236=""),1,IF(OR(AND(I3237="",J3236=1),AND(I3237="",J3236=-1),I3237=J3236),J3236,"")))</f>
        <v/>
      </c>
      <c r="K3237" s="0" t="str">
        <f aca="false">IF(AND(J3236=1,J3235=""),INDEX(DealTypes,1),IF(AND(J3236=-1,J3235=""),INDEX(DealTypes,2),IF(OR(AND(J3236="",J3235=1),AND(J3236="",J3235=-1)),INDEX(DealTypes,3),"")))</f>
        <v/>
      </c>
      <c r="L3237" s="6" t="str">
        <f aca="false">IF(K3237=INDEX(DealTypes,1),B3237+Spread,IF(K3237=INDEX(DealTypes,2),B3237,IF(OR(K3237=INDEX(DealTypes,3),N(L3236)=0),"",L3236)))</f>
        <v/>
      </c>
      <c r="M3237" s="6" t="str">
        <f aca="false">IF(N3237&lt;&gt;"",IF(COUNTIF(N$3:N3237,N3237)=1,MAX(M$4:M3236)+1,""),"")</f>
        <v/>
      </c>
      <c r="N3237" s="7" t="str">
        <f aca="false">IF(K3237=INDEX(DealTypes,3),IF(I3236=-1,ROUND((B3237-L3236)/Point,0),ROUND((L3236-B3237)/Point,0)),"")</f>
        <v/>
      </c>
      <c r="O3237" s="6" t="str">
        <f aca="false">(IF(AND(N(N3237)&gt;0,I3236=-1),1,IF(AND(N(N3237)&lt;0,I3236=-1),-1,IF(AND(N(N3237)&gt;0,I3236=1),2,IF(AND(N(N3237)&lt;0,I3236=1),-2,"")))))</f>
        <v/>
      </c>
      <c r="P3237" s="0" t="str">
        <f aca="false">IF(N3237&lt;&gt;"",ABS(N3237),"")</f>
        <v/>
      </c>
    </row>
    <row r="3238" customFormat="false" ht="12.8" hidden="false" customHeight="false" outlineLevel="0" collapsed="false">
      <c r="A3238" s="4" t="n">
        <v>43986.25</v>
      </c>
      <c r="B3238" s="5" t="n">
        <v>1.25398</v>
      </c>
      <c r="C3238" s="5" t="n">
        <v>1.25449</v>
      </c>
      <c r="D3238" s="5" t="n">
        <v>1.25358</v>
      </c>
      <c r="E3238" s="5" t="n">
        <v>1.25399</v>
      </c>
      <c r="F3238" s="0" t="n">
        <v>1126</v>
      </c>
      <c r="G3238" s="0" t="n">
        <f aca="false">ROW()-3</f>
        <v>3235</v>
      </c>
      <c r="H3238" s="5" t="n">
        <f aca="true">IF(G3238&gt;(MovingPeriod+MovingShift),AVERAGE(INDIRECT("E"&amp;(ROW()-MovingPeriod-MovingShift)&amp;":"&amp;"E"&amp;ROW()-MovingShift)),"")</f>
        <v>1.25822769230769</v>
      </c>
      <c r="I3238" s="6" t="str">
        <f aca="false">IF(AND(B3238&gt;H3238,E3238&lt;H3238),-1,IF(AND(B3238&lt;H3238,E3238&gt;H3238),1,""))</f>
        <v/>
      </c>
      <c r="J3238" s="6" t="str">
        <f aca="false">IF(AND(I3238=-1,J3237=""),-1,IF(AND(I3238=1,J3237=""),1,IF(OR(AND(I3238="",J3237=1),AND(I3238="",J3237=-1),I3238=J3237),J3237,"")))</f>
        <v/>
      </c>
      <c r="K3238" s="0" t="str">
        <f aca="false">IF(AND(J3237=1,J3236=""),INDEX(DealTypes,1),IF(AND(J3237=-1,J3236=""),INDEX(DealTypes,2),IF(OR(AND(J3237="",J3236=1),AND(J3237="",J3236=-1)),INDEX(DealTypes,3),"")))</f>
        <v/>
      </c>
      <c r="L3238" s="6" t="str">
        <f aca="false">IF(K3238=INDEX(DealTypes,1),B3238+Spread,IF(K3238=INDEX(DealTypes,2),B3238,IF(OR(K3238=INDEX(DealTypes,3),N(L3237)=0),"",L3237)))</f>
        <v/>
      </c>
      <c r="M3238" s="6" t="str">
        <f aca="false">IF(N3238&lt;&gt;"",IF(COUNTIF(N$3:N3238,N3238)=1,MAX(M$4:M3237)+1,""),"")</f>
        <v/>
      </c>
      <c r="N3238" s="7" t="str">
        <f aca="false">IF(K3238=INDEX(DealTypes,3),IF(I3237=-1,ROUND((B3238-L3237)/Point,0),ROUND((L3237-B3238)/Point,0)),"")</f>
        <v/>
      </c>
      <c r="O3238" s="6" t="str">
        <f aca="false">(IF(AND(N(N3238)&gt;0,I3237=-1),1,IF(AND(N(N3238)&lt;0,I3237=-1),-1,IF(AND(N(N3238)&gt;0,I3237=1),2,IF(AND(N(N3238)&lt;0,I3237=1),-2,"")))))</f>
        <v/>
      </c>
      <c r="P3238" s="0" t="str">
        <f aca="false">IF(N3238&lt;&gt;"",ABS(N3238),"")</f>
        <v/>
      </c>
    </row>
    <row r="3239" customFormat="false" ht="12.8" hidden="false" customHeight="false" outlineLevel="0" collapsed="false">
      <c r="A3239" s="4" t="n">
        <v>43986.2916666667</v>
      </c>
      <c r="B3239" s="5" t="n">
        <v>1.25399</v>
      </c>
      <c r="C3239" s="5" t="n">
        <v>1.25452</v>
      </c>
      <c r="D3239" s="5" t="n">
        <v>1.25356</v>
      </c>
      <c r="E3239" s="5" t="n">
        <v>1.25412</v>
      </c>
      <c r="F3239" s="0" t="n">
        <v>1186</v>
      </c>
      <c r="G3239" s="0" t="n">
        <f aca="false">ROW()-3</f>
        <v>3236</v>
      </c>
      <c r="H3239" s="5" t="n">
        <f aca="true">IF(G3239&gt;(MovingPeriod+MovingShift),AVERAGE(INDIRECT("E"&amp;(ROW()-MovingPeriod-MovingShift)&amp;":"&amp;"E"&amp;ROW()-MovingShift)),"")</f>
        <v>1.25804461538462</v>
      </c>
      <c r="I3239" s="0" t="str">
        <f aca="false">IF(AND(B3239&gt;H3239,E3239&lt;H3239),-1,IF(AND(B3239&lt;H3239,E3239&gt;H3239),1,""))</f>
        <v/>
      </c>
      <c r="J3239" s="6" t="str">
        <f aca="false">IF(AND(I3239=-1,J3238=""),-1,IF(AND(I3239=1,J3238=""),1,IF(OR(AND(I3239="",J3238=1),AND(I3239="",J3238=-1),I3239=J3238),J3238,"")))</f>
        <v/>
      </c>
      <c r="K3239" s="0" t="str">
        <f aca="false">IF(AND(J3238=1,J3237=""),INDEX(DealTypes,1),IF(AND(J3238=-1,J3237=""),INDEX(DealTypes,2),IF(OR(AND(J3238="",J3237=1),AND(J3238="",J3237=-1)),INDEX(DealTypes,3),"")))</f>
        <v/>
      </c>
      <c r="L3239" s="6" t="str">
        <f aca="false">IF(K3239=INDEX(DealTypes,1),B3239+Spread,IF(K3239=INDEX(DealTypes,2),B3239,IF(OR(K3239=INDEX(DealTypes,3),N(L3238)=0),"",L3238)))</f>
        <v/>
      </c>
      <c r="M3239" s="6" t="str">
        <f aca="false">IF(N3239&lt;&gt;"",IF(COUNTIF(N$3:N3239,N3239)=1,MAX(M$4:M3238)+1,""),"")</f>
        <v/>
      </c>
      <c r="N3239" s="7" t="str">
        <f aca="false">IF(K3239=INDEX(DealTypes,3),IF(I3238=-1,ROUND((B3239-L3238)/Point,0),ROUND((L3238-B3239)/Point,0)),"")</f>
        <v/>
      </c>
      <c r="O3239" s="6" t="str">
        <f aca="false">(IF(AND(N(N3239)&gt;0,I3238=-1),1,IF(AND(N(N3239)&lt;0,I3238=-1),-1,IF(AND(N(N3239)&gt;0,I3238=1),2,IF(AND(N(N3239)&lt;0,I3238=1),-2,"")))))</f>
        <v/>
      </c>
      <c r="P3239" s="0" t="str">
        <f aca="false">IF(N3239&lt;&gt;"",ABS(N3239),"")</f>
        <v/>
      </c>
    </row>
    <row r="3240" customFormat="false" ht="12.8" hidden="false" customHeight="false" outlineLevel="0" collapsed="false">
      <c r="A3240" s="4" t="n">
        <v>43986.3333333333</v>
      </c>
      <c r="B3240" s="5" t="n">
        <v>1.25412</v>
      </c>
      <c r="C3240" s="5" t="n">
        <v>1.2547</v>
      </c>
      <c r="D3240" s="5" t="n">
        <v>1.2535</v>
      </c>
      <c r="E3240" s="5" t="n">
        <v>1.25379</v>
      </c>
      <c r="F3240" s="0" t="n">
        <v>1644</v>
      </c>
      <c r="G3240" s="0" t="n">
        <f aca="false">ROW()-3</f>
        <v>3237</v>
      </c>
      <c r="H3240" s="5" t="n">
        <f aca="true">IF(G3240&gt;(MovingPeriod+MovingShift),AVERAGE(INDIRECT("E"&amp;(ROW()-MovingPeriod-MovingShift)&amp;":"&amp;"E"&amp;ROW()-MovingShift)),"")</f>
        <v>1.25802076923077</v>
      </c>
      <c r="I3240" s="0" t="str">
        <f aca="false">IF(AND(B3240&gt;H3240,E3240&lt;H3240),-1,IF(AND(B3240&lt;H3240,E3240&gt;H3240),1,""))</f>
        <v/>
      </c>
      <c r="J3240" s="6" t="str">
        <f aca="false">IF(AND(I3240=-1,J3239=""),-1,IF(AND(I3240=1,J3239=""),1,IF(OR(AND(I3240="",J3239=1),AND(I3240="",J3239=-1),I3240=J3239),J3239,"")))</f>
        <v/>
      </c>
      <c r="K3240" s="0" t="str">
        <f aca="false">IF(AND(J3239=1,J3238=""),INDEX(DealTypes,1),IF(AND(J3239=-1,J3238=""),INDEX(DealTypes,2),IF(OR(AND(J3239="",J3238=1),AND(J3239="",J3238=-1)),INDEX(DealTypes,3),"")))</f>
        <v/>
      </c>
      <c r="L3240" s="6" t="str">
        <f aca="false">IF(K3240=INDEX(DealTypes,1),B3240+Spread,IF(K3240=INDEX(DealTypes,2),B3240,IF(OR(K3240=INDEX(DealTypes,3),N(L3239)=0),"",L3239)))</f>
        <v/>
      </c>
      <c r="M3240" s="6" t="str">
        <f aca="false">IF(N3240&lt;&gt;"",IF(COUNTIF(N$3:N3240,N3240)=1,MAX(M$4:M3239)+1,""),"")</f>
        <v/>
      </c>
      <c r="N3240" s="7" t="str">
        <f aca="false">IF(K3240=INDEX(DealTypes,3),IF(I3239=-1,ROUND((B3240-L3239)/Point,0),ROUND((L3239-B3240)/Point,0)),"")</f>
        <v/>
      </c>
      <c r="O3240" s="6" t="str">
        <f aca="false">(IF(AND(N(N3240)&gt;0,I3239=-1),1,IF(AND(N(N3240)&lt;0,I3239=-1),-1,IF(AND(N(N3240)&gt;0,I3239=1),2,IF(AND(N(N3240)&lt;0,I3239=1),-2,"")))))</f>
        <v/>
      </c>
      <c r="P3240" s="0" t="str">
        <f aca="false">IF(N3240&lt;&gt;"",ABS(N3240),"")</f>
        <v/>
      </c>
    </row>
    <row r="3241" customFormat="false" ht="12.8" hidden="false" customHeight="false" outlineLevel="0" collapsed="false">
      <c r="A3241" s="4" t="n">
        <v>43986.375</v>
      </c>
      <c r="B3241" s="5" t="n">
        <v>1.25379</v>
      </c>
      <c r="C3241" s="5" t="n">
        <v>1.25424</v>
      </c>
      <c r="D3241" s="5" t="n">
        <v>1.25244</v>
      </c>
      <c r="E3241" s="5" t="n">
        <v>1.25308</v>
      </c>
      <c r="F3241" s="0" t="n">
        <v>2499</v>
      </c>
      <c r="G3241" s="0" t="n">
        <f aca="false">ROW()-3</f>
        <v>3238</v>
      </c>
      <c r="H3241" s="5" t="n">
        <f aca="true">IF(G3241&gt;(MovingPeriod+MovingShift),AVERAGE(INDIRECT("E"&amp;(ROW()-MovingPeriod-MovingShift)&amp;":"&amp;"E"&amp;ROW()-MovingShift)),"")</f>
        <v>1.25784692307692</v>
      </c>
      <c r="I3241" s="0" t="str">
        <f aca="false">IF(AND(B3241&gt;H3241,E3241&lt;H3241),-1,IF(AND(B3241&lt;H3241,E3241&gt;H3241),1,""))</f>
        <v/>
      </c>
      <c r="J3241" s="6" t="str">
        <f aca="false">IF(AND(I3241=-1,J3240=""),-1,IF(AND(I3241=1,J3240=""),1,IF(OR(AND(I3241="",J3240=1),AND(I3241="",J3240=-1),I3241=J3240),J3240,"")))</f>
        <v/>
      </c>
      <c r="K3241" s="0" t="str">
        <f aca="false">IF(AND(J3240=1,J3239=""),INDEX(DealTypes,1),IF(AND(J3240=-1,J3239=""),INDEX(DealTypes,2),IF(OR(AND(J3240="",J3239=1),AND(J3240="",J3239=-1)),INDEX(DealTypes,3),"")))</f>
        <v/>
      </c>
      <c r="L3241" s="6" t="str">
        <f aca="false">IF(K3241=INDEX(DealTypes,1),B3241+Spread,IF(K3241=INDEX(DealTypes,2),B3241,IF(OR(K3241=INDEX(DealTypes,3),N(L3240)=0),"",L3240)))</f>
        <v/>
      </c>
      <c r="M3241" s="6" t="str">
        <f aca="false">IF(N3241&lt;&gt;"",IF(COUNTIF(N$3:N3241,N3241)=1,MAX(M$4:M3240)+1,""),"")</f>
        <v/>
      </c>
      <c r="N3241" s="7" t="str">
        <f aca="false">IF(K3241=INDEX(DealTypes,3),IF(I3240=-1,ROUND((B3241-L3240)/Point,0),ROUND((L3240-B3241)/Point,0)),"")</f>
        <v/>
      </c>
      <c r="O3241" s="6" t="str">
        <f aca="false">(IF(AND(N(N3241)&gt;0,I3240=-1),1,IF(AND(N(N3241)&lt;0,I3240=-1),-1,IF(AND(N(N3241)&gt;0,I3240=1),2,IF(AND(N(N3241)&lt;0,I3240=1),-2,"")))))</f>
        <v/>
      </c>
      <c r="P3241" s="0" t="str">
        <f aca="false">IF(N3241&lt;&gt;"",ABS(N3241),"")</f>
        <v/>
      </c>
    </row>
    <row r="3242" customFormat="false" ht="12.8" hidden="false" customHeight="false" outlineLevel="0" collapsed="false">
      <c r="A3242" s="4" t="n">
        <v>43986.4166666667</v>
      </c>
      <c r="B3242" s="5" t="n">
        <v>1.25308</v>
      </c>
      <c r="C3242" s="5" t="n">
        <v>1.25337</v>
      </c>
      <c r="D3242" s="5" t="n">
        <v>1.25038</v>
      </c>
      <c r="E3242" s="5" t="n">
        <v>1.25051</v>
      </c>
      <c r="F3242" s="0" t="n">
        <v>3580</v>
      </c>
      <c r="G3242" s="0" t="n">
        <f aca="false">ROW()-3</f>
        <v>3239</v>
      </c>
      <c r="H3242" s="5" t="n">
        <f aca="true">IF(G3242&gt;(MovingPeriod+MovingShift),AVERAGE(INDIRECT("E"&amp;(ROW()-MovingPeriod-MovingShift)&amp;":"&amp;"E"&amp;ROW()-MovingShift)),"")</f>
        <v>1.25760846153846</v>
      </c>
      <c r="I3242" s="0" t="str">
        <f aca="false">IF(AND(B3242&gt;H3242,E3242&lt;H3242),-1,IF(AND(B3242&lt;H3242,E3242&gt;H3242),1,""))</f>
        <v/>
      </c>
      <c r="J3242" s="6" t="str">
        <f aca="false">IF(AND(I3242=-1,J3241=""),-1,IF(AND(I3242=1,J3241=""),1,IF(OR(AND(I3242="",J3241=1),AND(I3242="",J3241=-1),I3242=J3241),J3241,"")))</f>
        <v/>
      </c>
      <c r="K3242" s="0" t="str">
        <f aca="false">IF(AND(J3241=1,J3240=""),INDEX(DealTypes,1),IF(AND(J3241=-1,J3240=""),INDEX(DealTypes,2),IF(OR(AND(J3241="",J3240=1),AND(J3241="",J3240=-1)),INDEX(DealTypes,3),"")))</f>
        <v/>
      </c>
      <c r="L3242" s="6" t="str">
        <f aca="false">IF(K3242=INDEX(DealTypes,1),B3242+Spread,IF(K3242=INDEX(DealTypes,2),B3242,IF(OR(K3242=INDEX(DealTypes,3),N(L3241)=0),"",L3241)))</f>
        <v/>
      </c>
      <c r="M3242" s="6" t="str">
        <f aca="false">IF(N3242&lt;&gt;"",IF(COUNTIF(N$3:N3242,N3242)=1,MAX(M$4:M3241)+1,""),"")</f>
        <v/>
      </c>
      <c r="N3242" s="7" t="str">
        <f aca="false">IF(K3242=INDEX(DealTypes,3),IF(I3241=-1,ROUND((B3242-L3241)/Point,0),ROUND((L3241-B3242)/Point,0)),"")</f>
        <v/>
      </c>
      <c r="O3242" s="6" t="str">
        <f aca="false">(IF(AND(N(N3242)&gt;0,I3241=-1),1,IF(AND(N(N3242)&lt;0,I3241=-1),-1,IF(AND(N(N3242)&gt;0,I3241=1),2,IF(AND(N(N3242)&lt;0,I3241=1),-2,"")))))</f>
        <v/>
      </c>
      <c r="P3242" s="0" t="str">
        <f aca="false">IF(N3242&lt;&gt;"",ABS(N3242),"")</f>
        <v/>
      </c>
    </row>
    <row r="3243" customFormat="false" ht="12.8" hidden="false" customHeight="false" outlineLevel="0" collapsed="false">
      <c r="A3243" s="4" t="n">
        <v>43986.4583333333</v>
      </c>
      <c r="B3243" s="5" t="n">
        <v>1.25051</v>
      </c>
      <c r="C3243" s="5" t="n">
        <v>1.25203</v>
      </c>
      <c r="D3243" s="5" t="n">
        <v>1.25005</v>
      </c>
      <c r="E3243" s="5" t="n">
        <v>1.25166</v>
      </c>
      <c r="F3243" s="0" t="n">
        <v>3165</v>
      </c>
      <c r="G3243" s="0" t="n">
        <f aca="false">ROW()-3</f>
        <v>3240</v>
      </c>
      <c r="H3243" s="5" t="n">
        <f aca="true">IF(G3243&gt;(MovingPeriod+MovingShift),AVERAGE(INDIRECT("E"&amp;(ROW()-MovingPeriod-MovingShift)&amp;":"&amp;"E"&amp;ROW()-MovingShift)),"")</f>
        <v>1.25736153846154</v>
      </c>
      <c r="I3243" s="0" t="str">
        <f aca="false">IF(AND(B3243&gt;H3243,E3243&lt;H3243),-1,IF(AND(B3243&lt;H3243,E3243&gt;H3243),1,""))</f>
        <v/>
      </c>
      <c r="J3243" s="6" t="str">
        <f aca="false">IF(AND(I3243=-1,J3242=""),-1,IF(AND(I3243=1,J3242=""),1,IF(OR(AND(I3243="",J3242=1),AND(I3243="",J3242=-1),I3243=J3242),J3242,"")))</f>
        <v/>
      </c>
      <c r="K3243" s="0" t="str">
        <f aca="false">IF(AND(J3242=1,J3241=""),INDEX(DealTypes,1),IF(AND(J3242=-1,J3241=""),INDEX(DealTypes,2),IF(OR(AND(J3242="",J3241=1),AND(J3242="",J3241=-1)),INDEX(DealTypes,3),"")))</f>
        <v/>
      </c>
      <c r="L3243" s="6" t="str">
        <f aca="false">IF(K3243=INDEX(DealTypes,1),B3243+Spread,IF(K3243=INDEX(DealTypes,2),B3243,IF(OR(K3243=INDEX(DealTypes,3),N(L3242)=0),"",L3242)))</f>
        <v/>
      </c>
      <c r="M3243" s="6" t="str">
        <f aca="false">IF(N3243&lt;&gt;"",IF(COUNTIF(N$3:N3243,N3243)=1,MAX(M$4:M3242)+1,""),"")</f>
        <v/>
      </c>
      <c r="N3243" s="7" t="str">
        <f aca="false">IF(K3243=INDEX(DealTypes,3),IF(I3242=-1,ROUND((B3243-L3242)/Point,0),ROUND((L3242-B3243)/Point,0)),"")</f>
        <v/>
      </c>
      <c r="O3243" s="6" t="str">
        <f aca="false">(IF(AND(N(N3243)&gt;0,I3242=-1),1,IF(AND(N(N3243)&lt;0,I3242=-1),-1,IF(AND(N(N3243)&gt;0,I3242=1),2,IF(AND(N(N3243)&lt;0,I3242=1),-2,"")))))</f>
        <v/>
      </c>
      <c r="P3243" s="0" t="str">
        <f aca="false">IF(N3243&lt;&gt;"",ABS(N3243),"")</f>
        <v/>
      </c>
    </row>
    <row r="3244" customFormat="false" ht="12.8" hidden="false" customHeight="false" outlineLevel="0" collapsed="false">
      <c r="A3244" s="4" t="n">
        <v>43986.5</v>
      </c>
      <c r="B3244" s="5" t="n">
        <v>1.25166</v>
      </c>
      <c r="C3244" s="5" t="n">
        <v>1.25324</v>
      </c>
      <c r="D3244" s="5" t="n">
        <v>1.25081</v>
      </c>
      <c r="E3244" s="5" t="n">
        <v>1.25298</v>
      </c>
      <c r="F3244" s="0" t="n">
        <v>2610</v>
      </c>
      <c r="G3244" s="0" t="n">
        <f aca="false">ROW()-3</f>
        <v>3241</v>
      </c>
      <c r="H3244" s="5" t="n">
        <f aca="true">IF(G3244&gt;(MovingPeriod+MovingShift),AVERAGE(INDIRECT("E"&amp;(ROW()-MovingPeriod-MovingShift)&amp;":"&amp;"E"&amp;ROW()-MovingShift)),"")</f>
        <v>1.25692153846154</v>
      </c>
      <c r="I3244" s="0" t="str">
        <f aca="false">IF(AND(B3244&gt;H3244,E3244&lt;H3244),-1,IF(AND(B3244&lt;H3244,E3244&gt;H3244),1,""))</f>
        <v/>
      </c>
      <c r="J3244" s="6" t="str">
        <f aca="false">IF(AND(I3244=-1,J3243=""),-1,IF(AND(I3244=1,J3243=""),1,IF(OR(AND(I3244="",J3243=1),AND(I3244="",J3243=-1),I3244=J3243),J3243,"")))</f>
        <v/>
      </c>
      <c r="K3244" s="0" t="str">
        <f aca="false">IF(AND(J3243=1,J3242=""),INDEX(DealTypes,1),IF(AND(J3243=-1,J3242=""),INDEX(DealTypes,2),IF(OR(AND(J3243="",J3242=1),AND(J3243="",J3242=-1)),INDEX(DealTypes,3),"")))</f>
        <v/>
      </c>
      <c r="L3244" s="6" t="str">
        <f aca="false">IF(K3244=INDEX(DealTypes,1),B3244+Spread,IF(K3244=INDEX(DealTypes,2),B3244,IF(OR(K3244=INDEX(DealTypes,3),N(L3243)=0),"",L3243)))</f>
        <v/>
      </c>
      <c r="M3244" s="6" t="str">
        <f aca="false">IF(N3244&lt;&gt;"",IF(COUNTIF(N$3:N3244,N3244)=1,MAX(M$4:M3243)+1,""),"")</f>
        <v/>
      </c>
      <c r="N3244" s="7" t="str">
        <f aca="false">IF(K3244=INDEX(DealTypes,3),IF(I3243=-1,ROUND((B3244-L3243)/Point,0),ROUND((L3243-B3244)/Point,0)),"")</f>
        <v/>
      </c>
      <c r="O3244" s="6" t="str">
        <f aca="false">(IF(AND(N(N3244)&gt;0,I3243=-1),1,IF(AND(N(N3244)&lt;0,I3243=-1),-1,IF(AND(N(N3244)&gt;0,I3243=1),2,IF(AND(N(N3244)&lt;0,I3243=1),-2,"")))))</f>
        <v/>
      </c>
      <c r="P3244" s="0" t="str">
        <f aca="false">IF(N3244&lt;&gt;"",ABS(N3244),"")</f>
        <v/>
      </c>
    </row>
    <row r="3245" customFormat="false" ht="12.8" hidden="false" customHeight="false" outlineLevel="0" collapsed="false">
      <c r="A3245" s="4" t="n">
        <v>43986.5416666667</v>
      </c>
      <c r="B3245" s="5" t="n">
        <v>1.253</v>
      </c>
      <c r="C3245" s="5" t="n">
        <v>1.25443</v>
      </c>
      <c r="D3245" s="5" t="n">
        <v>1.25213</v>
      </c>
      <c r="E3245" s="5" t="n">
        <v>1.253</v>
      </c>
      <c r="F3245" s="0" t="n">
        <v>2546</v>
      </c>
      <c r="G3245" s="0" t="n">
        <f aca="false">ROW()-3</f>
        <v>3242</v>
      </c>
      <c r="H3245" s="5" t="n">
        <f aca="true">IF(G3245&gt;(MovingPeriod+MovingShift),AVERAGE(INDIRECT("E"&amp;(ROW()-MovingPeriod-MovingShift)&amp;":"&amp;"E"&amp;ROW()-MovingShift)),"")</f>
        <v>1.25648230769231</v>
      </c>
      <c r="I3245" s="0" t="str">
        <f aca="false">IF(AND(B3245&gt;H3245,E3245&lt;H3245),-1,IF(AND(B3245&lt;H3245,E3245&gt;H3245),1,""))</f>
        <v/>
      </c>
      <c r="J3245" s="6" t="str">
        <f aca="false">IF(AND(I3245=-1,J3244=""),-1,IF(AND(I3245=1,J3244=""),1,IF(OR(AND(I3245="",J3244=1),AND(I3245="",J3244=-1),I3245=J3244),J3244,"")))</f>
        <v/>
      </c>
      <c r="K3245" s="0" t="str">
        <f aca="false">IF(AND(J3244=1,J3243=""),INDEX(DealTypes,1),IF(AND(J3244=-1,J3243=""),INDEX(DealTypes,2),IF(OR(AND(J3244="",J3243=1),AND(J3244="",J3243=-1)),INDEX(DealTypes,3),"")))</f>
        <v/>
      </c>
      <c r="L3245" s="6" t="str">
        <f aca="false">IF(K3245=INDEX(DealTypes,1),B3245+Spread,IF(K3245=INDEX(DealTypes,2),B3245,IF(OR(K3245=INDEX(DealTypes,3),N(L3244)=0),"",L3244)))</f>
        <v/>
      </c>
      <c r="M3245" s="6" t="str">
        <f aca="false">IF(N3245&lt;&gt;"",IF(COUNTIF(N$3:N3245,N3245)=1,MAX(M$4:M3244)+1,""),"")</f>
        <v/>
      </c>
      <c r="N3245" s="7" t="str">
        <f aca="false">IF(K3245=INDEX(DealTypes,3),IF(I3244=-1,ROUND((B3245-L3244)/Point,0),ROUND((L3244-B3245)/Point,0)),"")</f>
        <v/>
      </c>
      <c r="O3245" s="6" t="str">
        <f aca="false">(IF(AND(N(N3245)&gt;0,I3244=-1),1,IF(AND(N(N3245)&lt;0,I3244=-1),-1,IF(AND(N(N3245)&gt;0,I3244=1),2,IF(AND(N(N3245)&lt;0,I3244=1),-2,"")))))</f>
        <v/>
      </c>
      <c r="P3245" s="0" t="str">
        <f aca="false">IF(N3245&lt;&gt;"",ABS(N3245),"")</f>
        <v/>
      </c>
    </row>
    <row r="3246" customFormat="false" ht="12.8" hidden="false" customHeight="false" outlineLevel="0" collapsed="false">
      <c r="A3246" s="4" t="n">
        <v>43986.5833333333</v>
      </c>
      <c r="B3246" s="5" t="n">
        <v>1.25299</v>
      </c>
      <c r="C3246" s="5" t="n">
        <v>1.25803</v>
      </c>
      <c r="D3246" s="5" t="n">
        <v>1.2527</v>
      </c>
      <c r="E3246" s="5" t="n">
        <v>1.25681</v>
      </c>
      <c r="F3246" s="0" t="n">
        <v>5276</v>
      </c>
      <c r="G3246" s="0" t="n">
        <f aca="false">ROW()-3</f>
        <v>3243</v>
      </c>
      <c r="H3246" s="5" t="n">
        <f aca="true">IF(G3246&gt;(MovingPeriod+MovingShift),AVERAGE(INDIRECT("E"&amp;(ROW()-MovingPeriod-MovingShift)&amp;":"&amp;"E"&amp;ROW()-MovingShift)),"")</f>
        <v>1.25606923076923</v>
      </c>
      <c r="I3246" s="6" t="n">
        <f aca="false">IF(AND(B3246&gt;H3246,E3246&lt;H3246),-1,IF(AND(B3246&lt;H3246,E3246&gt;H3246),1,""))</f>
        <v>1</v>
      </c>
      <c r="J3246" s="6" t="n">
        <f aca="false">IF(AND(I3246=-1,J3245=""),-1,IF(AND(I3246=1,J3245=""),1,IF(OR(AND(I3246="",J3245=1),AND(I3246="",J3245=-1),I3246=J3245),J3245,"")))</f>
        <v>1</v>
      </c>
      <c r="K3246" s="0" t="str">
        <f aca="false">IF(AND(J3245=1,J3244=""),INDEX(DealTypes,1),IF(AND(J3245=-1,J3244=""),INDEX(DealTypes,2),IF(OR(AND(J3245="",J3244=1),AND(J3245="",J3244=-1)),INDEX(DealTypes,3),"")))</f>
        <v/>
      </c>
      <c r="L3246" s="6" t="str">
        <f aca="false">IF(K3246=INDEX(DealTypes,1),B3246+Spread,IF(K3246=INDEX(DealTypes,2),B3246,IF(OR(K3246=INDEX(DealTypes,3),N(L3245)=0),"",L3245)))</f>
        <v/>
      </c>
      <c r="M3246" s="6" t="str">
        <f aca="false">IF(N3246&lt;&gt;"",IF(COUNTIF(N$3:N3246,N3246)=1,MAX(M$4:M3245)+1,""),"")</f>
        <v/>
      </c>
      <c r="N3246" s="7" t="str">
        <f aca="false">IF(K3246=INDEX(DealTypes,3),IF(I3245=-1,ROUND((B3246-L3245)/Point,0),ROUND((L3245-B3246)/Point,0)),"")</f>
        <v/>
      </c>
      <c r="O3246" s="6" t="str">
        <f aca="false">(IF(AND(N(N3246)&gt;0,I3245=-1),1,IF(AND(N(N3246)&lt;0,I3245=-1),-1,IF(AND(N(N3246)&gt;0,I3245=1),2,IF(AND(N(N3246)&lt;0,I3245=1),-2,"")))))</f>
        <v/>
      </c>
      <c r="P3246" s="0" t="str">
        <f aca="false">IF(N3246&lt;&gt;"",ABS(N3246),"")</f>
        <v/>
      </c>
    </row>
    <row r="3247" customFormat="false" ht="12.8" hidden="false" customHeight="false" outlineLevel="0" collapsed="false">
      <c r="A3247" s="4" t="n">
        <v>43986.625</v>
      </c>
      <c r="B3247" s="5" t="n">
        <v>1.25681</v>
      </c>
      <c r="C3247" s="5" t="n">
        <v>1.25706</v>
      </c>
      <c r="D3247" s="5" t="n">
        <v>1.25147</v>
      </c>
      <c r="E3247" s="5" t="n">
        <v>1.25391</v>
      </c>
      <c r="F3247" s="0" t="n">
        <v>8350</v>
      </c>
      <c r="G3247" s="0" t="n">
        <f aca="false">ROW()-3</f>
        <v>3244</v>
      </c>
      <c r="H3247" s="5" t="n">
        <f aca="true">IF(G3247&gt;(MovingPeriod+MovingShift),AVERAGE(INDIRECT("E"&amp;(ROW()-MovingPeriod-MovingShift)&amp;":"&amp;"E"&amp;ROW()-MovingShift)),"")</f>
        <v>1.25560923076923</v>
      </c>
      <c r="I3247" s="6" t="n">
        <f aca="false">IF(AND(B3247&gt;H3247,E3247&lt;H3247),-1,IF(AND(B3247&lt;H3247,E3247&gt;H3247),1,""))</f>
        <v>-1</v>
      </c>
      <c r="J3247" s="6" t="str">
        <f aca="false">IF(AND(I3247=-1,J3246=""),-1,IF(AND(I3247=1,J3246=""),1,IF(OR(AND(I3247="",J3246=1),AND(I3247="",J3246=-1),I3247=J3246),J3246,"")))</f>
        <v/>
      </c>
      <c r="K3247" s="0" t="str">
        <f aca="false">IF(AND(J3246=1,J3245=""),INDEX(DealTypes,1),IF(AND(J3246=-1,J3245=""),INDEX(DealTypes,2),IF(OR(AND(J3246="",J3245=1),AND(J3246="",J3245=-1)),INDEX(DealTypes,3),"")))</f>
        <v>Buy</v>
      </c>
      <c r="L3247" s="6" t="n">
        <f aca="false">IF(K3247=INDEX(DealTypes,1),B3247+Spread,IF(K3247=INDEX(DealTypes,2),B3247,IF(OR(K3247=INDEX(DealTypes,3),N(L3246)=0),"",L3246)))</f>
        <v>1.25689</v>
      </c>
      <c r="M3247" s="6" t="str">
        <f aca="false">IF(N3247&lt;&gt;"",IF(COUNTIF(N$3:N3247,N3247)=1,MAX(M$4:M3246)+1,""),"")</f>
        <v/>
      </c>
      <c r="N3247" s="7" t="str">
        <f aca="false">IF(K3247=INDEX(DealTypes,3),IF(I3246=-1,ROUND((B3247-L3246)/Point,0),ROUND((L3246-B3247)/Point,0)),"")</f>
        <v/>
      </c>
      <c r="O3247" s="6" t="str">
        <f aca="false">(IF(AND(N(N3247)&gt;0,I3246=-1),1,IF(AND(N(N3247)&lt;0,I3246=-1),-1,IF(AND(N(N3247)&gt;0,I3246=1),2,IF(AND(N(N3247)&lt;0,I3246=1),-2,"")))))</f>
        <v/>
      </c>
      <c r="P3247" s="0" t="str">
        <f aca="false">IF(N3247&lt;&gt;"",ABS(N3247),"")</f>
        <v/>
      </c>
    </row>
    <row r="3248" customFormat="false" ht="12.8" hidden="false" customHeight="false" outlineLevel="0" collapsed="false">
      <c r="A3248" s="4" t="n">
        <v>43986.6666666667</v>
      </c>
      <c r="B3248" s="5" t="n">
        <v>1.25388</v>
      </c>
      <c r="C3248" s="5" t="n">
        <v>1.25599</v>
      </c>
      <c r="D3248" s="5" t="n">
        <v>1.25292</v>
      </c>
      <c r="E3248" s="5" t="n">
        <v>1.25595</v>
      </c>
      <c r="F3248" s="0" t="n">
        <v>7692</v>
      </c>
      <c r="G3248" s="0" t="n">
        <f aca="false">ROW()-3</f>
        <v>3245</v>
      </c>
      <c r="H3248" s="5" t="n">
        <f aca="true">IF(G3248&gt;(MovingPeriod+MovingShift),AVERAGE(INDIRECT("E"&amp;(ROW()-MovingPeriod-MovingShift)&amp;":"&amp;"E"&amp;ROW()-MovingShift)),"")</f>
        <v>1.25497615384615</v>
      </c>
      <c r="I3248" s="0" t="n">
        <f aca="false">IF(AND(B3248&gt;H3248,E3248&lt;H3248),-1,IF(AND(B3248&lt;H3248,E3248&gt;H3248),1,""))</f>
        <v>1</v>
      </c>
      <c r="J3248" s="0" t="n">
        <f aca="false">IF(AND(I3248=-1,J3247=""),-1,IF(AND(I3248=1,J3247=""),1,IF(OR(AND(I3248="",J3247=1),AND(I3248="",J3247=-1),I3248=J3247),J3247,"")))</f>
        <v>1</v>
      </c>
      <c r="K3248" s="0" t="str">
        <f aca="false">IF(AND(J3247=1,J3246=""),INDEX(DealTypes,1),IF(AND(J3247=-1,J3246=""),INDEX(DealTypes,2),IF(OR(AND(J3247="",J3246=1),AND(J3247="",J3246=-1)),INDEX(DealTypes,3),"")))</f>
        <v>Close</v>
      </c>
      <c r="L3248" s="6" t="str">
        <f aca="false">IF(K3248=INDEX(DealTypes,1),B3248+Spread,IF(K3248=INDEX(DealTypes,2),B3248,IF(OR(K3248=INDEX(DealTypes,3),N(L3247)=0),"",L3247)))</f>
        <v/>
      </c>
      <c r="M3248" s="6" t="n">
        <f aca="false">IF(N3248&lt;&gt;"",IF(COUNTIF(N$3:N3248,N3248)=1,MAX(M$4:M3247)+1,""),"")</f>
        <v>112</v>
      </c>
      <c r="N3248" s="7" t="n">
        <f aca="false">IF(K3248=INDEX(DealTypes,3),IF(I3247=-1,ROUND((B3248-L3247)/Point,0),ROUND((L3247-B3248)/Point,0)),"")</f>
        <v>-301</v>
      </c>
      <c r="O3248" s="6" t="n">
        <f aca="false">(IF(AND(N(N3248)&gt;0,I3247=-1),1,IF(AND(N(N3248)&lt;0,I3247=-1),-1,IF(AND(N(N3248)&gt;0,I3247=1),2,IF(AND(N(N3248)&lt;0,I3247=1),-2,"")))))</f>
        <v>-1</v>
      </c>
      <c r="P3248" s="0" t="n">
        <f aca="false">IF(N3248&lt;&gt;"",ABS(N3248),"")</f>
        <v>301</v>
      </c>
    </row>
    <row r="3249" customFormat="false" ht="12.8" hidden="false" customHeight="false" outlineLevel="0" collapsed="false">
      <c r="A3249" s="4" t="n">
        <v>43986.7083333333</v>
      </c>
      <c r="B3249" s="5" t="n">
        <v>1.25595</v>
      </c>
      <c r="C3249" s="5" t="n">
        <v>1.26113</v>
      </c>
      <c r="D3249" s="5" t="n">
        <v>1.25499</v>
      </c>
      <c r="E3249" s="5" t="n">
        <v>1.26098</v>
      </c>
      <c r="F3249" s="0" t="n">
        <v>7661</v>
      </c>
      <c r="G3249" s="0" t="n">
        <f aca="false">ROW()-3</f>
        <v>3246</v>
      </c>
      <c r="H3249" s="5" t="n">
        <f aca="true">IF(G3249&gt;(MovingPeriod+MovingShift),AVERAGE(INDIRECT("E"&amp;(ROW()-MovingPeriod-MovingShift)&amp;":"&amp;"E"&amp;ROW()-MovingShift)),"")</f>
        <v>1.25446</v>
      </c>
      <c r="I3249" s="6" t="str">
        <f aca="false">IF(AND(B3249&gt;H3249,E3249&lt;H3249),-1,IF(AND(B3249&lt;H3249,E3249&gt;H3249),1,""))</f>
        <v/>
      </c>
      <c r="J3249" s="0" t="n">
        <f aca="false">IF(AND(I3249=-1,J3248=""),-1,IF(AND(I3249=1,J3248=""),1,IF(OR(AND(I3249="",J3248=1),AND(I3249="",J3248=-1),I3249=J3248),J3248,"")))</f>
        <v>1</v>
      </c>
      <c r="K3249" s="0" t="str">
        <f aca="false">IF(AND(J3248=1,J3247=""),INDEX(DealTypes,1),IF(AND(J3248=-1,J3247=""),INDEX(DealTypes,2),IF(OR(AND(J3248="",J3247=1),AND(J3248="",J3247=-1)),INDEX(DealTypes,3),"")))</f>
        <v>Buy</v>
      </c>
      <c r="L3249" s="0" t="n">
        <f aca="false">IF(K3249=INDEX(DealTypes,1),B3249+Spread,IF(K3249=INDEX(DealTypes,2),B3249,IF(OR(K3249=INDEX(DealTypes,3),N(L3248)=0),"",L3248)))</f>
        <v>1.25603</v>
      </c>
      <c r="M3249" s="6" t="str">
        <f aca="false">IF(N3249&lt;&gt;"",IF(COUNTIF(N$3:N3249,N3249)=1,MAX(M$4:M3248)+1,""),"")</f>
        <v/>
      </c>
      <c r="N3249" s="7" t="str">
        <f aca="false">IF(K3249=INDEX(DealTypes,3),IF(I3248=-1,ROUND((B3249-L3248)/Point,0),ROUND((L3248-B3249)/Point,0)),"")</f>
        <v/>
      </c>
      <c r="O3249" s="6" t="str">
        <f aca="false">(IF(AND(N(N3249)&gt;0,I3248=-1),1,IF(AND(N(N3249)&lt;0,I3248=-1),-1,IF(AND(N(N3249)&gt;0,I3248=1),2,IF(AND(N(N3249)&lt;0,I3248=1),-2,"")))))</f>
        <v/>
      </c>
      <c r="P3249" s="0" t="str">
        <f aca="false">IF(N3249&lt;&gt;"",ABS(N3249),"")</f>
        <v/>
      </c>
    </row>
    <row r="3250" customFormat="false" ht="12.8" hidden="false" customHeight="false" outlineLevel="0" collapsed="false">
      <c r="A3250" s="4" t="n">
        <v>43986.75</v>
      </c>
      <c r="B3250" s="5" t="n">
        <v>1.26098</v>
      </c>
      <c r="C3250" s="5" t="n">
        <v>1.26267</v>
      </c>
      <c r="D3250" s="5" t="n">
        <v>1.2581</v>
      </c>
      <c r="E3250" s="5" t="n">
        <v>1.2607</v>
      </c>
      <c r="F3250" s="0" t="n">
        <v>6494</v>
      </c>
      <c r="G3250" s="0" t="n">
        <f aca="false">ROW()-3</f>
        <v>3247</v>
      </c>
      <c r="H3250" s="5" t="n">
        <f aca="true">IF(G3250&gt;(MovingPeriod+MovingShift),AVERAGE(INDIRECT("E"&amp;(ROW()-MovingPeriod-MovingShift)&amp;":"&amp;"E"&amp;ROW()-MovingShift)),"")</f>
        <v>1.25414076923077</v>
      </c>
      <c r="I3250" s="0" t="str">
        <f aca="false">IF(AND(B3250&gt;H3250,E3250&lt;H3250),-1,IF(AND(B3250&lt;H3250,E3250&gt;H3250),1,""))</f>
        <v/>
      </c>
      <c r="J3250" s="0" t="n">
        <f aca="false">IF(AND(I3250=-1,J3249=""),-1,IF(AND(I3250=1,J3249=""),1,IF(OR(AND(I3250="",J3249=1),AND(I3250="",J3249=-1),I3250=J3249),J3249,"")))</f>
        <v>1</v>
      </c>
      <c r="K3250" s="0" t="str">
        <f aca="false">IF(AND(J3249=1,J3248=""),INDEX(DealTypes,1),IF(AND(J3249=-1,J3248=""),INDEX(DealTypes,2),IF(OR(AND(J3249="",J3248=1),AND(J3249="",J3248=-1)),INDEX(DealTypes,3),"")))</f>
        <v/>
      </c>
      <c r="L3250" s="0" t="n">
        <f aca="false">IF(K3250=INDEX(DealTypes,1),B3250+Spread,IF(K3250=INDEX(DealTypes,2),B3250,IF(OR(K3250=INDEX(DealTypes,3),N(L3249)=0),"",L3249)))</f>
        <v>1.25603</v>
      </c>
      <c r="M3250" s="6" t="str">
        <f aca="false">IF(N3250&lt;&gt;"",IF(COUNTIF(N$3:N3250,N3250)=1,MAX(M$4:M3249)+1,""),"")</f>
        <v/>
      </c>
      <c r="N3250" s="7" t="str">
        <f aca="false">IF(K3250=INDEX(DealTypes,3),IF(I3249=-1,ROUND((B3250-L3249)/Point,0),ROUND((L3249-B3250)/Point,0)),"")</f>
        <v/>
      </c>
      <c r="O3250" s="6" t="str">
        <f aca="false">(IF(AND(N(N3250)&gt;0,I3249=-1),1,IF(AND(N(N3250)&lt;0,I3249=-1),-1,IF(AND(N(N3250)&gt;0,I3249=1),2,IF(AND(N(N3250)&lt;0,I3249=1),-2,"")))))</f>
        <v/>
      </c>
      <c r="P3250" s="0" t="str">
        <f aca="false">IF(N3250&lt;&gt;"",ABS(N3250),"")</f>
        <v/>
      </c>
    </row>
    <row r="3251" customFormat="false" ht="12.8" hidden="false" customHeight="false" outlineLevel="0" collapsed="false">
      <c r="A3251" s="4" t="n">
        <v>43986.7916666667</v>
      </c>
      <c r="B3251" s="5" t="n">
        <v>1.26065</v>
      </c>
      <c r="C3251" s="5" t="n">
        <v>1.26186</v>
      </c>
      <c r="D3251" s="5" t="n">
        <v>1.25977</v>
      </c>
      <c r="E3251" s="5" t="n">
        <v>1.26011</v>
      </c>
      <c r="F3251" s="0" t="n">
        <v>4110</v>
      </c>
      <c r="G3251" s="0" t="n">
        <f aca="false">ROW()-3</f>
        <v>3248</v>
      </c>
      <c r="H3251" s="5" t="n">
        <f aca="true">IF(G3251&gt;(MovingPeriod+MovingShift),AVERAGE(INDIRECT("E"&amp;(ROW()-MovingPeriod-MovingShift)&amp;":"&amp;"E"&amp;ROW()-MovingShift)),"")</f>
        <v>1.25380769230769</v>
      </c>
      <c r="I3251" s="0" t="str">
        <f aca="false">IF(AND(B3251&gt;H3251,E3251&lt;H3251),-1,IF(AND(B3251&lt;H3251,E3251&gt;H3251),1,""))</f>
        <v/>
      </c>
      <c r="J3251" s="0" t="n">
        <f aca="false">IF(AND(I3251=-1,J3250=""),-1,IF(AND(I3251=1,J3250=""),1,IF(OR(AND(I3251="",J3250=1),AND(I3251="",J3250=-1),I3251=J3250),J3250,"")))</f>
        <v>1</v>
      </c>
      <c r="K3251" s="0" t="str">
        <f aca="false">IF(AND(J3250=1,J3249=""),INDEX(DealTypes,1),IF(AND(J3250=-1,J3249=""),INDEX(DealTypes,2),IF(OR(AND(J3250="",J3249=1),AND(J3250="",J3249=-1)),INDEX(DealTypes,3),"")))</f>
        <v/>
      </c>
      <c r="L3251" s="0" t="n">
        <f aca="false">IF(K3251=INDEX(DealTypes,1),B3251+Spread,IF(K3251=INDEX(DealTypes,2),B3251,IF(OR(K3251=INDEX(DealTypes,3),N(L3250)=0),"",L3250)))</f>
        <v>1.25603</v>
      </c>
      <c r="M3251" s="6" t="str">
        <f aca="false">IF(N3251&lt;&gt;"",IF(COUNTIF(N$3:N3251,N3251)=1,MAX(M$4:M3250)+1,""),"")</f>
        <v/>
      </c>
      <c r="N3251" s="7" t="str">
        <f aca="false">IF(K3251=INDEX(DealTypes,3),IF(I3250=-1,ROUND((B3251-L3250)/Point,0),ROUND((L3250-B3251)/Point,0)),"")</f>
        <v/>
      </c>
      <c r="O3251" s="6" t="str">
        <f aca="false">(IF(AND(N(N3251)&gt;0,I3250=-1),1,IF(AND(N(N3251)&lt;0,I3250=-1),-1,IF(AND(N(N3251)&gt;0,I3250=1),2,IF(AND(N(N3251)&lt;0,I3250=1),-2,"")))))</f>
        <v/>
      </c>
      <c r="P3251" s="0" t="str">
        <f aca="false">IF(N3251&lt;&gt;"",ABS(N3251),"")</f>
        <v/>
      </c>
    </row>
    <row r="3252" customFormat="false" ht="12.8" hidden="false" customHeight="false" outlineLevel="0" collapsed="false">
      <c r="A3252" s="4" t="n">
        <v>43986.8333333333</v>
      </c>
      <c r="B3252" s="5" t="n">
        <v>1.2601</v>
      </c>
      <c r="C3252" s="5" t="n">
        <v>1.26137</v>
      </c>
      <c r="D3252" s="5" t="n">
        <v>1.25963</v>
      </c>
      <c r="E3252" s="5" t="n">
        <v>1.2607</v>
      </c>
      <c r="F3252" s="0" t="n">
        <v>3038</v>
      </c>
      <c r="G3252" s="0" t="n">
        <f aca="false">ROW()-3</f>
        <v>3249</v>
      </c>
      <c r="H3252" s="5" t="n">
        <f aca="true">IF(G3252&gt;(MovingPeriod+MovingShift),AVERAGE(INDIRECT("E"&amp;(ROW()-MovingPeriod-MovingShift)&amp;":"&amp;"E"&amp;ROW()-MovingShift)),"")</f>
        <v>1.25377461538462</v>
      </c>
      <c r="I3252" s="0" t="str">
        <f aca="false">IF(AND(B3252&gt;H3252,E3252&lt;H3252),-1,IF(AND(B3252&lt;H3252,E3252&gt;H3252),1,""))</f>
        <v/>
      </c>
      <c r="J3252" s="6" t="n">
        <f aca="false">IF(AND(I3252=-1,J3251=""),-1,IF(AND(I3252=1,J3251=""),1,IF(OR(AND(I3252="",J3251=1),AND(I3252="",J3251=-1),I3252=J3251),J3251,"")))</f>
        <v>1</v>
      </c>
      <c r="K3252" s="0" t="str">
        <f aca="false">IF(AND(J3251=1,J3250=""),INDEX(DealTypes,1),IF(AND(J3251=-1,J3250=""),INDEX(DealTypes,2),IF(OR(AND(J3251="",J3250=1),AND(J3251="",J3250=-1)),INDEX(DealTypes,3),"")))</f>
        <v/>
      </c>
      <c r="L3252" s="0" t="n">
        <f aca="false">IF(K3252=INDEX(DealTypes,1),B3252+Spread,IF(K3252=INDEX(DealTypes,2),B3252,IF(OR(K3252=INDEX(DealTypes,3),N(L3251)=0),"",L3251)))</f>
        <v>1.25603</v>
      </c>
      <c r="M3252" s="6" t="str">
        <f aca="false">IF(N3252&lt;&gt;"",IF(COUNTIF(N$3:N3252,N3252)=1,MAX(M$4:M3251)+1,""),"")</f>
        <v/>
      </c>
      <c r="N3252" s="7" t="str">
        <f aca="false">IF(K3252=INDEX(DealTypes,3),IF(I3251=-1,ROUND((B3252-L3251)/Point,0),ROUND((L3251-B3252)/Point,0)),"")</f>
        <v/>
      </c>
      <c r="O3252" s="6" t="str">
        <f aca="false">(IF(AND(N(N3252)&gt;0,I3251=-1),1,IF(AND(N(N3252)&lt;0,I3251=-1),-1,IF(AND(N(N3252)&gt;0,I3251=1),2,IF(AND(N(N3252)&lt;0,I3251=1),-2,"")))))</f>
        <v/>
      </c>
      <c r="P3252" s="0" t="str">
        <f aca="false">IF(N3252&lt;&gt;"",ABS(N3252),"")</f>
        <v/>
      </c>
    </row>
    <row r="3253" customFormat="false" ht="12.8" hidden="false" customHeight="false" outlineLevel="0" collapsed="false">
      <c r="A3253" s="4" t="n">
        <v>43986.875</v>
      </c>
      <c r="B3253" s="5" t="n">
        <v>1.2607</v>
      </c>
      <c r="C3253" s="5" t="n">
        <v>1.26331</v>
      </c>
      <c r="D3253" s="5" t="n">
        <v>1.26069</v>
      </c>
      <c r="E3253" s="5" t="n">
        <v>1.26107</v>
      </c>
      <c r="F3253" s="0" t="n">
        <v>4041</v>
      </c>
      <c r="G3253" s="0" t="n">
        <f aca="false">ROW()-3</f>
        <v>3250</v>
      </c>
      <c r="H3253" s="5" t="n">
        <f aca="true">IF(G3253&gt;(MovingPeriod+MovingShift),AVERAGE(INDIRECT("E"&amp;(ROW()-MovingPeriod-MovingShift)&amp;":"&amp;"E"&amp;ROW()-MovingShift)),"")</f>
        <v>1.25350923076923</v>
      </c>
      <c r="I3253" s="0" t="str">
        <f aca="false">IF(AND(B3253&gt;H3253,E3253&lt;H3253),-1,IF(AND(B3253&lt;H3253,E3253&gt;H3253),1,""))</f>
        <v/>
      </c>
      <c r="J3253" s="0" t="n">
        <f aca="false">IF(AND(I3253=-1,J3252=""),-1,IF(AND(I3253=1,J3252=""),1,IF(OR(AND(I3253="",J3252=1),AND(I3253="",J3252=-1),I3253=J3252),J3252,"")))</f>
        <v>1</v>
      </c>
      <c r="K3253" s="0" t="str">
        <f aca="false">IF(AND(J3252=1,J3251=""),INDEX(DealTypes,1),IF(AND(J3252=-1,J3251=""),INDEX(DealTypes,2),IF(OR(AND(J3252="",J3251=1),AND(J3252="",J3251=-1)),INDEX(DealTypes,3),"")))</f>
        <v/>
      </c>
      <c r="L3253" s="6" t="n">
        <f aca="false">IF(K3253=INDEX(DealTypes,1),B3253+Spread,IF(K3253=INDEX(DealTypes,2),B3253,IF(OR(K3253=INDEX(DealTypes,3),N(L3252)=0),"",L3252)))</f>
        <v>1.25603</v>
      </c>
      <c r="M3253" s="6" t="str">
        <f aca="false">IF(N3253&lt;&gt;"",IF(COUNTIF(N$3:N3253,N3253)=1,MAX(M$4:M3252)+1,""),"")</f>
        <v/>
      </c>
      <c r="N3253" s="7" t="str">
        <f aca="false">IF(K3253=INDEX(DealTypes,3),IF(I3252=-1,ROUND((B3253-L3252)/Point,0),ROUND((L3252-B3253)/Point,0)),"")</f>
        <v/>
      </c>
      <c r="O3253" s="6" t="str">
        <f aca="false">(IF(AND(N(N3253)&gt;0,I3252=-1),1,IF(AND(N(N3253)&lt;0,I3252=-1),-1,IF(AND(N(N3253)&gt;0,I3252=1),2,IF(AND(N(N3253)&lt;0,I3252=1),-2,"")))))</f>
        <v/>
      </c>
      <c r="P3253" s="0" t="str">
        <f aca="false">IF(N3253&lt;&gt;"",ABS(N3253),"")</f>
        <v/>
      </c>
    </row>
    <row r="3254" customFormat="false" ht="12.8" hidden="false" customHeight="false" outlineLevel="0" collapsed="false">
      <c r="A3254" s="4" t="n">
        <v>43986.9166666667</v>
      </c>
      <c r="B3254" s="5" t="n">
        <v>1.26106</v>
      </c>
      <c r="C3254" s="5" t="n">
        <v>1.26193</v>
      </c>
      <c r="D3254" s="5" t="n">
        <v>1.259</v>
      </c>
      <c r="E3254" s="5" t="n">
        <v>1.25914</v>
      </c>
      <c r="F3254" s="0" t="n">
        <v>4090</v>
      </c>
      <c r="G3254" s="0" t="n">
        <f aca="false">ROW()-3</f>
        <v>3251</v>
      </c>
      <c r="H3254" s="5" t="n">
        <f aca="true">IF(G3254&gt;(MovingPeriod+MovingShift),AVERAGE(INDIRECT("E"&amp;(ROW()-MovingPeriod-MovingShift)&amp;":"&amp;"E"&amp;ROW()-MovingShift)),"")</f>
        <v>1.25365615384615</v>
      </c>
      <c r="I3254" s="0" t="str">
        <f aca="false">IF(AND(B3254&gt;H3254,E3254&lt;H3254),-1,IF(AND(B3254&lt;H3254,E3254&gt;H3254),1,""))</f>
        <v/>
      </c>
      <c r="J3254" s="6" t="n">
        <f aca="false">IF(AND(I3254=-1,J3253=""),-1,IF(AND(I3254=1,J3253=""),1,IF(OR(AND(I3254="",J3253=1),AND(I3254="",J3253=-1),I3254=J3253),J3253,"")))</f>
        <v>1</v>
      </c>
      <c r="K3254" s="0" t="str">
        <f aca="false">IF(AND(J3253=1,J3252=""),INDEX(DealTypes,1),IF(AND(J3253=-1,J3252=""),INDEX(DealTypes,2),IF(OR(AND(J3253="",J3252=1),AND(J3253="",J3252=-1)),INDEX(DealTypes,3),"")))</f>
        <v/>
      </c>
      <c r="L3254" s="0" t="n">
        <f aca="false">IF(K3254=INDEX(DealTypes,1),B3254+Spread,IF(K3254=INDEX(DealTypes,2),B3254,IF(OR(K3254=INDEX(DealTypes,3),N(L3253)=0),"",L3253)))</f>
        <v>1.25603</v>
      </c>
      <c r="M3254" s="6" t="str">
        <f aca="false">IF(N3254&lt;&gt;"",IF(COUNTIF(N$3:N3254,N3254)=1,MAX(M$4:M3253)+1,""),"")</f>
        <v/>
      </c>
      <c r="N3254" s="7" t="str">
        <f aca="false">IF(K3254=INDEX(DealTypes,3),IF(I3253=-1,ROUND((B3254-L3253)/Point,0),ROUND((L3253-B3254)/Point,0)),"")</f>
        <v/>
      </c>
      <c r="O3254" s="6" t="str">
        <f aca="false">(IF(AND(N(N3254)&gt;0,I3253=-1),1,IF(AND(N(N3254)&lt;0,I3253=-1),-1,IF(AND(N(N3254)&gt;0,I3253=1),2,IF(AND(N(N3254)&lt;0,I3253=1),-2,"")))))</f>
        <v/>
      </c>
      <c r="P3254" s="0" t="str">
        <f aca="false">IF(N3254&lt;&gt;"",ABS(N3254),"")</f>
        <v/>
      </c>
    </row>
    <row r="3255" customFormat="false" ht="12.8" hidden="false" customHeight="false" outlineLevel="0" collapsed="false">
      <c r="A3255" s="4" t="n">
        <v>43986.9583333333</v>
      </c>
      <c r="B3255" s="5" t="n">
        <v>1.25914</v>
      </c>
      <c r="C3255" s="5" t="n">
        <v>1.25975</v>
      </c>
      <c r="D3255" s="5" t="n">
        <v>1.25847</v>
      </c>
      <c r="E3255" s="5" t="n">
        <v>1.25932</v>
      </c>
      <c r="F3255" s="0" t="n">
        <v>1767</v>
      </c>
      <c r="G3255" s="0" t="n">
        <f aca="false">ROW()-3</f>
        <v>3252</v>
      </c>
      <c r="H3255" s="5" t="n">
        <f aca="true">IF(G3255&gt;(MovingPeriod+MovingShift),AVERAGE(INDIRECT("E"&amp;(ROW()-MovingPeriod-MovingShift)&amp;":"&amp;"E"&amp;ROW()-MovingShift)),"")</f>
        <v>1.25421153846154</v>
      </c>
      <c r="I3255" s="0" t="str">
        <f aca="false">IF(AND(B3255&gt;H3255,E3255&lt;H3255),-1,IF(AND(B3255&lt;H3255,E3255&gt;H3255),1,""))</f>
        <v/>
      </c>
      <c r="J3255" s="0" t="n">
        <f aca="false">IF(AND(I3255=-1,J3254=""),-1,IF(AND(I3255=1,J3254=""),1,IF(OR(AND(I3255="",J3254=1),AND(I3255="",J3254=-1),I3255=J3254),J3254,"")))</f>
        <v>1</v>
      </c>
      <c r="K3255" s="0" t="str">
        <f aca="false">IF(AND(J3254=1,J3253=""),INDEX(DealTypes,1),IF(AND(J3254=-1,J3253=""),INDEX(DealTypes,2),IF(OR(AND(J3254="",J3253=1),AND(J3254="",J3253=-1)),INDEX(DealTypes,3),"")))</f>
        <v/>
      </c>
      <c r="L3255" s="6" t="n">
        <f aca="false">IF(K3255=INDEX(DealTypes,1),B3255+Spread,IF(K3255=INDEX(DealTypes,2),B3255,IF(OR(K3255=INDEX(DealTypes,3),N(L3254)=0),"",L3254)))</f>
        <v>1.25603</v>
      </c>
      <c r="M3255" s="6" t="str">
        <f aca="false">IF(N3255&lt;&gt;"",IF(COUNTIF(N$3:N3255,N3255)=1,MAX(M$4:M3254)+1,""),"")</f>
        <v/>
      </c>
      <c r="N3255" s="7" t="str">
        <f aca="false">IF(K3255=INDEX(DealTypes,3),IF(I3254=-1,ROUND((B3255-L3254)/Point,0),ROUND((L3254-B3255)/Point,0)),"")</f>
        <v/>
      </c>
      <c r="O3255" s="6" t="str">
        <f aca="false">(IF(AND(N(N3255)&gt;0,I3254=-1),1,IF(AND(N(N3255)&lt;0,I3254=-1),-1,IF(AND(N(N3255)&gt;0,I3254=1),2,IF(AND(N(N3255)&lt;0,I3254=1),-2,"")))))</f>
        <v/>
      </c>
      <c r="P3255" s="0" t="str">
        <f aca="false">IF(N3255&lt;&gt;"",ABS(N3255),"")</f>
        <v/>
      </c>
    </row>
    <row r="3256" customFormat="false" ht="12.8" hidden="false" customHeight="false" outlineLevel="0" collapsed="false">
      <c r="A3256" s="4" t="n">
        <v>43987</v>
      </c>
      <c r="B3256" s="5" t="n">
        <v>1.25947</v>
      </c>
      <c r="C3256" s="5" t="n">
        <v>1.26031</v>
      </c>
      <c r="D3256" s="5" t="n">
        <v>1.2586</v>
      </c>
      <c r="E3256" s="5" t="n">
        <v>1.25895</v>
      </c>
      <c r="F3256" s="0" t="n">
        <v>956</v>
      </c>
      <c r="G3256" s="0" t="n">
        <f aca="false">ROW()-3</f>
        <v>3253</v>
      </c>
      <c r="H3256" s="5" t="n">
        <f aca="true">IF(G3256&gt;(MovingPeriod+MovingShift),AVERAGE(INDIRECT("E"&amp;(ROW()-MovingPeriod-MovingShift)&amp;":"&amp;"E"&amp;ROW()-MovingShift)),"")</f>
        <v>1.25472923076923</v>
      </c>
      <c r="I3256" s="0" t="str">
        <f aca="false">IF(AND(B3256&gt;H3256,E3256&lt;H3256),-1,IF(AND(B3256&lt;H3256,E3256&gt;H3256),1,""))</f>
        <v/>
      </c>
      <c r="J3256" s="6" t="n">
        <f aca="false">IF(AND(I3256=-1,J3255=""),-1,IF(AND(I3256=1,J3255=""),1,IF(OR(AND(I3256="",J3255=1),AND(I3256="",J3255=-1),I3256=J3255),J3255,"")))</f>
        <v>1</v>
      </c>
      <c r="K3256" s="0" t="str">
        <f aca="false">IF(AND(J3255=1,J3254=""),INDEX(DealTypes,1),IF(AND(J3255=-1,J3254=""),INDEX(DealTypes,2),IF(OR(AND(J3255="",J3254=1),AND(J3255="",J3254=-1)),INDEX(DealTypes,3),"")))</f>
        <v/>
      </c>
      <c r="L3256" s="0" t="n">
        <f aca="false">IF(K3256=INDEX(DealTypes,1),B3256+Spread,IF(K3256=INDEX(DealTypes,2),B3256,IF(OR(K3256=INDEX(DealTypes,3),N(L3255)=0),"",L3255)))</f>
        <v>1.25603</v>
      </c>
      <c r="M3256" s="6" t="str">
        <f aca="false">IF(N3256&lt;&gt;"",IF(COUNTIF(N$3:N3256,N3256)=1,MAX(M$4:M3255)+1,""),"")</f>
        <v/>
      </c>
      <c r="N3256" s="7" t="str">
        <f aca="false">IF(K3256=INDEX(DealTypes,3),IF(I3255=-1,ROUND((B3256-L3255)/Point,0),ROUND((L3255-B3256)/Point,0)),"")</f>
        <v/>
      </c>
      <c r="O3256" s="6" t="str">
        <f aca="false">(IF(AND(N(N3256)&gt;0,I3255=-1),1,IF(AND(N(N3256)&lt;0,I3255=-1),-1,IF(AND(N(N3256)&gt;0,I3255=1),2,IF(AND(N(N3256)&lt;0,I3255=1),-2,"")))))</f>
        <v/>
      </c>
      <c r="P3256" s="0" t="str">
        <f aca="false">IF(N3256&lt;&gt;"",ABS(N3256),"")</f>
        <v/>
      </c>
    </row>
    <row r="3257" customFormat="false" ht="12.8" hidden="false" customHeight="false" outlineLevel="0" collapsed="false">
      <c r="A3257" s="4" t="n">
        <v>43987.0416666667</v>
      </c>
      <c r="B3257" s="5" t="n">
        <v>1.25895</v>
      </c>
      <c r="C3257" s="5" t="n">
        <v>1.26029</v>
      </c>
      <c r="D3257" s="5" t="n">
        <v>1.25895</v>
      </c>
      <c r="E3257" s="5" t="n">
        <v>1.2599</v>
      </c>
      <c r="F3257" s="0" t="n">
        <v>948</v>
      </c>
      <c r="G3257" s="0" t="n">
        <f aca="false">ROW()-3</f>
        <v>3254</v>
      </c>
      <c r="H3257" s="5" t="n">
        <f aca="true">IF(G3257&gt;(MovingPeriod+MovingShift),AVERAGE(INDIRECT("E"&amp;(ROW()-MovingPeriod-MovingShift)&amp;":"&amp;"E"&amp;ROW()-MovingShift)),"")</f>
        <v>1.2552</v>
      </c>
      <c r="I3257" s="0" t="str">
        <f aca="false">IF(AND(B3257&gt;H3257,E3257&lt;H3257),-1,IF(AND(B3257&lt;H3257,E3257&gt;H3257),1,""))</f>
        <v/>
      </c>
      <c r="J3257" s="6" t="n">
        <f aca="false">IF(AND(I3257=-1,J3256=""),-1,IF(AND(I3257=1,J3256=""),1,IF(OR(AND(I3257="",J3256=1),AND(I3257="",J3256=-1),I3257=J3256),J3256,"")))</f>
        <v>1</v>
      </c>
      <c r="K3257" s="0" t="str">
        <f aca="false">IF(AND(J3256=1,J3255=""),INDEX(DealTypes,1),IF(AND(J3256=-1,J3255=""),INDEX(DealTypes,2),IF(OR(AND(J3256="",J3255=1),AND(J3256="",J3255=-1)),INDEX(DealTypes,3),"")))</f>
        <v/>
      </c>
      <c r="L3257" s="6" t="n">
        <f aca="false">IF(K3257=INDEX(DealTypes,1),B3257+Spread,IF(K3257=INDEX(DealTypes,2),B3257,IF(OR(K3257=INDEX(DealTypes,3),N(L3256)=0),"",L3256)))</f>
        <v>1.25603</v>
      </c>
      <c r="M3257" s="6" t="str">
        <f aca="false">IF(N3257&lt;&gt;"",IF(COUNTIF(N$3:N3257,N3257)=1,MAX(M$4:M3256)+1,""),"")</f>
        <v/>
      </c>
      <c r="N3257" s="7" t="str">
        <f aca="false">IF(K3257=INDEX(DealTypes,3),IF(I3256=-1,ROUND((B3257-L3256)/Point,0),ROUND((L3256-B3257)/Point,0)),"")</f>
        <v/>
      </c>
      <c r="O3257" s="6" t="str">
        <f aca="false">(IF(AND(N(N3257)&gt;0,I3256=-1),1,IF(AND(N(N3257)&lt;0,I3256=-1),-1,IF(AND(N(N3257)&gt;0,I3256=1),2,IF(AND(N(N3257)&lt;0,I3256=1),-2,"")))))</f>
        <v/>
      </c>
      <c r="P3257" s="0" t="str">
        <f aca="false">IF(N3257&lt;&gt;"",ABS(N3257),"")</f>
        <v/>
      </c>
    </row>
    <row r="3258" customFormat="false" ht="12.8" hidden="false" customHeight="false" outlineLevel="0" collapsed="false">
      <c r="A3258" s="4" t="n">
        <v>43987.0833333333</v>
      </c>
      <c r="B3258" s="5" t="n">
        <v>1.2599</v>
      </c>
      <c r="C3258" s="5" t="n">
        <v>1.2613</v>
      </c>
      <c r="D3258" s="5" t="n">
        <v>1.2599</v>
      </c>
      <c r="E3258" s="5" t="n">
        <v>1.26054</v>
      </c>
      <c r="F3258" s="0" t="n">
        <v>1353</v>
      </c>
      <c r="G3258" s="0" t="n">
        <f aca="false">ROW()-3</f>
        <v>3255</v>
      </c>
      <c r="H3258" s="5" t="n">
        <f aca="true">IF(G3258&gt;(MovingPeriod+MovingShift),AVERAGE(INDIRECT("E"&amp;(ROW()-MovingPeriod-MovingShift)&amp;":"&amp;"E"&amp;ROW()-MovingShift)),"")</f>
        <v>1.25570615384615</v>
      </c>
      <c r="I3258" s="0" t="str">
        <f aca="false">IF(AND(B3258&gt;H3258,E3258&lt;H3258),-1,IF(AND(B3258&lt;H3258,E3258&gt;H3258),1,""))</f>
        <v/>
      </c>
      <c r="J3258" s="0" t="n">
        <f aca="false">IF(AND(I3258=-1,J3257=""),-1,IF(AND(I3258=1,J3257=""),1,IF(OR(AND(I3258="",J3257=1),AND(I3258="",J3257=-1),I3258=J3257),J3257,"")))</f>
        <v>1</v>
      </c>
      <c r="K3258" s="0" t="str">
        <f aca="false">IF(AND(J3257=1,J3256=""),INDEX(DealTypes,1),IF(AND(J3257=-1,J3256=""),INDEX(DealTypes,2),IF(OR(AND(J3257="",J3256=1),AND(J3257="",J3256=-1)),INDEX(DealTypes,3),"")))</f>
        <v/>
      </c>
      <c r="L3258" s="6" t="n">
        <f aca="false">IF(K3258=INDEX(DealTypes,1),B3258+Spread,IF(K3258=INDEX(DealTypes,2),B3258,IF(OR(K3258=INDEX(DealTypes,3),N(L3257)=0),"",L3257)))</f>
        <v>1.25603</v>
      </c>
      <c r="M3258" s="6" t="str">
        <f aca="false">IF(N3258&lt;&gt;"",IF(COUNTIF(N$3:N3258,N3258)=1,MAX(M$4:M3257)+1,""),"")</f>
        <v/>
      </c>
      <c r="N3258" s="7" t="str">
        <f aca="false">IF(K3258=INDEX(DealTypes,3),IF(I3257=-1,ROUND((B3258-L3257)/Point,0),ROUND((L3257-B3258)/Point,0)),"")</f>
        <v/>
      </c>
      <c r="O3258" s="6" t="str">
        <f aca="false">(IF(AND(N(N3258)&gt;0,I3257=-1),1,IF(AND(N(N3258)&lt;0,I3257=-1),-1,IF(AND(N(N3258)&gt;0,I3257=1),2,IF(AND(N(N3258)&lt;0,I3257=1),-2,"")))))</f>
        <v/>
      </c>
      <c r="P3258" s="0" t="str">
        <f aca="false">IF(N3258&lt;&gt;"",ABS(N3258),"")</f>
        <v/>
      </c>
    </row>
    <row r="3259" customFormat="false" ht="12.8" hidden="false" customHeight="false" outlineLevel="0" collapsed="false">
      <c r="A3259" s="4" t="n">
        <v>43987.125</v>
      </c>
      <c r="B3259" s="5" t="n">
        <v>1.26054</v>
      </c>
      <c r="C3259" s="5" t="n">
        <v>1.26089</v>
      </c>
      <c r="D3259" s="5" t="n">
        <v>1.25899</v>
      </c>
      <c r="E3259" s="5" t="n">
        <v>1.25922</v>
      </c>
      <c r="F3259" s="0" t="n">
        <v>2011</v>
      </c>
      <c r="G3259" s="0" t="n">
        <f aca="false">ROW()-3</f>
        <v>3256</v>
      </c>
      <c r="H3259" s="5" t="n">
        <f aca="true">IF(G3259&gt;(MovingPeriod+MovingShift),AVERAGE(INDIRECT("E"&amp;(ROW()-MovingPeriod-MovingShift)&amp;":"&amp;"E"&amp;ROW()-MovingShift)),"")</f>
        <v>1.25626615384615</v>
      </c>
      <c r="I3259" s="6" t="str">
        <f aca="false">IF(AND(B3259&gt;H3259,E3259&lt;H3259),-1,IF(AND(B3259&lt;H3259,E3259&gt;H3259),1,""))</f>
        <v/>
      </c>
      <c r="J3259" s="0" t="n">
        <f aca="false">IF(AND(I3259=-1,J3258=""),-1,IF(AND(I3259=1,J3258=""),1,IF(OR(AND(I3259="",J3258=1),AND(I3259="",J3258=-1),I3259=J3258),J3258,"")))</f>
        <v>1</v>
      </c>
      <c r="K3259" s="0" t="str">
        <f aca="false">IF(AND(J3258=1,J3257=""),INDEX(DealTypes,1),IF(AND(J3258=-1,J3257=""),INDEX(DealTypes,2),IF(OR(AND(J3258="",J3257=1),AND(J3258="",J3257=-1)),INDEX(DealTypes,3),"")))</f>
        <v/>
      </c>
      <c r="L3259" s="0" t="n">
        <f aca="false">IF(K3259=INDEX(DealTypes,1),B3259+Spread,IF(K3259=INDEX(DealTypes,2),B3259,IF(OR(K3259=INDEX(DealTypes,3),N(L3258)=0),"",L3258)))</f>
        <v>1.25603</v>
      </c>
      <c r="M3259" s="6" t="str">
        <f aca="false">IF(N3259&lt;&gt;"",IF(COUNTIF(N$3:N3259,N3259)=1,MAX(M$4:M3258)+1,""),"")</f>
        <v/>
      </c>
      <c r="N3259" s="7" t="str">
        <f aca="false">IF(K3259=INDEX(DealTypes,3),IF(I3258=-1,ROUND((B3259-L3258)/Point,0),ROUND((L3258-B3259)/Point,0)),"")</f>
        <v/>
      </c>
      <c r="O3259" s="6" t="str">
        <f aca="false">(IF(AND(N(N3259)&gt;0,I3258=-1),1,IF(AND(N(N3259)&lt;0,I3258=-1),-1,IF(AND(N(N3259)&gt;0,I3258=1),2,IF(AND(N(N3259)&lt;0,I3258=1),-2,"")))))</f>
        <v/>
      </c>
      <c r="P3259" s="0" t="str">
        <f aca="false">IF(N3259&lt;&gt;"",ABS(N3259),"")</f>
        <v/>
      </c>
    </row>
    <row r="3260" customFormat="false" ht="12.8" hidden="false" customHeight="false" outlineLevel="0" collapsed="false">
      <c r="A3260" s="4" t="n">
        <v>43987.1666666667</v>
      </c>
      <c r="B3260" s="5" t="n">
        <v>1.25922</v>
      </c>
      <c r="C3260" s="5" t="n">
        <v>1.26018</v>
      </c>
      <c r="D3260" s="5" t="n">
        <v>1.25827</v>
      </c>
      <c r="E3260" s="5" t="n">
        <v>1.25878</v>
      </c>
      <c r="F3260" s="0" t="n">
        <v>2105</v>
      </c>
      <c r="G3260" s="0" t="n">
        <f aca="false">ROW()-3</f>
        <v>3257</v>
      </c>
      <c r="H3260" s="5" t="n">
        <f aca="true">IF(G3260&gt;(MovingPeriod+MovingShift),AVERAGE(INDIRECT("E"&amp;(ROW()-MovingPeriod-MovingShift)&amp;":"&amp;"E"&amp;ROW()-MovingShift)),"")</f>
        <v>1.25673230769231</v>
      </c>
      <c r="I3260" s="6" t="str">
        <f aca="false">IF(AND(B3260&gt;H3260,E3260&lt;H3260),-1,IF(AND(B3260&lt;H3260,E3260&gt;H3260),1,""))</f>
        <v/>
      </c>
      <c r="J3260" s="0" t="n">
        <f aca="false">IF(AND(I3260=-1,J3259=""),-1,IF(AND(I3260=1,J3259=""),1,IF(OR(AND(I3260="",J3259=1),AND(I3260="",J3259=-1),I3260=J3259),J3259,"")))</f>
        <v>1</v>
      </c>
      <c r="K3260" s="0" t="str">
        <f aca="false">IF(AND(J3259=1,J3258=""),INDEX(DealTypes,1),IF(AND(J3259=-1,J3258=""),INDEX(DealTypes,2),IF(OR(AND(J3259="",J3258=1),AND(J3259="",J3258=-1)),INDEX(DealTypes,3),"")))</f>
        <v/>
      </c>
      <c r="L3260" s="0" t="n">
        <f aca="false">IF(K3260=INDEX(DealTypes,1),B3260+Spread,IF(K3260=INDEX(DealTypes,2),B3260,IF(OR(K3260=INDEX(DealTypes,3),N(L3259)=0),"",L3259)))</f>
        <v>1.25603</v>
      </c>
      <c r="M3260" s="6" t="str">
        <f aca="false">IF(N3260&lt;&gt;"",IF(COUNTIF(N$3:N3260,N3260)=1,MAX(M$4:M3259)+1,""),"")</f>
        <v/>
      </c>
      <c r="N3260" s="7" t="str">
        <f aca="false">IF(K3260=INDEX(DealTypes,3),IF(I3259=-1,ROUND((B3260-L3259)/Point,0),ROUND((L3259-B3260)/Point,0)),"")</f>
        <v/>
      </c>
      <c r="O3260" s="6" t="str">
        <f aca="false">(IF(AND(N(N3260)&gt;0,I3259=-1),1,IF(AND(N(N3260)&lt;0,I3259=-1),-1,IF(AND(N(N3260)&gt;0,I3259=1),2,IF(AND(N(N3260)&lt;0,I3259=1),-2,"")))))</f>
        <v/>
      </c>
      <c r="P3260" s="0" t="str">
        <f aca="false">IF(N3260&lt;&gt;"",ABS(N3260),"")</f>
        <v/>
      </c>
    </row>
    <row r="3261" customFormat="false" ht="12.8" hidden="false" customHeight="false" outlineLevel="0" collapsed="false">
      <c r="A3261" s="4" t="n">
        <v>43987.2083333333</v>
      </c>
      <c r="B3261" s="5" t="n">
        <v>1.25878</v>
      </c>
      <c r="C3261" s="5" t="n">
        <v>1.25946</v>
      </c>
      <c r="D3261" s="5" t="n">
        <v>1.2583</v>
      </c>
      <c r="E3261" s="5" t="n">
        <v>1.2591</v>
      </c>
      <c r="F3261" s="0" t="n">
        <v>1644</v>
      </c>
      <c r="G3261" s="0" t="n">
        <f aca="false">ROW()-3</f>
        <v>3258</v>
      </c>
      <c r="H3261" s="5" t="n">
        <f aca="true">IF(G3261&gt;(MovingPeriod+MovingShift),AVERAGE(INDIRECT("E"&amp;(ROW()-MovingPeriod-MovingShift)&amp;":"&amp;"E"&amp;ROW()-MovingShift)),"")</f>
        <v>1.25741</v>
      </c>
      <c r="I3261" s="6" t="str">
        <f aca="false">IF(AND(B3261&gt;H3261,E3261&lt;H3261),-1,IF(AND(B3261&lt;H3261,E3261&gt;H3261),1,""))</f>
        <v/>
      </c>
      <c r="J3261" s="0" t="n">
        <f aca="false">IF(AND(I3261=-1,J3260=""),-1,IF(AND(I3261=1,J3260=""),1,IF(OR(AND(I3261="",J3260=1),AND(I3261="",J3260=-1),I3261=J3260),J3260,"")))</f>
        <v>1</v>
      </c>
      <c r="K3261" s="0" t="str">
        <f aca="false">IF(AND(J3260=1,J3259=""),INDEX(DealTypes,1),IF(AND(J3260=-1,J3259=""),INDEX(DealTypes,2),IF(OR(AND(J3260="",J3259=1),AND(J3260="",J3259=-1)),INDEX(DealTypes,3),"")))</f>
        <v/>
      </c>
      <c r="L3261" s="0" t="n">
        <f aca="false">IF(K3261=INDEX(DealTypes,1),B3261+Spread,IF(K3261=INDEX(DealTypes,2),B3261,IF(OR(K3261=INDEX(DealTypes,3),N(L3260)=0),"",L3260)))</f>
        <v>1.25603</v>
      </c>
      <c r="M3261" s="6" t="str">
        <f aca="false">IF(N3261&lt;&gt;"",IF(COUNTIF(N$3:N3261,N3261)=1,MAX(M$4:M3260)+1,""),"")</f>
        <v/>
      </c>
      <c r="N3261" s="7" t="str">
        <f aca="false">IF(K3261=INDEX(DealTypes,3),IF(I3260=-1,ROUND((B3261-L3260)/Point,0),ROUND((L3260-B3261)/Point,0)),"")</f>
        <v/>
      </c>
      <c r="O3261" s="6" t="str">
        <f aca="false">(IF(AND(N(N3261)&gt;0,I3260=-1),1,IF(AND(N(N3261)&lt;0,I3260=-1),-1,IF(AND(N(N3261)&gt;0,I3260=1),2,IF(AND(N(N3261)&lt;0,I3260=1),-2,"")))))</f>
        <v/>
      </c>
      <c r="P3261" s="0" t="str">
        <f aca="false">IF(N3261&lt;&gt;"",ABS(N3261),"")</f>
        <v/>
      </c>
    </row>
    <row r="3262" customFormat="false" ht="12.8" hidden="false" customHeight="false" outlineLevel="0" collapsed="false">
      <c r="A3262" s="4" t="n">
        <v>43987.25</v>
      </c>
      <c r="B3262" s="5" t="n">
        <v>1.2591</v>
      </c>
      <c r="C3262" s="5" t="n">
        <v>1.25984</v>
      </c>
      <c r="D3262" s="5" t="n">
        <v>1.25877</v>
      </c>
      <c r="E3262" s="5" t="n">
        <v>1.25976</v>
      </c>
      <c r="F3262" s="0" t="n">
        <v>1513</v>
      </c>
      <c r="G3262" s="0" t="n">
        <f aca="false">ROW()-3</f>
        <v>3259</v>
      </c>
      <c r="H3262" s="5" t="n">
        <f aca="true">IF(G3262&gt;(MovingPeriod+MovingShift),AVERAGE(INDIRECT("E"&amp;(ROW()-MovingPeriod-MovingShift)&amp;":"&amp;"E"&amp;ROW()-MovingShift)),"")</f>
        <v>1.25797076923077</v>
      </c>
      <c r="I3262" s="0" t="str">
        <f aca="false">IF(AND(B3262&gt;H3262,E3262&lt;H3262),-1,IF(AND(B3262&lt;H3262,E3262&gt;H3262),1,""))</f>
        <v/>
      </c>
      <c r="J3262" s="6" t="n">
        <f aca="false">IF(AND(I3262=-1,J3261=""),-1,IF(AND(I3262=1,J3261=""),1,IF(OR(AND(I3262="",J3261=1),AND(I3262="",J3261=-1),I3262=J3261),J3261,"")))</f>
        <v>1</v>
      </c>
      <c r="K3262" s="0" t="str">
        <f aca="false">IF(AND(J3261=1,J3260=""),INDEX(DealTypes,1),IF(AND(J3261=-1,J3260=""),INDEX(DealTypes,2),IF(OR(AND(J3261="",J3260=1),AND(J3261="",J3260=-1)),INDEX(DealTypes,3),"")))</f>
        <v/>
      </c>
      <c r="L3262" s="0" t="n">
        <f aca="false">IF(K3262=INDEX(DealTypes,1),B3262+Spread,IF(K3262=INDEX(DealTypes,2),B3262,IF(OR(K3262=INDEX(DealTypes,3),N(L3261)=0),"",L3261)))</f>
        <v>1.25603</v>
      </c>
      <c r="M3262" s="6" t="str">
        <f aca="false">IF(N3262&lt;&gt;"",IF(COUNTIF(N$3:N3262,N3262)=1,MAX(M$4:M3261)+1,""),"")</f>
        <v/>
      </c>
      <c r="N3262" s="7" t="str">
        <f aca="false">IF(K3262=INDEX(DealTypes,3),IF(I3261=-1,ROUND((B3262-L3261)/Point,0),ROUND((L3261-B3262)/Point,0)),"")</f>
        <v/>
      </c>
      <c r="O3262" s="6" t="str">
        <f aca="false">(IF(AND(N(N3262)&gt;0,I3261=-1),1,IF(AND(N(N3262)&lt;0,I3261=-1),-1,IF(AND(N(N3262)&gt;0,I3261=1),2,IF(AND(N(N3262)&lt;0,I3261=1),-2,"")))))</f>
        <v/>
      </c>
      <c r="P3262" s="0" t="str">
        <f aca="false">IF(N3262&lt;&gt;"",ABS(N3262),"")</f>
        <v/>
      </c>
    </row>
    <row r="3263" customFormat="false" ht="12.8" hidden="false" customHeight="false" outlineLevel="0" collapsed="false">
      <c r="A3263" s="4" t="n">
        <v>43987.2916666667</v>
      </c>
      <c r="B3263" s="5" t="n">
        <v>1.25976</v>
      </c>
      <c r="C3263" s="5" t="n">
        <v>1.26228</v>
      </c>
      <c r="D3263" s="5" t="n">
        <v>1.25944</v>
      </c>
      <c r="E3263" s="5" t="n">
        <v>1.26134</v>
      </c>
      <c r="F3263" s="0" t="n">
        <v>1814</v>
      </c>
      <c r="G3263" s="0" t="n">
        <f aca="false">ROW()-3</f>
        <v>3260</v>
      </c>
      <c r="H3263" s="5" t="n">
        <f aca="true">IF(G3263&gt;(MovingPeriod+MovingShift),AVERAGE(INDIRECT("E"&amp;(ROW()-MovingPeriod-MovingShift)&amp;":"&amp;"E"&amp;ROW()-MovingShift)),"")</f>
        <v>1.25850307692308</v>
      </c>
      <c r="I3263" s="0" t="str">
        <f aca="false">IF(AND(B3263&gt;H3263,E3263&lt;H3263),-1,IF(AND(B3263&lt;H3263,E3263&gt;H3263),1,""))</f>
        <v/>
      </c>
      <c r="J3263" s="6" t="n">
        <f aca="false">IF(AND(I3263=-1,J3262=""),-1,IF(AND(I3263=1,J3262=""),1,IF(OR(AND(I3263="",J3262=1),AND(I3263="",J3262=-1),I3263=J3262),J3262,"")))</f>
        <v>1</v>
      </c>
      <c r="K3263" s="0" t="str">
        <f aca="false">IF(AND(J3262=1,J3261=""),INDEX(DealTypes,1),IF(AND(J3262=-1,J3261=""),INDEX(DealTypes,2),IF(OR(AND(J3262="",J3261=1),AND(J3262="",J3261=-1)),INDEX(DealTypes,3),"")))</f>
        <v/>
      </c>
      <c r="L3263" s="6" t="n">
        <f aca="false">IF(K3263=INDEX(DealTypes,1),B3263+Spread,IF(K3263=INDEX(DealTypes,2),B3263,IF(OR(K3263=INDEX(DealTypes,3),N(L3262)=0),"",L3262)))</f>
        <v>1.25603</v>
      </c>
      <c r="M3263" s="6" t="str">
        <f aca="false">IF(N3263&lt;&gt;"",IF(COUNTIF(N$3:N3263,N3263)=1,MAX(M$4:M3262)+1,""),"")</f>
        <v/>
      </c>
      <c r="N3263" s="7" t="str">
        <f aca="false">IF(K3263=INDEX(DealTypes,3),IF(I3262=-1,ROUND((B3263-L3262)/Point,0),ROUND((L3262-B3263)/Point,0)),"")</f>
        <v/>
      </c>
      <c r="O3263" s="6" t="str">
        <f aca="false">(IF(AND(N(N3263)&gt;0,I3262=-1),1,IF(AND(N(N3263)&lt;0,I3262=-1),-1,IF(AND(N(N3263)&gt;0,I3262=1),2,IF(AND(N(N3263)&lt;0,I3262=1),-2,"")))))</f>
        <v/>
      </c>
      <c r="P3263" s="0" t="str">
        <f aca="false">IF(N3263&lt;&gt;"",ABS(N3263),"")</f>
        <v/>
      </c>
    </row>
    <row r="3264" customFormat="false" ht="12.8" hidden="false" customHeight="false" outlineLevel="0" collapsed="false">
      <c r="A3264" s="4" t="n">
        <v>43987.3333333333</v>
      </c>
      <c r="B3264" s="5" t="n">
        <v>1.26133</v>
      </c>
      <c r="C3264" s="5" t="n">
        <v>1.2641</v>
      </c>
      <c r="D3264" s="5" t="n">
        <v>1.26057</v>
      </c>
      <c r="E3264" s="5" t="n">
        <v>1.26345</v>
      </c>
      <c r="F3264" s="0" t="n">
        <v>2156</v>
      </c>
      <c r="G3264" s="0" t="n">
        <f aca="false">ROW()-3</f>
        <v>3261</v>
      </c>
      <c r="H3264" s="5" t="n">
        <f aca="true">IF(G3264&gt;(MovingPeriod+MovingShift),AVERAGE(INDIRECT("E"&amp;(ROW()-MovingPeriod-MovingShift)&amp;":"&amp;"E"&amp;ROW()-MovingShift)),"")</f>
        <v>1.25908307692308</v>
      </c>
      <c r="I3264" s="0" t="str">
        <f aca="false">IF(AND(B3264&gt;H3264,E3264&lt;H3264),-1,IF(AND(B3264&lt;H3264,E3264&gt;H3264),1,""))</f>
        <v/>
      </c>
      <c r="J3264" s="6" t="n">
        <f aca="false">IF(AND(I3264=-1,J3263=""),-1,IF(AND(I3264=1,J3263=""),1,IF(OR(AND(I3264="",J3263=1),AND(I3264="",J3263=-1),I3264=J3263),J3263,"")))</f>
        <v>1</v>
      </c>
      <c r="K3264" s="0" t="str">
        <f aca="false">IF(AND(J3263=1,J3262=""),INDEX(DealTypes,1),IF(AND(J3263=-1,J3262=""),INDEX(DealTypes,2),IF(OR(AND(J3263="",J3262=1),AND(J3263="",J3262=-1)),INDEX(DealTypes,3),"")))</f>
        <v/>
      </c>
      <c r="L3264" s="6" t="n">
        <f aca="false">IF(K3264=INDEX(DealTypes,1),B3264+Spread,IF(K3264=INDEX(DealTypes,2),B3264,IF(OR(K3264=INDEX(DealTypes,3),N(L3263)=0),"",L3263)))</f>
        <v>1.25603</v>
      </c>
      <c r="M3264" s="6" t="str">
        <f aca="false">IF(N3264&lt;&gt;"",IF(COUNTIF(N$3:N3264,N3264)=1,MAX(M$4:M3263)+1,""),"")</f>
        <v/>
      </c>
      <c r="N3264" s="7" t="str">
        <f aca="false">IF(K3264=INDEX(DealTypes,3),IF(I3263=-1,ROUND((B3264-L3263)/Point,0),ROUND((L3263-B3264)/Point,0)),"")</f>
        <v/>
      </c>
      <c r="O3264" s="6" t="str">
        <f aca="false">(IF(AND(N(N3264)&gt;0,I3263=-1),1,IF(AND(N(N3264)&lt;0,I3263=-1),-1,IF(AND(N(N3264)&gt;0,I3263=1),2,IF(AND(N(N3264)&lt;0,I3263=1),-2,"")))))</f>
        <v/>
      </c>
      <c r="P3264" s="0" t="str">
        <f aca="false">IF(N3264&lt;&gt;"",ABS(N3264),"")</f>
        <v/>
      </c>
    </row>
    <row r="3265" customFormat="false" ht="12.8" hidden="false" customHeight="false" outlineLevel="0" collapsed="false">
      <c r="A3265" s="4" t="n">
        <v>43987.375</v>
      </c>
      <c r="B3265" s="5" t="n">
        <v>1.26342</v>
      </c>
      <c r="C3265" s="5" t="n">
        <v>1.26637</v>
      </c>
      <c r="D3265" s="5" t="n">
        <v>1.26335</v>
      </c>
      <c r="E3265" s="5" t="n">
        <v>1.26488</v>
      </c>
      <c r="F3265" s="0" t="n">
        <v>4223</v>
      </c>
      <c r="G3265" s="0" t="n">
        <f aca="false">ROW()-3</f>
        <v>3262</v>
      </c>
      <c r="H3265" s="5" t="n">
        <f aca="true">IF(G3265&gt;(MovingPeriod+MovingShift),AVERAGE(INDIRECT("E"&amp;(ROW()-MovingPeriod-MovingShift)&amp;":"&amp;"E"&amp;ROW()-MovingShift)),"")</f>
        <v>1.25926846153846</v>
      </c>
      <c r="I3265" s="0" t="str">
        <f aca="false">IF(AND(B3265&gt;H3265,E3265&lt;H3265),-1,IF(AND(B3265&lt;H3265,E3265&gt;H3265),1,""))</f>
        <v/>
      </c>
      <c r="J3265" s="6" t="n">
        <f aca="false">IF(AND(I3265=-1,J3264=""),-1,IF(AND(I3265=1,J3264=""),1,IF(OR(AND(I3265="",J3264=1),AND(I3265="",J3264=-1),I3265=J3264),J3264,"")))</f>
        <v>1</v>
      </c>
      <c r="K3265" s="0" t="str">
        <f aca="false">IF(AND(J3264=1,J3263=""),INDEX(DealTypes,1),IF(AND(J3264=-1,J3263=""),INDEX(DealTypes,2),IF(OR(AND(J3264="",J3263=1),AND(J3264="",J3263=-1)),INDEX(DealTypes,3),"")))</f>
        <v/>
      </c>
      <c r="L3265" s="6" t="n">
        <f aca="false">IF(K3265=INDEX(DealTypes,1),B3265+Spread,IF(K3265=INDEX(DealTypes,2),B3265,IF(OR(K3265=INDEX(DealTypes,3),N(L3264)=0),"",L3264)))</f>
        <v>1.25603</v>
      </c>
      <c r="M3265" s="6" t="str">
        <f aca="false">IF(N3265&lt;&gt;"",IF(COUNTIF(N$3:N3265,N3265)=1,MAX(M$4:M3264)+1,""),"")</f>
        <v/>
      </c>
      <c r="N3265" s="7" t="str">
        <f aca="false">IF(K3265=INDEX(DealTypes,3),IF(I3264=-1,ROUND((B3265-L3264)/Point,0),ROUND((L3264-B3265)/Point,0)),"")</f>
        <v/>
      </c>
      <c r="O3265" s="6" t="str">
        <f aca="false">(IF(AND(N(N3265)&gt;0,I3264=-1),1,IF(AND(N(N3265)&lt;0,I3264=-1),-1,IF(AND(N(N3265)&gt;0,I3264=1),2,IF(AND(N(N3265)&lt;0,I3264=1),-2,"")))))</f>
        <v/>
      </c>
      <c r="P3265" s="0" t="str">
        <f aca="false">IF(N3265&lt;&gt;"",ABS(N3265),"")</f>
        <v/>
      </c>
    </row>
    <row r="3266" customFormat="false" ht="12.8" hidden="false" customHeight="false" outlineLevel="0" collapsed="false">
      <c r="A3266" s="4" t="n">
        <v>43987.4166666667</v>
      </c>
      <c r="B3266" s="5" t="n">
        <v>1.26488</v>
      </c>
      <c r="C3266" s="5" t="n">
        <v>1.26905</v>
      </c>
      <c r="D3266" s="5" t="n">
        <v>1.26413</v>
      </c>
      <c r="E3266" s="5" t="n">
        <v>1.2669</v>
      </c>
      <c r="F3266" s="0" t="n">
        <v>4508</v>
      </c>
      <c r="G3266" s="0" t="n">
        <f aca="false">ROW()-3</f>
        <v>3263</v>
      </c>
      <c r="H3266" s="5" t="n">
        <f aca="true">IF(G3266&gt;(MovingPeriod+MovingShift),AVERAGE(INDIRECT("E"&amp;(ROW()-MovingPeriod-MovingShift)&amp;":"&amp;"E"&amp;ROW()-MovingShift)),"")</f>
        <v>1.25964307692308</v>
      </c>
      <c r="I3266" s="0" t="str">
        <f aca="false">IF(AND(B3266&gt;H3266,E3266&lt;H3266),-1,IF(AND(B3266&lt;H3266,E3266&gt;H3266),1,""))</f>
        <v/>
      </c>
      <c r="J3266" s="6" t="n">
        <f aca="false">IF(AND(I3266=-1,J3265=""),-1,IF(AND(I3266=1,J3265=""),1,IF(OR(AND(I3266="",J3265=1),AND(I3266="",J3265=-1),I3266=J3265),J3265,"")))</f>
        <v>1</v>
      </c>
      <c r="K3266" s="0" t="str">
        <f aca="false">IF(AND(J3265=1,J3264=""),INDEX(DealTypes,1),IF(AND(J3265=-1,J3264=""),INDEX(DealTypes,2),IF(OR(AND(J3265="",J3264=1),AND(J3265="",J3264=-1)),INDEX(DealTypes,3),"")))</f>
        <v/>
      </c>
      <c r="L3266" s="6" t="n">
        <f aca="false">IF(K3266=INDEX(DealTypes,1),B3266+Spread,IF(K3266=INDEX(DealTypes,2),B3266,IF(OR(K3266=INDEX(DealTypes,3),N(L3265)=0),"",L3265)))</f>
        <v>1.25603</v>
      </c>
      <c r="M3266" s="6" t="str">
        <f aca="false">IF(N3266&lt;&gt;"",IF(COUNTIF(N$3:N3266,N3266)=1,MAX(M$4:M3265)+1,""),"")</f>
        <v/>
      </c>
      <c r="N3266" s="7" t="str">
        <f aca="false">IF(K3266=INDEX(DealTypes,3),IF(I3265=-1,ROUND((B3266-L3265)/Point,0),ROUND((L3265-B3266)/Point,0)),"")</f>
        <v/>
      </c>
      <c r="O3266" s="6" t="str">
        <f aca="false">(IF(AND(N(N3266)&gt;0,I3265=-1),1,IF(AND(N(N3266)&lt;0,I3265=-1),-1,IF(AND(N(N3266)&gt;0,I3265=1),2,IF(AND(N(N3266)&lt;0,I3265=1),-2,"")))))</f>
        <v/>
      </c>
      <c r="P3266" s="0" t="str">
        <f aca="false">IF(N3266&lt;&gt;"",ABS(N3266),"")</f>
        <v/>
      </c>
    </row>
    <row r="3267" customFormat="false" ht="12.8" hidden="false" customHeight="false" outlineLevel="0" collapsed="false">
      <c r="A3267" s="4" t="n">
        <v>43987.4583333333</v>
      </c>
      <c r="B3267" s="5" t="n">
        <v>1.2669</v>
      </c>
      <c r="C3267" s="5" t="n">
        <v>1.26746</v>
      </c>
      <c r="D3267" s="5" t="n">
        <v>1.26218</v>
      </c>
      <c r="E3267" s="5" t="n">
        <v>1.2637</v>
      </c>
      <c r="F3267" s="0" t="n">
        <v>4076</v>
      </c>
      <c r="G3267" s="0" t="n">
        <f aca="false">ROW()-3</f>
        <v>3264</v>
      </c>
      <c r="H3267" s="5" t="n">
        <f aca="true">IF(G3267&gt;(MovingPeriod+MovingShift),AVERAGE(INDIRECT("E"&amp;(ROW()-MovingPeriod-MovingShift)&amp;":"&amp;"E"&amp;ROW()-MovingShift)),"")</f>
        <v>1.25988538461538</v>
      </c>
      <c r="I3267" s="0" t="str">
        <f aca="false">IF(AND(B3267&gt;H3267,E3267&lt;H3267),-1,IF(AND(B3267&lt;H3267,E3267&gt;H3267),1,""))</f>
        <v/>
      </c>
      <c r="J3267" s="6" t="n">
        <f aca="false">IF(AND(I3267=-1,J3266=""),-1,IF(AND(I3267=1,J3266=""),1,IF(OR(AND(I3267="",J3266=1),AND(I3267="",J3266=-1),I3267=J3266),J3266,"")))</f>
        <v>1</v>
      </c>
      <c r="K3267" s="0" t="str">
        <f aca="false">IF(AND(J3266=1,J3265=""),INDEX(DealTypes,1),IF(AND(J3266=-1,J3265=""),INDEX(DealTypes,2),IF(OR(AND(J3266="",J3265=1),AND(J3266="",J3265=-1)),INDEX(DealTypes,3),"")))</f>
        <v/>
      </c>
      <c r="L3267" s="6" t="n">
        <f aca="false">IF(K3267=INDEX(DealTypes,1),B3267+Spread,IF(K3267=INDEX(DealTypes,2),B3267,IF(OR(K3267=INDEX(DealTypes,3),N(L3266)=0),"",L3266)))</f>
        <v>1.25603</v>
      </c>
      <c r="M3267" s="6" t="str">
        <f aca="false">IF(N3267&lt;&gt;"",IF(COUNTIF(N$3:N3267,N3267)=1,MAX(M$4:M3266)+1,""),"")</f>
        <v/>
      </c>
      <c r="N3267" s="7" t="str">
        <f aca="false">IF(K3267=INDEX(DealTypes,3),IF(I3266=-1,ROUND((B3267-L3266)/Point,0),ROUND((L3266-B3267)/Point,0)),"")</f>
        <v/>
      </c>
      <c r="O3267" s="6" t="str">
        <f aca="false">(IF(AND(N(N3267)&gt;0,I3266=-1),1,IF(AND(N(N3267)&lt;0,I3266=-1),-1,IF(AND(N(N3267)&gt;0,I3266=1),2,IF(AND(N(N3267)&lt;0,I3266=1),-2,"")))))</f>
        <v/>
      </c>
      <c r="P3267" s="0" t="str">
        <f aca="false">IF(N3267&lt;&gt;"",ABS(N3267),"")</f>
        <v/>
      </c>
    </row>
    <row r="3268" customFormat="false" ht="12.8" hidden="false" customHeight="false" outlineLevel="0" collapsed="false">
      <c r="A3268" s="4" t="n">
        <v>43987.5</v>
      </c>
      <c r="B3268" s="5" t="n">
        <v>1.2637</v>
      </c>
      <c r="C3268" s="5" t="n">
        <v>1.26501</v>
      </c>
      <c r="D3268" s="5" t="n">
        <v>1.26175</v>
      </c>
      <c r="E3268" s="5" t="n">
        <v>1.2632</v>
      </c>
      <c r="F3268" s="0" t="n">
        <v>3673</v>
      </c>
      <c r="G3268" s="0" t="n">
        <f aca="false">ROW()-3</f>
        <v>3265</v>
      </c>
      <c r="H3268" s="5" t="n">
        <f aca="true">IF(G3268&gt;(MovingPeriod+MovingShift),AVERAGE(INDIRECT("E"&amp;(ROW()-MovingPeriod-MovingShift)&amp;":"&amp;"E"&amp;ROW()-MovingShift)),"")</f>
        <v>1.25979153846154</v>
      </c>
      <c r="I3268" s="0" t="str">
        <f aca="false">IF(AND(B3268&gt;H3268,E3268&lt;H3268),-1,IF(AND(B3268&lt;H3268,E3268&gt;H3268),1,""))</f>
        <v/>
      </c>
      <c r="J3268" s="6" t="n">
        <f aca="false">IF(AND(I3268=-1,J3267=""),-1,IF(AND(I3268=1,J3267=""),1,IF(OR(AND(I3268="",J3267=1),AND(I3268="",J3267=-1),I3268=J3267),J3267,"")))</f>
        <v>1</v>
      </c>
      <c r="K3268" s="0" t="str">
        <f aca="false">IF(AND(J3267=1,J3266=""),INDEX(DealTypes,1),IF(AND(J3267=-1,J3266=""),INDEX(DealTypes,2),IF(OR(AND(J3267="",J3266=1),AND(J3267="",J3266=-1)),INDEX(DealTypes,3),"")))</f>
        <v/>
      </c>
      <c r="L3268" s="6" t="n">
        <f aca="false">IF(K3268=INDEX(DealTypes,1),B3268+Spread,IF(K3268=INDEX(DealTypes,2),B3268,IF(OR(K3268=INDEX(DealTypes,3),N(L3267)=0),"",L3267)))</f>
        <v>1.25603</v>
      </c>
      <c r="M3268" s="6" t="str">
        <f aca="false">IF(N3268&lt;&gt;"",IF(COUNTIF(N$3:N3268,N3268)=1,MAX(M$4:M3267)+1,""),"")</f>
        <v/>
      </c>
      <c r="N3268" s="7" t="str">
        <f aca="false">IF(K3268=INDEX(DealTypes,3),IF(I3267=-1,ROUND((B3268-L3267)/Point,0),ROUND((L3267-B3268)/Point,0)),"")</f>
        <v/>
      </c>
      <c r="O3268" s="6" t="str">
        <f aca="false">(IF(AND(N(N3268)&gt;0,I3267=-1),1,IF(AND(N(N3268)&lt;0,I3267=-1),-1,IF(AND(N(N3268)&gt;0,I3267=1),2,IF(AND(N(N3268)&lt;0,I3267=1),-2,"")))))</f>
        <v/>
      </c>
      <c r="P3268" s="0" t="str">
        <f aca="false">IF(N3268&lt;&gt;"",ABS(N3268),"")</f>
        <v/>
      </c>
    </row>
    <row r="3269" customFormat="false" ht="12.8" hidden="false" customHeight="false" outlineLevel="0" collapsed="false">
      <c r="A3269" s="4" t="n">
        <v>43987.5416666667</v>
      </c>
      <c r="B3269" s="5" t="n">
        <v>1.2632</v>
      </c>
      <c r="C3269" s="5" t="n">
        <v>1.26351</v>
      </c>
      <c r="D3269" s="5" t="n">
        <v>1.26197</v>
      </c>
      <c r="E3269" s="5" t="n">
        <v>1.26329</v>
      </c>
      <c r="F3269" s="0" t="n">
        <v>2709</v>
      </c>
      <c r="G3269" s="0" t="n">
        <f aca="false">ROW()-3</f>
        <v>3266</v>
      </c>
      <c r="H3269" s="5" t="n">
        <f aca="true">IF(G3269&gt;(MovingPeriod+MovingShift),AVERAGE(INDIRECT("E"&amp;(ROW()-MovingPeriod-MovingShift)&amp;":"&amp;"E"&amp;ROW()-MovingShift)),"")</f>
        <v>1.25984076923077</v>
      </c>
      <c r="I3269" s="0" t="str">
        <f aca="false">IF(AND(B3269&gt;H3269,E3269&lt;H3269),-1,IF(AND(B3269&lt;H3269,E3269&gt;H3269),1,""))</f>
        <v/>
      </c>
      <c r="J3269" s="6" t="n">
        <f aca="false">IF(AND(I3269=-1,J3268=""),-1,IF(AND(I3269=1,J3268=""),1,IF(OR(AND(I3269="",J3268=1),AND(I3269="",J3268=-1),I3269=J3268),J3268,"")))</f>
        <v>1</v>
      </c>
      <c r="K3269" s="0" t="str">
        <f aca="false">IF(AND(J3268=1,J3267=""),INDEX(DealTypes,1),IF(AND(J3268=-1,J3267=""),INDEX(DealTypes,2),IF(OR(AND(J3268="",J3267=1),AND(J3268="",J3267=-1)),INDEX(DealTypes,3),"")))</f>
        <v/>
      </c>
      <c r="L3269" s="6" t="n">
        <f aca="false">IF(K3269=INDEX(DealTypes,1),B3269+Spread,IF(K3269=INDEX(DealTypes,2),B3269,IF(OR(K3269=INDEX(DealTypes,3),N(L3268)=0),"",L3268)))</f>
        <v>1.25603</v>
      </c>
      <c r="M3269" s="6" t="str">
        <f aca="false">IF(N3269&lt;&gt;"",IF(COUNTIF(N$3:N3269,N3269)=1,MAX(M$4:M3268)+1,""),"")</f>
        <v/>
      </c>
      <c r="N3269" s="7" t="str">
        <f aca="false">IF(K3269=INDEX(DealTypes,3),IF(I3268=-1,ROUND((B3269-L3268)/Point,0),ROUND((L3268-B3269)/Point,0)),"")</f>
        <v/>
      </c>
      <c r="O3269" s="6" t="str">
        <f aca="false">(IF(AND(N(N3269)&gt;0,I3268=-1),1,IF(AND(N(N3269)&lt;0,I3268=-1),-1,IF(AND(N(N3269)&gt;0,I3268=1),2,IF(AND(N(N3269)&lt;0,I3268=1),-2,"")))))</f>
        <v/>
      </c>
      <c r="P3269" s="0" t="str">
        <f aca="false">IF(N3269&lt;&gt;"",ABS(N3269),"")</f>
        <v/>
      </c>
    </row>
    <row r="3270" customFormat="false" ht="12.8" hidden="false" customHeight="false" outlineLevel="0" collapsed="false">
      <c r="A3270" s="4" t="n">
        <v>43987.5833333333</v>
      </c>
      <c r="B3270" s="5" t="n">
        <v>1.2633</v>
      </c>
      <c r="C3270" s="5" t="n">
        <v>1.26638</v>
      </c>
      <c r="D3270" s="5" t="n">
        <v>1.26234</v>
      </c>
      <c r="E3270" s="5" t="n">
        <v>1.26622</v>
      </c>
      <c r="F3270" s="0" t="n">
        <v>3979</v>
      </c>
      <c r="G3270" s="0" t="n">
        <f aca="false">ROW()-3</f>
        <v>3267</v>
      </c>
      <c r="H3270" s="5" t="n">
        <f aca="true">IF(G3270&gt;(MovingPeriod+MovingShift),AVERAGE(INDIRECT("E"&amp;(ROW()-MovingPeriod-MovingShift)&amp;":"&amp;"E"&amp;ROW()-MovingShift)),"")</f>
        <v>1.26009769230769</v>
      </c>
      <c r="I3270" s="0" t="str">
        <f aca="false">IF(AND(B3270&gt;H3270,E3270&lt;H3270),-1,IF(AND(B3270&lt;H3270,E3270&gt;H3270),1,""))</f>
        <v/>
      </c>
      <c r="J3270" s="6" t="n">
        <f aca="false">IF(AND(I3270=-1,J3269=""),-1,IF(AND(I3270=1,J3269=""),1,IF(OR(AND(I3270="",J3269=1),AND(I3270="",J3269=-1),I3270=J3269),J3269,"")))</f>
        <v>1</v>
      </c>
      <c r="K3270" s="0" t="str">
        <f aca="false">IF(AND(J3269=1,J3268=""),INDEX(DealTypes,1),IF(AND(J3269=-1,J3268=""),INDEX(DealTypes,2),IF(OR(AND(J3269="",J3268=1),AND(J3269="",J3268=-1)),INDEX(DealTypes,3),"")))</f>
        <v/>
      </c>
      <c r="L3270" s="6" t="n">
        <f aca="false">IF(K3270=INDEX(DealTypes,1),B3270+Spread,IF(K3270=INDEX(DealTypes,2),B3270,IF(OR(K3270=INDEX(DealTypes,3),N(L3269)=0),"",L3269)))</f>
        <v>1.25603</v>
      </c>
      <c r="M3270" s="6" t="str">
        <f aca="false">IF(N3270&lt;&gt;"",IF(COUNTIF(N$3:N3270,N3270)=1,MAX(M$4:M3269)+1,""),"")</f>
        <v/>
      </c>
      <c r="N3270" s="7" t="str">
        <f aca="false">IF(K3270=INDEX(DealTypes,3),IF(I3269=-1,ROUND((B3270-L3269)/Point,0),ROUND((L3269-B3270)/Point,0)),"")</f>
        <v/>
      </c>
      <c r="O3270" s="6" t="str">
        <f aca="false">(IF(AND(N(N3270)&gt;0,I3269=-1),1,IF(AND(N(N3270)&lt;0,I3269=-1),-1,IF(AND(N(N3270)&gt;0,I3269=1),2,IF(AND(N(N3270)&lt;0,I3269=1),-2,"")))))</f>
        <v/>
      </c>
      <c r="P3270" s="0" t="str">
        <f aca="false">IF(N3270&lt;&gt;"",ABS(N3270),"")</f>
        <v/>
      </c>
    </row>
    <row r="3271" customFormat="false" ht="12.8" hidden="false" customHeight="false" outlineLevel="0" collapsed="false">
      <c r="A3271" s="4" t="n">
        <v>43987.625</v>
      </c>
      <c r="B3271" s="5" t="n">
        <v>1.26627</v>
      </c>
      <c r="C3271" s="5" t="n">
        <v>1.26802</v>
      </c>
      <c r="D3271" s="5" t="n">
        <v>1.26383</v>
      </c>
      <c r="E3271" s="5" t="n">
        <v>1.26564</v>
      </c>
      <c r="F3271" s="0" t="n">
        <v>8211</v>
      </c>
      <c r="G3271" s="0" t="n">
        <f aca="false">ROW()-3</f>
        <v>3268</v>
      </c>
      <c r="H3271" s="5" t="n">
        <f aca="true">IF(G3271&gt;(MovingPeriod+MovingShift),AVERAGE(INDIRECT("E"&amp;(ROW()-MovingPeriod-MovingShift)&amp;":"&amp;"E"&amp;ROW()-MovingShift)),"")</f>
        <v>1.26041923076923</v>
      </c>
      <c r="I3271" s="0" t="str">
        <f aca="false">IF(AND(B3271&gt;H3271,E3271&lt;H3271),-1,IF(AND(B3271&lt;H3271,E3271&gt;H3271),1,""))</f>
        <v/>
      </c>
      <c r="J3271" s="6" t="n">
        <f aca="false">IF(AND(I3271=-1,J3270=""),-1,IF(AND(I3271=1,J3270=""),1,IF(OR(AND(I3271="",J3270=1),AND(I3271="",J3270=-1),I3271=J3270),J3270,"")))</f>
        <v>1</v>
      </c>
      <c r="K3271" s="0" t="str">
        <f aca="false">IF(AND(J3270=1,J3269=""),INDEX(DealTypes,1),IF(AND(J3270=-1,J3269=""),INDEX(DealTypes,2),IF(OR(AND(J3270="",J3269=1),AND(J3270="",J3269=-1)),INDEX(DealTypes,3),"")))</f>
        <v/>
      </c>
      <c r="L3271" s="6" t="n">
        <f aca="false">IF(K3271=INDEX(DealTypes,1),B3271+Spread,IF(K3271=INDEX(DealTypes,2),B3271,IF(OR(K3271=INDEX(DealTypes,3),N(L3270)=0),"",L3270)))</f>
        <v>1.25603</v>
      </c>
      <c r="M3271" s="6" t="str">
        <f aca="false">IF(N3271&lt;&gt;"",IF(COUNTIF(N$3:N3271,N3271)=1,MAX(M$4:M3270)+1,""),"")</f>
        <v/>
      </c>
      <c r="N3271" s="7" t="str">
        <f aca="false">IF(K3271=INDEX(DealTypes,3),IF(I3270=-1,ROUND((B3271-L3270)/Point,0),ROUND((L3270-B3271)/Point,0)),"")</f>
        <v/>
      </c>
      <c r="O3271" s="6" t="str">
        <f aca="false">(IF(AND(N(N3271)&gt;0,I3270=-1),1,IF(AND(N(N3271)&lt;0,I3270=-1),-1,IF(AND(N(N3271)&gt;0,I3270=1),2,IF(AND(N(N3271)&lt;0,I3270=1),-2,"")))))</f>
        <v/>
      </c>
      <c r="P3271" s="0" t="str">
        <f aca="false">IF(N3271&lt;&gt;"",ABS(N3271),"")</f>
        <v/>
      </c>
    </row>
    <row r="3272" customFormat="false" ht="12.8" hidden="false" customHeight="false" outlineLevel="0" collapsed="false">
      <c r="A3272" s="4" t="n">
        <v>43987.6666666667</v>
      </c>
      <c r="B3272" s="5" t="n">
        <v>1.26564</v>
      </c>
      <c r="C3272" s="5" t="n">
        <v>1.27048</v>
      </c>
      <c r="D3272" s="5" t="n">
        <v>1.26519</v>
      </c>
      <c r="E3272" s="5" t="n">
        <v>1.26716</v>
      </c>
      <c r="F3272" s="0" t="n">
        <v>8607</v>
      </c>
      <c r="G3272" s="0" t="n">
        <f aca="false">ROW()-3</f>
        <v>3269</v>
      </c>
      <c r="H3272" s="5" t="n">
        <f aca="true">IF(G3272&gt;(MovingPeriod+MovingShift),AVERAGE(INDIRECT("E"&amp;(ROW()-MovingPeriod-MovingShift)&amp;":"&amp;"E"&amp;ROW()-MovingShift)),"")</f>
        <v>1.26086769230769</v>
      </c>
      <c r="I3272" s="0" t="str">
        <f aca="false">IF(AND(B3272&gt;H3272,E3272&lt;H3272),-1,IF(AND(B3272&lt;H3272,E3272&gt;H3272),1,""))</f>
        <v/>
      </c>
      <c r="J3272" s="6" t="n">
        <f aca="false">IF(AND(I3272=-1,J3271=""),-1,IF(AND(I3272=1,J3271=""),1,IF(OR(AND(I3272="",J3271=1),AND(I3272="",J3271=-1),I3272=J3271),J3271,"")))</f>
        <v>1</v>
      </c>
      <c r="K3272" s="0" t="str">
        <f aca="false">IF(AND(J3271=1,J3270=""),INDEX(DealTypes,1),IF(AND(J3271=-1,J3270=""),INDEX(DealTypes,2),IF(OR(AND(J3271="",J3270=1),AND(J3271="",J3270=-1)),INDEX(DealTypes,3),"")))</f>
        <v/>
      </c>
      <c r="L3272" s="6" t="n">
        <f aca="false">IF(K3272=INDEX(DealTypes,1),B3272+Spread,IF(K3272=INDEX(DealTypes,2),B3272,IF(OR(K3272=INDEX(DealTypes,3),N(L3271)=0),"",L3271)))</f>
        <v>1.25603</v>
      </c>
      <c r="M3272" s="6" t="str">
        <f aca="false">IF(N3272&lt;&gt;"",IF(COUNTIF(N$3:N3272,N3272)=1,MAX(M$4:M3271)+1,""),"")</f>
        <v/>
      </c>
      <c r="N3272" s="7" t="str">
        <f aca="false">IF(K3272=INDEX(DealTypes,3),IF(I3271=-1,ROUND((B3272-L3271)/Point,0),ROUND((L3271-B3272)/Point,0)),"")</f>
        <v/>
      </c>
      <c r="O3272" s="6" t="str">
        <f aca="false">(IF(AND(N(N3272)&gt;0,I3271=-1),1,IF(AND(N(N3272)&lt;0,I3271=-1),-1,IF(AND(N(N3272)&gt;0,I3271=1),2,IF(AND(N(N3272)&lt;0,I3271=1),-2,"")))))</f>
        <v/>
      </c>
      <c r="P3272" s="0" t="str">
        <f aca="false">IF(N3272&lt;&gt;"",ABS(N3272),"")</f>
        <v/>
      </c>
    </row>
    <row r="3273" customFormat="false" ht="12.8" hidden="false" customHeight="false" outlineLevel="0" collapsed="false">
      <c r="A3273" s="4" t="n">
        <v>43987.7083333333</v>
      </c>
      <c r="B3273" s="5" t="n">
        <v>1.26716</v>
      </c>
      <c r="C3273" s="5" t="n">
        <v>1.27309</v>
      </c>
      <c r="D3273" s="5" t="n">
        <v>1.26708</v>
      </c>
      <c r="E3273" s="5" t="n">
        <v>1.27256</v>
      </c>
      <c r="F3273" s="0" t="n">
        <v>7188</v>
      </c>
      <c r="G3273" s="0" t="n">
        <f aca="false">ROW()-3</f>
        <v>3270</v>
      </c>
      <c r="H3273" s="5" t="n">
        <f aca="true">IF(G3273&gt;(MovingPeriod+MovingShift),AVERAGE(INDIRECT("E"&amp;(ROW()-MovingPeriod-MovingShift)&amp;":"&amp;"E"&amp;ROW()-MovingShift)),"")</f>
        <v>1.26121846153846</v>
      </c>
      <c r="I3273" s="0" t="str">
        <f aca="false">IF(AND(B3273&gt;H3273,E3273&lt;H3273),-1,IF(AND(B3273&lt;H3273,E3273&gt;H3273),1,""))</f>
        <v/>
      </c>
      <c r="J3273" s="6" t="n">
        <f aca="false">IF(AND(I3273=-1,J3272=""),-1,IF(AND(I3273=1,J3272=""),1,IF(OR(AND(I3273="",J3272=1),AND(I3273="",J3272=-1),I3273=J3272),J3272,"")))</f>
        <v>1</v>
      </c>
      <c r="K3273" s="0" t="str">
        <f aca="false">IF(AND(J3272=1,J3271=""),INDEX(DealTypes,1),IF(AND(J3272=-1,J3271=""),INDEX(DealTypes,2),IF(OR(AND(J3272="",J3271=1),AND(J3272="",J3271=-1)),INDEX(DealTypes,3),"")))</f>
        <v/>
      </c>
      <c r="L3273" s="6" t="n">
        <f aca="false">IF(K3273=INDEX(DealTypes,1),B3273+Spread,IF(K3273=INDEX(DealTypes,2),B3273,IF(OR(K3273=INDEX(DealTypes,3),N(L3272)=0),"",L3272)))</f>
        <v>1.25603</v>
      </c>
      <c r="M3273" s="6" t="str">
        <f aca="false">IF(N3273&lt;&gt;"",IF(COUNTIF(N$3:N3273,N3273)=1,MAX(M$4:M3272)+1,""),"")</f>
        <v/>
      </c>
      <c r="N3273" s="7" t="str">
        <f aca="false">IF(K3273=INDEX(DealTypes,3),IF(I3272=-1,ROUND((B3273-L3272)/Point,0),ROUND((L3272-B3273)/Point,0)),"")</f>
        <v/>
      </c>
      <c r="O3273" s="6" t="str">
        <f aca="false">(IF(AND(N(N3273)&gt;0,I3272=-1),1,IF(AND(N(N3273)&lt;0,I3272=-1),-1,IF(AND(N(N3273)&gt;0,I3272=1),2,IF(AND(N(N3273)&lt;0,I3272=1),-2,"")))))</f>
        <v/>
      </c>
      <c r="P3273" s="0" t="str">
        <f aca="false">IF(N3273&lt;&gt;"",ABS(N3273),"")</f>
        <v/>
      </c>
    </row>
    <row r="3274" customFormat="false" ht="12.8" hidden="false" customHeight="false" outlineLevel="0" collapsed="false">
      <c r="A3274" s="4" t="n">
        <v>43987.75</v>
      </c>
      <c r="B3274" s="5" t="n">
        <v>1.27254</v>
      </c>
      <c r="C3274" s="5" t="n">
        <v>1.27264</v>
      </c>
      <c r="D3274" s="5" t="n">
        <v>1.26932</v>
      </c>
      <c r="E3274" s="5" t="n">
        <v>1.27</v>
      </c>
      <c r="F3274" s="0" t="n">
        <v>5493</v>
      </c>
      <c r="G3274" s="0" t="n">
        <f aca="false">ROW()-3</f>
        <v>3271</v>
      </c>
      <c r="H3274" s="5" t="n">
        <f aca="true">IF(G3274&gt;(MovingPeriod+MovingShift),AVERAGE(INDIRECT("E"&amp;(ROW()-MovingPeriod-MovingShift)&amp;":"&amp;"E"&amp;ROW()-MovingShift)),"")</f>
        <v>1.26151692307692</v>
      </c>
      <c r="I3274" s="0" t="str">
        <f aca="false">IF(AND(B3274&gt;H3274,E3274&lt;H3274),-1,IF(AND(B3274&lt;H3274,E3274&gt;H3274),1,""))</f>
        <v/>
      </c>
      <c r="J3274" s="6" t="n">
        <f aca="false">IF(AND(I3274=-1,J3273=""),-1,IF(AND(I3274=1,J3273=""),1,IF(OR(AND(I3274="",J3273=1),AND(I3274="",J3273=-1),I3274=J3273),J3273,"")))</f>
        <v>1</v>
      </c>
      <c r="K3274" s="0" t="str">
        <f aca="false">IF(AND(J3273=1,J3272=""),INDEX(DealTypes,1),IF(AND(J3273=-1,J3272=""),INDEX(DealTypes,2),IF(OR(AND(J3273="",J3272=1),AND(J3273="",J3272=-1)),INDEX(DealTypes,3),"")))</f>
        <v/>
      </c>
      <c r="L3274" s="6" t="n">
        <f aca="false">IF(K3274=INDEX(DealTypes,1),B3274+Spread,IF(K3274=INDEX(DealTypes,2),B3274,IF(OR(K3274=INDEX(DealTypes,3),N(L3273)=0),"",L3273)))</f>
        <v>1.25603</v>
      </c>
      <c r="M3274" s="6" t="str">
        <f aca="false">IF(N3274&lt;&gt;"",IF(COUNTIF(N$3:N3274,N3274)=1,MAX(M$4:M3273)+1,""),"")</f>
        <v/>
      </c>
      <c r="N3274" s="7" t="str">
        <f aca="false">IF(K3274=INDEX(DealTypes,3),IF(I3273=-1,ROUND((B3274-L3273)/Point,0),ROUND((L3273-B3274)/Point,0)),"")</f>
        <v/>
      </c>
      <c r="O3274" s="6" t="str">
        <f aca="false">(IF(AND(N(N3274)&gt;0,I3273=-1),1,IF(AND(N(N3274)&lt;0,I3273=-1),-1,IF(AND(N(N3274)&gt;0,I3273=1),2,IF(AND(N(N3274)&lt;0,I3273=1),-2,"")))))</f>
        <v/>
      </c>
      <c r="P3274" s="0" t="str">
        <f aca="false">IF(N3274&lt;&gt;"",ABS(N3274),"")</f>
        <v/>
      </c>
    </row>
    <row r="3275" customFormat="false" ht="12.8" hidden="false" customHeight="false" outlineLevel="0" collapsed="false">
      <c r="A3275" s="4" t="n">
        <v>43987.7916666667</v>
      </c>
      <c r="B3275" s="5" t="n">
        <v>1.27002</v>
      </c>
      <c r="C3275" s="5" t="n">
        <v>1.27054</v>
      </c>
      <c r="D3275" s="5" t="n">
        <v>1.26786</v>
      </c>
      <c r="E3275" s="5" t="n">
        <v>1.26799</v>
      </c>
      <c r="F3275" s="0" t="n">
        <v>3423</v>
      </c>
      <c r="G3275" s="0" t="n">
        <f aca="false">ROW()-3</f>
        <v>3272</v>
      </c>
      <c r="H3275" s="5" t="n">
        <f aca="true">IF(G3275&gt;(MovingPeriod+MovingShift),AVERAGE(INDIRECT("E"&amp;(ROW()-MovingPeriod-MovingShift)&amp;":"&amp;"E"&amp;ROW()-MovingShift)),"")</f>
        <v>1.26185076923077</v>
      </c>
      <c r="I3275" s="0" t="str">
        <f aca="false">IF(AND(B3275&gt;H3275,E3275&lt;H3275),-1,IF(AND(B3275&lt;H3275,E3275&gt;H3275),1,""))</f>
        <v/>
      </c>
      <c r="J3275" s="6" t="n">
        <f aca="false">IF(AND(I3275=-1,J3274=""),-1,IF(AND(I3275=1,J3274=""),1,IF(OR(AND(I3275="",J3274=1),AND(I3275="",J3274=-1),I3275=J3274),J3274,"")))</f>
        <v>1</v>
      </c>
      <c r="K3275" s="0" t="str">
        <f aca="false">IF(AND(J3274=1,J3273=""),INDEX(DealTypes,1),IF(AND(J3274=-1,J3273=""),INDEX(DealTypes,2),IF(OR(AND(J3274="",J3273=1),AND(J3274="",J3273=-1)),INDEX(DealTypes,3),"")))</f>
        <v/>
      </c>
      <c r="L3275" s="6" t="n">
        <f aca="false">IF(K3275=INDEX(DealTypes,1),B3275+Spread,IF(K3275=INDEX(DealTypes,2),B3275,IF(OR(K3275=INDEX(DealTypes,3),N(L3274)=0),"",L3274)))</f>
        <v>1.25603</v>
      </c>
      <c r="M3275" s="6" t="str">
        <f aca="false">IF(N3275&lt;&gt;"",IF(COUNTIF(N$3:N3275,N3275)=1,MAX(M$4:M3274)+1,""),"")</f>
        <v/>
      </c>
      <c r="N3275" s="7" t="str">
        <f aca="false">IF(K3275=INDEX(DealTypes,3),IF(I3274=-1,ROUND((B3275-L3274)/Point,0),ROUND((L3274-B3275)/Point,0)),"")</f>
        <v/>
      </c>
      <c r="O3275" s="6" t="str">
        <f aca="false">(IF(AND(N(N3275)&gt;0,I3274=-1),1,IF(AND(N(N3275)&lt;0,I3274=-1),-1,IF(AND(N(N3275)&gt;0,I3274=1),2,IF(AND(N(N3275)&lt;0,I3274=1),-2,"")))))</f>
        <v/>
      </c>
      <c r="P3275" s="0" t="str">
        <f aca="false">IF(N3275&lt;&gt;"",ABS(N3275),"")</f>
        <v/>
      </c>
    </row>
    <row r="3276" customFormat="false" ht="12.8" hidden="false" customHeight="false" outlineLevel="0" collapsed="false">
      <c r="A3276" s="4" t="n">
        <v>43987.8333333333</v>
      </c>
      <c r="B3276" s="5" t="n">
        <v>1.268</v>
      </c>
      <c r="C3276" s="5" t="n">
        <v>1.26814</v>
      </c>
      <c r="D3276" s="5" t="n">
        <v>1.26605</v>
      </c>
      <c r="E3276" s="5" t="n">
        <v>1.26636</v>
      </c>
      <c r="F3276" s="0" t="n">
        <v>2480</v>
      </c>
      <c r="G3276" s="0" t="n">
        <f aca="false">ROW()-3</f>
        <v>3273</v>
      </c>
      <c r="H3276" s="5" t="n">
        <f aca="true">IF(G3276&gt;(MovingPeriod+MovingShift),AVERAGE(INDIRECT("E"&amp;(ROW()-MovingPeriod-MovingShift)&amp;":"&amp;"E"&amp;ROW()-MovingShift)),"")</f>
        <v>1.26233692307692</v>
      </c>
      <c r="I3276" s="0" t="str">
        <f aca="false">IF(AND(B3276&gt;H3276,E3276&lt;H3276),-1,IF(AND(B3276&lt;H3276,E3276&gt;H3276),1,""))</f>
        <v/>
      </c>
      <c r="J3276" s="6" t="n">
        <f aca="false">IF(AND(I3276=-1,J3275=""),-1,IF(AND(I3276=1,J3275=""),1,IF(OR(AND(I3276="",J3275=1),AND(I3276="",J3275=-1),I3276=J3275),J3275,"")))</f>
        <v>1</v>
      </c>
      <c r="K3276" s="0" t="str">
        <f aca="false">IF(AND(J3275=1,J3274=""),INDEX(DealTypes,1),IF(AND(J3275=-1,J3274=""),INDEX(DealTypes,2),IF(OR(AND(J3275="",J3274=1),AND(J3275="",J3274=-1)),INDEX(DealTypes,3),"")))</f>
        <v/>
      </c>
      <c r="L3276" s="6" t="n">
        <f aca="false">IF(K3276=INDEX(DealTypes,1),B3276+Spread,IF(K3276=INDEX(DealTypes,2),B3276,IF(OR(K3276=INDEX(DealTypes,3),N(L3275)=0),"",L3275)))</f>
        <v>1.25603</v>
      </c>
      <c r="M3276" s="6" t="str">
        <f aca="false">IF(N3276&lt;&gt;"",IF(COUNTIF(N$3:N3276,N3276)=1,MAX(M$4:M3275)+1,""),"")</f>
        <v/>
      </c>
      <c r="N3276" s="7" t="str">
        <f aca="false">IF(K3276=INDEX(DealTypes,3),IF(I3275=-1,ROUND((B3276-L3275)/Point,0),ROUND((L3275-B3276)/Point,0)),"")</f>
        <v/>
      </c>
      <c r="O3276" s="6" t="str">
        <f aca="false">(IF(AND(N(N3276)&gt;0,I3275=-1),1,IF(AND(N(N3276)&lt;0,I3275=-1),-1,IF(AND(N(N3276)&gt;0,I3275=1),2,IF(AND(N(N3276)&lt;0,I3275=1),-2,"")))))</f>
        <v/>
      </c>
      <c r="P3276" s="0" t="str">
        <f aca="false">IF(N3276&lt;&gt;"",ABS(N3276),"")</f>
        <v/>
      </c>
    </row>
    <row r="3277" customFormat="false" ht="12.8" hidden="false" customHeight="false" outlineLevel="0" collapsed="false">
      <c r="A3277" s="4" t="n">
        <v>43987.875</v>
      </c>
      <c r="B3277" s="5" t="n">
        <v>1.26636</v>
      </c>
      <c r="C3277" s="5" t="n">
        <v>1.26791</v>
      </c>
      <c r="D3277" s="5" t="n">
        <v>1.26628</v>
      </c>
      <c r="E3277" s="5" t="n">
        <v>1.2668</v>
      </c>
      <c r="F3277" s="0" t="n">
        <v>2893</v>
      </c>
      <c r="G3277" s="0" t="n">
        <f aca="false">ROW()-3</f>
        <v>3274</v>
      </c>
      <c r="H3277" s="5" t="n">
        <f aca="true">IF(G3277&gt;(MovingPeriod+MovingShift),AVERAGE(INDIRECT("E"&amp;(ROW()-MovingPeriod-MovingShift)&amp;":"&amp;"E"&amp;ROW()-MovingShift)),"")</f>
        <v>1.26272923076923</v>
      </c>
      <c r="I3277" s="0" t="str">
        <f aca="false">IF(AND(B3277&gt;H3277,E3277&lt;H3277),-1,IF(AND(B3277&lt;H3277,E3277&gt;H3277),1,""))</f>
        <v/>
      </c>
      <c r="J3277" s="6" t="n">
        <f aca="false">IF(AND(I3277=-1,J3276=""),-1,IF(AND(I3277=1,J3276=""),1,IF(OR(AND(I3277="",J3276=1),AND(I3277="",J3276=-1),I3277=J3276),J3276,"")))</f>
        <v>1</v>
      </c>
      <c r="K3277" s="0" t="str">
        <f aca="false">IF(AND(J3276=1,J3275=""),INDEX(DealTypes,1),IF(AND(J3276=-1,J3275=""),INDEX(DealTypes,2),IF(OR(AND(J3276="",J3275=1),AND(J3276="",J3275=-1)),INDEX(DealTypes,3),"")))</f>
        <v/>
      </c>
      <c r="L3277" s="6" t="n">
        <f aca="false">IF(K3277=INDEX(DealTypes,1),B3277+Spread,IF(K3277=INDEX(DealTypes,2),B3277,IF(OR(K3277=INDEX(DealTypes,3),N(L3276)=0),"",L3276)))</f>
        <v>1.25603</v>
      </c>
      <c r="M3277" s="6" t="str">
        <f aca="false">IF(N3277&lt;&gt;"",IF(COUNTIF(N$3:N3277,N3277)=1,MAX(M$4:M3276)+1,""),"")</f>
        <v/>
      </c>
      <c r="N3277" s="7" t="str">
        <f aca="false">IF(K3277=INDEX(DealTypes,3),IF(I3276=-1,ROUND((B3277-L3276)/Point,0),ROUND((L3276-B3277)/Point,0)),"")</f>
        <v/>
      </c>
      <c r="O3277" s="6" t="str">
        <f aca="false">(IF(AND(N(N3277)&gt;0,I3276=-1),1,IF(AND(N(N3277)&lt;0,I3276=-1),-1,IF(AND(N(N3277)&gt;0,I3276=1),2,IF(AND(N(N3277)&lt;0,I3276=1),-2,"")))))</f>
        <v/>
      </c>
      <c r="P3277" s="0" t="str">
        <f aca="false">IF(N3277&lt;&gt;"",ABS(N3277),"")</f>
        <v/>
      </c>
    </row>
    <row r="3278" customFormat="false" ht="12.8" hidden="false" customHeight="false" outlineLevel="0" collapsed="false">
      <c r="A3278" s="4" t="n">
        <v>43987.9166666667</v>
      </c>
      <c r="B3278" s="5" t="n">
        <v>1.2668</v>
      </c>
      <c r="C3278" s="5" t="n">
        <v>1.26729</v>
      </c>
      <c r="D3278" s="5" t="n">
        <v>1.26635</v>
      </c>
      <c r="E3278" s="5" t="n">
        <v>1.26658</v>
      </c>
      <c r="F3278" s="0" t="n">
        <v>2495</v>
      </c>
      <c r="G3278" s="0" t="n">
        <f aca="false">ROW()-3</f>
        <v>3275</v>
      </c>
      <c r="H3278" s="5" t="n">
        <f aca="true">IF(G3278&gt;(MovingPeriod+MovingShift),AVERAGE(INDIRECT("E"&amp;(ROW()-MovingPeriod-MovingShift)&amp;":"&amp;"E"&amp;ROW()-MovingShift)),"")</f>
        <v>1.26334</v>
      </c>
      <c r="I3278" s="0" t="str">
        <f aca="false">IF(AND(B3278&gt;H3278,E3278&lt;H3278),-1,IF(AND(B3278&lt;H3278,E3278&gt;H3278),1,""))</f>
        <v/>
      </c>
      <c r="J3278" s="6" t="n">
        <f aca="false">IF(AND(I3278=-1,J3277=""),-1,IF(AND(I3278=1,J3277=""),1,IF(OR(AND(I3278="",J3277=1),AND(I3278="",J3277=-1),I3278=J3277),J3277,"")))</f>
        <v>1</v>
      </c>
      <c r="K3278" s="0" t="str">
        <f aca="false">IF(AND(J3277=1,J3276=""),INDEX(DealTypes,1),IF(AND(J3277=-1,J3276=""),INDEX(DealTypes,2),IF(OR(AND(J3277="",J3276=1),AND(J3277="",J3276=-1)),INDEX(DealTypes,3),"")))</f>
        <v/>
      </c>
      <c r="L3278" s="6" t="n">
        <f aca="false">IF(K3278=INDEX(DealTypes,1),B3278+Spread,IF(K3278=INDEX(DealTypes,2),B3278,IF(OR(K3278=INDEX(DealTypes,3),N(L3277)=0),"",L3277)))</f>
        <v>1.25603</v>
      </c>
      <c r="M3278" s="6" t="str">
        <f aca="false">IF(N3278&lt;&gt;"",IF(COUNTIF(N$3:N3278,N3278)=1,MAX(M$4:M3277)+1,""),"")</f>
        <v/>
      </c>
      <c r="N3278" s="7" t="str">
        <f aca="false">IF(K3278=INDEX(DealTypes,3),IF(I3277=-1,ROUND((B3278-L3277)/Point,0),ROUND((L3277-B3278)/Point,0)),"")</f>
        <v/>
      </c>
      <c r="O3278" s="6" t="str">
        <f aca="false">(IF(AND(N(N3278)&gt;0,I3277=-1),1,IF(AND(N(N3278)&lt;0,I3277=-1),-1,IF(AND(N(N3278)&gt;0,I3277=1),2,IF(AND(N(N3278)&lt;0,I3277=1),-2,"")))))</f>
        <v/>
      </c>
      <c r="P3278" s="0" t="str">
        <f aca="false">IF(N3278&lt;&gt;"",ABS(N3278),"")</f>
        <v/>
      </c>
    </row>
    <row r="3279" customFormat="false" ht="12.8" hidden="false" customHeight="false" outlineLevel="0" collapsed="false">
      <c r="A3279" s="4" t="n">
        <v>43987.9583333333</v>
      </c>
      <c r="B3279" s="5" t="n">
        <v>1.26665</v>
      </c>
      <c r="C3279" s="5" t="n">
        <v>1.26748</v>
      </c>
      <c r="D3279" s="5" t="n">
        <v>1.26628</v>
      </c>
      <c r="E3279" s="5" t="n">
        <v>1.26678</v>
      </c>
      <c r="F3279" s="0" t="n">
        <v>1335</v>
      </c>
      <c r="G3279" s="0" t="n">
        <f aca="false">ROW()-3</f>
        <v>3276</v>
      </c>
      <c r="H3279" s="5" t="n">
        <f aca="true">IF(G3279&gt;(MovingPeriod+MovingShift),AVERAGE(INDIRECT("E"&amp;(ROW()-MovingPeriod-MovingShift)&amp;":"&amp;"E"&amp;ROW()-MovingShift)),"")</f>
        <v>1.2644</v>
      </c>
      <c r="I3279" s="0" t="str">
        <f aca="false">IF(AND(B3279&gt;H3279,E3279&lt;H3279),-1,IF(AND(B3279&lt;H3279,E3279&gt;H3279),1,""))</f>
        <v/>
      </c>
      <c r="J3279" s="6" t="n">
        <f aca="false">IF(AND(I3279=-1,J3278=""),-1,IF(AND(I3279=1,J3278=""),1,IF(OR(AND(I3279="",J3278=1),AND(I3279="",J3278=-1),I3279=J3278),J3278,"")))</f>
        <v>1</v>
      </c>
      <c r="K3279" s="0" t="str">
        <f aca="false">IF(AND(J3278=1,J3277=""),INDEX(DealTypes,1),IF(AND(J3278=-1,J3277=""),INDEX(DealTypes,2),IF(OR(AND(J3278="",J3277=1),AND(J3278="",J3277=-1)),INDEX(DealTypes,3),"")))</f>
        <v/>
      </c>
      <c r="L3279" s="6" t="n">
        <f aca="false">IF(K3279=INDEX(DealTypes,1),B3279+Spread,IF(K3279=INDEX(DealTypes,2),B3279,IF(OR(K3279=INDEX(DealTypes,3),N(L3278)=0),"",L3278)))</f>
        <v>1.25603</v>
      </c>
      <c r="M3279" s="6" t="str">
        <f aca="false">IF(N3279&lt;&gt;"",IF(COUNTIF(N$3:N3279,N3279)=1,MAX(M$4:M3278)+1,""),"")</f>
        <v/>
      </c>
      <c r="N3279" s="7" t="str">
        <f aca="false">IF(K3279=INDEX(DealTypes,3),IF(I3278=-1,ROUND((B3279-L3278)/Point,0),ROUND((L3278-B3279)/Point,0)),"")</f>
        <v/>
      </c>
      <c r="O3279" s="6" t="str">
        <f aca="false">(IF(AND(N(N3279)&gt;0,I3278=-1),1,IF(AND(N(N3279)&lt;0,I3278=-1),-1,IF(AND(N(N3279)&gt;0,I3278=1),2,IF(AND(N(N3279)&lt;0,I3278=1),-2,"")))))</f>
        <v/>
      </c>
      <c r="P3279" s="0" t="str">
        <f aca="false">IF(N3279&lt;&gt;"",ABS(N3279),"")</f>
        <v/>
      </c>
    </row>
    <row r="3280" customFormat="false" ht="12.8" hidden="false" customHeight="false" outlineLevel="0" collapsed="false">
      <c r="A3280" s="4" t="n">
        <v>43990</v>
      </c>
      <c r="B3280" s="5" t="n">
        <v>1.2669</v>
      </c>
      <c r="C3280" s="5" t="n">
        <v>1.26904</v>
      </c>
      <c r="D3280" s="5" t="n">
        <v>1.26675</v>
      </c>
      <c r="E3280" s="5" t="n">
        <v>1.2687</v>
      </c>
      <c r="F3280" s="0" t="n">
        <v>623</v>
      </c>
      <c r="G3280" s="0" t="n">
        <f aca="false">ROW()-3</f>
        <v>3277</v>
      </c>
      <c r="H3280" s="5" t="n">
        <f aca="true">IF(G3280&gt;(MovingPeriod+MovingShift),AVERAGE(INDIRECT("E"&amp;(ROW()-MovingPeriod-MovingShift)&amp;":"&amp;"E"&amp;ROW()-MovingShift)),"")</f>
        <v>1.26523846153846</v>
      </c>
      <c r="I3280" s="0" t="str">
        <f aca="false">IF(AND(B3280&gt;H3280,E3280&lt;H3280),-1,IF(AND(B3280&lt;H3280,E3280&gt;H3280),1,""))</f>
        <v/>
      </c>
      <c r="J3280" s="6" t="n">
        <f aca="false">IF(AND(I3280=-1,J3279=""),-1,IF(AND(I3280=1,J3279=""),1,IF(OR(AND(I3280="",J3279=1),AND(I3280="",J3279=-1),I3280=J3279),J3279,"")))</f>
        <v>1</v>
      </c>
      <c r="K3280" s="0" t="str">
        <f aca="false">IF(AND(J3279=1,J3278=""),INDEX(DealTypes,1),IF(AND(J3279=-1,J3278=""),INDEX(DealTypes,2),IF(OR(AND(J3279="",J3278=1),AND(J3279="",J3278=-1)),INDEX(DealTypes,3),"")))</f>
        <v/>
      </c>
      <c r="L3280" s="6" t="n">
        <f aca="false">IF(K3280=INDEX(DealTypes,1),B3280+Spread,IF(K3280=INDEX(DealTypes,2),B3280,IF(OR(K3280=INDEX(DealTypes,3),N(L3279)=0),"",L3279)))</f>
        <v>1.25603</v>
      </c>
      <c r="M3280" s="6" t="str">
        <f aca="false">IF(N3280&lt;&gt;"",IF(COUNTIF(N$3:N3280,N3280)=1,MAX(M$4:M3279)+1,""),"")</f>
        <v/>
      </c>
      <c r="N3280" s="7" t="str">
        <f aca="false">IF(K3280=INDEX(DealTypes,3),IF(I3279=-1,ROUND((B3280-L3279)/Point,0),ROUND((L3279-B3280)/Point,0)),"")</f>
        <v/>
      </c>
      <c r="O3280" s="6" t="str">
        <f aca="false">(IF(AND(N(N3280)&gt;0,I3279=-1),1,IF(AND(N(N3280)&lt;0,I3279=-1),-1,IF(AND(N(N3280)&gt;0,I3279=1),2,IF(AND(N(N3280)&lt;0,I3279=1),-2,"")))))</f>
        <v/>
      </c>
      <c r="P3280" s="0" t="str">
        <f aca="false">IF(N3280&lt;&gt;"",ABS(N3280),"")</f>
        <v/>
      </c>
    </row>
    <row r="3281" customFormat="false" ht="12.8" hidden="false" customHeight="false" outlineLevel="0" collapsed="false">
      <c r="A3281" s="4" t="n">
        <v>43990.0416666667</v>
      </c>
      <c r="B3281" s="5" t="n">
        <v>1.26824</v>
      </c>
      <c r="C3281" s="5" t="n">
        <v>1.26989</v>
      </c>
      <c r="D3281" s="5" t="n">
        <v>1.26712</v>
      </c>
      <c r="E3281" s="5" t="n">
        <v>1.26962</v>
      </c>
      <c r="F3281" s="0" t="n">
        <v>1088</v>
      </c>
      <c r="G3281" s="0" t="n">
        <f aca="false">ROW()-3</f>
        <v>3278</v>
      </c>
      <c r="H3281" s="5" t="n">
        <f aca="true">IF(G3281&gt;(MovingPeriod+MovingShift),AVERAGE(INDIRECT("E"&amp;(ROW()-MovingPeriod-MovingShift)&amp;":"&amp;"E"&amp;ROW()-MovingShift)),"")</f>
        <v>1.26587153846154</v>
      </c>
      <c r="I3281" s="0" t="str">
        <f aca="false">IF(AND(B3281&gt;H3281,E3281&lt;H3281),-1,IF(AND(B3281&lt;H3281,E3281&gt;H3281),1,""))</f>
        <v/>
      </c>
      <c r="J3281" s="6" t="n">
        <f aca="false">IF(AND(I3281=-1,J3280=""),-1,IF(AND(I3281=1,J3280=""),1,IF(OR(AND(I3281="",J3280=1),AND(I3281="",J3280=-1),I3281=J3280),J3280,"")))</f>
        <v>1</v>
      </c>
      <c r="K3281" s="0" t="str">
        <f aca="false">IF(AND(J3280=1,J3279=""),INDEX(DealTypes,1),IF(AND(J3280=-1,J3279=""),INDEX(DealTypes,2),IF(OR(AND(J3280="",J3279=1),AND(J3280="",J3279=-1)),INDEX(DealTypes,3),"")))</f>
        <v/>
      </c>
      <c r="L3281" s="6" t="n">
        <f aca="false">IF(K3281=INDEX(DealTypes,1),B3281+Spread,IF(K3281=INDEX(DealTypes,2),B3281,IF(OR(K3281=INDEX(DealTypes,3),N(L3280)=0),"",L3280)))</f>
        <v>1.25603</v>
      </c>
      <c r="M3281" s="6" t="str">
        <f aca="false">IF(N3281&lt;&gt;"",IF(COUNTIF(N$3:N3281,N3281)=1,MAX(M$4:M3280)+1,""),"")</f>
        <v/>
      </c>
      <c r="N3281" s="7" t="str">
        <f aca="false">IF(K3281=INDEX(DealTypes,3),IF(I3280=-1,ROUND((B3281-L3280)/Point,0),ROUND((L3280-B3281)/Point,0)),"")</f>
        <v/>
      </c>
      <c r="O3281" s="6" t="str">
        <f aca="false">(IF(AND(N(N3281)&gt;0,I3280=-1),1,IF(AND(N(N3281)&lt;0,I3280=-1),-1,IF(AND(N(N3281)&gt;0,I3280=1),2,IF(AND(N(N3281)&lt;0,I3280=1),-2,"")))))</f>
        <v/>
      </c>
      <c r="P3281" s="0" t="str">
        <f aca="false">IF(N3281&lt;&gt;"",ABS(N3281),"")</f>
        <v/>
      </c>
    </row>
    <row r="3282" customFormat="false" ht="12.8" hidden="false" customHeight="false" outlineLevel="0" collapsed="false">
      <c r="A3282" s="4" t="n">
        <v>43990.0833333333</v>
      </c>
      <c r="B3282" s="5" t="n">
        <v>1.26962</v>
      </c>
      <c r="C3282" s="5" t="n">
        <v>1.27292</v>
      </c>
      <c r="D3282" s="5" t="n">
        <v>1.26951</v>
      </c>
      <c r="E3282" s="5" t="n">
        <v>1.27186</v>
      </c>
      <c r="F3282" s="0" t="n">
        <v>1588</v>
      </c>
      <c r="G3282" s="0" t="n">
        <f aca="false">ROW()-3</f>
        <v>3279</v>
      </c>
      <c r="H3282" s="5" t="n">
        <f aca="true">IF(G3282&gt;(MovingPeriod+MovingShift),AVERAGE(INDIRECT("E"&amp;(ROW()-MovingPeriod-MovingShift)&amp;":"&amp;"E"&amp;ROW()-MovingShift)),"")</f>
        <v>1.26625769230769</v>
      </c>
      <c r="I3282" s="6" t="str">
        <f aca="false">IF(AND(B3282&gt;H3282,E3282&lt;H3282),-1,IF(AND(B3282&lt;H3282,E3282&gt;H3282),1,""))</f>
        <v/>
      </c>
      <c r="J3282" s="6" t="n">
        <f aca="false">IF(AND(I3282=-1,J3281=""),-1,IF(AND(I3282=1,J3281=""),1,IF(OR(AND(I3282="",J3281=1),AND(I3282="",J3281=-1),I3282=J3281),J3281,"")))</f>
        <v>1</v>
      </c>
      <c r="K3282" s="0" t="str">
        <f aca="false">IF(AND(J3281=1,J3280=""),INDEX(DealTypes,1),IF(AND(J3281=-1,J3280=""),INDEX(DealTypes,2),IF(OR(AND(J3281="",J3280=1),AND(J3281="",J3280=-1)),INDEX(DealTypes,3),"")))</f>
        <v/>
      </c>
      <c r="L3282" s="6" t="n">
        <f aca="false">IF(K3282=INDEX(DealTypes,1),B3282+Spread,IF(K3282=INDEX(DealTypes,2),B3282,IF(OR(K3282=INDEX(DealTypes,3),N(L3281)=0),"",L3281)))</f>
        <v>1.25603</v>
      </c>
      <c r="M3282" s="6" t="str">
        <f aca="false">IF(N3282&lt;&gt;"",IF(COUNTIF(N$3:N3282,N3282)=1,MAX(M$4:M3281)+1,""),"")</f>
        <v/>
      </c>
      <c r="N3282" s="7" t="str">
        <f aca="false">IF(K3282=INDEX(DealTypes,3),IF(I3281=-1,ROUND((B3282-L3281)/Point,0),ROUND((L3281-B3282)/Point,0)),"")</f>
        <v/>
      </c>
      <c r="O3282" s="6" t="str">
        <f aca="false">(IF(AND(N(N3282)&gt;0,I3281=-1),1,IF(AND(N(N3282)&lt;0,I3281=-1),-1,IF(AND(N(N3282)&gt;0,I3281=1),2,IF(AND(N(N3282)&lt;0,I3281=1),-2,"")))))</f>
        <v/>
      </c>
      <c r="P3282" s="0" t="str">
        <f aca="false">IF(N3282&lt;&gt;"",ABS(N3282),"")</f>
        <v/>
      </c>
    </row>
    <row r="3283" customFormat="false" ht="12.8" hidden="false" customHeight="false" outlineLevel="0" collapsed="false">
      <c r="A3283" s="4" t="n">
        <v>43990.125</v>
      </c>
      <c r="B3283" s="5" t="n">
        <v>1.27186</v>
      </c>
      <c r="C3283" s="5" t="n">
        <v>1.27209</v>
      </c>
      <c r="D3283" s="5" t="n">
        <v>1.27028</v>
      </c>
      <c r="E3283" s="5" t="n">
        <v>1.27039</v>
      </c>
      <c r="F3283" s="0" t="n">
        <v>1465</v>
      </c>
      <c r="G3283" s="0" t="n">
        <f aca="false">ROW()-3</f>
        <v>3280</v>
      </c>
      <c r="H3283" s="5" t="n">
        <f aca="true">IF(G3283&gt;(MovingPeriod+MovingShift),AVERAGE(INDIRECT("E"&amp;(ROW()-MovingPeriod-MovingShift)&amp;":"&amp;"E"&amp;ROW()-MovingShift)),"")</f>
        <v>1.26651538461538</v>
      </c>
      <c r="I3283" s="0" t="str">
        <f aca="false">IF(AND(B3283&gt;H3283,E3283&lt;H3283),-1,IF(AND(B3283&lt;H3283,E3283&gt;H3283),1,""))</f>
        <v/>
      </c>
      <c r="J3283" s="6" t="n">
        <f aca="false">IF(AND(I3283=-1,J3282=""),-1,IF(AND(I3283=1,J3282=""),1,IF(OR(AND(I3283="",J3282=1),AND(I3283="",J3282=-1),I3283=J3282),J3282,"")))</f>
        <v>1</v>
      </c>
      <c r="K3283" s="0" t="str">
        <f aca="false">IF(AND(J3282=1,J3281=""),INDEX(DealTypes,1),IF(AND(J3282=-1,J3281=""),INDEX(DealTypes,2),IF(OR(AND(J3282="",J3281=1),AND(J3282="",J3281=-1)),INDEX(DealTypes,3),"")))</f>
        <v/>
      </c>
      <c r="L3283" s="6" t="n">
        <f aca="false">IF(K3283=INDEX(DealTypes,1),B3283+Spread,IF(K3283=INDEX(DealTypes,2),B3283,IF(OR(K3283=INDEX(DealTypes,3),N(L3282)=0),"",L3282)))</f>
        <v>1.25603</v>
      </c>
      <c r="M3283" s="6" t="str">
        <f aca="false">IF(N3283&lt;&gt;"",IF(COUNTIF(N$3:N3283,N3283)=1,MAX(M$4:M3282)+1,""),"")</f>
        <v/>
      </c>
      <c r="N3283" s="7" t="str">
        <f aca="false">IF(K3283=INDEX(DealTypes,3),IF(I3282=-1,ROUND((B3283-L3282)/Point,0),ROUND((L3282-B3283)/Point,0)),"")</f>
        <v/>
      </c>
      <c r="O3283" s="6" t="str">
        <f aca="false">(IF(AND(N(N3283)&gt;0,I3282=-1),1,IF(AND(N(N3283)&lt;0,I3282=-1),-1,IF(AND(N(N3283)&gt;0,I3282=1),2,IF(AND(N(N3283)&lt;0,I3282=1),-2,"")))))</f>
        <v/>
      </c>
      <c r="P3283" s="0" t="str">
        <f aca="false">IF(N3283&lt;&gt;"",ABS(N3283),"")</f>
        <v/>
      </c>
    </row>
    <row r="3284" customFormat="false" ht="12.8" hidden="false" customHeight="false" outlineLevel="0" collapsed="false">
      <c r="A3284" s="4" t="n">
        <v>43990.1666666667</v>
      </c>
      <c r="B3284" s="5" t="n">
        <v>1.27039</v>
      </c>
      <c r="C3284" s="5" t="n">
        <v>1.27134</v>
      </c>
      <c r="D3284" s="5" t="n">
        <v>1.26892</v>
      </c>
      <c r="E3284" s="5" t="n">
        <v>1.26966</v>
      </c>
      <c r="F3284" s="0" t="n">
        <v>2172</v>
      </c>
      <c r="G3284" s="0" t="n">
        <f aca="false">ROW()-3</f>
        <v>3281</v>
      </c>
      <c r="H3284" s="5" t="n">
        <f aca="true">IF(G3284&gt;(MovingPeriod+MovingShift),AVERAGE(INDIRECT("E"&amp;(ROW()-MovingPeriod-MovingShift)&amp;":"&amp;"E"&amp;ROW()-MovingShift)),"")</f>
        <v>1.26664615384615</v>
      </c>
      <c r="I3284" s="0" t="str">
        <f aca="false">IF(AND(B3284&gt;H3284,E3284&lt;H3284),-1,IF(AND(B3284&lt;H3284,E3284&gt;H3284),1,""))</f>
        <v/>
      </c>
      <c r="J3284" s="6" t="n">
        <f aca="false">IF(AND(I3284=-1,J3283=""),-1,IF(AND(I3284=1,J3283=""),1,IF(OR(AND(I3284="",J3283=1),AND(I3284="",J3283=-1),I3284=J3283),J3283,"")))</f>
        <v>1</v>
      </c>
      <c r="K3284" s="0" t="str">
        <f aca="false">IF(AND(J3283=1,J3282=""),INDEX(DealTypes,1),IF(AND(J3283=-1,J3282=""),INDEX(DealTypes,2),IF(OR(AND(J3283="",J3282=1),AND(J3283="",J3282=-1)),INDEX(DealTypes,3),"")))</f>
        <v/>
      </c>
      <c r="L3284" s="6" t="n">
        <f aca="false">IF(K3284=INDEX(DealTypes,1),B3284+Spread,IF(K3284=INDEX(DealTypes,2),B3284,IF(OR(K3284=INDEX(DealTypes,3),N(L3283)=0),"",L3283)))</f>
        <v>1.25603</v>
      </c>
      <c r="M3284" s="6" t="str">
        <f aca="false">IF(N3284&lt;&gt;"",IF(COUNTIF(N$3:N3284,N3284)=1,MAX(M$4:M3283)+1,""),"")</f>
        <v/>
      </c>
      <c r="N3284" s="7" t="str">
        <f aca="false">IF(K3284=INDEX(DealTypes,3),IF(I3283=-1,ROUND((B3284-L3283)/Point,0),ROUND((L3283-B3284)/Point,0)),"")</f>
        <v/>
      </c>
      <c r="O3284" s="6" t="str">
        <f aca="false">(IF(AND(N(N3284)&gt;0,I3283=-1),1,IF(AND(N(N3284)&lt;0,I3283=-1),-1,IF(AND(N(N3284)&gt;0,I3283=1),2,IF(AND(N(N3284)&lt;0,I3283=1),-2,"")))))</f>
        <v/>
      </c>
      <c r="P3284" s="0" t="str">
        <f aca="false">IF(N3284&lt;&gt;"",ABS(N3284),"")</f>
        <v/>
      </c>
    </row>
    <row r="3285" customFormat="false" ht="12.8" hidden="false" customHeight="false" outlineLevel="0" collapsed="false">
      <c r="A3285" s="4" t="n">
        <v>43990.2083333333</v>
      </c>
      <c r="B3285" s="5" t="n">
        <v>1.26966</v>
      </c>
      <c r="C3285" s="5" t="n">
        <v>1.27107</v>
      </c>
      <c r="D3285" s="5" t="n">
        <v>1.2693</v>
      </c>
      <c r="E3285" s="5" t="n">
        <v>1.26987</v>
      </c>
      <c r="F3285" s="0" t="n">
        <v>1679</v>
      </c>
      <c r="G3285" s="0" t="n">
        <f aca="false">ROW()-3</f>
        <v>3282</v>
      </c>
      <c r="H3285" s="5" t="n">
        <f aca="true">IF(G3285&gt;(MovingPeriod+MovingShift),AVERAGE(INDIRECT("E"&amp;(ROW()-MovingPeriod-MovingShift)&amp;":"&amp;"E"&amp;ROW()-MovingShift)),"")</f>
        <v>1.26663692307692</v>
      </c>
      <c r="I3285" s="0" t="str">
        <f aca="false">IF(AND(B3285&gt;H3285,E3285&lt;H3285),-1,IF(AND(B3285&lt;H3285,E3285&gt;H3285),1,""))</f>
        <v/>
      </c>
      <c r="J3285" s="6" t="n">
        <f aca="false">IF(AND(I3285=-1,J3284=""),-1,IF(AND(I3285=1,J3284=""),1,IF(OR(AND(I3285="",J3284=1),AND(I3285="",J3284=-1),I3285=J3284),J3284,"")))</f>
        <v>1</v>
      </c>
      <c r="K3285" s="0" t="str">
        <f aca="false">IF(AND(J3284=1,J3283=""),INDEX(DealTypes,1),IF(AND(J3284=-1,J3283=""),INDEX(DealTypes,2),IF(OR(AND(J3284="",J3283=1),AND(J3284="",J3283=-1)),INDEX(DealTypes,3),"")))</f>
        <v/>
      </c>
      <c r="L3285" s="6" t="n">
        <f aca="false">IF(K3285=INDEX(DealTypes,1),B3285+Spread,IF(K3285=INDEX(DealTypes,2),B3285,IF(OR(K3285=INDEX(DealTypes,3),N(L3284)=0),"",L3284)))</f>
        <v>1.25603</v>
      </c>
      <c r="M3285" s="6" t="str">
        <f aca="false">IF(N3285&lt;&gt;"",IF(COUNTIF(N$3:N3285,N3285)=1,MAX(M$4:M3284)+1,""),"")</f>
        <v/>
      </c>
      <c r="N3285" s="7" t="str">
        <f aca="false">IF(K3285=INDEX(DealTypes,3),IF(I3284=-1,ROUND((B3285-L3284)/Point,0),ROUND((L3284-B3285)/Point,0)),"")</f>
        <v/>
      </c>
      <c r="O3285" s="6" t="str">
        <f aca="false">(IF(AND(N(N3285)&gt;0,I3284=-1),1,IF(AND(N(N3285)&lt;0,I3284=-1),-1,IF(AND(N(N3285)&gt;0,I3284=1),2,IF(AND(N(N3285)&lt;0,I3284=1),-2,"")))))</f>
        <v/>
      </c>
      <c r="P3285" s="0" t="str">
        <f aca="false">IF(N3285&lt;&gt;"",ABS(N3285),"")</f>
        <v/>
      </c>
    </row>
    <row r="3286" customFormat="false" ht="12.8" hidden="false" customHeight="false" outlineLevel="0" collapsed="false">
      <c r="A3286" s="4" t="n">
        <v>43990.25</v>
      </c>
      <c r="B3286" s="5" t="n">
        <v>1.26987</v>
      </c>
      <c r="C3286" s="5" t="n">
        <v>1.27078</v>
      </c>
      <c r="D3286" s="5" t="n">
        <v>1.26975</v>
      </c>
      <c r="E3286" s="5" t="n">
        <v>1.27041</v>
      </c>
      <c r="F3286" s="0" t="n">
        <v>1338</v>
      </c>
      <c r="G3286" s="0" t="n">
        <f aca="false">ROW()-3</f>
        <v>3283</v>
      </c>
      <c r="H3286" s="5" t="n">
        <f aca="true">IF(G3286&gt;(MovingPeriod+MovingShift),AVERAGE(INDIRECT("E"&amp;(ROW()-MovingPeriod-MovingShift)&amp;":"&amp;"E"&amp;ROW()-MovingShift)),"")</f>
        <v>1.26702153846154</v>
      </c>
      <c r="I3286" s="0" t="str">
        <f aca="false">IF(AND(B3286&gt;H3286,E3286&lt;H3286),-1,IF(AND(B3286&lt;H3286,E3286&gt;H3286),1,""))</f>
        <v/>
      </c>
      <c r="J3286" s="6" t="n">
        <f aca="false">IF(AND(I3286=-1,J3285=""),-1,IF(AND(I3286=1,J3285=""),1,IF(OR(AND(I3286="",J3285=1),AND(I3286="",J3285=-1),I3286=J3285),J3285,"")))</f>
        <v>1</v>
      </c>
      <c r="K3286" s="0" t="str">
        <f aca="false">IF(AND(J3285=1,J3284=""),INDEX(DealTypes,1),IF(AND(J3285=-1,J3284=""),INDEX(DealTypes,2),IF(OR(AND(J3285="",J3284=1),AND(J3285="",J3284=-1)),INDEX(DealTypes,3),"")))</f>
        <v/>
      </c>
      <c r="L3286" s="6" t="n">
        <f aca="false">IF(K3286=INDEX(DealTypes,1),B3286+Spread,IF(K3286=INDEX(DealTypes,2),B3286,IF(OR(K3286=INDEX(DealTypes,3),N(L3285)=0),"",L3285)))</f>
        <v>1.25603</v>
      </c>
      <c r="M3286" s="6" t="str">
        <f aca="false">IF(N3286&lt;&gt;"",IF(COUNTIF(N$3:N3286,N3286)=1,MAX(M$4:M3285)+1,""),"")</f>
        <v/>
      </c>
      <c r="N3286" s="7" t="str">
        <f aca="false">IF(K3286=INDEX(DealTypes,3),IF(I3285=-1,ROUND((B3286-L3285)/Point,0),ROUND((L3285-B3286)/Point,0)),"")</f>
        <v/>
      </c>
      <c r="O3286" s="6" t="str">
        <f aca="false">(IF(AND(N(N3286)&gt;0,I3285=-1),1,IF(AND(N(N3286)&lt;0,I3285=-1),-1,IF(AND(N(N3286)&gt;0,I3285=1),2,IF(AND(N(N3286)&lt;0,I3285=1),-2,"")))))</f>
        <v/>
      </c>
      <c r="P3286" s="0" t="str">
        <f aca="false">IF(N3286&lt;&gt;"",ABS(N3286),"")</f>
        <v/>
      </c>
    </row>
    <row r="3287" customFormat="false" ht="12.8" hidden="false" customHeight="false" outlineLevel="0" collapsed="false">
      <c r="A3287" s="4" t="n">
        <v>43990.2916666667</v>
      </c>
      <c r="B3287" s="5" t="n">
        <v>1.27041</v>
      </c>
      <c r="C3287" s="5" t="n">
        <v>1.27107</v>
      </c>
      <c r="D3287" s="5" t="n">
        <v>1.27021</v>
      </c>
      <c r="E3287" s="5" t="n">
        <v>1.27097</v>
      </c>
      <c r="F3287" s="0" t="n">
        <v>1217</v>
      </c>
      <c r="G3287" s="0" t="n">
        <f aca="false">ROW()-3</f>
        <v>3284</v>
      </c>
      <c r="H3287" s="5" t="n">
        <f aca="true">IF(G3287&gt;(MovingPeriod+MovingShift),AVERAGE(INDIRECT("E"&amp;(ROW()-MovingPeriod-MovingShift)&amp;":"&amp;"E"&amp;ROW()-MovingShift)),"")</f>
        <v>1.26751538461538</v>
      </c>
      <c r="I3287" s="0" t="str">
        <f aca="false">IF(AND(B3287&gt;H3287,E3287&lt;H3287),-1,IF(AND(B3287&lt;H3287,E3287&gt;H3287),1,""))</f>
        <v/>
      </c>
      <c r="J3287" s="6" t="n">
        <f aca="false">IF(AND(I3287=-1,J3286=""),-1,IF(AND(I3287=1,J3286=""),1,IF(OR(AND(I3287="",J3286=1),AND(I3287="",J3286=-1),I3287=J3286),J3286,"")))</f>
        <v>1</v>
      </c>
      <c r="K3287" s="0" t="str">
        <f aca="false">IF(AND(J3286=1,J3285=""),INDEX(DealTypes,1),IF(AND(J3286=-1,J3285=""),INDEX(DealTypes,2),IF(OR(AND(J3286="",J3285=1),AND(J3286="",J3285=-1)),INDEX(DealTypes,3),"")))</f>
        <v/>
      </c>
      <c r="L3287" s="6" t="n">
        <f aca="false">IF(K3287=INDEX(DealTypes,1),B3287+Spread,IF(K3287=INDEX(DealTypes,2),B3287,IF(OR(K3287=INDEX(DealTypes,3),N(L3286)=0),"",L3286)))</f>
        <v>1.25603</v>
      </c>
      <c r="M3287" s="6" t="str">
        <f aca="false">IF(N3287&lt;&gt;"",IF(COUNTIF(N$3:N3287,N3287)=1,MAX(M$4:M3286)+1,""),"")</f>
        <v/>
      </c>
      <c r="N3287" s="7" t="str">
        <f aca="false">IF(K3287=INDEX(DealTypes,3),IF(I3286=-1,ROUND((B3287-L3286)/Point,0),ROUND((L3286-B3287)/Point,0)),"")</f>
        <v/>
      </c>
      <c r="O3287" s="6" t="str">
        <f aca="false">(IF(AND(N(N3287)&gt;0,I3286=-1),1,IF(AND(N(N3287)&lt;0,I3286=-1),-1,IF(AND(N(N3287)&gt;0,I3286=1),2,IF(AND(N(N3287)&lt;0,I3286=1),-2,"")))))</f>
        <v/>
      </c>
      <c r="P3287" s="0" t="str">
        <f aca="false">IF(N3287&lt;&gt;"",ABS(N3287),"")</f>
        <v/>
      </c>
    </row>
    <row r="3288" customFormat="false" ht="12.8" hidden="false" customHeight="false" outlineLevel="0" collapsed="false">
      <c r="A3288" s="4" t="n">
        <v>43990.3333333333</v>
      </c>
      <c r="B3288" s="5" t="n">
        <v>1.27097</v>
      </c>
      <c r="C3288" s="5" t="n">
        <v>1.27098</v>
      </c>
      <c r="D3288" s="5" t="n">
        <v>1.26966</v>
      </c>
      <c r="E3288" s="5" t="n">
        <v>1.27073</v>
      </c>
      <c r="F3288" s="0" t="n">
        <v>1485</v>
      </c>
      <c r="G3288" s="0" t="n">
        <f aca="false">ROW()-3</f>
        <v>3285</v>
      </c>
      <c r="H3288" s="5" t="n">
        <f aca="true">IF(G3288&gt;(MovingPeriod+MovingShift),AVERAGE(INDIRECT("E"&amp;(ROW()-MovingPeriod-MovingShift)&amp;":"&amp;"E"&amp;ROW()-MovingShift)),"")</f>
        <v>1.26817461538462</v>
      </c>
      <c r="I3288" s="0" t="str">
        <f aca="false">IF(AND(B3288&gt;H3288,E3288&lt;H3288),-1,IF(AND(B3288&lt;H3288,E3288&gt;H3288),1,""))</f>
        <v/>
      </c>
      <c r="J3288" s="6" t="n">
        <f aca="false">IF(AND(I3288=-1,J3287=""),-1,IF(AND(I3288=1,J3287=""),1,IF(OR(AND(I3288="",J3287=1),AND(I3288="",J3287=-1),I3288=J3287),J3287,"")))</f>
        <v>1</v>
      </c>
      <c r="K3288" s="0" t="str">
        <f aca="false">IF(AND(J3287=1,J3286=""),INDEX(DealTypes,1),IF(AND(J3287=-1,J3286=""),INDEX(DealTypes,2),IF(OR(AND(J3287="",J3286=1),AND(J3287="",J3286=-1)),INDEX(DealTypes,3),"")))</f>
        <v/>
      </c>
      <c r="L3288" s="6" t="n">
        <f aca="false">IF(K3288=INDEX(DealTypes,1),B3288+Spread,IF(K3288=INDEX(DealTypes,2),B3288,IF(OR(K3288=INDEX(DealTypes,3),N(L3287)=0),"",L3287)))</f>
        <v>1.25603</v>
      </c>
      <c r="M3288" s="6" t="str">
        <f aca="false">IF(N3288&lt;&gt;"",IF(COUNTIF(N$3:N3288,N3288)=1,MAX(M$4:M3287)+1,""),"")</f>
        <v/>
      </c>
      <c r="N3288" s="7" t="str">
        <f aca="false">IF(K3288=INDEX(DealTypes,3),IF(I3287=-1,ROUND((B3288-L3287)/Point,0),ROUND((L3287-B3288)/Point,0)),"")</f>
        <v/>
      </c>
      <c r="O3288" s="6" t="str">
        <f aca="false">(IF(AND(N(N3288)&gt;0,I3287=-1),1,IF(AND(N(N3288)&lt;0,I3287=-1),-1,IF(AND(N(N3288)&gt;0,I3287=1),2,IF(AND(N(N3288)&lt;0,I3287=1),-2,"")))))</f>
        <v/>
      </c>
      <c r="P3288" s="0" t="str">
        <f aca="false">IF(N3288&lt;&gt;"",ABS(N3288),"")</f>
        <v/>
      </c>
    </row>
    <row r="3289" customFormat="false" ht="12.8" hidden="false" customHeight="false" outlineLevel="0" collapsed="false">
      <c r="A3289" s="4" t="n">
        <v>43990.375</v>
      </c>
      <c r="B3289" s="5" t="n">
        <v>1.27072</v>
      </c>
      <c r="C3289" s="5" t="n">
        <v>1.27101</v>
      </c>
      <c r="D3289" s="5" t="n">
        <v>1.26835</v>
      </c>
      <c r="E3289" s="5" t="n">
        <v>1.26887</v>
      </c>
      <c r="F3289" s="0" t="n">
        <v>2606</v>
      </c>
      <c r="G3289" s="0" t="n">
        <f aca="false">ROW()-3</f>
        <v>3286</v>
      </c>
      <c r="H3289" s="5" t="n">
        <f aca="true">IF(G3289&gt;(MovingPeriod+MovingShift),AVERAGE(INDIRECT("E"&amp;(ROW()-MovingPeriod-MovingShift)&amp;":"&amp;"E"&amp;ROW()-MovingShift)),"")</f>
        <v>1.26849538461538</v>
      </c>
      <c r="I3289" s="0" t="str">
        <f aca="false">IF(AND(B3289&gt;H3289,E3289&lt;H3289),-1,IF(AND(B3289&lt;H3289,E3289&gt;H3289),1,""))</f>
        <v/>
      </c>
      <c r="J3289" s="6" t="n">
        <f aca="false">IF(AND(I3289=-1,J3288=""),-1,IF(AND(I3289=1,J3288=""),1,IF(OR(AND(I3289="",J3288=1),AND(I3289="",J3288=-1),I3289=J3288),J3288,"")))</f>
        <v>1</v>
      </c>
      <c r="K3289" s="0" t="str">
        <f aca="false">IF(AND(J3288=1,J3287=""),INDEX(DealTypes,1),IF(AND(J3288=-1,J3287=""),INDEX(DealTypes,2),IF(OR(AND(J3288="",J3287=1),AND(J3288="",J3287=-1)),INDEX(DealTypes,3),"")))</f>
        <v/>
      </c>
      <c r="L3289" s="6" t="n">
        <f aca="false">IF(K3289=INDEX(DealTypes,1),B3289+Spread,IF(K3289=INDEX(DealTypes,2),B3289,IF(OR(K3289=INDEX(DealTypes,3),N(L3288)=0),"",L3288)))</f>
        <v>1.25603</v>
      </c>
      <c r="M3289" s="6" t="str">
        <f aca="false">IF(N3289&lt;&gt;"",IF(COUNTIF(N$3:N3289,N3289)=1,MAX(M$4:M3288)+1,""),"")</f>
        <v/>
      </c>
      <c r="N3289" s="7" t="str">
        <f aca="false">IF(K3289=INDEX(DealTypes,3),IF(I3288=-1,ROUND((B3289-L3288)/Point,0),ROUND((L3288-B3289)/Point,0)),"")</f>
        <v/>
      </c>
      <c r="O3289" s="6" t="str">
        <f aca="false">(IF(AND(N(N3289)&gt;0,I3288=-1),1,IF(AND(N(N3289)&lt;0,I3288=-1),-1,IF(AND(N(N3289)&gt;0,I3288=1),2,IF(AND(N(N3289)&lt;0,I3288=1),-2,"")))))</f>
        <v/>
      </c>
      <c r="P3289" s="0" t="str">
        <f aca="false">IF(N3289&lt;&gt;"",ABS(N3289),"")</f>
        <v/>
      </c>
    </row>
    <row r="3290" customFormat="false" ht="12.8" hidden="false" customHeight="false" outlineLevel="0" collapsed="false">
      <c r="A3290" s="4" t="n">
        <v>43990.4166666667</v>
      </c>
      <c r="B3290" s="5" t="n">
        <v>1.26887</v>
      </c>
      <c r="C3290" s="5" t="n">
        <v>1.27001</v>
      </c>
      <c r="D3290" s="5" t="n">
        <v>1.26765</v>
      </c>
      <c r="E3290" s="5" t="n">
        <v>1.26799</v>
      </c>
      <c r="F3290" s="0" t="n">
        <v>4265</v>
      </c>
      <c r="G3290" s="0" t="n">
        <f aca="false">ROW()-3</f>
        <v>3287</v>
      </c>
      <c r="H3290" s="5" t="n">
        <f aca="true">IF(G3290&gt;(MovingPeriod+MovingShift),AVERAGE(INDIRECT("E"&amp;(ROW()-MovingPeriod-MovingShift)&amp;":"&amp;"E"&amp;ROW()-MovingShift)),"")</f>
        <v>1.26880461538462</v>
      </c>
      <c r="I3290" s="6" t="n">
        <f aca="false">IF(AND(B3290&gt;H3290,E3290&lt;H3290),-1,IF(AND(B3290&lt;H3290,E3290&gt;H3290),1,""))</f>
        <v>-1</v>
      </c>
      <c r="J3290" s="6" t="str">
        <f aca="false">IF(AND(I3290=-1,J3289=""),-1,IF(AND(I3290=1,J3289=""),1,IF(OR(AND(I3290="",J3289=1),AND(I3290="",J3289=-1),I3290=J3289),J3289,"")))</f>
        <v/>
      </c>
      <c r="K3290" s="0" t="str">
        <f aca="false">IF(AND(J3289=1,J3288=""),INDEX(DealTypes,1),IF(AND(J3289=-1,J3288=""),INDEX(DealTypes,2),IF(OR(AND(J3289="",J3288=1),AND(J3289="",J3288=-1)),INDEX(DealTypes,3),"")))</f>
        <v/>
      </c>
      <c r="L3290" s="6" t="n">
        <f aca="false">IF(K3290=INDEX(DealTypes,1),B3290+Spread,IF(K3290=INDEX(DealTypes,2),B3290,IF(OR(K3290=INDEX(DealTypes,3),N(L3289)=0),"",L3289)))</f>
        <v>1.25603</v>
      </c>
      <c r="M3290" s="6" t="str">
        <f aca="false">IF(N3290&lt;&gt;"",IF(COUNTIF(N$3:N3290,N3290)=1,MAX(M$4:M3289)+1,""),"")</f>
        <v/>
      </c>
      <c r="N3290" s="7" t="str">
        <f aca="false">IF(K3290=INDEX(DealTypes,3),IF(I3289=-1,ROUND((B3290-L3289)/Point,0),ROUND((L3289-B3290)/Point,0)),"")</f>
        <v/>
      </c>
      <c r="O3290" s="6" t="str">
        <f aca="false">(IF(AND(N(N3290)&gt;0,I3289=-1),1,IF(AND(N(N3290)&lt;0,I3289=-1),-1,IF(AND(N(N3290)&gt;0,I3289=1),2,IF(AND(N(N3290)&lt;0,I3289=1),-2,"")))))</f>
        <v/>
      </c>
      <c r="P3290" s="0" t="str">
        <f aca="false">IF(N3290&lt;&gt;"",ABS(N3290),"")</f>
        <v/>
      </c>
    </row>
    <row r="3291" customFormat="false" ht="12.8" hidden="false" customHeight="false" outlineLevel="0" collapsed="false">
      <c r="A3291" s="4" t="n">
        <v>43990.4583333333</v>
      </c>
      <c r="B3291" s="5" t="n">
        <v>1.26799</v>
      </c>
      <c r="C3291" s="5" t="n">
        <v>1.27025</v>
      </c>
      <c r="D3291" s="5" t="n">
        <v>1.26757</v>
      </c>
      <c r="E3291" s="5" t="n">
        <v>1.27011</v>
      </c>
      <c r="F3291" s="0" t="n">
        <v>3817</v>
      </c>
      <c r="G3291" s="0" t="n">
        <f aca="false">ROW()-3</f>
        <v>3288</v>
      </c>
      <c r="H3291" s="5" t="n">
        <f aca="true">IF(G3291&gt;(MovingPeriod+MovingShift),AVERAGE(INDIRECT("E"&amp;(ROW()-MovingPeriod-MovingShift)&amp;":"&amp;"E"&amp;ROW()-MovingShift)),"")</f>
        <v>1.26901307692308</v>
      </c>
      <c r="I3291" s="6" t="n">
        <f aca="false">IF(AND(B3291&gt;H3291,E3291&lt;H3291),-1,IF(AND(B3291&lt;H3291,E3291&gt;H3291),1,""))</f>
        <v>1</v>
      </c>
      <c r="J3291" s="6" t="n">
        <f aca="false">IF(AND(I3291=-1,J3290=""),-1,IF(AND(I3291=1,J3290=""),1,IF(OR(AND(I3291="",J3290=1),AND(I3291="",J3290=-1),I3291=J3290),J3290,"")))</f>
        <v>1</v>
      </c>
      <c r="K3291" s="0" t="str">
        <f aca="false">IF(AND(J3290=1,J3289=""),INDEX(DealTypes,1),IF(AND(J3290=-1,J3289=""),INDEX(DealTypes,2),IF(OR(AND(J3290="",J3289=1),AND(J3290="",J3289=-1)),INDEX(DealTypes,3),"")))</f>
        <v>Close</v>
      </c>
      <c r="L3291" s="6" t="str">
        <f aca="false">IF(K3291=INDEX(DealTypes,1),B3291+Spread,IF(K3291=INDEX(DealTypes,2),B3291,IF(OR(K3291=INDEX(DealTypes,3),N(L3290)=0),"",L3290)))</f>
        <v/>
      </c>
      <c r="M3291" s="6" t="n">
        <f aca="false">IF(N3291&lt;&gt;"",IF(COUNTIF(N$3:N3291,N3291)=1,MAX(M$4:M3290)+1,""),"")</f>
        <v>113</v>
      </c>
      <c r="N3291" s="7" t="n">
        <f aca="false">IF(K3291=INDEX(DealTypes,3),IF(I3290=-1,ROUND((B3291-L3290)/Point,0),ROUND((L3290-B3291)/Point,0)),"")</f>
        <v>1196</v>
      </c>
      <c r="O3291" s="6" t="n">
        <f aca="false">(IF(AND(N(N3291)&gt;0,I3290=-1),1,IF(AND(N(N3291)&lt;0,I3290=-1),-1,IF(AND(N(N3291)&gt;0,I3290=1),2,IF(AND(N(N3291)&lt;0,I3290=1),-2,"")))))</f>
        <v>1</v>
      </c>
      <c r="P3291" s="0" t="n">
        <f aca="false">IF(N3291&lt;&gt;"",ABS(N3291),"")</f>
        <v>1196</v>
      </c>
    </row>
    <row r="3292" customFormat="false" ht="12.8" hidden="false" customHeight="false" outlineLevel="0" collapsed="false">
      <c r="A3292" s="4" t="n">
        <v>43990.5</v>
      </c>
      <c r="B3292" s="5" t="n">
        <v>1.27011</v>
      </c>
      <c r="C3292" s="5" t="n">
        <v>1.27011</v>
      </c>
      <c r="D3292" s="5" t="n">
        <v>1.26639</v>
      </c>
      <c r="E3292" s="5" t="n">
        <v>1.26756</v>
      </c>
      <c r="F3292" s="0" t="n">
        <v>3042</v>
      </c>
      <c r="G3292" s="0" t="n">
        <f aca="false">ROW()-3</f>
        <v>3289</v>
      </c>
      <c r="H3292" s="5" t="n">
        <f aca="true">IF(G3292&gt;(MovingPeriod+MovingShift),AVERAGE(INDIRECT("E"&amp;(ROW()-MovingPeriod-MovingShift)&amp;":"&amp;"E"&amp;ROW()-MovingShift)),"")</f>
        <v>1.26884769230769</v>
      </c>
      <c r="I3292" s="6" t="n">
        <f aca="false">IF(AND(B3292&gt;H3292,E3292&lt;H3292),-1,IF(AND(B3292&lt;H3292,E3292&gt;H3292),1,""))</f>
        <v>-1</v>
      </c>
      <c r="J3292" s="6" t="str">
        <f aca="false">IF(AND(I3292=-1,J3291=""),-1,IF(AND(I3292=1,J3291=""),1,IF(OR(AND(I3292="",J3291=1),AND(I3292="",J3291=-1),I3292=J3291),J3291,"")))</f>
        <v/>
      </c>
      <c r="K3292" s="0" t="str">
        <f aca="false">IF(AND(J3291=1,J3290=""),INDEX(DealTypes,1),IF(AND(J3291=-1,J3290=""),INDEX(DealTypes,2),IF(OR(AND(J3291="",J3290=1),AND(J3291="",J3290=-1)),INDEX(DealTypes,3),"")))</f>
        <v>Buy</v>
      </c>
      <c r="L3292" s="6" t="n">
        <f aca="false">IF(K3292=INDEX(DealTypes,1),B3292+Spread,IF(K3292=INDEX(DealTypes,2),B3292,IF(OR(K3292=INDEX(DealTypes,3),N(L3291)=0),"",L3291)))</f>
        <v>1.27019</v>
      </c>
      <c r="M3292" s="6" t="str">
        <f aca="false">IF(N3292&lt;&gt;"",IF(COUNTIF(N$3:N3292,N3292)=1,MAX(M$4:M3291)+1,""),"")</f>
        <v/>
      </c>
      <c r="N3292" s="7" t="str">
        <f aca="false">IF(K3292=INDEX(DealTypes,3),IF(I3291=-1,ROUND((B3292-L3291)/Point,0),ROUND((L3291-B3292)/Point,0)),"")</f>
        <v/>
      </c>
      <c r="O3292" s="6" t="str">
        <f aca="false">(IF(AND(N(N3292)&gt;0,I3291=-1),1,IF(AND(N(N3292)&lt;0,I3291=-1),-1,IF(AND(N(N3292)&gt;0,I3291=1),2,IF(AND(N(N3292)&lt;0,I3291=1),-2,"")))))</f>
        <v/>
      </c>
      <c r="P3292" s="0" t="str">
        <f aca="false">IF(N3292&lt;&gt;"",ABS(N3292),"")</f>
        <v/>
      </c>
    </row>
    <row r="3293" customFormat="false" ht="12.8" hidden="false" customHeight="false" outlineLevel="0" collapsed="false">
      <c r="A3293" s="4" t="n">
        <v>43990.5416666667</v>
      </c>
      <c r="B3293" s="5" t="n">
        <v>1.26756</v>
      </c>
      <c r="C3293" s="5" t="n">
        <v>1.26781</v>
      </c>
      <c r="D3293" s="5" t="n">
        <v>1.26278</v>
      </c>
      <c r="E3293" s="5" t="n">
        <v>1.26374</v>
      </c>
      <c r="F3293" s="0" t="n">
        <v>3486</v>
      </c>
      <c r="G3293" s="0" t="n">
        <f aca="false">ROW()-3</f>
        <v>3290</v>
      </c>
      <c r="H3293" s="5" t="n">
        <f aca="true">IF(G3293&gt;(MovingPeriod+MovingShift),AVERAGE(INDIRECT("E"&amp;(ROW()-MovingPeriod-MovingShift)&amp;":"&amp;"E"&amp;ROW()-MovingShift)),"")</f>
        <v>1.26892230769231</v>
      </c>
      <c r="I3293" s="6" t="str">
        <f aca="false">IF(AND(B3293&gt;H3293,E3293&lt;H3293),-1,IF(AND(B3293&lt;H3293,E3293&gt;H3293),1,""))</f>
        <v/>
      </c>
      <c r="J3293" s="6" t="str">
        <f aca="false">IF(AND(I3293=-1,J3292=""),-1,IF(AND(I3293=1,J3292=""),1,IF(OR(AND(I3293="",J3292=1),AND(I3293="",J3292=-1),I3293=J3292),J3292,"")))</f>
        <v/>
      </c>
      <c r="K3293" s="0" t="str">
        <f aca="false">IF(AND(J3292=1,J3291=""),INDEX(DealTypes,1),IF(AND(J3292=-1,J3291=""),INDEX(DealTypes,2),IF(OR(AND(J3292="",J3291=1),AND(J3292="",J3291=-1)),INDEX(DealTypes,3),"")))</f>
        <v>Close</v>
      </c>
      <c r="L3293" s="6" t="str">
        <f aca="false">IF(K3293=INDEX(DealTypes,1),B3293+Spread,IF(K3293=INDEX(DealTypes,2),B3293,IF(OR(K3293=INDEX(DealTypes,3),N(L3292)=0),"",L3292)))</f>
        <v/>
      </c>
      <c r="M3293" s="6" t="str">
        <f aca="false">IF(N3293&lt;&gt;"",IF(COUNTIF(N$3:N3293,N3293)=1,MAX(M$4:M3292)+1,""),"")</f>
        <v/>
      </c>
      <c r="N3293" s="7" t="n">
        <f aca="false">IF(K3293=INDEX(DealTypes,3),IF(I3292=-1,ROUND((B3293-L3292)/Point,0),ROUND((L3292-B3293)/Point,0)),"")</f>
        <v>-263</v>
      </c>
      <c r="O3293" s="6" t="n">
        <f aca="false">(IF(AND(N(N3293)&gt;0,I3292=-1),1,IF(AND(N(N3293)&lt;0,I3292=-1),-1,IF(AND(N(N3293)&gt;0,I3292=1),2,IF(AND(N(N3293)&lt;0,I3292=1),-2,"")))))</f>
        <v>-1</v>
      </c>
      <c r="P3293" s="0" t="n">
        <f aca="false">IF(N3293&lt;&gt;"",ABS(N3293),"")</f>
        <v>263</v>
      </c>
    </row>
    <row r="3294" customFormat="false" ht="12.8" hidden="false" customHeight="false" outlineLevel="0" collapsed="false">
      <c r="A3294" s="4" t="n">
        <v>43990.5833333333</v>
      </c>
      <c r="B3294" s="5" t="n">
        <v>1.26374</v>
      </c>
      <c r="C3294" s="5" t="n">
        <v>1.26639</v>
      </c>
      <c r="D3294" s="5" t="n">
        <v>1.26347</v>
      </c>
      <c r="E3294" s="5" t="n">
        <v>1.26555</v>
      </c>
      <c r="F3294" s="0" t="n">
        <v>2973</v>
      </c>
      <c r="G3294" s="0" t="n">
        <f aca="false">ROW()-3</f>
        <v>3291</v>
      </c>
      <c r="H3294" s="5" t="n">
        <f aca="true">IF(G3294&gt;(MovingPeriod+MovingShift),AVERAGE(INDIRECT("E"&amp;(ROW()-MovingPeriod-MovingShift)&amp;":"&amp;"E"&amp;ROW()-MovingShift)),"")</f>
        <v>1.26913307692308</v>
      </c>
      <c r="I3294" s="6" t="str">
        <f aca="false">IF(AND(B3294&gt;H3294,E3294&lt;H3294),-1,IF(AND(B3294&lt;H3294,E3294&gt;H3294),1,""))</f>
        <v/>
      </c>
      <c r="J3294" s="6" t="str">
        <f aca="false">IF(AND(I3294=-1,J3293=""),-1,IF(AND(I3294=1,J3293=""),1,IF(OR(AND(I3294="",J3293=1),AND(I3294="",J3293=-1),I3294=J3293),J3293,"")))</f>
        <v/>
      </c>
      <c r="K3294" s="0" t="str">
        <f aca="false">IF(AND(J3293=1,J3292=""),INDEX(DealTypes,1),IF(AND(J3293=-1,J3292=""),INDEX(DealTypes,2),IF(OR(AND(J3293="",J3292=1),AND(J3293="",J3292=-1)),INDEX(DealTypes,3),"")))</f>
        <v/>
      </c>
      <c r="L3294" s="6" t="str">
        <f aca="false">IF(K3294=INDEX(DealTypes,1),B3294+Spread,IF(K3294=INDEX(DealTypes,2),B3294,IF(OR(K3294=INDEX(DealTypes,3),N(L3293)=0),"",L3293)))</f>
        <v/>
      </c>
      <c r="M3294" s="6" t="str">
        <f aca="false">IF(N3294&lt;&gt;"",IF(COUNTIF(N$3:N3294,N3294)=1,MAX(M$4:M3293)+1,""),"")</f>
        <v/>
      </c>
      <c r="N3294" s="7" t="str">
        <f aca="false">IF(K3294=INDEX(DealTypes,3),IF(I3293=-1,ROUND((B3294-L3293)/Point,0),ROUND((L3293-B3294)/Point,0)),"")</f>
        <v/>
      </c>
      <c r="O3294" s="6" t="str">
        <f aca="false">(IF(AND(N(N3294)&gt;0,I3293=-1),1,IF(AND(N(N3294)&lt;0,I3293=-1),-1,IF(AND(N(N3294)&gt;0,I3293=1),2,IF(AND(N(N3294)&lt;0,I3293=1),-2,"")))))</f>
        <v/>
      </c>
      <c r="P3294" s="0" t="str">
        <f aca="false">IF(N3294&lt;&gt;"",ABS(N3294),"")</f>
        <v/>
      </c>
    </row>
    <row r="3295" customFormat="false" ht="12.8" hidden="false" customHeight="false" outlineLevel="0" collapsed="false">
      <c r="A3295" s="4" t="n">
        <v>43990.625</v>
      </c>
      <c r="B3295" s="5" t="n">
        <v>1.26556</v>
      </c>
      <c r="C3295" s="5" t="n">
        <v>1.26761</v>
      </c>
      <c r="D3295" s="5" t="n">
        <v>1.2651</v>
      </c>
      <c r="E3295" s="5" t="n">
        <v>1.26685</v>
      </c>
      <c r="F3295" s="0" t="n">
        <v>3171</v>
      </c>
      <c r="G3295" s="0" t="n">
        <f aca="false">ROW()-3</f>
        <v>3292</v>
      </c>
      <c r="H3295" s="5" t="n">
        <f aca="true">IF(G3295&gt;(MovingPeriod+MovingShift),AVERAGE(INDIRECT("E"&amp;(ROW()-MovingPeriod-MovingShift)&amp;":"&amp;"E"&amp;ROW()-MovingShift)),"")</f>
        <v>1.26932615384615</v>
      </c>
      <c r="I3295" s="0" t="str">
        <f aca="false">IF(AND(B3295&gt;H3295,E3295&lt;H3295),-1,IF(AND(B3295&lt;H3295,E3295&gt;H3295),1,""))</f>
        <v/>
      </c>
      <c r="J3295" s="6" t="str">
        <f aca="false">IF(AND(I3295=-1,J3294=""),-1,IF(AND(I3295=1,J3294=""),1,IF(OR(AND(I3295="",J3294=1),AND(I3295="",J3294=-1),I3295=J3294),J3294,"")))</f>
        <v/>
      </c>
      <c r="K3295" s="0" t="str">
        <f aca="false">IF(AND(J3294=1,J3293=""),INDEX(DealTypes,1),IF(AND(J3294=-1,J3293=""),INDEX(DealTypes,2),IF(OR(AND(J3294="",J3293=1),AND(J3294="",J3293=-1)),INDEX(DealTypes,3),"")))</f>
        <v/>
      </c>
      <c r="L3295" s="6" t="str">
        <f aca="false">IF(K3295=INDEX(DealTypes,1),B3295+Spread,IF(K3295=INDEX(DealTypes,2),B3295,IF(OR(K3295=INDEX(DealTypes,3),N(L3294)=0),"",L3294)))</f>
        <v/>
      </c>
      <c r="M3295" s="6" t="str">
        <f aca="false">IF(N3295&lt;&gt;"",IF(COUNTIF(N$3:N3295,N3295)=1,MAX(M$4:M3294)+1,""),"")</f>
        <v/>
      </c>
      <c r="N3295" s="7" t="str">
        <f aca="false">IF(K3295=INDEX(DealTypes,3),IF(I3294=-1,ROUND((B3295-L3294)/Point,0),ROUND((L3294-B3295)/Point,0)),"")</f>
        <v/>
      </c>
      <c r="O3295" s="6" t="str">
        <f aca="false">(IF(AND(N(N3295)&gt;0,I3294=-1),1,IF(AND(N(N3295)&lt;0,I3294=-1),-1,IF(AND(N(N3295)&gt;0,I3294=1),2,IF(AND(N(N3295)&lt;0,I3294=1),-2,"")))))</f>
        <v/>
      </c>
      <c r="P3295" s="0" t="str">
        <f aca="false">IF(N3295&lt;&gt;"",ABS(N3295),"")</f>
        <v/>
      </c>
    </row>
    <row r="3296" customFormat="false" ht="12.8" hidden="false" customHeight="false" outlineLevel="0" collapsed="false">
      <c r="A3296" s="4" t="n">
        <v>43990.6666666667</v>
      </c>
      <c r="B3296" s="5" t="n">
        <v>1.26686</v>
      </c>
      <c r="C3296" s="5" t="n">
        <v>1.27031</v>
      </c>
      <c r="D3296" s="5" t="n">
        <v>1.26665</v>
      </c>
      <c r="E3296" s="5" t="n">
        <v>1.26961</v>
      </c>
      <c r="F3296" s="0" t="n">
        <v>4170</v>
      </c>
      <c r="G3296" s="0" t="n">
        <f aca="false">ROW()-3</f>
        <v>3293</v>
      </c>
      <c r="H3296" s="5" t="n">
        <f aca="true">IF(G3296&gt;(MovingPeriod+MovingShift),AVERAGE(INDIRECT("E"&amp;(ROW()-MovingPeriod-MovingShift)&amp;":"&amp;"E"&amp;ROW()-MovingShift)),"")</f>
        <v>1.26941769230769</v>
      </c>
      <c r="I3296" s="6" t="n">
        <f aca="false">IF(AND(B3296&gt;H3296,E3296&lt;H3296),-1,IF(AND(B3296&lt;H3296,E3296&gt;H3296),1,""))</f>
        <v>1</v>
      </c>
      <c r="J3296" s="6" t="n">
        <f aca="false">IF(AND(I3296=-1,J3295=""),-1,IF(AND(I3296=1,J3295=""),1,IF(OR(AND(I3296="",J3295=1),AND(I3296="",J3295=-1),I3296=J3295),J3295,"")))</f>
        <v>1</v>
      </c>
      <c r="K3296" s="0" t="str">
        <f aca="false">IF(AND(J3295=1,J3294=""),INDEX(DealTypes,1),IF(AND(J3295=-1,J3294=""),INDEX(DealTypes,2),IF(OR(AND(J3295="",J3294=1),AND(J3295="",J3294=-1)),INDEX(DealTypes,3),"")))</f>
        <v/>
      </c>
      <c r="L3296" s="6" t="str">
        <f aca="false">IF(K3296=INDEX(DealTypes,1),B3296+Spread,IF(K3296=INDEX(DealTypes,2),B3296,IF(OR(K3296=INDEX(DealTypes,3),N(L3295)=0),"",L3295)))</f>
        <v/>
      </c>
      <c r="M3296" s="6" t="str">
        <f aca="false">IF(N3296&lt;&gt;"",IF(COUNTIF(N$3:N3296,N3296)=1,MAX(M$4:M3295)+1,""),"")</f>
        <v/>
      </c>
      <c r="N3296" s="7" t="str">
        <f aca="false">IF(K3296=INDEX(DealTypes,3),IF(I3295=-1,ROUND((B3296-L3295)/Point,0),ROUND((L3295-B3296)/Point,0)),"")</f>
        <v/>
      </c>
      <c r="O3296" s="6" t="str">
        <f aca="false">(IF(AND(N(N3296)&gt;0,I3295=-1),1,IF(AND(N(N3296)&lt;0,I3295=-1),-1,IF(AND(N(N3296)&gt;0,I3295=1),2,IF(AND(N(N3296)&lt;0,I3295=1),-2,"")))))</f>
        <v/>
      </c>
      <c r="P3296" s="0" t="str">
        <f aca="false">IF(N3296&lt;&gt;"",ABS(N3296),"")</f>
        <v/>
      </c>
    </row>
    <row r="3297" customFormat="false" ht="12.8" hidden="false" customHeight="false" outlineLevel="0" collapsed="false">
      <c r="A3297" s="4" t="n">
        <v>43990.7083333333</v>
      </c>
      <c r="B3297" s="5" t="n">
        <v>1.2696</v>
      </c>
      <c r="C3297" s="5" t="n">
        <v>1.27037</v>
      </c>
      <c r="D3297" s="5" t="n">
        <v>1.26741</v>
      </c>
      <c r="E3297" s="5" t="n">
        <v>1.26969</v>
      </c>
      <c r="F3297" s="0" t="n">
        <v>5612</v>
      </c>
      <c r="G3297" s="0" t="n">
        <f aca="false">ROW()-3</f>
        <v>3294</v>
      </c>
      <c r="H3297" s="5" t="n">
        <f aca="true">IF(G3297&gt;(MovingPeriod+MovingShift),AVERAGE(INDIRECT("E"&amp;(ROW()-MovingPeriod-MovingShift)&amp;":"&amp;"E"&amp;ROW()-MovingShift)),"")</f>
        <v>1.26968923076923</v>
      </c>
      <c r="I3297" s="6" t="n">
        <f aca="false">IF(AND(B3297&gt;H3297,E3297&lt;H3297),-1,IF(AND(B3297&lt;H3297,E3297&gt;H3297),1,""))</f>
        <v>1</v>
      </c>
      <c r="J3297" s="6" t="n">
        <f aca="false">IF(AND(I3297=-1,J3296=""),-1,IF(AND(I3297=1,J3296=""),1,IF(OR(AND(I3297="",J3296=1),AND(I3297="",J3296=-1),I3297=J3296),J3296,"")))</f>
        <v>1</v>
      </c>
      <c r="K3297" s="0" t="str">
        <f aca="false">IF(AND(J3296=1,J3295=""),INDEX(DealTypes,1),IF(AND(J3296=-1,J3295=""),INDEX(DealTypes,2),IF(OR(AND(J3296="",J3295=1),AND(J3296="",J3295=-1)),INDEX(DealTypes,3),"")))</f>
        <v>Buy</v>
      </c>
      <c r="L3297" s="6" t="n">
        <f aca="false">IF(K3297=INDEX(DealTypes,1),B3297+Spread,IF(K3297=INDEX(DealTypes,2),B3297,IF(OR(K3297=INDEX(DealTypes,3),N(L3296)=0),"",L3296)))</f>
        <v>1.26968</v>
      </c>
      <c r="M3297" s="6" t="str">
        <f aca="false">IF(N3297&lt;&gt;"",IF(COUNTIF(N$3:N3297,N3297)=1,MAX(M$4:M3296)+1,""),"")</f>
        <v/>
      </c>
      <c r="N3297" s="7" t="str">
        <f aca="false">IF(K3297=INDEX(DealTypes,3),IF(I3296=-1,ROUND((B3297-L3296)/Point,0),ROUND((L3296-B3297)/Point,0)),"")</f>
        <v/>
      </c>
      <c r="O3297" s="6" t="str">
        <f aca="false">(IF(AND(N(N3297)&gt;0,I3296=-1),1,IF(AND(N(N3297)&lt;0,I3296=-1),-1,IF(AND(N(N3297)&gt;0,I3296=1),2,IF(AND(N(N3297)&lt;0,I3296=1),-2,"")))))</f>
        <v/>
      </c>
      <c r="P3297" s="0" t="str">
        <f aca="false">IF(N3297&lt;&gt;"",ABS(N3297),"")</f>
        <v/>
      </c>
    </row>
    <row r="3298" customFormat="false" ht="12.8" hidden="false" customHeight="false" outlineLevel="0" collapsed="false">
      <c r="A3298" s="4" t="n">
        <v>43990.75</v>
      </c>
      <c r="B3298" s="5" t="n">
        <v>1.26972</v>
      </c>
      <c r="C3298" s="5" t="n">
        <v>1.27046</v>
      </c>
      <c r="D3298" s="5" t="n">
        <v>1.26814</v>
      </c>
      <c r="E3298" s="5" t="n">
        <v>1.26921</v>
      </c>
      <c r="F3298" s="0" t="n">
        <v>3938</v>
      </c>
      <c r="G3298" s="0" t="n">
        <f aca="false">ROW()-3</f>
        <v>3295</v>
      </c>
      <c r="H3298" s="5" t="n">
        <f aca="true">IF(G3298&gt;(MovingPeriod+MovingShift),AVERAGE(INDIRECT("E"&amp;(ROW()-MovingPeriod-MovingShift)&amp;":"&amp;"E"&amp;ROW()-MovingShift)),"")</f>
        <v>1.26974923076923</v>
      </c>
      <c r="I3298" s="0" t="str">
        <f aca="false">IF(AND(B3298&gt;H3298,E3298&lt;H3298),-1,IF(AND(B3298&lt;H3298,E3298&gt;H3298),1,""))</f>
        <v/>
      </c>
      <c r="J3298" s="6" t="n">
        <f aca="false">IF(AND(I3298=-1,J3297=""),-1,IF(AND(I3298=1,J3297=""),1,IF(OR(AND(I3298="",J3297=1),AND(I3298="",J3297=-1),I3298=J3297),J3297,"")))</f>
        <v>1</v>
      </c>
      <c r="K3298" s="0" t="str">
        <f aca="false">IF(AND(J3297=1,J3296=""),INDEX(DealTypes,1),IF(AND(J3297=-1,J3296=""),INDEX(DealTypes,2),IF(OR(AND(J3297="",J3296=1),AND(J3297="",J3296=-1)),INDEX(DealTypes,3),"")))</f>
        <v/>
      </c>
      <c r="L3298" s="6" t="n">
        <f aca="false">IF(K3298=INDEX(DealTypes,1),B3298+Spread,IF(K3298=INDEX(DealTypes,2),B3298,IF(OR(K3298=INDEX(DealTypes,3),N(L3297)=0),"",L3297)))</f>
        <v>1.26968</v>
      </c>
      <c r="M3298" s="6" t="str">
        <f aca="false">IF(N3298&lt;&gt;"",IF(COUNTIF(N$3:N3298,N3298)=1,MAX(M$4:M3297)+1,""),"")</f>
        <v/>
      </c>
      <c r="N3298" s="7" t="str">
        <f aca="false">IF(K3298=INDEX(DealTypes,3),IF(I3297=-1,ROUND((B3298-L3297)/Point,0),ROUND((L3297-B3298)/Point,0)),"")</f>
        <v/>
      </c>
      <c r="O3298" s="6" t="str">
        <f aca="false">(IF(AND(N(N3298)&gt;0,I3297=-1),1,IF(AND(N(N3298)&lt;0,I3297=-1),-1,IF(AND(N(N3298)&gt;0,I3297=1),2,IF(AND(N(N3298)&lt;0,I3297=1),-2,"")))))</f>
        <v/>
      </c>
      <c r="P3298" s="0" t="str">
        <f aca="false">IF(N3298&lt;&gt;"",ABS(N3298),"")</f>
        <v/>
      </c>
    </row>
    <row r="3299" customFormat="false" ht="12.8" hidden="false" customHeight="false" outlineLevel="0" collapsed="false">
      <c r="A3299" s="4" t="n">
        <v>43990.7916666667</v>
      </c>
      <c r="B3299" s="5" t="n">
        <v>1.26919</v>
      </c>
      <c r="C3299" s="5" t="n">
        <v>1.2702</v>
      </c>
      <c r="D3299" s="5" t="n">
        <v>1.26825</v>
      </c>
      <c r="E3299" s="5" t="n">
        <v>1.26977</v>
      </c>
      <c r="F3299" s="0" t="n">
        <v>2722</v>
      </c>
      <c r="G3299" s="0" t="n">
        <f aca="false">ROW()-3</f>
        <v>3296</v>
      </c>
      <c r="H3299" s="5" t="n">
        <f aca="true">IF(G3299&gt;(MovingPeriod+MovingShift),AVERAGE(INDIRECT("E"&amp;(ROW()-MovingPeriod-MovingShift)&amp;":"&amp;"E"&amp;ROW()-MovingShift)),"")</f>
        <v>1.26936769230769</v>
      </c>
      <c r="I3299" s="6" t="n">
        <f aca="false">IF(AND(B3299&gt;H3299,E3299&lt;H3299),-1,IF(AND(B3299&lt;H3299,E3299&gt;H3299),1,""))</f>
        <v>1</v>
      </c>
      <c r="J3299" s="6" t="n">
        <f aca="false">IF(AND(I3299=-1,J3298=""),-1,IF(AND(I3299=1,J3298=""),1,IF(OR(AND(I3299="",J3298=1),AND(I3299="",J3298=-1),I3299=J3298),J3298,"")))</f>
        <v>1</v>
      </c>
      <c r="K3299" s="0" t="str">
        <f aca="false">IF(AND(J3298=1,J3297=""),INDEX(DealTypes,1),IF(AND(J3298=-1,J3297=""),INDEX(DealTypes,2),IF(OR(AND(J3298="",J3297=1),AND(J3298="",J3297=-1)),INDEX(DealTypes,3),"")))</f>
        <v/>
      </c>
      <c r="L3299" s="6" t="n">
        <f aca="false">IF(K3299=INDEX(DealTypes,1),B3299+Spread,IF(K3299=INDEX(DealTypes,2),B3299,IF(OR(K3299=INDEX(DealTypes,3),N(L3298)=0),"",L3298)))</f>
        <v>1.26968</v>
      </c>
      <c r="M3299" s="6" t="str">
        <f aca="false">IF(N3299&lt;&gt;"",IF(COUNTIF(N$3:N3299,N3299)=1,MAX(M$4:M3298)+1,""),"")</f>
        <v/>
      </c>
      <c r="N3299" s="7" t="str">
        <f aca="false">IF(K3299=INDEX(DealTypes,3),IF(I3298=-1,ROUND((B3299-L3298)/Point,0),ROUND((L3298-B3299)/Point,0)),"")</f>
        <v/>
      </c>
      <c r="O3299" s="6" t="str">
        <f aca="false">(IF(AND(N(N3299)&gt;0,I3298=-1),1,IF(AND(N(N3299)&lt;0,I3298=-1),-1,IF(AND(N(N3299)&gt;0,I3298=1),2,IF(AND(N(N3299)&lt;0,I3298=1),-2,"")))))</f>
        <v/>
      </c>
      <c r="P3299" s="0" t="str">
        <f aca="false">IF(N3299&lt;&gt;"",ABS(N3299),"")</f>
        <v/>
      </c>
    </row>
    <row r="3300" customFormat="false" ht="12.8" hidden="false" customHeight="false" outlineLevel="0" collapsed="false">
      <c r="A3300" s="4" t="n">
        <v>43990.8333333333</v>
      </c>
      <c r="B3300" s="5" t="n">
        <v>1.26977</v>
      </c>
      <c r="C3300" s="5" t="n">
        <v>1.27127</v>
      </c>
      <c r="D3300" s="5" t="n">
        <v>1.26964</v>
      </c>
      <c r="E3300" s="5" t="n">
        <v>1.27039</v>
      </c>
      <c r="F3300" s="0" t="n">
        <v>2182</v>
      </c>
      <c r="G3300" s="0" t="n">
        <f aca="false">ROW()-3</f>
        <v>3297</v>
      </c>
      <c r="H3300" s="5" t="n">
        <f aca="true">IF(G3300&gt;(MovingPeriod+MovingShift),AVERAGE(INDIRECT("E"&amp;(ROW()-MovingPeriod-MovingShift)&amp;":"&amp;"E"&amp;ROW()-MovingShift)),"")</f>
        <v>1.26905461538462</v>
      </c>
      <c r="I3300" s="0" t="str">
        <f aca="false">IF(AND(B3300&gt;H3300,E3300&lt;H3300),-1,IF(AND(B3300&lt;H3300,E3300&gt;H3300),1,""))</f>
        <v/>
      </c>
      <c r="J3300" s="6" t="n">
        <f aca="false">IF(AND(I3300=-1,J3299=""),-1,IF(AND(I3300=1,J3299=""),1,IF(OR(AND(I3300="",J3299=1),AND(I3300="",J3299=-1),I3300=J3299),J3299,"")))</f>
        <v>1</v>
      </c>
      <c r="K3300" s="0" t="str">
        <f aca="false">IF(AND(J3299=1,J3298=""),INDEX(DealTypes,1),IF(AND(J3299=-1,J3298=""),INDEX(DealTypes,2),IF(OR(AND(J3299="",J3298=1),AND(J3299="",J3298=-1)),INDEX(DealTypes,3),"")))</f>
        <v/>
      </c>
      <c r="L3300" s="6" t="n">
        <f aca="false">IF(K3300=INDEX(DealTypes,1),B3300+Spread,IF(K3300=INDEX(DealTypes,2),B3300,IF(OR(K3300=INDEX(DealTypes,3),N(L3299)=0),"",L3299)))</f>
        <v>1.26968</v>
      </c>
      <c r="M3300" s="6" t="str">
        <f aca="false">IF(N3300&lt;&gt;"",IF(COUNTIF(N$3:N3300,N3300)=1,MAX(M$4:M3299)+1,""),"")</f>
        <v/>
      </c>
      <c r="N3300" s="7" t="str">
        <f aca="false">IF(K3300=INDEX(DealTypes,3),IF(I3299=-1,ROUND((B3300-L3299)/Point,0),ROUND((L3299-B3300)/Point,0)),"")</f>
        <v/>
      </c>
      <c r="O3300" s="6" t="str">
        <f aca="false">(IF(AND(N(N3300)&gt;0,I3299=-1),1,IF(AND(N(N3300)&lt;0,I3299=-1),-1,IF(AND(N(N3300)&gt;0,I3299=1),2,IF(AND(N(N3300)&lt;0,I3299=1),-2,"")))))</f>
        <v/>
      </c>
      <c r="P3300" s="0" t="str">
        <f aca="false">IF(N3300&lt;&gt;"",ABS(N3300),"")</f>
        <v/>
      </c>
    </row>
    <row r="3301" customFormat="false" ht="12.8" hidden="false" customHeight="false" outlineLevel="0" collapsed="false">
      <c r="A3301" s="4" t="n">
        <v>43990.875</v>
      </c>
      <c r="B3301" s="5" t="n">
        <v>1.27039</v>
      </c>
      <c r="C3301" s="5" t="n">
        <v>1.27262</v>
      </c>
      <c r="D3301" s="5" t="n">
        <v>1.27027</v>
      </c>
      <c r="E3301" s="5" t="n">
        <v>1.27239</v>
      </c>
      <c r="F3301" s="0" t="n">
        <v>2119</v>
      </c>
      <c r="G3301" s="0" t="n">
        <f aca="false">ROW()-3</f>
        <v>3298</v>
      </c>
      <c r="H3301" s="5" t="n">
        <f aca="true">IF(G3301&gt;(MovingPeriod+MovingShift),AVERAGE(INDIRECT("E"&amp;(ROW()-MovingPeriod-MovingShift)&amp;":"&amp;"E"&amp;ROW()-MovingShift)),"")</f>
        <v>1.26866923076923</v>
      </c>
      <c r="I3301" s="0" t="str">
        <f aca="false">IF(AND(B3301&gt;H3301,E3301&lt;H3301),-1,IF(AND(B3301&lt;H3301,E3301&gt;H3301),1,""))</f>
        <v/>
      </c>
      <c r="J3301" s="6" t="n">
        <f aca="false">IF(AND(I3301=-1,J3300=""),-1,IF(AND(I3301=1,J3300=""),1,IF(OR(AND(I3301="",J3300=1),AND(I3301="",J3300=-1),I3301=J3300),J3300,"")))</f>
        <v>1</v>
      </c>
      <c r="K3301" s="0" t="str">
        <f aca="false">IF(AND(J3300=1,J3299=""),INDEX(DealTypes,1),IF(AND(J3300=-1,J3299=""),INDEX(DealTypes,2),IF(OR(AND(J3300="",J3299=1),AND(J3300="",J3299=-1)),INDEX(DealTypes,3),"")))</f>
        <v/>
      </c>
      <c r="L3301" s="6" t="n">
        <f aca="false">IF(K3301=INDEX(DealTypes,1),B3301+Spread,IF(K3301=INDEX(DealTypes,2),B3301,IF(OR(K3301=INDEX(DealTypes,3),N(L3300)=0),"",L3300)))</f>
        <v>1.26968</v>
      </c>
      <c r="M3301" s="6" t="str">
        <f aca="false">IF(N3301&lt;&gt;"",IF(COUNTIF(N$3:N3301,N3301)=1,MAX(M$4:M3300)+1,""),"")</f>
        <v/>
      </c>
      <c r="N3301" s="7" t="str">
        <f aca="false">IF(K3301=INDEX(DealTypes,3),IF(I3300=-1,ROUND((B3301-L3300)/Point,0),ROUND((L3300-B3301)/Point,0)),"")</f>
        <v/>
      </c>
      <c r="O3301" s="6" t="str">
        <f aca="false">(IF(AND(N(N3301)&gt;0,I3300=-1),1,IF(AND(N(N3301)&lt;0,I3300=-1),-1,IF(AND(N(N3301)&gt;0,I3300=1),2,IF(AND(N(N3301)&lt;0,I3300=1),-2,"")))))</f>
        <v/>
      </c>
      <c r="P3301" s="0" t="str">
        <f aca="false">IF(N3301&lt;&gt;"",ABS(N3301),"")</f>
        <v/>
      </c>
    </row>
    <row r="3302" customFormat="false" ht="12.8" hidden="false" customHeight="false" outlineLevel="0" collapsed="false">
      <c r="A3302" s="4" t="n">
        <v>43990.9166666667</v>
      </c>
      <c r="B3302" s="5" t="n">
        <v>1.27239</v>
      </c>
      <c r="C3302" s="5" t="n">
        <v>1.27354</v>
      </c>
      <c r="D3302" s="5" t="n">
        <v>1.27157</v>
      </c>
      <c r="E3302" s="5" t="n">
        <v>1.27324</v>
      </c>
      <c r="F3302" s="0" t="n">
        <v>2302</v>
      </c>
      <c r="G3302" s="0" t="n">
        <f aca="false">ROW()-3</f>
        <v>3299</v>
      </c>
      <c r="H3302" s="5" t="n">
        <f aca="true">IF(G3302&gt;(MovingPeriod+MovingShift),AVERAGE(INDIRECT("E"&amp;(ROW()-MovingPeriod-MovingShift)&amp;":"&amp;"E"&amp;ROW()-MovingShift)),"")</f>
        <v>1.26860923076923</v>
      </c>
      <c r="I3302" s="0" t="str">
        <f aca="false">IF(AND(B3302&gt;H3302,E3302&lt;H3302),-1,IF(AND(B3302&lt;H3302,E3302&gt;H3302),1,""))</f>
        <v/>
      </c>
      <c r="J3302" s="6" t="n">
        <f aca="false">IF(AND(I3302=-1,J3301=""),-1,IF(AND(I3302=1,J3301=""),1,IF(OR(AND(I3302="",J3301=1),AND(I3302="",J3301=-1),I3302=J3301),J3301,"")))</f>
        <v>1</v>
      </c>
      <c r="K3302" s="0" t="str">
        <f aca="false">IF(AND(J3301=1,J3300=""),INDEX(DealTypes,1),IF(AND(J3301=-1,J3300=""),INDEX(DealTypes,2),IF(OR(AND(J3301="",J3300=1),AND(J3301="",J3300=-1)),INDEX(DealTypes,3),"")))</f>
        <v/>
      </c>
      <c r="L3302" s="6" t="n">
        <f aca="false">IF(K3302=INDEX(DealTypes,1),B3302+Spread,IF(K3302=INDEX(DealTypes,2),B3302,IF(OR(K3302=INDEX(DealTypes,3),N(L3301)=0),"",L3301)))</f>
        <v>1.26968</v>
      </c>
      <c r="M3302" s="6" t="str">
        <f aca="false">IF(N3302&lt;&gt;"",IF(COUNTIF(N$3:N3302,N3302)=1,MAX(M$4:M3301)+1,""),"")</f>
        <v/>
      </c>
      <c r="N3302" s="7" t="str">
        <f aca="false">IF(K3302=INDEX(DealTypes,3),IF(I3301=-1,ROUND((B3302-L3301)/Point,0),ROUND((L3301-B3302)/Point,0)),"")</f>
        <v/>
      </c>
      <c r="O3302" s="6" t="str">
        <f aca="false">(IF(AND(N(N3302)&gt;0,I3301=-1),1,IF(AND(N(N3302)&lt;0,I3301=-1),-1,IF(AND(N(N3302)&gt;0,I3301=1),2,IF(AND(N(N3302)&lt;0,I3301=1),-2,"")))))</f>
        <v/>
      </c>
      <c r="P3302" s="0" t="str">
        <f aca="false">IF(N3302&lt;&gt;"",ABS(N3302),"")</f>
        <v/>
      </c>
    </row>
    <row r="3303" customFormat="false" ht="12.8" hidden="false" customHeight="false" outlineLevel="0" collapsed="false">
      <c r="A3303" s="4" t="n">
        <v>43990.9583333333</v>
      </c>
      <c r="B3303" s="5" t="n">
        <v>1.27319</v>
      </c>
      <c r="C3303" s="5" t="n">
        <v>1.27328</v>
      </c>
      <c r="D3303" s="5" t="n">
        <v>1.27212</v>
      </c>
      <c r="E3303" s="5" t="n">
        <v>1.27214</v>
      </c>
      <c r="F3303" s="0" t="n">
        <v>1061</v>
      </c>
      <c r="G3303" s="0" t="n">
        <f aca="false">ROW()-3</f>
        <v>3300</v>
      </c>
      <c r="H3303" s="5" t="n">
        <f aca="true">IF(G3303&gt;(MovingPeriod+MovingShift),AVERAGE(INDIRECT("E"&amp;(ROW()-MovingPeriod-MovingShift)&amp;":"&amp;"E"&amp;ROW()-MovingShift)),"")</f>
        <v>1.26861153846154</v>
      </c>
      <c r="I3303" s="0" t="str">
        <f aca="false">IF(AND(B3303&gt;H3303,E3303&lt;H3303),-1,IF(AND(B3303&lt;H3303,E3303&gt;H3303),1,""))</f>
        <v/>
      </c>
      <c r="J3303" s="6" t="n">
        <f aca="false">IF(AND(I3303=-1,J3302=""),-1,IF(AND(I3303=1,J3302=""),1,IF(OR(AND(I3303="",J3302=1),AND(I3303="",J3302=-1),I3303=J3302),J3302,"")))</f>
        <v>1</v>
      </c>
      <c r="K3303" s="0" t="str">
        <f aca="false">IF(AND(J3302=1,J3301=""),INDEX(DealTypes,1),IF(AND(J3302=-1,J3301=""),INDEX(DealTypes,2),IF(OR(AND(J3302="",J3301=1),AND(J3302="",J3301=-1)),INDEX(DealTypes,3),"")))</f>
        <v/>
      </c>
      <c r="L3303" s="6" t="n">
        <f aca="false">IF(K3303=INDEX(DealTypes,1),B3303+Spread,IF(K3303=INDEX(DealTypes,2),B3303,IF(OR(K3303=INDEX(DealTypes,3),N(L3302)=0),"",L3302)))</f>
        <v>1.26968</v>
      </c>
      <c r="M3303" s="6" t="str">
        <f aca="false">IF(N3303&lt;&gt;"",IF(COUNTIF(N$3:N3303,N3303)=1,MAX(M$4:M3302)+1,""),"")</f>
        <v/>
      </c>
      <c r="N3303" s="7" t="str">
        <f aca="false">IF(K3303=INDEX(DealTypes,3),IF(I3302=-1,ROUND((B3303-L3302)/Point,0),ROUND((L3302-B3303)/Point,0)),"")</f>
        <v/>
      </c>
      <c r="O3303" s="6" t="str">
        <f aca="false">(IF(AND(N(N3303)&gt;0,I3302=-1),1,IF(AND(N(N3303)&lt;0,I3302=-1),-1,IF(AND(N(N3303)&gt;0,I3302=1),2,IF(AND(N(N3303)&lt;0,I3302=1),-2,"")))))</f>
        <v/>
      </c>
      <c r="P3303" s="0" t="str">
        <f aca="false">IF(N3303&lt;&gt;"",ABS(N3303),"")</f>
        <v/>
      </c>
    </row>
    <row r="3304" customFormat="false" ht="12.8" hidden="false" customHeight="false" outlineLevel="0" collapsed="false">
      <c r="A3304" s="4" t="n">
        <v>43991</v>
      </c>
      <c r="B3304" s="5" t="n">
        <v>1.27218</v>
      </c>
      <c r="C3304" s="5" t="n">
        <v>1.27242</v>
      </c>
      <c r="D3304" s="5" t="n">
        <v>1.2721</v>
      </c>
      <c r="E3304" s="5" t="n">
        <v>1.27216</v>
      </c>
      <c r="F3304" s="0" t="n">
        <v>336</v>
      </c>
      <c r="G3304" s="0" t="n">
        <f aca="false">ROW()-3</f>
        <v>3301</v>
      </c>
      <c r="H3304" s="5" t="n">
        <f aca="true">IF(G3304&gt;(MovingPeriod+MovingShift),AVERAGE(INDIRECT("E"&amp;(ROW()-MovingPeriod-MovingShift)&amp;":"&amp;"E"&amp;ROW()-MovingShift)),"")</f>
        <v>1.26856076923077</v>
      </c>
      <c r="I3304" s="0" t="str">
        <f aca="false">IF(AND(B3304&gt;H3304,E3304&lt;H3304),-1,IF(AND(B3304&lt;H3304,E3304&gt;H3304),1,""))</f>
        <v/>
      </c>
      <c r="J3304" s="6" t="n">
        <f aca="false">IF(AND(I3304=-1,J3303=""),-1,IF(AND(I3304=1,J3303=""),1,IF(OR(AND(I3304="",J3303=1),AND(I3304="",J3303=-1),I3304=J3303),J3303,"")))</f>
        <v>1</v>
      </c>
      <c r="K3304" s="0" t="str">
        <f aca="false">IF(AND(J3303=1,J3302=""),INDEX(DealTypes,1),IF(AND(J3303=-1,J3302=""),INDEX(DealTypes,2),IF(OR(AND(J3303="",J3302=1),AND(J3303="",J3302=-1)),INDEX(DealTypes,3),"")))</f>
        <v/>
      </c>
      <c r="L3304" s="6" t="n">
        <f aca="false">IF(K3304=INDEX(DealTypes,1),B3304+Spread,IF(K3304=INDEX(DealTypes,2),B3304,IF(OR(K3304=INDEX(DealTypes,3),N(L3303)=0),"",L3303)))</f>
        <v>1.26968</v>
      </c>
      <c r="M3304" s="6" t="str">
        <f aca="false">IF(N3304&lt;&gt;"",IF(COUNTIF(N$3:N3304,N3304)=1,MAX(M$4:M3303)+1,""),"")</f>
        <v/>
      </c>
      <c r="N3304" s="7" t="str">
        <f aca="false">IF(K3304=INDEX(DealTypes,3),IF(I3303=-1,ROUND((B3304-L3303)/Point,0),ROUND((L3303-B3304)/Point,0)),"")</f>
        <v/>
      </c>
      <c r="O3304" s="6" t="str">
        <f aca="false">(IF(AND(N(N3304)&gt;0,I3303=-1),1,IF(AND(N(N3304)&lt;0,I3303=-1),-1,IF(AND(N(N3304)&gt;0,I3303=1),2,IF(AND(N(N3304)&lt;0,I3303=1),-2,"")))))</f>
        <v/>
      </c>
      <c r="P3304" s="0" t="str">
        <f aca="false">IF(N3304&lt;&gt;"",ABS(N3304),"")</f>
        <v/>
      </c>
    </row>
    <row r="3305" customFormat="false" ht="12.8" hidden="false" customHeight="false" outlineLevel="0" collapsed="false">
      <c r="A3305" s="4" t="n">
        <v>43991.0416666667</v>
      </c>
      <c r="B3305" s="5" t="n">
        <v>1.27216</v>
      </c>
      <c r="C3305" s="5" t="n">
        <v>1.27356</v>
      </c>
      <c r="D3305" s="5" t="n">
        <v>1.27216</v>
      </c>
      <c r="E3305" s="5" t="n">
        <v>1.27337</v>
      </c>
      <c r="F3305" s="0" t="n">
        <v>651</v>
      </c>
      <c r="G3305" s="0" t="n">
        <f aca="false">ROW()-3</f>
        <v>3302</v>
      </c>
      <c r="H3305" s="5" t="n">
        <f aca="true">IF(G3305&gt;(MovingPeriod+MovingShift),AVERAGE(INDIRECT("E"&amp;(ROW()-MovingPeriod-MovingShift)&amp;":"&amp;"E"&amp;ROW()-MovingShift)),"")</f>
        <v>1.26851153846154</v>
      </c>
      <c r="I3305" s="0" t="str">
        <f aca="false">IF(AND(B3305&gt;H3305,E3305&lt;H3305),-1,IF(AND(B3305&lt;H3305,E3305&gt;H3305),1,""))</f>
        <v/>
      </c>
      <c r="J3305" s="6" t="n">
        <f aca="false">IF(AND(I3305=-1,J3304=""),-1,IF(AND(I3305=1,J3304=""),1,IF(OR(AND(I3305="",J3304=1),AND(I3305="",J3304=-1),I3305=J3304),J3304,"")))</f>
        <v>1</v>
      </c>
      <c r="K3305" s="0" t="str">
        <f aca="false">IF(AND(J3304=1,J3303=""),INDEX(DealTypes,1),IF(AND(J3304=-1,J3303=""),INDEX(DealTypes,2),IF(OR(AND(J3304="",J3303=1),AND(J3304="",J3303=-1)),INDEX(DealTypes,3),"")))</f>
        <v/>
      </c>
      <c r="L3305" s="6" t="n">
        <f aca="false">IF(K3305=INDEX(DealTypes,1),B3305+Spread,IF(K3305=INDEX(DealTypes,2),B3305,IF(OR(K3305=INDEX(DealTypes,3),N(L3304)=0),"",L3304)))</f>
        <v>1.26968</v>
      </c>
      <c r="M3305" s="6" t="str">
        <f aca="false">IF(N3305&lt;&gt;"",IF(COUNTIF(N$3:N3305,N3305)=1,MAX(M$4:M3304)+1,""),"")</f>
        <v/>
      </c>
      <c r="N3305" s="7" t="str">
        <f aca="false">IF(K3305=INDEX(DealTypes,3),IF(I3304=-1,ROUND((B3305-L3304)/Point,0),ROUND((L3304-B3305)/Point,0)),"")</f>
        <v/>
      </c>
      <c r="O3305" s="6" t="str">
        <f aca="false">(IF(AND(N(N3305)&gt;0,I3304=-1),1,IF(AND(N(N3305)&lt;0,I3304=-1),-1,IF(AND(N(N3305)&gt;0,I3304=1),2,IF(AND(N(N3305)&lt;0,I3304=1),-2,"")))))</f>
        <v/>
      </c>
      <c r="P3305" s="0" t="str">
        <f aca="false">IF(N3305&lt;&gt;"",ABS(N3305),"")</f>
        <v/>
      </c>
    </row>
    <row r="3306" customFormat="false" ht="12.8" hidden="false" customHeight="false" outlineLevel="0" collapsed="false">
      <c r="A3306" s="4" t="n">
        <v>43991.0833333333</v>
      </c>
      <c r="B3306" s="5" t="n">
        <v>1.27341</v>
      </c>
      <c r="C3306" s="5" t="n">
        <v>1.27404</v>
      </c>
      <c r="D3306" s="5" t="n">
        <v>1.27326</v>
      </c>
      <c r="E3306" s="5" t="n">
        <v>1.27339</v>
      </c>
      <c r="F3306" s="0" t="n">
        <v>643</v>
      </c>
      <c r="G3306" s="0" t="n">
        <f aca="false">ROW()-3</f>
        <v>3303</v>
      </c>
      <c r="H3306" s="5" t="n">
        <f aca="true">IF(G3306&gt;(MovingPeriod+MovingShift),AVERAGE(INDIRECT("E"&amp;(ROW()-MovingPeriod-MovingShift)&amp;":"&amp;"E"&amp;ROW()-MovingShift)),"")</f>
        <v>1.26846692307692</v>
      </c>
      <c r="I3306" s="0" t="str">
        <f aca="false">IF(AND(B3306&gt;H3306,E3306&lt;H3306),-1,IF(AND(B3306&lt;H3306,E3306&gt;H3306),1,""))</f>
        <v/>
      </c>
      <c r="J3306" s="6" t="n">
        <f aca="false">IF(AND(I3306=-1,J3305=""),-1,IF(AND(I3306=1,J3305=""),1,IF(OR(AND(I3306="",J3305=1),AND(I3306="",J3305=-1),I3306=J3305),J3305,"")))</f>
        <v>1</v>
      </c>
      <c r="K3306" s="0" t="str">
        <f aca="false">IF(AND(J3305=1,J3304=""),INDEX(DealTypes,1),IF(AND(J3305=-1,J3304=""),INDEX(DealTypes,2),IF(OR(AND(J3305="",J3304=1),AND(J3305="",J3304=-1)),INDEX(DealTypes,3),"")))</f>
        <v/>
      </c>
      <c r="L3306" s="6" t="n">
        <f aca="false">IF(K3306=INDEX(DealTypes,1),B3306+Spread,IF(K3306=INDEX(DealTypes,2),B3306,IF(OR(K3306=INDEX(DealTypes,3),N(L3305)=0),"",L3305)))</f>
        <v>1.26968</v>
      </c>
      <c r="M3306" s="6" t="str">
        <f aca="false">IF(N3306&lt;&gt;"",IF(COUNTIF(N$3:N3306,N3306)=1,MAX(M$4:M3305)+1,""),"")</f>
        <v/>
      </c>
      <c r="N3306" s="7" t="str">
        <f aca="false">IF(K3306=INDEX(DealTypes,3),IF(I3305=-1,ROUND((B3306-L3305)/Point,0),ROUND((L3305-B3306)/Point,0)),"")</f>
        <v/>
      </c>
      <c r="O3306" s="6" t="str">
        <f aca="false">(IF(AND(N(N3306)&gt;0,I3305=-1),1,IF(AND(N(N3306)&lt;0,I3305=-1),-1,IF(AND(N(N3306)&gt;0,I3305=1),2,IF(AND(N(N3306)&lt;0,I3305=1),-2,"")))))</f>
        <v/>
      </c>
      <c r="P3306" s="0" t="str">
        <f aca="false">IF(N3306&lt;&gt;"",ABS(N3306),"")</f>
        <v/>
      </c>
    </row>
    <row r="3307" customFormat="false" ht="12.8" hidden="false" customHeight="false" outlineLevel="0" collapsed="false">
      <c r="A3307" s="4" t="n">
        <v>43991.125</v>
      </c>
      <c r="B3307" s="5" t="n">
        <v>1.27339</v>
      </c>
      <c r="C3307" s="5" t="n">
        <v>1.27552</v>
      </c>
      <c r="D3307" s="5" t="n">
        <v>1.2731</v>
      </c>
      <c r="E3307" s="5" t="n">
        <v>1.27347</v>
      </c>
      <c r="F3307" s="0" t="n">
        <v>2356</v>
      </c>
      <c r="G3307" s="0" t="n">
        <f aca="false">ROW()-3</f>
        <v>3304</v>
      </c>
      <c r="H3307" s="5" t="n">
        <f aca="true">IF(G3307&gt;(MovingPeriod+MovingShift),AVERAGE(INDIRECT("E"&amp;(ROW()-MovingPeriod-MovingShift)&amp;":"&amp;"E"&amp;ROW()-MovingShift)),"")</f>
        <v>1.26859461538462</v>
      </c>
      <c r="I3307" s="0" t="str">
        <f aca="false">IF(AND(B3307&gt;H3307,E3307&lt;H3307),-1,IF(AND(B3307&lt;H3307,E3307&gt;H3307),1,""))</f>
        <v/>
      </c>
      <c r="J3307" s="6" t="n">
        <f aca="false">IF(AND(I3307=-1,J3306=""),-1,IF(AND(I3307=1,J3306=""),1,IF(OR(AND(I3307="",J3306=1),AND(I3307="",J3306=-1),I3307=J3306),J3306,"")))</f>
        <v>1</v>
      </c>
      <c r="K3307" s="0" t="str">
        <f aca="false">IF(AND(J3306=1,J3305=""),INDEX(DealTypes,1),IF(AND(J3306=-1,J3305=""),INDEX(DealTypes,2),IF(OR(AND(J3306="",J3305=1),AND(J3306="",J3305=-1)),INDEX(DealTypes,3),"")))</f>
        <v/>
      </c>
      <c r="L3307" s="6" t="n">
        <f aca="false">IF(K3307=INDEX(DealTypes,1),B3307+Spread,IF(K3307=INDEX(DealTypes,2),B3307,IF(OR(K3307=INDEX(DealTypes,3),N(L3306)=0),"",L3306)))</f>
        <v>1.26968</v>
      </c>
      <c r="M3307" s="6" t="str">
        <f aca="false">IF(N3307&lt;&gt;"",IF(COUNTIF(N$3:N3307,N3307)=1,MAX(M$4:M3306)+1,""),"")</f>
        <v/>
      </c>
      <c r="N3307" s="7" t="str">
        <f aca="false">IF(K3307=INDEX(DealTypes,3),IF(I3306=-1,ROUND((B3307-L3306)/Point,0),ROUND((L3306-B3307)/Point,0)),"")</f>
        <v/>
      </c>
      <c r="O3307" s="6" t="str">
        <f aca="false">(IF(AND(N(N3307)&gt;0,I3306=-1),1,IF(AND(N(N3307)&lt;0,I3306=-1),-1,IF(AND(N(N3307)&gt;0,I3306=1),2,IF(AND(N(N3307)&lt;0,I3306=1),-2,"")))))</f>
        <v/>
      </c>
      <c r="P3307" s="0" t="str">
        <f aca="false">IF(N3307&lt;&gt;"",ABS(N3307),"")</f>
        <v/>
      </c>
    </row>
    <row r="3308" customFormat="false" ht="12.8" hidden="false" customHeight="false" outlineLevel="0" collapsed="false">
      <c r="A3308" s="4" t="n">
        <v>43991.1666666667</v>
      </c>
      <c r="B3308" s="5" t="n">
        <v>1.27347</v>
      </c>
      <c r="C3308" s="5" t="n">
        <v>1.27353</v>
      </c>
      <c r="D3308" s="5" t="n">
        <v>1.27137</v>
      </c>
      <c r="E3308" s="5" t="n">
        <v>1.27266</v>
      </c>
      <c r="F3308" s="0" t="n">
        <v>2922</v>
      </c>
      <c r="G3308" s="0" t="n">
        <f aca="false">ROW()-3</f>
        <v>3305</v>
      </c>
      <c r="H3308" s="5" t="n">
        <f aca="true">IF(G3308&gt;(MovingPeriod+MovingShift),AVERAGE(INDIRECT("E"&amp;(ROW()-MovingPeriod-MovingShift)&amp;":"&amp;"E"&amp;ROW()-MovingShift)),"")</f>
        <v>1.26893076923077</v>
      </c>
      <c r="I3308" s="0" t="str">
        <f aca="false">IF(AND(B3308&gt;H3308,E3308&lt;H3308),-1,IF(AND(B3308&lt;H3308,E3308&gt;H3308),1,""))</f>
        <v/>
      </c>
      <c r="J3308" s="6" t="n">
        <f aca="false">IF(AND(I3308=-1,J3307=""),-1,IF(AND(I3308=1,J3307=""),1,IF(OR(AND(I3308="",J3307=1),AND(I3308="",J3307=-1),I3308=J3307),J3307,"")))</f>
        <v>1</v>
      </c>
      <c r="K3308" s="0" t="str">
        <f aca="false">IF(AND(J3307=1,J3306=""),INDEX(DealTypes,1),IF(AND(J3307=-1,J3306=""),INDEX(DealTypes,2),IF(OR(AND(J3307="",J3306=1),AND(J3307="",J3306=-1)),INDEX(DealTypes,3),"")))</f>
        <v/>
      </c>
      <c r="L3308" s="6" t="n">
        <f aca="false">IF(K3308=INDEX(DealTypes,1),B3308+Spread,IF(K3308=INDEX(DealTypes,2),B3308,IF(OR(K3308=INDEX(DealTypes,3),N(L3307)=0),"",L3307)))</f>
        <v>1.26968</v>
      </c>
      <c r="M3308" s="6" t="str">
        <f aca="false">IF(N3308&lt;&gt;"",IF(COUNTIF(N$3:N3308,N3308)=1,MAX(M$4:M3307)+1,""),"")</f>
        <v/>
      </c>
      <c r="N3308" s="7" t="str">
        <f aca="false">IF(K3308=INDEX(DealTypes,3),IF(I3307=-1,ROUND((B3308-L3307)/Point,0),ROUND((L3307-B3308)/Point,0)),"")</f>
        <v/>
      </c>
      <c r="O3308" s="6" t="str">
        <f aca="false">(IF(AND(N(N3308)&gt;0,I3307=-1),1,IF(AND(N(N3308)&lt;0,I3307=-1),-1,IF(AND(N(N3308)&gt;0,I3307=1),2,IF(AND(N(N3308)&lt;0,I3307=1),-2,"")))))</f>
        <v/>
      </c>
      <c r="P3308" s="0" t="str">
        <f aca="false">IF(N3308&lt;&gt;"",ABS(N3308),"")</f>
        <v/>
      </c>
    </row>
    <row r="3309" customFormat="false" ht="12.8" hidden="false" customHeight="false" outlineLevel="0" collapsed="false">
      <c r="A3309" s="4" t="n">
        <v>43991.2083333333</v>
      </c>
      <c r="B3309" s="5" t="n">
        <v>1.27266</v>
      </c>
      <c r="C3309" s="5" t="n">
        <v>1.27281</v>
      </c>
      <c r="D3309" s="5" t="n">
        <v>1.27103</v>
      </c>
      <c r="E3309" s="5" t="n">
        <v>1.27171</v>
      </c>
      <c r="F3309" s="0" t="n">
        <v>1885</v>
      </c>
      <c r="G3309" s="0" t="n">
        <f aca="false">ROW()-3</f>
        <v>3306</v>
      </c>
      <c r="H3309" s="5" t="n">
        <f aca="true">IF(G3309&gt;(MovingPeriod+MovingShift),AVERAGE(INDIRECT("E"&amp;(ROW()-MovingPeriod-MovingShift)&amp;":"&amp;"E"&amp;ROW()-MovingShift)),"")</f>
        <v>1.26925</v>
      </c>
      <c r="I3309" s="0" t="str">
        <f aca="false">IF(AND(B3309&gt;H3309,E3309&lt;H3309),-1,IF(AND(B3309&lt;H3309,E3309&gt;H3309),1,""))</f>
        <v/>
      </c>
      <c r="J3309" s="6" t="n">
        <f aca="false">IF(AND(I3309=-1,J3308=""),-1,IF(AND(I3309=1,J3308=""),1,IF(OR(AND(I3309="",J3308=1),AND(I3309="",J3308=-1),I3309=J3308),J3308,"")))</f>
        <v>1</v>
      </c>
      <c r="K3309" s="0" t="str">
        <f aca="false">IF(AND(J3308=1,J3307=""),INDEX(DealTypes,1),IF(AND(J3308=-1,J3307=""),INDEX(DealTypes,2),IF(OR(AND(J3308="",J3307=1),AND(J3308="",J3307=-1)),INDEX(DealTypes,3),"")))</f>
        <v/>
      </c>
      <c r="L3309" s="6" t="n">
        <f aca="false">IF(K3309=INDEX(DealTypes,1),B3309+Spread,IF(K3309=INDEX(DealTypes,2),B3309,IF(OR(K3309=INDEX(DealTypes,3),N(L3308)=0),"",L3308)))</f>
        <v>1.26968</v>
      </c>
      <c r="M3309" s="6" t="str">
        <f aca="false">IF(N3309&lt;&gt;"",IF(COUNTIF(N$3:N3309,N3309)=1,MAX(M$4:M3308)+1,""),"")</f>
        <v/>
      </c>
      <c r="N3309" s="7" t="str">
        <f aca="false">IF(K3309=INDEX(DealTypes,3),IF(I3308=-1,ROUND((B3309-L3308)/Point,0),ROUND((L3308-B3309)/Point,0)),"")</f>
        <v/>
      </c>
      <c r="O3309" s="6" t="str">
        <f aca="false">(IF(AND(N(N3309)&gt;0,I3308=-1),1,IF(AND(N(N3309)&lt;0,I3308=-1),-1,IF(AND(N(N3309)&gt;0,I3308=1),2,IF(AND(N(N3309)&lt;0,I3308=1),-2,"")))))</f>
        <v/>
      </c>
      <c r="P3309" s="0" t="str">
        <f aca="false">IF(N3309&lt;&gt;"",ABS(N3309),"")</f>
        <v/>
      </c>
    </row>
    <row r="3310" customFormat="false" ht="12.8" hidden="false" customHeight="false" outlineLevel="0" collapsed="false">
      <c r="A3310" s="4" t="n">
        <v>43991.25</v>
      </c>
      <c r="B3310" s="5" t="n">
        <v>1.27175</v>
      </c>
      <c r="C3310" s="5" t="n">
        <v>1.27214</v>
      </c>
      <c r="D3310" s="5" t="n">
        <v>1.27097</v>
      </c>
      <c r="E3310" s="5" t="n">
        <v>1.27127</v>
      </c>
      <c r="F3310" s="0" t="n">
        <v>1389</v>
      </c>
      <c r="G3310" s="0" t="n">
        <f aca="false">ROW()-3</f>
        <v>3307</v>
      </c>
      <c r="H3310" s="5" t="n">
        <f aca="true">IF(G3310&gt;(MovingPeriod+MovingShift),AVERAGE(INDIRECT("E"&amp;(ROW()-MovingPeriod-MovingShift)&amp;":"&amp;"E"&amp;ROW()-MovingShift)),"")</f>
        <v>1.26940769230769</v>
      </c>
      <c r="I3310" s="0" t="str">
        <f aca="false">IF(AND(B3310&gt;H3310,E3310&lt;H3310),-1,IF(AND(B3310&lt;H3310,E3310&gt;H3310),1,""))</f>
        <v/>
      </c>
      <c r="J3310" s="6" t="n">
        <f aca="false">IF(AND(I3310=-1,J3309=""),-1,IF(AND(I3310=1,J3309=""),1,IF(OR(AND(I3310="",J3309=1),AND(I3310="",J3309=-1),I3310=J3309),J3309,"")))</f>
        <v>1</v>
      </c>
      <c r="K3310" s="0" t="str">
        <f aca="false">IF(AND(J3309=1,J3308=""),INDEX(DealTypes,1),IF(AND(J3309=-1,J3308=""),INDEX(DealTypes,2),IF(OR(AND(J3309="",J3308=1),AND(J3309="",J3308=-1)),INDEX(DealTypes,3),"")))</f>
        <v/>
      </c>
      <c r="L3310" s="6" t="n">
        <f aca="false">IF(K3310=INDEX(DealTypes,1),B3310+Spread,IF(K3310=INDEX(DealTypes,2),B3310,IF(OR(K3310=INDEX(DealTypes,3),N(L3309)=0),"",L3309)))</f>
        <v>1.26968</v>
      </c>
      <c r="M3310" s="6" t="str">
        <f aca="false">IF(N3310&lt;&gt;"",IF(COUNTIF(N$3:N3310,N3310)=1,MAX(M$4:M3309)+1,""),"")</f>
        <v/>
      </c>
      <c r="N3310" s="7" t="str">
        <f aca="false">IF(K3310=INDEX(DealTypes,3),IF(I3309=-1,ROUND((B3310-L3309)/Point,0),ROUND((L3309-B3310)/Point,0)),"")</f>
        <v/>
      </c>
      <c r="O3310" s="6" t="str">
        <f aca="false">(IF(AND(N(N3310)&gt;0,I3309=-1),1,IF(AND(N(N3310)&lt;0,I3309=-1),-1,IF(AND(N(N3310)&gt;0,I3309=1),2,IF(AND(N(N3310)&lt;0,I3309=1),-2,"")))))</f>
        <v/>
      </c>
      <c r="P3310" s="0" t="str">
        <f aca="false">IF(N3310&lt;&gt;"",ABS(N3310),"")</f>
        <v/>
      </c>
    </row>
    <row r="3311" customFormat="false" ht="12.8" hidden="false" customHeight="false" outlineLevel="0" collapsed="false">
      <c r="A3311" s="4" t="n">
        <v>43991.2916666667</v>
      </c>
      <c r="B3311" s="5" t="n">
        <v>1.27127</v>
      </c>
      <c r="C3311" s="5" t="n">
        <v>1.27129</v>
      </c>
      <c r="D3311" s="5" t="n">
        <v>1.26976</v>
      </c>
      <c r="E3311" s="5" t="n">
        <v>1.27011</v>
      </c>
      <c r="F3311" s="0" t="n">
        <v>1948</v>
      </c>
      <c r="G3311" s="0" t="n">
        <f aca="false">ROW()-3</f>
        <v>3308</v>
      </c>
      <c r="H3311" s="5" t="n">
        <f aca="true">IF(G3311&gt;(MovingPeriod+MovingShift),AVERAGE(INDIRECT("E"&amp;(ROW()-MovingPeriod-MovingShift)&amp;":"&amp;"E"&amp;ROW()-MovingShift)),"")</f>
        <v>1.26985461538462</v>
      </c>
      <c r="I3311" s="0" t="str">
        <f aca="false">IF(AND(B3311&gt;H3311,E3311&lt;H3311),-1,IF(AND(B3311&lt;H3311,E3311&gt;H3311),1,""))</f>
        <v/>
      </c>
      <c r="J3311" s="6" t="n">
        <f aca="false">IF(AND(I3311=-1,J3310=""),-1,IF(AND(I3311=1,J3310=""),1,IF(OR(AND(I3311="",J3310=1),AND(I3311="",J3310=-1),I3311=J3310),J3310,"")))</f>
        <v>1</v>
      </c>
      <c r="K3311" s="0" t="str">
        <f aca="false">IF(AND(J3310=1,J3309=""),INDEX(DealTypes,1),IF(AND(J3310=-1,J3309=""),INDEX(DealTypes,2),IF(OR(AND(J3310="",J3309=1),AND(J3310="",J3309=-1)),INDEX(DealTypes,3),"")))</f>
        <v/>
      </c>
      <c r="L3311" s="6" t="n">
        <f aca="false">IF(K3311=INDEX(DealTypes,1),B3311+Spread,IF(K3311=INDEX(DealTypes,2),B3311,IF(OR(K3311=INDEX(DealTypes,3),N(L3310)=0),"",L3310)))</f>
        <v>1.26968</v>
      </c>
      <c r="M3311" s="6" t="str">
        <f aca="false">IF(N3311&lt;&gt;"",IF(COUNTIF(N$3:N3311,N3311)=1,MAX(M$4:M3310)+1,""),"")</f>
        <v/>
      </c>
      <c r="N3311" s="7" t="str">
        <f aca="false">IF(K3311=INDEX(DealTypes,3),IF(I3310=-1,ROUND((B3311-L3310)/Point,0),ROUND((L3310-B3311)/Point,0)),"")</f>
        <v/>
      </c>
      <c r="O3311" s="6" t="str">
        <f aca="false">(IF(AND(N(N3311)&gt;0,I3310=-1),1,IF(AND(N(N3311)&lt;0,I3310=-1),-1,IF(AND(N(N3311)&gt;0,I3310=1),2,IF(AND(N(N3311)&lt;0,I3310=1),-2,"")))))</f>
        <v/>
      </c>
      <c r="P3311" s="0" t="str">
        <f aca="false">IF(N3311&lt;&gt;"",ABS(N3311),"")</f>
        <v/>
      </c>
    </row>
    <row r="3312" customFormat="false" ht="12.8" hidden="false" customHeight="false" outlineLevel="0" collapsed="false">
      <c r="A3312" s="4" t="n">
        <v>43991.3333333333</v>
      </c>
      <c r="B3312" s="5" t="n">
        <v>1.27011</v>
      </c>
      <c r="C3312" s="5" t="n">
        <v>1.27163</v>
      </c>
      <c r="D3312" s="5" t="n">
        <v>1.27011</v>
      </c>
      <c r="E3312" s="5" t="n">
        <v>1.2714</v>
      </c>
      <c r="F3312" s="0" t="n">
        <v>1677</v>
      </c>
      <c r="G3312" s="0" t="n">
        <f aca="false">ROW()-3</f>
        <v>3309</v>
      </c>
      <c r="H3312" s="5" t="n">
        <f aca="true">IF(G3312&gt;(MovingPeriod+MovingShift),AVERAGE(INDIRECT("E"&amp;(ROW()-MovingPeriod-MovingShift)&amp;":"&amp;"E"&amp;ROW()-MovingShift)),"")</f>
        <v>1.27059692307692</v>
      </c>
      <c r="I3312" s="6" t="n">
        <f aca="false">IF(AND(B3312&gt;H3312,E3312&lt;H3312),-1,IF(AND(B3312&lt;H3312,E3312&gt;H3312),1,""))</f>
        <v>1</v>
      </c>
      <c r="J3312" s="6" t="n">
        <f aca="false">IF(AND(I3312=-1,J3311=""),-1,IF(AND(I3312=1,J3311=""),1,IF(OR(AND(I3312="",J3311=1),AND(I3312="",J3311=-1),I3312=J3311),J3311,"")))</f>
        <v>1</v>
      </c>
      <c r="K3312" s="0" t="str">
        <f aca="false">IF(AND(J3311=1,J3310=""),INDEX(DealTypes,1),IF(AND(J3311=-1,J3310=""),INDEX(DealTypes,2),IF(OR(AND(J3311="",J3310=1),AND(J3311="",J3310=-1)),INDEX(DealTypes,3),"")))</f>
        <v/>
      </c>
      <c r="L3312" s="6" t="n">
        <f aca="false">IF(K3312=INDEX(DealTypes,1),B3312+Spread,IF(K3312=INDEX(DealTypes,2),B3312,IF(OR(K3312=INDEX(DealTypes,3),N(L3311)=0),"",L3311)))</f>
        <v>1.26968</v>
      </c>
      <c r="M3312" s="6" t="str">
        <f aca="false">IF(N3312&lt;&gt;"",IF(COUNTIF(N$3:N3312,N3312)=1,MAX(M$4:M3311)+1,""),"")</f>
        <v/>
      </c>
      <c r="N3312" s="7" t="str">
        <f aca="false">IF(K3312=INDEX(DealTypes,3),IF(I3311=-1,ROUND((B3312-L3311)/Point,0),ROUND((L3311-B3312)/Point,0)),"")</f>
        <v/>
      </c>
      <c r="O3312" s="6" t="str">
        <f aca="false">(IF(AND(N(N3312)&gt;0,I3311=-1),1,IF(AND(N(N3312)&lt;0,I3311=-1),-1,IF(AND(N(N3312)&gt;0,I3311=1),2,IF(AND(N(N3312)&lt;0,I3311=1),-2,"")))))</f>
        <v/>
      </c>
      <c r="P3312" s="0" t="str">
        <f aca="false">IF(N3312&lt;&gt;"",ABS(N3312),"")</f>
        <v/>
      </c>
    </row>
    <row r="3313" customFormat="false" ht="12.8" hidden="false" customHeight="false" outlineLevel="0" collapsed="false">
      <c r="A3313" s="4" t="n">
        <v>43991.375</v>
      </c>
      <c r="B3313" s="5" t="n">
        <v>1.27141</v>
      </c>
      <c r="C3313" s="5" t="n">
        <v>1.27203</v>
      </c>
      <c r="D3313" s="5" t="n">
        <v>1.26976</v>
      </c>
      <c r="E3313" s="5" t="n">
        <v>1.26987</v>
      </c>
      <c r="F3313" s="0" t="n">
        <v>3171</v>
      </c>
      <c r="G3313" s="0" t="n">
        <f aca="false">ROW()-3</f>
        <v>3310</v>
      </c>
      <c r="H3313" s="5" t="n">
        <f aca="true">IF(G3313&gt;(MovingPeriod+MovingShift),AVERAGE(INDIRECT("E"&amp;(ROW()-MovingPeriod-MovingShift)&amp;":"&amp;"E"&amp;ROW()-MovingShift)),"")</f>
        <v>1.27120615384615</v>
      </c>
      <c r="I3313" s="6" t="n">
        <f aca="false">IF(AND(B3313&gt;H3313,E3313&lt;H3313),-1,IF(AND(B3313&lt;H3313,E3313&gt;H3313),1,""))</f>
        <v>-1</v>
      </c>
      <c r="J3313" s="6" t="str">
        <f aca="false">IF(AND(I3313=-1,J3312=""),-1,IF(AND(I3313=1,J3312=""),1,IF(OR(AND(I3313="",J3312=1),AND(I3313="",J3312=-1),I3313=J3312),J3312,"")))</f>
        <v/>
      </c>
      <c r="K3313" s="0" t="str">
        <f aca="false">IF(AND(J3312=1,J3311=""),INDEX(DealTypes,1),IF(AND(J3312=-1,J3311=""),INDEX(DealTypes,2),IF(OR(AND(J3312="",J3311=1),AND(J3312="",J3311=-1)),INDEX(DealTypes,3),"")))</f>
        <v/>
      </c>
      <c r="L3313" s="6" t="n">
        <f aca="false">IF(K3313=INDEX(DealTypes,1),B3313+Spread,IF(K3313=INDEX(DealTypes,2),B3313,IF(OR(K3313=INDEX(DealTypes,3),N(L3312)=0),"",L3312)))</f>
        <v>1.26968</v>
      </c>
      <c r="M3313" s="6" t="str">
        <f aca="false">IF(N3313&lt;&gt;"",IF(COUNTIF(N$3:N3313,N3313)=1,MAX(M$4:M3312)+1,""),"")</f>
        <v/>
      </c>
      <c r="N3313" s="7" t="str">
        <f aca="false">IF(K3313=INDEX(DealTypes,3),IF(I3312=-1,ROUND((B3313-L3312)/Point,0),ROUND((L3312-B3313)/Point,0)),"")</f>
        <v/>
      </c>
      <c r="O3313" s="6" t="str">
        <f aca="false">(IF(AND(N(N3313)&gt;0,I3312=-1),1,IF(AND(N(N3313)&lt;0,I3312=-1),-1,IF(AND(N(N3313)&gt;0,I3312=1),2,IF(AND(N(N3313)&lt;0,I3312=1),-2,"")))))</f>
        <v/>
      </c>
      <c r="P3313" s="0" t="str">
        <f aca="false">IF(N3313&lt;&gt;"",ABS(N3313),"")</f>
        <v/>
      </c>
    </row>
    <row r="3314" customFormat="false" ht="12.8" hidden="false" customHeight="false" outlineLevel="0" collapsed="false">
      <c r="A3314" s="4" t="n">
        <v>43991.4166666667</v>
      </c>
      <c r="B3314" s="5" t="n">
        <v>1.26989</v>
      </c>
      <c r="C3314" s="5" t="n">
        <v>1.27071</v>
      </c>
      <c r="D3314" s="5" t="n">
        <v>1.2659</v>
      </c>
      <c r="E3314" s="5" t="n">
        <v>1.26699</v>
      </c>
      <c r="F3314" s="0" t="n">
        <v>5414</v>
      </c>
      <c r="G3314" s="0" t="n">
        <f aca="false">ROW()-3</f>
        <v>3311</v>
      </c>
      <c r="H3314" s="5" t="n">
        <f aca="true">IF(G3314&gt;(MovingPeriod+MovingShift),AVERAGE(INDIRECT("E"&amp;(ROW()-MovingPeriod-MovingShift)&amp;":"&amp;"E"&amp;ROW()-MovingShift)),"")</f>
        <v>1.27165307692308</v>
      </c>
      <c r="I3314" s="6" t="str">
        <f aca="false">IF(AND(B3314&gt;H3314,E3314&lt;H3314),-1,IF(AND(B3314&lt;H3314,E3314&gt;H3314),1,""))</f>
        <v/>
      </c>
      <c r="J3314" s="6" t="str">
        <f aca="false">IF(AND(I3314=-1,J3313=""),-1,IF(AND(I3314=1,J3313=""),1,IF(OR(AND(I3314="",J3313=1),AND(I3314="",J3313=-1),I3314=J3313),J3313,"")))</f>
        <v/>
      </c>
      <c r="K3314" s="0" t="str">
        <f aca="false">IF(AND(J3313=1,J3312=""),INDEX(DealTypes,1),IF(AND(J3313=-1,J3312=""),INDEX(DealTypes,2),IF(OR(AND(J3313="",J3312=1),AND(J3313="",J3312=-1)),INDEX(DealTypes,3),"")))</f>
        <v>Close</v>
      </c>
      <c r="L3314" s="6" t="str">
        <f aca="false">IF(K3314=INDEX(DealTypes,1),B3314+Spread,IF(K3314=INDEX(DealTypes,2),B3314,IF(OR(K3314=INDEX(DealTypes,3),N(L3313)=0),"",L3313)))</f>
        <v/>
      </c>
      <c r="M3314" s="6" t="n">
        <f aca="false">IF(N3314&lt;&gt;"",IF(COUNTIF(N$3:N3314,N3314)=1,MAX(M$4:M3313)+1,""),"")</f>
        <v>114</v>
      </c>
      <c r="N3314" s="7" t="n">
        <f aca="false">IF(K3314=INDEX(DealTypes,3),IF(I3313=-1,ROUND((B3314-L3313)/Point,0),ROUND((L3313-B3314)/Point,0)),"")</f>
        <v>21</v>
      </c>
      <c r="O3314" s="6" t="n">
        <f aca="false">(IF(AND(N(N3314)&gt;0,I3313=-1),1,IF(AND(N(N3314)&lt;0,I3313=-1),-1,IF(AND(N(N3314)&gt;0,I3313=1),2,IF(AND(N(N3314)&lt;0,I3313=1),-2,"")))))</f>
        <v>1</v>
      </c>
      <c r="P3314" s="0" t="n">
        <f aca="false">IF(N3314&lt;&gt;"",ABS(N3314),"")</f>
        <v>21</v>
      </c>
    </row>
    <row r="3315" customFormat="false" ht="12.8" hidden="false" customHeight="false" outlineLevel="0" collapsed="false">
      <c r="A3315" s="4" t="n">
        <v>43991.4583333333</v>
      </c>
      <c r="B3315" s="5" t="n">
        <v>1.26699</v>
      </c>
      <c r="C3315" s="5" t="n">
        <v>1.2678</v>
      </c>
      <c r="D3315" s="5" t="n">
        <v>1.26175</v>
      </c>
      <c r="E3315" s="5" t="n">
        <v>1.2641</v>
      </c>
      <c r="F3315" s="0" t="n">
        <v>5768</v>
      </c>
      <c r="G3315" s="0" t="n">
        <f aca="false">ROW()-3</f>
        <v>3312</v>
      </c>
      <c r="H3315" s="5" t="n">
        <f aca="true">IF(G3315&gt;(MovingPeriod+MovingShift),AVERAGE(INDIRECT("E"&amp;(ROW()-MovingPeriod-MovingShift)&amp;":"&amp;"E"&amp;ROW()-MovingShift)),"")</f>
        <v>1.27181461538462</v>
      </c>
      <c r="I3315" s="0" t="str">
        <f aca="false">IF(AND(B3315&gt;H3315,E3315&lt;H3315),-1,IF(AND(B3315&lt;H3315,E3315&gt;H3315),1,""))</f>
        <v/>
      </c>
      <c r="J3315" s="6" t="str">
        <f aca="false">IF(AND(I3315=-1,J3314=""),-1,IF(AND(I3315=1,J3314=""),1,IF(OR(AND(I3315="",J3314=1),AND(I3315="",J3314=-1),I3315=J3314),J3314,"")))</f>
        <v/>
      </c>
      <c r="K3315" s="0" t="str">
        <f aca="false">IF(AND(J3314=1,J3313=""),INDEX(DealTypes,1),IF(AND(J3314=-1,J3313=""),INDEX(DealTypes,2),IF(OR(AND(J3314="",J3313=1),AND(J3314="",J3313=-1)),INDEX(DealTypes,3),"")))</f>
        <v/>
      </c>
      <c r="L3315" s="6" t="str">
        <f aca="false">IF(K3315=INDEX(DealTypes,1),B3315+Spread,IF(K3315=INDEX(DealTypes,2),B3315,IF(OR(K3315=INDEX(DealTypes,3),N(L3314)=0),"",L3314)))</f>
        <v/>
      </c>
      <c r="M3315" s="6" t="str">
        <f aca="false">IF(N3315&lt;&gt;"",IF(COUNTIF(N$3:N3315,N3315)=1,MAX(M$4:M3314)+1,""),"")</f>
        <v/>
      </c>
      <c r="N3315" s="7" t="str">
        <f aca="false">IF(K3315=INDEX(DealTypes,3),IF(I3314=-1,ROUND((B3315-L3314)/Point,0),ROUND((L3314-B3315)/Point,0)),"")</f>
        <v/>
      </c>
      <c r="O3315" s="6" t="str">
        <f aca="false">(IF(AND(N(N3315)&gt;0,I3314=-1),1,IF(AND(N(N3315)&lt;0,I3314=-1),-1,IF(AND(N(N3315)&gt;0,I3314=1),2,IF(AND(N(N3315)&lt;0,I3314=1),-2,"")))))</f>
        <v/>
      </c>
      <c r="P3315" s="0" t="str">
        <f aca="false">IF(N3315&lt;&gt;"",ABS(N3315),"")</f>
        <v/>
      </c>
    </row>
    <row r="3316" customFormat="false" ht="12.8" hidden="false" customHeight="false" outlineLevel="0" collapsed="false">
      <c r="A3316" s="4" t="n">
        <v>43991.5</v>
      </c>
      <c r="B3316" s="5" t="n">
        <v>1.2641</v>
      </c>
      <c r="C3316" s="5" t="n">
        <v>1.26524</v>
      </c>
      <c r="D3316" s="5" t="n">
        <v>1.26307</v>
      </c>
      <c r="E3316" s="5" t="n">
        <v>1.26433</v>
      </c>
      <c r="F3316" s="0" t="n">
        <v>4685</v>
      </c>
      <c r="G3316" s="0" t="n">
        <f aca="false">ROW()-3</f>
        <v>3313</v>
      </c>
      <c r="H3316" s="5" t="n">
        <f aca="true">IF(G3316&gt;(MovingPeriod+MovingShift),AVERAGE(INDIRECT("E"&amp;(ROW()-MovingPeriod-MovingShift)&amp;":"&amp;"E"&amp;ROW()-MovingShift)),"")</f>
        <v>1.27193615384615</v>
      </c>
      <c r="I3316" s="0" t="str">
        <f aca="false">IF(AND(B3316&gt;H3316,E3316&lt;H3316),-1,IF(AND(B3316&lt;H3316,E3316&gt;H3316),1,""))</f>
        <v/>
      </c>
      <c r="J3316" s="6" t="str">
        <f aca="false">IF(AND(I3316=-1,J3315=""),-1,IF(AND(I3316=1,J3315=""),1,IF(OR(AND(I3316="",J3315=1),AND(I3316="",J3315=-1),I3316=J3315),J3315,"")))</f>
        <v/>
      </c>
      <c r="K3316" s="0" t="str">
        <f aca="false">IF(AND(J3315=1,J3314=""),INDEX(DealTypes,1),IF(AND(J3315=-1,J3314=""),INDEX(DealTypes,2),IF(OR(AND(J3315="",J3314=1),AND(J3315="",J3314=-1)),INDEX(DealTypes,3),"")))</f>
        <v/>
      </c>
      <c r="L3316" s="6" t="str">
        <f aca="false">IF(K3316=INDEX(DealTypes,1),B3316+Spread,IF(K3316=INDEX(DealTypes,2),B3316,IF(OR(K3316=INDEX(DealTypes,3),N(L3315)=0),"",L3315)))</f>
        <v/>
      </c>
      <c r="M3316" s="6" t="str">
        <f aca="false">IF(N3316&lt;&gt;"",IF(COUNTIF(N$3:N3316,N3316)=1,MAX(M$4:M3315)+1,""),"")</f>
        <v/>
      </c>
      <c r="N3316" s="7" t="str">
        <f aca="false">IF(K3316=INDEX(DealTypes,3),IF(I3315=-1,ROUND((B3316-L3315)/Point,0),ROUND((L3315-B3316)/Point,0)),"")</f>
        <v/>
      </c>
      <c r="O3316" s="6" t="str">
        <f aca="false">(IF(AND(N(N3316)&gt;0,I3315=-1),1,IF(AND(N(N3316)&lt;0,I3315=-1),-1,IF(AND(N(N3316)&gt;0,I3315=1),2,IF(AND(N(N3316)&lt;0,I3315=1),-2,"")))))</f>
        <v/>
      </c>
      <c r="P3316" s="0" t="str">
        <f aca="false">IF(N3316&lt;&gt;"",ABS(N3316),"")</f>
        <v/>
      </c>
    </row>
    <row r="3317" customFormat="false" ht="12.8" hidden="false" customHeight="false" outlineLevel="0" collapsed="false">
      <c r="A3317" s="4" t="n">
        <v>43991.5416666667</v>
      </c>
      <c r="B3317" s="5" t="n">
        <v>1.26433</v>
      </c>
      <c r="C3317" s="5" t="n">
        <v>1.26543</v>
      </c>
      <c r="D3317" s="5" t="n">
        <v>1.26336</v>
      </c>
      <c r="E3317" s="5" t="n">
        <v>1.26422</v>
      </c>
      <c r="F3317" s="0" t="n">
        <v>4495</v>
      </c>
      <c r="G3317" s="0" t="n">
        <f aca="false">ROW()-3</f>
        <v>3314</v>
      </c>
      <c r="H3317" s="5" t="n">
        <f aca="true">IF(G3317&gt;(MovingPeriod+MovingShift),AVERAGE(INDIRECT("E"&amp;(ROW()-MovingPeriod-MovingShift)&amp;":"&amp;"E"&amp;ROW()-MovingShift)),"")</f>
        <v>1.27200538461538</v>
      </c>
      <c r="I3317" s="6" t="str">
        <f aca="false">IF(AND(B3317&gt;H3317,E3317&lt;H3317),-1,IF(AND(B3317&lt;H3317,E3317&gt;H3317),1,""))</f>
        <v/>
      </c>
      <c r="J3317" s="6" t="str">
        <f aca="false">IF(AND(I3317=-1,J3316=""),-1,IF(AND(I3317=1,J3316=""),1,IF(OR(AND(I3317="",J3316=1),AND(I3317="",J3316=-1),I3317=J3316),J3316,"")))</f>
        <v/>
      </c>
      <c r="K3317" s="0" t="str">
        <f aca="false">IF(AND(J3316=1,J3315=""),INDEX(DealTypes,1),IF(AND(J3316=-1,J3315=""),INDEX(DealTypes,2),IF(OR(AND(J3316="",J3315=1),AND(J3316="",J3315=-1)),INDEX(DealTypes,3),"")))</f>
        <v/>
      </c>
      <c r="L3317" s="6" t="str">
        <f aca="false">IF(K3317=INDEX(DealTypes,1),B3317+Spread,IF(K3317=INDEX(DealTypes,2),B3317,IF(OR(K3317=INDEX(DealTypes,3),N(L3316)=0),"",L3316)))</f>
        <v/>
      </c>
      <c r="M3317" s="6" t="str">
        <f aca="false">IF(N3317&lt;&gt;"",IF(COUNTIF(N$3:N3317,N3317)=1,MAX(M$4:M3316)+1,""),"")</f>
        <v/>
      </c>
      <c r="N3317" s="7" t="str">
        <f aca="false">IF(K3317=INDEX(DealTypes,3),IF(I3316=-1,ROUND((B3317-L3316)/Point,0),ROUND((L3316-B3317)/Point,0)),"")</f>
        <v/>
      </c>
      <c r="O3317" s="6" t="str">
        <f aca="false">(IF(AND(N(N3317)&gt;0,I3316=-1),1,IF(AND(N(N3317)&lt;0,I3316=-1),-1,IF(AND(N(N3317)&gt;0,I3316=1),2,IF(AND(N(N3317)&lt;0,I3316=1),-2,"")))))</f>
        <v/>
      </c>
      <c r="P3317" s="0" t="str">
        <f aca="false">IF(N3317&lt;&gt;"",ABS(N3317),"")</f>
        <v/>
      </c>
    </row>
    <row r="3318" customFormat="false" ht="12.8" hidden="false" customHeight="false" outlineLevel="0" collapsed="false">
      <c r="A3318" s="4" t="n">
        <v>43991.5833333333</v>
      </c>
      <c r="B3318" s="5" t="n">
        <v>1.26424</v>
      </c>
      <c r="C3318" s="5" t="n">
        <v>1.26777</v>
      </c>
      <c r="D3318" s="5" t="n">
        <v>1.26368</v>
      </c>
      <c r="E3318" s="5" t="n">
        <v>1.26691</v>
      </c>
      <c r="F3318" s="0" t="n">
        <v>3647</v>
      </c>
      <c r="G3318" s="0" t="n">
        <f aca="false">ROW()-3</f>
        <v>3315</v>
      </c>
      <c r="H3318" s="5" t="n">
        <f aca="true">IF(G3318&gt;(MovingPeriod+MovingShift),AVERAGE(INDIRECT("E"&amp;(ROW()-MovingPeriod-MovingShift)&amp;":"&amp;"E"&amp;ROW()-MovingShift)),"")</f>
        <v>1.27213076923077</v>
      </c>
      <c r="I3318" s="0" t="str">
        <f aca="false">IF(AND(B3318&gt;H3318,E3318&lt;H3318),-1,IF(AND(B3318&lt;H3318,E3318&gt;H3318),1,""))</f>
        <v/>
      </c>
      <c r="J3318" s="6" t="str">
        <f aca="false">IF(AND(I3318=-1,J3317=""),-1,IF(AND(I3318=1,J3317=""),1,IF(OR(AND(I3318="",J3317=1),AND(I3318="",J3317=-1),I3318=J3317),J3317,"")))</f>
        <v/>
      </c>
      <c r="K3318" s="0" t="str">
        <f aca="false">IF(AND(J3317=1,J3316=""),INDEX(DealTypes,1),IF(AND(J3317=-1,J3316=""),INDEX(DealTypes,2),IF(OR(AND(J3317="",J3316=1),AND(J3317="",J3316=-1)),INDEX(DealTypes,3),"")))</f>
        <v/>
      </c>
      <c r="L3318" s="6" t="str">
        <f aca="false">IF(K3318=INDEX(DealTypes,1),B3318+Spread,IF(K3318=INDEX(DealTypes,2),B3318,IF(OR(K3318=INDEX(DealTypes,3),N(L3317)=0),"",L3317)))</f>
        <v/>
      </c>
      <c r="M3318" s="6" t="str">
        <f aca="false">IF(N3318&lt;&gt;"",IF(COUNTIF(N$3:N3318,N3318)=1,MAX(M$4:M3317)+1,""),"")</f>
        <v/>
      </c>
      <c r="N3318" s="7" t="str">
        <f aca="false">IF(K3318=INDEX(DealTypes,3),IF(I3317=-1,ROUND((B3318-L3317)/Point,0),ROUND((L3317-B3318)/Point,0)),"")</f>
        <v/>
      </c>
      <c r="O3318" s="6" t="str">
        <f aca="false">(IF(AND(N(N3318)&gt;0,I3317=-1),1,IF(AND(N(N3318)&lt;0,I3317=-1),-1,IF(AND(N(N3318)&gt;0,I3317=1),2,IF(AND(N(N3318)&lt;0,I3317=1),-2,"")))))</f>
        <v/>
      </c>
      <c r="P3318" s="0" t="str">
        <f aca="false">IF(N3318&lt;&gt;"",ABS(N3318),"")</f>
        <v/>
      </c>
    </row>
    <row r="3319" customFormat="false" ht="12.8" hidden="false" customHeight="false" outlineLevel="0" collapsed="false">
      <c r="A3319" s="4" t="n">
        <v>43991.625</v>
      </c>
      <c r="B3319" s="5" t="n">
        <v>1.2669</v>
      </c>
      <c r="C3319" s="5" t="n">
        <v>1.26778</v>
      </c>
      <c r="D3319" s="5" t="n">
        <v>1.26492</v>
      </c>
      <c r="E3319" s="5" t="n">
        <v>1.26609</v>
      </c>
      <c r="F3319" s="0" t="n">
        <v>3885</v>
      </c>
      <c r="G3319" s="0" t="n">
        <f aca="false">ROW()-3</f>
        <v>3316</v>
      </c>
      <c r="H3319" s="5" t="n">
        <f aca="true">IF(G3319&gt;(MovingPeriod+MovingShift),AVERAGE(INDIRECT("E"&amp;(ROW()-MovingPeriod-MovingShift)&amp;":"&amp;"E"&amp;ROW()-MovingShift)),"")</f>
        <v>1.27209076923077</v>
      </c>
      <c r="I3319" s="6" t="str">
        <f aca="false">IF(AND(B3319&gt;H3319,E3319&lt;H3319),-1,IF(AND(B3319&lt;H3319,E3319&gt;H3319),1,""))</f>
        <v/>
      </c>
      <c r="J3319" s="6" t="str">
        <f aca="false">IF(AND(I3319=-1,J3318=""),-1,IF(AND(I3319=1,J3318=""),1,IF(OR(AND(I3319="",J3318=1),AND(I3319="",J3318=-1),I3319=J3318),J3318,"")))</f>
        <v/>
      </c>
      <c r="K3319" s="0" t="str">
        <f aca="false">IF(AND(J3318=1,J3317=""),INDEX(DealTypes,1),IF(AND(J3318=-1,J3317=""),INDEX(DealTypes,2),IF(OR(AND(J3318="",J3317=1),AND(J3318="",J3317=-1)),INDEX(DealTypes,3),"")))</f>
        <v/>
      </c>
      <c r="L3319" s="6" t="str">
        <f aca="false">IF(K3319=INDEX(DealTypes,1),B3319+Spread,IF(K3319=INDEX(DealTypes,2),B3319,IF(OR(K3319=INDEX(DealTypes,3),N(L3318)=0),"",L3318)))</f>
        <v/>
      </c>
      <c r="M3319" s="6" t="str">
        <f aca="false">IF(N3319&lt;&gt;"",IF(COUNTIF(N$3:N3319,N3319)=1,MAX(M$4:M3318)+1,""),"")</f>
        <v/>
      </c>
      <c r="N3319" s="7" t="str">
        <f aca="false">IF(K3319=INDEX(DealTypes,3),IF(I3318=-1,ROUND((B3319-L3318)/Point,0),ROUND((L3318-B3319)/Point,0)),"")</f>
        <v/>
      </c>
      <c r="O3319" s="6" t="str">
        <f aca="false">(IF(AND(N(N3319)&gt;0,I3318=-1),1,IF(AND(N(N3319)&lt;0,I3318=-1),-1,IF(AND(N(N3319)&gt;0,I3318=1),2,IF(AND(N(N3319)&lt;0,I3318=1),-2,"")))))</f>
        <v/>
      </c>
      <c r="P3319" s="0" t="str">
        <f aca="false">IF(N3319&lt;&gt;"",ABS(N3319),"")</f>
        <v/>
      </c>
    </row>
    <row r="3320" customFormat="false" ht="12.8" hidden="false" customHeight="false" outlineLevel="0" collapsed="false">
      <c r="A3320" s="4" t="n">
        <v>43991.6666666667</v>
      </c>
      <c r="B3320" s="5" t="n">
        <v>1.26608</v>
      </c>
      <c r="C3320" s="5" t="n">
        <v>1.27082</v>
      </c>
      <c r="D3320" s="5" t="n">
        <v>1.26587</v>
      </c>
      <c r="E3320" s="5" t="n">
        <v>1.27035</v>
      </c>
      <c r="F3320" s="0" t="n">
        <v>6223</v>
      </c>
      <c r="G3320" s="0" t="n">
        <f aca="false">ROW()-3</f>
        <v>3317</v>
      </c>
      <c r="H3320" s="5" t="n">
        <f aca="true">IF(G3320&gt;(MovingPeriod+MovingShift),AVERAGE(INDIRECT("E"&amp;(ROW()-MovingPeriod-MovingShift)&amp;":"&amp;"E"&amp;ROW()-MovingShift)),"")</f>
        <v>1.27167538461538</v>
      </c>
      <c r="I3320" s="0" t="str">
        <f aca="false">IF(AND(B3320&gt;H3320,E3320&lt;H3320),-1,IF(AND(B3320&lt;H3320,E3320&gt;H3320),1,""))</f>
        <v/>
      </c>
      <c r="J3320" s="6" t="str">
        <f aca="false">IF(AND(I3320=-1,J3319=""),-1,IF(AND(I3320=1,J3319=""),1,IF(OR(AND(I3320="",J3319=1),AND(I3320="",J3319=-1),I3320=J3319),J3319,"")))</f>
        <v/>
      </c>
      <c r="K3320" s="0" t="str">
        <f aca="false">IF(AND(J3319=1,J3318=""),INDEX(DealTypes,1),IF(AND(J3319=-1,J3318=""),INDEX(DealTypes,2),IF(OR(AND(J3319="",J3318=1),AND(J3319="",J3318=-1)),INDEX(DealTypes,3),"")))</f>
        <v/>
      </c>
      <c r="L3320" s="6" t="str">
        <f aca="false">IF(K3320=INDEX(DealTypes,1),B3320+Spread,IF(K3320=INDEX(DealTypes,2),B3320,IF(OR(K3320=INDEX(DealTypes,3),N(L3319)=0),"",L3319)))</f>
        <v/>
      </c>
      <c r="M3320" s="6" t="str">
        <f aca="false">IF(N3320&lt;&gt;"",IF(COUNTIF(N$3:N3320,N3320)=1,MAX(M$4:M3319)+1,""),"")</f>
        <v/>
      </c>
      <c r="N3320" s="7" t="str">
        <f aca="false">IF(K3320=INDEX(DealTypes,3),IF(I3319=-1,ROUND((B3320-L3319)/Point,0),ROUND((L3319-B3320)/Point,0)),"")</f>
        <v/>
      </c>
      <c r="O3320" s="6" t="str">
        <f aca="false">(IF(AND(N(N3320)&gt;0,I3319=-1),1,IF(AND(N(N3320)&lt;0,I3319=-1),-1,IF(AND(N(N3320)&gt;0,I3319=1),2,IF(AND(N(N3320)&lt;0,I3319=1),-2,"")))))</f>
        <v/>
      </c>
      <c r="P3320" s="0" t="str">
        <f aca="false">IF(N3320&lt;&gt;"",ABS(N3320),"")</f>
        <v/>
      </c>
    </row>
    <row r="3321" customFormat="false" ht="12.8" hidden="false" customHeight="false" outlineLevel="0" collapsed="false">
      <c r="A3321" s="4" t="n">
        <v>43991.7083333333</v>
      </c>
      <c r="B3321" s="5" t="n">
        <v>1.27035</v>
      </c>
      <c r="C3321" s="5" t="n">
        <v>1.27272</v>
      </c>
      <c r="D3321" s="5" t="n">
        <v>1.26942</v>
      </c>
      <c r="E3321" s="5" t="n">
        <v>1.27208</v>
      </c>
      <c r="F3321" s="0" t="n">
        <v>6102</v>
      </c>
      <c r="G3321" s="0" t="n">
        <f aca="false">ROW()-3</f>
        <v>3318</v>
      </c>
      <c r="H3321" s="5" t="n">
        <f aca="true">IF(G3321&gt;(MovingPeriod+MovingShift),AVERAGE(INDIRECT("E"&amp;(ROW()-MovingPeriod-MovingShift)&amp;":"&amp;"E"&amp;ROW()-MovingShift)),"")</f>
        <v>1.27097230769231</v>
      </c>
      <c r="I3321" s="6" t="n">
        <f aca="false">IF(AND(B3321&gt;H3321,E3321&lt;H3321),-1,IF(AND(B3321&lt;H3321,E3321&gt;H3321),1,""))</f>
        <v>1</v>
      </c>
      <c r="J3321" s="6" t="n">
        <f aca="false">IF(AND(I3321=-1,J3320=""),-1,IF(AND(I3321=1,J3320=""),1,IF(OR(AND(I3321="",J3320=1),AND(I3321="",J3320=-1),I3321=J3320),J3320,"")))</f>
        <v>1</v>
      </c>
      <c r="K3321" s="0" t="str">
        <f aca="false">IF(AND(J3320=1,J3319=""),INDEX(DealTypes,1),IF(AND(J3320=-1,J3319=""),INDEX(DealTypes,2),IF(OR(AND(J3320="",J3319=1),AND(J3320="",J3319=-1)),INDEX(DealTypes,3),"")))</f>
        <v/>
      </c>
      <c r="L3321" s="6" t="str">
        <f aca="false">IF(K3321=INDEX(DealTypes,1),B3321+Spread,IF(K3321=INDEX(DealTypes,2),B3321,IF(OR(K3321=INDEX(DealTypes,3),N(L3320)=0),"",L3320)))</f>
        <v/>
      </c>
      <c r="M3321" s="6" t="str">
        <f aca="false">IF(N3321&lt;&gt;"",IF(COUNTIF(N$3:N3321,N3321)=1,MAX(M$4:M3320)+1,""),"")</f>
        <v/>
      </c>
      <c r="N3321" s="7" t="str">
        <f aca="false">IF(K3321=INDEX(DealTypes,3),IF(I3320=-1,ROUND((B3321-L3320)/Point,0),ROUND((L3320-B3321)/Point,0)),"")</f>
        <v/>
      </c>
      <c r="O3321" s="6" t="str">
        <f aca="false">(IF(AND(N(N3321)&gt;0,I3320=-1),1,IF(AND(N(N3321)&lt;0,I3320=-1),-1,IF(AND(N(N3321)&gt;0,I3320=1),2,IF(AND(N(N3321)&lt;0,I3320=1),-2,"")))))</f>
        <v/>
      </c>
      <c r="P3321" s="0" t="str">
        <f aca="false">IF(N3321&lt;&gt;"",ABS(N3321),"")</f>
        <v/>
      </c>
    </row>
    <row r="3322" customFormat="false" ht="12.8" hidden="false" customHeight="false" outlineLevel="0" collapsed="false">
      <c r="A3322" s="4" t="n">
        <v>43991.75</v>
      </c>
      <c r="B3322" s="5" t="n">
        <v>1.27208</v>
      </c>
      <c r="C3322" s="5" t="n">
        <v>1.27436</v>
      </c>
      <c r="D3322" s="5" t="n">
        <v>1.27184</v>
      </c>
      <c r="E3322" s="5" t="n">
        <v>1.27335</v>
      </c>
      <c r="F3322" s="0" t="n">
        <v>4264</v>
      </c>
      <c r="G3322" s="0" t="n">
        <f aca="false">ROW()-3</f>
        <v>3319</v>
      </c>
      <c r="H3322" s="5" t="n">
        <f aca="true">IF(G3322&gt;(MovingPeriod+MovingShift),AVERAGE(INDIRECT("E"&amp;(ROW()-MovingPeriod-MovingShift)&amp;":"&amp;"E"&amp;ROW()-MovingShift)),"")</f>
        <v>1.27037153846154</v>
      </c>
      <c r="I3322" s="0" t="str">
        <f aca="false">IF(AND(B3322&gt;H3322,E3322&lt;H3322),-1,IF(AND(B3322&lt;H3322,E3322&gt;H3322),1,""))</f>
        <v/>
      </c>
      <c r="J3322" s="0" t="n">
        <f aca="false">IF(AND(I3322=-1,J3321=""),-1,IF(AND(I3322=1,J3321=""),1,IF(OR(AND(I3322="",J3321=1),AND(I3322="",J3321=-1),I3322=J3321),J3321,"")))</f>
        <v>1</v>
      </c>
      <c r="K3322" s="0" t="str">
        <f aca="false">IF(AND(J3321=1,J3320=""),INDEX(DealTypes,1),IF(AND(J3321=-1,J3320=""),INDEX(DealTypes,2),IF(OR(AND(J3321="",J3320=1),AND(J3321="",J3320=-1)),INDEX(DealTypes,3),"")))</f>
        <v>Buy</v>
      </c>
      <c r="L3322" s="6" t="n">
        <f aca="false">IF(K3322=INDEX(DealTypes,1),B3322+Spread,IF(K3322=INDEX(DealTypes,2),B3322,IF(OR(K3322=INDEX(DealTypes,3),N(L3321)=0),"",L3321)))</f>
        <v>1.27216</v>
      </c>
      <c r="M3322" s="6" t="str">
        <f aca="false">IF(N3322&lt;&gt;"",IF(COUNTIF(N$3:N3322,N3322)=1,MAX(M$4:M3321)+1,""),"")</f>
        <v/>
      </c>
      <c r="N3322" s="7" t="str">
        <f aca="false">IF(K3322=INDEX(DealTypes,3),IF(I3321=-1,ROUND((B3322-L3321)/Point,0),ROUND((L3321-B3322)/Point,0)),"")</f>
        <v/>
      </c>
      <c r="O3322" s="6" t="str">
        <f aca="false">(IF(AND(N(N3322)&gt;0,I3321=-1),1,IF(AND(N(N3322)&lt;0,I3321=-1),-1,IF(AND(N(N3322)&gt;0,I3321=1),2,IF(AND(N(N3322)&lt;0,I3321=1),-2,"")))))</f>
        <v/>
      </c>
      <c r="P3322" s="0" t="str">
        <f aca="false">IF(N3322&lt;&gt;"",ABS(N3322),"")</f>
        <v/>
      </c>
    </row>
    <row r="3323" customFormat="false" ht="12.8" hidden="false" customHeight="false" outlineLevel="0" collapsed="false">
      <c r="A3323" s="4" t="n">
        <v>43991.7916666667</v>
      </c>
      <c r="B3323" s="5" t="n">
        <v>1.27335</v>
      </c>
      <c r="C3323" s="5" t="n">
        <v>1.27456</v>
      </c>
      <c r="D3323" s="5" t="n">
        <v>1.27289</v>
      </c>
      <c r="E3323" s="5" t="n">
        <v>1.27437</v>
      </c>
      <c r="F3323" s="0" t="n">
        <v>2917</v>
      </c>
      <c r="G3323" s="0" t="n">
        <f aca="false">ROW()-3</f>
        <v>3320</v>
      </c>
      <c r="H3323" s="5" t="n">
        <f aca="true">IF(G3323&gt;(MovingPeriod+MovingShift),AVERAGE(INDIRECT("E"&amp;(ROW()-MovingPeriod-MovingShift)&amp;":"&amp;"E"&amp;ROW()-MovingShift)),"")</f>
        <v>1.26976076923077</v>
      </c>
      <c r="I3323" s="0" t="str">
        <f aca="false">IF(AND(B3323&gt;H3323,E3323&lt;H3323),-1,IF(AND(B3323&lt;H3323,E3323&gt;H3323),1,""))</f>
        <v/>
      </c>
      <c r="J3323" s="0" t="n">
        <f aca="false">IF(AND(I3323=-1,J3322=""),-1,IF(AND(I3323=1,J3322=""),1,IF(OR(AND(I3323="",J3322=1),AND(I3323="",J3322=-1),I3323=J3322),J3322,"")))</f>
        <v>1</v>
      </c>
      <c r="K3323" s="0" t="str">
        <f aca="false">IF(AND(J3322=1,J3321=""),INDEX(DealTypes,1),IF(AND(J3322=-1,J3321=""),INDEX(DealTypes,2),IF(OR(AND(J3322="",J3321=1),AND(J3322="",J3321=-1)),INDEX(DealTypes,3),"")))</f>
        <v/>
      </c>
      <c r="L3323" s="0" t="n">
        <f aca="false">IF(K3323=INDEX(DealTypes,1),B3323+Spread,IF(K3323=INDEX(DealTypes,2),B3323,IF(OR(K3323=INDEX(DealTypes,3),N(L3322)=0),"",L3322)))</f>
        <v>1.27216</v>
      </c>
      <c r="M3323" s="6" t="str">
        <f aca="false">IF(N3323&lt;&gt;"",IF(COUNTIF(N$3:N3323,N3323)=1,MAX(M$4:M3322)+1,""),"")</f>
        <v/>
      </c>
      <c r="N3323" s="7" t="str">
        <f aca="false">IF(K3323=INDEX(DealTypes,3),IF(I3322=-1,ROUND((B3323-L3322)/Point,0),ROUND((L3322-B3323)/Point,0)),"")</f>
        <v/>
      </c>
      <c r="O3323" s="6" t="str">
        <f aca="false">(IF(AND(N(N3323)&gt;0,I3322=-1),1,IF(AND(N(N3323)&lt;0,I3322=-1),-1,IF(AND(N(N3323)&gt;0,I3322=1),2,IF(AND(N(N3323)&lt;0,I3322=1),-2,"")))))</f>
        <v/>
      </c>
      <c r="P3323" s="0" t="str">
        <f aca="false">IF(N3323&lt;&gt;"",ABS(N3323),"")</f>
        <v/>
      </c>
    </row>
    <row r="3324" customFormat="false" ht="12.8" hidden="false" customHeight="false" outlineLevel="0" collapsed="false">
      <c r="A3324" s="4" t="n">
        <v>43991.8333333333</v>
      </c>
      <c r="B3324" s="5" t="n">
        <v>1.27437</v>
      </c>
      <c r="C3324" s="5" t="n">
        <v>1.27437</v>
      </c>
      <c r="D3324" s="5" t="n">
        <v>1.27285</v>
      </c>
      <c r="E3324" s="5" t="n">
        <v>1.27408</v>
      </c>
      <c r="F3324" s="0" t="n">
        <v>2430</v>
      </c>
      <c r="G3324" s="0" t="n">
        <f aca="false">ROW()-3</f>
        <v>3321</v>
      </c>
      <c r="H3324" s="5" t="n">
        <f aca="true">IF(G3324&gt;(MovingPeriod+MovingShift),AVERAGE(INDIRECT("E"&amp;(ROW()-MovingPeriod-MovingShift)&amp;":"&amp;"E"&amp;ROW()-MovingShift)),"")</f>
        <v>1.26926384615385</v>
      </c>
      <c r="I3324" s="6" t="str">
        <f aca="false">IF(AND(B3324&gt;H3324,E3324&lt;H3324),-1,IF(AND(B3324&lt;H3324,E3324&gt;H3324),1,""))</f>
        <v/>
      </c>
      <c r="J3324" s="0" t="n">
        <f aca="false">IF(AND(I3324=-1,J3323=""),-1,IF(AND(I3324=1,J3323=""),1,IF(OR(AND(I3324="",J3323=1),AND(I3324="",J3323=-1),I3324=J3323),J3323,"")))</f>
        <v>1</v>
      </c>
      <c r="K3324" s="0" t="str">
        <f aca="false">IF(AND(J3323=1,J3322=""),INDEX(DealTypes,1),IF(AND(J3323=-1,J3322=""),INDEX(DealTypes,2),IF(OR(AND(J3323="",J3322=1),AND(J3323="",J3322=-1)),INDEX(DealTypes,3),"")))</f>
        <v/>
      </c>
      <c r="L3324" s="0" t="n">
        <f aca="false">IF(K3324=INDEX(DealTypes,1),B3324+Spread,IF(K3324=INDEX(DealTypes,2),B3324,IF(OR(K3324=INDEX(DealTypes,3),N(L3323)=0),"",L3323)))</f>
        <v>1.27216</v>
      </c>
      <c r="M3324" s="6" t="str">
        <f aca="false">IF(N3324&lt;&gt;"",IF(COUNTIF(N$3:N3324,N3324)=1,MAX(M$4:M3323)+1,""),"")</f>
        <v/>
      </c>
      <c r="N3324" s="7" t="str">
        <f aca="false">IF(K3324=INDEX(DealTypes,3),IF(I3323=-1,ROUND((B3324-L3323)/Point,0),ROUND((L3323-B3324)/Point,0)),"")</f>
        <v/>
      </c>
      <c r="O3324" s="6" t="str">
        <f aca="false">(IF(AND(N(N3324)&gt;0,I3323=-1),1,IF(AND(N(N3324)&lt;0,I3323=-1),-1,IF(AND(N(N3324)&gt;0,I3323=1),2,IF(AND(N(N3324)&lt;0,I3323=1),-2,"")))))</f>
        <v/>
      </c>
      <c r="P3324" s="0" t="str">
        <f aca="false">IF(N3324&lt;&gt;"",ABS(N3324),"")</f>
        <v/>
      </c>
    </row>
    <row r="3325" customFormat="false" ht="12.8" hidden="false" customHeight="false" outlineLevel="0" collapsed="false">
      <c r="A3325" s="4" t="n">
        <v>43991.875</v>
      </c>
      <c r="B3325" s="5" t="n">
        <v>1.27408</v>
      </c>
      <c r="C3325" s="5" t="n">
        <v>1.2745</v>
      </c>
      <c r="D3325" s="5" t="n">
        <v>1.27358</v>
      </c>
      <c r="E3325" s="5" t="n">
        <v>1.27393</v>
      </c>
      <c r="F3325" s="0" t="n">
        <v>2036</v>
      </c>
      <c r="G3325" s="0" t="n">
        <f aca="false">ROW()-3</f>
        <v>3322</v>
      </c>
      <c r="H3325" s="5" t="n">
        <f aca="true">IF(G3325&gt;(MovingPeriod+MovingShift),AVERAGE(INDIRECT("E"&amp;(ROW()-MovingPeriod-MovingShift)&amp;":"&amp;"E"&amp;ROW()-MovingShift)),"")</f>
        <v>1.26870230769231</v>
      </c>
      <c r="I3325" s="0" t="str">
        <f aca="false">IF(AND(B3325&gt;H3325,E3325&lt;H3325),-1,IF(AND(B3325&lt;H3325,E3325&gt;H3325),1,""))</f>
        <v/>
      </c>
      <c r="J3325" s="0" t="n">
        <f aca="false">IF(AND(I3325=-1,J3324=""),-1,IF(AND(I3325=1,J3324=""),1,IF(OR(AND(I3325="",J3324=1),AND(I3325="",J3324=-1),I3325=J3324),J3324,"")))</f>
        <v>1</v>
      </c>
      <c r="K3325" s="0" t="str">
        <f aca="false">IF(AND(J3324=1,J3323=""),INDEX(DealTypes,1),IF(AND(J3324=-1,J3323=""),INDEX(DealTypes,2),IF(OR(AND(J3324="",J3323=1),AND(J3324="",J3323=-1)),INDEX(DealTypes,3),"")))</f>
        <v/>
      </c>
      <c r="L3325" s="0" t="n">
        <f aca="false">IF(K3325=INDEX(DealTypes,1),B3325+Spread,IF(K3325=INDEX(DealTypes,2),B3325,IF(OR(K3325=INDEX(DealTypes,3),N(L3324)=0),"",L3324)))</f>
        <v>1.27216</v>
      </c>
      <c r="M3325" s="6" t="str">
        <f aca="false">IF(N3325&lt;&gt;"",IF(COUNTIF(N$3:N3325,N3325)=1,MAX(M$4:M3324)+1,""),"")</f>
        <v/>
      </c>
      <c r="N3325" s="7" t="str">
        <f aca="false">IF(K3325=INDEX(DealTypes,3),IF(I3324=-1,ROUND((B3325-L3324)/Point,0),ROUND((L3324-B3325)/Point,0)),"")</f>
        <v/>
      </c>
      <c r="O3325" s="6" t="str">
        <f aca="false">(IF(AND(N(N3325)&gt;0,I3324=-1),1,IF(AND(N(N3325)&lt;0,I3324=-1),-1,IF(AND(N(N3325)&gt;0,I3324=1),2,IF(AND(N(N3325)&lt;0,I3324=1),-2,"")))))</f>
        <v/>
      </c>
      <c r="P3325" s="0" t="str">
        <f aca="false">IF(N3325&lt;&gt;"",ABS(N3325),"")</f>
        <v/>
      </c>
    </row>
    <row r="3326" customFormat="false" ht="12.8" hidden="false" customHeight="false" outlineLevel="0" collapsed="false">
      <c r="A3326" s="4" t="n">
        <v>43991.9166666667</v>
      </c>
      <c r="B3326" s="5" t="n">
        <v>1.27393</v>
      </c>
      <c r="C3326" s="5" t="n">
        <v>1.27446</v>
      </c>
      <c r="D3326" s="5" t="n">
        <v>1.27253</v>
      </c>
      <c r="E3326" s="5" t="n">
        <v>1.27264</v>
      </c>
      <c r="F3326" s="0" t="n">
        <v>1943</v>
      </c>
      <c r="G3326" s="0" t="n">
        <f aca="false">ROW()-3</f>
        <v>3323</v>
      </c>
      <c r="H3326" s="5" t="n">
        <f aca="true">IF(G3326&gt;(MovingPeriod+MovingShift),AVERAGE(INDIRECT("E"&amp;(ROW()-MovingPeriod-MovingShift)&amp;":"&amp;"E"&amp;ROW()-MovingShift)),"")</f>
        <v>1.26846230769231</v>
      </c>
      <c r="I3326" s="0" t="str">
        <f aca="false">IF(AND(B3326&gt;H3326,E3326&lt;H3326),-1,IF(AND(B3326&lt;H3326,E3326&gt;H3326),1,""))</f>
        <v/>
      </c>
      <c r="J3326" s="0" t="n">
        <f aca="false">IF(AND(I3326=-1,J3325=""),-1,IF(AND(I3326=1,J3325=""),1,IF(OR(AND(I3326="",J3325=1),AND(I3326="",J3325=-1),I3326=J3325),J3325,"")))</f>
        <v>1</v>
      </c>
      <c r="K3326" s="0" t="str">
        <f aca="false">IF(AND(J3325=1,J3324=""),INDEX(DealTypes,1),IF(AND(J3325=-1,J3324=""),INDEX(DealTypes,2),IF(OR(AND(J3325="",J3324=1),AND(J3325="",J3324=-1)),INDEX(DealTypes,3),"")))</f>
        <v/>
      </c>
      <c r="L3326" s="0" t="n">
        <f aca="false">IF(K3326=INDEX(DealTypes,1),B3326+Spread,IF(K3326=INDEX(DealTypes,2),B3326,IF(OR(K3326=INDEX(DealTypes,3),N(L3325)=0),"",L3325)))</f>
        <v>1.27216</v>
      </c>
      <c r="M3326" s="6" t="str">
        <f aca="false">IF(N3326&lt;&gt;"",IF(COUNTIF(N$3:N3326,N3326)=1,MAX(M$4:M3325)+1,""),"")</f>
        <v/>
      </c>
      <c r="N3326" s="7" t="str">
        <f aca="false">IF(K3326=INDEX(DealTypes,3),IF(I3325=-1,ROUND((B3326-L3325)/Point,0),ROUND((L3325-B3326)/Point,0)),"")</f>
        <v/>
      </c>
      <c r="O3326" s="6" t="str">
        <f aca="false">(IF(AND(N(N3326)&gt;0,I3325=-1),1,IF(AND(N(N3326)&lt;0,I3325=-1),-1,IF(AND(N(N3326)&gt;0,I3325=1),2,IF(AND(N(N3326)&lt;0,I3325=1),-2,"")))))</f>
        <v/>
      </c>
      <c r="P3326" s="0" t="str">
        <f aca="false">IF(N3326&lt;&gt;"",ABS(N3326),"")</f>
        <v/>
      </c>
    </row>
    <row r="3327" customFormat="false" ht="12.8" hidden="false" customHeight="false" outlineLevel="0" collapsed="false">
      <c r="A3327" s="4" t="n">
        <v>43991.9583333333</v>
      </c>
      <c r="B3327" s="5" t="n">
        <v>1.2727</v>
      </c>
      <c r="C3327" s="5" t="n">
        <v>1.2733</v>
      </c>
      <c r="D3327" s="5" t="n">
        <v>1.27237</v>
      </c>
      <c r="E3327" s="5" t="n">
        <v>1.27271</v>
      </c>
      <c r="F3327" s="0" t="n">
        <v>1338</v>
      </c>
      <c r="G3327" s="0" t="n">
        <f aca="false">ROW()-3</f>
        <v>3324</v>
      </c>
      <c r="H3327" s="5" t="n">
        <f aca="true">IF(G3327&gt;(MovingPeriod+MovingShift),AVERAGE(INDIRECT("E"&amp;(ROW()-MovingPeriod-MovingShift)&amp;":"&amp;"E"&amp;ROW()-MovingShift)),"")</f>
        <v>1.26841769230769</v>
      </c>
      <c r="I3327" s="0" t="str">
        <f aca="false">IF(AND(B3327&gt;H3327,E3327&lt;H3327),-1,IF(AND(B3327&lt;H3327,E3327&gt;H3327),1,""))</f>
        <v/>
      </c>
      <c r="J3327" s="0" t="n">
        <f aca="false">IF(AND(I3327=-1,J3326=""),-1,IF(AND(I3327=1,J3326=""),1,IF(OR(AND(I3327="",J3326=1),AND(I3327="",J3326=-1),I3327=J3326),J3326,"")))</f>
        <v>1</v>
      </c>
      <c r="K3327" s="0" t="str">
        <f aca="false">IF(AND(J3326=1,J3325=""),INDEX(DealTypes,1),IF(AND(J3326=-1,J3325=""),INDEX(DealTypes,2),IF(OR(AND(J3326="",J3325=1),AND(J3326="",J3325=-1)),INDEX(DealTypes,3),"")))</f>
        <v/>
      </c>
      <c r="L3327" s="0" t="n">
        <f aca="false">IF(K3327=INDEX(DealTypes,1),B3327+Spread,IF(K3327=INDEX(DealTypes,2),B3327,IF(OR(K3327=INDEX(DealTypes,3),N(L3326)=0),"",L3326)))</f>
        <v>1.27216</v>
      </c>
      <c r="M3327" s="6" t="str">
        <f aca="false">IF(N3327&lt;&gt;"",IF(COUNTIF(N$3:N3327,N3327)=1,MAX(M$4:M3326)+1,""),"")</f>
        <v/>
      </c>
      <c r="N3327" s="7" t="str">
        <f aca="false">IF(K3327=INDEX(DealTypes,3),IF(I3326=-1,ROUND((B3327-L3326)/Point,0),ROUND((L3326-B3327)/Point,0)),"")</f>
        <v/>
      </c>
      <c r="O3327" s="6" t="str">
        <f aca="false">(IF(AND(N(N3327)&gt;0,I3326=-1),1,IF(AND(N(N3327)&lt;0,I3326=-1),-1,IF(AND(N(N3327)&gt;0,I3326=1),2,IF(AND(N(N3327)&lt;0,I3326=1),-2,"")))))</f>
        <v/>
      </c>
      <c r="P3327" s="0" t="str">
        <f aca="false">IF(N3327&lt;&gt;"",ABS(N3327),"")</f>
        <v/>
      </c>
    </row>
    <row r="3328" customFormat="false" ht="12.8" hidden="false" customHeight="false" outlineLevel="0" collapsed="false">
      <c r="A3328" s="4" t="n">
        <v>43992</v>
      </c>
      <c r="B3328" s="5" t="n">
        <v>1.27301</v>
      </c>
      <c r="C3328" s="5" t="n">
        <v>1.2732</v>
      </c>
      <c r="D3328" s="5" t="n">
        <v>1.27235</v>
      </c>
      <c r="E3328" s="5" t="n">
        <v>1.27262</v>
      </c>
      <c r="F3328" s="0" t="n">
        <v>524</v>
      </c>
      <c r="G3328" s="0" t="n">
        <f aca="false">ROW()-3</f>
        <v>3325</v>
      </c>
      <c r="H3328" s="5" t="n">
        <f aca="true">IF(G3328&gt;(MovingPeriod+MovingShift),AVERAGE(INDIRECT("E"&amp;(ROW()-MovingPeriod-MovingShift)&amp;":"&amp;"E"&amp;ROW()-MovingShift)),"")</f>
        <v>1.26854384615385</v>
      </c>
      <c r="I3328" s="0" t="str">
        <f aca="false">IF(AND(B3328&gt;H3328,E3328&lt;H3328),-1,IF(AND(B3328&lt;H3328,E3328&gt;H3328),1,""))</f>
        <v/>
      </c>
      <c r="J3328" s="0" t="n">
        <f aca="false">IF(AND(I3328=-1,J3327=""),-1,IF(AND(I3328=1,J3327=""),1,IF(OR(AND(I3328="",J3327=1),AND(I3328="",J3327=-1),I3328=J3327),J3327,"")))</f>
        <v>1</v>
      </c>
      <c r="K3328" s="0" t="str">
        <f aca="false">IF(AND(J3327=1,J3326=""),INDEX(DealTypes,1),IF(AND(J3327=-1,J3326=""),INDEX(DealTypes,2),IF(OR(AND(J3327="",J3326=1),AND(J3327="",J3326=-1)),INDEX(DealTypes,3),"")))</f>
        <v/>
      </c>
      <c r="L3328" s="0" t="n">
        <f aca="false">IF(K3328=INDEX(DealTypes,1),B3328+Spread,IF(K3328=INDEX(DealTypes,2),B3328,IF(OR(K3328=INDEX(DealTypes,3),N(L3327)=0),"",L3327)))</f>
        <v>1.27216</v>
      </c>
      <c r="M3328" s="6" t="str">
        <f aca="false">IF(N3328&lt;&gt;"",IF(COUNTIF(N$3:N3328,N3328)=1,MAX(M$4:M3327)+1,""),"")</f>
        <v/>
      </c>
      <c r="N3328" s="7" t="str">
        <f aca="false">IF(K3328=INDEX(DealTypes,3),IF(I3327=-1,ROUND((B3328-L3327)/Point,0),ROUND((L3327-B3328)/Point,0)),"")</f>
        <v/>
      </c>
      <c r="O3328" s="6" t="str">
        <f aca="false">(IF(AND(N(N3328)&gt;0,I3327=-1),1,IF(AND(N(N3328)&lt;0,I3327=-1),-1,IF(AND(N(N3328)&gt;0,I3327=1),2,IF(AND(N(N3328)&lt;0,I3327=1),-2,"")))))</f>
        <v/>
      </c>
      <c r="P3328" s="0" t="str">
        <f aca="false">IF(N3328&lt;&gt;"",ABS(N3328),"")</f>
        <v/>
      </c>
    </row>
    <row r="3329" customFormat="false" ht="12.8" hidden="false" customHeight="false" outlineLevel="0" collapsed="false">
      <c r="A3329" s="4" t="n">
        <v>43992.0416666667</v>
      </c>
      <c r="B3329" s="5" t="n">
        <v>1.27262</v>
      </c>
      <c r="C3329" s="5" t="n">
        <v>1.27307</v>
      </c>
      <c r="D3329" s="5" t="n">
        <v>1.2724</v>
      </c>
      <c r="E3329" s="5" t="n">
        <v>1.27271</v>
      </c>
      <c r="F3329" s="0" t="n">
        <v>684</v>
      </c>
      <c r="G3329" s="0" t="n">
        <f aca="false">ROW()-3</f>
        <v>3326</v>
      </c>
      <c r="H3329" s="5" t="n">
        <f aca="true">IF(G3329&gt;(MovingPeriod+MovingShift),AVERAGE(INDIRECT("E"&amp;(ROW()-MovingPeriod-MovingShift)&amp;":"&amp;"E"&amp;ROW()-MovingShift)),"")</f>
        <v>1.26878230769231</v>
      </c>
      <c r="I3329" s="0" t="str">
        <f aca="false">IF(AND(B3329&gt;H3329,E3329&lt;H3329),-1,IF(AND(B3329&lt;H3329,E3329&gt;H3329),1,""))</f>
        <v/>
      </c>
      <c r="J3329" s="0" t="n">
        <f aca="false">IF(AND(I3329=-1,J3328=""),-1,IF(AND(I3329=1,J3328=""),1,IF(OR(AND(I3329="",J3328=1),AND(I3329="",J3328=-1),I3329=J3328),J3328,"")))</f>
        <v>1</v>
      </c>
      <c r="K3329" s="0" t="str">
        <f aca="false">IF(AND(J3328=1,J3327=""),INDEX(DealTypes,1),IF(AND(J3328=-1,J3327=""),INDEX(DealTypes,2),IF(OR(AND(J3328="",J3327=1),AND(J3328="",J3327=-1)),INDEX(DealTypes,3),"")))</f>
        <v/>
      </c>
      <c r="L3329" s="0" t="n">
        <f aca="false">IF(K3329=INDEX(DealTypes,1),B3329+Spread,IF(K3329=INDEX(DealTypes,2),B3329,IF(OR(K3329=INDEX(DealTypes,3),N(L3328)=0),"",L3328)))</f>
        <v>1.27216</v>
      </c>
      <c r="M3329" s="6" t="str">
        <f aca="false">IF(N3329&lt;&gt;"",IF(COUNTIF(N$3:N3329,N3329)=1,MAX(M$4:M3328)+1,""),"")</f>
        <v/>
      </c>
      <c r="N3329" s="7" t="str">
        <f aca="false">IF(K3329=INDEX(DealTypes,3),IF(I3328=-1,ROUND((B3329-L3328)/Point,0),ROUND((L3328-B3329)/Point,0)),"")</f>
        <v/>
      </c>
      <c r="O3329" s="6" t="str">
        <f aca="false">(IF(AND(N(N3329)&gt;0,I3328=-1),1,IF(AND(N(N3329)&lt;0,I3328=-1),-1,IF(AND(N(N3329)&gt;0,I3328=1),2,IF(AND(N(N3329)&lt;0,I3328=1),-2,"")))))</f>
        <v/>
      </c>
      <c r="P3329" s="0" t="str">
        <f aca="false">IF(N3329&lt;&gt;"",ABS(N3329),"")</f>
        <v/>
      </c>
    </row>
    <row r="3330" customFormat="false" ht="12.8" hidden="false" customHeight="false" outlineLevel="0" collapsed="false">
      <c r="A3330" s="4" t="n">
        <v>43992.0833333333</v>
      </c>
      <c r="B3330" s="5" t="n">
        <v>1.27274</v>
      </c>
      <c r="C3330" s="5" t="n">
        <v>1.27282</v>
      </c>
      <c r="D3330" s="5" t="n">
        <v>1.27087</v>
      </c>
      <c r="E3330" s="5" t="n">
        <v>1.27089</v>
      </c>
      <c r="F3330" s="0" t="n">
        <v>1296</v>
      </c>
      <c r="G3330" s="0" t="n">
        <f aca="false">ROW()-3</f>
        <v>3327</v>
      </c>
      <c r="H3330" s="5" t="n">
        <f aca="true">IF(G3330&gt;(MovingPeriod+MovingShift),AVERAGE(INDIRECT("E"&amp;(ROW()-MovingPeriod-MovingShift)&amp;":"&amp;"E"&amp;ROW()-MovingShift)),"")</f>
        <v>1.26908769230769</v>
      </c>
      <c r="I3330" s="0" t="str">
        <f aca="false">IF(AND(B3330&gt;H3330,E3330&lt;H3330),-1,IF(AND(B3330&lt;H3330,E3330&gt;H3330),1,""))</f>
        <v/>
      </c>
      <c r="J3330" s="0" t="n">
        <f aca="false">IF(AND(I3330=-1,J3329=""),-1,IF(AND(I3330=1,J3329=""),1,IF(OR(AND(I3330="",J3329=1),AND(I3330="",J3329=-1),I3330=J3329),J3329,"")))</f>
        <v>1</v>
      </c>
      <c r="K3330" s="0" t="str">
        <f aca="false">IF(AND(J3329=1,J3328=""),INDEX(DealTypes,1),IF(AND(J3329=-1,J3328=""),INDEX(DealTypes,2),IF(OR(AND(J3329="",J3328=1),AND(J3329="",J3328=-1)),INDEX(DealTypes,3),"")))</f>
        <v/>
      </c>
      <c r="L3330" s="0" t="n">
        <f aca="false">IF(K3330=INDEX(DealTypes,1),B3330+Spread,IF(K3330=INDEX(DealTypes,2),B3330,IF(OR(K3330=INDEX(DealTypes,3),N(L3329)=0),"",L3329)))</f>
        <v>1.27216</v>
      </c>
      <c r="M3330" s="6" t="str">
        <f aca="false">IF(N3330&lt;&gt;"",IF(COUNTIF(N$3:N3330,N3330)=1,MAX(M$4:M3329)+1,""),"")</f>
        <v/>
      </c>
      <c r="N3330" s="7" t="str">
        <f aca="false">IF(K3330=INDEX(DealTypes,3),IF(I3329=-1,ROUND((B3330-L3329)/Point,0),ROUND((L3329-B3330)/Point,0)),"")</f>
        <v/>
      </c>
      <c r="O3330" s="6" t="str">
        <f aca="false">(IF(AND(N(N3330)&gt;0,I3329=-1),1,IF(AND(N(N3330)&lt;0,I3329=-1),-1,IF(AND(N(N3330)&gt;0,I3329=1),2,IF(AND(N(N3330)&lt;0,I3329=1),-2,"")))))</f>
        <v/>
      </c>
      <c r="P3330" s="0" t="str">
        <f aca="false">IF(N3330&lt;&gt;"",ABS(N3330),"")</f>
        <v/>
      </c>
    </row>
    <row r="3331" customFormat="false" ht="12.8" hidden="false" customHeight="false" outlineLevel="0" collapsed="false">
      <c r="A3331" s="4" t="n">
        <v>43992.125</v>
      </c>
      <c r="B3331" s="5" t="n">
        <v>1.27089</v>
      </c>
      <c r="C3331" s="5" t="n">
        <v>1.2723</v>
      </c>
      <c r="D3331" s="5" t="n">
        <v>1.27058</v>
      </c>
      <c r="E3331" s="5" t="n">
        <v>1.27216</v>
      </c>
      <c r="F3331" s="0" t="n">
        <v>2139</v>
      </c>
      <c r="G3331" s="0" t="n">
        <f aca="false">ROW()-3</f>
        <v>3328</v>
      </c>
      <c r="H3331" s="5" t="n">
        <f aca="true">IF(G3331&gt;(MovingPeriod+MovingShift),AVERAGE(INDIRECT("E"&amp;(ROW()-MovingPeriod-MovingShift)&amp;":"&amp;"E"&amp;ROW()-MovingShift)),"")</f>
        <v>1.26928230769231</v>
      </c>
      <c r="I3331" s="0" t="str">
        <f aca="false">IF(AND(B3331&gt;H3331,E3331&lt;H3331),-1,IF(AND(B3331&lt;H3331,E3331&gt;H3331),1,""))</f>
        <v/>
      </c>
      <c r="J3331" s="0" t="n">
        <f aca="false">IF(AND(I3331=-1,J3330=""),-1,IF(AND(I3331=1,J3330=""),1,IF(OR(AND(I3331="",J3330=1),AND(I3331="",J3330=-1),I3331=J3330),J3330,"")))</f>
        <v>1</v>
      </c>
      <c r="K3331" s="0" t="str">
        <f aca="false">IF(AND(J3330=1,J3329=""),INDEX(DealTypes,1),IF(AND(J3330=-1,J3329=""),INDEX(DealTypes,2),IF(OR(AND(J3330="",J3329=1),AND(J3330="",J3329=-1)),INDEX(DealTypes,3),"")))</f>
        <v/>
      </c>
      <c r="L3331" s="0" t="n">
        <f aca="false">IF(K3331=INDEX(DealTypes,1),B3331+Spread,IF(K3331=INDEX(DealTypes,2),B3331,IF(OR(K3331=INDEX(DealTypes,3),N(L3330)=0),"",L3330)))</f>
        <v>1.27216</v>
      </c>
      <c r="M3331" s="6" t="str">
        <f aca="false">IF(N3331&lt;&gt;"",IF(COUNTIF(N$3:N3331,N3331)=1,MAX(M$4:M3330)+1,""),"")</f>
        <v/>
      </c>
      <c r="N3331" s="7" t="str">
        <f aca="false">IF(K3331=INDEX(DealTypes,3),IF(I3330=-1,ROUND((B3331-L3330)/Point,0),ROUND((L3330-B3331)/Point,0)),"")</f>
        <v/>
      </c>
      <c r="O3331" s="6" t="str">
        <f aca="false">(IF(AND(N(N3331)&gt;0,I3330=-1),1,IF(AND(N(N3331)&lt;0,I3330=-1),-1,IF(AND(N(N3331)&gt;0,I3330=1),2,IF(AND(N(N3331)&lt;0,I3330=1),-2,"")))))</f>
        <v/>
      </c>
      <c r="P3331" s="0" t="str">
        <f aca="false">IF(N3331&lt;&gt;"",ABS(N3331),"")</f>
        <v/>
      </c>
    </row>
    <row r="3332" customFormat="false" ht="12.8" hidden="false" customHeight="false" outlineLevel="0" collapsed="false">
      <c r="A3332" s="4" t="n">
        <v>43992.1666666667</v>
      </c>
      <c r="B3332" s="5" t="n">
        <v>1.27216</v>
      </c>
      <c r="C3332" s="5" t="n">
        <v>1.27399</v>
      </c>
      <c r="D3332" s="5" t="n">
        <v>1.27198</v>
      </c>
      <c r="E3332" s="5" t="n">
        <v>1.27283</v>
      </c>
      <c r="F3332" s="0" t="n">
        <v>2061</v>
      </c>
      <c r="G3332" s="0" t="n">
        <f aca="false">ROW()-3</f>
        <v>3329</v>
      </c>
      <c r="H3332" s="5" t="n">
        <f aca="true">IF(G3332&gt;(MovingPeriod+MovingShift),AVERAGE(INDIRECT("E"&amp;(ROW()-MovingPeriod-MovingShift)&amp;":"&amp;"E"&amp;ROW()-MovingShift)),"")</f>
        <v>1.26949538461538</v>
      </c>
      <c r="I3332" s="0" t="str">
        <f aca="false">IF(AND(B3332&gt;H3332,E3332&lt;H3332),-1,IF(AND(B3332&lt;H3332,E3332&gt;H3332),1,""))</f>
        <v/>
      </c>
      <c r="J3332" s="0" t="n">
        <f aca="false">IF(AND(I3332=-1,J3331=""),-1,IF(AND(I3332=1,J3331=""),1,IF(OR(AND(I3332="",J3331=1),AND(I3332="",J3331=-1),I3332=J3331),J3331,"")))</f>
        <v>1</v>
      </c>
      <c r="K3332" s="0" t="str">
        <f aca="false">IF(AND(J3331=1,J3330=""),INDEX(DealTypes,1),IF(AND(J3331=-1,J3330=""),INDEX(DealTypes,2),IF(OR(AND(J3331="",J3330=1),AND(J3331="",J3330=-1)),INDEX(DealTypes,3),"")))</f>
        <v/>
      </c>
      <c r="L3332" s="0" t="n">
        <f aca="false">IF(K3332=INDEX(DealTypes,1),B3332+Spread,IF(K3332=INDEX(DealTypes,2),B3332,IF(OR(K3332=INDEX(DealTypes,3),N(L3331)=0),"",L3331)))</f>
        <v>1.27216</v>
      </c>
      <c r="M3332" s="6" t="str">
        <f aca="false">IF(N3332&lt;&gt;"",IF(COUNTIF(N$3:N3332,N3332)=1,MAX(M$4:M3331)+1,""),"")</f>
        <v/>
      </c>
      <c r="N3332" s="7" t="str">
        <f aca="false">IF(K3332=INDEX(DealTypes,3),IF(I3331=-1,ROUND((B3332-L3331)/Point,0),ROUND((L3331-B3332)/Point,0)),"")</f>
        <v/>
      </c>
      <c r="O3332" s="6" t="str">
        <f aca="false">(IF(AND(N(N3332)&gt;0,I3331=-1),1,IF(AND(N(N3332)&lt;0,I3331=-1),-1,IF(AND(N(N3332)&gt;0,I3331=1),2,IF(AND(N(N3332)&lt;0,I3331=1),-2,"")))))</f>
        <v/>
      </c>
      <c r="P3332" s="0" t="str">
        <f aca="false">IF(N3332&lt;&gt;"",ABS(N3332),"")</f>
        <v/>
      </c>
    </row>
    <row r="3333" customFormat="false" ht="12.8" hidden="false" customHeight="false" outlineLevel="0" collapsed="false">
      <c r="A3333" s="4" t="n">
        <v>43992.2083333333</v>
      </c>
      <c r="B3333" s="5" t="n">
        <v>1.27281</v>
      </c>
      <c r="C3333" s="5" t="n">
        <v>1.27374</v>
      </c>
      <c r="D3333" s="5" t="n">
        <v>1.27254</v>
      </c>
      <c r="E3333" s="5" t="n">
        <v>1.27366</v>
      </c>
      <c r="F3333" s="0" t="n">
        <v>1925</v>
      </c>
      <c r="G3333" s="0" t="n">
        <f aca="false">ROW()-3</f>
        <v>3330</v>
      </c>
      <c r="H3333" s="5" t="n">
        <f aca="true">IF(G3333&gt;(MovingPeriod+MovingShift),AVERAGE(INDIRECT("E"&amp;(ROW()-MovingPeriod-MovingShift)&amp;":"&amp;"E"&amp;ROW()-MovingShift)),"")</f>
        <v>1.26993538461538</v>
      </c>
      <c r="I3333" s="0" t="str">
        <f aca="false">IF(AND(B3333&gt;H3333,E3333&lt;H3333),-1,IF(AND(B3333&lt;H3333,E3333&gt;H3333),1,""))</f>
        <v/>
      </c>
      <c r="J3333" s="0" t="n">
        <f aca="false">IF(AND(I3333=-1,J3332=""),-1,IF(AND(I3333=1,J3332=""),1,IF(OR(AND(I3333="",J3332=1),AND(I3333="",J3332=-1),I3333=J3332),J3332,"")))</f>
        <v>1</v>
      </c>
      <c r="K3333" s="0" t="str">
        <f aca="false">IF(AND(J3332=1,J3331=""),INDEX(DealTypes,1),IF(AND(J3332=-1,J3331=""),INDEX(DealTypes,2),IF(OR(AND(J3332="",J3331=1),AND(J3332="",J3331=-1)),INDEX(DealTypes,3),"")))</f>
        <v/>
      </c>
      <c r="L3333" s="0" t="n">
        <f aca="false">IF(K3333=INDEX(DealTypes,1),B3333+Spread,IF(K3333=INDEX(DealTypes,2),B3333,IF(OR(K3333=INDEX(DealTypes,3),N(L3332)=0),"",L3332)))</f>
        <v>1.27216</v>
      </c>
      <c r="M3333" s="6" t="str">
        <f aca="false">IF(N3333&lt;&gt;"",IF(COUNTIF(N$3:N3333,N3333)=1,MAX(M$4:M3332)+1,""),"")</f>
        <v/>
      </c>
      <c r="N3333" s="7" t="str">
        <f aca="false">IF(K3333=INDEX(DealTypes,3),IF(I3332=-1,ROUND((B3333-L3332)/Point,0),ROUND((L3332-B3333)/Point,0)),"")</f>
        <v/>
      </c>
      <c r="O3333" s="6" t="str">
        <f aca="false">(IF(AND(N(N3333)&gt;0,I3332=-1),1,IF(AND(N(N3333)&lt;0,I3332=-1),-1,IF(AND(N(N3333)&gt;0,I3332=1),2,IF(AND(N(N3333)&lt;0,I3332=1),-2,"")))))</f>
        <v/>
      </c>
      <c r="P3333" s="0" t="str">
        <f aca="false">IF(N3333&lt;&gt;"",ABS(N3333),"")</f>
        <v/>
      </c>
    </row>
    <row r="3334" customFormat="false" ht="12.8" hidden="false" customHeight="false" outlineLevel="0" collapsed="false">
      <c r="A3334" s="4" t="n">
        <v>43992.25</v>
      </c>
      <c r="B3334" s="5" t="n">
        <v>1.27366</v>
      </c>
      <c r="C3334" s="5" t="n">
        <v>1.27464</v>
      </c>
      <c r="D3334" s="5" t="n">
        <v>1.27335</v>
      </c>
      <c r="E3334" s="5" t="n">
        <v>1.27391</v>
      </c>
      <c r="F3334" s="0" t="n">
        <v>1526</v>
      </c>
      <c r="G3334" s="0" t="n">
        <f aca="false">ROW()-3</f>
        <v>3331</v>
      </c>
      <c r="H3334" s="5" t="n">
        <f aca="true">IF(G3334&gt;(MovingPeriod+MovingShift),AVERAGE(INDIRECT("E"&amp;(ROW()-MovingPeriod-MovingShift)&amp;":"&amp;"E"&amp;ROW()-MovingShift)),"")</f>
        <v>1.27059076923077</v>
      </c>
      <c r="I3334" s="0" t="str">
        <f aca="false">IF(AND(B3334&gt;H3334,E3334&lt;H3334),-1,IF(AND(B3334&lt;H3334,E3334&gt;H3334),1,""))</f>
        <v/>
      </c>
      <c r="J3334" s="0" t="n">
        <f aca="false">IF(AND(I3334=-1,J3333=""),-1,IF(AND(I3334=1,J3333=""),1,IF(OR(AND(I3334="",J3333=1),AND(I3334="",J3333=-1),I3334=J3333),J3333,"")))</f>
        <v>1</v>
      </c>
      <c r="K3334" s="0" t="str">
        <f aca="false">IF(AND(J3333=1,J3332=""),INDEX(DealTypes,1),IF(AND(J3333=-1,J3332=""),INDEX(DealTypes,2),IF(OR(AND(J3333="",J3332=1),AND(J3333="",J3332=-1)),INDEX(DealTypes,3),"")))</f>
        <v/>
      </c>
      <c r="L3334" s="0" t="n">
        <f aca="false">IF(K3334=INDEX(DealTypes,1),B3334+Spread,IF(K3334=INDEX(DealTypes,2),B3334,IF(OR(K3334=INDEX(DealTypes,3),N(L3333)=0),"",L3333)))</f>
        <v>1.27216</v>
      </c>
      <c r="M3334" s="6" t="str">
        <f aca="false">IF(N3334&lt;&gt;"",IF(COUNTIF(N$3:N3334,N3334)=1,MAX(M$4:M3333)+1,""),"")</f>
        <v/>
      </c>
      <c r="N3334" s="7" t="str">
        <f aca="false">IF(K3334=INDEX(DealTypes,3),IF(I3333=-1,ROUND((B3334-L3333)/Point,0),ROUND((L3333-B3334)/Point,0)),"")</f>
        <v/>
      </c>
      <c r="O3334" s="6" t="str">
        <f aca="false">(IF(AND(N(N3334)&gt;0,I3333=-1),1,IF(AND(N(N3334)&lt;0,I3333=-1),-1,IF(AND(N(N3334)&gt;0,I3333=1),2,IF(AND(N(N3334)&lt;0,I3333=1),-2,"")))))</f>
        <v/>
      </c>
      <c r="P3334" s="0" t="str">
        <f aca="false">IF(N3334&lt;&gt;"",ABS(N3334),"")</f>
        <v/>
      </c>
    </row>
    <row r="3335" customFormat="false" ht="12.8" hidden="false" customHeight="false" outlineLevel="0" collapsed="false">
      <c r="A3335" s="4" t="n">
        <v>43992.2916666667</v>
      </c>
      <c r="B3335" s="5" t="n">
        <v>1.27389</v>
      </c>
      <c r="C3335" s="5" t="n">
        <v>1.2745</v>
      </c>
      <c r="D3335" s="5" t="n">
        <v>1.27351</v>
      </c>
      <c r="E3335" s="5" t="n">
        <v>1.27419</v>
      </c>
      <c r="F3335" s="0" t="n">
        <v>1588</v>
      </c>
      <c r="G3335" s="0" t="n">
        <f aca="false">ROW()-3</f>
        <v>3332</v>
      </c>
      <c r="H3335" s="5" t="n">
        <f aca="true">IF(G3335&gt;(MovingPeriod+MovingShift),AVERAGE(INDIRECT("E"&amp;(ROW()-MovingPeriod-MovingShift)&amp;":"&amp;"E"&amp;ROW()-MovingShift)),"")</f>
        <v>1.27123538461538</v>
      </c>
      <c r="I3335" s="0" t="str">
        <f aca="false">IF(AND(B3335&gt;H3335,E3335&lt;H3335),-1,IF(AND(B3335&lt;H3335,E3335&gt;H3335),1,""))</f>
        <v/>
      </c>
      <c r="J3335" s="0" t="n">
        <f aca="false">IF(AND(I3335=-1,J3334=""),-1,IF(AND(I3335=1,J3334=""),1,IF(OR(AND(I3335="",J3334=1),AND(I3335="",J3334=-1),I3335=J3334),J3334,"")))</f>
        <v>1</v>
      </c>
      <c r="K3335" s="0" t="str">
        <f aca="false">IF(AND(J3334=1,J3333=""),INDEX(DealTypes,1),IF(AND(J3334=-1,J3333=""),INDEX(DealTypes,2),IF(OR(AND(J3334="",J3333=1),AND(J3334="",J3333=-1)),INDEX(DealTypes,3),"")))</f>
        <v/>
      </c>
      <c r="L3335" s="0" t="n">
        <f aca="false">IF(K3335=INDEX(DealTypes,1),B3335+Spread,IF(K3335=INDEX(DealTypes,2),B3335,IF(OR(K3335=INDEX(DealTypes,3),N(L3334)=0),"",L3334)))</f>
        <v>1.27216</v>
      </c>
      <c r="M3335" s="6" t="str">
        <f aca="false">IF(N3335&lt;&gt;"",IF(COUNTIF(N$3:N3335,N3335)=1,MAX(M$4:M3334)+1,""),"")</f>
        <v/>
      </c>
      <c r="N3335" s="7" t="str">
        <f aca="false">IF(K3335=INDEX(DealTypes,3),IF(I3334=-1,ROUND((B3335-L3334)/Point,0),ROUND((L3334-B3335)/Point,0)),"")</f>
        <v/>
      </c>
      <c r="O3335" s="6" t="str">
        <f aca="false">(IF(AND(N(N3335)&gt;0,I3334=-1),1,IF(AND(N(N3335)&lt;0,I3334=-1),-1,IF(AND(N(N3335)&gt;0,I3334=1),2,IF(AND(N(N3335)&lt;0,I3334=1),-2,"")))))</f>
        <v/>
      </c>
      <c r="P3335" s="0" t="str">
        <f aca="false">IF(N3335&lt;&gt;"",ABS(N3335),"")</f>
        <v/>
      </c>
    </row>
    <row r="3336" customFormat="false" ht="12.8" hidden="false" customHeight="false" outlineLevel="0" collapsed="false">
      <c r="A3336" s="4" t="n">
        <v>43992.3333333333</v>
      </c>
      <c r="B3336" s="5" t="n">
        <v>1.27419</v>
      </c>
      <c r="C3336" s="5" t="n">
        <v>1.2778</v>
      </c>
      <c r="D3336" s="5" t="n">
        <v>1.27396</v>
      </c>
      <c r="E3336" s="5" t="n">
        <v>1.27667</v>
      </c>
      <c r="F3336" s="0" t="n">
        <v>2757</v>
      </c>
      <c r="G3336" s="0" t="n">
        <f aca="false">ROW()-3</f>
        <v>3333</v>
      </c>
      <c r="H3336" s="5" t="n">
        <f aca="true">IF(G3336&gt;(MovingPeriod+MovingShift),AVERAGE(INDIRECT("E"&amp;(ROW()-MovingPeriod-MovingShift)&amp;":"&amp;"E"&amp;ROW()-MovingShift)),"")</f>
        <v>1.27174846153846</v>
      </c>
      <c r="I3336" s="6" t="str">
        <f aca="false">IF(AND(B3336&gt;H3336,E3336&lt;H3336),-1,IF(AND(B3336&lt;H3336,E3336&gt;H3336),1,""))</f>
        <v/>
      </c>
      <c r="J3336" s="0" t="n">
        <f aca="false">IF(AND(I3336=-1,J3335=""),-1,IF(AND(I3336=1,J3335=""),1,IF(OR(AND(I3336="",J3335=1),AND(I3336="",J3335=-1),I3336=J3335),J3335,"")))</f>
        <v>1</v>
      </c>
      <c r="K3336" s="0" t="str">
        <f aca="false">IF(AND(J3335=1,J3334=""),INDEX(DealTypes,1),IF(AND(J3335=-1,J3334=""),INDEX(DealTypes,2),IF(OR(AND(J3335="",J3334=1),AND(J3335="",J3334=-1)),INDEX(DealTypes,3),"")))</f>
        <v/>
      </c>
      <c r="L3336" s="0" t="n">
        <f aca="false">IF(K3336=INDEX(DealTypes,1),B3336+Spread,IF(K3336=INDEX(DealTypes,2),B3336,IF(OR(K3336=INDEX(DealTypes,3),N(L3335)=0),"",L3335)))</f>
        <v>1.27216</v>
      </c>
      <c r="M3336" s="6" t="str">
        <f aca="false">IF(N3336&lt;&gt;"",IF(COUNTIF(N$3:N3336,N3336)=1,MAX(M$4:M3335)+1,""),"")</f>
        <v/>
      </c>
      <c r="N3336" s="7" t="str">
        <f aca="false">IF(K3336=INDEX(DealTypes,3),IF(I3335=-1,ROUND((B3336-L3335)/Point,0),ROUND((L3335-B3336)/Point,0)),"")</f>
        <v/>
      </c>
      <c r="O3336" s="6" t="str">
        <f aca="false">(IF(AND(N(N3336)&gt;0,I3335=-1),1,IF(AND(N(N3336)&lt;0,I3335=-1),-1,IF(AND(N(N3336)&gt;0,I3335=1),2,IF(AND(N(N3336)&lt;0,I3335=1),-2,"")))))</f>
        <v/>
      </c>
      <c r="P3336" s="0" t="str">
        <f aca="false">IF(N3336&lt;&gt;"",ABS(N3336),"")</f>
        <v/>
      </c>
    </row>
    <row r="3337" customFormat="false" ht="12.8" hidden="false" customHeight="false" outlineLevel="0" collapsed="false">
      <c r="A3337" s="4" t="n">
        <v>43992.375</v>
      </c>
      <c r="B3337" s="5" t="n">
        <v>1.27667</v>
      </c>
      <c r="C3337" s="5" t="n">
        <v>1.27781</v>
      </c>
      <c r="D3337" s="5" t="n">
        <v>1.27542</v>
      </c>
      <c r="E3337" s="5" t="n">
        <v>1.27579</v>
      </c>
      <c r="F3337" s="0" t="n">
        <v>3171</v>
      </c>
      <c r="G3337" s="0" t="n">
        <f aca="false">ROW()-3</f>
        <v>3334</v>
      </c>
      <c r="H3337" s="5" t="n">
        <f aca="true">IF(G3337&gt;(MovingPeriod+MovingShift),AVERAGE(INDIRECT("E"&amp;(ROW()-MovingPeriod-MovingShift)&amp;":"&amp;"E"&amp;ROW()-MovingShift)),"")</f>
        <v>1.27215230769231</v>
      </c>
      <c r="I3337" s="6" t="str">
        <f aca="false">IF(AND(B3337&gt;H3337,E3337&lt;H3337),-1,IF(AND(B3337&lt;H3337,E3337&gt;H3337),1,""))</f>
        <v/>
      </c>
      <c r="J3337" s="0" t="n">
        <f aca="false">IF(AND(I3337=-1,J3336=""),-1,IF(AND(I3337=1,J3336=""),1,IF(OR(AND(I3337="",J3336=1),AND(I3337="",J3336=-1),I3337=J3336),J3336,"")))</f>
        <v>1</v>
      </c>
      <c r="K3337" s="0" t="str">
        <f aca="false">IF(AND(J3336=1,J3335=""),INDEX(DealTypes,1),IF(AND(J3336=-1,J3335=""),INDEX(DealTypes,2),IF(OR(AND(J3336="",J3335=1),AND(J3336="",J3335=-1)),INDEX(DealTypes,3),"")))</f>
        <v/>
      </c>
      <c r="L3337" s="0" t="n">
        <f aca="false">IF(K3337=INDEX(DealTypes,1),B3337+Spread,IF(K3337=INDEX(DealTypes,2),B3337,IF(OR(K3337=INDEX(DealTypes,3),N(L3336)=0),"",L3336)))</f>
        <v>1.27216</v>
      </c>
      <c r="M3337" s="6" t="str">
        <f aca="false">IF(N3337&lt;&gt;"",IF(COUNTIF(N$3:N3337,N3337)=1,MAX(M$4:M3336)+1,""),"")</f>
        <v/>
      </c>
      <c r="N3337" s="7" t="str">
        <f aca="false">IF(K3337=INDEX(DealTypes,3),IF(I3336=-1,ROUND((B3337-L3336)/Point,0),ROUND((L3336-B3337)/Point,0)),"")</f>
        <v/>
      </c>
      <c r="O3337" s="6" t="str">
        <f aca="false">(IF(AND(N(N3337)&gt;0,I3336=-1),1,IF(AND(N(N3337)&lt;0,I3336=-1),-1,IF(AND(N(N3337)&gt;0,I3336=1),2,IF(AND(N(N3337)&lt;0,I3336=1),-2,"")))))</f>
        <v/>
      </c>
      <c r="P3337" s="0" t="str">
        <f aca="false">IF(N3337&lt;&gt;"",ABS(N3337),"")</f>
        <v/>
      </c>
    </row>
    <row r="3338" customFormat="false" ht="12.8" hidden="false" customHeight="false" outlineLevel="0" collapsed="false">
      <c r="A3338" s="4" t="n">
        <v>43992.4166666667</v>
      </c>
      <c r="B3338" s="5" t="n">
        <v>1.27579</v>
      </c>
      <c r="C3338" s="5" t="n">
        <v>1.2786</v>
      </c>
      <c r="D3338" s="5" t="n">
        <v>1.27477</v>
      </c>
      <c r="E3338" s="5" t="n">
        <v>1.2763</v>
      </c>
      <c r="F3338" s="0" t="n">
        <v>4693</v>
      </c>
      <c r="G3338" s="0" t="n">
        <f aca="false">ROW()-3</f>
        <v>3335</v>
      </c>
      <c r="H3338" s="5" t="n">
        <f aca="true">IF(G3338&gt;(MovingPeriod+MovingShift),AVERAGE(INDIRECT("E"&amp;(ROW()-MovingPeriod-MovingShift)&amp;":"&amp;"E"&amp;ROW()-MovingShift)),"")</f>
        <v>1.27267076923077</v>
      </c>
      <c r="I3338" s="0" t="str">
        <f aca="false">IF(AND(B3338&gt;H3338,E3338&lt;H3338),-1,IF(AND(B3338&lt;H3338,E3338&gt;H3338),1,""))</f>
        <v/>
      </c>
      <c r="J3338" s="0" t="n">
        <f aca="false">IF(AND(I3338=-1,J3337=""),-1,IF(AND(I3338=1,J3337=""),1,IF(OR(AND(I3338="",J3337=1),AND(I3338="",J3337=-1),I3338=J3337),J3337,"")))</f>
        <v>1</v>
      </c>
      <c r="K3338" s="0" t="str">
        <f aca="false">IF(AND(J3337=1,J3336=""),INDEX(DealTypes,1),IF(AND(J3337=-1,J3336=""),INDEX(DealTypes,2),IF(OR(AND(J3337="",J3336=1),AND(J3337="",J3336=-1)),INDEX(DealTypes,3),"")))</f>
        <v/>
      </c>
      <c r="L3338" s="0" t="n">
        <f aca="false">IF(K3338=INDEX(DealTypes,1),B3338+Spread,IF(K3338=INDEX(DealTypes,2),B3338,IF(OR(K3338=INDEX(DealTypes,3),N(L3337)=0),"",L3337)))</f>
        <v>1.27216</v>
      </c>
      <c r="M3338" s="6" t="str">
        <f aca="false">IF(N3338&lt;&gt;"",IF(COUNTIF(N$3:N3338,N3338)=1,MAX(M$4:M3337)+1,""),"")</f>
        <v/>
      </c>
      <c r="N3338" s="7" t="str">
        <f aca="false">IF(K3338=INDEX(DealTypes,3),IF(I3337=-1,ROUND((B3338-L3337)/Point,0),ROUND((L3337-B3338)/Point,0)),"")</f>
        <v/>
      </c>
      <c r="O3338" s="6" t="str">
        <f aca="false">(IF(AND(N(N3338)&gt;0,I3337=-1),1,IF(AND(N(N3338)&lt;0,I3337=-1),-1,IF(AND(N(N3338)&gt;0,I3337=1),2,IF(AND(N(N3338)&lt;0,I3337=1),-2,"")))))</f>
        <v/>
      </c>
      <c r="P3338" s="0" t="str">
        <f aca="false">IF(N3338&lt;&gt;"",ABS(N3338),"")</f>
        <v/>
      </c>
    </row>
    <row r="3339" customFormat="false" ht="12.8" hidden="false" customHeight="false" outlineLevel="0" collapsed="false">
      <c r="A3339" s="4" t="n">
        <v>43992.4583333333</v>
      </c>
      <c r="B3339" s="5" t="n">
        <v>1.27632</v>
      </c>
      <c r="C3339" s="5" t="n">
        <v>1.27795</v>
      </c>
      <c r="D3339" s="5" t="n">
        <v>1.27554</v>
      </c>
      <c r="E3339" s="5" t="n">
        <v>1.27642</v>
      </c>
      <c r="F3339" s="0" t="n">
        <v>3969</v>
      </c>
      <c r="G3339" s="0" t="n">
        <f aca="false">ROW()-3</f>
        <v>3336</v>
      </c>
      <c r="H3339" s="5" t="n">
        <f aca="true">IF(G3339&gt;(MovingPeriod+MovingShift),AVERAGE(INDIRECT("E"&amp;(ROW()-MovingPeriod-MovingShift)&amp;":"&amp;"E"&amp;ROW()-MovingShift)),"")</f>
        <v>1.27292538461538</v>
      </c>
      <c r="I3339" s="0" t="str">
        <f aca="false">IF(AND(B3339&gt;H3339,E3339&lt;H3339),-1,IF(AND(B3339&lt;H3339,E3339&gt;H3339),1,""))</f>
        <v/>
      </c>
      <c r="J3339" s="0" t="n">
        <f aca="false">IF(AND(I3339=-1,J3338=""),-1,IF(AND(I3339=1,J3338=""),1,IF(OR(AND(I3339="",J3338=1),AND(I3339="",J3338=-1),I3339=J3338),J3338,"")))</f>
        <v>1</v>
      </c>
      <c r="K3339" s="0" t="str">
        <f aca="false">IF(AND(J3338=1,J3337=""),INDEX(DealTypes,1),IF(AND(J3338=-1,J3337=""),INDEX(DealTypes,2),IF(OR(AND(J3338="",J3337=1),AND(J3338="",J3337=-1)),INDEX(DealTypes,3),"")))</f>
        <v/>
      </c>
      <c r="L3339" s="0" t="n">
        <f aca="false">IF(K3339=INDEX(DealTypes,1),B3339+Spread,IF(K3339=INDEX(DealTypes,2),B3339,IF(OR(K3339=INDEX(DealTypes,3),N(L3338)=0),"",L3338)))</f>
        <v>1.27216</v>
      </c>
      <c r="M3339" s="6" t="str">
        <f aca="false">IF(N3339&lt;&gt;"",IF(COUNTIF(N$3:N3339,N3339)=1,MAX(M$4:M3338)+1,""),"")</f>
        <v/>
      </c>
      <c r="N3339" s="7" t="str">
        <f aca="false">IF(K3339=INDEX(DealTypes,3),IF(I3338=-1,ROUND((B3339-L3338)/Point,0),ROUND((L3338-B3339)/Point,0)),"")</f>
        <v/>
      </c>
      <c r="O3339" s="6" t="str">
        <f aca="false">(IF(AND(N(N3339)&gt;0,I3338=-1),1,IF(AND(N(N3339)&lt;0,I3338=-1),-1,IF(AND(N(N3339)&gt;0,I3338=1),2,IF(AND(N(N3339)&lt;0,I3338=1),-2,"")))))</f>
        <v/>
      </c>
      <c r="P3339" s="0" t="str">
        <f aca="false">IF(N3339&lt;&gt;"",ABS(N3339),"")</f>
        <v/>
      </c>
    </row>
    <row r="3340" customFormat="false" ht="12.8" hidden="false" customHeight="false" outlineLevel="0" collapsed="false">
      <c r="A3340" s="4" t="n">
        <v>43992.5</v>
      </c>
      <c r="B3340" s="5" t="n">
        <v>1.27641</v>
      </c>
      <c r="C3340" s="5" t="n">
        <v>1.27658</v>
      </c>
      <c r="D3340" s="5" t="n">
        <v>1.2744</v>
      </c>
      <c r="E3340" s="5" t="n">
        <v>1.27518</v>
      </c>
      <c r="F3340" s="0" t="n">
        <v>3474</v>
      </c>
      <c r="G3340" s="0" t="n">
        <f aca="false">ROW()-3</f>
        <v>3337</v>
      </c>
      <c r="H3340" s="5" t="n">
        <f aca="true">IF(G3340&gt;(MovingPeriod+MovingShift),AVERAGE(INDIRECT("E"&amp;(ROW()-MovingPeriod-MovingShift)&amp;":"&amp;"E"&amp;ROW()-MovingShift)),"")</f>
        <v>1.27306615384615</v>
      </c>
      <c r="I3340" s="0" t="str">
        <f aca="false">IF(AND(B3340&gt;H3340,E3340&lt;H3340),-1,IF(AND(B3340&lt;H3340,E3340&gt;H3340),1,""))</f>
        <v/>
      </c>
      <c r="J3340" s="0" t="n">
        <f aca="false">IF(AND(I3340=-1,J3339=""),-1,IF(AND(I3340=1,J3339=""),1,IF(OR(AND(I3340="",J3339=1),AND(I3340="",J3339=-1),I3340=J3339),J3339,"")))</f>
        <v>1</v>
      </c>
      <c r="K3340" s="0" t="str">
        <f aca="false">IF(AND(J3339=1,J3338=""),INDEX(DealTypes,1),IF(AND(J3339=-1,J3338=""),INDEX(DealTypes,2),IF(OR(AND(J3339="",J3338=1),AND(J3339="",J3338=-1)),INDEX(DealTypes,3),"")))</f>
        <v/>
      </c>
      <c r="L3340" s="0" t="n">
        <f aca="false">IF(K3340=INDEX(DealTypes,1),B3340+Spread,IF(K3340=INDEX(DealTypes,2),B3340,IF(OR(K3340=INDEX(DealTypes,3),N(L3339)=0),"",L3339)))</f>
        <v>1.27216</v>
      </c>
      <c r="M3340" s="6" t="str">
        <f aca="false">IF(N3340&lt;&gt;"",IF(COUNTIF(N$3:N3340,N3340)=1,MAX(M$4:M3339)+1,""),"")</f>
        <v/>
      </c>
      <c r="N3340" s="7" t="str">
        <f aca="false">IF(K3340=INDEX(DealTypes,3),IF(I3339=-1,ROUND((B3340-L3339)/Point,0),ROUND((L3339-B3340)/Point,0)),"")</f>
        <v/>
      </c>
      <c r="O3340" s="6" t="str">
        <f aca="false">(IF(AND(N(N3340)&gt;0,I3339=-1),1,IF(AND(N(N3340)&lt;0,I3339=-1),-1,IF(AND(N(N3340)&gt;0,I3339=1),2,IF(AND(N(N3340)&lt;0,I3339=1),-2,"")))))</f>
        <v/>
      </c>
      <c r="P3340" s="0" t="str">
        <f aca="false">IF(N3340&lt;&gt;"",ABS(N3340),"")</f>
        <v/>
      </c>
    </row>
    <row r="3341" customFormat="false" ht="12.8" hidden="false" customHeight="false" outlineLevel="0" collapsed="false">
      <c r="A3341" s="4" t="n">
        <v>43992.5416666667</v>
      </c>
      <c r="B3341" s="5" t="n">
        <v>1.27518</v>
      </c>
      <c r="C3341" s="5" t="n">
        <v>1.27712</v>
      </c>
      <c r="D3341" s="5" t="n">
        <v>1.27273</v>
      </c>
      <c r="E3341" s="5" t="n">
        <v>1.2769</v>
      </c>
      <c r="F3341" s="0" t="n">
        <v>3745</v>
      </c>
      <c r="G3341" s="0" t="n">
        <f aca="false">ROW()-3</f>
        <v>3338</v>
      </c>
      <c r="H3341" s="5" t="n">
        <f aca="true">IF(G3341&gt;(MovingPeriod+MovingShift),AVERAGE(INDIRECT("E"&amp;(ROW()-MovingPeriod-MovingShift)&amp;":"&amp;"E"&amp;ROW()-MovingShift)),"")</f>
        <v>1.27313076923077</v>
      </c>
      <c r="I3341" s="0" t="str">
        <f aca="false">IF(AND(B3341&gt;H3341,E3341&lt;H3341),-1,IF(AND(B3341&lt;H3341,E3341&gt;H3341),1,""))</f>
        <v/>
      </c>
      <c r="J3341" s="0" t="n">
        <f aca="false">IF(AND(I3341=-1,J3340=""),-1,IF(AND(I3341=1,J3340=""),1,IF(OR(AND(I3341="",J3340=1),AND(I3341="",J3340=-1),I3341=J3340),J3340,"")))</f>
        <v>1</v>
      </c>
      <c r="K3341" s="0" t="str">
        <f aca="false">IF(AND(J3340=1,J3339=""),INDEX(DealTypes,1),IF(AND(J3340=-1,J3339=""),INDEX(DealTypes,2),IF(OR(AND(J3340="",J3339=1),AND(J3340="",J3339=-1)),INDEX(DealTypes,3),"")))</f>
        <v/>
      </c>
      <c r="L3341" s="0" t="n">
        <f aca="false">IF(K3341=INDEX(DealTypes,1),B3341+Spread,IF(K3341=INDEX(DealTypes,2),B3341,IF(OR(K3341=INDEX(DealTypes,3),N(L3340)=0),"",L3340)))</f>
        <v>1.27216</v>
      </c>
      <c r="M3341" s="6" t="str">
        <f aca="false">IF(N3341&lt;&gt;"",IF(COUNTIF(N$3:N3341,N3341)=1,MAX(M$4:M3340)+1,""),"")</f>
        <v/>
      </c>
      <c r="N3341" s="7" t="str">
        <f aca="false">IF(K3341=INDEX(DealTypes,3),IF(I3340=-1,ROUND((B3341-L3340)/Point,0),ROUND((L3340-B3341)/Point,0)),"")</f>
        <v/>
      </c>
      <c r="O3341" s="6" t="str">
        <f aca="false">(IF(AND(N(N3341)&gt;0,I3340=-1),1,IF(AND(N(N3341)&lt;0,I3340=-1),-1,IF(AND(N(N3341)&gt;0,I3340=1),2,IF(AND(N(N3341)&lt;0,I3340=1),-2,"")))))</f>
        <v/>
      </c>
      <c r="P3341" s="0" t="str">
        <f aca="false">IF(N3341&lt;&gt;"",ABS(N3341),"")</f>
        <v/>
      </c>
    </row>
    <row r="3342" customFormat="false" ht="12.8" hidden="false" customHeight="false" outlineLevel="0" collapsed="false">
      <c r="A3342" s="4" t="n">
        <v>43992.5833333333</v>
      </c>
      <c r="B3342" s="5" t="n">
        <v>1.2769</v>
      </c>
      <c r="C3342" s="5" t="n">
        <v>1.28023</v>
      </c>
      <c r="D3342" s="5" t="n">
        <v>1.2766</v>
      </c>
      <c r="E3342" s="5" t="n">
        <v>1.27907</v>
      </c>
      <c r="F3342" s="0" t="n">
        <v>4423</v>
      </c>
      <c r="G3342" s="0" t="n">
        <f aca="false">ROW()-3</f>
        <v>3339</v>
      </c>
      <c r="H3342" s="5" t="n">
        <f aca="true">IF(G3342&gt;(MovingPeriod+MovingShift),AVERAGE(INDIRECT("E"&amp;(ROW()-MovingPeriod-MovingShift)&amp;":"&amp;"E"&amp;ROW()-MovingShift)),"")</f>
        <v>1.27330769230769</v>
      </c>
      <c r="I3342" s="0" t="str">
        <f aca="false">IF(AND(B3342&gt;H3342,E3342&lt;H3342),-1,IF(AND(B3342&lt;H3342,E3342&gt;H3342),1,""))</f>
        <v/>
      </c>
      <c r="J3342" s="0" t="n">
        <f aca="false">IF(AND(I3342=-1,J3341=""),-1,IF(AND(I3342=1,J3341=""),1,IF(OR(AND(I3342="",J3341=1),AND(I3342="",J3341=-1),I3342=J3341),J3341,"")))</f>
        <v>1</v>
      </c>
      <c r="K3342" s="0" t="str">
        <f aca="false">IF(AND(J3341=1,J3340=""),INDEX(DealTypes,1),IF(AND(J3341=-1,J3340=""),INDEX(DealTypes,2),IF(OR(AND(J3341="",J3340=1),AND(J3341="",J3340=-1)),INDEX(DealTypes,3),"")))</f>
        <v/>
      </c>
      <c r="L3342" s="0" t="n">
        <f aca="false">IF(K3342=INDEX(DealTypes,1),B3342+Spread,IF(K3342=INDEX(DealTypes,2),B3342,IF(OR(K3342=INDEX(DealTypes,3),N(L3341)=0),"",L3341)))</f>
        <v>1.27216</v>
      </c>
      <c r="M3342" s="6" t="str">
        <f aca="false">IF(N3342&lt;&gt;"",IF(COUNTIF(N$3:N3342,N3342)=1,MAX(M$4:M3341)+1,""),"")</f>
        <v/>
      </c>
      <c r="N3342" s="7" t="str">
        <f aca="false">IF(K3342=INDEX(DealTypes,3),IF(I3341=-1,ROUND((B3342-L3341)/Point,0),ROUND((L3341-B3342)/Point,0)),"")</f>
        <v/>
      </c>
      <c r="O3342" s="6" t="str">
        <f aca="false">(IF(AND(N(N3342)&gt;0,I3341=-1),1,IF(AND(N(N3342)&lt;0,I3341=-1),-1,IF(AND(N(N3342)&gt;0,I3341=1),2,IF(AND(N(N3342)&lt;0,I3341=1),-2,"")))))</f>
        <v/>
      </c>
      <c r="P3342" s="0" t="str">
        <f aca="false">IF(N3342&lt;&gt;"",ABS(N3342),"")</f>
        <v/>
      </c>
    </row>
    <row r="3343" customFormat="false" ht="12.8" hidden="false" customHeight="false" outlineLevel="0" collapsed="false">
      <c r="A3343" s="4" t="n">
        <v>43992.625</v>
      </c>
      <c r="B3343" s="5" t="n">
        <v>1.27907</v>
      </c>
      <c r="C3343" s="5" t="n">
        <v>1.27958</v>
      </c>
      <c r="D3343" s="5" t="n">
        <v>1.27706</v>
      </c>
      <c r="E3343" s="5" t="n">
        <v>1.27871</v>
      </c>
      <c r="F3343" s="0" t="n">
        <v>4559</v>
      </c>
      <c r="G3343" s="0" t="n">
        <f aca="false">ROW()-3</f>
        <v>3340</v>
      </c>
      <c r="H3343" s="5" t="n">
        <f aca="true">IF(G3343&gt;(MovingPeriod+MovingShift),AVERAGE(INDIRECT("E"&amp;(ROW()-MovingPeriod-MovingShift)&amp;":"&amp;"E"&amp;ROW()-MovingShift)),"")</f>
        <v>1.27343923076923</v>
      </c>
      <c r="I3343" s="0" t="str">
        <f aca="false">IF(AND(B3343&gt;H3343,E3343&lt;H3343),-1,IF(AND(B3343&lt;H3343,E3343&gt;H3343),1,""))</f>
        <v/>
      </c>
      <c r="J3343" s="0" t="n">
        <f aca="false">IF(AND(I3343=-1,J3342=""),-1,IF(AND(I3343=1,J3342=""),1,IF(OR(AND(I3343="",J3342=1),AND(I3343="",J3342=-1),I3343=J3342),J3342,"")))</f>
        <v>1</v>
      </c>
      <c r="K3343" s="0" t="str">
        <f aca="false">IF(AND(J3342=1,J3341=""),INDEX(DealTypes,1),IF(AND(J3342=-1,J3341=""),INDEX(DealTypes,2),IF(OR(AND(J3342="",J3341=1),AND(J3342="",J3341=-1)),INDEX(DealTypes,3),"")))</f>
        <v/>
      </c>
      <c r="L3343" s="0" t="n">
        <f aca="false">IF(K3343=INDEX(DealTypes,1),B3343+Spread,IF(K3343=INDEX(DealTypes,2),B3343,IF(OR(K3343=INDEX(DealTypes,3),N(L3342)=0),"",L3342)))</f>
        <v>1.27216</v>
      </c>
      <c r="M3343" s="6" t="str">
        <f aca="false">IF(N3343&lt;&gt;"",IF(COUNTIF(N$3:N3343,N3343)=1,MAX(M$4:M3342)+1,""),"")</f>
        <v/>
      </c>
      <c r="N3343" s="7" t="str">
        <f aca="false">IF(K3343=INDEX(DealTypes,3),IF(I3342=-1,ROUND((B3343-L3342)/Point,0),ROUND((L3342-B3343)/Point,0)),"")</f>
        <v/>
      </c>
      <c r="O3343" s="6" t="str">
        <f aca="false">(IF(AND(N(N3343)&gt;0,I3342=-1),1,IF(AND(N(N3343)&lt;0,I3342=-1),-1,IF(AND(N(N3343)&gt;0,I3342=1),2,IF(AND(N(N3343)&lt;0,I3342=1),-2,"")))))</f>
        <v/>
      </c>
      <c r="P3343" s="0" t="str">
        <f aca="false">IF(N3343&lt;&gt;"",ABS(N3343),"")</f>
        <v/>
      </c>
    </row>
    <row r="3344" customFormat="false" ht="12.8" hidden="false" customHeight="false" outlineLevel="0" collapsed="false">
      <c r="A3344" s="4" t="n">
        <v>43992.6666666667</v>
      </c>
      <c r="B3344" s="5" t="n">
        <v>1.27872</v>
      </c>
      <c r="C3344" s="5" t="n">
        <v>1.27991</v>
      </c>
      <c r="D3344" s="5" t="n">
        <v>1.27418</v>
      </c>
      <c r="E3344" s="5" t="n">
        <v>1.27517</v>
      </c>
      <c r="F3344" s="0" t="n">
        <v>5548</v>
      </c>
      <c r="G3344" s="0" t="n">
        <f aca="false">ROW()-3</f>
        <v>3341</v>
      </c>
      <c r="H3344" s="5" t="n">
        <f aca="true">IF(G3344&gt;(MovingPeriod+MovingShift),AVERAGE(INDIRECT("E"&amp;(ROW()-MovingPeriod-MovingShift)&amp;":"&amp;"E"&amp;ROW()-MovingShift)),"")</f>
        <v>1.27362153846154</v>
      </c>
      <c r="I3344" s="6" t="str">
        <f aca="false">IF(AND(B3344&gt;H3344,E3344&lt;H3344),-1,IF(AND(B3344&lt;H3344,E3344&gt;H3344),1,""))</f>
        <v/>
      </c>
      <c r="J3344" s="0" t="n">
        <f aca="false">IF(AND(I3344=-1,J3343=""),-1,IF(AND(I3344=1,J3343=""),1,IF(OR(AND(I3344="",J3343=1),AND(I3344="",J3343=-1),I3344=J3343),J3343,"")))</f>
        <v>1</v>
      </c>
      <c r="K3344" s="0" t="str">
        <f aca="false">IF(AND(J3343=1,J3342=""),INDEX(DealTypes,1),IF(AND(J3343=-1,J3342=""),INDEX(DealTypes,2),IF(OR(AND(J3343="",J3342=1),AND(J3343="",J3342=-1)),INDEX(DealTypes,3),"")))</f>
        <v/>
      </c>
      <c r="L3344" s="0" t="n">
        <f aca="false">IF(K3344=INDEX(DealTypes,1),B3344+Spread,IF(K3344=INDEX(DealTypes,2),B3344,IF(OR(K3344=INDEX(DealTypes,3),N(L3343)=0),"",L3343)))</f>
        <v>1.27216</v>
      </c>
      <c r="M3344" s="6" t="str">
        <f aca="false">IF(N3344&lt;&gt;"",IF(COUNTIF(N$3:N3344,N3344)=1,MAX(M$4:M3343)+1,""),"")</f>
        <v/>
      </c>
      <c r="N3344" s="7" t="str">
        <f aca="false">IF(K3344=INDEX(DealTypes,3),IF(I3343=-1,ROUND((B3344-L3343)/Point,0),ROUND((L3343-B3344)/Point,0)),"")</f>
        <v/>
      </c>
      <c r="O3344" s="6" t="str">
        <f aca="false">(IF(AND(N(N3344)&gt;0,I3343=-1),1,IF(AND(N(N3344)&lt;0,I3343=-1),-1,IF(AND(N(N3344)&gt;0,I3343=1),2,IF(AND(N(N3344)&lt;0,I3343=1),-2,"")))))</f>
        <v/>
      </c>
      <c r="P3344" s="0" t="str">
        <f aca="false">IF(N3344&lt;&gt;"",ABS(N3344),"")</f>
        <v/>
      </c>
    </row>
    <row r="3345" customFormat="false" ht="12.8" hidden="false" customHeight="false" outlineLevel="0" collapsed="false">
      <c r="A3345" s="4" t="n">
        <v>43992.7083333333</v>
      </c>
      <c r="B3345" s="5" t="n">
        <v>1.27517</v>
      </c>
      <c r="C3345" s="5" t="n">
        <v>1.27622</v>
      </c>
      <c r="D3345" s="5" t="n">
        <v>1.2745</v>
      </c>
      <c r="E3345" s="5" t="n">
        <v>1.27538</v>
      </c>
      <c r="F3345" s="0" t="n">
        <v>6052</v>
      </c>
      <c r="G3345" s="0" t="n">
        <f aca="false">ROW()-3</f>
        <v>3342</v>
      </c>
      <c r="H3345" s="5" t="n">
        <f aca="true">IF(G3345&gt;(MovingPeriod+MovingShift),AVERAGE(INDIRECT("E"&amp;(ROW()-MovingPeriod-MovingShift)&amp;":"&amp;"E"&amp;ROW()-MovingShift)),"")</f>
        <v>1.27391230769231</v>
      </c>
      <c r="I3345" s="0" t="str">
        <f aca="false">IF(AND(B3345&gt;H3345,E3345&lt;H3345),-1,IF(AND(B3345&lt;H3345,E3345&gt;H3345),1,""))</f>
        <v/>
      </c>
      <c r="J3345" s="0" t="n">
        <f aca="false">IF(AND(I3345=-1,J3344=""),-1,IF(AND(I3345=1,J3344=""),1,IF(OR(AND(I3345="",J3344=1),AND(I3345="",J3344=-1),I3345=J3344),J3344,"")))</f>
        <v>1</v>
      </c>
      <c r="K3345" s="0" t="str">
        <f aca="false">IF(AND(J3344=1,J3343=""),INDEX(DealTypes,1),IF(AND(J3344=-1,J3343=""),INDEX(DealTypes,2),IF(OR(AND(J3344="",J3343=1),AND(J3344="",J3343=-1)),INDEX(DealTypes,3),"")))</f>
        <v/>
      </c>
      <c r="L3345" s="0" t="n">
        <f aca="false">IF(K3345=INDEX(DealTypes,1),B3345+Spread,IF(K3345=INDEX(DealTypes,2),B3345,IF(OR(K3345=INDEX(DealTypes,3),N(L3344)=0),"",L3344)))</f>
        <v>1.27216</v>
      </c>
      <c r="M3345" s="6" t="str">
        <f aca="false">IF(N3345&lt;&gt;"",IF(COUNTIF(N$3:N3345,N3345)=1,MAX(M$4:M3344)+1,""),"")</f>
        <v/>
      </c>
      <c r="N3345" s="7" t="str">
        <f aca="false">IF(K3345=INDEX(DealTypes,3),IF(I3344=-1,ROUND((B3345-L3344)/Point,0),ROUND((L3344-B3345)/Point,0)),"")</f>
        <v/>
      </c>
      <c r="O3345" s="6" t="str">
        <f aca="false">(IF(AND(N(N3345)&gt;0,I3344=-1),1,IF(AND(N(N3345)&lt;0,I3344=-1),-1,IF(AND(N(N3345)&gt;0,I3344=1),2,IF(AND(N(N3345)&lt;0,I3344=1),-2,"")))))</f>
        <v/>
      </c>
      <c r="P3345" s="0" t="str">
        <f aca="false">IF(N3345&lt;&gt;"",ABS(N3345),"")</f>
        <v/>
      </c>
    </row>
    <row r="3346" customFormat="false" ht="12.8" hidden="false" customHeight="false" outlineLevel="0" collapsed="false">
      <c r="A3346" s="4" t="n">
        <v>43992.75</v>
      </c>
      <c r="B3346" s="5" t="n">
        <v>1.27541</v>
      </c>
      <c r="C3346" s="5" t="n">
        <v>1.27648</v>
      </c>
      <c r="D3346" s="5" t="n">
        <v>1.27452</v>
      </c>
      <c r="E3346" s="5" t="n">
        <v>1.27567</v>
      </c>
      <c r="F3346" s="0" t="n">
        <v>5128</v>
      </c>
      <c r="G3346" s="0" t="n">
        <f aca="false">ROW()-3</f>
        <v>3343</v>
      </c>
      <c r="H3346" s="5" t="n">
        <f aca="true">IF(G3346&gt;(MovingPeriod+MovingShift),AVERAGE(INDIRECT("E"&amp;(ROW()-MovingPeriod-MovingShift)&amp;":"&amp;"E"&amp;ROW()-MovingShift)),"")</f>
        <v>1.27410230769231</v>
      </c>
      <c r="I3346" s="0" t="str">
        <f aca="false">IF(AND(B3346&gt;H3346,E3346&lt;H3346),-1,IF(AND(B3346&lt;H3346,E3346&gt;H3346),1,""))</f>
        <v/>
      </c>
      <c r="J3346" s="0" t="n">
        <f aca="false">IF(AND(I3346=-1,J3345=""),-1,IF(AND(I3346=1,J3345=""),1,IF(OR(AND(I3346="",J3345=1),AND(I3346="",J3345=-1),I3346=J3345),J3345,"")))</f>
        <v>1</v>
      </c>
      <c r="K3346" s="0" t="str">
        <f aca="false">IF(AND(J3345=1,J3344=""),INDEX(DealTypes,1),IF(AND(J3345=-1,J3344=""),INDEX(DealTypes,2),IF(OR(AND(J3345="",J3344=1),AND(J3345="",J3344=-1)),INDEX(DealTypes,3),"")))</f>
        <v/>
      </c>
      <c r="L3346" s="0" t="n">
        <f aca="false">IF(K3346=INDEX(DealTypes,1),B3346+Spread,IF(K3346=INDEX(DealTypes,2),B3346,IF(OR(K3346=INDEX(DealTypes,3),N(L3345)=0),"",L3345)))</f>
        <v>1.27216</v>
      </c>
      <c r="M3346" s="6" t="str">
        <f aca="false">IF(N3346&lt;&gt;"",IF(COUNTIF(N$3:N3346,N3346)=1,MAX(M$4:M3345)+1,""),"")</f>
        <v/>
      </c>
      <c r="N3346" s="7" t="str">
        <f aca="false">IF(K3346=INDEX(DealTypes,3),IF(I3345=-1,ROUND((B3346-L3345)/Point,0),ROUND((L3345-B3346)/Point,0)),"")</f>
        <v/>
      </c>
      <c r="O3346" s="6" t="str">
        <f aca="false">(IF(AND(N(N3346)&gt;0,I3345=-1),1,IF(AND(N(N3346)&lt;0,I3345=-1),-1,IF(AND(N(N3346)&gt;0,I3345=1),2,IF(AND(N(N3346)&lt;0,I3345=1),-2,"")))))</f>
        <v/>
      </c>
      <c r="P3346" s="0" t="str">
        <f aca="false">IF(N3346&lt;&gt;"",ABS(N3346),"")</f>
        <v/>
      </c>
    </row>
    <row r="3347" customFormat="false" ht="12.8" hidden="false" customHeight="false" outlineLevel="0" collapsed="false">
      <c r="A3347" s="4" t="n">
        <v>43992.7916666667</v>
      </c>
      <c r="B3347" s="5" t="n">
        <v>1.27567</v>
      </c>
      <c r="C3347" s="5" t="n">
        <v>1.27589</v>
      </c>
      <c r="D3347" s="5" t="n">
        <v>1.27465</v>
      </c>
      <c r="E3347" s="5" t="n">
        <v>1.27548</v>
      </c>
      <c r="F3347" s="0" t="n">
        <v>3115</v>
      </c>
      <c r="G3347" s="0" t="n">
        <f aca="false">ROW()-3</f>
        <v>3344</v>
      </c>
      <c r="H3347" s="5" t="n">
        <f aca="true">IF(G3347&gt;(MovingPeriod+MovingShift),AVERAGE(INDIRECT("E"&amp;(ROW()-MovingPeriod-MovingShift)&amp;":"&amp;"E"&amp;ROW()-MovingShift)),"")</f>
        <v>1.27443153846154</v>
      </c>
      <c r="I3347" s="0" t="str">
        <f aca="false">IF(AND(B3347&gt;H3347,E3347&lt;H3347),-1,IF(AND(B3347&lt;H3347,E3347&gt;H3347),1,""))</f>
        <v/>
      </c>
      <c r="J3347" s="0" t="n">
        <f aca="false">IF(AND(I3347=-1,J3346=""),-1,IF(AND(I3347=1,J3346=""),1,IF(OR(AND(I3347="",J3346=1),AND(I3347="",J3346=-1),I3347=J3346),J3346,"")))</f>
        <v>1</v>
      </c>
      <c r="K3347" s="0" t="str">
        <f aca="false">IF(AND(J3346=1,J3345=""),INDEX(DealTypes,1),IF(AND(J3346=-1,J3345=""),INDEX(DealTypes,2),IF(OR(AND(J3346="",J3345=1),AND(J3346="",J3345=-1)),INDEX(DealTypes,3),"")))</f>
        <v/>
      </c>
      <c r="L3347" s="0" t="n">
        <f aca="false">IF(K3347=INDEX(DealTypes,1),B3347+Spread,IF(K3347=INDEX(DealTypes,2),B3347,IF(OR(K3347=INDEX(DealTypes,3),N(L3346)=0),"",L3346)))</f>
        <v>1.27216</v>
      </c>
      <c r="M3347" s="6" t="str">
        <f aca="false">IF(N3347&lt;&gt;"",IF(COUNTIF(N$3:N3347,N3347)=1,MAX(M$4:M3346)+1,""),"")</f>
        <v/>
      </c>
      <c r="N3347" s="7" t="str">
        <f aca="false">IF(K3347=INDEX(DealTypes,3),IF(I3346=-1,ROUND((B3347-L3346)/Point,0),ROUND((L3346-B3347)/Point,0)),"")</f>
        <v/>
      </c>
      <c r="O3347" s="6" t="str">
        <f aca="false">(IF(AND(N(N3347)&gt;0,I3346=-1),1,IF(AND(N(N3347)&lt;0,I3346=-1),-1,IF(AND(N(N3347)&gt;0,I3346=1),2,IF(AND(N(N3347)&lt;0,I3346=1),-2,"")))))</f>
        <v/>
      </c>
      <c r="P3347" s="0" t="str">
        <f aca="false">IF(N3347&lt;&gt;"",ABS(N3347),"")</f>
        <v/>
      </c>
    </row>
    <row r="3348" customFormat="false" ht="12.8" hidden="false" customHeight="false" outlineLevel="0" collapsed="false">
      <c r="A3348" s="4" t="n">
        <v>43992.8333333333</v>
      </c>
      <c r="B3348" s="5" t="n">
        <v>1.27549</v>
      </c>
      <c r="C3348" s="5" t="n">
        <v>1.27713</v>
      </c>
      <c r="D3348" s="5" t="n">
        <v>1.27508</v>
      </c>
      <c r="E3348" s="5" t="n">
        <v>1.27692</v>
      </c>
      <c r="F3348" s="0" t="n">
        <v>2501</v>
      </c>
      <c r="G3348" s="0" t="n">
        <f aca="false">ROW()-3</f>
        <v>3345</v>
      </c>
      <c r="H3348" s="5" t="n">
        <f aca="true">IF(G3348&gt;(MovingPeriod+MovingShift),AVERAGE(INDIRECT("E"&amp;(ROW()-MovingPeriod-MovingShift)&amp;":"&amp;"E"&amp;ROW()-MovingShift)),"")</f>
        <v>1.27492076923077</v>
      </c>
      <c r="I3348" s="0" t="str">
        <f aca="false">IF(AND(B3348&gt;H3348,E3348&lt;H3348),-1,IF(AND(B3348&lt;H3348,E3348&gt;H3348),1,""))</f>
        <v/>
      </c>
      <c r="J3348" s="0" t="n">
        <f aca="false">IF(AND(I3348=-1,J3347=""),-1,IF(AND(I3348=1,J3347=""),1,IF(OR(AND(I3348="",J3347=1),AND(I3348="",J3347=-1),I3348=J3347),J3347,"")))</f>
        <v>1</v>
      </c>
      <c r="K3348" s="0" t="str">
        <f aca="false">IF(AND(J3347=1,J3346=""),INDEX(DealTypes,1),IF(AND(J3347=-1,J3346=""),INDEX(DealTypes,2),IF(OR(AND(J3347="",J3346=1),AND(J3347="",J3346=-1)),INDEX(DealTypes,3),"")))</f>
        <v/>
      </c>
      <c r="L3348" s="0" t="n">
        <f aca="false">IF(K3348=INDEX(DealTypes,1),B3348+Spread,IF(K3348=INDEX(DealTypes,2),B3348,IF(OR(K3348=INDEX(DealTypes,3),N(L3347)=0),"",L3347)))</f>
        <v>1.27216</v>
      </c>
      <c r="M3348" s="6" t="str">
        <f aca="false">IF(N3348&lt;&gt;"",IF(COUNTIF(N$3:N3348,N3348)=1,MAX(M$4:M3347)+1,""),"")</f>
        <v/>
      </c>
      <c r="N3348" s="7" t="str">
        <f aca="false">IF(K3348=INDEX(DealTypes,3),IF(I3347=-1,ROUND((B3348-L3347)/Point,0),ROUND((L3347-B3348)/Point,0)),"")</f>
        <v/>
      </c>
      <c r="O3348" s="6" t="str">
        <f aca="false">(IF(AND(N(N3348)&gt;0,I3347=-1),1,IF(AND(N(N3348)&lt;0,I3347=-1),-1,IF(AND(N(N3348)&gt;0,I3347=1),2,IF(AND(N(N3348)&lt;0,I3347=1),-2,"")))))</f>
        <v/>
      </c>
      <c r="P3348" s="0" t="str">
        <f aca="false">IF(N3348&lt;&gt;"",ABS(N3348),"")</f>
        <v/>
      </c>
    </row>
    <row r="3349" customFormat="false" ht="12.8" hidden="false" customHeight="false" outlineLevel="0" collapsed="false">
      <c r="A3349" s="4" t="n">
        <v>43992.875</v>
      </c>
      <c r="B3349" s="5" t="n">
        <v>1.27682</v>
      </c>
      <c r="C3349" s="5" t="n">
        <v>1.28129</v>
      </c>
      <c r="D3349" s="5" t="n">
        <v>1.27216</v>
      </c>
      <c r="E3349" s="5" t="n">
        <v>1.27679</v>
      </c>
      <c r="F3349" s="0" t="n">
        <v>13211</v>
      </c>
      <c r="G3349" s="0" t="n">
        <f aca="false">ROW()-3</f>
        <v>3346</v>
      </c>
      <c r="H3349" s="5" t="n">
        <f aca="true">IF(G3349&gt;(MovingPeriod+MovingShift),AVERAGE(INDIRECT("E"&amp;(ROW()-MovingPeriod-MovingShift)&amp;":"&amp;"E"&amp;ROW()-MovingShift)),"")</f>
        <v>1.27552230769231</v>
      </c>
      <c r="I3349" s="0" t="str">
        <f aca="false">IF(AND(B3349&gt;H3349,E3349&lt;H3349),-1,IF(AND(B3349&lt;H3349,E3349&gt;H3349),1,""))</f>
        <v/>
      </c>
      <c r="J3349" s="0" t="n">
        <f aca="false">IF(AND(I3349=-1,J3348=""),-1,IF(AND(I3349=1,J3348=""),1,IF(OR(AND(I3349="",J3348=1),AND(I3349="",J3348=-1),I3349=J3348),J3348,"")))</f>
        <v>1</v>
      </c>
      <c r="K3349" s="0" t="str">
        <f aca="false">IF(AND(J3348=1,J3347=""),INDEX(DealTypes,1),IF(AND(J3348=-1,J3347=""),INDEX(DealTypes,2),IF(OR(AND(J3348="",J3347=1),AND(J3348="",J3347=-1)),INDEX(DealTypes,3),"")))</f>
        <v/>
      </c>
      <c r="L3349" s="0" t="n">
        <f aca="false">IF(K3349=INDEX(DealTypes,1),B3349+Spread,IF(K3349=INDEX(DealTypes,2),B3349,IF(OR(K3349=INDEX(DealTypes,3),N(L3348)=0),"",L3348)))</f>
        <v>1.27216</v>
      </c>
      <c r="M3349" s="6" t="str">
        <f aca="false">IF(N3349&lt;&gt;"",IF(COUNTIF(N$3:N3349,N3349)=1,MAX(M$4:M3348)+1,""),"")</f>
        <v/>
      </c>
      <c r="N3349" s="7" t="str">
        <f aca="false">IF(K3349=INDEX(DealTypes,3),IF(I3348=-1,ROUND((B3349-L3348)/Point,0),ROUND((L3348-B3349)/Point,0)),"")</f>
        <v/>
      </c>
      <c r="O3349" s="6" t="str">
        <f aca="false">(IF(AND(N(N3349)&gt;0,I3348=-1),1,IF(AND(N(N3349)&lt;0,I3348=-1),-1,IF(AND(N(N3349)&gt;0,I3348=1),2,IF(AND(N(N3349)&lt;0,I3348=1),-2,"")))))</f>
        <v/>
      </c>
      <c r="P3349" s="0" t="str">
        <f aca="false">IF(N3349&lt;&gt;"",ABS(N3349),"")</f>
        <v/>
      </c>
    </row>
    <row r="3350" customFormat="false" ht="12.8" hidden="false" customHeight="false" outlineLevel="0" collapsed="false">
      <c r="A3350" s="4" t="n">
        <v>43992.9166666667</v>
      </c>
      <c r="B3350" s="5" t="n">
        <v>1.27674</v>
      </c>
      <c r="C3350" s="5" t="n">
        <v>1.27873</v>
      </c>
      <c r="D3350" s="5" t="n">
        <v>1.27397</v>
      </c>
      <c r="E3350" s="5" t="n">
        <v>1.27595</v>
      </c>
      <c r="F3350" s="0" t="n">
        <v>8594</v>
      </c>
      <c r="G3350" s="0" t="n">
        <f aca="false">ROW()-3</f>
        <v>3347</v>
      </c>
      <c r="H3350" s="5" t="n">
        <f aca="true">IF(G3350&gt;(MovingPeriod+MovingShift),AVERAGE(INDIRECT("E"&amp;(ROW()-MovingPeriod-MovingShift)&amp;":"&amp;"E"&amp;ROW()-MovingShift)),"")</f>
        <v>1.27575384615385</v>
      </c>
      <c r="I3350" s="0" t="str">
        <f aca="false">IF(AND(B3350&gt;H3350,E3350&lt;H3350),-1,IF(AND(B3350&lt;H3350,E3350&gt;H3350),1,""))</f>
        <v/>
      </c>
      <c r="J3350" s="0" t="n">
        <f aca="false">IF(AND(I3350=-1,J3349=""),-1,IF(AND(I3350=1,J3349=""),1,IF(OR(AND(I3350="",J3349=1),AND(I3350="",J3349=-1),I3350=J3349),J3349,"")))</f>
        <v>1</v>
      </c>
      <c r="K3350" s="0" t="str">
        <f aca="false">IF(AND(J3349=1,J3348=""),INDEX(DealTypes,1),IF(AND(J3349=-1,J3348=""),INDEX(DealTypes,2),IF(OR(AND(J3349="",J3348=1),AND(J3349="",J3348=-1)),INDEX(DealTypes,3),"")))</f>
        <v/>
      </c>
      <c r="L3350" s="0" t="n">
        <f aca="false">IF(K3350=INDEX(DealTypes,1),B3350+Spread,IF(K3350=INDEX(DealTypes,2),B3350,IF(OR(K3350=INDEX(DealTypes,3),N(L3349)=0),"",L3349)))</f>
        <v>1.27216</v>
      </c>
      <c r="M3350" s="6" t="str">
        <f aca="false">IF(N3350&lt;&gt;"",IF(COUNTIF(N$3:N3350,N3350)=1,MAX(M$4:M3349)+1,""),"")</f>
        <v/>
      </c>
      <c r="N3350" s="7" t="str">
        <f aca="false">IF(K3350=INDEX(DealTypes,3),IF(I3349=-1,ROUND((B3350-L3349)/Point,0),ROUND((L3349-B3350)/Point,0)),"")</f>
        <v/>
      </c>
      <c r="O3350" s="6" t="str">
        <f aca="false">(IF(AND(N(N3350)&gt;0,I3349=-1),1,IF(AND(N(N3350)&lt;0,I3349=-1),-1,IF(AND(N(N3350)&gt;0,I3349=1),2,IF(AND(N(N3350)&lt;0,I3349=1),-2,"")))))</f>
        <v/>
      </c>
      <c r="P3350" s="0" t="str">
        <f aca="false">IF(N3350&lt;&gt;"",ABS(N3350),"")</f>
        <v/>
      </c>
    </row>
    <row r="3351" customFormat="false" ht="12.8" hidden="false" customHeight="false" outlineLevel="0" collapsed="false">
      <c r="A3351" s="4" t="n">
        <v>43992.9583333333</v>
      </c>
      <c r="B3351" s="5" t="n">
        <v>1.27596</v>
      </c>
      <c r="C3351" s="5" t="n">
        <v>1.27605</v>
      </c>
      <c r="D3351" s="5" t="n">
        <v>1.27325</v>
      </c>
      <c r="E3351" s="5" t="n">
        <v>1.27467</v>
      </c>
      <c r="F3351" s="0" t="n">
        <v>2659</v>
      </c>
      <c r="G3351" s="0" t="n">
        <f aca="false">ROW()-3</f>
        <v>3348</v>
      </c>
      <c r="H3351" s="5" t="n">
        <f aca="true">IF(G3351&gt;(MovingPeriod+MovingShift),AVERAGE(INDIRECT("E"&amp;(ROW()-MovingPeriod-MovingShift)&amp;":"&amp;"E"&amp;ROW()-MovingShift)),"")</f>
        <v>1.27595</v>
      </c>
      <c r="I3351" s="6" t="n">
        <f aca="false">IF(AND(B3351&gt;H3351,E3351&lt;H3351),-1,IF(AND(B3351&lt;H3351,E3351&gt;H3351),1,""))</f>
        <v>-1</v>
      </c>
      <c r="J3351" s="0" t="str">
        <f aca="false">IF(AND(I3351=-1,J3350=""),-1,IF(AND(I3351=1,J3350=""),1,IF(OR(AND(I3351="",J3350=1),AND(I3351="",J3350=-1),I3351=J3350),J3350,"")))</f>
        <v/>
      </c>
      <c r="K3351" s="0" t="str">
        <f aca="false">IF(AND(J3350=1,J3349=""),INDEX(DealTypes,1),IF(AND(J3350=-1,J3349=""),INDEX(DealTypes,2),IF(OR(AND(J3350="",J3349=1),AND(J3350="",J3349=-1)),INDEX(DealTypes,3),"")))</f>
        <v/>
      </c>
      <c r="L3351" s="0" t="n">
        <f aca="false">IF(K3351=INDEX(DealTypes,1),B3351+Spread,IF(K3351=INDEX(DealTypes,2),B3351,IF(OR(K3351=INDEX(DealTypes,3),N(L3350)=0),"",L3350)))</f>
        <v>1.27216</v>
      </c>
      <c r="M3351" s="6" t="str">
        <f aca="false">IF(N3351&lt;&gt;"",IF(COUNTIF(N$3:N3351,N3351)=1,MAX(M$4:M3350)+1,""),"")</f>
        <v/>
      </c>
      <c r="N3351" s="7" t="str">
        <f aca="false">IF(K3351=INDEX(DealTypes,3),IF(I3350=-1,ROUND((B3351-L3350)/Point,0),ROUND((L3350-B3351)/Point,0)),"")</f>
        <v/>
      </c>
      <c r="O3351" s="6" t="str">
        <f aca="false">(IF(AND(N(N3351)&gt;0,I3350=-1),1,IF(AND(N(N3351)&lt;0,I3350=-1),-1,IF(AND(N(N3351)&gt;0,I3350=1),2,IF(AND(N(N3351)&lt;0,I3350=1),-2,"")))))</f>
        <v/>
      </c>
      <c r="P3351" s="0" t="str">
        <f aca="false">IF(N3351&lt;&gt;"",ABS(N3351),"")</f>
        <v/>
      </c>
    </row>
    <row r="3352" customFormat="false" ht="12.8" hidden="false" customHeight="false" outlineLevel="0" collapsed="false">
      <c r="A3352" s="4" t="n">
        <v>43993</v>
      </c>
      <c r="B3352" s="5" t="n">
        <v>1.27452</v>
      </c>
      <c r="C3352" s="5" t="n">
        <v>1.27478</v>
      </c>
      <c r="D3352" s="5" t="n">
        <v>1.27421</v>
      </c>
      <c r="E3352" s="5" t="n">
        <v>1.27461</v>
      </c>
      <c r="F3352" s="0" t="n">
        <v>347</v>
      </c>
      <c r="G3352" s="0" t="n">
        <f aca="false">ROW()-3</f>
        <v>3349</v>
      </c>
      <c r="H3352" s="5" t="n">
        <f aca="true">IF(G3352&gt;(MovingPeriod+MovingShift),AVERAGE(INDIRECT("E"&amp;(ROW()-MovingPeriod-MovingShift)&amp;":"&amp;"E"&amp;ROW()-MovingShift)),"")</f>
        <v>1.27610461538462</v>
      </c>
      <c r="I3352" s="0" t="str">
        <f aca="false">IF(AND(B3352&gt;H3352,E3352&lt;H3352),-1,IF(AND(B3352&lt;H3352,E3352&gt;H3352),1,""))</f>
        <v/>
      </c>
      <c r="J3352" s="0" t="str">
        <f aca="false">IF(AND(I3352=-1,J3351=""),-1,IF(AND(I3352=1,J3351=""),1,IF(OR(AND(I3352="",J3351=1),AND(I3352="",J3351=-1),I3352=J3351),J3351,"")))</f>
        <v/>
      </c>
      <c r="K3352" s="0" t="str">
        <f aca="false">IF(AND(J3351=1,J3350=""),INDEX(DealTypes,1),IF(AND(J3351=-1,J3350=""),INDEX(DealTypes,2),IF(OR(AND(J3351="",J3350=1),AND(J3351="",J3350=-1)),INDEX(DealTypes,3),"")))</f>
        <v>Close</v>
      </c>
      <c r="L3352" s="0" t="str">
        <f aca="false">IF(K3352=INDEX(DealTypes,1),B3352+Spread,IF(K3352=INDEX(DealTypes,2),B3352,IF(OR(K3352=INDEX(DealTypes,3),N(L3351)=0),"",L3351)))</f>
        <v/>
      </c>
      <c r="M3352" s="6" t="n">
        <f aca="false">IF(N3352&lt;&gt;"",IF(COUNTIF(N$3:N3352,N3352)=1,MAX(M$4:M3351)+1,""),"")</f>
        <v>115</v>
      </c>
      <c r="N3352" s="7" t="n">
        <f aca="false">IF(K3352=INDEX(DealTypes,3),IF(I3351=-1,ROUND((B3352-L3351)/Point,0),ROUND((L3351-B3352)/Point,0)),"")</f>
        <v>236</v>
      </c>
      <c r="O3352" s="6" t="n">
        <f aca="false">(IF(AND(N(N3352)&gt;0,I3351=-1),1,IF(AND(N(N3352)&lt;0,I3351=-1),-1,IF(AND(N(N3352)&gt;0,I3351=1),2,IF(AND(N(N3352)&lt;0,I3351=1),-2,"")))))</f>
        <v>1</v>
      </c>
      <c r="P3352" s="0" t="n">
        <f aca="false">IF(N3352&lt;&gt;"",ABS(N3352),"")</f>
        <v>236</v>
      </c>
    </row>
    <row r="3353" customFormat="false" ht="12.8" hidden="false" customHeight="false" outlineLevel="0" collapsed="false">
      <c r="A3353" s="4" t="n">
        <v>43993.0416666667</v>
      </c>
      <c r="B3353" s="5" t="n">
        <v>1.27461</v>
      </c>
      <c r="C3353" s="5" t="n">
        <v>1.2754</v>
      </c>
      <c r="D3353" s="5" t="n">
        <v>1.27364</v>
      </c>
      <c r="E3353" s="5" t="n">
        <v>1.27428</v>
      </c>
      <c r="F3353" s="0" t="n">
        <v>1175</v>
      </c>
      <c r="G3353" s="0" t="n">
        <f aca="false">ROW()-3</f>
        <v>3350</v>
      </c>
      <c r="H3353" s="5" t="n">
        <f aca="true">IF(G3353&gt;(MovingPeriod+MovingShift),AVERAGE(INDIRECT("E"&amp;(ROW()-MovingPeriod-MovingShift)&amp;":"&amp;"E"&amp;ROW()-MovingShift)),"")</f>
        <v>1.27622538461538</v>
      </c>
      <c r="I3353" s="6" t="str">
        <f aca="false">IF(AND(B3353&gt;H3353,E3353&lt;H3353),-1,IF(AND(B3353&lt;H3353,E3353&gt;H3353),1,""))</f>
        <v/>
      </c>
      <c r="J3353" s="0" t="str">
        <f aca="false">IF(AND(I3353=-1,J3352=""),-1,IF(AND(I3353=1,J3352=""),1,IF(OR(AND(I3353="",J3352=1),AND(I3353="",J3352=-1),I3353=J3352),J3352,"")))</f>
        <v/>
      </c>
      <c r="K3353" s="0" t="str">
        <f aca="false">IF(AND(J3352=1,J3351=""),INDEX(DealTypes,1),IF(AND(J3352=-1,J3351=""),INDEX(DealTypes,2),IF(OR(AND(J3352="",J3351=1),AND(J3352="",J3351=-1)),INDEX(DealTypes,3),"")))</f>
        <v/>
      </c>
      <c r="L3353" s="0" t="str">
        <f aca="false">IF(K3353=INDEX(DealTypes,1),B3353+Spread,IF(K3353=INDEX(DealTypes,2),B3353,IF(OR(K3353=INDEX(DealTypes,3),N(L3352)=0),"",L3352)))</f>
        <v/>
      </c>
      <c r="M3353" s="6" t="str">
        <f aca="false">IF(N3353&lt;&gt;"",IF(COUNTIF(N$3:N3353,N3353)=1,MAX(M$4:M3352)+1,""),"")</f>
        <v/>
      </c>
      <c r="N3353" s="7" t="str">
        <f aca="false">IF(K3353=INDEX(DealTypes,3),IF(I3352=-1,ROUND((B3353-L3352)/Point,0),ROUND((L3352-B3353)/Point,0)),"")</f>
        <v/>
      </c>
      <c r="O3353" s="6" t="str">
        <f aca="false">(IF(AND(N(N3353)&gt;0,I3352=-1),1,IF(AND(N(N3353)&lt;0,I3352=-1),-1,IF(AND(N(N3353)&gt;0,I3352=1),2,IF(AND(N(N3353)&lt;0,I3352=1),-2,"")))))</f>
        <v/>
      </c>
      <c r="P3353" s="0" t="str">
        <f aca="false">IF(N3353&lt;&gt;"",ABS(N3353),"")</f>
        <v/>
      </c>
    </row>
    <row r="3354" customFormat="false" ht="12.8" hidden="false" customHeight="false" outlineLevel="0" collapsed="false">
      <c r="A3354" s="4" t="n">
        <v>43993.0833333333</v>
      </c>
      <c r="B3354" s="5" t="n">
        <v>1.27428</v>
      </c>
      <c r="C3354" s="5" t="n">
        <v>1.27524</v>
      </c>
      <c r="D3354" s="5" t="n">
        <v>1.27075</v>
      </c>
      <c r="E3354" s="5" t="n">
        <v>1.27111</v>
      </c>
      <c r="F3354" s="0" t="n">
        <v>2243</v>
      </c>
      <c r="G3354" s="0" t="n">
        <f aca="false">ROW()-3</f>
        <v>3351</v>
      </c>
      <c r="H3354" s="5" t="n">
        <f aca="true">IF(G3354&gt;(MovingPeriod+MovingShift),AVERAGE(INDIRECT("E"&amp;(ROW()-MovingPeriod-MovingShift)&amp;":"&amp;"E"&amp;ROW()-MovingShift)),"")</f>
        <v>1.27643538461538</v>
      </c>
      <c r="I3354" s="0" t="str">
        <f aca="false">IF(AND(B3354&gt;H3354,E3354&lt;H3354),-1,IF(AND(B3354&lt;H3354,E3354&gt;H3354),1,""))</f>
        <v/>
      </c>
      <c r="J3354" s="0" t="str">
        <f aca="false">IF(AND(I3354=-1,J3353=""),-1,IF(AND(I3354=1,J3353=""),1,IF(OR(AND(I3354="",J3353=1),AND(I3354="",J3353=-1),I3354=J3353),J3353,"")))</f>
        <v/>
      </c>
      <c r="K3354" s="0" t="str">
        <f aca="false">IF(AND(J3353=1,J3352=""),INDEX(DealTypes,1),IF(AND(J3353=-1,J3352=""),INDEX(DealTypes,2),IF(OR(AND(J3353="",J3352=1),AND(J3353="",J3352=-1)),INDEX(DealTypes,3),"")))</f>
        <v/>
      </c>
      <c r="L3354" s="0" t="str">
        <f aca="false">IF(K3354=INDEX(DealTypes,1),B3354+Spread,IF(K3354=INDEX(DealTypes,2),B3354,IF(OR(K3354=INDEX(DealTypes,3),N(L3353)=0),"",L3353)))</f>
        <v/>
      </c>
      <c r="M3354" s="6" t="str">
        <f aca="false">IF(N3354&lt;&gt;"",IF(COUNTIF(N$3:N3354,N3354)=1,MAX(M$4:M3353)+1,""),"")</f>
        <v/>
      </c>
      <c r="N3354" s="7" t="str">
        <f aca="false">IF(K3354=INDEX(DealTypes,3),IF(I3353=-1,ROUND((B3354-L3353)/Point,0),ROUND((L3353-B3354)/Point,0)),"")</f>
        <v/>
      </c>
      <c r="O3354" s="6" t="str">
        <f aca="false">(IF(AND(N(N3354)&gt;0,I3353=-1),1,IF(AND(N(N3354)&lt;0,I3353=-1),-1,IF(AND(N(N3354)&gt;0,I3353=1),2,IF(AND(N(N3354)&lt;0,I3353=1),-2,"")))))</f>
        <v/>
      </c>
      <c r="P3354" s="0" t="str">
        <f aca="false">IF(N3354&lt;&gt;"",ABS(N3354),"")</f>
        <v/>
      </c>
    </row>
    <row r="3355" customFormat="false" ht="12.8" hidden="false" customHeight="false" outlineLevel="0" collapsed="false">
      <c r="A3355" s="4" t="n">
        <v>43993.125</v>
      </c>
      <c r="B3355" s="5" t="n">
        <v>1.27117</v>
      </c>
      <c r="C3355" s="5" t="n">
        <v>1.27422</v>
      </c>
      <c r="D3355" s="5" t="n">
        <v>1.271</v>
      </c>
      <c r="E3355" s="5" t="n">
        <v>1.27392</v>
      </c>
      <c r="F3355" s="0" t="n">
        <v>2939</v>
      </c>
      <c r="G3355" s="0" t="n">
        <f aca="false">ROW()-3</f>
        <v>3352</v>
      </c>
      <c r="H3355" s="5" t="n">
        <f aca="true">IF(G3355&gt;(MovingPeriod+MovingShift),AVERAGE(INDIRECT("E"&amp;(ROW()-MovingPeriod-MovingShift)&amp;":"&amp;"E"&amp;ROW()-MovingShift)),"")</f>
        <v>1.27644461538462</v>
      </c>
      <c r="I3355" s="0" t="str">
        <f aca="false">IF(AND(B3355&gt;H3355,E3355&lt;H3355),-1,IF(AND(B3355&lt;H3355,E3355&gt;H3355),1,""))</f>
        <v/>
      </c>
      <c r="J3355" s="0" t="str">
        <f aca="false">IF(AND(I3355=-1,J3354=""),-1,IF(AND(I3355=1,J3354=""),1,IF(OR(AND(I3355="",J3354=1),AND(I3355="",J3354=-1),I3355=J3354),J3354,"")))</f>
        <v/>
      </c>
      <c r="K3355" s="0" t="str">
        <f aca="false">IF(AND(J3354=1,J3353=""),INDEX(DealTypes,1),IF(AND(J3354=-1,J3353=""),INDEX(DealTypes,2),IF(OR(AND(J3354="",J3353=1),AND(J3354="",J3353=-1)),INDEX(DealTypes,3),"")))</f>
        <v/>
      </c>
      <c r="L3355" s="0" t="str">
        <f aca="false">IF(K3355=INDEX(DealTypes,1),B3355+Spread,IF(K3355=INDEX(DealTypes,2),B3355,IF(OR(K3355=INDEX(DealTypes,3),N(L3354)=0),"",L3354)))</f>
        <v/>
      </c>
      <c r="M3355" s="6" t="str">
        <f aca="false">IF(N3355&lt;&gt;"",IF(COUNTIF(N$3:N3355,N3355)=1,MAX(M$4:M3354)+1,""),"")</f>
        <v/>
      </c>
      <c r="N3355" s="7" t="str">
        <f aca="false">IF(K3355=INDEX(DealTypes,3),IF(I3354=-1,ROUND((B3355-L3354)/Point,0),ROUND((L3354-B3355)/Point,0)),"")</f>
        <v/>
      </c>
      <c r="O3355" s="6" t="str">
        <f aca="false">(IF(AND(N(N3355)&gt;0,I3354=-1),1,IF(AND(N(N3355)&lt;0,I3354=-1),-1,IF(AND(N(N3355)&gt;0,I3354=1),2,IF(AND(N(N3355)&lt;0,I3354=1),-2,"")))))</f>
        <v/>
      </c>
      <c r="P3355" s="0" t="str">
        <f aca="false">IF(N3355&lt;&gt;"",ABS(N3355),"")</f>
        <v/>
      </c>
    </row>
    <row r="3356" customFormat="false" ht="12.8" hidden="false" customHeight="false" outlineLevel="0" collapsed="false">
      <c r="A3356" s="4" t="n">
        <v>43993.1666666667</v>
      </c>
      <c r="B3356" s="5" t="n">
        <v>1.27392</v>
      </c>
      <c r="C3356" s="5" t="n">
        <v>1.27502</v>
      </c>
      <c r="D3356" s="5" t="n">
        <v>1.27321</v>
      </c>
      <c r="E3356" s="5" t="n">
        <v>1.27398</v>
      </c>
      <c r="F3356" s="0" t="n">
        <v>2956</v>
      </c>
      <c r="G3356" s="0" t="n">
        <f aca="false">ROW()-3</f>
        <v>3353</v>
      </c>
      <c r="H3356" s="5" t="n">
        <f aca="true">IF(G3356&gt;(MovingPeriod+MovingShift),AVERAGE(INDIRECT("E"&amp;(ROW()-MovingPeriod-MovingShift)&amp;":"&amp;"E"&amp;ROW()-MovingShift)),"")</f>
        <v>1.27645692307692</v>
      </c>
      <c r="I3356" s="6" t="str">
        <f aca="false">IF(AND(B3356&gt;H3356,E3356&lt;H3356),-1,IF(AND(B3356&lt;H3356,E3356&gt;H3356),1,""))</f>
        <v/>
      </c>
      <c r="J3356" s="0" t="str">
        <f aca="false">IF(AND(I3356=-1,J3355=""),-1,IF(AND(I3356=1,J3355=""),1,IF(OR(AND(I3356="",J3355=1),AND(I3356="",J3355=-1),I3356=J3355),J3355,"")))</f>
        <v/>
      </c>
      <c r="K3356" s="0" t="str">
        <f aca="false">IF(AND(J3355=1,J3354=""),INDEX(DealTypes,1),IF(AND(J3355=-1,J3354=""),INDEX(DealTypes,2),IF(OR(AND(J3355="",J3354=1),AND(J3355="",J3354=-1)),INDEX(DealTypes,3),"")))</f>
        <v/>
      </c>
      <c r="L3356" s="0" t="str">
        <f aca="false">IF(K3356=INDEX(DealTypes,1),B3356+Spread,IF(K3356=INDEX(DealTypes,2),B3356,IF(OR(K3356=INDEX(DealTypes,3),N(L3355)=0),"",L3355)))</f>
        <v/>
      </c>
      <c r="M3356" s="6" t="str">
        <f aca="false">IF(N3356&lt;&gt;"",IF(COUNTIF(N$3:N3356,N3356)=1,MAX(M$4:M3355)+1,""),"")</f>
        <v/>
      </c>
      <c r="N3356" s="7" t="str">
        <f aca="false">IF(K3356=INDEX(DealTypes,3),IF(I3355=-1,ROUND((B3356-L3355)/Point,0),ROUND((L3355-B3356)/Point,0)),"")</f>
        <v/>
      </c>
      <c r="O3356" s="6" t="str">
        <f aca="false">(IF(AND(N(N3356)&gt;0,I3355=-1),1,IF(AND(N(N3356)&lt;0,I3355=-1),-1,IF(AND(N(N3356)&gt;0,I3355=1),2,IF(AND(N(N3356)&lt;0,I3355=1),-2,"")))))</f>
        <v/>
      </c>
      <c r="P3356" s="0" t="str">
        <f aca="false">IF(N3356&lt;&gt;"",ABS(N3356),"")</f>
        <v/>
      </c>
    </row>
    <row r="3357" customFormat="false" ht="12.8" hidden="false" customHeight="false" outlineLevel="0" collapsed="false">
      <c r="A3357" s="4" t="n">
        <v>43993.2083333333</v>
      </c>
      <c r="B3357" s="5" t="n">
        <v>1.27399</v>
      </c>
      <c r="C3357" s="5" t="n">
        <v>1.27444</v>
      </c>
      <c r="D3357" s="5" t="n">
        <v>1.27301</v>
      </c>
      <c r="E3357" s="5" t="n">
        <v>1.27319</v>
      </c>
      <c r="F3357" s="0" t="n">
        <v>1969</v>
      </c>
      <c r="G3357" s="0" t="n">
        <f aca="false">ROW()-3</f>
        <v>3354</v>
      </c>
      <c r="H3357" s="5" t="n">
        <f aca="true">IF(G3357&gt;(MovingPeriod+MovingShift),AVERAGE(INDIRECT("E"&amp;(ROW()-MovingPeriod-MovingShift)&amp;":"&amp;"E"&amp;ROW()-MovingShift)),"")</f>
        <v>1.27633153846154</v>
      </c>
      <c r="I3357" s="6" t="str">
        <f aca="false">IF(AND(B3357&gt;H3357,E3357&lt;H3357),-1,IF(AND(B3357&lt;H3357,E3357&gt;H3357),1,""))</f>
        <v/>
      </c>
      <c r="J3357" s="0" t="str">
        <f aca="false">IF(AND(I3357=-1,J3356=""),-1,IF(AND(I3357=1,J3356=""),1,IF(OR(AND(I3357="",J3356=1),AND(I3357="",J3356=-1),I3357=J3356),J3356,"")))</f>
        <v/>
      </c>
      <c r="K3357" s="0" t="str">
        <f aca="false">IF(AND(J3356=1,J3355=""),INDEX(DealTypes,1),IF(AND(J3356=-1,J3355=""),INDEX(DealTypes,2),IF(OR(AND(J3356="",J3355=1),AND(J3356="",J3355=-1)),INDEX(DealTypes,3),"")))</f>
        <v/>
      </c>
      <c r="L3357" s="0" t="str">
        <f aca="false">IF(K3357=INDEX(DealTypes,1),B3357+Spread,IF(K3357=INDEX(DealTypes,2),B3357,IF(OR(K3357=INDEX(DealTypes,3),N(L3356)=0),"",L3356)))</f>
        <v/>
      </c>
      <c r="M3357" s="6" t="str">
        <f aca="false">IF(N3357&lt;&gt;"",IF(COUNTIF(N$3:N3357,N3357)=1,MAX(M$4:M3356)+1,""),"")</f>
        <v/>
      </c>
      <c r="N3357" s="7" t="str">
        <f aca="false">IF(K3357=INDEX(DealTypes,3),IF(I3356=-1,ROUND((B3357-L3356)/Point,0),ROUND((L3356-B3357)/Point,0)),"")</f>
        <v/>
      </c>
      <c r="O3357" s="6" t="str">
        <f aca="false">(IF(AND(N(N3357)&gt;0,I3356=-1),1,IF(AND(N(N3357)&lt;0,I3356=-1),-1,IF(AND(N(N3357)&gt;0,I3356=1),2,IF(AND(N(N3357)&lt;0,I3356=1),-2,"")))))</f>
        <v/>
      </c>
      <c r="P3357" s="0" t="str">
        <f aca="false">IF(N3357&lt;&gt;"",ABS(N3357),"")</f>
        <v/>
      </c>
    </row>
    <row r="3358" customFormat="false" ht="12.8" hidden="false" customHeight="false" outlineLevel="0" collapsed="false">
      <c r="A3358" s="4" t="n">
        <v>43993.25</v>
      </c>
      <c r="B3358" s="5" t="n">
        <v>1.27319</v>
      </c>
      <c r="C3358" s="5" t="n">
        <v>1.27329</v>
      </c>
      <c r="D3358" s="5" t="n">
        <v>1.2683</v>
      </c>
      <c r="E3358" s="5" t="n">
        <v>1.26869</v>
      </c>
      <c r="F3358" s="0" t="n">
        <v>3061</v>
      </c>
      <c r="G3358" s="0" t="n">
        <f aca="false">ROW()-3</f>
        <v>3355</v>
      </c>
      <c r="H3358" s="5" t="n">
        <f aca="true">IF(G3358&gt;(MovingPeriod+MovingShift),AVERAGE(INDIRECT("E"&amp;(ROW()-MovingPeriod-MovingShift)&amp;":"&amp;"E"&amp;ROW()-MovingShift)),"")</f>
        <v>1.27619230769231</v>
      </c>
      <c r="I3358" s="6" t="str">
        <f aca="false">IF(AND(B3358&gt;H3358,E3358&lt;H3358),-1,IF(AND(B3358&lt;H3358,E3358&gt;H3358),1,""))</f>
        <v/>
      </c>
      <c r="J3358" s="0" t="str">
        <f aca="false">IF(AND(I3358=-1,J3357=""),-1,IF(AND(I3358=1,J3357=""),1,IF(OR(AND(I3358="",J3357=1),AND(I3358="",J3357=-1),I3358=J3357),J3357,"")))</f>
        <v/>
      </c>
      <c r="K3358" s="0" t="str">
        <f aca="false">IF(AND(J3357=1,J3356=""),INDEX(DealTypes,1),IF(AND(J3357=-1,J3356=""),INDEX(DealTypes,2),IF(OR(AND(J3357="",J3356=1),AND(J3357="",J3356=-1)),INDEX(DealTypes,3),"")))</f>
        <v/>
      </c>
      <c r="L3358" s="0" t="str">
        <f aca="false">IF(K3358=INDEX(DealTypes,1),B3358+Spread,IF(K3358=INDEX(DealTypes,2),B3358,IF(OR(K3358=INDEX(DealTypes,3),N(L3357)=0),"",L3357)))</f>
        <v/>
      </c>
      <c r="M3358" s="6" t="str">
        <f aca="false">IF(N3358&lt;&gt;"",IF(COUNTIF(N$3:N3358,N3358)=1,MAX(M$4:M3357)+1,""),"")</f>
        <v/>
      </c>
      <c r="N3358" s="7" t="str">
        <f aca="false">IF(K3358=INDEX(DealTypes,3),IF(I3357=-1,ROUND((B3358-L3357)/Point,0),ROUND((L3357-B3358)/Point,0)),"")</f>
        <v/>
      </c>
      <c r="O3358" s="6" t="str">
        <f aca="false">(IF(AND(N(N3358)&gt;0,I3357=-1),1,IF(AND(N(N3358)&lt;0,I3357=-1),-1,IF(AND(N(N3358)&gt;0,I3357=1),2,IF(AND(N(N3358)&lt;0,I3357=1),-2,"")))))</f>
        <v/>
      </c>
      <c r="P3358" s="0" t="str">
        <f aca="false">IF(N3358&lt;&gt;"",ABS(N3358),"")</f>
        <v/>
      </c>
    </row>
    <row r="3359" customFormat="false" ht="12.8" hidden="false" customHeight="false" outlineLevel="0" collapsed="false">
      <c r="A3359" s="4" t="n">
        <v>43993.2916666667</v>
      </c>
      <c r="B3359" s="5" t="n">
        <v>1.26869</v>
      </c>
      <c r="C3359" s="5" t="n">
        <v>1.26957</v>
      </c>
      <c r="D3359" s="5" t="n">
        <v>1.26707</v>
      </c>
      <c r="E3359" s="5" t="n">
        <v>1.26821</v>
      </c>
      <c r="F3359" s="0" t="n">
        <v>3626</v>
      </c>
      <c r="G3359" s="0" t="n">
        <f aca="false">ROW()-3</f>
        <v>3356</v>
      </c>
      <c r="H3359" s="5" t="n">
        <f aca="true">IF(G3359&gt;(MovingPeriod+MovingShift),AVERAGE(INDIRECT("E"&amp;(ROW()-MovingPeriod-MovingShift)&amp;":"&amp;"E"&amp;ROW()-MovingShift)),"")</f>
        <v>1.27612307692308</v>
      </c>
      <c r="I3359" s="0" t="str">
        <f aca="false">IF(AND(B3359&gt;H3359,E3359&lt;H3359),-1,IF(AND(B3359&lt;H3359,E3359&gt;H3359),1,""))</f>
        <v/>
      </c>
      <c r="J3359" s="0" t="str">
        <f aca="false">IF(AND(I3359=-1,J3358=""),-1,IF(AND(I3359=1,J3358=""),1,IF(OR(AND(I3359="",J3358=1),AND(I3359="",J3358=-1),I3359=J3358),J3358,"")))</f>
        <v/>
      </c>
      <c r="K3359" s="0" t="str">
        <f aca="false">IF(AND(J3358=1,J3357=""),INDEX(DealTypes,1),IF(AND(J3358=-1,J3357=""),INDEX(DealTypes,2),IF(OR(AND(J3358="",J3357=1),AND(J3358="",J3357=-1)),INDEX(DealTypes,3),"")))</f>
        <v/>
      </c>
      <c r="L3359" s="0" t="str">
        <f aca="false">IF(K3359=INDEX(DealTypes,1),B3359+Spread,IF(K3359=INDEX(DealTypes,2),B3359,IF(OR(K3359=INDEX(DealTypes,3),N(L3358)=0),"",L3358)))</f>
        <v/>
      </c>
      <c r="M3359" s="6" t="str">
        <f aca="false">IF(N3359&lt;&gt;"",IF(COUNTIF(N$3:N3359,N3359)=1,MAX(M$4:M3358)+1,""),"")</f>
        <v/>
      </c>
      <c r="N3359" s="7" t="str">
        <f aca="false">IF(K3359=INDEX(DealTypes,3),IF(I3358=-1,ROUND((B3359-L3358)/Point,0),ROUND((L3358-B3359)/Point,0)),"")</f>
        <v/>
      </c>
      <c r="O3359" s="6" t="str">
        <f aca="false">(IF(AND(N(N3359)&gt;0,I3358=-1),1,IF(AND(N(N3359)&lt;0,I3358=-1),-1,IF(AND(N(N3359)&gt;0,I3358=1),2,IF(AND(N(N3359)&lt;0,I3358=1),-2,"")))))</f>
        <v/>
      </c>
      <c r="P3359" s="0" t="str">
        <f aca="false">IF(N3359&lt;&gt;"",ABS(N3359),"")</f>
        <v/>
      </c>
    </row>
    <row r="3360" customFormat="false" ht="12.8" hidden="false" customHeight="false" outlineLevel="0" collapsed="false">
      <c r="A3360" s="4" t="n">
        <v>43993.3333333333</v>
      </c>
      <c r="B3360" s="5" t="n">
        <v>1.26821</v>
      </c>
      <c r="C3360" s="5" t="n">
        <v>1.26863</v>
      </c>
      <c r="D3360" s="5" t="n">
        <v>1.26555</v>
      </c>
      <c r="E3360" s="5" t="n">
        <v>1.26706</v>
      </c>
      <c r="F3360" s="0" t="n">
        <v>3907</v>
      </c>
      <c r="G3360" s="0" t="n">
        <f aca="false">ROW()-3</f>
        <v>3357</v>
      </c>
      <c r="H3360" s="5" t="n">
        <f aca="true">IF(G3360&gt;(MovingPeriod+MovingShift),AVERAGE(INDIRECT("E"&amp;(ROW()-MovingPeriod-MovingShift)&amp;":"&amp;"E"&amp;ROW()-MovingShift)),"")</f>
        <v>1.27567769230769</v>
      </c>
      <c r="I3360" s="0" t="str">
        <f aca="false">IF(AND(B3360&gt;H3360,E3360&lt;H3360),-1,IF(AND(B3360&lt;H3360,E3360&gt;H3360),1,""))</f>
        <v/>
      </c>
      <c r="J3360" s="0" t="str">
        <f aca="false">IF(AND(I3360=-1,J3359=""),-1,IF(AND(I3360=1,J3359=""),1,IF(OR(AND(I3360="",J3359=1),AND(I3360="",J3359=-1),I3360=J3359),J3359,"")))</f>
        <v/>
      </c>
      <c r="K3360" s="0" t="str">
        <f aca="false">IF(AND(J3359=1,J3358=""),INDEX(DealTypes,1),IF(AND(J3359=-1,J3358=""),INDEX(DealTypes,2),IF(OR(AND(J3359="",J3358=1),AND(J3359="",J3358=-1)),INDEX(DealTypes,3),"")))</f>
        <v/>
      </c>
      <c r="L3360" s="0" t="str">
        <f aca="false">IF(K3360=INDEX(DealTypes,1),B3360+Spread,IF(K3360=INDEX(DealTypes,2),B3360,IF(OR(K3360=INDEX(DealTypes,3),N(L3359)=0),"",L3359)))</f>
        <v/>
      </c>
      <c r="M3360" s="6" t="str">
        <f aca="false">IF(N3360&lt;&gt;"",IF(COUNTIF(N$3:N3360,N3360)=1,MAX(M$4:M3359)+1,""),"")</f>
        <v/>
      </c>
      <c r="N3360" s="7" t="str">
        <f aca="false">IF(K3360=INDEX(DealTypes,3),IF(I3359=-1,ROUND((B3360-L3359)/Point,0),ROUND((L3359-B3360)/Point,0)),"")</f>
        <v/>
      </c>
      <c r="O3360" s="6" t="str">
        <f aca="false">(IF(AND(N(N3360)&gt;0,I3359=-1),1,IF(AND(N(N3360)&lt;0,I3359=-1),-1,IF(AND(N(N3360)&gt;0,I3359=1),2,IF(AND(N(N3360)&lt;0,I3359=1),-2,"")))))</f>
        <v/>
      </c>
      <c r="P3360" s="0" t="str">
        <f aca="false">IF(N3360&lt;&gt;"",ABS(N3360),"")</f>
        <v/>
      </c>
    </row>
    <row r="3361" customFormat="false" ht="12.8" hidden="false" customHeight="false" outlineLevel="0" collapsed="false">
      <c r="A3361" s="4" t="n">
        <v>43993.375</v>
      </c>
      <c r="B3361" s="5" t="n">
        <v>1.2671</v>
      </c>
      <c r="C3361" s="5" t="n">
        <v>1.26886</v>
      </c>
      <c r="D3361" s="5" t="n">
        <v>1.26624</v>
      </c>
      <c r="E3361" s="5" t="n">
        <v>1.26799</v>
      </c>
      <c r="F3361" s="0" t="n">
        <v>3992</v>
      </c>
      <c r="G3361" s="0" t="n">
        <f aca="false">ROW()-3</f>
        <v>3358</v>
      </c>
      <c r="H3361" s="5" t="n">
        <f aca="true">IF(G3361&gt;(MovingPeriod+MovingShift),AVERAGE(INDIRECT("E"&amp;(ROW()-MovingPeriod-MovingShift)&amp;":"&amp;"E"&amp;ROW()-MovingShift)),"")</f>
        <v>1.27528153846154</v>
      </c>
      <c r="I3361" s="0" t="str">
        <f aca="false">IF(AND(B3361&gt;H3361,E3361&lt;H3361),-1,IF(AND(B3361&lt;H3361,E3361&gt;H3361),1,""))</f>
        <v/>
      </c>
      <c r="J3361" s="0" t="str">
        <f aca="false">IF(AND(I3361=-1,J3360=""),-1,IF(AND(I3361=1,J3360=""),1,IF(OR(AND(I3361="",J3360=1),AND(I3361="",J3360=-1),I3361=J3360),J3360,"")))</f>
        <v/>
      </c>
      <c r="K3361" s="0" t="str">
        <f aca="false">IF(AND(J3360=1,J3359=""),INDEX(DealTypes,1),IF(AND(J3360=-1,J3359=""),INDEX(DealTypes,2),IF(OR(AND(J3360="",J3359=1),AND(J3360="",J3359=-1)),INDEX(DealTypes,3),"")))</f>
        <v/>
      </c>
      <c r="L3361" s="0" t="str">
        <f aca="false">IF(K3361=INDEX(DealTypes,1),B3361+Spread,IF(K3361=INDEX(DealTypes,2),B3361,IF(OR(K3361=INDEX(DealTypes,3),N(L3360)=0),"",L3360)))</f>
        <v/>
      </c>
      <c r="M3361" s="6" t="str">
        <f aca="false">IF(N3361&lt;&gt;"",IF(COUNTIF(N$3:N3361,N3361)=1,MAX(M$4:M3360)+1,""),"")</f>
        <v/>
      </c>
      <c r="N3361" s="7" t="str">
        <f aca="false">IF(K3361=INDEX(DealTypes,3),IF(I3360=-1,ROUND((B3361-L3360)/Point,0),ROUND((L3360-B3361)/Point,0)),"")</f>
        <v/>
      </c>
      <c r="O3361" s="6" t="str">
        <f aca="false">(IF(AND(N(N3361)&gt;0,I3360=-1),1,IF(AND(N(N3361)&lt;0,I3360=-1),-1,IF(AND(N(N3361)&gt;0,I3360=1),2,IF(AND(N(N3361)&lt;0,I3360=1),-2,"")))))</f>
        <v/>
      </c>
      <c r="P3361" s="0" t="str">
        <f aca="false">IF(N3361&lt;&gt;"",ABS(N3361),"")</f>
        <v/>
      </c>
    </row>
    <row r="3362" customFormat="false" ht="12.8" hidden="false" customHeight="false" outlineLevel="0" collapsed="false">
      <c r="A3362" s="4" t="n">
        <v>43993.4166666667</v>
      </c>
      <c r="B3362" s="5" t="n">
        <v>1.268</v>
      </c>
      <c r="C3362" s="5" t="n">
        <v>1.26952</v>
      </c>
      <c r="D3362" s="5" t="n">
        <v>1.26506</v>
      </c>
      <c r="E3362" s="5" t="n">
        <v>1.26803</v>
      </c>
      <c r="F3362" s="0" t="n">
        <v>5760</v>
      </c>
      <c r="G3362" s="0" t="n">
        <f aca="false">ROW()-3</f>
        <v>3359</v>
      </c>
      <c r="H3362" s="5" t="n">
        <f aca="true">IF(G3362&gt;(MovingPeriod+MovingShift),AVERAGE(INDIRECT("E"&amp;(ROW()-MovingPeriod-MovingShift)&amp;":"&amp;"E"&amp;ROW()-MovingShift)),"")</f>
        <v>1.27491769230769</v>
      </c>
      <c r="I3362" s="0" t="str">
        <f aca="false">IF(AND(B3362&gt;H3362,E3362&lt;H3362),-1,IF(AND(B3362&lt;H3362,E3362&gt;H3362),1,""))</f>
        <v/>
      </c>
      <c r="J3362" s="0" t="str">
        <f aca="false">IF(AND(I3362=-1,J3361=""),-1,IF(AND(I3362=1,J3361=""),1,IF(OR(AND(I3362="",J3361=1),AND(I3362="",J3361=-1),I3362=J3361),J3361,"")))</f>
        <v/>
      </c>
      <c r="K3362" s="0" t="str">
        <f aca="false">IF(AND(J3361=1,J3360=""),INDEX(DealTypes,1),IF(AND(J3361=-1,J3360=""),INDEX(DealTypes,2),IF(OR(AND(J3361="",J3360=1),AND(J3361="",J3360=-1)),INDEX(DealTypes,3),"")))</f>
        <v/>
      </c>
      <c r="L3362" s="0" t="str">
        <f aca="false">IF(K3362=INDEX(DealTypes,1),B3362+Spread,IF(K3362=INDEX(DealTypes,2),B3362,IF(OR(K3362=INDEX(DealTypes,3),N(L3361)=0),"",L3361)))</f>
        <v/>
      </c>
      <c r="M3362" s="6" t="str">
        <f aca="false">IF(N3362&lt;&gt;"",IF(COUNTIF(N$3:N3362,N3362)=1,MAX(M$4:M3361)+1,""),"")</f>
        <v/>
      </c>
      <c r="N3362" s="7" t="str">
        <f aca="false">IF(K3362=INDEX(DealTypes,3),IF(I3361=-1,ROUND((B3362-L3361)/Point,0),ROUND((L3361-B3362)/Point,0)),"")</f>
        <v/>
      </c>
      <c r="O3362" s="6" t="str">
        <f aca="false">(IF(AND(N(N3362)&gt;0,I3361=-1),1,IF(AND(N(N3362)&lt;0,I3361=-1),-1,IF(AND(N(N3362)&gt;0,I3361=1),2,IF(AND(N(N3362)&lt;0,I3361=1),-2,"")))))</f>
        <v/>
      </c>
      <c r="P3362" s="0" t="str">
        <f aca="false">IF(N3362&lt;&gt;"",ABS(N3362),"")</f>
        <v/>
      </c>
    </row>
    <row r="3363" customFormat="false" ht="12.8" hidden="false" customHeight="false" outlineLevel="0" collapsed="false">
      <c r="A3363" s="4" t="n">
        <v>43993.4583333333</v>
      </c>
      <c r="B3363" s="5" t="n">
        <v>1.26803</v>
      </c>
      <c r="C3363" s="5" t="n">
        <v>1.27001</v>
      </c>
      <c r="D3363" s="5" t="n">
        <v>1.26691</v>
      </c>
      <c r="E3363" s="5" t="n">
        <v>1.26976</v>
      </c>
      <c r="F3363" s="0" t="n">
        <v>5668</v>
      </c>
      <c r="G3363" s="0" t="n">
        <f aca="false">ROW()-3</f>
        <v>3360</v>
      </c>
      <c r="H3363" s="5" t="n">
        <f aca="true">IF(G3363&gt;(MovingPeriod+MovingShift),AVERAGE(INDIRECT("E"&amp;(ROW()-MovingPeriod-MovingShift)&amp;":"&amp;"E"&amp;ROW()-MovingShift)),"")</f>
        <v>1.27476538461538</v>
      </c>
      <c r="I3363" s="0" t="str">
        <f aca="false">IF(AND(B3363&gt;H3363,E3363&lt;H3363),-1,IF(AND(B3363&lt;H3363,E3363&gt;H3363),1,""))</f>
        <v/>
      </c>
      <c r="J3363" s="0" t="str">
        <f aca="false">IF(AND(I3363=-1,J3362=""),-1,IF(AND(I3363=1,J3362=""),1,IF(OR(AND(I3363="",J3362=1),AND(I3363="",J3362=-1),I3363=J3362),J3362,"")))</f>
        <v/>
      </c>
      <c r="K3363" s="0" t="str">
        <f aca="false">IF(AND(J3362=1,J3361=""),INDEX(DealTypes,1),IF(AND(J3362=-1,J3361=""),INDEX(DealTypes,2),IF(OR(AND(J3362="",J3361=1),AND(J3362="",J3361=-1)),INDEX(DealTypes,3),"")))</f>
        <v/>
      </c>
      <c r="L3363" s="0" t="str">
        <f aca="false">IF(K3363=INDEX(DealTypes,1),B3363+Spread,IF(K3363=INDEX(DealTypes,2),B3363,IF(OR(K3363=INDEX(DealTypes,3),N(L3362)=0),"",L3362)))</f>
        <v/>
      </c>
      <c r="M3363" s="6" t="str">
        <f aca="false">IF(N3363&lt;&gt;"",IF(COUNTIF(N$3:N3363,N3363)=1,MAX(M$4:M3362)+1,""),"")</f>
        <v/>
      </c>
      <c r="N3363" s="7" t="str">
        <f aca="false">IF(K3363=INDEX(DealTypes,3),IF(I3362=-1,ROUND((B3363-L3362)/Point,0),ROUND((L3362-B3363)/Point,0)),"")</f>
        <v/>
      </c>
      <c r="O3363" s="6" t="str">
        <f aca="false">(IF(AND(N(N3363)&gt;0,I3362=-1),1,IF(AND(N(N3363)&lt;0,I3362=-1),-1,IF(AND(N(N3363)&gt;0,I3362=1),2,IF(AND(N(N3363)&lt;0,I3362=1),-2,"")))))</f>
        <v/>
      </c>
      <c r="P3363" s="0" t="str">
        <f aca="false">IF(N3363&lt;&gt;"",ABS(N3363),"")</f>
        <v/>
      </c>
    </row>
    <row r="3364" customFormat="false" ht="12.8" hidden="false" customHeight="false" outlineLevel="0" collapsed="false">
      <c r="A3364" s="4" t="n">
        <v>43993.5</v>
      </c>
      <c r="B3364" s="5" t="n">
        <v>1.26976</v>
      </c>
      <c r="C3364" s="5" t="n">
        <v>1.27193</v>
      </c>
      <c r="D3364" s="5" t="n">
        <v>1.26906</v>
      </c>
      <c r="E3364" s="5" t="n">
        <v>1.26927</v>
      </c>
      <c r="F3364" s="0" t="n">
        <v>4809</v>
      </c>
      <c r="G3364" s="0" t="n">
        <f aca="false">ROW()-3</f>
        <v>3361</v>
      </c>
      <c r="H3364" s="5" t="n">
        <f aca="true">IF(G3364&gt;(MovingPeriod+MovingShift),AVERAGE(INDIRECT("E"&amp;(ROW()-MovingPeriod-MovingShift)&amp;":"&amp;"E"&amp;ROW()-MovingShift)),"")</f>
        <v>1.27425076923077</v>
      </c>
      <c r="I3364" s="0" t="str">
        <f aca="false">IF(AND(B3364&gt;H3364,E3364&lt;H3364),-1,IF(AND(B3364&lt;H3364,E3364&gt;H3364),1,""))</f>
        <v/>
      </c>
      <c r="J3364" s="0" t="str">
        <f aca="false">IF(AND(I3364=-1,J3363=""),-1,IF(AND(I3364=1,J3363=""),1,IF(OR(AND(I3364="",J3363=1),AND(I3364="",J3363=-1),I3364=J3363),J3363,"")))</f>
        <v/>
      </c>
      <c r="K3364" s="0" t="str">
        <f aca="false">IF(AND(J3363=1,J3362=""),INDEX(DealTypes,1),IF(AND(J3363=-1,J3362=""),INDEX(DealTypes,2),IF(OR(AND(J3363="",J3362=1),AND(J3363="",J3362=-1)),INDEX(DealTypes,3),"")))</f>
        <v/>
      </c>
      <c r="L3364" s="0" t="str">
        <f aca="false">IF(K3364=INDEX(DealTypes,1),B3364+Spread,IF(K3364=INDEX(DealTypes,2),B3364,IF(OR(K3364=INDEX(DealTypes,3),N(L3363)=0),"",L3363)))</f>
        <v/>
      </c>
      <c r="M3364" s="6" t="str">
        <f aca="false">IF(N3364&lt;&gt;"",IF(COUNTIF(N$3:N3364,N3364)=1,MAX(M$4:M3363)+1,""),"")</f>
        <v/>
      </c>
      <c r="N3364" s="7" t="str">
        <f aca="false">IF(K3364=INDEX(DealTypes,3),IF(I3363=-1,ROUND((B3364-L3363)/Point,0),ROUND((L3363-B3364)/Point,0)),"")</f>
        <v/>
      </c>
      <c r="O3364" s="6" t="str">
        <f aca="false">(IF(AND(N(N3364)&gt;0,I3363=-1),1,IF(AND(N(N3364)&lt;0,I3363=-1),-1,IF(AND(N(N3364)&gt;0,I3363=1),2,IF(AND(N(N3364)&lt;0,I3363=1),-2,"")))))</f>
        <v/>
      </c>
      <c r="P3364" s="0" t="str">
        <f aca="false">IF(N3364&lt;&gt;"",ABS(N3364),"")</f>
        <v/>
      </c>
    </row>
    <row r="3365" customFormat="false" ht="12.8" hidden="false" customHeight="false" outlineLevel="0" collapsed="false">
      <c r="A3365" s="4" t="n">
        <v>43993.5416666667</v>
      </c>
      <c r="B3365" s="5" t="n">
        <v>1.26926</v>
      </c>
      <c r="C3365" s="5" t="n">
        <v>1.26957</v>
      </c>
      <c r="D3365" s="5" t="n">
        <v>1.2678</v>
      </c>
      <c r="E3365" s="5" t="n">
        <v>1.26836</v>
      </c>
      <c r="F3365" s="0" t="n">
        <v>3569</v>
      </c>
      <c r="G3365" s="0" t="n">
        <f aca="false">ROW()-3</f>
        <v>3362</v>
      </c>
      <c r="H3365" s="5" t="n">
        <f aca="true">IF(G3365&gt;(MovingPeriod+MovingShift),AVERAGE(INDIRECT("E"&amp;(ROW()-MovingPeriod-MovingShift)&amp;":"&amp;"E"&amp;ROW()-MovingShift)),"")</f>
        <v>1.27367692307692</v>
      </c>
      <c r="I3365" s="0" t="str">
        <f aca="false">IF(AND(B3365&gt;H3365,E3365&lt;H3365),-1,IF(AND(B3365&lt;H3365,E3365&gt;H3365),1,""))</f>
        <v/>
      </c>
      <c r="J3365" s="0" t="str">
        <f aca="false">IF(AND(I3365=-1,J3364=""),-1,IF(AND(I3365=1,J3364=""),1,IF(OR(AND(I3365="",J3364=1),AND(I3365="",J3364=-1),I3365=J3364),J3364,"")))</f>
        <v/>
      </c>
      <c r="K3365" s="0" t="str">
        <f aca="false">IF(AND(J3364=1,J3363=""),INDEX(DealTypes,1),IF(AND(J3364=-1,J3363=""),INDEX(DealTypes,2),IF(OR(AND(J3364="",J3363=1),AND(J3364="",J3363=-1)),INDEX(DealTypes,3),"")))</f>
        <v/>
      </c>
      <c r="L3365" s="0" t="str">
        <f aca="false">IF(K3365=INDEX(DealTypes,1),B3365+Spread,IF(K3365=INDEX(DealTypes,2),B3365,IF(OR(K3365=INDEX(DealTypes,3),N(L3364)=0),"",L3364)))</f>
        <v/>
      </c>
      <c r="M3365" s="6" t="str">
        <f aca="false">IF(N3365&lt;&gt;"",IF(COUNTIF(N$3:N3365,N3365)=1,MAX(M$4:M3364)+1,""),"")</f>
        <v/>
      </c>
      <c r="N3365" s="7" t="str">
        <f aca="false">IF(K3365=INDEX(DealTypes,3),IF(I3364=-1,ROUND((B3365-L3364)/Point,0),ROUND((L3364-B3365)/Point,0)),"")</f>
        <v/>
      </c>
      <c r="O3365" s="6" t="str">
        <f aca="false">(IF(AND(N(N3365)&gt;0,I3364=-1),1,IF(AND(N(N3365)&lt;0,I3364=-1),-1,IF(AND(N(N3365)&gt;0,I3364=1),2,IF(AND(N(N3365)&lt;0,I3364=1),-2,"")))))</f>
        <v/>
      </c>
      <c r="P3365" s="0" t="str">
        <f aca="false">IF(N3365&lt;&gt;"",ABS(N3365),"")</f>
        <v/>
      </c>
    </row>
    <row r="3366" customFormat="false" ht="12.8" hidden="false" customHeight="false" outlineLevel="0" collapsed="false">
      <c r="A3366" s="4" t="n">
        <v>43993.5833333333</v>
      </c>
      <c r="B3366" s="5" t="n">
        <v>1.26836</v>
      </c>
      <c r="C3366" s="5" t="n">
        <v>1.26859</v>
      </c>
      <c r="D3366" s="5" t="n">
        <v>1.26518</v>
      </c>
      <c r="E3366" s="5" t="n">
        <v>1.26524</v>
      </c>
      <c r="F3366" s="0" t="n">
        <v>4497</v>
      </c>
      <c r="G3366" s="0" t="n">
        <f aca="false">ROW()-3</f>
        <v>3363</v>
      </c>
      <c r="H3366" s="5" t="n">
        <f aca="true">IF(G3366&gt;(MovingPeriod+MovingShift),AVERAGE(INDIRECT("E"&amp;(ROW()-MovingPeriod-MovingShift)&amp;":"&amp;"E"&amp;ROW()-MovingShift)),"")</f>
        <v>1.27302923076923</v>
      </c>
      <c r="I3366" s="6" t="str">
        <f aca="false">IF(AND(B3366&gt;H3366,E3366&lt;H3366),-1,IF(AND(B3366&lt;H3366,E3366&gt;H3366),1,""))</f>
        <v/>
      </c>
      <c r="J3366" s="0" t="str">
        <f aca="false">IF(AND(I3366=-1,J3365=""),-1,IF(AND(I3366=1,J3365=""),1,IF(OR(AND(I3366="",J3365=1),AND(I3366="",J3365=-1),I3366=J3365),J3365,"")))</f>
        <v/>
      </c>
      <c r="K3366" s="0" t="str">
        <f aca="false">IF(AND(J3365=1,J3364=""),INDEX(DealTypes,1),IF(AND(J3365=-1,J3364=""),INDEX(DealTypes,2),IF(OR(AND(J3365="",J3364=1),AND(J3365="",J3364=-1)),INDEX(DealTypes,3),"")))</f>
        <v/>
      </c>
      <c r="L3366" s="0" t="str">
        <f aca="false">IF(K3366=INDEX(DealTypes,1),B3366+Spread,IF(K3366=INDEX(DealTypes,2),B3366,IF(OR(K3366=INDEX(DealTypes,3),N(L3365)=0),"",L3365)))</f>
        <v/>
      </c>
      <c r="M3366" s="6" t="str">
        <f aca="false">IF(N3366&lt;&gt;"",IF(COUNTIF(N$3:N3366,N3366)=1,MAX(M$4:M3365)+1,""),"")</f>
        <v/>
      </c>
      <c r="N3366" s="7" t="str">
        <f aca="false">IF(K3366=INDEX(DealTypes,3),IF(I3365=-1,ROUND((B3366-L3365)/Point,0),ROUND((L3365-B3366)/Point,0)),"")</f>
        <v/>
      </c>
      <c r="O3366" s="6" t="str">
        <f aca="false">(IF(AND(N(N3366)&gt;0,I3365=-1),1,IF(AND(N(N3366)&lt;0,I3365=-1),-1,IF(AND(N(N3366)&gt;0,I3365=1),2,IF(AND(N(N3366)&lt;0,I3365=1),-2,"")))))</f>
        <v/>
      </c>
      <c r="P3366" s="0" t="str">
        <f aca="false">IF(N3366&lt;&gt;"",ABS(N3366),"")</f>
        <v/>
      </c>
    </row>
    <row r="3367" customFormat="false" ht="12.8" hidden="false" customHeight="false" outlineLevel="0" collapsed="false">
      <c r="A3367" s="4" t="n">
        <v>43993.625</v>
      </c>
      <c r="B3367" s="5" t="n">
        <v>1.26524</v>
      </c>
      <c r="C3367" s="5" t="n">
        <v>1.26632</v>
      </c>
      <c r="D3367" s="5" t="n">
        <v>1.26379</v>
      </c>
      <c r="E3367" s="5" t="n">
        <v>1.26479</v>
      </c>
      <c r="F3367" s="0" t="n">
        <v>5935</v>
      </c>
      <c r="G3367" s="0" t="n">
        <f aca="false">ROW()-3</f>
        <v>3364</v>
      </c>
      <c r="H3367" s="5" t="n">
        <f aca="true">IF(G3367&gt;(MovingPeriod+MovingShift),AVERAGE(INDIRECT("E"&amp;(ROW()-MovingPeriod-MovingShift)&amp;":"&amp;"E"&amp;ROW()-MovingShift)),"")</f>
        <v>1.27234230769231</v>
      </c>
      <c r="I3367" s="6" t="str">
        <f aca="false">IF(AND(B3367&gt;H3367,E3367&lt;H3367),-1,IF(AND(B3367&lt;H3367,E3367&gt;H3367),1,""))</f>
        <v/>
      </c>
      <c r="J3367" s="0" t="str">
        <f aca="false">IF(AND(I3367=-1,J3366=""),-1,IF(AND(I3367=1,J3366=""),1,IF(OR(AND(I3367="",J3366=1),AND(I3367="",J3366=-1),I3367=J3366),J3366,"")))</f>
        <v/>
      </c>
      <c r="K3367" s="0" t="str">
        <f aca="false">IF(AND(J3366=1,J3365=""),INDEX(DealTypes,1),IF(AND(J3366=-1,J3365=""),INDEX(DealTypes,2),IF(OR(AND(J3366="",J3365=1),AND(J3366="",J3365=-1)),INDEX(DealTypes,3),"")))</f>
        <v/>
      </c>
      <c r="L3367" s="0" t="str">
        <f aca="false">IF(K3367=INDEX(DealTypes,1),B3367+Spread,IF(K3367=INDEX(DealTypes,2),B3367,IF(OR(K3367=INDEX(DealTypes,3),N(L3366)=0),"",L3366)))</f>
        <v/>
      </c>
      <c r="M3367" s="6" t="str">
        <f aca="false">IF(N3367&lt;&gt;"",IF(COUNTIF(N$3:N3367,N3367)=1,MAX(M$4:M3366)+1,""),"")</f>
        <v/>
      </c>
      <c r="N3367" s="7" t="str">
        <f aca="false">IF(K3367=INDEX(DealTypes,3),IF(I3366=-1,ROUND((B3367-L3366)/Point,0),ROUND((L3366-B3367)/Point,0)),"")</f>
        <v/>
      </c>
      <c r="O3367" s="6" t="str">
        <f aca="false">(IF(AND(N(N3367)&gt;0,I3366=-1),1,IF(AND(N(N3367)&lt;0,I3366=-1),-1,IF(AND(N(N3367)&gt;0,I3366=1),2,IF(AND(N(N3367)&lt;0,I3366=1),-2,"")))))</f>
        <v/>
      </c>
      <c r="P3367" s="0" t="str">
        <f aca="false">IF(N3367&lt;&gt;"",ABS(N3367),"")</f>
        <v/>
      </c>
    </row>
    <row r="3368" customFormat="false" ht="12.8" hidden="false" customHeight="false" outlineLevel="0" collapsed="false">
      <c r="A3368" s="4" t="n">
        <v>43993.6666666667</v>
      </c>
      <c r="B3368" s="5" t="n">
        <v>1.26478</v>
      </c>
      <c r="C3368" s="5" t="n">
        <v>1.26627</v>
      </c>
      <c r="D3368" s="5" t="n">
        <v>1.2633</v>
      </c>
      <c r="E3368" s="5" t="n">
        <v>1.26554</v>
      </c>
      <c r="F3368" s="0" t="n">
        <v>6048</v>
      </c>
      <c r="G3368" s="0" t="n">
        <f aca="false">ROW()-3</f>
        <v>3365</v>
      </c>
      <c r="H3368" s="5" t="n">
        <f aca="true">IF(G3368&gt;(MovingPeriod+MovingShift),AVERAGE(INDIRECT("E"&amp;(ROW()-MovingPeriod-MovingShift)&amp;":"&amp;"E"&amp;ROW()-MovingShift)),"")</f>
        <v>1.27166846153846</v>
      </c>
      <c r="I3368" s="0" t="str">
        <f aca="false">IF(AND(B3368&gt;H3368,E3368&lt;H3368),-1,IF(AND(B3368&lt;H3368,E3368&gt;H3368),1,""))</f>
        <v/>
      </c>
      <c r="J3368" s="0" t="str">
        <f aca="false">IF(AND(I3368=-1,J3367=""),-1,IF(AND(I3368=1,J3367=""),1,IF(OR(AND(I3368="",J3367=1),AND(I3368="",J3367=-1),I3368=J3367),J3367,"")))</f>
        <v/>
      </c>
      <c r="K3368" s="0" t="str">
        <f aca="false">IF(AND(J3367=1,J3366=""),INDEX(DealTypes,1),IF(AND(J3367=-1,J3366=""),INDEX(DealTypes,2),IF(OR(AND(J3367="",J3366=1),AND(J3367="",J3366=-1)),INDEX(DealTypes,3),"")))</f>
        <v/>
      </c>
      <c r="L3368" s="0" t="str">
        <f aca="false">IF(K3368=INDEX(DealTypes,1),B3368+Spread,IF(K3368=INDEX(DealTypes,2),B3368,IF(OR(K3368=INDEX(DealTypes,3),N(L3367)=0),"",L3367)))</f>
        <v/>
      </c>
      <c r="M3368" s="6" t="str">
        <f aca="false">IF(N3368&lt;&gt;"",IF(COUNTIF(N$3:N3368,N3368)=1,MAX(M$4:M3367)+1,""),"")</f>
        <v/>
      </c>
      <c r="N3368" s="7" t="str">
        <f aca="false">IF(K3368=INDEX(DealTypes,3),IF(I3367=-1,ROUND((B3368-L3367)/Point,0),ROUND((L3367-B3368)/Point,0)),"")</f>
        <v/>
      </c>
      <c r="O3368" s="6" t="str">
        <f aca="false">(IF(AND(N(N3368)&gt;0,I3367=-1),1,IF(AND(N(N3368)&lt;0,I3367=-1),-1,IF(AND(N(N3368)&gt;0,I3367=1),2,IF(AND(N(N3368)&lt;0,I3367=1),-2,"")))))</f>
        <v/>
      </c>
      <c r="P3368" s="0" t="str">
        <f aca="false">IF(N3368&lt;&gt;"",ABS(N3368),"")</f>
        <v/>
      </c>
    </row>
    <row r="3369" customFormat="false" ht="12.8" hidden="false" customHeight="false" outlineLevel="0" collapsed="false">
      <c r="A3369" s="4" t="n">
        <v>43993.7083333333</v>
      </c>
      <c r="B3369" s="5" t="n">
        <v>1.26555</v>
      </c>
      <c r="C3369" s="5" t="n">
        <v>1.26847</v>
      </c>
      <c r="D3369" s="5" t="n">
        <v>1.26328</v>
      </c>
      <c r="E3369" s="5" t="n">
        <v>1.26441</v>
      </c>
      <c r="F3369" s="0" t="n">
        <v>7767</v>
      </c>
      <c r="G3369" s="0" t="n">
        <f aca="false">ROW()-3</f>
        <v>3366</v>
      </c>
      <c r="H3369" s="5" t="n">
        <f aca="true">IF(G3369&gt;(MovingPeriod+MovingShift),AVERAGE(INDIRECT("E"&amp;(ROW()-MovingPeriod-MovingShift)&amp;":"&amp;"E"&amp;ROW()-MovingShift)),"")</f>
        <v>1.27119230769231</v>
      </c>
      <c r="I3369" s="0" t="str">
        <f aca="false">IF(AND(B3369&gt;H3369,E3369&lt;H3369),-1,IF(AND(B3369&lt;H3369,E3369&gt;H3369),1,""))</f>
        <v/>
      </c>
      <c r="J3369" s="0" t="str">
        <f aca="false">IF(AND(I3369=-1,J3368=""),-1,IF(AND(I3369=1,J3368=""),1,IF(OR(AND(I3369="",J3368=1),AND(I3369="",J3368=-1),I3369=J3368),J3368,"")))</f>
        <v/>
      </c>
      <c r="K3369" s="0" t="str">
        <f aca="false">IF(AND(J3368=1,J3367=""),INDEX(DealTypes,1),IF(AND(J3368=-1,J3367=""),INDEX(DealTypes,2),IF(OR(AND(J3368="",J3367=1),AND(J3368="",J3367=-1)),INDEX(DealTypes,3),"")))</f>
        <v/>
      </c>
      <c r="L3369" s="0" t="str">
        <f aca="false">IF(K3369=INDEX(DealTypes,1),B3369+Spread,IF(K3369=INDEX(DealTypes,2),B3369,IF(OR(K3369=INDEX(DealTypes,3),N(L3368)=0),"",L3368)))</f>
        <v/>
      </c>
      <c r="M3369" s="6" t="str">
        <f aca="false">IF(N3369&lt;&gt;"",IF(COUNTIF(N$3:N3369,N3369)=1,MAX(M$4:M3368)+1,""),"")</f>
        <v/>
      </c>
      <c r="N3369" s="7" t="str">
        <f aca="false">IF(K3369=INDEX(DealTypes,3),IF(I3368=-1,ROUND((B3369-L3368)/Point,0),ROUND((L3368-B3369)/Point,0)),"")</f>
        <v/>
      </c>
      <c r="O3369" s="6" t="str">
        <f aca="false">(IF(AND(N(N3369)&gt;0,I3368=-1),1,IF(AND(N(N3369)&lt;0,I3368=-1),-1,IF(AND(N(N3369)&gt;0,I3368=1),2,IF(AND(N(N3369)&lt;0,I3368=1),-2,"")))))</f>
        <v/>
      </c>
      <c r="P3369" s="0" t="str">
        <f aca="false">IF(N3369&lt;&gt;"",ABS(N3369),"")</f>
        <v/>
      </c>
    </row>
    <row r="3370" customFormat="false" ht="12.8" hidden="false" customHeight="false" outlineLevel="0" collapsed="false">
      <c r="A3370" s="4" t="n">
        <v>43993.75</v>
      </c>
      <c r="B3370" s="5" t="n">
        <v>1.26439</v>
      </c>
      <c r="C3370" s="5" t="n">
        <v>1.26625</v>
      </c>
      <c r="D3370" s="5" t="n">
        <v>1.26208</v>
      </c>
      <c r="E3370" s="5" t="n">
        <v>1.26339</v>
      </c>
      <c r="F3370" s="0" t="n">
        <v>8362</v>
      </c>
      <c r="G3370" s="0" t="n">
        <f aca="false">ROW()-3</f>
        <v>3367</v>
      </c>
      <c r="H3370" s="5" t="n">
        <f aca="true">IF(G3370&gt;(MovingPeriod+MovingShift),AVERAGE(INDIRECT("E"&amp;(ROW()-MovingPeriod-MovingShift)&amp;":"&amp;"E"&amp;ROW()-MovingShift)),"")</f>
        <v>1.27077692307692</v>
      </c>
      <c r="I3370" s="0" t="str">
        <f aca="false">IF(AND(B3370&gt;H3370,E3370&lt;H3370),-1,IF(AND(B3370&lt;H3370,E3370&gt;H3370),1,""))</f>
        <v/>
      </c>
      <c r="J3370" s="0" t="str">
        <f aca="false">IF(AND(I3370=-1,J3369=""),-1,IF(AND(I3370=1,J3369=""),1,IF(OR(AND(I3370="",J3369=1),AND(I3370="",J3369=-1),I3370=J3369),J3369,"")))</f>
        <v/>
      </c>
      <c r="K3370" s="0" t="str">
        <f aca="false">IF(AND(J3369=1,J3368=""),INDEX(DealTypes,1),IF(AND(J3369=-1,J3368=""),INDEX(DealTypes,2),IF(OR(AND(J3369="",J3368=1),AND(J3369="",J3368=-1)),INDEX(DealTypes,3),"")))</f>
        <v/>
      </c>
      <c r="L3370" s="0" t="str">
        <f aca="false">IF(K3370=INDEX(DealTypes,1),B3370+Spread,IF(K3370=INDEX(DealTypes,2),B3370,IF(OR(K3370=INDEX(DealTypes,3),N(L3369)=0),"",L3369)))</f>
        <v/>
      </c>
      <c r="M3370" s="6" t="str">
        <f aca="false">IF(N3370&lt;&gt;"",IF(COUNTIF(N$3:N3370,N3370)=1,MAX(M$4:M3369)+1,""),"")</f>
        <v/>
      </c>
      <c r="N3370" s="7" t="str">
        <f aca="false">IF(K3370=INDEX(DealTypes,3),IF(I3369=-1,ROUND((B3370-L3369)/Point,0),ROUND((L3369-B3370)/Point,0)),"")</f>
        <v/>
      </c>
      <c r="O3370" s="6" t="str">
        <f aca="false">(IF(AND(N(N3370)&gt;0,I3369=-1),1,IF(AND(N(N3370)&lt;0,I3369=-1),-1,IF(AND(N(N3370)&gt;0,I3369=1),2,IF(AND(N(N3370)&lt;0,I3369=1),-2,"")))))</f>
        <v/>
      </c>
      <c r="P3370" s="0" t="str">
        <f aca="false">IF(N3370&lt;&gt;"",ABS(N3370),"")</f>
        <v/>
      </c>
    </row>
    <row r="3371" customFormat="false" ht="12.8" hidden="false" customHeight="false" outlineLevel="0" collapsed="false">
      <c r="A3371" s="4" t="n">
        <v>43993.7916666667</v>
      </c>
      <c r="B3371" s="5" t="n">
        <v>1.26338</v>
      </c>
      <c r="C3371" s="5" t="n">
        <v>1.26396</v>
      </c>
      <c r="D3371" s="5" t="n">
        <v>1.26181</v>
      </c>
      <c r="E3371" s="5" t="n">
        <v>1.26261</v>
      </c>
      <c r="F3371" s="0" t="n">
        <v>6422</v>
      </c>
      <c r="G3371" s="0" t="n">
        <f aca="false">ROW()-3</f>
        <v>3368</v>
      </c>
      <c r="H3371" s="5" t="n">
        <f aca="true">IF(G3371&gt;(MovingPeriod+MovingShift),AVERAGE(INDIRECT("E"&amp;(ROW()-MovingPeriod-MovingShift)&amp;":"&amp;"E"&amp;ROW()-MovingShift)),"")</f>
        <v>1.27029615384615</v>
      </c>
      <c r="I3371" s="0" t="str">
        <f aca="false">IF(AND(B3371&gt;H3371,E3371&lt;H3371),-1,IF(AND(B3371&lt;H3371,E3371&gt;H3371),1,""))</f>
        <v/>
      </c>
      <c r="J3371" s="0" t="str">
        <f aca="false">IF(AND(I3371=-1,J3370=""),-1,IF(AND(I3371=1,J3370=""),1,IF(OR(AND(I3371="",J3370=1),AND(I3371="",J3370=-1),I3371=J3370),J3370,"")))</f>
        <v/>
      </c>
      <c r="K3371" s="0" t="str">
        <f aca="false">IF(AND(J3370=1,J3369=""),INDEX(DealTypes,1),IF(AND(J3370=-1,J3369=""),INDEX(DealTypes,2),IF(OR(AND(J3370="",J3369=1),AND(J3370="",J3369=-1)),INDEX(DealTypes,3),"")))</f>
        <v/>
      </c>
      <c r="L3371" s="0" t="str">
        <f aca="false">IF(K3371=INDEX(DealTypes,1),B3371+Spread,IF(K3371=INDEX(DealTypes,2),B3371,IF(OR(K3371=INDEX(DealTypes,3),N(L3370)=0),"",L3370)))</f>
        <v/>
      </c>
      <c r="M3371" s="6" t="str">
        <f aca="false">IF(N3371&lt;&gt;"",IF(COUNTIF(N$3:N3371,N3371)=1,MAX(M$4:M3370)+1,""),"")</f>
        <v/>
      </c>
      <c r="N3371" s="7" t="str">
        <f aca="false">IF(K3371=INDEX(DealTypes,3),IF(I3370=-1,ROUND((B3371-L3370)/Point,0),ROUND((L3370-B3371)/Point,0)),"")</f>
        <v/>
      </c>
      <c r="O3371" s="6" t="str">
        <f aca="false">(IF(AND(N(N3371)&gt;0,I3370=-1),1,IF(AND(N(N3371)&lt;0,I3370=-1),-1,IF(AND(N(N3371)&gt;0,I3370=1),2,IF(AND(N(N3371)&lt;0,I3370=1),-2,"")))))</f>
        <v/>
      </c>
      <c r="P3371" s="0" t="str">
        <f aca="false">IF(N3371&lt;&gt;"",ABS(N3371),"")</f>
        <v/>
      </c>
    </row>
    <row r="3372" customFormat="false" ht="12.8" hidden="false" customHeight="false" outlineLevel="0" collapsed="false">
      <c r="A3372" s="4" t="n">
        <v>43993.8333333333</v>
      </c>
      <c r="B3372" s="5" t="n">
        <v>1.26261</v>
      </c>
      <c r="C3372" s="5" t="n">
        <v>1.26274</v>
      </c>
      <c r="D3372" s="5" t="n">
        <v>1.25905</v>
      </c>
      <c r="E3372" s="5" t="n">
        <v>1.26087</v>
      </c>
      <c r="F3372" s="0" t="n">
        <v>6556</v>
      </c>
      <c r="G3372" s="0" t="n">
        <f aca="false">ROW()-3</f>
        <v>3369</v>
      </c>
      <c r="H3372" s="5" t="n">
        <f aca="true">IF(G3372&gt;(MovingPeriod+MovingShift),AVERAGE(INDIRECT("E"&amp;(ROW()-MovingPeriod-MovingShift)&amp;":"&amp;"E"&amp;ROW()-MovingShift)),"")</f>
        <v>1.26960076923077</v>
      </c>
      <c r="I3372" s="0" t="str">
        <f aca="false">IF(AND(B3372&gt;H3372,E3372&lt;H3372),-1,IF(AND(B3372&lt;H3372,E3372&gt;H3372),1,""))</f>
        <v/>
      </c>
      <c r="J3372" s="0" t="str">
        <f aca="false">IF(AND(I3372=-1,J3371=""),-1,IF(AND(I3372=1,J3371=""),1,IF(OR(AND(I3372="",J3371=1),AND(I3372="",J3371=-1),I3372=J3371),J3371,"")))</f>
        <v/>
      </c>
      <c r="K3372" s="0" t="str">
        <f aca="false">IF(AND(J3371=1,J3370=""),INDEX(DealTypes,1),IF(AND(J3371=-1,J3370=""),INDEX(DealTypes,2),IF(OR(AND(J3371="",J3370=1),AND(J3371="",J3370=-1)),INDEX(DealTypes,3),"")))</f>
        <v/>
      </c>
      <c r="L3372" s="0" t="str">
        <f aca="false">IF(K3372=INDEX(DealTypes,1),B3372+Spread,IF(K3372=INDEX(DealTypes,2),B3372,IF(OR(K3372=INDEX(DealTypes,3),N(L3371)=0),"",L3371)))</f>
        <v/>
      </c>
      <c r="M3372" s="6" t="str">
        <f aca="false">IF(N3372&lt;&gt;"",IF(COUNTIF(N$3:N3372,N3372)=1,MAX(M$4:M3371)+1,""),"")</f>
        <v/>
      </c>
      <c r="N3372" s="7" t="str">
        <f aca="false">IF(K3372=INDEX(DealTypes,3),IF(I3371=-1,ROUND((B3372-L3371)/Point,0),ROUND((L3371-B3372)/Point,0)),"")</f>
        <v/>
      </c>
      <c r="O3372" s="6" t="str">
        <f aca="false">(IF(AND(N(N3372)&gt;0,I3371=-1),1,IF(AND(N(N3372)&lt;0,I3371=-1),-1,IF(AND(N(N3372)&gt;0,I3371=1),2,IF(AND(N(N3372)&lt;0,I3371=1),-2,"")))))</f>
        <v/>
      </c>
      <c r="P3372" s="0" t="str">
        <f aca="false">IF(N3372&lt;&gt;"",ABS(N3372),"")</f>
        <v/>
      </c>
    </row>
    <row r="3373" customFormat="false" ht="12.8" hidden="false" customHeight="false" outlineLevel="0" collapsed="false">
      <c r="A3373" s="4" t="n">
        <v>43993.875</v>
      </c>
      <c r="B3373" s="5" t="n">
        <v>1.26086</v>
      </c>
      <c r="C3373" s="5" t="n">
        <v>1.26209</v>
      </c>
      <c r="D3373" s="5" t="n">
        <v>1.25908</v>
      </c>
      <c r="E3373" s="5" t="n">
        <v>1.25944</v>
      </c>
      <c r="F3373" s="0" t="n">
        <v>6268</v>
      </c>
      <c r="G3373" s="0" t="n">
        <f aca="false">ROW()-3</f>
        <v>3370</v>
      </c>
      <c r="H3373" s="5" t="n">
        <f aca="true">IF(G3373&gt;(MovingPeriod+MovingShift),AVERAGE(INDIRECT("E"&amp;(ROW()-MovingPeriod-MovingShift)&amp;":"&amp;"E"&amp;ROW()-MovingShift)),"")</f>
        <v>1.26911461538462</v>
      </c>
      <c r="I3373" s="0" t="str">
        <f aca="false">IF(AND(B3373&gt;H3373,E3373&lt;H3373),-1,IF(AND(B3373&lt;H3373,E3373&gt;H3373),1,""))</f>
        <v/>
      </c>
      <c r="J3373" s="0" t="str">
        <f aca="false">IF(AND(I3373=-1,J3372=""),-1,IF(AND(I3373=1,J3372=""),1,IF(OR(AND(I3373="",J3372=1),AND(I3373="",J3372=-1),I3373=J3372),J3372,"")))</f>
        <v/>
      </c>
      <c r="K3373" s="0" t="str">
        <f aca="false">IF(AND(J3372=1,J3371=""),INDEX(DealTypes,1),IF(AND(J3372=-1,J3371=""),INDEX(DealTypes,2),IF(OR(AND(J3372="",J3371=1),AND(J3372="",J3371=-1)),INDEX(DealTypes,3),"")))</f>
        <v/>
      </c>
      <c r="L3373" s="0" t="str">
        <f aca="false">IF(K3373=INDEX(DealTypes,1),B3373+Spread,IF(K3373=INDEX(DealTypes,2),B3373,IF(OR(K3373=INDEX(DealTypes,3),N(L3372)=0),"",L3372)))</f>
        <v/>
      </c>
      <c r="M3373" s="6" t="str">
        <f aca="false">IF(N3373&lt;&gt;"",IF(COUNTIF(N$3:N3373,N3373)=1,MAX(M$4:M3372)+1,""),"")</f>
        <v/>
      </c>
      <c r="N3373" s="7" t="str">
        <f aca="false">IF(K3373=INDEX(DealTypes,3),IF(I3372=-1,ROUND((B3373-L3372)/Point,0),ROUND((L3372-B3373)/Point,0)),"")</f>
        <v/>
      </c>
      <c r="O3373" s="6" t="str">
        <f aca="false">(IF(AND(N(N3373)&gt;0,I3372=-1),1,IF(AND(N(N3373)&lt;0,I3372=-1),-1,IF(AND(N(N3373)&gt;0,I3372=1),2,IF(AND(N(N3373)&lt;0,I3372=1),-2,"")))))</f>
        <v/>
      </c>
      <c r="P3373" s="0" t="str">
        <f aca="false">IF(N3373&lt;&gt;"",ABS(N3373),"")</f>
        <v/>
      </c>
    </row>
    <row r="3374" customFormat="false" ht="12.8" hidden="false" customHeight="false" outlineLevel="0" collapsed="false">
      <c r="A3374" s="4" t="n">
        <v>43993.9166666667</v>
      </c>
      <c r="B3374" s="5" t="n">
        <v>1.25944</v>
      </c>
      <c r="C3374" s="5" t="n">
        <v>1.26068</v>
      </c>
      <c r="D3374" s="5" t="n">
        <v>1.25861</v>
      </c>
      <c r="E3374" s="5" t="n">
        <v>1.25878</v>
      </c>
      <c r="F3374" s="0" t="n">
        <v>6397</v>
      </c>
      <c r="G3374" s="0" t="n">
        <f aca="false">ROW()-3</f>
        <v>3371</v>
      </c>
      <c r="H3374" s="5" t="n">
        <f aca="true">IF(G3374&gt;(MovingPeriod+MovingShift),AVERAGE(INDIRECT("E"&amp;(ROW()-MovingPeriod-MovingShift)&amp;":"&amp;"E"&amp;ROW()-MovingShift)),"")</f>
        <v>1.26847</v>
      </c>
      <c r="I3374" s="0" t="str">
        <f aca="false">IF(AND(B3374&gt;H3374,E3374&lt;H3374),-1,IF(AND(B3374&lt;H3374,E3374&gt;H3374),1,""))</f>
        <v/>
      </c>
      <c r="J3374" s="0" t="str">
        <f aca="false">IF(AND(I3374=-1,J3373=""),-1,IF(AND(I3374=1,J3373=""),1,IF(OR(AND(I3374="",J3373=1),AND(I3374="",J3373=-1),I3374=J3373),J3373,"")))</f>
        <v/>
      </c>
      <c r="K3374" s="0" t="str">
        <f aca="false">IF(AND(J3373=1,J3372=""),INDEX(DealTypes,1),IF(AND(J3373=-1,J3372=""),INDEX(DealTypes,2),IF(OR(AND(J3373="",J3372=1),AND(J3373="",J3372=-1)),INDEX(DealTypes,3),"")))</f>
        <v/>
      </c>
      <c r="L3374" s="0" t="str">
        <f aca="false">IF(K3374=INDEX(DealTypes,1),B3374+Spread,IF(K3374=INDEX(DealTypes,2),B3374,IF(OR(K3374=INDEX(DealTypes,3),N(L3373)=0),"",L3373)))</f>
        <v/>
      </c>
      <c r="M3374" s="6" t="str">
        <f aca="false">IF(N3374&lt;&gt;"",IF(COUNTIF(N$3:N3374,N3374)=1,MAX(M$4:M3373)+1,""),"")</f>
        <v/>
      </c>
      <c r="N3374" s="7" t="str">
        <f aca="false">IF(K3374=INDEX(DealTypes,3),IF(I3373=-1,ROUND((B3374-L3373)/Point,0),ROUND((L3373-B3374)/Point,0)),"")</f>
        <v/>
      </c>
      <c r="O3374" s="6" t="str">
        <f aca="false">(IF(AND(N(N3374)&gt;0,I3373=-1),1,IF(AND(N(N3374)&lt;0,I3373=-1),-1,IF(AND(N(N3374)&gt;0,I3373=1),2,IF(AND(N(N3374)&lt;0,I3373=1),-2,"")))))</f>
        <v/>
      </c>
      <c r="P3374" s="0" t="str">
        <f aca="false">IF(N3374&lt;&gt;"",ABS(N3374),"")</f>
        <v/>
      </c>
    </row>
    <row r="3375" customFormat="false" ht="12.8" hidden="false" customHeight="false" outlineLevel="0" collapsed="false">
      <c r="A3375" s="4" t="n">
        <v>43993.9583333333</v>
      </c>
      <c r="B3375" s="5" t="n">
        <v>1.25878</v>
      </c>
      <c r="C3375" s="5" t="n">
        <v>1.26019</v>
      </c>
      <c r="D3375" s="5" t="n">
        <v>1.25868</v>
      </c>
      <c r="E3375" s="5" t="n">
        <v>1.2601</v>
      </c>
      <c r="F3375" s="0" t="n">
        <v>2160</v>
      </c>
      <c r="G3375" s="0" t="n">
        <f aca="false">ROW()-3</f>
        <v>3372</v>
      </c>
      <c r="H3375" s="5" t="n">
        <f aca="true">IF(G3375&gt;(MovingPeriod+MovingShift),AVERAGE(INDIRECT("E"&amp;(ROW()-MovingPeriod-MovingShift)&amp;":"&amp;"E"&amp;ROW()-MovingShift)),"")</f>
        <v>1.26773384615385</v>
      </c>
      <c r="I3375" s="0" t="str">
        <f aca="false">IF(AND(B3375&gt;H3375,E3375&lt;H3375),-1,IF(AND(B3375&lt;H3375,E3375&gt;H3375),1,""))</f>
        <v/>
      </c>
      <c r="J3375" s="0" t="str">
        <f aca="false">IF(AND(I3375=-1,J3374=""),-1,IF(AND(I3375=1,J3374=""),1,IF(OR(AND(I3375="",J3374=1),AND(I3375="",J3374=-1),I3375=J3374),J3374,"")))</f>
        <v/>
      </c>
      <c r="K3375" s="0" t="str">
        <f aca="false">IF(AND(J3374=1,J3373=""),INDEX(DealTypes,1),IF(AND(J3374=-1,J3373=""),INDEX(DealTypes,2),IF(OR(AND(J3374="",J3373=1),AND(J3374="",J3373=-1)),INDEX(DealTypes,3),"")))</f>
        <v/>
      </c>
      <c r="L3375" s="0" t="str">
        <f aca="false">IF(K3375=INDEX(DealTypes,1),B3375+Spread,IF(K3375=INDEX(DealTypes,2),B3375,IF(OR(K3375=INDEX(DealTypes,3),N(L3374)=0),"",L3374)))</f>
        <v/>
      </c>
      <c r="M3375" s="6" t="str">
        <f aca="false">IF(N3375&lt;&gt;"",IF(COUNTIF(N$3:N3375,N3375)=1,MAX(M$4:M3374)+1,""),"")</f>
        <v/>
      </c>
      <c r="N3375" s="7" t="str">
        <f aca="false">IF(K3375=INDEX(DealTypes,3),IF(I3374=-1,ROUND((B3375-L3374)/Point,0),ROUND((L3374-B3375)/Point,0)),"")</f>
        <v/>
      </c>
      <c r="O3375" s="6" t="str">
        <f aca="false">(IF(AND(N(N3375)&gt;0,I3374=-1),1,IF(AND(N(N3375)&lt;0,I3374=-1),-1,IF(AND(N(N3375)&gt;0,I3374=1),2,IF(AND(N(N3375)&lt;0,I3374=1),-2,"")))))</f>
        <v/>
      </c>
      <c r="P3375" s="0" t="str">
        <f aca="false">IF(N3375&lt;&gt;"",ABS(N3375),"")</f>
        <v/>
      </c>
    </row>
    <row r="3376" customFormat="false" ht="12.8" hidden="false" customHeight="false" outlineLevel="0" collapsed="false">
      <c r="A3376" s="4" t="n">
        <v>43994</v>
      </c>
      <c r="B3376" s="5" t="n">
        <v>1.2599</v>
      </c>
      <c r="C3376" s="5" t="n">
        <v>1.26011</v>
      </c>
      <c r="D3376" s="5" t="n">
        <v>1.25869</v>
      </c>
      <c r="E3376" s="5" t="n">
        <v>1.25987</v>
      </c>
      <c r="F3376" s="0" t="n">
        <v>852</v>
      </c>
      <c r="G3376" s="0" t="n">
        <f aca="false">ROW()-3</f>
        <v>3373</v>
      </c>
      <c r="H3376" s="5" t="n">
        <f aca="true">IF(G3376&gt;(MovingPeriod+MovingShift),AVERAGE(INDIRECT("E"&amp;(ROW()-MovingPeriod-MovingShift)&amp;":"&amp;"E"&amp;ROW()-MovingShift)),"")</f>
        <v>1.26698</v>
      </c>
      <c r="I3376" s="0" t="str">
        <f aca="false">IF(AND(B3376&gt;H3376,E3376&lt;H3376),-1,IF(AND(B3376&lt;H3376,E3376&gt;H3376),1,""))</f>
        <v/>
      </c>
      <c r="J3376" s="0" t="str">
        <f aca="false">IF(AND(I3376=-1,J3375=""),-1,IF(AND(I3376=1,J3375=""),1,IF(OR(AND(I3376="",J3375=1),AND(I3376="",J3375=-1),I3376=J3375),J3375,"")))</f>
        <v/>
      </c>
      <c r="K3376" s="0" t="str">
        <f aca="false">IF(AND(J3375=1,J3374=""),INDEX(DealTypes,1),IF(AND(J3375=-1,J3374=""),INDEX(DealTypes,2),IF(OR(AND(J3375="",J3374=1),AND(J3375="",J3374=-1)),INDEX(DealTypes,3),"")))</f>
        <v/>
      </c>
      <c r="L3376" s="0" t="str">
        <f aca="false">IF(K3376=INDEX(DealTypes,1),B3376+Spread,IF(K3376=INDEX(DealTypes,2),B3376,IF(OR(K3376=INDEX(DealTypes,3),N(L3375)=0),"",L3375)))</f>
        <v/>
      </c>
      <c r="M3376" s="6" t="str">
        <f aca="false">IF(N3376&lt;&gt;"",IF(COUNTIF(N$3:N3376,N3376)=1,MAX(M$4:M3375)+1,""),"")</f>
        <v/>
      </c>
      <c r="N3376" s="7" t="str">
        <f aca="false">IF(K3376=INDEX(DealTypes,3),IF(I3375=-1,ROUND((B3376-L3375)/Point,0),ROUND((L3375-B3376)/Point,0)),"")</f>
        <v/>
      </c>
      <c r="O3376" s="6" t="str">
        <f aca="false">(IF(AND(N(N3376)&gt;0,I3375=-1),1,IF(AND(N(N3376)&lt;0,I3375=-1),-1,IF(AND(N(N3376)&gt;0,I3375=1),2,IF(AND(N(N3376)&lt;0,I3375=1),-2,"")))))</f>
        <v/>
      </c>
      <c r="P3376" s="0" t="str">
        <f aca="false">IF(N3376&lt;&gt;"",ABS(N3376),"")</f>
        <v/>
      </c>
    </row>
    <row r="3377" customFormat="false" ht="12.8" hidden="false" customHeight="false" outlineLevel="0" collapsed="false">
      <c r="A3377" s="4" t="n">
        <v>43994.0416666667</v>
      </c>
      <c r="B3377" s="5" t="n">
        <v>1.2599</v>
      </c>
      <c r="C3377" s="5" t="n">
        <v>1.26008</v>
      </c>
      <c r="D3377" s="5" t="n">
        <v>1.25698</v>
      </c>
      <c r="E3377" s="5" t="n">
        <v>1.25861</v>
      </c>
      <c r="F3377" s="0" t="n">
        <v>1544</v>
      </c>
      <c r="G3377" s="0" t="n">
        <f aca="false">ROW()-3</f>
        <v>3374</v>
      </c>
      <c r="H3377" s="5" t="n">
        <f aca="true">IF(G3377&gt;(MovingPeriod+MovingShift),AVERAGE(INDIRECT("E"&amp;(ROW()-MovingPeriod-MovingShift)&amp;":"&amp;"E"&amp;ROW()-MovingShift)),"")</f>
        <v>1.26651230769231</v>
      </c>
      <c r="I3377" s="0" t="str">
        <f aca="false">IF(AND(B3377&gt;H3377,E3377&lt;H3377),-1,IF(AND(B3377&lt;H3377,E3377&gt;H3377),1,""))</f>
        <v/>
      </c>
      <c r="J3377" s="0" t="str">
        <f aca="false">IF(AND(I3377=-1,J3376=""),-1,IF(AND(I3377=1,J3376=""),1,IF(OR(AND(I3377="",J3376=1),AND(I3377="",J3376=-1),I3377=J3376),J3376,"")))</f>
        <v/>
      </c>
      <c r="K3377" s="0" t="str">
        <f aca="false">IF(AND(J3376=1,J3375=""),INDEX(DealTypes,1),IF(AND(J3376=-1,J3375=""),INDEX(DealTypes,2),IF(OR(AND(J3376="",J3375=1),AND(J3376="",J3375=-1)),INDEX(DealTypes,3),"")))</f>
        <v/>
      </c>
      <c r="L3377" s="0" t="str">
        <f aca="false">IF(K3377=INDEX(DealTypes,1),B3377+Spread,IF(K3377=INDEX(DealTypes,2),B3377,IF(OR(K3377=INDEX(DealTypes,3),N(L3376)=0),"",L3376)))</f>
        <v/>
      </c>
      <c r="M3377" s="6" t="str">
        <f aca="false">IF(N3377&lt;&gt;"",IF(COUNTIF(N$3:N3377,N3377)=1,MAX(M$4:M3376)+1,""),"")</f>
        <v/>
      </c>
      <c r="N3377" s="7" t="str">
        <f aca="false">IF(K3377=INDEX(DealTypes,3),IF(I3376=-1,ROUND((B3377-L3376)/Point,0),ROUND((L3376-B3377)/Point,0)),"")</f>
        <v/>
      </c>
      <c r="O3377" s="6" t="str">
        <f aca="false">(IF(AND(N(N3377)&gt;0,I3376=-1),1,IF(AND(N(N3377)&lt;0,I3376=-1),-1,IF(AND(N(N3377)&gt;0,I3376=1),2,IF(AND(N(N3377)&lt;0,I3376=1),-2,"")))))</f>
        <v/>
      </c>
      <c r="P3377" s="0" t="str">
        <f aca="false">IF(N3377&lt;&gt;"",ABS(N3377),"")</f>
        <v/>
      </c>
    </row>
    <row r="3378" customFormat="false" ht="12.8" hidden="false" customHeight="false" outlineLevel="0" collapsed="false">
      <c r="A3378" s="4" t="n">
        <v>43994.0833333333</v>
      </c>
      <c r="B3378" s="5" t="n">
        <v>1.25861</v>
      </c>
      <c r="C3378" s="5" t="n">
        <v>1.2588</v>
      </c>
      <c r="D3378" s="5" t="n">
        <v>1.25718</v>
      </c>
      <c r="E3378" s="5" t="n">
        <v>1.2573</v>
      </c>
      <c r="F3378" s="0" t="n">
        <v>1661</v>
      </c>
      <c r="G3378" s="0" t="n">
        <f aca="false">ROW()-3</f>
        <v>3375</v>
      </c>
      <c r="H3378" s="5" t="n">
        <f aca="true">IF(G3378&gt;(MovingPeriod+MovingShift),AVERAGE(INDIRECT("E"&amp;(ROW()-MovingPeriod-MovingShift)&amp;":"&amp;"E"&amp;ROW()-MovingShift)),"")</f>
        <v>1.26594769230769</v>
      </c>
      <c r="I3378" s="0" t="str">
        <f aca="false">IF(AND(B3378&gt;H3378,E3378&lt;H3378),-1,IF(AND(B3378&lt;H3378,E3378&gt;H3378),1,""))</f>
        <v/>
      </c>
      <c r="J3378" s="0" t="str">
        <f aca="false">IF(AND(I3378=-1,J3377=""),-1,IF(AND(I3378=1,J3377=""),1,IF(OR(AND(I3378="",J3377=1),AND(I3378="",J3377=-1),I3378=J3377),J3377,"")))</f>
        <v/>
      </c>
      <c r="K3378" s="0" t="str">
        <f aca="false">IF(AND(J3377=1,J3376=""),INDEX(DealTypes,1),IF(AND(J3377=-1,J3376=""),INDEX(DealTypes,2),IF(OR(AND(J3377="",J3376=1),AND(J3377="",J3376=-1)),INDEX(DealTypes,3),"")))</f>
        <v/>
      </c>
      <c r="L3378" s="0" t="str">
        <f aca="false">IF(K3378=INDEX(DealTypes,1),B3378+Spread,IF(K3378=INDEX(DealTypes,2),B3378,IF(OR(K3378=INDEX(DealTypes,3),N(L3377)=0),"",L3377)))</f>
        <v/>
      </c>
      <c r="M3378" s="6" t="str">
        <f aca="false">IF(N3378&lt;&gt;"",IF(COUNTIF(N$3:N3378,N3378)=1,MAX(M$4:M3377)+1,""),"")</f>
        <v/>
      </c>
      <c r="N3378" s="7" t="str">
        <f aca="false">IF(K3378=INDEX(DealTypes,3),IF(I3377=-1,ROUND((B3378-L3377)/Point,0),ROUND((L3377-B3378)/Point,0)),"")</f>
        <v/>
      </c>
      <c r="O3378" s="6" t="str">
        <f aca="false">(IF(AND(N(N3378)&gt;0,I3377=-1),1,IF(AND(N(N3378)&lt;0,I3377=-1),-1,IF(AND(N(N3378)&gt;0,I3377=1),2,IF(AND(N(N3378)&lt;0,I3377=1),-2,"")))))</f>
        <v/>
      </c>
      <c r="P3378" s="0" t="str">
        <f aca="false">IF(N3378&lt;&gt;"",ABS(N3378),"")</f>
        <v/>
      </c>
    </row>
    <row r="3379" customFormat="false" ht="12.8" hidden="false" customHeight="false" outlineLevel="0" collapsed="false">
      <c r="A3379" s="4" t="n">
        <v>43994.125</v>
      </c>
      <c r="B3379" s="5" t="n">
        <v>1.2573</v>
      </c>
      <c r="C3379" s="5" t="n">
        <v>1.25777</v>
      </c>
      <c r="D3379" s="5" t="n">
        <v>1.25518</v>
      </c>
      <c r="E3379" s="5" t="n">
        <v>1.25556</v>
      </c>
      <c r="F3379" s="0" t="n">
        <v>3380</v>
      </c>
      <c r="G3379" s="0" t="n">
        <f aca="false">ROW()-3</f>
        <v>3376</v>
      </c>
      <c r="H3379" s="5" t="n">
        <f aca="true">IF(G3379&gt;(MovingPeriod+MovingShift),AVERAGE(INDIRECT("E"&amp;(ROW()-MovingPeriod-MovingShift)&amp;":"&amp;"E"&amp;ROW()-MovingShift)),"")</f>
        <v>1.26536153846154</v>
      </c>
      <c r="I3379" s="0" t="str">
        <f aca="false">IF(AND(B3379&gt;H3379,E3379&lt;H3379),-1,IF(AND(B3379&lt;H3379,E3379&gt;H3379),1,""))</f>
        <v/>
      </c>
      <c r="J3379" s="0" t="str">
        <f aca="false">IF(AND(I3379=-1,J3378=""),-1,IF(AND(I3379=1,J3378=""),1,IF(OR(AND(I3379="",J3378=1),AND(I3379="",J3378=-1),I3379=J3378),J3378,"")))</f>
        <v/>
      </c>
      <c r="K3379" s="0" t="str">
        <f aca="false">IF(AND(J3378=1,J3377=""),INDEX(DealTypes,1),IF(AND(J3378=-1,J3377=""),INDEX(DealTypes,2),IF(OR(AND(J3378="",J3377=1),AND(J3378="",J3377=-1)),INDEX(DealTypes,3),"")))</f>
        <v/>
      </c>
      <c r="L3379" s="0" t="str">
        <f aca="false">IF(K3379=INDEX(DealTypes,1),B3379+Spread,IF(K3379=INDEX(DealTypes,2),B3379,IF(OR(K3379=INDEX(DealTypes,3),N(L3378)=0),"",L3378)))</f>
        <v/>
      </c>
      <c r="M3379" s="6" t="str">
        <f aca="false">IF(N3379&lt;&gt;"",IF(COUNTIF(N$3:N3379,N3379)=1,MAX(M$4:M3378)+1,""),"")</f>
        <v/>
      </c>
      <c r="N3379" s="7" t="str">
        <f aca="false">IF(K3379=INDEX(DealTypes,3),IF(I3378=-1,ROUND((B3379-L3378)/Point,0),ROUND((L3378-B3379)/Point,0)),"")</f>
        <v/>
      </c>
      <c r="O3379" s="6" t="str">
        <f aca="false">(IF(AND(N(N3379)&gt;0,I3378=-1),1,IF(AND(N(N3379)&lt;0,I3378=-1),-1,IF(AND(N(N3379)&gt;0,I3378=1),2,IF(AND(N(N3379)&lt;0,I3378=1),-2,"")))))</f>
        <v/>
      </c>
      <c r="P3379" s="0" t="str">
        <f aca="false">IF(N3379&lt;&gt;"",ABS(N3379),"")</f>
        <v/>
      </c>
    </row>
    <row r="3380" customFormat="false" ht="12.8" hidden="false" customHeight="false" outlineLevel="0" collapsed="false">
      <c r="A3380" s="4" t="n">
        <v>43994.1666666667</v>
      </c>
      <c r="B3380" s="5" t="n">
        <v>1.25552</v>
      </c>
      <c r="C3380" s="5" t="n">
        <v>1.25601</v>
      </c>
      <c r="D3380" s="5" t="n">
        <v>1.25449</v>
      </c>
      <c r="E3380" s="5" t="n">
        <v>1.25587</v>
      </c>
      <c r="F3380" s="0" t="n">
        <v>3509</v>
      </c>
      <c r="G3380" s="0" t="n">
        <f aca="false">ROW()-3</f>
        <v>3377</v>
      </c>
      <c r="H3380" s="5" t="n">
        <f aca="true">IF(G3380&gt;(MovingPeriod+MovingShift),AVERAGE(INDIRECT("E"&amp;(ROW()-MovingPeriod-MovingShift)&amp;":"&amp;"E"&amp;ROW()-MovingShift)),"")</f>
        <v>1.26465307692308</v>
      </c>
      <c r="I3380" s="0" t="str">
        <f aca="false">IF(AND(B3380&gt;H3380,E3380&lt;H3380),-1,IF(AND(B3380&lt;H3380,E3380&gt;H3380),1,""))</f>
        <v/>
      </c>
      <c r="J3380" s="0" t="str">
        <f aca="false">IF(AND(I3380=-1,J3379=""),-1,IF(AND(I3380=1,J3379=""),1,IF(OR(AND(I3380="",J3379=1),AND(I3380="",J3379=-1),I3380=J3379),J3379,"")))</f>
        <v/>
      </c>
      <c r="K3380" s="0" t="str">
        <f aca="false">IF(AND(J3379=1,J3378=""),INDEX(DealTypes,1),IF(AND(J3379=-1,J3378=""),INDEX(DealTypes,2),IF(OR(AND(J3379="",J3378=1),AND(J3379="",J3378=-1)),INDEX(DealTypes,3),"")))</f>
        <v/>
      </c>
      <c r="L3380" s="0" t="str">
        <f aca="false">IF(K3380=INDEX(DealTypes,1),B3380+Spread,IF(K3380=INDEX(DealTypes,2),B3380,IF(OR(K3380=INDEX(DealTypes,3),N(L3379)=0),"",L3379)))</f>
        <v/>
      </c>
      <c r="M3380" s="6" t="str">
        <f aca="false">IF(N3380&lt;&gt;"",IF(COUNTIF(N$3:N3380,N3380)=1,MAX(M$4:M3379)+1,""),"")</f>
        <v/>
      </c>
      <c r="N3380" s="7" t="str">
        <f aca="false">IF(K3380=INDEX(DealTypes,3),IF(I3379=-1,ROUND((B3380-L3379)/Point,0),ROUND((L3379-B3380)/Point,0)),"")</f>
        <v/>
      </c>
      <c r="O3380" s="6" t="str">
        <f aca="false">(IF(AND(N(N3380)&gt;0,I3379=-1),1,IF(AND(N(N3380)&lt;0,I3379=-1),-1,IF(AND(N(N3380)&gt;0,I3379=1),2,IF(AND(N(N3380)&lt;0,I3379=1),-2,"")))))</f>
        <v/>
      </c>
      <c r="P3380" s="0" t="str">
        <f aca="false">IF(N3380&lt;&gt;"",ABS(N3380),"")</f>
        <v/>
      </c>
    </row>
    <row r="3381" customFormat="false" ht="12.8" hidden="false" customHeight="false" outlineLevel="0" collapsed="false">
      <c r="A3381" s="4" t="n">
        <v>43994.2083333333</v>
      </c>
      <c r="B3381" s="5" t="n">
        <v>1.25587</v>
      </c>
      <c r="C3381" s="5" t="n">
        <v>1.25704</v>
      </c>
      <c r="D3381" s="5" t="n">
        <v>1.25546</v>
      </c>
      <c r="E3381" s="5" t="n">
        <v>1.25627</v>
      </c>
      <c r="F3381" s="0" t="n">
        <v>3143</v>
      </c>
      <c r="G3381" s="0" t="n">
        <f aca="false">ROW()-3</f>
        <v>3378</v>
      </c>
      <c r="H3381" s="5" t="n">
        <f aca="true">IF(G3381&gt;(MovingPeriod+MovingShift),AVERAGE(INDIRECT("E"&amp;(ROW()-MovingPeriod-MovingShift)&amp;":"&amp;"E"&amp;ROW()-MovingShift)),"")</f>
        <v>1.26404307692308</v>
      </c>
      <c r="I3381" s="0" t="str">
        <f aca="false">IF(AND(B3381&gt;H3381,E3381&lt;H3381),-1,IF(AND(B3381&lt;H3381,E3381&gt;H3381),1,""))</f>
        <v/>
      </c>
      <c r="J3381" s="0" t="str">
        <f aca="false">IF(AND(I3381=-1,J3380=""),-1,IF(AND(I3381=1,J3380=""),1,IF(OR(AND(I3381="",J3380=1),AND(I3381="",J3380=-1),I3381=J3380),J3380,"")))</f>
        <v/>
      </c>
      <c r="K3381" s="0" t="str">
        <f aca="false">IF(AND(J3380=1,J3379=""),INDEX(DealTypes,1),IF(AND(J3380=-1,J3379=""),INDEX(DealTypes,2),IF(OR(AND(J3380="",J3379=1),AND(J3380="",J3379=-1)),INDEX(DealTypes,3),"")))</f>
        <v/>
      </c>
      <c r="L3381" s="0" t="str">
        <f aca="false">IF(K3381=INDEX(DealTypes,1),B3381+Spread,IF(K3381=INDEX(DealTypes,2),B3381,IF(OR(K3381=INDEX(DealTypes,3),N(L3380)=0),"",L3380)))</f>
        <v/>
      </c>
      <c r="M3381" s="6" t="str">
        <f aca="false">IF(N3381&lt;&gt;"",IF(COUNTIF(N$3:N3381,N3381)=1,MAX(M$4:M3380)+1,""),"")</f>
        <v/>
      </c>
      <c r="N3381" s="7" t="str">
        <f aca="false">IF(K3381=INDEX(DealTypes,3),IF(I3380=-1,ROUND((B3381-L3380)/Point,0),ROUND((L3380-B3381)/Point,0)),"")</f>
        <v/>
      </c>
      <c r="O3381" s="6" t="str">
        <f aca="false">(IF(AND(N(N3381)&gt;0,I3380=-1),1,IF(AND(N(N3381)&lt;0,I3380=-1),-1,IF(AND(N(N3381)&gt;0,I3380=1),2,IF(AND(N(N3381)&lt;0,I3380=1),-2,"")))))</f>
        <v/>
      </c>
      <c r="P3381" s="0" t="str">
        <f aca="false">IF(N3381&lt;&gt;"",ABS(N3381),"")</f>
        <v/>
      </c>
    </row>
    <row r="3382" customFormat="false" ht="12.8" hidden="false" customHeight="false" outlineLevel="0" collapsed="false">
      <c r="A3382" s="4" t="n">
        <v>43994.25</v>
      </c>
      <c r="B3382" s="5" t="n">
        <v>1.25627</v>
      </c>
      <c r="C3382" s="5" t="n">
        <v>1.25728</v>
      </c>
      <c r="D3382" s="5" t="n">
        <v>1.25552</v>
      </c>
      <c r="E3382" s="5" t="n">
        <v>1.25683</v>
      </c>
      <c r="F3382" s="0" t="n">
        <v>2573</v>
      </c>
      <c r="G3382" s="0" t="n">
        <f aca="false">ROW()-3</f>
        <v>3379</v>
      </c>
      <c r="H3382" s="5" t="n">
        <f aca="true">IF(G3382&gt;(MovingPeriod+MovingShift),AVERAGE(INDIRECT("E"&amp;(ROW()-MovingPeriod-MovingShift)&amp;":"&amp;"E"&amp;ROW()-MovingShift)),"")</f>
        <v>1.26328230769231</v>
      </c>
      <c r="I3382" s="0" t="str">
        <f aca="false">IF(AND(B3382&gt;H3382,E3382&lt;H3382),-1,IF(AND(B3382&lt;H3382,E3382&gt;H3382),1,""))</f>
        <v/>
      </c>
      <c r="J3382" s="0" t="str">
        <f aca="false">IF(AND(I3382=-1,J3381=""),-1,IF(AND(I3382=1,J3381=""),1,IF(OR(AND(I3382="",J3381=1),AND(I3382="",J3381=-1),I3382=J3381),J3381,"")))</f>
        <v/>
      </c>
      <c r="K3382" s="0" t="str">
        <f aca="false">IF(AND(J3381=1,J3380=""),INDEX(DealTypes,1),IF(AND(J3381=-1,J3380=""),INDEX(DealTypes,2),IF(OR(AND(J3381="",J3380=1),AND(J3381="",J3380=-1)),INDEX(DealTypes,3),"")))</f>
        <v/>
      </c>
      <c r="L3382" s="0" t="str">
        <f aca="false">IF(K3382=INDEX(DealTypes,1),B3382+Spread,IF(K3382=INDEX(DealTypes,2),B3382,IF(OR(K3382=INDEX(DealTypes,3),N(L3381)=0),"",L3381)))</f>
        <v/>
      </c>
      <c r="M3382" s="6" t="str">
        <f aca="false">IF(N3382&lt;&gt;"",IF(COUNTIF(N$3:N3382,N3382)=1,MAX(M$4:M3381)+1,""),"")</f>
        <v/>
      </c>
      <c r="N3382" s="7" t="str">
        <f aca="false">IF(K3382=INDEX(DealTypes,3),IF(I3381=-1,ROUND((B3382-L3381)/Point,0),ROUND((L3381-B3382)/Point,0)),"")</f>
        <v/>
      </c>
      <c r="O3382" s="6" t="str">
        <f aca="false">(IF(AND(N(N3382)&gt;0,I3381=-1),1,IF(AND(N(N3382)&lt;0,I3381=-1),-1,IF(AND(N(N3382)&gt;0,I3381=1),2,IF(AND(N(N3382)&lt;0,I3381=1),-2,"")))))</f>
        <v/>
      </c>
      <c r="P3382" s="0" t="str">
        <f aca="false">IF(N3382&lt;&gt;"",ABS(N3382),"")</f>
        <v/>
      </c>
    </row>
    <row r="3383" customFormat="false" ht="12.8" hidden="false" customHeight="false" outlineLevel="0" collapsed="false">
      <c r="A3383" s="4" t="n">
        <v>43994.2916666667</v>
      </c>
      <c r="B3383" s="5" t="n">
        <v>1.25683</v>
      </c>
      <c r="C3383" s="5" t="n">
        <v>1.25781</v>
      </c>
      <c r="D3383" s="5" t="n">
        <v>1.25679</v>
      </c>
      <c r="E3383" s="5" t="n">
        <v>1.2573</v>
      </c>
      <c r="F3383" s="0" t="n">
        <v>2674</v>
      </c>
      <c r="G3383" s="0" t="n">
        <f aca="false">ROW()-3</f>
        <v>3380</v>
      </c>
      <c r="H3383" s="5" t="n">
        <f aca="true">IF(G3383&gt;(MovingPeriod+MovingShift),AVERAGE(INDIRECT("E"&amp;(ROW()-MovingPeriod-MovingShift)&amp;":"&amp;"E"&amp;ROW()-MovingShift)),"")</f>
        <v>1.26246230769231</v>
      </c>
      <c r="I3383" s="6" t="str">
        <f aca="false">IF(AND(B3383&gt;H3383,E3383&lt;H3383),-1,IF(AND(B3383&lt;H3383,E3383&gt;H3383),1,""))</f>
        <v/>
      </c>
      <c r="J3383" s="0" t="str">
        <f aca="false">IF(AND(I3383=-1,J3382=""),-1,IF(AND(I3383=1,J3382=""),1,IF(OR(AND(I3383="",J3382=1),AND(I3383="",J3382=-1),I3383=J3382),J3382,"")))</f>
        <v/>
      </c>
      <c r="K3383" s="0" t="str">
        <f aca="false">IF(AND(J3382=1,J3381=""),INDEX(DealTypes,1),IF(AND(J3382=-1,J3381=""),INDEX(DealTypes,2),IF(OR(AND(J3382="",J3381=1),AND(J3382="",J3381=-1)),INDEX(DealTypes,3),"")))</f>
        <v/>
      </c>
      <c r="L3383" s="0" t="str">
        <f aca="false">IF(K3383=INDEX(DealTypes,1),B3383+Spread,IF(K3383=INDEX(DealTypes,2),B3383,IF(OR(K3383=INDEX(DealTypes,3),N(L3382)=0),"",L3382)))</f>
        <v/>
      </c>
      <c r="M3383" s="6" t="str">
        <f aca="false">IF(N3383&lt;&gt;"",IF(COUNTIF(N$3:N3383,N3383)=1,MAX(M$4:M3382)+1,""),"")</f>
        <v/>
      </c>
      <c r="N3383" s="7" t="str">
        <f aca="false">IF(K3383=INDEX(DealTypes,3),IF(I3382=-1,ROUND((B3383-L3382)/Point,0),ROUND((L3382-B3383)/Point,0)),"")</f>
        <v/>
      </c>
      <c r="O3383" s="6" t="str">
        <f aca="false">(IF(AND(N(N3383)&gt;0,I3382=-1),1,IF(AND(N(N3383)&lt;0,I3382=-1),-1,IF(AND(N(N3383)&gt;0,I3382=1),2,IF(AND(N(N3383)&lt;0,I3382=1),-2,"")))))</f>
        <v/>
      </c>
      <c r="P3383" s="0" t="str">
        <f aca="false">IF(N3383&lt;&gt;"",ABS(N3383),"")</f>
        <v/>
      </c>
    </row>
    <row r="3384" customFormat="false" ht="12.8" hidden="false" customHeight="false" outlineLevel="0" collapsed="false">
      <c r="A3384" s="4" t="n">
        <v>43994.3333333333</v>
      </c>
      <c r="B3384" s="5" t="n">
        <v>1.2573</v>
      </c>
      <c r="C3384" s="5" t="n">
        <v>1.26021</v>
      </c>
      <c r="D3384" s="5" t="n">
        <v>1.25707</v>
      </c>
      <c r="E3384" s="5" t="n">
        <v>1.25969</v>
      </c>
      <c r="F3384" s="0" t="n">
        <v>2626</v>
      </c>
      <c r="G3384" s="0" t="n">
        <f aca="false">ROW()-3</f>
        <v>3381</v>
      </c>
      <c r="H3384" s="5" t="n">
        <f aca="true">IF(G3384&gt;(MovingPeriod+MovingShift),AVERAGE(INDIRECT("E"&amp;(ROW()-MovingPeriod-MovingShift)&amp;":"&amp;"E"&amp;ROW()-MovingShift)),"")</f>
        <v>1.26161153846154</v>
      </c>
      <c r="I3384" s="0" t="str">
        <f aca="false">IF(AND(B3384&gt;H3384,E3384&lt;H3384),-1,IF(AND(B3384&lt;H3384,E3384&gt;H3384),1,""))</f>
        <v/>
      </c>
      <c r="J3384" s="0" t="str">
        <f aca="false">IF(AND(I3384=-1,J3383=""),-1,IF(AND(I3384=1,J3383=""),1,IF(OR(AND(I3384="",J3383=1),AND(I3384="",J3383=-1),I3384=J3383),J3383,"")))</f>
        <v/>
      </c>
      <c r="K3384" s="0" t="str">
        <f aca="false">IF(AND(J3383=1,J3382=""),INDEX(DealTypes,1),IF(AND(J3383=-1,J3382=""),INDEX(DealTypes,2),IF(OR(AND(J3383="",J3382=1),AND(J3383="",J3382=-1)),INDEX(DealTypes,3),"")))</f>
        <v/>
      </c>
      <c r="L3384" s="0" t="str">
        <f aca="false">IF(K3384=INDEX(DealTypes,1),B3384+Spread,IF(K3384=INDEX(DealTypes,2),B3384,IF(OR(K3384=INDEX(DealTypes,3),N(L3383)=0),"",L3383)))</f>
        <v/>
      </c>
      <c r="M3384" s="6" t="str">
        <f aca="false">IF(N3384&lt;&gt;"",IF(COUNTIF(N$3:N3384,N3384)=1,MAX(M$4:M3383)+1,""),"")</f>
        <v/>
      </c>
      <c r="N3384" s="7" t="str">
        <f aca="false">IF(K3384=INDEX(DealTypes,3),IF(I3383=-1,ROUND((B3384-L3383)/Point,0),ROUND((L3383-B3384)/Point,0)),"")</f>
        <v/>
      </c>
      <c r="O3384" s="6" t="str">
        <f aca="false">(IF(AND(N(N3384)&gt;0,I3383=-1),1,IF(AND(N(N3384)&lt;0,I3383=-1),-1,IF(AND(N(N3384)&gt;0,I3383=1),2,IF(AND(N(N3384)&lt;0,I3383=1),-2,"")))))</f>
        <v/>
      </c>
      <c r="P3384" s="0" t="str">
        <f aca="false">IF(N3384&lt;&gt;"",ABS(N3384),"")</f>
        <v/>
      </c>
    </row>
    <row r="3385" customFormat="false" ht="12.8" hidden="false" customHeight="false" outlineLevel="0" collapsed="false">
      <c r="A3385" s="4" t="n">
        <v>43994.375</v>
      </c>
      <c r="B3385" s="5" t="n">
        <v>1.25975</v>
      </c>
      <c r="C3385" s="5" t="n">
        <v>1.26067</v>
      </c>
      <c r="D3385" s="5" t="n">
        <v>1.25722</v>
      </c>
      <c r="E3385" s="5" t="n">
        <v>1.25748</v>
      </c>
      <c r="F3385" s="0" t="n">
        <v>4315</v>
      </c>
      <c r="G3385" s="0" t="n">
        <f aca="false">ROW()-3</f>
        <v>3382</v>
      </c>
      <c r="H3385" s="5" t="n">
        <f aca="true">IF(G3385&gt;(MovingPeriod+MovingShift),AVERAGE(INDIRECT("E"&amp;(ROW()-MovingPeriod-MovingShift)&amp;":"&amp;"E"&amp;ROW()-MovingShift)),"")</f>
        <v>1.26086692307692</v>
      </c>
      <c r="I3385" s="0" t="str">
        <f aca="false">IF(AND(B3385&gt;H3385,E3385&lt;H3385),-1,IF(AND(B3385&lt;H3385,E3385&gt;H3385),1,""))</f>
        <v/>
      </c>
      <c r="J3385" s="0" t="str">
        <f aca="false">IF(AND(I3385=-1,J3384=""),-1,IF(AND(I3385=1,J3384=""),1,IF(OR(AND(I3385="",J3384=1),AND(I3385="",J3384=-1),I3385=J3384),J3384,"")))</f>
        <v/>
      </c>
      <c r="K3385" s="0" t="str">
        <f aca="false">IF(AND(J3384=1,J3383=""),INDEX(DealTypes,1),IF(AND(J3384=-1,J3383=""),INDEX(DealTypes,2),IF(OR(AND(J3384="",J3383=1),AND(J3384="",J3383=-1)),INDEX(DealTypes,3),"")))</f>
        <v/>
      </c>
      <c r="L3385" s="0" t="str">
        <f aca="false">IF(K3385=INDEX(DealTypes,1),B3385+Spread,IF(K3385=INDEX(DealTypes,2),B3385,IF(OR(K3385=INDEX(DealTypes,3),N(L3384)=0),"",L3384)))</f>
        <v/>
      </c>
      <c r="M3385" s="6" t="str">
        <f aca="false">IF(N3385&lt;&gt;"",IF(COUNTIF(N$3:N3385,N3385)=1,MAX(M$4:M3384)+1,""),"")</f>
        <v/>
      </c>
      <c r="N3385" s="7" t="str">
        <f aca="false">IF(K3385=INDEX(DealTypes,3),IF(I3384=-1,ROUND((B3385-L3384)/Point,0),ROUND((L3384-B3385)/Point,0)),"")</f>
        <v/>
      </c>
      <c r="O3385" s="6" t="str">
        <f aca="false">(IF(AND(N(N3385)&gt;0,I3384=-1),1,IF(AND(N(N3385)&lt;0,I3384=-1),-1,IF(AND(N(N3385)&gt;0,I3384=1),2,IF(AND(N(N3385)&lt;0,I3384=1),-2,"")))))</f>
        <v/>
      </c>
      <c r="P3385" s="0" t="str">
        <f aca="false">IF(N3385&lt;&gt;"",ABS(N3385),"")</f>
        <v/>
      </c>
    </row>
    <row r="3386" customFormat="false" ht="12.8" hidden="false" customHeight="false" outlineLevel="0" collapsed="false">
      <c r="A3386" s="4" t="n">
        <v>43994.4166666667</v>
      </c>
      <c r="B3386" s="5" t="n">
        <v>1.25746</v>
      </c>
      <c r="C3386" s="5" t="n">
        <v>1.26321</v>
      </c>
      <c r="D3386" s="5" t="n">
        <v>1.25725</v>
      </c>
      <c r="E3386" s="5" t="n">
        <v>1.2623</v>
      </c>
      <c r="F3386" s="0" t="n">
        <v>6660</v>
      </c>
      <c r="G3386" s="0" t="n">
        <f aca="false">ROW()-3</f>
        <v>3383</v>
      </c>
      <c r="H3386" s="5" t="n">
        <f aca="true">IF(G3386&gt;(MovingPeriod+MovingShift),AVERAGE(INDIRECT("E"&amp;(ROW()-MovingPeriod-MovingShift)&amp;":"&amp;"E"&amp;ROW()-MovingShift)),"")</f>
        <v>1.26018076923077</v>
      </c>
      <c r="I3386" s="6" t="n">
        <f aca="false">IF(AND(B3386&gt;H3386,E3386&lt;H3386),-1,IF(AND(B3386&lt;H3386,E3386&gt;H3386),1,""))</f>
        <v>1</v>
      </c>
      <c r="J3386" s="0" t="n">
        <f aca="false">IF(AND(I3386=-1,J3385=""),-1,IF(AND(I3386=1,J3385=""),1,IF(OR(AND(I3386="",J3385=1),AND(I3386="",J3385=-1),I3386=J3385),J3385,"")))</f>
        <v>1</v>
      </c>
      <c r="K3386" s="0" t="str">
        <f aca="false">IF(AND(J3385=1,J3384=""),INDEX(DealTypes,1),IF(AND(J3385=-1,J3384=""),INDEX(DealTypes,2),IF(OR(AND(J3385="",J3384=1),AND(J3385="",J3384=-1)),INDEX(DealTypes,3),"")))</f>
        <v/>
      </c>
      <c r="L3386" s="0" t="str">
        <f aca="false">IF(K3386=INDEX(DealTypes,1),B3386+Spread,IF(K3386=INDEX(DealTypes,2),B3386,IF(OR(K3386=INDEX(DealTypes,3),N(L3385)=0),"",L3385)))</f>
        <v/>
      </c>
      <c r="M3386" s="6" t="str">
        <f aca="false">IF(N3386&lt;&gt;"",IF(COUNTIF(N$3:N3386,N3386)=1,MAX(M$4:M3385)+1,""),"")</f>
        <v/>
      </c>
      <c r="N3386" s="7" t="str">
        <f aca="false">IF(K3386=INDEX(DealTypes,3),IF(I3385=-1,ROUND((B3386-L3385)/Point,0),ROUND((L3385-B3386)/Point,0)),"")</f>
        <v/>
      </c>
      <c r="O3386" s="6" t="str">
        <f aca="false">(IF(AND(N(N3386)&gt;0,I3385=-1),1,IF(AND(N(N3386)&lt;0,I3385=-1),-1,IF(AND(N(N3386)&gt;0,I3385=1),2,IF(AND(N(N3386)&lt;0,I3385=1),-2,"")))))</f>
        <v/>
      </c>
      <c r="P3386" s="0" t="str">
        <f aca="false">IF(N3386&lt;&gt;"",ABS(N3386),"")</f>
        <v/>
      </c>
    </row>
    <row r="3387" customFormat="false" ht="12.8" hidden="false" customHeight="false" outlineLevel="0" collapsed="false">
      <c r="A3387" s="4" t="n">
        <v>43994.4583333333</v>
      </c>
      <c r="B3387" s="5" t="n">
        <v>1.26231</v>
      </c>
      <c r="C3387" s="5" t="n">
        <v>1.26451</v>
      </c>
      <c r="D3387" s="5" t="n">
        <v>1.26169</v>
      </c>
      <c r="E3387" s="5" t="n">
        <v>1.2632</v>
      </c>
      <c r="F3387" s="0" t="n">
        <v>5072</v>
      </c>
      <c r="G3387" s="0" t="n">
        <f aca="false">ROW()-3</f>
        <v>3384</v>
      </c>
      <c r="H3387" s="5" t="n">
        <f aca="true">IF(G3387&gt;(MovingPeriod+MovingShift),AVERAGE(INDIRECT("E"&amp;(ROW()-MovingPeriod-MovingShift)&amp;":"&amp;"E"&amp;ROW()-MovingShift)),"")</f>
        <v>1.25946769230769</v>
      </c>
      <c r="I3387" s="0" t="str">
        <f aca="false">IF(AND(B3387&gt;H3387,E3387&lt;H3387),-1,IF(AND(B3387&lt;H3387,E3387&gt;H3387),1,""))</f>
        <v/>
      </c>
      <c r="J3387" s="0" t="n">
        <f aca="false">IF(AND(I3387=-1,J3386=""),-1,IF(AND(I3387=1,J3386=""),1,IF(OR(AND(I3387="",J3386=1),AND(I3387="",J3386=-1),I3387=J3386),J3386,"")))</f>
        <v>1</v>
      </c>
      <c r="K3387" s="0" t="str">
        <f aca="false">IF(AND(J3386=1,J3385=""),INDEX(DealTypes,1),IF(AND(J3386=-1,J3385=""),INDEX(DealTypes,2),IF(OR(AND(J3386="",J3385=1),AND(J3386="",J3385=-1)),INDEX(DealTypes,3),"")))</f>
        <v>Buy</v>
      </c>
      <c r="L3387" s="0" t="n">
        <f aca="false">IF(K3387=INDEX(DealTypes,1),B3387+Spread,IF(K3387=INDEX(DealTypes,2),B3387,IF(OR(K3387=INDEX(DealTypes,3),N(L3386)=0),"",L3386)))</f>
        <v>1.26239</v>
      </c>
      <c r="M3387" s="6" t="str">
        <f aca="false">IF(N3387&lt;&gt;"",IF(COUNTIF(N$3:N3387,N3387)=1,MAX(M$4:M3386)+1,""),"")</f>
        <v/>
      </c>
      <c r="N3387" s="7" t="str">
        <f aca="false">IF(K3387=INDEX(DealTypes,3),IF(I3386=-1,ROUND((B3387-L3386)/Point,0),ROUND((L3386-B3387)/Point,0)),"")</f>
        <v/>
      </c>
      <c r="O3387" s="6" t="str">
        <f aca="false">(IF(AND(N(N3387)&gt;0,I3386=-1),1,IF(AND(N(N3387)&lt;0,I3386=-1),-1,IF(AND(N(N3387)&gt;0,I3386=1),2,IF(AND(N(N3387)&lt;0,I3386=1),-2,"")))))</f>
        <v/>
      </c>
      <c r="P3387" s="0" t="str">
        <f aca="false">IF(N3387&lt;&gt;"",ABS(N3387),"")</f>
        <v/>
      </c>
    </row>
    <row r="3388" customFormat="false" ht="12.8" hidden="false" customHeight="false" outlineLevel="0" collapsed="false">
      <c r="A3388" s="4" t="n">
        <v>43994.5</v>
      </c>
      <c r="B3388" s="5" t="n">
        <v>1.26323</v>
      </c>
      <c r="C3388" s="5" t="n">
        <v>1.26497</v>
      </c>
      <c r="D3388" s="5" t="n">
        <v>1.26236</v>
      </c>
      <c r="E3388" s="5" t="n">
        <v>1.2649</v>
      </c>
      <c r="F3388" s="0" t="n">
        <v>4517</v>
      </c>
      <c r="G3388" s="0" t="n">
        <f aca="false">ROW()-3</f>
        <v>3385</v>
      </c>
      <c r="H3388" s="5" t="n">
        <f aca="true">IF(G3388&gt;(MovingPeriod+MovingShift),AVERAGE(INDIRECT("E"&amp;(ROW()-MovingPeriod-MovingShift)&amp;":"&amp;"E"&amp;ROW()-MovingShift)),"")</f>
        <v>1.25888461538462</v>
      </c>
      <c r="I3388" s="6" t="str">
        <f aca="false">IF(AND(B3388&gt;H3388,E3388&lt;H3388),-1,IF(AND(B3388&lt;H3388,E3388&gt;H3388),1,""))</f>
        <v/>
      </c>
      <c r="J3388" s="0" t="n">
        <f aca="false">IF(AND(I3388=-1,J3387=""),-1,IF(AND(I3388=1,J3387=""),1,IF(OR(AND(I3388="",J3387=1),AND(I3388="",J3387=-1),I3388=J3387),J3387,"")))</f>
        <v>1</v>
      </c>
      <c r="K3388" s="0" t="str">
        <f aca="false">IF(AND(J3387=1,J3386=""),INDEX(DealTypes,1),IF(AND(J3387=-1,J3386=""),INDEX(DealTypes,2),IF(OR(AND(J3387="",J3386=1),AND(J3387="",J3386=-1)),INDEX(DealTypes,3),"")))</f>
        <v/>
      </c>
      <c r="L3388" s="0" t="n">
        <f aca="false">IF(K3388=INDEX(DealTypes,1),B3388+Spread,IF(K3388=INDEX(DealTypes,2),B3388,IF(OR(K3388=INDEX(DealTypes,3),N(L3387)=0),"",L3387)))</f>
        <v>1.26239</v>
      </c>
      <c r="M3388" s="6" t="str">
        <f aca="false">IF(N3388&lt;&gt;"",IF(COUNTIF(N$3:N3388,N3388)=1,MAX(M$4:M3387)+1,""),"")</f>
        <v/>
      </c>
      <c r="N3388" s="7" t="str">
        <f aca="false">IF(K3388=INDEX(DealTypes,3),IF(I3387=-1,ROUND((B3388-L3387)/Point,0),ROUND((L3387-B3388)/Point,0)),"")</f>
        <v/>
      </c>
      <c r="O3388" s="6" t="str">
        <f aca="false">(IF(AND(N(N3388)&gt;0,I3387=-1),1,IF(AND(N(N3388)&lt;0,I3387=-1),-1,IF(AND(N(N3388)&gt;0,I3387=1),2,IF(AND(N(N3388)&lt;0,I3387=1),-2,"")))))</f>
        <v/>
      </c>
      <c r="P3388" s="0" t="str">
        <f aca="false">IF(N3388&lt;&gt;"",ABS(N3388),"")</f>
        <v/>
      </c>
    </row>
    <row r="3389" customFormat="false" ht="12.8" hidden="false" customHeight="false" outlineLevel="0" collapsed="false">
      <c r="A3389" s="4" t="n">
        <v>43994.5416666667</v>
      </c>
      <c r="B3389" s="5" t="n">
        <v>1.2649</v>
      </c>
      <c r="C3389" s="5" t="n">
        <v>1.26531</v>
      </c>
      <c r="D3389" s="5" t="n">
        <v>1.26031</v>
      </c>
      <c r="E3389" s="5" t="n">
        <v>1.26193</v>
      </c>
      <c r="F3389" s="0" t="n">
        <v>5092</v>
      </c>
      <c r="G3389" s="0" t="n">
        <f aca="false">ROW()-3</f>
        <v>3386</v>
      </c>
      <c r="H3389" s="5" t="n">
        <f aca="true">IF(G3389&gt;(MovingPeriod+MovingShift),AVERAGE(INDIRECT("E"&amp;(ROW()-MovingPeriod-MovingShift)&amp;":"&amp;"E"&amp;ROW()-MovingShift)),"")</f>
        <v>1.25841615384615</v>
      </c>
      <c r="I3389" s="0" t="str">
        <f aca="false">IF(AND(B3389&gt;H3389,E3389&lt;H3389),-1,IF(AND(B3389&lt;H3389,E3389&gt;H3389),1,""))</f>
        <v/>
      </c>
      <c r="J3389" s="0" t="n">
        <f aca="false">IF(AND(I3389=-1,J3388=""),-1,IF(AND(I3389=1,J3388=""),1,IF(OR(AND(I3389="",J3388=1),AND(I3389="",J3388=-1),I3389=J3388),J3388,"")))</f>
        <v>1</v>
      </c>
      <c r="K3389" s="0" t="str">
        <f aca="false">IF(AND(J3388=1,J3387=""),INDEX(DealTypes,1),IF(AND(J3388=-1,J3387=""),INDEX(DealTypes,2),IF(OR(AND(J3388="",J3387=1),AND(J3388="",J3387=-1)),INDEX(DealTypes,3),"")))</f>
        <v/>
      </c>
      <c r="L3389" s="0" t="n">
        <f aca="false">IF(K3389=INDEX(DealTypes,1),B3389+Spread,IF(K3389=INDEX(DealTypes,2),B3389,IF(OR(K3389=INDEX(DealTypes,3),N(L3388)=0),"",L3388)))</f>
        <v>1.26239</v>
      </c>
      <c r="M3389" s="6" t="str">
        <f aca="false">IF(N3389&lt;&gt;"",IF(COUNTIF(N$3:N3389,N3389)=1,MAX(M$4:M3388)+1,""),"")</f>
        <v/>
      </c>
      <c r="N3389" s="7" t="str">
        <f aca="false">IF(K3389=INDEX(DealTypes,3),IF(I3388=-1,ROUND((B3389-L3388)/Point,0),ROUND((L3388-B3389)/Point,0)),"")</f>
        <v/>
      </c>
      <c r="O3389" s="6" t="str">
        <f aca="false">(IF(AND(N(N3389)&gt;0,I3388=-1),1,IF(AND(N(N3389)&lt;0,I3388=-1),-1,IF(AND(N(N3389)&gt;0,I3388=1),2,IF(AND(N(N3389)&lt;0,I3388=1),-2,"")))))</f>
        <v/>
      </c>
      <c r="P3389" s="0" t="str">
        <f aca="false">IF(N3389&lt;&gt;"",ABS(N3389),"")</f>
        <v/>
      </c>
    </row>
    <row r="3390" customFormat="false" ht="12.8" hidden="false" customHeight="false" outlineLevel="0" collapsed="false">
      <c r="A3390" s="4" t="n">
        <v>43994.5833333333</v>
      </c>
      <c r="B3390" s="5" t="n">
        <v>1.26193</v>
      </c>
      <c r="C3390" s="5" t="n">
        <v>1.26377</v>
      </c>
      <c r="D3390" s="5" t="n">
        <v>1.26134</v>
      </c>
      <c r="E3390" s="5" t="n">
        <v>1.26204</v>
      </c>
      <c r="F3390" s="0" t="n">
        <v>4652</v>
      </c>
      <c r="G3390" s="0" t="n">
        <f aca="false">ROW()-3</f>
        <v>3387</v>
      </c>
      <c r="H3390" s="5" t="n">
        <f aca="true">IF(G3390&gt;(MovingPeriod+MovingShift),AVERAGE(INDIRECT("E"&amp;(ROW()-MovingPeriod-MovingShift)&amp;":"&amp;"E"&amp;ROW()-MovingShift)),"")</f>
        <v>1.25819153846154</v>
      </c>
      <c r="I3390" s="0" t="str">
        <f aca="false">IF(AND(B3390&gt;H3390,E3390&lt;H3390),-1,IF(AND(B3390&lt;H3390,E3390&gt;H3390),1,""))</f>
        <v/>
      </c>
      <c r="J3390" s="0" t="n">
        <f aca="false">IF(AND(I3390=-1,J3389=""),-1,IF(AND(I3390=1,J3389=""),1,IF(OR(AND(I3390="",J3389=1),AND(I3390="",J3389=-1),I3390=J3389),J3389,"")))</f>
        <v>1</v>
      </c>
      <c r="K3390" s="0" t="str">
        <f aca="false">IF(AND(J3389=1,J3388=""),INDEX(DealTypes,1),IF(AND(J3389=-1,J3388=""),INDEX(DealTypes,2),IF(OR(AND(J3389="",J3388=1),AND(J3389="",J3388=-1)),INDEX(DealTypes,3),"")))</f>
        <v/>
      </c>
      <c r="L3390" s="0" t="n">
        <f aca="false">IF(K3390=INDEX(DealTypes,1),B3390+Spread,IF(K3390=INDEX(DealTypes,2),B3390,IF(OR(K3390=INDEX(DealTypes,3),N(L3389)=0),"",L3389)))</f>
        <v>1.26239</v>
      </c>
      <c r="M3390" s="6" t="str">
        <f aca="false">IF(N3390&lt;&gt;"",IF(COUNTIF(N$3:N3390,N3390)=1,MAX(M$4:M3389)+1,""),"")</f>
        <v/>
      </c>
      <c r="N3390" s="7" t="str">
        <f aca="false">IF(K3390=INDEX(DealTypes,3),IF(I3389=-1,ROUND((B3390-L3389)/Point,0),ROUND((L3389-B3390)/Point,0)),"")</f>
        <v/>
      </c>
      <c r="O3390" s="6" t="str">
        <f aca="false">(IF(AND(N(N3390)&gt;0,I3389=-1),1,IF(AND(N(N3390)&lt;0,I3389=-1),-1,IF(AND(N(N3390)&gt;0,I3389=1),2,IF(AND(N(N3390)&lt;0,I3389=1),-2,"")))))</f>
        <v/>
      </c>
      <c r="P3390" s="0" t="str">
        <f aca="false">IF(N3390&lt;&gt;"",ABS(N3390),"")</f>
        <v/>
      </c>
    </row>
    <row r="3391" customFormat="false" ht="12.8" hidden="false" customHeight="false" outlineLevel="0" collapsed="false">
      <c r="A3391" s="4" t="n">
        <v>43994.625</v>
      </c>
      <c r="B3391" s="5" t="n">
        <v>1.26203</v>
      </c>
      <c r="C3391" s="5" t="n">
        <v>1.26267</v>
      </c>
      <c r="D3391" s="5" t="n">
        <v>1.2591</v>
      </c>
      <c r="E3391" s="5" t="n">
        <v>1.25918</v>
      </c>
      <c r="F3391" s="0" t="n">
        <v>4932</v>
      </c>
      <c r="G3391" s="0" t="n">
        <f aca="false">ROW()-3</f>
        <v>3388</v>
      </c>
      <c r="H3391" s="5" t="n">
        <f aca="true">IF(G3391&gt;(MovingPeriod+MovingShift),AVERAGE(INDIRECT("E"&amp;(ROW()-MovingPeriod-MovingShift)&amp;":"&amp;"E"&amp;ROW()-MovingShift)),"")</f>
        <v>1.25793076923077</v>
      </c>
      <c r="I3391" s="6" t="str">
        <f aca="false">IF(AND(B3391&gt;H3391,E3391&lt;H3391),-1,IF(AND(B3391&lt;H3391,E3391&gt;H3391),1,""))</f>
        <v/>
      </c>
      <c r="J3391" s="0" t="n">
        <f aca="false">IF(AND(I3391=-1,J3390=""),-1,IF(AND(I3391=1,J3390=""),1,IF(OR(AND(I3391="",J3390=1),AND(I3391="",J3390=-1),I3391=J3390),J3390,"")))</f>
        <v>1</v>
      </c>
      <c r="K3391" s="0" t="str">
        <f aca="false">IF(AND(J3390=1,J3389=""),INDEX(DealTypes,1),IF(AND(J3390=-1,J3389=""),INDEX(DealTypes,2),IF(OR(AND(J3390="",J3389=1),AND(J3390="",J3389=-1)),INDEX(DealTypes,3),"")))</f>
        <v/>
      </c>
      <c r="L3391" s="0" t="n">
        <f aca="false">IF(K3391=INDEX(DealTypes,1),B3391+Spread,IF(K3391=INDEX(DealTypes,2),B3391,IF(OR(K3391=INDEX(DealTypes,3),N(L3390)=0),"",L3390)))</f>
        <v>1.26239</v>
      </c>
      <c r="M3391" s="6" t="str">
        <f aca="false">IF(N3391&lt;&gt;"",IF(COUNTIF(N$3:N3391,N3391)=1,MAX(M$4:M3390)+1,""),"")</f>
        <v/>
      </c>
      <c r="N3391" s="7" t="str">
        <f aca="false">IF(K3391=INDEX(DealTypes,3),IF(I3390=-1,ROUND((B3391-L3390)/Point,0),ROUND((L3390-B3391)/Point,0)),"")</f>
        <v/>
      </c>
      <c r="O3391" s="6" t="str">
        <f aca="false">(IF(AND(N(N3391)&gt;0,I3390=-1),1,IF(AND(N(N3391)&lt;0,I3390=-1),-1,IF(AND(N(N3391)&gt;0,I3390=1),2,IF(AND(N(N3391)&lt;0,I3390=1),-2,"")))))</f>
        <v/>
      </c>
      <c r="P3391" s="0" t="str">
        <f aca="false">IF(N3391&lt;&gt;"",ABS(N3391),"")</f>
        <v/>
      </c>
    </row>
    <row r="3392" customFormat="false" ht="12.8" hidden="false" customHeight="false" outlineLevel="0" collapsed="false">
      <c r="A3392" s="4" t="n">
        <v>43994.6666666667</v>
      </c>
      <c r="B3392" s="5" t="n">
        <v>1.25919</v>
      </c>
      <c r="C3392" s="5" t="n">
        <v>1.26091</v>
      </c>
      <c r="D3392" s="5" t="n">
        <v>1.25735</v>
      </c>
      <c r="E3392" s="5" t="n">
        <v>1.25878</v>
      </c>
      <c r="F3392" s="0" t="n">
        <v>6775</v>
      </c>
      <c r="G3392" s="0" t="n">
        <f aca="false">ROW()-3</f>
        <v>3389</v>
      </c>
      <c r="H3392" s="5" t="n">
        <f aca="true">IF(G3392&gt;(MovingPeriod+MovingShift),AVERAGE(INDIRECT("E"&amp;(ROW()-MovingPeriod-MovingShift)&amp;":"&amp;"E"&amp;ROW()-MovingShift)),"")</f>
        <v>1.25815076923077</v>
      </c>
      <c r="I3392" s="0" t="str">
        <f aca="false">IF(AND(B3392&gt;H3392,E3392&lt;H3392),-1,IF(AND(B3392&lt;H3392,E3392&gt;H3392),1,""))</f>
        <v/>
      </c>
      <c r="J3392" s="6" t="n">
        <f aca="false">IF(AND(I3392=-1,J3391=""),-1,IF(AND(I3392=1,J3391=""),1,IF(OR(AND(I3392="",J3391=1),AND(I3392="",J3391=-1),I3392=J3391),J3391,"")))</f>
        <v>1</v>
      </c>
      <c r="K3392" s="0" t="str">
        <f aca="false">IF(AND(J3391=1,J3390=""),INDEX(DealTypes,1),IF(AND(J3391=-1,J3390=""),INDEX(DealTypes,2),IF(OR(AND(J3391="",J3390=1),AND(J3391="",J3390=-1)),INDEX(DealTypes,3),"")))</f>
        <v/>
      </c>
      <c r="L3392" s="0" t="n">
        <f aca="false">IF(K3392=INDEX(DealTypes,1),B3392+Spread,IF(K3392=INDEX(DealTypes,2),B3392,IF(OR(K3392=INDEX(DealTypes,3),N(L3391)=0),"",L3391)))</f>
        <v>1.26239</v>
      </c>
      <c r="M3392" s="6" t="str">
        <f aca="false">IF(N3392&lt;&gt;"",IF(COUNTIF(N$3:N3392,N3392)=1,MAX(M$4:M3391)+1,""),"")</f>
        <v/>
      </c>
      <c r="N3392" s="7" t="str">
        <f aca="false">IF(K3392=INDEX(DealTypes,3),IF(I3391=-1,ROUND((B3392-L3391)/Point,0),ROUND((L3391-B3392)/Point,0)),"")</f>
        <v/>
      </c>
      <c r="O3392" s="6" t="str">
        <f aca="false">(IF(AND(N(N3392)&gt;0,I3391=-1),1,IF(AND(N(N3392)&lt;0,I3391=-1),-1,IF(AND(N(N3392)&gt;0,I3391=1),2,IF(AND(N(N3392)&lt;0,I3391=1),-2,"")))))</f>
        <v/>
      </c>
      <c r="P3392" s="0" t="str">
        <f aca="false">IF(N3392&lt;&gt;"",ABS(N3392),"")</f>
        <v/>
      </c>
    </row>
    <row r="3393" customFormat="false" ht="12.8" hidden="false" customHeight="false" outlineLevel="0" collapsed="false">
      <c r="A3393" s="4" t="n">
        <v>43994.7083333333</v>
      </c>
      <c r="B3393" s="5" t="n">
        <v>1.25872</v>
      </c>
      <c r="C3393" s="5" t="n">
        <v>1.25882</v>
      </c>
      <c r="D3393" s="5" t="n">
        <v>1.2534</v>
      </c>
      <c r="E3393" s="5" t="n">
        <v>1.2541</v>
      </c>
      <c r="F3393" s="0" t="n">
        <v>7615</v>
      </c>
      <c r="G3393" s="0" t="n">
        <f aca="false">ROW()-3</f>
        <v>3390</v>
      </c>
      <c r="H3393" s="5" t="n">
        <f aca="true">IF(G3393&gt;(MovingPeriod+MovingShift),AVERAGE(INDIRECT("E"&amp;(ROW()-MovingPeriod-MovingShift)&amp;":"&amp;"E"&amp;ROW()-MovingShift)),"")</f>
        <v>1.25849076923077</v>
      </c>
      <c r="I3393" s="6" t="n">
        <f aca="false">IF(AND(B3393&gt;H3393,E3393&lt;H3393),-1,IF(AND(B3393&lt;H3393,E3393&gt;H3393),1,""))</f>
        <v>-1</v>
      </c>
      <c r="J3393" s="6" t="str">
        <f aca="false">IF(AND(I3393=-1,J3392=""),-1,IF(AND(I3393=1,J3392=""),1,IF(OR(AND(I3393="",J3392=1),AND(I3393="",J3392=-1),I3393=J3392),J3392,"")))</f>
        <v/>
      </c>
      <c r="K3393" s="0" t="str">
        <f aca="false">IF(AND(J3392=1,J3391=""),INDEX(DealTypes,1),IF(AND(J3392=-1,J3391=""),INDEX(DealTypes,2),IF(OR(AND(J3392="",J3391=1),AND(J3392="",J3391=-1)),INDEX(DealTypes,3),"")))</f>
        <v/>
      </c>
      <c r="L3393" s="6" t="n">
        <f aca="false">IF(K3393=INDEX(DealTypes,1),B3393+Spread,IF(K3393=INDEX(DealTypes,2),B3393,IF(OR(K3393=INDEX(DealTypes,3),N(L3392)=0),"",L3392)))</f>
        <v>1.26239</v>
      </c>
      <c r="M3393" s="6" t="str">
        <f aca="false">IF(N3393&lt;&gt;"",IF(COUNTIF(N$3:N3393,N3393)=1,MAX(M$4:M3392)+1,""),"")</f>
        <v/>
      </c>
      <c r="N3393" s="7" t="str">
        <f aca="false">IF(K3393=INDEX(DealTypes,3),IF(I3392=-1,ROUND((B3393-L3392)/Point,0),ROUND((L3392-B3393)/Point,0)),"")</f>
        <v/>
      </c>
      <c r="O3393" s="6" t="str">
        <f aca="false">(IF(AND(N(N3393)&gt;0,I3392=-1),1,IF(AND(N(N3393)&lt;0,I3392=-1),-1,IF(AND(N(N3393)&gt;0,I3392=1),2,IF(AND(N(N3393)&lt;0,I3392=1),-2,"")))))</f>
        <v/>
      </c>
      <c r="P3393" s="0" t="str">
        <f aca="false">IF(N3393&lt;&gt;"",ABS(N3393),"")</f>
        <v/>
      </c>
    </row>
    <row r="3394" customFormat="false" ht="12.8" hidden="false" customHeight="false" outlineLevel="0" collapsed="false">
      <c r="A3394" s="4" t="n">
        <v>43994.75</v>
      </c>
      <c r="B3394" s="5" t="n">
        <v>1.2541</v>
      </c>
      <c r="C3394" s="5" t="n">
        <v>1.25508</v>
      </c>
      <c r="D3394" s="5" t="n">
        <v>1.25198</v>
      </c>
      <c r="E3394" s="5" t="n">
        <v>1.25244</v>
      </c>
      <c r="F3394" s="0" t="n">
        <v>9434</v>
      </c>
      <c r="G3394" s="0" t="n">
        <f aca="false">ROW()-3</f>
        <v>3391</v>
      </c>
      <c r="H3394" s="5" t="n">
        <f aca="true">IF(G3394&gt;(MovingPeriod+MovingShift),AVERAGE(INDIRECT("E"&amp;(ROW()-MovingPeriod-MovingShift)&amp;":"&amp;"E"&amp;ROW()-MovingShift)),"")</f>
        <v>1.25886</v>
      </c>
      <c r="I3394" s="6" t="str">
        <f aca="false">IF(AND(B3394&gt;H3394,E3394&lt;H3394),-1,IF(AND(B3394&lt;H3394,E3394&gt;H3394),1,""))</f>
        <v/>
      </c>
      <c r="J3394" s="6" t="str">
        <f aca="false">IF(AND(I3394=-1,J3393=""),-1,IF(AND(I3394=1,J3393=""),1,IF(OR(AND(I3394="",J3393=1),AND(I3394="",J3393=-1),I3394=J3393),J3393,"")))</f>
        <v/>
      </c>
      <c r="K3394" s="0" t="str">
        <f aca="false">IF(AND(J3393=1,J3392=""),INDEX(DealTypes,1),IF(AND(J3393=-1,J3392=""),INDEX(DealTypes,2),IF(OR(AND(J3393="",J3392=1),AND(J3393="",J3392=-1)),INDEX(DealTypes,3),"")))</f>
        <v>Close</v>
      </c>
      <c r="L3394" s="6" t="str">
        <f aca="false">IF(K3394=INDEX(DealTypes,1),B3394+Spread,IF(K3394=INDEX(DealTypes,2),B3394,IF(OR(K3394=INDEX(DealTypes,3),N(L3393)=0),"",L3393)))</f>
        <v/>
      </c>
      <c r="M3394" s="6" t="n">
        <f aca="false">IF(N3394&lt;&gt;"",IF(COUNTIF(N$3:N3394,N3394)=1,MAX(M$4:M3393)+1,""),"")</f>
        <v>116</v>
      </c>
      <c r="N3394" s="7" t="n">
        <f aca="false">IF(K3394=INDEX(DealTypes,3),IF(I3393=-1,ROUND((B3394-L3393)/Point,0),ROUND((L3393-B3394)/Point,0)),"")</f>
        <v>-829</v>
      </c>
      <c r="O3394" s="6" t="n">
        <f aca="false">(IF(AND(N(N3394)&gt;0,I3393=-1),1,IF(AND(N(N3394)&lt;0,I3393=-1),-1,IF(AND(N(N3394)&gt;0,I3393=1),2,IF(AND(N(N3394)&lt;0,I3393=1),-2,"")))))</f>
        <v>-1</v>
      </c>
      <c r="P3394" s="0" t="n">
        <f aca="false">IF(N3394&lt;&gt;"",ABS(N3394),"")</f>
        <v>829</v>
      </c>
    </row>
    <row r="3395" customFormat="false" ht="12.8" hidden="false" customHeight="false" outlineLevel="0" collapsed="false">
      <c r="A3395" s="4" t="n">
        <v>43994.7916666667</v>
      </c>
      <c r="B3395" s="5" t="n">
        <v>1.25246</v>
      </c>
      <c r="C3395" s="5" t="n">
        <v>1.25263</v>
      </c>
      <c r="D3395" s="5" t="n">
        <v>1.25019</v>
      </c>
      <c r="E3395" s="5" t="n">
        <v>1.25035</v>
      </c>
      <c r="F3395" s="0" t="n">
        <v>7069</v>
      </c>
      <c r="G3395" s="0" t="n">
        <f aca="false">ROW()-3</f>
        <v>3392</v>
      </c>
      <c r="H3395" s="5" t="n">
        <f aca="true">IF(G3395&gt;(MovingPeriod+MovingShift),AVERAGE(INDIRECT("E"&amp;(ROW()-MovingPeriod-MovingShift)&amp;":"&amp;"E"&amp;ROW()-MovingShift)),"")</f>
        <v>1.25901846153846</v>
      </c>
      <c r="I3395" s="0" t="str">
        <f aca="false">IF(AND(B3395&gt;H3395,E3395&lt;H3395),-1,IF(AND(B3395&lt;H3395,E3395&gt;H3395),1,""))</f>
        <v/>
      </c>
      <c r="J3395" s="6" t="str">
        <f aca="false">IF(AND(I3395=-1,J3394=""),-1,IF(AND(I3395=1,J3394=""),1,IF(OR(AND(I3395="",J3394=1),AND(I3395="",J3394=-1),I3395=J3394),J3394,"")))</f>
        <v/>
      </c>
      <c r="K3395" s="0" t="str">
        <f aca="false">IF(AND(J3394=1,J3393=""),INDEX(DealTypes,1),IF(AND(J3394=-1,J3393=""),INDEX(DealTypes,2),IF(OR(AND(J3394="",J3393=1),AND(J3394="",J3393=-1)),INDEX(DealTypes,3),"")))</f>
        <v/>
      </c>
      <c r="L3395" s="6" t="str">
        <f aca="false">IF(K3395=INDEX(DealTypes,1),B3395+Spread,IF(K3395=INDEX(DealTypes,2),B3395,IF(OR(K3395=INDEX(DealTypes,3),N(L3394)=0),"",L3394)))</f>
        <v/>
      </c>
      <c r="M3395" s="6" t="str">
        <f aca="false">IF(N3395&lt;&gt;"",IF(COUNTIF(N$3:N3395,N3395)=1,MAX(M$4:M3394)+1,""),"")</f>
        <v/>
      </c>
      <c r="N3395" s="7" t="str">
        <f aca="false">IF(K3395=INDEX(DealTypes,3),IF(I3394=-1,ROUND((B3395-L3394)/Point,0),ROUND((L3394-B3395)/Point,0)),"")</f>
        <v/>
      </c>
      <c r="O3395" s="6" t="str">
        <f aca="false">(IF(AND(N(N3395)&gt;0,I3394=-1),1,IF(AND(N(N3395)&lt;0,I3394=-1),-1,IF(AND(N(N3395)&gt;0,I3394=1),2,IF(AND(N(N3395)&lt;0,I3394=1),-2,"")))))</f>
        <v/>
      </c>
      <c r="P3395" s="0" t="str">
        <f aca="false">IF(N3395&lt;&gt;"",ABS(N3395),"")</f>
        <v/>
      </c>
    </row>
    <row r="3396" customFormat="false" ht="12.8" hidden="false" customHeight="false" outlineLevel="0" collapsed="false">
      <c r="A3396" s="4" t="n">
        <v>43994.8333333333</v>
      </c>
      <c r="B3396" s="5" t="n">
        <v>1.25034</v>
      </c>
      <c r="C3396" s="5" t="n">
        <v>1.25081</v>
      </c>
      <c r="D3396" s="5" t="n">
        <v>1.24743</v>
      </c>
      <c r="E3396" s="5" t="n">
        <v>1.24835</v>
      </c>
      <c r="F3396" s="0" t="n">
        <v>6358</v>
      </c>
      <c r="G3396" s="0" t="n">
        <f aca="false">ROW()-3</f>
        <v>3393</v>
      </c>
      <c r="H3396" s="5" t="n">
        <f aca="true">IF(G3396&gt;(MovingPeriod+MovingShift),AVERAGE(INDIRECT("E"&amp;(ROW()-MovingPeriod-MovingShift)&amp;":"&amp;"E"&amp;ROW()-MovingShift)),"")</f>
        <v>1.25928230769231</v>
      </c>
      <c r="I3396" s="6" t="str">
        <f aca="false">IF(AND(B3396&gt;H3396,E3396&lt;H3396),-1,IF(AND(B3396&lt;H3396,E3396&gt;H3396),1,""))</f>
        <v/>
      </c>
      <c r="J3396" s="6" t="str">
        <f aca="false">IF(AND(I3396=-1,J3395=""),-1,IF(AND(I3396=1,J3395=""),1,IF(OR(AND(I3396="",J3395=1),AND(I3396="",J3395=-1),I3396=J3395),J3395,"")))</f>
        <v/>
      </c>
      <c r="K3396" s="0" t="str">
        <f aca="false">IF(AND(J3395=1,J3394=""),INDEX(DealTypes,1),IF(AND(J3395=-1,J3394=""),INDEX(DealTypes,2),IF(OR(AND(J3395="",J3394=1),AND(J3395="",J3394=-1)),INDEX(DealTypes,3),"")))</f>
        <v/>
      </c>
      <c r="L3396" s="6" t="str">
        <f aca="false">IF(K3396=INDEX(DealTypes,1),B3396+Spread,IF(K3396=INDEX(DealTypes,2),B3396,IF(OR(K3396=INDEX(DealTypes,3),N(L3395)=0),"",L3395)))</f>
        <v/>
      </c>
      <c r="M3396" s="6" t="str">
        <f aca="false">IF(N3396&lt;&gt;"",IF(COUNTIF(N$3:N3396,N3396)=1,MAX(M$4:M3395)+1,""),"")</f>
        <v/>
      </c>
      <c r="N3396" s="7" t="str">
        <f aca="false">IF(K3396=INDEX(DealTypes,3),IF(I3395=-1,ROUND((B3396-L3395)/Point,0),ROUND((L3395-B3396)/Point,0)),"")</f>
        <v/>
      </c>
      <c r="O3396" s="6" t="str">
        <f aca="false">(IF(AND(N(N3396)&gt;0,I3395=-1),1,IF(AND(N(N3396)&lt;0,I3395=-1),-1,IF(AND(N(N3396)&gt;0,I3395=1),2,IF(AND(N(N3396)&lt;0,I3395=1),-2,"")))))</f>
        <v/>
      </c>
      <c r="P3396" s="0" t="str">
        <f aca="false">IF(N3396&lt;&gt;"",ABS(N3396),"")</f>
        <v/>
      </c>
    </row>
    <row r="3397" customFormat="false" ht="12.8" hidden="false" customHeight="false" outlineLevel="0" collapsed="false">
      <c r="A3397" s="4" t="n">
        <v>43994.875</v>
      </c>
      <c r="B3397" s="5" t="n">
        <v>1.24834</v>
      </c>
      <c r="C3397" s="5" t="n">
        <v>1.24907</v>
      </c>
      <c r="D3397" s="5" t="n">
        <v>1.24735</v>
      </c>
      <c r="E3397" s="5" t="n">
        <v>1.24902</v>
      </c>
      <c r="F3397" s="0" t="n">
        <v>5884</v>
      </c>
      <c r="G3397" s="0" t="n">
        <f aca="false">ROW()-3</f>
        <v>3394</v>
      </c>
      <c r="H3397" s="5" t="n">
        <f aca="true">IF(G3397&gt;(MovingPeriod+MovingShift),AVERAGE(INDIRECT("E"&amp;(ROW()-MovingPeriod-MovingShift)&amp;":"&amp;"E"&amp;ROW()-MovingShift)),"")</f>
        <v>1.25942692307692</v>
      </c>
      <c r="I3397" s="0" t="str">
        <f aca="false">IF(AND(B3397&gt;H3397,E3397&lt;H3397),-1,IF(AND(B3397&lt;H3397,E3397&gt;H3397),1,""))</f>
        <v/>
      </c>
      <c r="J3397" s="6" t="str">
        <f aca="false">IF(AND(I3397=-1,J3396=""),-1,IF(AND(I3397=1,J3396=""),1,IF(OR(AND(I3397="",J3396=1),AND(I3397="",J3396=-1),I3397=J3396),J3396,"")))</f>
        <v/>
      </c>
      <c r="K3397" s="0" t="str">
        <f aca="false">IF(AND(J3396=1,J3395=""),INDEX(DealTypes,1),IF(AND(J3396=-1,J3395=""),INDEX(DealTypes,2),IF(OR(AND(J3396="",J3395=1),AND(J3396="",J3395=-1)),INDEX(DealTypes,3),"")))</f>
        <v/>
      </c>
      <c r="L3397" s="6" t="str">
        <f aca="false">IF(K3397=INDEX(DealTypes,1),B3397+Spread,IF(K3397=INDEX(DealTypes,2),B3397,IF(OR(K3397=INDEX(DealTypes,3),N(L3396)=0),"",L3396)))</f>
        <v/>
      </c>
      <c r="M3397" s="6" t="str">
        <f aca="false">IF(N3397&lt;&gt;"",IF(COUNTIF(N$3:N3397,N3397)=1,MAX(M$4:M3396)+1,""),"")</f>
        <v/>
      </c>
      <c r="N3397" s="7" t="str">
        <f aca="false">IF(K3397=INDEX(DealTypes,3),IF(I3396=-1,ROUND((B3397-L3396)/Point,0),ROUND((L3396-B3397)/Point,0)),"")</f>
        <v/>
      </c>
      <c r="O3397" s="6" t="str">
        <f aca="false">(IF(AND(N(N3397)&gt;0,I3396=-1),1,IF(AND(N(N3397)&lt;0,I3396=-1),-1,IF(AND(N(N3397)&gt;0,I3396=1),2,IF(AND(N(N3397)&lt;0,I3396=1),-2,"")))))</f>
        <v/>
      </c>
      <c r="P3397" s="0" t="str">
        <f aca="false">IF(N3397&lt;&gt;"",ABS(N3397),"")</f>
        <v/>
      </c>
    </row>
    <row r="3398" customFormat="false" ht="12.8" hidden="false" customHeight="false" outlineLevel="0" collapsed="false">
      <c r="A3398" s="4" t="n">
        <v>43994.9166666667</v>
      </c>
      <c r="B3398" s="5" t="n">
        <v>1.24901</v>
      </c>
      <c r="C3398" s="5" t="n">
        <v>1.25224</v>
      </c>
      <c r="D3398" s="5" t="n">
        <v>1.24901</v>
      </c>
      <c r="E3398" s="5" t="n">
        <v>1.25192</v>
      </c>
      <c r="F3398" s="0" t="n">
        <v>5477</v>
      </c>
      <c r="G3398" s="0" t="n">
        <f aca="false">ROW()-3</f>
        <v>3395</v>
      </c>
      <c r="H3398" s="5" t="n">
        <f aca="true">IF(G3398&gt;(MovingPeriod+MovingShift),AVERAGE(INDIRECT("E"&amp;(ROW()-MovingPeriod-MovingShift)&amp;":"&amp;"E"&amp;ROW()-MovingShift)),"")</f>
        <v>1.25967461538462</v>
      </c>
      <c r="I3398" s="0" t="str">
        <f aca="false">IF(AND(B3398&gt;H3398,E3398&lt;H3398),-1,IF(AND(B3398&lt;H3398,E3398&gt;H3398),1,""))</f>
        <v/>
      </c>
      <c r="J3398" s="6" t="str">
        <f aca="false">IF(AND(I3398=-1,J3397=""),-1,IF(AND(I3398=1,J3397=""),1,IF(OR(AND(I3398="",J3397=1),AND(I3398="",J3397=-1),I3398=J3397),J3397,"")))</f>
        <v/>
      </c>
      <c r="K3398" s="0" t="str">
        <f aca="false">IF(AND(J3397=1,J3396=""),INDEX(DealTypes,1),IF(AND(J3397=-1,J3396=""),INDEX(DealTypes,2),IF(OR(AND(J3397="",J3396=1),AND(J3397="",J3396=-1)),INDEX(DealTypes,3),"")))</f>
        <v/>
      </c>
      <c r="L3398" s="6" t="str">
        <f aca="false">IF(K3398=INDEX(DealTypes,1),B3398+Spread,IF(K3398=INDEX(DealTypes,2),B3398,IF(OR(K3398=INDEX(DealTypes,3),N(L3397)=0),"",L3397)))</f>
        <v/>
      </c>
      <c r="M3398" s="6" t="str">
        <f aca="false">IF(N3398&lt;&gt;"",IF(COUNTIF(N$3:N3398,N3398)=1,MAX(M$4:M3397)+1,""),"")</f>
        <v/>
      </c>
      <c r="N3398" s="7" t="str">
        <f aca="false">IF(K3398=INDEX(DealTypes,3),IF(I3397=-1,ROUND((B3398-L3397)/Point,0),ROUND((L3397-B3398)/Point,0)),"")</f>
        <v/>
      </c>
      <c r="O3398" s="6" t="str">
        <f aca="false">(IF(AND(N(N3398)&gt;0,I3397=-1),1,IF(AND(N(N3398)&lt;0,I3397=-1),-1,IF(AND(N(N3398)&gt;0,I3397=1),2,IF(AND(N(N3398)&lt;0,I3397=1),-2,"")))))</f>
        <v/>
      </c>
      <c r="P3398" s="0" t="str">
        <f aca="false">IF(N3398&lt;&gt;"",ABS(N3398),"")</f>
        <v/>
      </c>
    </row>
    <row r="3399" customFormat="false" ht="12.8" hidden="false" customHeight="false" outlineLevel="0" collapsed="false">
      <c r="A3399" s="4" t="n">
        <v>43994.9583333333</v>
      </c>
      <c r="B3399" s="5" t="n">
        <v>1.25192</v>
      </c>
      <c r="C3399" s="5" t="n">
        <v>1.25496</v>
      </c>
      <c r="D3399" s="5" t="n">
        <v>1.25191</v>
      </c>
      <c r="E3399" s="5" t="n">
        <v>1.25482</v>
      </c>
      <c r="F3399" s="0" t="n">
        <v>1722</v>
      </c>
      <c r="G3399" s="0" t="n">
        <f aca="false">ROW()-3</f>
        <v>3396</v>
      </c>
      <c r="H3399" s="5" t="n">
        <f aca="true">IF(G3399&gt;(MovingPeriod+MovingShift),AVERAGE(INDIRECT("E"&amp;(ROW()-MovingPeriod-MovingShift)&amp;":"&amp;"E"&amp;ROW()-MovingShift)),"")</f>
        <v>1.25953846153846</v>
      </c>
      <c r="I3399" s="0" t="str">
        <f aca="false">IF(AND(B3399&gt;H3399,E3399&lt;H3399),-1,IF(AND(B3399&lt;H3399,E3399&gt;H3399),1,""))</f>
        <v/>
      </c>
      <c r="J3399" s="6" t="str">
        <f aca="false">IF(AND(I3399=-1,J3398=""),-1,IF(AND(I3399=1,J3398=""),1,IF(OR(AND(I3399="",J3398=1),AND(I3399="",J3398=-1),I3399=J3398),J3398,"")))</f>
        <v/>
      </c>
      <c r="K3399" s="0" t="str">
        <f aca="false">IF(AND(J3398=1,J3397=""),INDEX(DealTypes,1),IF(AND(J3398=-1,J3397=""),INDEX(DealTypes,2),IF(OR(AND(J3398="",J3397=1),AND(J3398="",J3397=-1)),INDEX(DealTypes,3),"")))</f>
        <v/>
      </c>
      <c r="L3399" s="6" t="str">
        <f aca="false">IF(K3399=INDEX(DealTypes,1),B3399+Spread,IF(K3399=INDEX(DealTypes,2),B3399,IF(OR(K3399=INDEX(DealTypes,3),N(L3398)=0),"",L3398)))</f>
        <v/>
      </c>
      <c r="M3399" s="6" t="str">
        <f aca="false">IF(N3399&lt;&gt;"",IF(COUNTIF(N$3:N3399,N3399)=1,MAX(M$4:M3398)+1,""),"")</f>
        <v/>
      </c>
      <c r="N3399" s="7" t="str">
        <f aca="false">IF(K3399=INDEX(DealTypes,3),IF(I3398=-1,ROUND((B3399-L3398)/Point,0),ROUND((L3398-B3399)/Point,0)),"")</f>
        <v/>
      </c>
      <c r="O3399" s="6" t="str">
        <f aca="false">(IF(AND(N(N3399)&gt;0,I3398=-1),1,IF(AND(N(N3399)&lt;0,I3398=-1),-1,IF(AND(N(N3399)&gt;0,I3398=1),2,IF(AND(N(N3399)&lt;0,I3398=1),-2,"")))))</f>
        <v/>
      </c>
      <c r="P3399" s="0" t="str">
        <f aca="false">IF(N3399&lt;&gt;"",ABS(N3399),"")</f>
        <v/>
      </c>
    </row>
    <row r="3400" customFormat="false" ht="12.8" hidden="false" customHeight="false" outlineLevel="0" collapsed="false">
      <c r="A3400" s="4" t="n">
        <v>43997</v>
      </c>
      <c r="B3400" s="5" t="n">
        <v>1.25094</v>
      </c>
      <c r="C3400" s="5" t="n">
        <v>1.25205</v>
      </c>
      <c r="D3400" s="5" t="n">
        <v>1.25091</v>
      </c>
      <c r="E3400" s="5" t="n">
        <v>1.25123</v>
      </c>
      <c r="F3400" s="0" t="n">
        <v>366</v>
      </c>
      <c r="G3400" s="0" t="n">
        <f aca="false">ROW()-3</f>
        <v>3397</v>
      </c>
      <c r="H3400" s="5" t="n">
        <f aca="true">IF(G3400&gt;(MovingPeriod+MovingShift),AVERAGE(INDIRECT("E"&amp;(ROW()-MovingPeriod-MovingShift)&amp;":"&amp;"E"&amp;ROW()-MovingShift)),"")</f>
        <v>1.25924384615385</v>
      </c>
      <c r="I3400" s="6" t="str">
        <f aca="false">IF(AND(B3400&gt;H3400,E3400&lt;H3400),-1,IF(AND(B3400&lt;H3400,E3400&gt;H3400),1,""))</f>
        <v/>
      </c>
      <c r="J3400" s="6" t="str">
        <f aca="false">IF(AND(I3400=-1,J3399=""),-1,IF(AND(I3400=1,J3399=""),1,IF(OR(AND(I3400="",J3399=1),AND(I3400="",J3399=-1),I3400=J3399),J3399,"")))</f>
        <v/>
      </c>
      <c r="K3400" s="0" t="str">
        <f aca="false">IF(AND(J3399=1,J3398=""),INDEX(DealTypes,1),IF(AND(J3399=-1,J3398=""),INDEX(DealTypes,2),IF(OR(AND(J3399="",J3398=1),AND(J3399="",J3398=-1)),INDEX(DealTypes,3),"")))</f>
        <v/>
      </c>
      <c r="L3400" s="6" t="str">
        <f aca="false">IF(K3400=INDEX(DealTypes,1),B3400+Spread,IF(K3400=INDEX(DealTypes,2),B3400,IF(OR(K3400=INDEX(DealTypes,3),N(L3399)=0),"",L3399)))</f>
        <v/>
      </c>
      <c r="M3400" s="6" t="str">
        <f aca="false">IF(N3400&lt;&gt;"",IF(COUNTIF(N$3:N3400,N3400)=1,MAX(M$4:M3399)+1,""),"")</f>
        <v/>
      </c>
      <c r="N3400" s="7" t="str">
        <f aca="false">IF(K3400=INDEX(DealTypes,3),IF(I3399=-1,ROUND((B3400-L3399)/Point,0),ROUND((L3399-B3400)/Point,0)),"")</f>
        <v/>
      </c>
      <c r="O3400" s="6" t="str">
        <f aca="false">(IF(AND(N(N3400)&gt;0,I3399=-1),1,IF(AND(N(N3400)&lt;0,I3399=-1),-1,IF(AND(N(N3400)&gt;0,I3399=1),2,IF(AND(N(N3400)&lt;0,I3399=1),-2,"")))))</f>
        <v/>
      </c>
      <c r="P3400" s="0" t="str">
        <f aca="false">IF(N3400&lt;&gt;"",ABS(N3400),"")</f>
        <v/>
      </c>
    </row>
    <row r="3401" customFormat="false" ht="12.8" hidden="false" customHeight="false" outlineLevel="0" collapsed="false">
      <c r="A3401" s="4" t="n">
        <v>43997.0416666667</v>
      </c>
      <c r="B3401" s="5" t="n">
        <v>1.25123</v>
      </c>
      <c r="C3401" s="5" t="n">
        <v>1.25163</v>
      </c>
      <c r="D3401" s="5" t="n">
        <v>1.24857</v>
      </c>
      <c r="E3401" s="5" t="n">
        <v>1.25104</v>
      </c>
      <c r="F3401" s="0" t="n">
        <v>2164</v>
      </c>
      <c r="G3401" s="0" t="n">
        <f aca="false">ROW()-3</f>
        <v>3398</v>
      </c>
      <c r="H3401" s="5" t="n">
        <f aca="true">IF(G3401&gt;(MovingPeriod+MovingShift),AVERAGE(INDIRECT("E"&amp;(ROW()-MovingPeriod-MovingShift)&amp;":"&amp;"E"&amp;ROW()-MovingShift)),"")</f>
        <v>1.25874538461538</v>
      </c>
      <c r="I3401" s="0" t="str">
        <f aca="false">IF(AND(B3401&gt;H3401,E3401&lt;H3401),-1,IF(AND(B3401&lt;H3401,E3401&gt;H3401),1,""))</f>
        <v/>
      </c>
      <c r="J3401" s="6" t="str">
        <f aca="false">IF(AND(I3401=-1,J3400=""),-1,IF(AND(I3401=1,J3400=""),1,IF(OR(AND(I3401="",J3400=1),AND(I3401="",J3400=-1),I3401=J3400),J3400,"")))</f>
        <v/>
      </c>
      <c r="K3401" s="0" t="str">
        <f aca="false">IF(AND(J3400=1,J3399=""),INDEX(DealTypes,1),IF(AND(J3400=-1,J3399=""),INDEX(DealTypes,2),IF(OR(AND(J3400="",J3399=1),AND(J3400="",J3399=-1)),INDEX(DealTypes,3),"")))</f>
        <v/>
      </c>
      <c r="L3401" s="6" t="str">
        <f aca="false">IF(K3401=INDEX(DealTypes,1),B3401+Spread,IF(K3401=INDEX(DealTypes,2),B3401,IF(OR(K3401=INDEX(DealTypes,3),N(L3400)=0),"",L3400)))</f>
        <v/>
      </c>
      <c r="M3401" s="6" t="str">
        <f aca="false">IF(N3401&lt;&gt;"",IF(COUNTIF(N$3:N3401,N3401)=1,MAX(M$4:M3400)+1,""),"")</f>
        <v/>
      </c>
      <c r="N3401" s="7" t="str">
        <f aca="false">IF(K3401=INDEX(DealTypes,3),IF(I3400=-1,ROUND((B3401-L3400)/Point,0),ROUND((L3400-B3401)/Point,0)),"")</f>
        <v/>
      </c>
      <c r="O3401" s="6" t="str">
        <f aca="false">(IF(AND(N(N3401)&gt;0,I3400=-1),1,IF(AND(N(N3401)&lt;0,I3400=-1),-1,IF(AND(N(N3401)&gt;0,I3400=1),2,IF(AND(N(N3401)&lt;0,I3400=1),-2,"")))))</f>
        <v/>
      </c>
      <c r="P3401" s="0" t="str">
        <f aca="false">IF(N3401&lt;&gt;"",ABS(N3401),"")</f>
        <v/>
      </c>
    </row>
    <row r="3402" customFormat="false" ht="12.8" hidden="false" customHeight="false" outlineLevel="0" collapsed="false">
      <c r="A3402" s="4" t="n">
        <v>43997.0833333333</v>
      </c>
      <c r="B3402" s="5" t="n">
        <v>1.25101</v>
      </c>
      <c r="C3402" s="5" t="n">
        <v>1.25158</v>
      </c>
      <c r="D3402" s="5" t="n">
        <v>1.24971</v>
      </c>
      <c r="E3402" s="5" t="n">
        <v>1.25082</v>
      </c>
      <c r="F3402" s="0" t="n">
        <v>2238</v>
      </c>
      <c r="G3402" s="0" t="n">
        <f aca="false">ROW()-3</f>
        <v>3399</v>
      </c>
      <c r="H3402" s="5" t="n">
        <f aca="true">IF(G3402&gt;(MovingPeriod+MovingShift),AVERAGE(INDIRECT("E"&amp;(ROW()-MovingPeriod-MovingShift)&amp;":"&amp;"E"&amp;ROW()-MovingShift)),"")</f>
        <v>1.25805692307692</v>
      </c>
      <c r="I3402" s="6" t="str">
        <f aca="false">IF(AND(B3402&gt;H3402,E3402&lt;H3402),-1,IF(AND(B3402&lt;H3402,E3402&gt;H3402),1,""))</f>
        <v/>
      </c>
      <c r="J3402" s="6" t="str">
        <f aca="false">IF(AND(I3402=-1,J3401=""),-1,IF(AND(I3402=1,J3401=""),1,IF(OR(AND(I3402="",J3401=1),AND(I3402="",J3401=-1),I3402=J3401),J3401,"")))</f>
        <v/>
      </c>
      <c r="K3402" s="0" t="str">
        <f aca="false">IF(AND(J3401=1,J3400=""),INDEX(DealTypes,1),IF(AND(J3401=-1,J3400=""),INDEX(DealTypes,2),IF(OR(AND(J3401="",J3400=1),AND(J3401="",J3400=-1)),INDEX(DealTypes,3),"")))</f>
        <v/>
      </c>
      <c r="L3402" s="6" t="str">
        <f aca="false">IF(K3402=INDEX(DealTypes,1),B3402+Spread,IF(K3402=INDEX(DealTypes,2),B3402,IF(OR(K3402=INDEX(DealTypes,3),N(L3401)=0),"",L3401)))</f>
        <v/>
      </c>
      <c r="M3402" s="6" t="str">
        <f aca="false">IF(N3402&lt;&gt;"",IF(COUNTIF(N$3:N3402,N3402)=1,MAX(M$4:M3401)+1,""),"")</f>
        <v/>
      </c>
      <c r="N3402" s="7" t="str">
        <f aca="false">IF(K3402=INDEX(DealTypes,3),IF(I3401=-1,ROUND((B3402-L3401)/Point,0),ROUND((L3401-B3402)/Point,0)),"")</f>
        <v/>
      </c>
      <c r="O3402" s="6" t="str">
        <f aca="false">(IF(AND(N(N3402)&gt;0,I3401=-1),1,IF(AND(N(N3402)&lt;0,I3401=-1),-1,IF(AND(N(N3402)&gt;0,I3401=1),2,IF(AND(N(N3402)&lt;0,I3401=1),-2,"")))))</f>
        <v/>
      </c>
      <c r="P3402" s="0" t="str">
        <f aca="false">IF(N3402&lt;&gt;"",ABS(N3402),"")</f>
        <v/>
      </c>
    </row>
    <row r="3403" customFormat="false" ht="12.8" hidden="false" customHeight="false" outlineLevel="0" collapsed="false">
      <c r="A3403" s="4" t="n">
        <v>43997.125</v>
      </c>
      <c r="B3403" s="5" t="n">
        <v>1.25083</v>
      </c>
      <c r="C3403" s="5" t="n">
        <v>1.25219</v>
      </c>
      <c r="D3403" s="5" t="n">
        <v>1.24996</v>
      </c>
      <c r="E3403" s="5" t="n">
        <v>1.25002</v>
      </c>
      <c r="F3403" s="0" t="n">
        <v>3185</v>
      </c>
      <c r="G3403" s="0" t="n">
        <f aca="false">ROW()-3</f>
        <v>3400</v>
      </c>
      <c r="H3403" s="5" t="n">
        <f aca="true">IF(G3403&gt;(MovingPeriod+MovingShift),AVERAGE(INDIRECT("E"&amp;(ROW()-MovingPeriod-MovingShift)&amp;":"&amp;"E"&amp;ROW()-MovingShift)),"")</f>
        <v>1.25723615384615</v>
      </c>
      <c r="I3403" s="6" t="str">
        <f aca="false">IF(AND(B3403&gt;H3403,E3403&lt;H3403),-1,IF(AND(B3403&lt;H3403,E3403&gt;H3403),1,""))</f>
        <v/>
      </c>
      <c r="J3403" s="6" t="str">
        <f aca="false">IF(AND(I3403=-1,J3402=""),-1,IF(AND(I3403=1,J3402=""),1,IF(OR(AND(I3403="",J3402=1),AND(I3403="",J3402=-1),I3403=J3402),J3402,"")))</f>
        <v/>
      </c>
      <c r="K3403" s="0" t="str">
        <f aca="false">IF(AND(J3402=1,J3401=""),INDEX(DealTypes,1),IF(AND(J3402=-1,J3401=""),INDEX(DealTypes,2),IF(OR(AND(J3402="",J3401=1),AND(J3402="",J3401=-1)),INDEX(DealTypes,3),"")))</f>
        <v/>
      </c>
      <c r="L3403" s="6" t="str">
        <f aca="false">IF(K3403=INDEX(DealTypes,1),B3403+Spread,IF(K3403=INDEX(DealTypes,2),B3403,IF(OR(K3403=INDEX(DealTypes,3),N(L3402)=0),"",L3402)))</f>
        <v/>
      </c>
      <c r="M3403" s="6" t="str">
        <f aca="false">IF(N3403&lt;&gt;"",IF(COUNTIF(N$3:N3403,N3403)=1,MAX(M$4:M3402)+1,""),"")</f>
        <v/>
      </c>
      <c r="N3403" s="7" t="str">
        <f aca="false">IF(K3403=INDEX(DealTypes,3),IF(I3402=-1,ROUND((B3403-L3402)/Point,0),ROUND((L3402-B3403)/Point,0)),"")</f>
        <v/>
      </c>
      <c r="O3403" s="6" t="str">
        <f aca="false">(IF(AND(N(N3403)&gt;0,I3402=-1),1,IF(AND(N(N3403)&lt;0,I3402=-1),-1,IF(AND(N(N3403)&gt;0,I3402=1),2,IF(AND(N(N3403)&lt;0,I3402=1),-2,"")))))</f>
        <v/>
      </c>
      <c r="P3403" s="0" t="str">
        <f aca="false">IF(N3403&lt;&gt;"",ABS(N3403),"")</f>
        <v/>
      </c>
    </row>
    <row r="3404" customFormat="false" ht="12.8" hidden="false" customHeight="false" outlineLevel="0" collapsed="false">
      <c r="A3404" s="4" t="n">
        <v>43997.1666666667</v>
      </c>
      <c r="B3404" s="5" t="n">
        <v>1.25002</v>
      </c>
      <c r="C3404" s="5" t="n">
        <v>1.25228</v>
      </c>
      <c r="D3404" s="5" t="n">
        <v>1.24968</v>
      </c>
      <c r="E3404" s="5" t="n">
        <v>1.25208</v>
      </c>
      <c r="F3404" s="0" t="n">
        <v>3430</v>
      </c>
      <c r="G3404" s="0" t="n">
        <f aca="false">ROW()-3</f>
        <v>3401</v>
      </c>
      <c r="H3404" s="5" t="n">
        <f aca="true">IF(G3404&gt;(MovingPeriod+MovingShift),AVERAGE(INDIRECT("E"&amp;(ROW()-MovingPeriod-MovingShift)&amp;":"&amp;"E"&amp;ROW()-MovingShift)),"")</f>
        <v>1.25680846153846</v>
      </c>
      <c r="I3404" s="6" t="str">
        <f aca="false">IF(AND(B3404&gt;H3404,E3404&lt;H3404),-1,IF(AND(B3404&lt;H3404,E3404&gt;H3404),1,""))</f>
        <v/>
      </c>
      <c r="J3404" s="6" t="str">
        <f aca="false">IF(AND(I3404=-1,J3403=""),-1,IF(AND(I3404=1,J3403=""),1,IF(OR(AND(I3404="",J3403=1),AND(I3404="",J3403=-1),I3404=J3403),J3403,"")))</f>
        <v/>
      </c>
      <c r="K3404" s="0" t="str">
        <f aca="false">IF(AND(J3403=1,J3402=""),INDEX(DealTypes,1),IF(AND(J3403=-1,J3402=""),INDEX(DealTypes,2),IF(OR(AND(J3403="",J3402=1),AND(J3403="",J3402=-1)),INDEX(DealTypes,3),"")))</f>
        <v/>
      </c>
      <c r="L3404" s="6" t="str">
        <f aca="false">IF(K3404=INDEX(DealTypes,1),B3404+Spread,IF(K3404=INDEX(DealTypes,2),B3404,IF(OR(K3404=INDEX(DealTypes,3),N(L3403)=0),"",L3403)))</f>
        <v/>
      </c>
      <c r="M3404" s="6" t="str">
        <f aca="false">IF(N3404&lt;&gt;"",IF(COUNTIF(N$3:N3404,N3404)=1,MAX(M$4:M3403)+1,""),"")</f>
        <v/>
      </c>
      <c r="N3404" s="7" t="str">
        <f aca="false">IF(K3404=INDEX(DealTypes,3),IF(I3403=-1,ROUND((B3404-L3403)/Point,0),ROUND((L3403-B3404)/Point,0)),"")</f>
        <v/>
      </c>
      <c r="O3404" s="6" t="str">
        <f aca="false">(IF(AND(N(N3404)&gt;0,I3403=-1),1,IF(AND(N(N3404)&lt;0,I3403=-1),-1,IF(AND(N(N3404)&gt;0,I3403=1),2,IF(AND(N(N3404)&lt;0,I3403=1),-2,"")))))</f>
        <v/>
      </c>
      <c r="P3404" s="0" t="str">
        <f aca="false">IF(N3404&lt;&gt;"",ABS(N3404),"")</f>
        <v/>
      </c>
    </row>
    <row r="3405" customFormat="false" ht="12.8" hidden="false" customHeight="false" outlineLevel="0" collapsed="false">
      <c r="A3405" s="4" t="n">
        <v>43997.2083333333</v>
      </c>
      <c r="B3405" s="5" t="n">
        <v>1.25208</v>
      </c>
      <c r="C3405" s="5" t="n">
        <v>1.25229</v>
      </c>
      <c r="D3405" s="5" t="n">
        <v>1.25087</v>
      </c>
      <c r="E3405" s="5" t="n">
        <v>1.25116</v>
      </c>
      <c r="F3405" s="0" t="n">
        <v>3040</v>
      </c>
      <c r="G3405" s="0" t="n">
        <f aca="false">ROW()-3</f>
        <v>3402</v>
      </c>
      <c r="H3405" s="5" t="n">
        <f aca="true">IF(G3405&gt;(MovingPeriod+MovingShift),AVERAGE(INDIRECT("E"&amp;(ROW()-MovingPeriod-MovingShift)&amp;":"&amp;"E"&amp;ROW()-MovingShift)),"")</f>
        <v>1.25623307692308</v>
      </c>
      <c r="I3405" s="6" t="str">
        <f aca="false">IF(AND(B3405&gt;H3405,E3405&lt;H3405),-1,IF(AND(B3405&lt;H3405,E3405&gt;H3405),1,""))</f>
        <v/>
      </c>
      <c r="J3405" s="6" t="str">
        <f aca="false">IF(AND(I3405=-1,J3404=""),-1,IF(AND(I3405=1,J3404=""),1,IF(OR(AND(I3405="",J3404=1),AND(I3405="",J3404=-1),I3405=J3404),J3404,"")))</f>
        <v/>
      </c>
      <c r="K3405" s="0" t="str">
        <f aca="false">IF(AND(J3404=1,J3403=""),INDEX(DealTypes,1),IF(AND(J3404=-1,J3403=""),INDEX(DealTypes,2),IF(OR(AND(J3404="",J3403=1),AND(J3404="",J3403=-1)),INDEX(DealTypes,3),"")))</f>
        <v/>
      </c>
      <c r="L3405" s="6" t="str">
        <f aca="false">IF(K3405=INDEX(DealTypes,1),B3405+Spread,IF(K3405=INDEX(DealTypes,2),B3405,IF(OR(K3405=INDEX(DealTypes,3),N(L3404)=0),"",L3404)))</f>
        <v/>
      </c>
      <c r="M3405" s="6" t="str">
        <f aca="false">IF(N3405&lt;&gt;"",IF(COUNTIF(N$3:N3405,N3405)=1,MAX(M$4:M3404)+1,""),"")</f>
        <v/>
      </c>
      <c r="N3405" s="7" t="str">
        <f aca="false">IF(K3405=INDEX(DealTypes,3),IF(I3404=-1,ROUND((B3405-L3404)/Point,0),ROUND((L3404-B3405)/Point,0)),"")</f>
        <v/>
      </c>
      <c r="O3405" s="6" t="str">
        <f aca="false">(IF(AND(N(N3405)&gt;0,I3404=-1),1,IF(AND(N(N3405)&lt;0,I3404=-1),-1,IF(AND(N(N3405)&gt;0,I3404=1),2,IF(AND(N(N3405)&lt;0,I3404=1),-2,"")))))</f>
        <v/>
      </c>
      <c r="P3405" s="0" t="str">
        <f aca="false">IF(N3405&lt;&gt;"",ABS(N3405),"")</f>
        <v/>
      </c>
    </row>
    <row r="3406" customFormat="false" ht="12.8" hidden="false" customHeight="false" outlineLevel="0" collapsed="false">
      <c r="A3406" s="4" t="n">
        <v>43997.25</v>
      </c>
      <c r="B3406" s="5" t="n">
        <v>1.25116</v>
      </c>
      <c r="C3406" s="5" t="n">
        <v>1.2523</v>
      </c>
      <c r="D3406" s="5" t="n">
        <v>1.25112</v>
      </c>
      <c r="E3406" s="5" t="n">
        <v>1.25214</v>
      </c>
      <c r="F3406" s="0" t="n">
        <v>2054</v>
      </c>
      <c r="G3406" s="0" t="n">
        <f aca="false">ROW()-3</f>
        <v>3403</v>
      </c>
      <c r="H3406" s="5" t="n">
        <f aca="true">IF(G3406&gt;(MovingPeriod+MovingShift),AVERAGE(INDIRECT("E"&amp;(ROW()-MovingPeriod-MovingShift)&amp;":"&amp;"E"&amp;ROW()-MovingShift)),"")</f>
        <v>1.25531230769231</v>
      </c>
      <c r="I3406" s="6" t="str">
        <f aca="false">IF(AND(B3406&gt;H3406,E3406&lt;H3406),-1,IF(AND(B3406&lt;H3406,E3406&gt;H3406),1,""))</f>
        <v/>
      </c>
      <c r="J3406" s="6" t="str">
        <f aca="false">IF(AND(I3406=-1,J3405=""),-1,IF(AND(I3406=1,J3405=""),1,IF(OR(AND(I3406="",J3405=1),AND(I3406="",J3405=-1),I3406=J3405),J3405,"")))</f>
        <v/>
      </c>
      <c r="K3406" s="0" t="str">
        <f aca="false">IF(AND(J3405=1,J3404=""),INDEX(DealTypes,1),IF(AND(J3405=-1,J3404=""),INDEX(DealTypes,2),IF(OR(AND(J3405="",J3404=1),AND(J3405="",J3404=-1)),INDEX(DealTypes,3),"")))</f>
        <v/>
      </c>
      <c r="L3406" s="6" t="str">
        <f aca="false">IF(K3406=INDEX(DealTypes,1),B3406+Spread,IF(K3406=INDEX(DealTypes,2),B3406,IF(OR(K3406=INDEX(DealTypes,3),N(L3405)=0),"",L3405)))</f>
        <v/>
      </c>
      <c r="M3406" s="6" t="str">
        <f aca="false">IF(N3406&lt;&gt;"",IF(COUNTIF(N$3:N3406,N3406)=1,MAX(M$4:M3405)+1,""),"")</f>
        <v/>
      </c>
      <c r="N3406" s="7" t="str">
        <f aca="false">IF(K3406=INDEX(DealTypes,3),IF(I3405=-1,ROUND((B3406-L3405)/Point,0),ROUND((L3405-B3406)/Point,0)),"")</f>
        <v/>
      </c>
      <c r="O3406" s="6" t="str">
        <f aca="false">(IF(AND(N(N3406)&gt;0,I3405=-1),1,IF(AND(N(N3406)&lt;0,I3405=-1),-1,IF(AND(N(N3406)&gt;0,I3405=1),2,IF(AND(N(N3406)&lt;0,I3405=1),-2,"")))))</f>
        <v/>
      </c>
      <c r="P3406" s="0" t="str">
        <f aca="false">IF(N3406&lt;&gt;"",ABS(N3406),"")</f>
        <v/>
      </c>
    </row>
    <row r="3407" customFormat="false" ht="12.8" hidden="false" customHeight="false" outlineLevel="0" collapsed="false">
      <c r="A3407" s="4" t="n">
        <v>43997.2916666667</v>
      </c>
      <c r="B3407" s="5" t="n">
        <v>1.25215</v>
      </c>
      <c r="C3407" s="5" t="n">
        <v>1.25251</v>
      </c>
      <c r="D3407" s="5" t="n">
        <v>1.25139</v>
      </c>
      <c r="E3407" s="5" t="n">
        <v>1.25163</v>
      </c>
      <c r="F3407" s="0" t="n">
        <v>2178</v>
      </c>
      <c r="G3407" s="0" t="n">
        <f aca="false">ROW()-3</f>
        <v>3404</v>
      </c>
      <c r="H3407" s="5" t="n">
        <f aca="true">IF(G3407&gt;(MovingPeriod+MovingShift),AVERAGE(INDIRECT("E"&amp;(ROW()-MovingPeriod-MovingShift)&amp;":"&amp;"E"&amp;ROW()-MovingShift)),"")</f>
        <v>1.25424615384615</v>
      </c>
      <c r="I3407" s="0" t="str">
        <f aca="false">IF(AND(B3407&gt;H3407,E3407&lt;H3407),-1,IF(AND(B3407&lt;H3407,E3407&gt;H3407),1,""))</f>
        <v/>
      </c>
      <c r="J3407" s="6" t="str">
        <f aca="false">IF(AND(I3407=-1,J3406=""),-1,IF(AND(I3407=1,J3406=""),1,IF(OR(AND(I3407="",J3406=1),AND(I3407="",J3406=-1),I3407=J3406),J3406,"")))</f>
        <v/>
      </c>
      <c r="K3407" s="0" t="str">
        <f aca="false">IF(AND(J3406=1,J3405=""),INDEX(DealTypes,1),IF(AND(J3406=-1,J3405=""),INDEX(DealTypes,2),IF(OR(AND(J3406="",J3405=1),AND(J3406="",J3405=-1)),INDEX(DealTypes,3),"")))</f>
        <v/>
      </c>
      <c r="L3407" s="6" t="str">
        <f aca="false">IF(K3407=INDEX(DealTypes,1),B3407+Spread,IF(K3407=INDEX(DealTypes,2),B3407,IF(OR(K3407=INDEX(DealTypes,3),N(L3406)=0),"",L3406)))</f>
        <v/>
      </c>
      <c r="M3407" s="6" t="str">
        <f aca="false">IF(N3407&lt;&gt;"",IF(COUNTIF(N$3:N3407,N3407)=1,MAX(M$4:M3406)+1,""),"")</f>
        <v/>
      </c>
      <c r="N3407" s="7" t="str">
        <f aca="false">IF(K3407=INDEX(DealTypes,3),IF(I3406=-1,ROUND((B3407-L3406)/Point,0),ROUND((L3406-B3407)/Point,0)),"")</f>
        <v/>
      </c>
      <c r="O3407" s="6" t="str">
        <f aca="false">(IF(AND(N(N3407)&gt;0,I3406=-1),1,IF(AND(N(N3407)&lt;0,I3406=-1),-1,IF(AND(N(N3407)&gt;0,I3406=1),2,IF(AND(N(N3407)&lt;0,I3406=1),-2,"")))))</f>
        <v/>
      </c>
      <c r="P3407" s="0" t="str">
        <f aca="false">IF(N3407&lt;&gt;"",ABS(N3407),"")</f>
        <v/>
      </c>
    </row>
    <row r="3408" customFormat="false" ht="12.8" hidden="false" customHeight="false" outlineLevel="0" collapsed="false">
      <c r="A3408" s="4" t="n">
        <v>43997.3333333333</v>
      </c>
      <c r="B3408" s="5" t="n">
        <v>1.25164</v>
      </c>
      <c r="C3408" s="5" t="n">
        <v>1.25173</v>
      </c>
      <c r="D3408" s="5" t="n">
        <v>1.24749</v>
      </c>
      <c r="E3408" s="5" t="n">
        <v>1.24793</v>
      </c>
      <c r="F3408" s="0" t="n">
        <v>3850</v>
      </c>
      <c r="G3408" s="0" t="n">
        <f aca="false">ROW()-3</f>
        <v>3405</v>
      </c>
      <c r="H3408" s="5" t="n">
        <f aca="true">IF(G3408&gt;(MovingPeriod+MovingShift),AVERAGE(INDIRECT("E"&amp;(ROW()-MovingPeriod-MovingShift)&amp;":"&amp;"E"&amp;ROW()-MovingShift)),"")</f>
        <v>1.25339153846154</v>
      </c>
      <c r="I3408" s="6" t="str">
        <f aca="false">IF(AND(B3408&gt;H3408,E3408&lt;H3408),-1,IF(AND(B3408&lt;H3408,E3408&gt;H3408),1,""))</f>
        <v/>
      </c>
      <c r="J3408" s="6" t="str">
        <f aca="false">IF(AND(I3408=-1,J3407=""),-1,IF(AND(I3408=1,J3407=""),1,IF(OR(AND(I3408="",J3407=1),AND(I3408="",J3407=-1),I3408=J3407),J3407,"")))</f>
        <v/>
      </c>
      <c r="K3408" s="0" t="str">
        <f aca="false">IF(AND(J3407=1,J3406=""),INDEX(DealTypes,1),IF(AND(J3407=-1,J3406=""),INDEX(DealTypes,2),IF(OR(AND(J3407="",J3406=1),AND(J3407="",J3406=-1)),INDEX(DealTypes,3),"")))</f>
        <v/>
      </c>
      <c r="L3408" s="6" t="str">
        <f aca="false">IF(K3408=INDEX(DealTypes,1),B3408+Spread,IF(K3408=INDEX(DealTypes,2),B3408,IF(OR(K3408=INDEX(DealTypes,3),N(L3407)=0),"",L3407)))</f>
        <v/>
      </c>
      <c r="M3408" s="6" t="str">
        <f aca="false">IF(N3408&lt;&gt;"",IF(COUNTIF(N$3:N3408,N3408)=1,MAX(M$4:M3407)+1,""),"")</f>
        <v/>
      </c>
      <c r="N3408" s="7" t="str">
        <f aca="false">IF(K3408=INDEX(DealTypes,3),IF(I3407=-1,ROUND((B3408-L3407)/Point,0),ROUND((L3407-B3408)/Point,0)),"")</f>
        <v/>
      </c>
      <c r="O3408" s="6" t="str">
        <f aca="false">(IF(AND(N(N3408)&gt;0,I3407=-1),1,IF(AND(N(N3408)&lt;0,I3407=-1),-1,IF(AND(N(N3408)&gt;0,I3407=1),2,IF(AND(N(N3408)&lt;0,I3407=1),-2,"")))))</f>
        <v/>
      </c>
      <c r="P3408" s="0" t="str">
        <f aca="false">IF(N3408&lt;&gt;"",ABS(N3408),"")</f>
        <v/>
      </c>
    </row>
    <row r="3409" customFormat="false" ht="12.8" hidden="false" customHeight="false" outlineLevel="0" collapsed="false">
      <c r="A3409" s="4" t="n">
        <v>43997.375</v>
      </c>
      <c r="B3409" s="5" t="n">
        <v>1.24797</v>
      </c>
      <c r="C3409" s="5" t="n">
        <v>1.24797</v>
      </c>
      <c r="D3409" s="5" t="n">
        <v>1.2454</v>
      </c>
      <c r="E3409" s="5" t="n">
        <v>1.24622</v>
      </c>
      <c r="F3409" s="0" t="n">
        <v>5961</v>
      </c>
      <c r="G3409" s="0" t="n">
        <f aca="false">ROW()-3</f>
        <v>3406</v>
      </c>
      <c r="H3409" s="5" t="n">
        <f aca="true">IF(G3409&gt;(MovingPeriod+MovingShift),AVERAGE(INDIRECT("E"&amp;(ROW()-MovingPeriod-MovingShift)&amp;":"&amp;"E"&amp;ROW()-MovingShift)),"")</f>
        <v>1.25246692307692</v>
      </c>
      <c r="I3409" s="0" t="str">
        <f aca="false">IF(AND(B3409&gt;H3409,E3409&lt;H3409),-1,IF(AND(B3409&lt;H3409,E3409&gt;H3409),1,""))</f>
        <v/>
      </c>
      <c r="J3409" s="6" t="str">
        <f aca="false">IF(AND(I3409=-1,J3408=""),-1,IF(AND(I3409=1,J3408=""),1,IF(OR(AND(I3409="",J3408=1),AND(I3409="",J3408=-1),I3409=J3408),J3408,"")))</f>
        <v/>
      </c>
      <c r="K3409" s="0" t="str">
        <f aca="false">IF(AND(J3408=1,J3407=""),INDEX(DealTypes,1),IF(AND(J3408=-1,J3407=""),INDEX(DealTypes,2),IF(OR(AND(J3408="",J3407=1),AND(J3408="",J3407=-1)),INDEX(DealTypes,3),"")))</f>
        <v/>
      </c>
      <c r="L3409" s="6" t="str">
        <f aca="false">IF(K3409=INDEX(DealTypes,1),B3409+Spread,IF(K3409=INDEX(DealTypes,2),B3409,IF(OR(K3409=INDEX(DealTypes,3),N(L3408)=0),"",L3408)))</f>
        <v/>
      </c>
      <c r="M3409" s="6" t="str">
        <f aca="false">IF(N3409&lt;&gt;"",IF(COUNTIF(N$3:N3409,N3409)=1,MAX(M$4:M3408)+1,""),"")</f>
        <v/>
      </c>
      <c r="N3409" s="7" t="str">
        <f aca="false">IF(K3409=INDEX(DealTypes,3),IF(I3408=-1,ROUND((B3409-L3408)/Point,0),ROUND((L3408-B3409)/Point,0)),"")</f>
        <v/>
      </c>
      <c r="O3409" s="6" t="str">
        <f aca="false">(IF(AND(N(N3409)&gt;0,I3408=-1),1,IF(AND(N(N3409)&lt;0,I3408=-1),-1,IF(AND(N(N3409)&gt;0,I3408=1),2,IF(AND(N(N3409)&lt;0,I3408=1),-2,"")))))</f>
        <v/>
      </c>
      <c r="P3409" s="0" t="str">
        <f aca="false">IF(N3409&lt;&gt;"",ABS(N3409),"")</f>
        <v/>
      </c>
    </row>
    <row r="3410" customFormat="false" ht="12.8" hidden="false" customHeight="false" outlineLevel="0" collapsed="false">
      <c r="A3410" s="4" t="n">
        <v>43997.4166666667</v>
      </c>
      <c r="B3410" s="5" t="n">
        <v>1.24625</v>
      </c>
      <c r="C3410" s="5" t="n">
        <v>1.25128</v>
      </c>
      <c r="D3410" s="5" t="n">
        <v>1.24568</v>
      </c>
      <c r="E3410" s="5" t="n">
        <v>1.25091</v>
      </c>
      <c r="F3410" s="0" t="n">
        <v>6726</v>
      </c>
      <c r="G3410" s="0" t="n">
        <f aca="false">ROW()-3</f>
        <v>3407</v>
      </c>
      <c r="H3410" s="5" t="n">
        <f aca="true">IF(G3410&gt;(MovingPeriod+MovingShift),AVERAGE(INDIRECT("E"&amp;(ROW()-MovingPeriod-MovingShift)&amp;":"&amp;"E"&amp;ROW()-MovingShift)),"")</f>
        <v>1.25192076923077</v>
      </c>
      <c r="I3410" s="6" t="str">
        <f aca="false">IF(AND(B3410&gt;H3410,E3410&lt;H3410),-1,IF(AND(B3410&lt;H3410,E3410&gt;H3410),1,""))</f>
        <v/>
      </c>
      <c r="J3410" s="6" t="str">
        <f aca="false">IF(AND(I3410=-1,J3409=""),-1,IF(AND(I3410=1,J3409=""),1,IF(OR(AND(I3410="",J3409=1),AND(I3410="",J3409=-1),I3410=J3409),J3409,"")))</f>
        <v/>
      </c>
      <c r="K3410" s="0" t="str">
        <f aca="false">IF(AND(J3409=1,J3408=""),INDEX(DealTypes,1),IF(AND(J3409=-1,J3408=""),INDEX(DealTypes,2),IF(OR(AND(J3409="",J3408=1),AND(J3409="",J3408=-1)),INDEX(DealTypes,3),"")))</f>
        <v/>
      </c>
      <c r="L3410" s="6" t="str">
        <f aca="false">IF(K3410=INDEX(DealTypes,1),B3410+Spread,IF(K3410=INDEX(DealTypes,2),B3410,IF(OR(K3410=INDEX(DealTypes,3),N(L3409)=0),"",L3409)))</f>
        <v/>
      </c>
      <c r="M3410" s="6" t="str">
        <f aca="false">IF(N3410&lt;&gt;"",IF(COUNTIF(N$3:N3410,N3410)=1,MAX(M$4:M3409)+1,""),"")</f>
        <v/>
      </c>
      <c r="N3410" s="7" t="str">
        <f aca="false">IF(K3410=INDEX(DealTypes,3),IF(I3409=-1,ROUND((B3410-L3409)/Point,0),ROUND((L3409-B3410)/Point,0)),"")</f>
        <v/>
      </c>
      <c r="O3410" s="6" t="str">
        <f aca="false">(IF(AND(N(N3410)&gt;0,I3409=-1),1,IF(AND(N(N3410)&lt;0,I3409=-1),-1,IF(AND(N(N3410)&gt;0,I3409=1),2,IF(AND(N(N3410)&lt;0,I3409=1),-2,"")))))</f>
        <v/>
      </c>
      <c r="P3410" s="0" t="str">
        <f aca="false">IF(N3410&lt;&gt;"",ABS(N3410),"")</f>
        <v/>
      </c>
    </row>
    <row r="3411" customFormat="false" ht="12.8" hidden="false" customHeight="false" outlineLevel="0" collapsed="false">
      <c r="A3411" s="4" t="n">
        <v>43997.4583333333</v>
      </c>
      <c r="B3411" s="5" t="n">
        <v>1.25093</v>
      </c>
      <c r="C3411" s="5" t="n">
        <v>1.25476</v>
      </c>
      <c r="D3411" s="5" t="n">
        <v>1.25044</v>
      </c>
      <c r="E3411" s="5" t="n">
        <v>1.25414</v>
      </c>
      <c r="F3411" s="0" t="n">
        <v>6124</v>
      </c>
      <c r="G3411" s="0" t="n">
        <f aca="false">ROW()-3</f>
        <v>3408</v>
      </c>
      <c r="H3411" s="5" t="n">
        <f aca="true">IF(G3411&gt;(MovingPeriod+MovingShift),AVERAGE(INDIRECT("E"&amp;(ROW()-MovingPeriod-MovingShift)&amp;":"&amp;"E"&amp;ROW()-MovingShift)),"")</f>
        <v>1.25133461538462</v>
      </c>
      <c r="I3411" s="6" t="n">
        <f aca="false">IF(AND(B3411&gt;H3411,E3411&lt;H3411),-1,IF(AND(B3411&lt;H3411,E3411&gt;H3411),1,""))</f>
        <v>1</v>
      </c>
      <c r="J3411" s="6" t="n">
        <f aca="false">IF(AND(I3411=-1,J3410=""),-1,IF(AND(I3411=1,J3410=""),1,IF(OR(AND(I3411="",J3410=1),AND(I3411="",J3410=-1),I3411=J3410),J3410,"")))</f>
        <v>1</v>
      </c>
      <c r="K3411" s="0" t="str">
        <f aca="false">IF(AND(J3410=1,J3409=""),INDEX(DealTypes,1),IF(AND(J3410=-1,J3409=""),INDEX(DealTypes,2),IF(OR(AND(J3410="",J3409=1),AND(J3410="",J3409=-1)),INDEX(DealTypes,3),"")))</f>
        <v/>
      </c>
      <c r="L3411" s="6" t="str">
        <f aca="false">IF(K3411=INDEX(DealTypes,1),B3411+Spread,IF(K3411=INDEX(DealTypes,2),B3411,IF(OR(K3411=INDEX(DealTypes,3),N(L3410)=0),"",L3410)))</f>
        <v/>
      </c>
      <c r="M3411" s="6" t="str">
        <f aca="false">IF(N3411&lt;&gt;"",IF(COUNTIF(N$3:N3411,N3411)=1,MAX(M$4:M3410)+1,""),"")</f>
        <v/>
      </c>
      <c r="N3411" s="7" t="str">
        <f aca="false">IF(K3411=INDEX(DealTypes,3),IF(I3410=-1,ROUND((B3411-L3410)/Point,0),ROUND((L3410-B3411)/Point,0)),"")</f>
        <v/>
      </c>
      <c r="O3411" s="6" t="str">
        <f aca="false">(IF(AND(N(N3411)&gt;0,I3410=-1),1,IF(AND(N(N3411)&lt;0,I3410=-1),-1,IF(AND(N(N3411)&gt;0,I3410=1),2,IF(AND(N(N3411)&lt;0,I3410=1),-2,"")))))</f>
        <v/>
      </c>
      <c r="P3411" s="0" t="str">
        <f aca="false">IF(N3411&lt;&gt;"",ABS(N3411),"")</f>
        <v/>
      </c>
    </row>
    <row r="3412" customFormat="false" ht="12.8" hidden="false" customHeight="false" outlineLevel="0" collapsed="false">
      <c r="A3412" s="4" t="n">
        <v>43997.5</v>
      </c>
      <c r="B3412" s="5" t="n">
        <v>1.25414</v>
      </c>
      <c r="C3412" s="5" t="n">
        <v>1.25475</v>
      </c>
      <c r="D3412" s="5" t="n">
        <v>1.25221</v>
      </c>
      <c r="E3412" s="5" t="n">
        <v>1.25399</v>
      </c>
      <c r="F3412" s="0" t="n">
        <v>4842</v>
      </c>
      <c r="G3412" s="0" t="n">
        <f aca="false">ROW()-3</f>
        <v>3409</v>
      </c>
      <c r="H3412" s="5" t="n">
        <f aca="true">IF(G3412&gt;(MovingPeriod+MovingShift),AVERAGE(INDIRECT("E"&amp;(ROW()-MovingPeriod-MovingShift)&amp;":"&amp;"E"&amp;ROW()-MovingShift)),"")</f>
        <v>1.25118384615385</v>
      </c>
      <c r="I3412" s="0" t="str">
        <f aca="false">IF(AND(B3412&gt;H3412,E3412&lt;H3412),-1,IF(AND(B3412&lt;H3412,E3412&gt;H3412),1,""))</f>
        <v/>
      </c>
      <c r="J3412" s="6" t="n">
        <f aca="false">IF(AND(I3412=-1,J3411=""),-1,IF(AND(I3412=1,J3411=""),1,IF(OR(AND(I3412="",J3411=1),AND(I3412="",J3411=-1),I3412=J3411),J3411,"")))</f>
        <v>1</v>
      </c>
      <c r="K3412" s="0" t="str">
        <f aca="false">IF(AND(J3411=1,J3410=""),INDEX(DealTypes,1),IF(AND(J3411=-1,J3410=""),INDEX(DealTypes,2),IF(OR(AND(J3411="",J3410=1),AND(J3411="",J3410=-1)),INDEX(DealTypes,3),"")))</f>
        <v>Buy</v>
      </c>
      <c r="L3412" s="6" t="n">
        <f aca="false">IF(K3412=INDEX(DealTypes,1),B3412+Spread,IF(K3412=INDEX(DealTypes,2),B3412,IF(OR(K3412=INDEX(DealTypes,3),N(L3411)=0),"",L3411)))</f>
        <v>1.25422</v>
      </c>
      <c r="M3412" s="6" t="str">
        <f aca="false">IF(N3412&lt;&gt;"",IF(COUNTIF(N$3:N3412,N3412)=1,MAX(M$4:M3411)+1,""),"")</f>
        <v/>
      </c>
      <c r="N3412" s="7" t="str">
        <f aca="false">IF(K3412=INDEX(DealTypes,3),IF(I3411=-1,ROUND((B3412-L3411)/Point,0),ROUND((L3411-B3412)/Point,0)),"")</f>
        <v/>
      </c>
      <c r="O3412" s="6" t="str">
        <f aca="false">(IF(AND(N(N3412)&gt;0,I3411=-1),1,IF(AND(N(N3412)&lt;0,I3411=-1),-1,IF(AND(N(N3412)&gt;0,I3411=1),2,IF(AND(N(N3412)&lt;0,I3411=1),-2,"")))))</f>
        <v/>
      </c>
      <c r="P3412" s="0" t="str">
        <f aca="false">IF(N3412&lt;&gt;"",ABS(N3412),"")</f>
        <v/>
      </c>
    </row>
    <row r="3413" customFormat="false" ht="12.8" hidden="false" customHeight="false" outlineLevel="0" collapsed="false">
      <c r="A3413" s="4" t="n">
        <v>43997.5416666667</v>
      </c>
      <c r="B3413" s="5" t="n">
        <v>1.25396</v>
      </c>
      <c r="C3413" s="5" t="n">
        <v>1.25406</v>
      </c>
      <c r="D3413" s="5" t="n">
        <v>1.25065</v>
      </c>
      <c r="E3413" s="5" t="n">
        <v>1.2509</v>
      </c>
      <c r="F3413" s="0" t="n">
        <v>3810</v>
      </c>
      <c r="G3413" s="0" t="n">
        <f aca="false">ROW()-3</f>
        <v>3410</v>
      </c>
      <c r="H3413" s="5" t="n">
        <f aca="true">IF(G3413&gt;(MovingPeriod+MovingShift),AVERAGE(INDIRECT("E"&amp;(ROW()-MovingPeriod-MovingShift)&amp;":"&amp;"E"&amp;ROW()-MovingShift)),"")</f>
        <v>1.25112153846154</v>
      </c>
      <c r="I3413" s="6" t="n">
        <f aca="false">IF(AND(B3413&gt;H3413,E3413&lt;H3413),-1,IF(AND(B3413&lt;H3413,E3413&gt;H3413),1,""))</f>
        <v>-1</v>
      </c>
      <c r="J3413" s="6" t="str">
        <f aca="false">IF(AND(I3413=-1,J3412=""),-1,IF(AND(I3413=1,J3412=""),1,IF(OR(AND(I3413="",J3412=1),AND(I3413="",J3412=-1),I3413=J3412),J3412,"")))</f>
        <v/>
      </c>
      <c r="K3413" s="0" t="str">
        <f aca="false">IF(AND(J3412=1,J3411=""),INDEX(DealTypes,1),IF(AND(J3412=-1,J3411=""),INDEX(DealTypes,2),IF(OR(AND(J3412="",J3411=1),AND(J3412="",J3411=-1)),INDEX(DealTypes,3),"")))</f>
        <v/>
      </c>
      <c r="L3413" s="6" t="n">
        <f aca="false">IF(K3413=INDEX(DealTypes,1),B3413+Spread,IF(K3413=INDEX(DealTypes,2),B3413,IF(OR(K3413=INDEX(DealTypes,3),N(L3412)=0),"",L3412)))</f>
        <v>1.25422</v>
      </c>
      <c r="M3413" s="6" t="str">
        <f aca="false">IF(N3413&lt;&gt;"",IF(COUNTIF(N$3:N3413,N3413)=1,MAX(M$4:M3412)+1,""),"")</f>
        <v/>
      </c>
      <c r="N3413" s="7" t="str">
        <f aca="false">IF(K3413=INDEX(DealTypes,3),IF(I3412=-1,ROUND((B3413-L3412)/Point,0),ROUND((L3412-B3413)/Point,0)),"")</f>
        <v/>
      </c>
      <c r="O3413" s="6" t="str">
        <f aca="false">(IF(AND(N(N3413)&gt;0,I3412=-1),1,IF(AND(N(N3413)&lt;0,I3412=-1),-1,IF(AND(N(N3413)&gt;0,I3412=1),2,IF(AND(N(N3413)&lt;0,I3412=1),-2,"")))))</f>
        <v/>
      </c>
      <c r="P3413" s="0" t="str">
        <f aca="false">IF(N3413&lt;&gt;"",ABS(N3413),"")</f>
        <v/>
      </c>
    </row>
    <row r="3414" customFormat="false" ht="12.8" hidden="false" customHeight="false" outlineLevel="0" collapsed="false">
      <c r="A3414" s="4" t="n">
        <v>43997.5833333333</v>
      </c>
      <c r="B3414" s="5" t="n">
        <v>1.25091</v>
      </c>
      <c r="C3414" s="5" t="n">
        <v>1.25492</v>
      </c>
      <c r="D3414" s="5" t="n">
        <v>1.25048</v>
      </c>
      <c r="E3414" s="5" t="n">
        <v>1.25466</v>
      </c>
      <c r="F3414" s="0" t="n">
        <v>3892</v>
      </c>
      <c r="G3414" s="0" t="n">
        <f aca="false">ROW()-3</f>
        <v>3411</v>
      </c>
      <c r="H3414" s="5" t="n">
        <f aca="true">IF(G3414&gt;(MovingPeriod+MovingShift),AVERAGE(INDIRECT("E"&amp;(ROW()-MovingPeriod-MovingShift)&amp;":"&amp;"E"&amp;ROW()-MovingShift)),"")</f>
        <v>1.25093538461538</v>
      </c>
      <c r="I3414" s="6" t="n">
        <f aca="false">IF(AND(B3414&gt;H3414,E3414&lt;H3414),-1,IF(AND(B3414&lt;H3414,E3414&gt;H3414),1,""))</f>
        <v>1</v>
      </c>
      <c r="J3414" s="6" t="n">
        <f aca="false">IF(AND(I3414=-1,J3413=""),-1,IF(AND(I3414=1,J3413=""),1,IF(OR(AND(I3414="",J3413=1),AND(I3414="",J3413=-1),I3414=J3413),J3413,"")))</f>
        <v>1</v>
      </c>
      <c r="K3414" s="0" t="str">
        <f aca="false">IF(AND(J3413=1,J3412=""),INDEX(DealTypes,1),IF(AND(J3413=-1,J3412=""),INDEX(DealTypes,2),IF(OR(AND(J3413="",J3412=1),AND(J3413="",J3412=-1)),INDEX(DealTypes,3),"")))</f>
        <v>Close</v>
      </c>
      <c r="L3414" s="6" t="str">
        <f aca="false">IF(K3414=INDEX(DealTypes,1),B3414+Spread,IF(K3414=INDEX(DealTypes,2),B3414,IF(OR(K3414=INDEX(DealTypes,3),N(L3413)=0),"",L3413)))</f>
        <v/>
      </c>
      <c r="M3414" s="6" t="n">
        <f aca="false">IF(N3414&lt;&gt;"",IF(COUNTIF(N$3:N3414,N3414)=1,MAX(M$4:M3413)+1,""),"")</f>
        <v>117</v>
      </c>
      <c r="N3414" s="7" t="n">
        <f aca="false">IF(K3414=INDEX(DealTypes,3),IF(I3413=-1,ROUND((B3414-L3413)/Point,0),ROUND((L3413-B3414)/Point,0)),"")</f>
        <v>-331</v>
      </c>
      <c r="O3414" s="6" t="n">
        <f aca="false">(IF(AND(N(N3414)&gt;0,I3413=-1),1,IF(AND(N(N3414)&lt;0,I3413=-1),-1,IF(AND(N(N3414)&gt;0,I3413=1),2,IF(AND(N(N3414)&lt;0,I3413=1),-2,"")))))</f>
        <v>-1</v>
      </c>
      <c r="P3414" s="0" t="n">
        <f aca="false">IF(N3414&lt;&gt;"",ABS(N3414),"")</f>
        <v>331</v>
      </c>
    </row>
    <row r="3415" customFormat="false" ht="12.8" hidden="false" customHeight="false" outlineLevel="0" collapsed="false">
      <c r="A3415" s="4" t="n">
        <v>43997.625</v>
      </c>
      <c r="B3415" s="5" t="n">
        <v>1.25466</v>
      </c>
      <c r="C3415" s="5" t="n">
        <v>1.2561</v>
      </c>
      <c r="D3415" s="5" t="n">
        <v>1.25303</v>
      </c>
      <c r="E3415" s="5" t="n">
        <v>1.25335</v>
      </c>
      <c r="F3415" s="0" t="n">
        <v>4659</v>
      </c>
      <c r="G3415" s="0" t="n">
        <f aca="false">ROW()-3</f>
        <v>3412</v>
      </c>
      <c r="H3415" s="5" t="n">
        <f aca="true">IF(G3415&gt;(MovingPeriod+MovingShift),AVERAGE(INDIRECT("E"&amp;(ROW()-MovingPeriod-MovingShift)&amp;":"&amp;"E"&amp;ROW()-MovingShift)),"")</f>
        <v>1.25077153846154</v>
      </c>
      <c r="I3415" s="0" t="str">
        <f aca="false">IF(AND(B3415&gt;H3415,E3415&lt;H3415),-1,IF(AND(B3415&lt;H3415,E3415&gt;H3415),1,""))</f>
        <v/>
      </c>
      <c r="J3415" s="6" t="n">
        <f aca="false">IF(AND(I3415=-1,J3414=""),-1,IF(AND(I3415=1,J3414=""),1,IF(OR(AND(I3415="",J3414=1),AND(I3415="",J3414=-1),I3415=J3414),J3414,"")))</f>
        <v>1</v>
      </c>
      <c r="K3415" s="0" t="str">
        <f aca="false">IF(AND(J3414=1,J3413=""),INDEX(DealTypes,1),IF(AND(J3414=-1,J3413=""),INDEX(DealTypes,2),IF(OR(AND(J3414="",J3413=1),AND(J3414="",J3413=-1)),INDEX(DealTypes,3),"")))</f>
        <v>Buy</v>
      </c>
      <c r="L3415" s="6" t="n">
        <f aca="false">IF(K3415=INDEX(DealTypes,1),B3415+Spread,IF(K3415=INDEX(DealTypes,2),B3415,IF(OR(K3415=INDEX(DealTypes,3),N(L3414)=0),"",L3414)))</f>
        <v>1.25474</v>
      </c>
      <c r="M3415" s="6" t="str">
        <f aca="false">IF(N3415&lt;&gt;"",IF(COUNTIF(N$3:N3415,N3415)=1,MAX(M$4:M3414)+1,""),"")</f>
        <v/>
      </c>
      <c r="N3415" s="7" t="str">
        <f aca="false">IF(K3415=INDEX(DealTypes,3),IF(I3414=-1,ROUND((B3415-L3414)/Point,0),ROUND((L3414-B3415)/Point,0)),"")</f>
        <v/>
      </c>
      <c r="O3415" s="6" t="str">
        <f aca="false">(IF(AND(N(N3415)&gt;0,I3414=-1),1,IF(AND(N(N3415)&lt;0,I3414=-1),-1,IF(AND(N(N3415)&gt;0,I3414=1),2,IF(AND(N(N3415)&lt;0,I3414=1),-2,"")))))</f>
        <v/>
      </c>
      <c r="P3415" s="0" t="str">
        <f aca="false">IF(N3415&lt;&gt;"",ABS(N3415),"")</f>
        <v/>
      </c>
    </row>
    <row r="3416" customFormat="false" ht="12.8" hidden="false" customHeight="false" outlineLevel="0" collapsed="false">
      <c r="A3416" s="4" t="n">
        <v>43997.6666666667</v>
      </c>
      <c r="B3416" s="5" t="n">
        <v>1.25335</v>
      </c>
      <c r="C3416" s="5" t="n">
        <v>1.25772</v>
      </c>
      <c r="D3416" s="5" t="n">
        <v>1.25294</v>
      </c>
      <c r="E3416" s="5" t="n">
        <v>1.25684</v>
      </c>
      <c r="F3416" s="0" t="n">
        <v>7001</v>
      </c>
      <c r="G3416" s="0" t="n">
        <f aca="false">ROW()-3</f>
        <v>3413</v>
      </c>
      <c r="H3416" s="5" t="n">
        <f aca="true">IF(G3416&gt;(MovingPeriod+MovingShift),AVERAGE(INDIRECT("E"&amp;(ROW()-MovingPeriod-MovingShift)&amp;":"&amp;"E"&amp;ROW()-MovingShift)),"")</f>
        <v>1.25091692307692</v>
      </c>
      <c r="I3416" s="0" t="str">
        <f aca="false">IF(AND(B3416&gt;H3416,E3416&lt;H3416),-1,IF(AND(B3416&lt;H3416,E3416&gt;H3416),1,""))</f>
        <v/>
      </c>
      <c r="J3416" s="6" t="n">
        <f aca="false">IF(AND(I3416=-1,J3415=""),-1,IF(AND(I3416=1,J3415=""),1,IF(OR(AND(I3416="",J3415=1),AND(I3416="",J3415=-1),I3416=J3415),J3415,"")))</f>
        <v>1</v>
      </c>
      <c r="K3416" s="0" t="str">
        <f aca="false">IF(AND(J3415=1,J3414=""),INDEX(DealTypes,1),IF(AND(J3415=-1,J3414=""),INDEX(DealTypes,2),IF(OR(AND(J3415="",J3414=1),AND(J3415="",J3414=-1)),INDEX(DealTypes,3),"")))</f>
        <v/>
      </c>
      <c r="L3416" s="6" t="n">
        <f aca="false">IF(K3416=INDEX(DealTypes,1),B3416+Spread,IF(K3416=INDEX(DealTypes,2),B3416,IF(OR(K3416=INDEX(DealTypes,3),N(L3415)=0),"",L3415)))</f>
        <v>1.25474</v>
      </c>
      <c r="M3416" s="6" t="str">
        <f aca="false">IF(N3416&lt;&gt;"",IF(COUNTIF(N$3:N3416,N3416)=1,MAX(M$4:M3415)+1,""),"")</f>
        <v/>
      </c>
      <c r="N3416" s="7" t="str">
        <f aca="false">IF(K3416=INDEX(DealTypes,3),IF(I3415=-1,ROUND((B3416-L3415)/Point,0),ROUND((L3415-B3416)/Point,0)),"")</f>
        <v/>
      </c>
      <c r="O3416" s="6" t="str">
        <f aca="false">(IF(AND(N(N3416)&gt;0,I3415=-1),1,IF(AND(N(N3416)&lt;0,I3415=-1),-1,IF(AND(N(N3416)&gt;0,I3415=1),2,IF(AND(N(N3416)&lt;0,I3415=1),-2,"")))))</f>
        <v/>
      </c>
      <c r="P3416" s="0" t="str">
        <f aca="false">IF(N3416&lt;&gt;"",ABS(N3416),"")</f>
        <v/>
      </c>
    </row>
    <row r="3417" customFormat="false" ht="12.8" hidden="false" customHeight="false" outlineLevel="0" collapsed="false">
      <c r="A3417" s="4" t="n">
        <v>43997.7083333333</v>
      </c>
      <c r="B3417" s="5" t="n">
        <v>1.25687</v>
      </c>
      <c r="C3417" s="5" t="n">
        <v>1.25789</v>
      </c>
      <c r="D3417" s="5" t="n">
        <v>1.25483</v>
      </c>
      <c r="E3417" s="5" t="n">
        <v>1.25642</v>
      </c>
      <c r="F3417" s="0" t="n">
        <v>7252</v>
      </c>
      <c r="G3417" s="0" t="n">
        <f aca="false">ROW()-3</f>
        <v>3414</v>
      </c>
      <c r="H3417" s="5" t="n">
        <f aca="true">IF(G3417&gt;(MovingPeriod+MovingShift),AVERAGE(INDIRECT("E"&amp;(ROW()-MovingPeriod-MovingShift)&amp;":"&amp;"E"&amp;ROW()-MovingShift)),"")</f>
        <v>1.25108769230769</v>
      </c>
      <c r="I3417" s="0" t="str">
        <f aca="false">IF(AND(B3417&gt;H3417,E3417&lt;H3417),-1,IF(AND(B3417&lt;H3417,E3417&gt;H3417),1,""))</f>
        <v/>
      </c>
      <c r="J3417" s="6" t="n">
        <f aca="false">IF(AND(I3417=-1,J3416=""),-1,IF(AND(I3417=1,J3416=""),1,IF(OR(AND(I3417="",J3416=1),AND(I3417="",J3416=-1),I3417=J3416),J3416,"")))</f>
        <v>1</v>
      </c>
      <c r="K3417" s="0" t="str">
        <f aca="false">IF(AND(J3416=1,J3415=""),INDEX(DealTypes,1),IF(AND(J3416=-1,J3415=""),INDEX(DealTypes,2),IF(OR(AND(J3416="",J3415=1),AND(J3416="",J3415=-1)),INDEX(DealTypes,3),"")))</f>
        <v/>
      </c>
      <c r="L3417" s="6" t="n">
        <f aca="false">IF(K3417=INDEX(DealTypes,1),B3417+Spread,IF(K3417=INDEX(DealTypes,2),B3417,IF(OR(K3417=INDEX(DealTypes,3),N(L3416)=0),"",L3416)))</f>
        <v>1.25474</v>
      </c>
      <c r="M3417" s="6" t="str">
        <f aca="false">IF(N3417&lt;&gt;"",IF(COUNTIF(N$3:N3417,N3417)=1,MAX(M$4:M3416)+1,""),"")</f>
        <v/>
      </c>
      <c r="N3417" s="7" t="str">
        <f aca="false">IF(K3417=INDEX(DealTypes,3),IF(I3416=-1,ROUND((B3417-L3416)/Point,0),ROUND((L3416-B3417)/Point,0)),"")</f>
        <v/>
      </c>
      <c r="O3417" s="6" t="str">
        <f aca="false">(IF(AND(N(N3417)&gt;0,I3416=-1),1,IF(AND(N(N3417)&lt;0,I3416=-1),-1,IF(AND(N(N3417)&gt;0,I3416=1),2,IF(AND(N(N3417)&lt;0,I3416=1),-2,"")))))</f>
        <v/>
      </c>
      <c r="P3417" s="0" t="str">
        <f aca="false">IF(N3417&lt;&gt;"",ABS(N3417),"")</f>
        <v/>
      </c>
    </row>
    <row r="3418" customFormat="false" ht="12.8" hidden="false" customHeight="false" outlineLevel="0" collapsed="false">
      <c r="A3418" s="4" t="n">
        <v>43997.75</v>
      </c>
      <c r="B3418" s="5" t="n">
        <v>1.2564</v>
      </c>
      <c r="C3418" s="5" t="n">
        <v>1.25729</v>
      </c>
      <c r="D3418" s="5" t="n">
        <v>1.25338</v>
      </c>
      <c r="E3418" s="5" t="n">
        <v>1.25419</v>
      </c>
      <c r="F3418" s="0" t="n">
        <v>5694</v>
      </c>
      <c r="G3418" s="0" t="n">
        <f aca="false">ROW()-3</f>
        <v>3415</v>
      </c>
      <c r="H3418" s="5" t="n">
        <f aca="true">IF(G3418&gt;(MovingPeriod+MovingShift),AVERAGE(INDIRECT("E"&amp;(ROW()-MovingPeriod-MovingShift)&amp;":"&amp;"E"&amp;ROW()-MovingShift)),"")</f>
        <v>1.25102384615385</v>
      </c>
      <c r="I3418" s="0" t="str">
        <f aca="false">IF(AND(B3418&gt;H3418,E3418&lt;H3418),-1,IF(AND(B3418&lt;H3418,E3418&gt;H3418),1,""))</f>
        <v/>
      </c>
      <c r="J3418" s="6" t="n">
        <f aca="false">IF(AND(I3418=-1,J3417=""),-1,IF(AND(I3418=1,J3417=""),1,IF(OR(AND(I3418="",J3417=1),AND(I3418="",J3417=-1),I3418=J3417),J3417,"")))</f>
        <v>1</v>
      </c>
      <c r="K3418" s="0" t="str">
        <f aca="false">IF(AND(J3417=1,J3416=""),INDEX(DealTypes,1),IF(AND(J3417=-1,J3416=""),INDEX(DealTypes,2),IF(OR(AND(J3417="",J3416=1),AND(J3417="",J3416=-1)),INDEX(DealTypes,3),"")))</f>
        <v/>
      </c>
      <c r="L3418" s="6" t="n">
        <f aca="false">IF(K3418=INDEX(DealTypes,1),B3418+Spread,IF(K3418=INDEX(DealTypes,2),B3418,IF(OR(K3418=INDEX(DealTypes,3),N(L3417)=0),"",L3417)))</f>
        <v>1.25474</v>
      </c>
      <c r="M3418" s="6" t="str">
        <f aca="false">IF(N3418&lt;&gt;"",IF(COUNTIF(N$3:N3418,N3418)=1,MAX(M$4:M3417)+1,""),"")</f>
        <v/>
      </c>
      <c r="N3418" s="7" t="str">
        <f aca="false">IF(K3418=INDEX(DealTypes,3),IF(I3417=-1,ROUND((B3418-L3417)/Point,0),ROUND((L3417-B3418)/Point,0)),"")</f>
        <v/>
      </c>
      <c r="O3418" s="6" t="str">
        <f aca="false">(IF(AND(N(N3418)&gt;0,I3417=-1),1,IF(AND(N(N3418)&lt;0,I3417=-1),-1,IF(AND(N(N3418)&gt;0,I3417=1),2,IF(AND(N(N3418)&lt;0,I3417=1),-2,"")))))</f>
        <v/>
      </c>
      <c r="P3418" s="0" t="str">
        <f aca="false">IF(N3418&lt;&gt;"",ABS(N3418),"")</f>
        <v/>
      </c>
    </row>
    <row r="3419" customFormat="false" ht="12.8" hidden="false" customHeight="false" outlineLevel="0" collapsed="false">
      <c r="A3419" s="4" t="n">
        <v>43997.7916666667</v>
      </c>
      <c r="B3419" s="5" t="n">
        <v>1.25419</v>
      </c>
      <c r="C3419" s="5" t="n">
        <v>1.25659</v>
      </c>
      <c r="D3419" s="5" t="n">
        <v>1.25409</v>
      </c>
      <c r="E3419" s="5" t="n">
        <v>1.25639</v>
      </c>
      <c r="F3419" s="0" t="n">
        <v>3958</v>
      </c>
      <c r="G3419" s="0" t="n">
        <f aca="false">ROW()-3</f>
        <v>3416</v>
      </c>
      <c r="H3419" s="5" t="n">
        <f aca="true">IF(G3419&gt;(MovingPeriod+MovingShift),AVERAGE(INDIRECT("E"&amp;(ROW()-MovingPeriod-MovingShift)&amp;":"&amp;"E"&amp;ROW()-MovingShift)),"")</f>
        <v>1.25099846153846</v>
      </c>
      <c r="I3419" s="6" t="str">
        <f aca="false">IF(AND(B3419&gt;H3419,E3419&lt;H3419),-1,IF(AND(B3419&lt;H3419,E3419&gt;H3419),1,""))</f>
        <v/>
      </c>
      <c r="J3419" s="6" t="n">
        <f aca="false">IF(AND(I3419=-1,J3418=""),-1,IF(AND(I3419=1,J3418=""),1,IF(OR(AND(I3419="",J3418=1),AND(I3419="",J3418=-1),I3419=J3418),J3418,"")))</f>
        <v>1</v>
      </c>
      <c r="K3419" s="0" t="str">
        <f aca="false">IF(AND(J3418=1,J3417=""),INDEX(DealTypes,1),IF(AND(J3418=-1,J3417=""),INDEX(DealTypes,2),IF(OR(AND(J3418="",J3417=1),AND(J3418="",J3417=-1)),INDEX(DealTypes,3),"")))</f>
        <v/>
      </c>
      <c r="L3419" s="6" t="n">
        <f aca="false">IF(K3419=INDEX(DealTypes,1),B3419+Spread,IF(K3419=INDEX(DealTypes,2),B3419,IF(OR(K3419=INDEX(DealTypes,3),N(L3418)=0),"",L3418)))</f>
        <v>1.25474</v>
      </c>
      <c r="M3419" s="6" t="str">
        <f aca="false">IF(N3419&lt;&gt;"",IF(COUNTIF(N$3:N3419,N3419)=1,MAX(M$4:M3418)+1,""),"")</f>
        <v/>
      </c>
      <c r="N3419" s="7" t="str">
        <f aca="false">IF(K3419=INDEX(DealTypes,3),IF(I3418=-1,ROUND((B3419-L3418)/Point,0),ROUND((L3418-B3419)/Point,0)),"")</f>
        <v/>
      </c>
      <c r="O3419" s="6" t="str">
        <f aca="false">(IF(AND(N(N3419)&gt;0,I3418=-1),1,IF(AND(N(N3419)&lt;0,I3418=-1),-1,IF(AND(N(N3419)&gt;0,I3418=1),2,IF(AND(N(N3419)&lt;0,I3418=1),-2,"")))))</f>
        <v/>
      </c>
      <c r="P3419" s="0" t="str">
        <f aca="false">IF(N3419&lt;&gt;"",ABS(N3419),"")</f>
        <v/>
      </c>
    </row>
    <row r="3420" customFormat="false" ht="12.8" hidden="false" customHeight="false" outlineLevel="0" collapsed="false">
      <c r="A3420" s="4" t="n">
        <v>43997.8333333333</v>
      </c>
      <c r="B3420" s="5" t="n">
        <v>1.25639</v>
      </c>
      <c r="C3420" s="5" t="n">
        <v>1.25708</v>
      </c>
      <c r="D3420" s="5" t="n">
        <v>1.25559</v>
      </c>
      <c r="E3420" s="5" t="n">
        <v>1.25628</v>
      </c>
      <c r="F3420" s="0" t="n">
        <v>3383</v>
      </c>
      <c r="G3420" s="0" t="n">
        <f aca="false">ROW()-3</f>
        <v>3417</v>
      </c>
      <c r="H3420" s="5" t="n">
        <f aca="true">IF(G3420&gt;(MovingPeriod+MovingShift),AVERAGE(INDIRECT("E"&amp;(ROW()-MovingPeriod-MovingShift)&amp;":"&amp;"E"&amp;ROW()-MovingShift)),"")</f>
        <v>1.25127692307692</v>
      </c>
      <c r="I3420" s="0" t="str">
        <f aca="false">IF(AND(B3420&gt;H3420,E3420&lt;H3420),-1,IF(AND(B3420&lt;H3420,E3420&gt;H3420),1,""))</f>
        <v/>
      </c>
      <c r="J3420" s="6" t="n">
        <f aca="false">IF(AND(I3420=-1,J3419=""),-1,IF(AND(I3420=1,J3419=""),1,IF(OR(AND(I3420="",J3419=1),AND(I3420="",J3419=-1),I3420=J3419),J3419,"")))</f>
        <v>1</v>
      </c>
      <c r="K3420" s="0" t="str">
        <f aca="false">IF(AND(J3419=1,J3418=""),INDEX(DealTypes,1),IF(AND(J3419=-1,J3418=""),INDEX(DealTypes,2),IF(OR(AND(J3419="",J3418=1),AND(J3419="",J3418=-1)),INDEX(DealTypes,3),"")))</f>
        <v/>
      </c>
      <c r="L3420" s="6" t="n">
        <f aca="false">IF(K3420=INDEX(DealTypes,1),B3420+Spread,IF(K3420=INDEX(DealTypes,2),B3420,IF(OR(K3420=INDEX(DealTypes,3),N(L3419)=0),"",L3419)))</f>
        <v>1.25474</v>
      </c>
      <c r="M3420" s="6" t="str">
        <f aca="false">IF(N3420&lt;&gt;"",IF(COUNTIF(N$3:N3420,N3420)=1,MAX(M$4:M3419)+1,""),"")</f>
        <v/>
      </c>
      <c r="N3420" s="7" t="str">
        <f aca="false">IF(K3420=INDEX(DealTypes,3),IF(I3419=-1,ROUND((B3420-L3419)/Point,0),ROUND((L3419-B3420)/Point,0)),"")</f>
        <v/>
      </c>
      <c r="O3420" s="6" t="str">
        <f aca="false">(IF(AND(N(N3420)&gt;0,I3419=-1),1,IF(AND(N(N3420)&lt;0,I3419=-1),-1,IF(AND(N(N3420)&gt;0,I3419=1),2,IF(AND(N(N3420)&lt;0,I3419=1),-2,"")))))</f>
        <v/>
      </c>
      <c r="P3420" s="0" t="str">
        <f aca="false">IF(N3420&lt;&gt;"",ABS(N3420),"")</f>
        <v/>
      </c>
    </row>
    <row r="3421" customFormat="false" ht="12.8" hidden="false" customHeight="false" outlineLevel="0" collapsed="false">
      <c r="A3421" s="4" t="n">
        <v>43997.875</v>
      </c>
      <c r="B3421" s="5" t="n">
        <v>1.25628</v>
      </c>
      <c r="C3421" s="5" t="n">
        <v>1.26034</v>
      </c>
      <c r="D3421" s="5" t="n">
        <v>1.25628</v>
      </c>
      <c r="E3421" s="5" t="n">
        <v>1.25824</v>
      </c>
      <c r="F3421" s="0" t="n">
        <v>5676</v>
      </c>
      <c r="G3421" s="0" t="n">
        <f aca="false">ROW()-3</f>
        <v>3418</v>
      </c>
      <c r="H3421" s="5" t="n">
        <f aca="true">IF(G3421&gt;(MovingPeriod+MovingShift),AVERAGE(INDIRECT("E"&amp;(ROW()-MovingPeriod-MovingShift)&amp;":"&amp;"E"&amp;ROW()-MovingShift)),"")</f>
        <v>1.25147153846154</v>
      </c>
      <c r="I3421" s="0" t="str">
        <f aca="false">IF(AND(B3421&gt;H3421,E3421&lt;H3421),-1,IF(AND(B3421&lt;H3421,E3421&gt;H3421),1,""))</f>
        <v/>
      </c>
      <c r="J3421" s="0" t="n">
        <f aca="false">IF(AND(I3421=-1,J3420=""),-1,IF(AND(I3421=1,J3420=""),1,IF(OR(AND(I3421="",J3420=1),AND(I3421="",J3420=-1),I3421=J3420),J3420,"")))</f>
        <v>1</v>
      </c>
      <c r="K3421" s="0" t="str">
        <f aca="false">IF(AND(J3420=1,J3419=""),INDEX(DealTypes,1),IF(AND(J3420=-1,J3419=""),INDEX(DealTypes,2),IF(OR(AND(J3420="",J3419=1),AND(J3420="",J3419=-1)),INDEX(DealTypes,3),"")))</f>
        <v/>
      </c>
      <c r="L3421" s="6" t="n">
        <f aca="false">IF(K3421=INDEX(DealTypes,1),B3421+Spread,IF(K3421=INDEX(DealTypes,2),B3421,IF(OR(K3421=INDEX(DealTypes,3),N(L3420)=0),"",L3420)))</f>
        <v>1.25474</v>
      </c>
      <c r="M3421" s="6" t="str">
        <f aca="false">IF(N3421&lt;&gt;"",IF(COUNTIF(N$3:N3421,N3421)=1,MAX(M$4:M3420)+1,""),"")</f>
        <v/>
      </c>
      <c r="N3421" s="7" t="str">
        <f aca="false">IF(K3421=INDEX(DealTypes,3),IF(I3420=-1,ROUND((B3421-L3420)/Point,0),ROUND((L3420-B3421)/Point,0)),"")</f>
        <v/>
      </c>
      <c r="O3421" s="6" t="str">
        <f aca="false">(IF(AND(N(N3421)&gt;0,I3420=-1),1,IF(AND(N(N3421)&lt;0,I3420=-1),-1,IF(AND(N(N3421)&gt;0,I3420=1),2,IF(AND(N(N3421)&lt;0,I3420=1),-2,"")))))</f>
        <v/>
      </c>
      <c r="P3421" s="0" t="str">
        <f aca="false">IF(N3421&lt;&gt;"",ABS(N3421),"")</f>
        <v/>
      </c>
    </row>
    <row r="3422" customFormat="false" ht="12.8" hidden="false" customHeight="false" outlineLevel="0" collapsed="false">
      <c r="A3422" s="4" t="n">
        <v>43997.9166666667</v>
      </c>
      <c r="B3422" s="5" t="n">
        <v>1.25824</v>
      </c>
      <c r="C3422" s="5" t="n">
        <v>1.26002</v>
      </c>
      <c r="D3422" s="5" t="n">
        <v>1.25814</v>
      </c>
      <c r="E3422" s="5" t="n">
        <v>1.25939</v>
      </c>
      <c r="F3422" s="0" t="n">
        <v>4256</v>
      </c>
      <c r="G3422" s="0" t="n">
        <f aca="false">ROW()-3</f>
        <v>3419</v>
      </c>
      <c r="H3422" s="5" t="n">
        <f aca="true">IF(G3422&gt;(MovingPeriod+MovingShift),AVERAGE(INDIRECT("E"&amp;(ROW()-MovingPeriod-MovingShift)&amp;":"&amp;"E"&amp;ROW()-MovingShift)),"")</f>
        <v>1.25199615384615</v>
      </c>
      <c r="I3422" s="0" t="str">
        <f aca="false">IF(AND(B3422&gt;H3422,E3422&lt;H3422),-1,IF(AND(B3422&lt;H3422,E3422&gt;H3422),1,""))</f>
        <v/>
      </c>
      <c r="J3422" s="0" t="n">
        <f aca="false">IF(AND(I3422=-1,J3421=""),-1,IF(AND(I3422=1,J3421=""),1,IF(OR(AND(I3422="",J3421=1),AND(I3422="",J3421=-1),I3422=J3421),J3421,"")))</f>
        <v>1</v>
      </c>
      <c r="K3422" s="0" t="str">
        <f aca="false">IF(AND(J3421=1,J3420=""),INDEX(DealTypes,1),IF(AND(J3421=-1,J3420=""),INDEX(DealTypes,2),IF(OR(AND(J3421="",J3420=1),AND(J3421="",J3420=-1)),INDEX(DealTypes,3),"")))</f>
        <v/>
      </c>
      <c r="L3422" s="0" t="n">
        <f aca="false">IF(K3422=INDEX(DealTypes,1),B3422+Spread,IF(K3422=INDEX(DealTypes,2),B3422,IF(OR(K3422=INDEX(DealTypes,3),N(L3421)=0),"",L3421)))</f>
        <v>1.25474</v>
      </c>
      <c r="M3422" s="6" t="str">
        <f aca="false">IF(N3422&lt;&gt;"",IF(COUNTIF(N$3:N3422,N3422)=1,MAX(M$4:M3421)+1,""),"")</f>
        <v/>
      </c>
      <c r="N3422" s="7" t="str">
        <f aca="false">IF(K3422=INDEX(DealTypes,3),IF(I3421=-1,ROUND((B3422-L3421)/Point,0),ROUND((L3421-B3422)/Point,0)),"")</f>
        <v/>
      </c>
      <c r="O3422" s="6" t="str">
        <f aca="false">(IF(AND(N(N3422)&gt;0,I3421=-1),1,IF(AND(N(N3422)&lt;0,I3421=-1),-1,IF(AND(N(N3422)&gt;0,I3421=1),2,IF(AND(N(N3422)&lt;0,I3421=1),-2,"")))))</f>
        <v/>
      </c>
      <c r="P3422" s="0" t="str">
        <f aca="false">IF(N3422&lt;&gt;"",ABS(N3422),"")</f>
        <v/>
      </c>
    </row>
    <row r="3423" customFormat="false" ht="12.8" hidden="false" customHeight="false" outlineLevel="0" collapsed="false">
      <c r="A3423" s="4" t="n">
        <v>43997.9583333333</v>
      </c>
      <c r="B3423" s="5" t="n">
        <v>1.25939</v>
      </c>
      <c r="C3423" s="5" t="n">
        <v>1.26061</v>
      </c>
      <c r="D3423" s="5" t="n">
        <v>1.2585</v>
      </c>
      <c r="E3423" s="5" t="n">
        <v>1.26039</v>
      </c>
      <c r="F3423" s="0" t="n">
        <v>1523</v>
      </c>
      <c r="G3423" s="0" t="n">
        <f aca="false">ROW()-3</f>
        <v>3420</v>
      </c>
      <c r="H3423" s="5" t="n">
        <f aca="true">IF(G3423&gt;(MovingPeriod+MovingShift),AVERAGE(INDIRECT("E"&amp;(ROW()-MovingPeriod-MovingShift)&amp;":"&amp;"E"&amp;ROW()-MovingShift)),"")</f>
        <v>1.25233</v>
      </c>
      <c r="I3423" s="0" t="str">
        <f aca="false">IF(AND(B3423&gt;H3423,E3423&lt;H3423),-1,IF(AND(B3423&lt;H3423,E3423&gt;H3423),1,""))</f>
        <v/>
      </c>
      <c r="J3423" s="0" t="n">
        <f aca="false">IF(AND(I3423=-1,J3422=""),-1,IF(AND(I3423=1,J3422=""),1,IF(OR(AND(I3423="",J3422=1),AND(I3423="",J3422=-1),I3423=J3422),J3422,"")))</f>
        <v>1</v>
      </c>
      <c r="K3423" s="0" t="str">
        <f aca="false">IF(AND(J3422=1,J3421=""),INDEX(DealTypes,1),IF(AND(J3422=-1,J3421=""),INDEX(DealTypes,2),IF(OR(AND(J3422="",J3421=1),AND(J3422="",J3421=-1)),INDEX(DealTypes,3),"")))</f>
        <v/>
      </c>
      <c r="L3423" s="0" t="n">
        <f aca="false">IF(K3423=INDEX(DealTypes,1),B3423+Spread,IF(K3423=INDEX(DealTypes,2),B3423,IF(OR(K3423=INDEX(DealTypes,3),N(L3422)=0),"",L3422)))</f>
        <v>1.25474</v>
      </c>
      <c r="M3423" s="6" t="str">
        <f aca="false">IF(N3423&lt;&gt;"",IF(COUNTIF(N$3:N3423,N3423)=1,MAX(M$4:M3422)+1,""),"")</f>
        <v/>
      </c>
      <c r="N3423" s="7" t="str">
        <f aca="false">IF(K3423=INDEX(DealTypes,3),IF(I3422=-1,ROUND((B3423-L3422)/Point,0),ROUND((L3422-B3423)/Point,0)),"")</f>
        <v/>
      </c>
      <c r="O3423" s="6" t="str">
        <f aca="false">(IF(AND(N(N3423)&gt;0,I3422=-1),1,IF(AND(N(N3423)&lt;0,I3422=-1),-1,IF(AND(N(N3423)&gt;0,I3422=1),2,IF(AND(N(N3423)&lt;0,I3422=1),-2,"")))))</f>
        <v/>
      </c>
      <c r="P3423" s="0" t="str">
        <f aca="false">IF(N3423&lt;&gt;"",ABS(N3423),"")</f>
        <v/>
      </c>
    </row>
    <row r="3424" customFormat="false" ht="12.8" hidden="false" customHeight="false" outlineLevel="0" collapsed="false">
      <c r="A3424" s="4" t="n">
        <v>43998</v>
      </c>
      <c r="B3424" s="5" t="n">
        <v>1.26043</v>
      </c>
      <c r="C3424" s="5" t="n">
        <v>1.26218</v>
      </c>
      <c r="D3424" s="5" t="n">
        <v>1.25905</v>
      </c>
      <c r="E3424" s="5" t="n">
        <v>1.26134</v>
      </c>
      <c r="F3424" s="0" t="n">
        <v>836</v>
      </c>
      <c r="G3424" s="0" t="n">
        <f aca="false">ROW()-3</f>
        <v>3421</v>
      </c>
      <c r="H3424" s="5" t="n">
        <f aca="true">IF(G3424&gt;(MovingPeriod+MovingShift),AVERAGE(INDIRECT("E"&amp;(ROW()-MovingPeriod-MovingShift)&amp;":"&amp;"E"&amp;ROW()-MovingShift)),"")</f>
        <v>1.25256307692308</v>
      </c>
      <c r="I3424" s="0" t="str">
        <f aca="false">IF(AND(B3424&gt;H3424,E3424&lt;H3424),-1,IF(AND(B3424&lt;H3424,E3424&gt;H3424),1,""))</f>
        <v/>
      </c>
      <c r="J3424" s="0" t="n">
        <f aca="false">IF(AND(I3424=-1,J3423=""),-1,IF(AND(I3424=1,J3423=""),1,IF(OR(AND(I3424="",J3423=1),AND(I3424="",J3423=-1),I3424=J3423),J3423,"")))</f>
        <v>1</v>
      </c>
      <c r="K3424" s="0" t="str">
        <f aca="false">IF(AND(J3423=1,J3422=""),INDEX(DealTypes,1),IF(AND(J3423=-1,J3422=""),INDEX(DealTypes,2),IF(OR(AND(J3423="",J3422=1),AND(J3423="",J3422=-1)),INDEX(DealTypes,3),"")))</f>
        <v/>
      </c>
      <c r="L3424" s="0" t="n">
        <f aca="false">IF(K3424=INDEX(DealTypes,1),B3424+Spread,IF(K3424=INDEX(DealTypes,2),B3424,IF(OR(K3424=INDEX(DealTypes,3),N(L3423)=0),"",L3423)))</f>
        <v>1.25474</v>
      </c>
      <c r="M3424" s="6" t="str">
        <f aca="false">IF(N3424&lt;&gt;"",IF(COUNTIF(N$3:N3424,N3424)=1,MAX(M$4:M3423)+1,""),"")</f>
        <v/>
      </c>
      <c r="N3424" s="7" t="str">
        <f aca="false">IF(K3424=INDEX(DealTypes,3),IF(I3423=-1,ROUND((B3424-L3423)/Point,0),ROUND((L3423-B3424)/Point,0)),"")</f>
        <v/>
      </c>
      <c r="O3424" s="6" t="str">
        <f aca="false">(IF(AND(N(N3424)&gt;0,I3423=-1),1,IF(AND(N(N3424)&lt;0,I3423=-1),-1,IF(AND(N(N3424)&gt;0,I3423=1),2,IF(AND(N(N3424)&lt;0,I3423=1),-2,"")))))</f>
        <v/>
      </c>
      <c r="P3424" s="0" t="str">
        <f aca="false">IF(N3424&lt;&gt;"",ABS(N3424),"")</f>
        <v/>
      </c>
    </row>
    <row r="3425" customFormat="false" ht="12.8" hidden="false" customHeight="false" outlineLevel="0" collapsed="false">
      <c r="A3425" s="4" t="n">
        <v>43998.0416666667</v>
      </c>
      <c r="B3425" s="5" t="n">
        <v>1.26134</v>
      </c>
      <c r="C3425" s="5" t="n">
        <v>1.26275</v>
      </c>
      <c r="D3425" s="5" t="n">
        <v>1.26074</v>
      </c>
      <c r="E3425" s="5" t="n">
        <v>1.26252</v>
      </c>
      <c r="F3425" s="0" t="n">
        <v>1621</v>
      </c>
      <c r="G3425" s="0" t="n">
        <f aca="false">ROW()-3</f>
        <v>3422</v>
      </c>
      <c r="H3425" s="5" t="n">
        <f aca="true">IF(G3425&gt;(MovingPeriod+MovingShift),AVERAGE(INDIRECT("E"&amp;(ROW()-MovingPeriod-MovingShift)&amp;":"&amp;"E"&amp;ROW()-MovingShift)),"")</f>
        <v>1.25289</v>
      </c>
      <c r="I3425" s="0" t="str">
        <f aca="false">IF(AND(B3425&gt;H3425,E3425&lt;H3425),-1,IF(AND(B3425&lt;H3425,E3425&gt;H3425),1,""))</f>
        <v/>
      </c>
      <c r="J3425" s="0" t="n">
        <f aca="false">IF(AND(I3425=-1,J3424=""),-1,IF(AND(I3425=1,J3424=""),1,IF(OR(AND(I3425="",J3424=1),AND(I3425="",J3424=-1),I3425=J3424),J3424,"")))</f>
        <v>1</v>
      </c>
      <c r="K3425" s="0" t="str">
        <f aca="false">IF(AND(J3424=1,J3423=""),INDEX(DealTypes,1),IF(AND(J3424=-1,J3423=""),INDEX(DealTypes,2),IF(OR(AND(J3424="",J3423=1),AND(J3424="",J3423=-1)),INDEX(DealTypes,3),"")))</f>
        <v/>
      </c>
      <c r="L3425" s="0" t="n">
        <f aca="false">IF(K3425=INDEX(DealTypes,1),B3425+Spread,IF(K3425=INDEX(DealTypes,2),B3425,IF(OR(K3425=INDEX(DealTypes,3),N(L3424)=0),"",L3424)))</f>
        <v>1.25474</v>
      </c>
      <c r="M3425" s="6" t="str">
        <f aca="false">IF(N3425&lt;&gt;"",IF(COUNTIF(N$3:N3425,N3425)=1,MAX(M$4:M3424)+1,""),"")</f>
        <v/>
      </c>
      <c r="N3425" s="7" t="str">
        <f aca="false">IF(K3425=INDEX(DealTypes,3),IF(I3424=-1,ROUND((B3425-L3424)/Point,0),ROUND((L3424-B3425)/Point,0)),"")</f>
        <v/>
      </c>
      <c r="O3425" s="6" t="str">
        <f aca="false">(IF(AND(N(N3425)&gt;0,I3424=-1),1,IF(AND(N(N3425)&lt;0,I3424=-1),-1,IF(AND(N(N3425)&gt;0,I3424=1),2,IF(AND(N(N3425)&lt;0,I3424=1),-2,"")))))</f>
        <v/>
      </c>
      <c r="P3425" s="0" t="str">
        <f aca="false">IF(N3425&lt;&gt;"",ABS(N3425),"")</f>
        <v/>
      </c>
    </row>
    <row r="3426" customFormat="false" ht="12.8" hidden="false" customHeight="false" outlineLevel="0" collapsed="false">
      <c r="A3426" s="4" t="n">
        <v>43998.0833333333</v>
      </c>
      <c r="B3426" s="5" t="n">
        <v>1.26252</v>
      </c>
      <c r="C3426" s="5" t="n">
        <v>1.26381</v>
      </c>
      <c r="D3426" s="5" t="n">
        <v>1.26165</v>
      </c>
      <c r="E3426" s="5" t="n">
        <v>1.26375</v>
      </c>
      <c r="F3426" s="0" t="n">
        <v>1955</v>
      </c>
      <c r="G3426" s="0" t="n">
        <f aca="false">ROW()-3</f>
        <v>3423</v>
      </c>
      <c r="H3426" s="5" t="n">
        <f aca="true">IF(G3426&gt;(MovingPeriod+MovingShift),AVERAGE(INDIRECT("E"&amp;(ROW()-MovingPeriod-MovingShift)&amp;":"&amp;"E"&amp;ROW()-MovingShift)),"")</f>
        <v>1.25324769230769</v>
      </c>
      <c r="I3426" s="0" t="str">
        <f aca="false">IF(AND(B3426&gt;H3426,E3426&lt;H3426),-1,IF(AND(B3426&lt;H3426,E3426&gt;H3426),1,""))</f>
        <v/>
      </c>
      <c r="J3426" s="0" t="n">
        <f aca="false">IF(AND(I3426=-1,J3425=""),-1,IF(AND(I3426=1,J3425=""),1,IF(OR(AND(I3426="",J3425=1),AND(I3426="",J3425=-1),I3426=J3425),J3425,"")))</f>
        <v>1</v>
      </c>
      <c r="K3426" s="0" t="str">
        <f aca="false">IF(AND(J3425=1,J3424=""),INDEX(DealTypes,1),IF(AND(J3425=-1,J3424=""),INDEX(DealTypes,2),IF(OR(AND(J3425="",J3424=1),AND(J3425="",J3424=-1)),INDEX(DealTypes,3),"")))</f>
        <v/>
      </c>
      <c r="L3426" s="0" t="n">
        <f aca="false">IF(K3426=INDEX(DealTypes,1),B3426+Spread,IF(K3426=INDEX(DealTypes,2),B3426,IF(OR(K3426=INDEX(DealTypes,3),N(L3425)=0),"",L3425)))</f>
        <v>1.25474</v>
      </c>
      <c r="M3426" s="6" t="str">
        <f aca="false">IF(N3426&lt;&gt;"",IF(COUNTIF(N$3:N3426,N3426)=1,MAX(M$4:M3425)+1,""),"")</f>
        <v/>
      </c>
      <c r="N3426" s="7" t="str">
        <f aca="false">IF(K3426=INDEX(DealTypes,3),IF(I3425=-1,ROUND((B3426-L3425)/Point,0),ROUND((L3425-B3426)/Point,0)),"")</f>
        <v/>
      </c>
      <c r="O3426" s="6" t="str">
        <f aca="false">(IF(AND(N(N3426)&gt;0,I3425=-1),1,IF(AND(N(N3426)&lt;0,I3425=-1),-1,IF(AND(N(N3426)&gt;0,I3425=1),2,IF(AND(N(N3426)&lt;0,I3425=1),-2,"")))))</f>
        <v/>
      </c>
      <c r="P3426" s="0" t="str">
        <f aca="false">IF(N3426&lt;&gt;"",ABS(N3426),"")</f>
        <v/>
      </c>
    </row>
    <row r="3427" customFormat="false" ht="12.8" hidden="false" customHeight="false" outlineLevel="0" collapsed="false">
      <c r="A3427" s="4" t="n">
        <v>43998.125</v>
      </c>
      <c r="B3427" s="5" t="n">
        <v>1.26377</v>
      </c>
      <c r="C3427" s="5" t="n">
        <v>1.26468</v>
      </c>
      <c r="D3427" s="5" t="n">
        <v>1.26251</v>
      </c>
      <c r="E3427" s="5" t="n">
        <v>1.26305</v>
      </c>
      <c r="F3427" s="0" t="n">
        <v>2673</v>
      </c>
      <c r="G3427" s="0" t="n">
        <f aca="false">ROW()-3</f>
        <v>3424</v>
      </c>
      <c r="H3427" s="5" t="n">
        <f aca="true">IF(G3427&gt;(MovingPeriod+MovingShift),AVERAGE(INDIRECT("E"&amp;(ROW()-MovingPeriod-MovingShift)&amp;":"&amp;"E"&amp;ROW()-MovingShift)),"")</f>
        <v>1.25404076923077</v>
      </c>
      <c r="I3427" s="0" t="str">
        <f aca="false">IF(AND(B3427&gt;H3427,E3427&lt;H3427),-1,IF(AND(B3427&lt;H3427,E3427&gt;H3427),1,""))</f>
        <v/>
      </c>
      <c r="J3427" s="0" t="n">
        <f aca="false">IF(AND(I3427=-1,J3426=""),-1,IF(AND(I3427=1,J3426=""),1,IF(OR(AND(I3427="",J3426=1),AND(I3427="",J3426=-1),I3427=J3426),J3426,"")))</f>
        <v>1</v>
      </c>
      <c r="K3427" s="0" t="str">
        <f aca="false">IF(AND(J3426=1,J3425=""),INDEX(DealTypes,1),IF(AND(J3426=-1,J3425=""),INDEX(DealTypes,2),IF(OR(AND(J3426="",J3425=1),AND(J3426="",J3425=-1)),INDEX(DealTypes,3),"")))</f>
        <v/>
      </c>
      <c r="L3427" s="0" t="n">
        <f aca="false">IF(K3427=INDEX(DealTypes,1),B3427+Spread,IF(K3427=INDEX(DealTypes,2),B3427,IF(OR(K3427=INDEX(DealTypes,3),N(L3426)=0),"",L3426)))</f>
        <v>1.25474</v>
      </c>
      <c r="M3427" s="6" t="str">
        <f aca="false">IF(N3427&lt;&gt;"",IF(COUNTIF(N$3:N3427,N3427)=1,MAX(M$4:M3426)+1,""),"")</f>
        <v/>
      </c>
      <c r="N3427" s="7" t="str">
        <f aca="false">IF(K3427=INDEX(DealTypes,3),IF(I3426=-1,ROUND((B3427-L3426)/Point,0),ROUND((L3426-B3427)/Point,0)),"")</f>
        <v/>
      </c>
      <c r="O3427" s="6" t="str">
        <f aca="false">(IF(AND(N(N3427)&gt;0,I3426=-1),1,IF(AND(N(N3427)&lt;0,I3426=-1),-1,IF(AND(N(N3427)&gt;0,I3426=1),2,IF(AND(N(N3427)&lt;0,I3426=1),-2,"")))))</f>
        <v/>
      </c>
      <c r="P3427" s="0" t="str">
        <f aca="false">IF(N3427&lt;&gt;"",ABS(N3427),"")</f>
        <v/>
      </c>
    </row>
    <row r="3428" customFormat="false" ht="12.8" hidden="false" customHeight="false" outlineLevel="0" collapsed="false">
      <c r="A3428" s="4" t="n">
        <v>43998.1666666667</v>
      </c>
      <c r="B3428" s="5" t="n">
        <v>1.26304</v>
      </c>
      <c r="C3428" s="5" t="n">
        <v>1.26378</v>
      </c>
      <c r="D3428" s="5" t="n">
        <v>1.26204</v>
      </c>
      <c r="E3428" s="5" t="n">
        <v>1.26312</v>
      </c>
      <c r="F3428" s="0" t="n">
        <v>2577</v>
      </c>
      <c r="G3428" s="0" t="n">
        <f aca="false">ROW()-3</f>
        <v>3425</v>
      </c>
      <c r="H3428" s="5" t="n">
        <f aca="true">IF(G3428&gt;(MovingPeriod+MovingShift),AVERAGE(INDIRECT("E"&amp;(ROW()-MovingPeriod-MovingShift)&amp;":"&amp;"E"&amp;ROW()-MovingShift)),"")</f>
        <v>1.25505384615385</v>
      </c>
      <c r="I3428" s="0" t="str">
        <f aca="false">IF(AND(B3428&gt;H3428,E3428&lt;H3428),-1,IF(AND(B3428&lt;H3428,E3428&gt;H3428),1,""))</f>
        <v/>
      </c>
      <c r="J3428" s="0" t="n">
        <f aca="false">IF(AND(I3428=-1,J3427=""),-1,IF(AND(I3428=1,J3427=""),1,IF(OR(AND(I3428="",J3427=1),AND(I3428="",J3427=-1),I3428=J3427),J3427,"")))</f>
        <v>1</v>
      </c>
      <c r="K3428" s="0" t="str">
        <f aca="false">IF(AND(J3427=1,J3426=""),INDEX(DealTypes,1),IF(AND(J3427=-1,J3426=""),INDEX(DealTypes,2),IF(OR(AND(J3427="",J3426=1),AND(J3427="",J3426=-1)),INDEX(DealTypes,3),"")))</f>
        <v/>
      </c>
      <c r="L3428" s="0" t="n">
        <f aca="false">IF(K3428=INDEX(DealTypes,1),B3428+Spread,IF(K3428=INDEX(DealTypes,2),B3428,IF(OR(K3428=INDEX(DealTypes,3),N(L3427)=0),"",L3427)))</f>
        <v>1.25474</v>
      </c>
      <c r="M3428" s="6" t="str">
        <f aca="false">IF(N3428&lt;&gt;"",IF(COUNTIF(N$3:N3428,N3428)=1,MAX(M$4:M3427)+1,""),"")</f>
        <v/>
      </c>
      <c r="N3428" s="7" t="str">
        <f aca="false">IF(K3428=INDEX(DealTypes,3),IF(I3427=-1,ROUND((B3428-L3427)/Point,0),ROUND((L3427-B3428)/Point,0)),"")</f>
        <v/>
      </c>
      <c r="O3428" s="6" t="str">
        <f aca="false">(IF(AND(N(N3428)&gt;0,I3427=-1),1,IF(AND(N(N3428)&lt;0,I3427=-1),-1,IF(AND(N(N3428)&gt;0,I3427=1),2,IF(AND(N(N3428)&lt;0,I3427=1),-2,"")))))</f>
        <v/>
      </c>
      <c r="P3428" s="0" t="str">
        <f aca="false">IF(N3428&lt;&gt;"",ABS(N3428),"")</f>
        <v/>
      </c>
    </row>
    <row r="3429" customFormat="false" ht="12.8" hidden="false" customHeight="false" outlineLevel="0" collapsed="false">
      <c r="A3429" s="4" t="n">
        <v>43998.2083333333</v>
      </c>
      <c r="B3429" s="5" t="n">
        <v>1.26314</v>
      </c>
      <c r="C3429" s="5" t="n">
        <v>1.26692</v>
      </c>
      <c r="D3429" s="5" t="n">
        <v>1.26306</v>
      </c>
      <c r="E3429" s="5" t="n">
        <v>1.26681</v>
      </c>
      <c r="F3429" s="0" t="n">
        <v>2767</v>
      </c>
      <c r="G3429" s="0" t="n">
        <f aca="false">ROW()-3</f>
        <v>3426</v>
      </c>
      <c r="H3429" s="5" t="n">
        <f aca="true">IF(G3429&gt;(MovingPeriod+MovingShift),AVERAGE(INDIRECT("E"&amp;(ROW()-MovingPeriod-MovingShift)&amp;":"&amp;"E"&amp;ROW()-MovingShift)),"")</f>
        <v>1.25578307692308</v>
      </c>
      <c r="I3429" s="0" t="str">
        <f aca="false">IF(AND(B3429&gt;H3429,E3429&lt;H3429),-1,IF(AND(B3429&lt;H3429,E3429&gt;H3429),1,""))</f>
        <v/>
      </c>
      <c r="J3429" s="0" t="n">
        <f aca="false">IF(AND(I3429=-1,J3428=""),-1,IF(AND(I3429=1,J3428=""),1,IF(OR(AND(I3429="",J3428=1),AND(I3429="",J3428=-1),I3429=J3428),J3428,"")))</f>
        <v>1</v>
      </c>
      <c r="K3429" s="0" t="str">
        <f aca="false">IF(AND(J3428=1,J3427=""),INDEX(DealTypes,1),IF(AND(J3428=-1,J3427=""),INDEX(DealTypes,2),IF(OR(AND(J3428="",J3427=1),AND(J3428="",J3427=-1)),INDEX(DealTypes,3),"")))</f>
        <v/>
      </c>
      <c r="L3429" s="0" t="n">
        <f aca="false">IF(K3429=INDEX(DealTypes,1),B3429+Spread,IF(K3429=INDEX(DealTypes,2),B3429,IF(OR(K3429=INDEX(DealTypes,3),N(L3428)=0),"",L3428)))</f>
        <v>1.25474</v>
      </c>
      <c r="M3429" s="6" t="str">
        <f aca="false">IF(N3429&lt;&gt;"",IF(COUNTIF(N$3:N3429,N3429)=1,MAX(M$4:M3428)+1,""),"")</f>
        <v/>
      </c>
      <c r="N3429" s="7" t="str">
        <f aca="false">IF(K3429=INDEX(DealTypes,3),IF(I3428=-1,ROUND((B3429-L3428)/Point,0),ROUND((L3428-B3429)/Point,0)),"")</f>
        <v/>
      </c>
      <c r="O3429" s="6" t="str">
        <f aca="false">(IF(AND(N(N3429)&gt;0,I3428=-1),1,IF(AND(N(N3429)&lt;0,I3428=-1),-1,IF(AND(N(N3429)&gt;0,I3428=1),2,IF(AND(N(N3429)&lt;0,I3428=1),-2,"")))))</f>
        <v/>
      </c>
      <c r="P3429" s="0" t="str">
        <f aca="false">IF(N3429&lt;&gt;"",ABS(N3429),"")</f>
        <v/>
      </c>
    </row>
    <row r="3430" customFormat="false" ht="12.8" hidden="false" customHeight="false" outlineLevel="0" collapsed="false">
      <c r="A3430" s="4" t="n">
        <v>43998.25</v>
      </c>
      <c r="B3430" s="5" t="n">
        <v>1.26681</v>
      </c>
      <c r="C3430" s="5" t="n">
        <v>1.26735</v>
      </c>
      <c r="D3430" s="5" t="n">
        <v>1.26586</v>
      </c>
      <c r="E3430" s="5" t="n">
        <v>1.26625</v>
      </c>
      <c r="F3430" s="0" t="n">
        <v>2600</v>
      </c>
      <c r="G3430" s="0" t="n">
        <f aca="false">ROW()-3</f>
        <v>3427</v>
      </c>
      <c r="H3430" s="5" t="n">
        <f aca="true">IF(G3430&gt;(MovingPeriod+MovingShift),AVERAGE(INDIRECT("E"&amp;(ROW()-MovingPeriod-MovingShift)&amp;":"&amp;"E"&amp;ROW()-MovingShift)),"")</f>
        <v>1.25633692307692</v>
      </c>
      <c r="I3430" s="0" t="str">
        <f aca="false">IF(AND(B3430&gt;H3430,E3430&lt;H3430),-1,IF(AND(B3430&lt;H3430,E3430&gt;H3430),1,""))</f>
        <v/>
      </c>
      <c r="J3430" s="0" t="n">
        <f aca="false">IF(AND(I3430=-1,J3429=""),-1,IF(AND(I3430=1,J3429=""),1,IF(OR(AND(I3430="",J3429=1),AND(I3430="",J3429=-1),I3430=J3429),J3429,"")))</f>
        <v>1</v>
      </c>
      <c r="K3430" s="0" t="str">
        <f aca="false">IF(AND(J3429=1,J3428=""),INDEX(DealTypes,1),IF(AND(J3429=-1,J3428=""),INDEX(DealTypes,2),IF(OR(AND(J3429="",J3428=1),AND(J3429="",J3428=-1)),INDEX(DealTypes,3),"")))</f>
        <v/>
      </c>
      <c r="L3430" s="0" t="n">
        <f aca="false">IF(K3430=INDEX(DealTypes,1),B3430+Spread,IF(K3430=INDEX(DealTypes,2),B3430,IF(OR(K3430=INDEX(DealTypes,3),N(L3429)=0),"",L3429)))</f>
        <v>1.25474</v>
      </c>
      <c r="M3430" s="6" t="str">
        <f aca="false">IF(N3430&lt;&gt;"",IF(COUNTIF(N$3:N3430,N3430)=1,MAX(M$4:M3429)+1,""),"")</f>
        <v/>
      </c>
      <c r="N3430" s="7" t="str">
        <f aca="false">IF(K3430=INDEX(DealTypes,3),IF(I3429=-1,ROUND((B3430-L3429)/Point,0),ROUND((L3429-B3430)/Point,0)),"")</f>
        <v/>
      </c>
      <c r="O3430" s="6" t="str">
        <f aca="false">(IF(AND(N(N3430)&gt;0,I3429=-1),1,IF(AND(N(N3430)&lt;0,I3429=-1),-1,IF(AND(N(N3430)&gt;0,I3429=1),2,IF(AND(N(N3430)&lt;0,I3429=1),-2,"")))))</f>
        <v/>
      </c>
      <c r="P3430" s="0" t="str">
        <f aca="false">IF(N3430&lt;&gt;"",ABS(N3430),"")</f>
        <v/>
      </c>
    </row>
    <row r="3431" customFormat="false" ht="12.8" hidden="false" customHeight="false" outlineLevel="0" collapsed="false">
      <c r="A3431" s="4" t="n">
        <v>43998.2916666667</v>
      </c>
      <c r="B3431" s="5" t="n">
        <v>1.26625</v>
      </c>
      <c r="C3431" s="5" t="n">
        <v>1.26705</v>
      </c>
      <c r="D3431" s="5" t="n">
        <v>1.2659</v>
      </c>
      <c r="E3431" s="5" t="n">
        <v>1.26614</v>
      </c>
      <c r="F3431" s="0" t="n">
        <v>1933</v>
      </c>
      <c r="G3431" s="0" t="n">
        <f aca="false">ROW()-3</f>
        <v>3428</v>
      </c>
      <c r="H3431" s="5" t="n">
        <f aca="true">IF(G3431&gt;(MovingPeriod+MovingShift),AVERAGE(INDIRECT("E"&amp;(ROW()-MovingPeriod-MovingShift)&amp;":"&amp;"E"&amp;ROW()-MovingShift)),"")</f>
        <v>1.25699307692308</v>
      </c>
      <c r="I3431" s="0" t="str">
        <f aca="false">IF(AND(B3431&gt;H3431,E3431&lt;H3431),-1,IF(AND(B3431&lt;H3431,E3431&gt;H3431),1,""))</f>
        <v/>
      </c>
      <c r="J3431" s="0" t="n">
        <f aca="false">IF(AND(I3431=-1,J3430=""),-1,IF(AND(I3431=1,J3430=""),1,IF(OR(AND(I3431="",J3430=1),AND(I3431="",J3430=-1),I3431=J3430),J3430,"")))</f>
        <v>1</v>
      </c>
      <c r="K3431" s="0" t="str">
        <f aca="false">IF(AND(J3430=1,J3429=""),INDEX(DealTypes,1),IF(AND(J3430=-1,J3429=""),INDEX(DealTypes,2),IF(OR(AND(J3430="",J3429=1),AND(J3430="",J3429=-1)),INDEX(DealTypes,3),"")))</f>
        <v/>
      </c>
      <c r="L3431" s="0" t="n">
        <f aca="false">IF(K3431=INDEX(DealTypes,1),B3431+Spread,IF(K3431=INDEX(DealTypes,2),B3431,IF(OR(K3431=INDEX(DealTypes,3),N(L3430)=0),"",L3430)))</f>
        <v>1.25474</v>
      </c>
      <c r="M3431" s="6" t="str">
        <f aca="false">IF(N3431&lt;&gt;"",IF(COUNTIF(N$3:N3431,N3431)=1,MAX(M$4:M3430)+1,""),"")</f>
        <v/>
      </c>
      <c r="N3431" s="7" t="str">
        <f aca="false">IF(K3431=INDEX(DealTypes,3),IF(I3430=-1,ROUND((B3431-L3430)/Point,0),ROUND((L3430-B3431)/Point,0)),"")</f>
        <v/>
      </c>
      <c r="O3431" s="6" t="str">
        <f aca="false">(IF(AND(N(N3431)&gt;0,I3430=-1),1,IF(AND(N(N3431)&lt;0,I3430=-1),-1,IF(AND(N(N3431)&gt;0,I3430=1),2,IF(AND(N(N3431)&lt;0,I3430=1),-2,"")))))</f>
        <v/>
      </c>
      <c r="P3431" s="0" t="str">
        <f aca="false">IF(N3431&lt;&gt;"",ABS(N3431),"")</f>
        <v/>
      </c>
    </row>
    <row r="3432" customFormat="false" ht="12.8" hidden="false" customHeight="false" outlineLevel="0" collapsed="false">
      <c r="A3432" s="4" t="n">
        <v>43998.3333333333</v>
      </c>
      <c r="B3432" s="5" t="n">
        <v>1.26615</v>
      </c>
      <c r="C3432" s="5" t="n">
        <v>1.26872</v>
      </c>
      <c r="D3432" s="5" t="n">
        <v>1.26615</v>
      </c>
      <c r="E3432" s="5" t="n">
        <v>1.26665</v>
      </c>
      <c r="F3432" s="0" t="n">
        <v>2289</v>
      </c>
      <c r="G3432" s="0" t="n">
        <f aca="false">ROW()-3</f>
        <v>3429</v>
      </c>
      <c r="H3432" s="5" t="n">
        <f aca="true">IF(G3432&gt;(MovingPeriod+MovingShift),AVERAGE(INDIRECT("E"&amp;(ROW()-MovingPeriod-MovingShift)&amp;":"&amp;"E"&amp;ROW()-MovingShift)),"")</f>
        <v>1.25798153846154</v>
      </c>
      <c r="I3432" s="0" t="str">
        <f aca="false">IF(AND(B3432&gt;H3432,E3432&lt;H3432),-1,IF(AND(B3432&lt;H3432,E3432&gt;H3432),1,""))</f>
        <v/>
      </c>
      <c r="J3432" s="0" t="n">
        <f aca="false">IF(AND(I3432=-1,J3431=""),-1,IF(AND(I3432=1,J3431=""),1,IF(OR(AND(I3432="",J3431=1),AND(I3432="",J3431=-1),I3432=J3431),J3431,"")))</f>
        <v>1</v>
      </c>
      <c r="K3432" s="0" t="str">
        <f aca="false">IF(AND(J3431=1,J3430=""),INDEX(DealTypes,1),IF(AND(J3431=-1,J3430=""),INDEX(DealTypes,2),IF(OR(AND(J3431="",J3430=1),AND(J3431="",J3430=-1)),INDEX(DealTypes,3),"")))</f>
        <v/>
      </c>
      <c r="L3432" s="0" t="n">
        <f aca="false">IF(K3432=INDEX(DealTypes,1),B3432+Spread,IF(K3432=INDEX(DealTypes,2),B3432,IF(OR(K3432=INDEX(DealTypes,3),N(L3431)=0),"",L3431)))</f>
        <v>1.25474</v>
      </c>
      <c r="M3432" s="6" t="str">
        <f aca="false">IF(N3432&lt;&gt;"",IF(COUNTIF(N$3:N3432,N3432)=1,MAX(M$4:M3431)+1,""),"")</f>
        <v/>
      </c>
      <c r="N3432" s="7" t="str">
        <f aca="false">IF(K3432=INDEX(DealTypes,3),IF(I3431=-1,ROUND((B3432-L3431)/Point,0),ROUND((L3431-B3432)/Point,0)),"")</f>
        <v/>
      </c>
      <c r="O3432" s="6" t="str">
        <f aca="false">(IF(AND(N(N3432)&gt;0,I3431=-1),1,IF(AND(N(N3432)&lt;0,I3431=-1),-1,IF(AND(N(N3432)&gt;0,I3431=1),2,IF(AND(N(N3432)&lt;0,I3431=1),-2,"")))))</f>
        <v/>
      </c>
      <c r="P3432" s="0" t="str">
        <f aca="false">IF(N3432&lt;&gt;"",ABS(N3432),"")</f>
        <v/>
      </c>
    </row>
    <row r="3433" customFormat="false" ht="12.8" hidden="false" customHeight="false" outlineLevel="0" collapsed="false">
      <c r="A3433" s="4" t="n">
        <v>43998.375</v>
      </c>
      <c r="B3433" s="5" t="n">
        <v>1.26666</v>
      </c>
      <c r="C3433" s="5" t="n">
        <v>1.26716</v>
      </c>
      <c r="D3433" s="5" t="n">
        <v>1.26394</v>
      </c>
      <c r="E3433" s="5" t="n">
        <v>1.26469</v>
      </c>
      <c r="F3433" s="0" t="n">
        <v>4361</v>
      </c>
      <c r="G3433" s="0" t="n">
        <f aca="false">ROW()-3</f>
        <v>3430</v>
      </c>
      <c r="H3433" s="5" t="n">
        <f aca="true">IF(G3433&gt;(MovingPeriod+MovingShift),AVERAGE(INDIRECT("E"&amp;(ROW()-MovingPeriod-MovingShift)&amp;":"&amp;"E"&amp;ROW()-MovingShift)),"")</f>
        <v>1.25862692307692</v>
      </c>
      <c r="I3433" s="0" t="str">
        <f aca="false">IF(AND(B3433&gt;H3433,E3433&lt;H3433),-1,IF(AND(B3433&lt;H3433,E3433&gt;H3433),1,""))</f>
        <v/>
      </c>
      <c r="J3433" s="0" t="n">
        <f aca="false">IF(AND(I3433=-1,J3432=""),-1,IF(AND(I3433=1,J3432=""),1,IF(OR(AND(I3433="",J3432=1),AND(I3433="",J3432=-1),I3433=J3432),J3432,"")))</f>
        <v>1</v>
      </c>
      <c r="K3433" s="0" t="str">
        <f aca="false">IF(AND(J3432=1,J3431=""),INDEX(DealTypes,1),IF(AND(J3432=-1,J3431=""),INDEX(DealTypes,2),IF(OR(AND(J3432="",J3431=1),AND(J3432="",J3431=-1)),INDEX(DealTypes,3),"")))</f>
        <v/>
      </c>
      <c r="L3433" s="0" t="n">
        <f aca="false">IF(K3433=INDEX(DealTypes,1),B3433+Spread,IF(K3433=INDEX(DealTypes,2),B3433,IF(OR(K3433=INDEX(DealTypes,3),N(L3432)=0),"",L3432)))</f>
        <v>1.25474</v>
      </c>
      <c r="M3433" s="6" t="str">
        <f aca="false">IF(N3433&lt;&gt;"",IF(COUNTIF(N$3:N3433,N3433)=1,MAX(M$4:M3432)+1,""),"")</f>
        <v/>
      </c>
      <c r="N3433" s="7" t="str">
        <f aca="false">IF(K3433=INDEX(DealTypes,3),IF(I3432=-1,ROUND((B3433-L3432)/Point,0),ROUND((L3432-B3433)/Point,0)),"")</f>
        <v/>
      </c>
      <c r="O3433" s="6" t="str">
        <f aca="false">(IF(AND(N(N3433)&gt;0,I3432=-1),1,IF(AND(N(N3433)&lt;0,I3432=-1),-1,IF(AND(N(N3433)&gt;0,I3432=1),2,IF(AND(N(N3433)&lt;0,I3432=1),-2,"")))))</f>
        <v/>
      </c>
      <c r="P3433" s="0" t="str">
        <f aca="false">IF(N3433&lt;&gt;"",ABS(N3433),"")</f>
        <v/>
      </c>
    </row>
    <row r="3434" customFormat="false" ht="12.8" hidden="false" customHeight="false" outlineLevel="0" collapsed="false">
      <c r="A3434" s="4" t="n">
        <v>43998.4166666667</v>
      </c>
      <c r="B3434" s="5" t="n">
        <v>1.26468</v>
      </c>
      <c r="C3434" s="5" t="n">
        <v>1.26571</v>
      </c>
      <c r="D3434" s="5" t="n">
        <v>1.26183</v>
      </c>
      <c r="E3434" s="5" t="n">
        <v>1.26216</v>
      </c>
      <c r="F3434" s="0" t="n">
        <v>5986</v>
      </c>
      <c r="G3434" s="0" t="n">
        <f aca="false">ROW()-3</f>
        <v>3431</v>
      </c>
      <c r="H3434" s="5" t="n">
        <f aca="true">IF(G3434&gt;(MovingPeriod+MovingShift),AVERAGE(INDIRECT("E"&amp;(ROW()-MovingPeriod-MovingShift)&amp;":"&amp;"E"&amp;ROW()-MovingShift)),"")</f>
        <v>1.25937846153846</v>
      </c>
      <c r="I3434" s="6" t="str">
        <f aca="false">IF(AND(B3434&gt;H3434,E3434&lt;H3434),-1,IF(AND(B3434&lt;H3434,E3434&gt;H3434),1,""))</f>
        <v/>
      </c>
      <c r="J3434" s="0" t="n">
        <f aca="false">IF(AND(I3434=-1,J3433=""),-1,IF(AND(I3434=1,J3433=""),1,IF(OR(AND(I3434="",J3433=1),AND(I3434="",J3433=-1),I3434=J3433),J3433,"")))</f>
        <v>1</v>
      </c>
      <c r="K3434" s="0" t="str">
        <f aca="false">IF(AND(J3433=1,J3432=""),INDEX(DealTypes,1),IF(AND(J3433=-1,J3432=""),INDEX(DealTypes,2),IF(OR(AND(J3433="",J3432=1),AND(J3433="",J3432=-1)),INDEX(DealTypes,3),"")))</f>
        <v/>
      </c>
      <c r="L3434" s="0" t="n">
        <f aca="false">IF(K3434=INDEX(DealTypes,1),B3434+Spread,IF(K3434=INDEX(DealTypes,2),B3434,IF(OR(K3434=INDEX(DealTypes,3),N(L3433)=0),"",L3433)))</f>
        <v>1.25474</v>
      </c>
      <c r="M3434" s="6" t="str">
        <f aca="false">IF(N3434&lt;&gt;"",IF(COUNTIF(N$3:N3434,N3434)=1,MAX(M$4:M3433)+1,""),"")</f>
        <v/>
      </c>
      <c r="N3434" s="7" t="str">
        <f aca="false">IF(K3434=INDEX(DealTypes,3),IF(I3433=-1,ROUND((B3434-L3433)/Point,0),ROUND((L3433-B3434)/Point,0)),"")</f>
        <v/>
      </c>
      <c r="O3434" s="6" t="str">
        <f aca="false">(IF(AND(N(N3434)&gt;0,I3433=-1),1,IF(AND(N(N3434)&lt;0,I3433=-1),-1,IF(AND(N(N3434)&gt;0,I3433=1),2,IF(AND(N(N3434)&lt;0,I3433=1),-2,"")))))</f>
        <v/>
      </c>
      <c r="P3434" s="0" t="str">
        <f aca="false">IF(N3434&lt;&gt;"",ABS(N3434),"")</f>
        <v/>
      </c>
    </row>
    <row r="3435" customFormat="false" ht="12.8" hidden="false" customHeight="false" outlineLevel="0" collapsed="false">
      <c r="A3435" s="4" t="n">
        <v>43998.4583333333</v>
      </c>
      <c r="B3435" s="5" t="n">
        <v>1.26216</v>
      </c>
      <c r="C3435" s="5" t="n">
        <v>1.26497</v>
      </c>
      <c r="D3435" s="5" t="n">
        <v>1.26083</v>
      </c>
      <c r="E3435" s="5" t="n">
        <v>1.26436</v>
      </c>
      <c r="F3435" s="0" t="n">
        <v>5188</v>
      </c>
      <c r="G3435" s="0" t="n">
        <f aca="false">ROW()-3</f>
        <v>3432</v>
      </c>
      <c r="H3435" s="5" t="n">
        <f aca="true">IF(G3435&gt;(MovingPeriod+MovingShift),AVERAGE(INDIRECT("E"&amp;(ROW()-MovingPeriod-MovingShift)&amp;":"&amp;"E"&amp;ROW()-MovingShift)),"")</f>
        <v>1.26014538461538</v>
      </c>
      <c r="I3435" s="0" t="str">
        <f aca="false">IF(AND(B3435&gt;H3435,E3435&lt;H3435),-1,IF(AND(B3435&lt;H3435,E3435&gt;H3435),1,""))</f>
        <v/>
      </c>
      <c r="J3435" s="0" t="n">
        <f aca="false">IF(AND(I3435=-1,J3434=""),-1,IF(AND(I3435=1,J3434=""),1,IF(OR(AND(I3435="",J3434=1),AND(I3435="",J3434=-1),I3435=J3434),J3434,"")))</f>
        <v>1</v>
      </c>
      <c r="K3435" s="0" t="str">
        <f aca="false">IF(AND(J3434=1,J3433=""),INDEX(DealTypes,1),IF(AND(J3434=-1,J3433=""),INDEX(DealTypes,2),IF(OR(AND(J3434="",J3433=1),AND(J3434="",J3433=-1)),INDEX(DealTypes,3),"")))</f>
        <v/>
      </c>
      <c r="L3435" s="0" t="n">
        <f aca="false">IF(K3435=INDEX(DealTypes,1),B3435+Spread,IF(K3435=INDEX(DealTypes,2),B3435,IF(OR(K3435=INDEX(DealTypes,3),N(L3434)=0),"",L3434)))</f>
        <v>1.25474</v>
      </c>
      <c r="M3435" s="6" t="str">
        <f aca="false">IF(N3435&lt;&gt;"",IF(COUNTIF(N$3:N3435,N3435)=1,MAX(M$4:M3434)+1,""),"")</f>
        <v/>
      </c>
      <c r="N3435" s="7" t="str">
        <f aca="false">IF(K3435=INDEX(DealTypes,3),IF(I3434=-1,ROUND((B3435-L3434)/Point,0),ROUND((L3434-B3435)/Point,0)),"")</f>
        <v/>
      </c>
      <c r="O3435" s="6" t="str">
        <f aca="false">(IF(AND(N(N3435)&gt;0,I3434=-1),1,IF(AND(N(N3435)&lt;0,I3434=-1),-1,IF(AND(N(N3435)&gt;0,I3434=1),2,IF(AND(N(N3435)&lt;0,I3434=1),-2,"")))))</f>
        <v/>
      </c>
      <c r="P3435" s="0" t="str">
        <f aca="false">IF(N3435&lt;&gt;"",ABS(N3435),"")</f>
        <v/>
      </c>
    </row>
    <row r="3436" customFormat="false" ht="12.8" hidden="false" customHeight="false" outlineLevel="0" collapsed="false">
      <c r="A3436" s="4" t="n">
        <v>43998.5</v>
      </c>
      <c r="B3436" s="5" t="n">
        <v>1.26428</v>
      </c>
      <c r="C3436" s="5" t="n">
        <v>1.2662</v>
      </c>
      <c r="D3436" s="5" t="n">
        <v>1.26358</v>
      </c>
      <c r="E3436" s="5" t="n">
        <v>1.26597</v>
      </c>
      <c r="F3436" s="0" t="n">
        <v>4078</v>
      </c>
      <c r="G3436" s="0" t="n">
        <f aca="false">ROW()-3</f>
        <v>3433</v>
      </c>
      <c r="H3436" s="5" t="n">
        <f aca="true">IF(G3436&gt;(MovingPeriod+MovingShift),AVERAGE(INDIRECT("E"&amp;(ROW()-MovingPeriod-MovingShift)&amp;":"&amp;"E"&amp;ROW()-MovingShift)),"")</f>
        <v>1.26090153846154</v>
      </c>
      <c r="I3436" s="0" t="str">
        <f aca="false">IF(AND(B3436&gt;H3436,E3436&lt;H3436),-1,IF(AND(B3436&lt;H3436,E3436&gt;H3436),1,""))</f>
        <v/>
      </c>
      <c r="J3436" s="0" t="n">
        <f aca="false">IF(AND(I3436=-1,J3435=""),-1,IF(AND(I3436=1,J3435=""),1,IF(OR(AND(I3436="",J3435=1),AND(I3436="",J3435=-1),I3436=J3435),J3435,"")))</f>
        <v>1</v>
      </c>
      <c r="K3436" s="0" t="str">
        <f aca="false">IF(AND(J3435=1,J3434=""),INDEX(DealTypes,1),IF(AND(J3435=-1,J3434=""),INDEX(DealTypes,2),IF(OR(AND(J3435="",J3434=1),AND(J3435="",J3434=-1)),INDEX(DealTypes,3),"")))</f>
        <v/>
      </c>
      <c r="L3436" s="0" t="n">
        <f aca="false">IF(K3436=INDEX(DealTypes,1),B3436+Spread,IF(K3436=INDEX(DealTypes,2),B3436,IF(OR(K3436=INDEX(DealTypes,3),N(L3435)=0),"",L3435)))</f>
        <v>1.25474</v>
      </c>
      <c r="M3436" s="6" t="str">
        <f aca="false">IF(N3436&lt;&gt;"",IF(COUNTIF(N$3:N3436,N3436)=1,MAX(M$4:M3435)+1,""),"")</f>
        <v/>
      </c>
      <c r="N3436" s="7" t="str">
        <f aca="false">IF(K3436=INDEX(DealTypes,3),IF(I3435=-1,ROUND((B3436-L3435)/Point,0),ROUND((L3435-B3436)/Point,0)),"")</f>
        <v/>
      </c>
      <c r="O3436" s="6" t="str">
        <f aca="false">(IF(AND(N(N3436)&gt;0,I3435=-1),1,IF(AND(N(N3436)&lt;0,I3435=-1),-1,IF(AND(N(N3436)&gt;0,I3435=1),2,IF(AND(N(N3436)&lt;0,I3435=1),-2,"")))))</f>
        <v/>
      </c>
      <c r="P3436" s="0" t="str">
        <f aca="false">IF(N3436&lt;&gt;"",ABS(N3436),"")</f>
        <v/>
      </c>
    </row>
    <row r="3437" customFormat="false" ht="12.8" hidden="false" customHeight="false" outlineLevel="0" collapsed="false">
      <c r="A3437" s="4" t="n">
        <v>43998.5416666667</v>
      </c>
      <c r="B3437" s="5" t="n">
        <v>1.26598</v>
      </c>
      <c r="C3437" s="5" t="n">
        <v>1.26642</v>
      </c>
      <c r="D3437" s="5" t="n">
        <v>1.26344</v>
      </c>
      <c r="E3437" s="5" t="n">
        <v>1.26499</v>
      </c>
      <c r="F3437" s="0" t="n">
        <v>4002</v>
      </c>
      <c r="G3437" s="0" t="n">
        <f aca="false">ROW()-3</f>
        <v>3434</v>
      </c>
      <c r="H3437" s="5" t="n">
        <f aca="true">IF(G3437&gt;(MovingPeriod+MovingShift),AVERAGE(INDIRECT("E"&amp;(ROW()-MovingPeriod-MovingShift)&amp;":"&amp;"E"&amp;ROW()-MovingShift)),"")</f>
        <v>1.26182076923077</v>
      </c>
      <c r="I3437" s="0" t="str">
        <f aca="false">IF(AND(B3437&gt;H3437,E3437&lt;H3437),-1,IF(AND(B3437&lt;H3437,E3437&gt;H3437),1,""))</f>
        <v/>
      </c>
      <c r="J3437" s="0" t="n">
        <f aca="false">IF(AND(I3437=-1,J3436=""),-1,IF(AND(I3437=1,J3436=""),1,IF(OR(AND(I3437="",J3436=1),AND(I3437="",J3436=-1),I3437=J3436),J3436,"")))</f>
        <v>1</v>
      </c>
      <c r="K3437" s="0" t="str">
        <f aca="false">IF(AND(J3436=1,J3435=""),INDEX(DealTypes,1),IF(AND(J3436=-1,J3435=""),INDEX(DealTypes,2),IF(OR(AND(J3436="",J3435=1),AND(J3436="",J3435=-1)),INDEX(DealTypes,3),"")))</f>
        <v/>
      </c>
      <c r="L3437" s="0" t="n">
        <f aca="false">IF(K3437=INDEX(DealTypes,1),B3437+Spread,IF(K3437=INDEX(DealTypes,2),B3437,IF(OR(K3437=INDEX(DealTypes,3),N(L3436)=0),"",L3436)))</f>
        <v>1.25474</v>
      </c>
      <c r="M3437" s="6" t="str">
        <f aca="false">IF(N3437&lt;&gt;"",IF(COUNTIF(N$3:N3437,N3437)=1,MAX(M$4:M3436)+1,""),"")</f>
        <v/>
      </c>
      <c r="N3437" s="7" t="str">
        <f aca="false">IF(K3437=INDEX(DealTypes,3),IF(I3436=-1,ROUND((B3437-L3436)/Point,0),ROUND((L3436-B3437)/Point,0)),"")</f>
        <v/>
      </c>
      <c r="O3437" s="6" t="str">
        <f aca="false">(IF(AND(N(N3437)&gt;0,I3436=-1),1,IF(AND(N(N3437)&lt;0,I3436=-1),-1,IF(AND(N(N3437)&gt;0,I3436=1),2,IF(AND(N(N3437)&lt;0,I3436=1),-2,"")))))</f>
        <v/>
      </c>
      <c r="P3437" s="0" t="str">
        <f aca="false">IF(N3437&lt;&gt;"",ABS(N3437),"")</f>
        <v/>
      </c>
    </row>
    <row r="3438" customFormat="false" ht="12.8" hidden="false" customHeight="false" outlineLevel="0" collapsed="false">
      <c r="A3438" s="4" t="n">
        <v>43998.5833333333</v>
      </c>
      <c r="B3438" s="5" t="n">
        <v>1.26499</v>
      </c>
      <c r="C3438" s="5" t="n">
        <v>1.26525</v>
      </c>
      <c r="D3438" s="5" t="n">
        <v>1.26378</v>
      </c>
      <c r="E3438" s="5" t="n">
        <v>1.26488</v>
      </c>
      <c r="F3438" s="0" t="n">
        <v>3615</v>
      </c>
      <c r="G3438" s="0" t="n">
        <f aca="false">ROW()-3</f>
        <v>3435</v>
      </c>
      <c r="H3438" s="5" t="n">
        <f aca="true">IF(G3438&gt;(MovingPeriod+MovingShift),AVERAGE(INDIRECT("E"&amp;(ROW()-MovingPeriod-MovingShift)&amp;":"&amp;"E"&amp;ROW()-MovingShift)),"")</f>
        <v>1.26261</v>
      </c>
      <c r="I3438" s="0" t="str">
        <f aca="false">IF(AND(B3438&gt;H3438,E3438&lt;H3438),-1,IF(AND(B3438&lt;H3438,E3438&gt;H3438),1,""))</f>
        <v/>
      </c>
      <c r="J3438" s="0" t="n">
        <f aca="false">IF(AND(I3438=-1,J3437=""),-1,IF(AND(I3438=1,J3437=""),1,IF(OR(AND(I3438="",J3437=1),AND(I3438="",J3437=-1),I3438=J3437),J3437,"")))</f>
        <v>1</v>
      </c>
      <c r="K3438" s="0" t="str">
        <f aca="false">IF(AND(J3437=1,J3436=""),INDEX(DealTypes,1),IF(AND(J3437=-1,J3436=""),INDEX(DealTypes,2),IF(OR(AND(J3437="",J3436=1),AND(J3437="",J3436=-1)),INDEX(DealTypes,3),"")))</f>
        <v/>
      </c>
      <c r="L3438" s="0" t="n">
        <f aca="false">IF(K3438=INDEX(DealTypes,1),B3438+Spread,IF(K3438=INDEX(DealTypes,2),B3438,IF(OR(K3438=INDEX(DealTypes,3),N(L3437)=0),"",L3437)))</f>
        <v>1.25474</v>
      </c>
      <c r="M3438" s="6" t="str">
        <f aca="false">IF(N3438&lt;&gt;"",IF(COUNTIF(N$3:N3438,N3438)=1,MAX(M$4:M3437)+1,""),"")</f>
        <v/>
      </c>
      <c r="N3438" s="7" t="str">
        <f aca="false">IF(K3438=INDEX(DealTypes,3),IF(I3437=-1,ROUND((B3438-L3437)/Point,0),ROUND((L3437-B3438)/Point,0)),"")</f>
        <v/>
      </c>
      <c r="O3438" s="6" t="str">
        <f aca="false">(IF(AND(N(N3438)&gt;0,I3437=-1),1,IF(AND(N(N3438)&lt;0,I3437=-1),-1,IF(AND(N(N3438)&gt;0,I3437=1),2,IF(AND(N(N3438)&lt;0,I3437=1),-2,"")))))</f>
        <v/>
      </c>
      <c r="P3438" s="0" t="str">
        <f aca="false">IF(N3438&lt;&gt;"",ABS(N3438),"")</f>
        <v/>
      </c>
    </row>
    <row r="3439" customFormat="false" ht="12.8" hidden="false" customHeight="false" outlineLevel="0" collapsed="false">
      <c r="A3439" s="4" t="n">
        <v>43998.625</v>
      </c>
      <c r="B3439" s="5" t="n">
        <v>1.26491</v>
      </c>
      <c r="C3439" s="5" t="n">
        <v>1.26812</v>
      </c>
      <c r="D3439" s="5" t="n">
        <v>1.26409</v>
      </c>
      <c r="E3439" s="5" t="n">
        <v>1.26667</v>
      </c>
      <c r="F3439" s="0" t="n">
        <v>5606</v>
      </c>
      <c r="G3439" s="0" t="n">
        <f aca="false">ROW()-3</f>
        <v>3436</v>
      </c>
      <c r="H3439" s="5" t="n">
        <f aca="true">IF(G3439&gt;(MovingPeriod+MovingShift),AVERAGE(INDIRECT("E"&amp;(ROW()-MovingPeriod-MovingShift)&amp;":"&amp;"E"&amp;ROW()-MovingShift)),"")</f>
        <v>1.26325692307692</v>
      </c>
      <c r="I3439" s="0" t="str">
        <f aca="false">IF(AND(B3439&gt;H3439,E3439&lt;H3439),-1,IF(AND(B3439&lt;H3439,E3439&gt;H3439),1,""))</f>
        <v/>
      </c>
      <c r="J3439" s="0" t="n">
        <f aca="false">IF(AND(I3439=-1,J3438=""),-1,IF(AND(I3439=1,J3438=""),1,IF(OR(AND(I3439="",J3438=1),AND(I3439="",J3438=-1),I3439=J3438),J3438,"")))</f>
        <v>1</v>
      </c>
      <c r="K3439" s="0" t="str">
        <f aca="false">IF(AND(J3438=1,J3437=""),INDEX(DealTypes,1),IF(AND(J3438=-1,J3437=""),INDEX(DealTypes,2),IF(OR(AND(J3438="",J3437=1),AND(J3438="",J3437=-1)),INDEX(DealTypes,3),"")))</f>
        <v/>
      </c>
      <c r="L3439" s="0" t="n">
        <f aca="false">IF(K3439=INDEX(DealTypes,1),B3439+Spread,IF(K3439=INDEX(DealTypes,2),B3439,IF(OR(K3439=INDEX(DealTypes,3),N(L3438)=0),"",L3438)))</f>
        <v>1.25474</v>
      </c>
      <c r="M3439" s="6" t="str">
        <f aca="false">IF(N3439&lt;&gt;"",IF(COUNTIF(N$3:N3439,N3439)=1,MAX(M$4:M3438)+1,""),"")</f>
        <v/>
      </c>
      <c r="N3439" s="7" t="str">
        <f aca="false">IF(K3439=INDEX(DealTypes,3),IF(I3438=-1,ROUND((B3439-L3438)/Point,0),ROUND((L3438-B3439)/Point,0)),"")</f>
        <v/>
      </c>
      <c r="O3439" s="6" t="str">
        <f aca="false">(IF(AND(N(N3439)&gt;0,I3438=-1),1,IF(AND(N(N3439)&lt;0,I3438=-1),-1,IF(AND(N(N3439)&gt;0,I3438=1),2,IF(AND(N(N3439)&lt;0,I3438=1),-2,"")))))</f>
        <v/>
      </c>
      <c r="P3439" s="0" t="str">
        <f aca="false">IF(N3439&lt;&gt;"",ABS(N3439),"")</f>
        <v/>
      </c>
    </row>
    <row r="3440" customFormat="false" ht="12.8" hidden="false" customHeight="false" outlineLevel="0" collapsed="false">
      <c r="A3440" s="4" t="n">
        <v>43998.6666666667</v>
      </c>
      <c r="B3440" s="5" t="n">
        <v>1.26667</v>
      </c>
      <c r="C3440" s="5" t="n">
        <v>1.26676</v>
      </c>
      <c r="D3440" s="5" t="n">
        <v>1.2615</v>
      </c>
      <c r="E3440" s="5" t="n">
        <v>1.26223</v>
      </c>
      <c r="F3440" s="0" t="n">
        <v>7737</v>
      </c>
      <c r="G3440" s="0" t="n">
        <f aca="false">ROW()-3</f>
        <v>3437</v>
      </c>
      <c r="H3440" s="5" t="n">
        <f aca="true">IF(G3440&gt;(MovingPeriod+MovingShift),AVERAGE(INDIRECT("E"&amp;(ROW()-MovingPeriod-MovingShift)&amp;":"&amp;"E"&amp;ROW()-MovingShift)),"")</f>
        <v>1.26355846153846</v>
      </c>
      <c r="I3440" s="6" t="n">
        <f aca="false">IF(AND(B3440&gt;H3440,E3440&lt;H3440),-1,IF(AND(B3440&lt;H3440,E3440&gt;H3440),1,""))</f>
        <v>-1</v>
      </c>
      <c r="J3440" s="0" t="str">
        <f aca="false">IF(AND(I3440=-1,J3439=""),-1,IF(AND(I3440=1,J3439=""),1,IF(OR(AND(I3440="",J3439=1),AND(I3440="",J3439=-1),I3440=J3439),J3439,"")))</f>
        <v/>
      </c>
      <c r="K3440" s="0" t="str">
        <f aca="false">IF(AND(J3439=1,J3438=""),INDEX(DealTypes,1),IF(AND(J3439=-1,J3438=""),INDEX(DealTypes,2),IF(OR(AND(J3439="",J3438=1),AND(J3439="",J3438=-1)),INDEX(DealTypes,3),"")))</f>
        <v/>
      </c>
      <c r="L3440" s="0" t="n">
        <f aca="false">IF(K3440=INDEX(DealTypes,1),B3440+Spread,IF(K3440=INDEX(DealTypes,2),B3440,IF(OR(K3440=INDEX(DealTypes,3),N(L3439)=0),"",L3439)))</f>
        <v>1.25474</v>
      </c>
      <c r="M3440" s="6" t="str">
        <f aca="false">IF(N3440&lt;&gt;"",IF(COUNTIF(N$3:N3440,N3440)=1,MAX(M$4:M3439)+1,""),"")</f>
        <v/>
      </c>
      <c r="N3440" s="7" t="str">
        <f aca="false">IF(K3440=INDEX(DealTypes,3),IF(I3439=-1,ROUND((B3440-L3439)/Point,0),ROUND((L3439-B3440)/Point,0)),"")</f>
        <v/>
      </c>
      <c r="O3440" s="6" t="str">
        <f aca="false">(IF(AND(N(N3440)&gt;0,I3439=-1),1,IF(AND(N(N3440)&lt;0,I3439=-1),-1,IF(AND(N(N3440)&gt;0,I3439=1),2,IF(AND(N(N3440)&lt;0,I3439=1),-2,"")))))</f>
        <v/>
      </c>
      <c r="P3440" s="0" t="str">
        <f aca="false">IF(N3440&lt;&gt;"",ABS(N3440),"")</f>
        <v/>
      </c>
    </row>
    <row r="3441" customFormat="false" ht="12.8" hidden="false" customHeight="false" outlineLevel="0" collapsed="false">
      <c r="A3441" s="4" t="n">
        <v>43998.7083333333</v>
      </c>
      <c r="B3441" s="5" t="n">
        <v>1.26223</v>
      </c>
      <c r="C3441" s="5" t="n">
        <v>1.26414</v>
      </c>
      <c r="D3441" s="5" t="n">
        <v>1.25557</v>
      </c>
      <c r="E3441" s="5" t="n">
        <v>1.25663</v>
      </c>
      <c r="F3441" s="0" t="n">
        <v>9712</v>
      </c>
      <c r="G3441" s="0" t="n">
        <f aca="false">ROW()-3</f>
        <v>3438</v>
      </c>
      <c r="H3441" s="5" t="n">
        <f aca="true">IF(G3441&gt;(MovingPeriod+MovingShift),AVERAGE(INDIRECT("E"&amp;(ROW()-MovingPeriod-MovingShift)&amp;":"&amp;"E"&amp;ROW()-MovingShift)),"")</f>
        <v>1.26394076923077</v>
      </c>
      <c r="I3441" s="6" t="str">
        <f aca="false">IF(AND(B3441&gt;H3441,E3441&lt;H3441),-1,IF(AND(B3441&lt;H3441,E3441&gt;H3441),1,""))</f>
        <v/>
      </c>
      <c r="J3441" s="0" t="str">
        <f aca="false">IF(AND(I3441=-1,J3440=""),-1,IF(AND(I3441=1,J3440=""),1,IF(OR(AND(I3441="",J3440=1),AND(I3441="",J3440=-1),I3441=J3440),J3440,"")))</f>
        <v/>
      </c>
      <c r="K3441" s="0" t="str">
        <f aca="false">IF(AND(J3440=1,J3439=""),INDEX(DealTypes,1),IF(AND(J3440=-1,J3439=""),INDEX(DealTypes,2),IF(OR(AND(J3440="",J3439=1),AND(J3440="",J3439=-1)),INDEX(DealTypes,3),"")))</f>
        <v>Close</v>
      </c>
      <c r="L3441" s="0" t="str">
        <f aca="false">IF(K3441=INDEX(DealTypes,1),B3441+Spread,IF(K3441=INDEX(DealTypes,2),B3441,IF(OR(K3441=INDEX(DealTypes,3),N(L3440)=0),"",L3440)))</f>
        <v/>
      </c>
      <c r="M3441" s="6" t="n">
        <f aca="false">IF(N3441&lt;&gt;"",IF(COUNTIF(N$3:N3441,N3441)=1,MAX(M$4:M3440)+1,""),"")</f>
        <v>118</v>
      </c>
      <c r="N3441" s="7" t="n">
        <f aca="false">IF(K3441=INDEX(DealTypes,3),IF(I3440=-1,ROUND((B3441-L3440)/Point,0),ROUND((L3440-B3441)/Point,0)),"")</f>
        <v>749</v>
      </c>
      <c r="O3441" s="6" t="n">
        <f aca="false">(IF(AND(N(N3441)&gt;0,I3440=-1),1,IF(AND(N(N3441)&lt;0,I3440=-1),-1,IF(AND(N(N3441)&gt;0,I3440=1),2,IF(AND(N(N3441)&lt;0,I3440=1),-2,"")))))</f>
        <v>1</v>
      </c>
      <c r="P3441" s="0" t="n">
        <f aca="false">IF(N3441&lt;&gt;"",ABS(N3441),"")</f>
        <v>749</v>
      </c>
    </row>
    <row r="3442" customFormat="false" ht="12.8" hidden="false" customHeight="false" outlineLevel="0" collapsed="false">
      <c r="A3442" s="4" t="n">
        <v>43998.75</v>
      </c>
      <c r="B3442" s="5" t="n">
        <v>1.25667</v>
      </c>
      <c r="C3442" s="5" t="n">
        <v>1.2594</v>
      </c>
      <c r="D3442" s="5" t="n">
        <v>1.25521</v>
      </c>
      <c r="E3442" s="5" t="n">
        <v>1.25818</v>
      </c>
      <c r="F3442" s="0" t="n">
        <v>10304</v>
      </c>
      <c r="G3442" s="0" t="n">
        <f aca="false">ROW()-3</f>
        <v>3439</v>
      </c>
      <c r="H3442" s="5" t="n">
        <f aca="true">IF(G3442&gt;(MovingPeriod+MovingShift),AVERAGE(INDIRECT("E"&amp;(ROW()-MovingPeriod-MovingShift)&amp;":"&amp;"E"&amp;ROW()-MovingShift)),"")</f>
        <v>1.26437</v>
      </c>
      <c r="I3442" s="0" t="str">
        <f aca="false">IF(AND(B3442&gt;H3442,E3442&lt;H3442),-1,IF(AND(B3442&lt;H3442,E3442&gt;H3442),1,""))</f>
        <v/>
      </c>
      <c r="J3442" s="0" t="str">
        <f aca="false">IF(AND(I3442=-1,J3441=""),-1,IF(AND(I3442=1,J3441=""),1,IF(OR(AND(I3442="",J3441=1),AND(I3442="",J3441=-1),I3442=J3441),J3441,"")))</f>
        <v/>
      </c>
      <c r="K3442" s="0" t="str">
        <f aca="false">IF(AND(J3441=1,J3440=""),INDEX(DealTypes,1),IF(AND(J3441=-1,J3440=""),INDEX(DealTypes,2),IF(OR(AND(J3441="",J3440=1),AND(J3441="",J3440=-1)),INDEX(DealTypes,3),"")))</f>
        <v/>
      </c>
      <c r="L3442" s="0" t="str">
        <f aca="false">IF(K3442=INDEX(DealTypes,1),B3442+Spread,IF(K3442=INDEX(DealTypes,2),B3442,IF(OR(K3442=INDEX(DealTypes,3),N(L3441)=0),"",L3441)))</f>
        <v/>
      </c>
      <c r="M3442" s="6" t="str">
        <f aca="false">IF(N3442&lt;&gt;"",IF(COUNTIF(N$3:N3442,N3442)=1,MAX(M$4:M3441)+1,""),"")</f>
        <v/>
      </c>
      <c r="N3442" s="7" t="str">
        <f aca="false">IF(K3442=INDEX(DealTypes,3),IF(I3441=-1,ROUND((B3442-L3441)/Point,0),ROUND((L3441-B3442)/Point,0)),"")</f>
        <v/>
      </c>
      <c r="O3442" s="6" t="str">
        <f aca="false">(IF(AND(N(N3442)&gt;0,I3441=-1),1,IF(AND(N(N3442)&lt;0,I3441=-1),-1,IF(AND(N(N3442)&gt;0,I3441=1),2,IF(AND(N(N3442)&lt;0,I3441=1),-2,"")))))</f>
        <v/>
      </c>
      <c r="P3442" s="0" t="str">
        <f aca="false">IF(N3442&lt;&gt;"",ABS(N3442),"")</f>
        <v/>
      </c>
    </row>
    <row r="3443" customFormat="false" ht="12.8" hidden="false" customHeight="false" outlineLevel="0" collapsed="false">
      <c r="A3443" s="4" t="n">
        <v>43998.7916666667</v>
      </c>
      <c r="B3443" s="5" t="n">
        <v>1.25818</v>
      </c>
      <c r="C3443" s="5" t="n">
        <v>1.26114</v>
      </c>
      <c r="D3443" s="5" t="n">
        <v>1.25787</v>
      </c>
      <c r="E3443" s="5" t="n">
        <v>1.25927</v>
      </c>
      <c r="F3443" s="0" t="n">
        <v>5449</v>
      </c>
      <c r="G3443" s="0" t="n">
        <f aca="false">ROW()-3</f>
        <v>3440</v>
      </c>
      <c r="H3443" s="5" t="n">
        <f aca="true">IF(G3443&gt;(MovingPeriod+MovingShift),AVERAGE(INDIRECT("E"&amp;(ROW()-MovingPeriod-MovingShift)&amp;":"&amp;"E"&amp;ROW()-MovingShift)),"")</f>
        <v>1.26465076923077</v>
      </c>
      <c r="I3443" s="0" t="str">
        <f aca="false">IF(AND(B3443&gt;H3443,E3443&lt;H3443),-1,IF(AND(B3443&lt;H3443,E3443&gt;H3443),1,""))</f>
        <v/>
      </c>
      <c r="J3443" s="0" t="str">
        <f aca="false">IF(AND(I3443=-1,J3442=""),-1,IF(AND(I3443=1,J3442=""),1,IF(OR(AND(I3443="",J3442=1),AND(I3443="",J3442=-1),I3443=J3442),J3442,"")))</f>
        <v/>
      </c>
      <c r="K3443" s="0" t="str">
        <f aca="false">IF(AND(J3442=1,J3441=""),INDEX(DealTypes,1),IF(AND(J3442=-1,J3441=""),INDEX(DealTypes,2),IF(OR(AND(J3442="",J3441=1),AND(J3442="",J3441=-1)),INDEX(DealTypes,3),"")))</f>
        <v/>
      </c>
      <c r="L3443" s="0" t="str">
        <f aca="false">IF(K3443=INDEX(DealTypes,1),B3443+Spread,IF(K3443=INDEX(DealTypes,2),B3443,IF(OR(K3443=INDEX(DealTypes,3),N(L3442)=0),"",L3442)))</f>
        <v/>
      </c>
      <c r="M3443" s="6" t="str">
        <f aca="false">IF(N3443&lt;&gt;"",IF(COUNTIF(N$3:N3443,N3443)=1,MAX(M$4:M3442)+1,""),"")</f>
        <v/>
      </c>
      <c r="N3443" s="7" t="str">
        <f aca="false">IF(K3443=INDEX(DealTypes,3),IF(I3442=-1,ROUND((B3443-L3442)/Point,0),ROUND((L3442-B3443)/Point,0)),"")</f>
        <v/>
      </c>
      <c r="O3443" s="6" t="str">
        <f aca="false">(IF(AND(N(N3443)&gt;0,I3442=-1),1,IF(AND(N(N3443)&lt;0,I3442=-1),-1,IF(AND(N(N3443)&gt;0,I3442=1),2,IF(AND(N(N3443)&lt;0,I3442=1),-2,"")))))</f>
        <v/>
      </c>
      <c r="P3443" s="0" t="str">
        <f aca="false">IF(N3443&lt;&gt;"",ABS(N3443),"")</f>
        <v/>
      </c>
    </row>
    <row r="3444" customFormat="false" ht="12.8" hidden="false" customHeight="false" outlineLevel="0" collapsed="false">
      <c r="A3444" s="4" t="n">
        <v>43998.8333333333</v>
      </c>
      <c r="B3444" s="5" t="n">
        <v>1.25922</v>
      </c>
      <c r="C3444" s="5" t="n">
        <v>1.25935</v>
      </c>
      <c r="D3444" s="5" t="n">
        <v>1.25692</v>
      </c>
      <c r="E3444" s="5" t="n">
        <v>1.25766</v>
      </c>
      <c r="F3444" s="0" t="n">
        <v>3515</v>
      </c>
      <c r="G3444" s="0" t="n">
        <f aca="false">ROW()-3</f>
        <v>3441</v>
      </c>
      <c r="H3444" s="5" t="n">
        <f aca="true">IF(G3444&gt;(MovingPeriod+MovingShift),AVERAGE(INDIRECT("E"&amp;(ROW()-MovingPeriod-MovingShift)&amp;":"&amp;"E"&amp;ROW()-MovingShift)),"")</f>
        <v>1.26483230769231</v>
      </c>
      <c r="I3444" s="0" t="str">
        <f aca="false">IF(AND(B3444&gt;H3444,E3444&lt;H3444),-1,IF(AND(B3444&lt;H3444,E3444&gt;H3444),1,""))</f>
        <v/>
      </c>
      <c r="J3444" s="6" t="str">
        <f aca="false">IF(AND(I3444=-1,J3443=""),-1,IF(AND(I3444=1,J3443=""),1,IF(OR(AND(I3444="",J3443=1),AND(I3444="",J3443=-1),I3444=J3443),J3443,"")))</f>
        <v/>
      </c>
      <c r="K3444" s="0" t="str">
        <f aca="false">IF(AND(J3443=1,J3442=""),INDEX(DealTypes,1),IF(AND(J3443=-1,J3442=""),INDEX(DealTypes,2),IF(OR(AND(J3443="",J3442=1),AND(J3443="",J3442=-1)),INDEX(DealTypes,3),"")))</f>
        <v/>
      </c>
      <c r="L3444" s="0" t="str">
        <f aca="false">IF(K3444=INDEX(DealTypes,1),B3444+Spread,IF(K3444=INDEX(DealTypes,2),B3444,IF(OR(K3444=INDEX(DealTypes,3),N(L3443)=0),"",L3443)))</f>
        <v/>
      </c>
      <c r="M3444" s="6" t="str">
        <f aca="false">IF(N3444&lt;&gt;"",IF(COUNTIF(N$3:N3444,N3444)=1,MAX(M$4:M3443)+1,""),"")</f>
        <v/>
      </c>
      <c r="N3444" s="7" t="str">
        <f aca="false">IF(K3444=INDEX(DealTypes,3),IF(I3443=-1,ROUND((B3444-L3443)/Point,0),ROUND((L3443-B3444)/Point,0)),"")</f>
        <v/>
      </c>
      <c r="O3444" s="6" t="str">
        <f aca="false">(IF(AND(N(N3444)&gt;0,I3443=-1),1,IF(AND(N(N3444)&lt;0,I3443=-1),-1,IF(AND(N(N3444)&gt;0,I3443=1),2,IF(AND(N(N3444)&lt;0,I3443=1),-2,"")))))</f>
        <v/>
      </c>
      <c r="P3444" s="0" t="str">
        <f aca="false">IF(N3444&lt;&gt;"",ABS(N3444),"")</f>
        <v/>
      </c>
    </row>
    <row r="3445" customFormat="false" ht="12.8" hidden="false" customHeight="false" outlineLevel="0" collapsed="false">
      <c r="A3445" s="4" t="n">
        <v>43998.875</v>
      </c>
      <c r="B3445" s="5" t="n">
        <v>1.25764</v>
      </c>
      <c r="C3445" s="5" t="n">
        <v>1.25893</v>
      </c>
      <c r="D3445" s="5" t="n">
        <v>1.25741</v>
      </c>
      <c r="E3445" s="5" t="n">
        <v>1.2577</v>
      </c>
      <c r="F3445" s="0" t="n">
        <v>3540</v>
      </c>
      <c r="G3445" s="0" t="n">
        <f aca="false">ROW()-3</f>
        <v>3442</v>
      </c>
      <c r="H3445" s="5" t="n">
        <f aca="true">IF(G3445&gt;(MovingPeriod+MovingShift),AVERAGE(INDIRECT("E"&amp;(ROW()-MovingPeriod-MovingShift)&amp;":"&amp;"E"&amp;ROW()-MovingShift)),"")</f>
        <v>1.26505692307692</v>
      </c>
      <c r="I3445" s="0" t="str">
        <f aca="false">IF(AND(B3445&gt;H3445,E3445&lt;H3445),-1,IF(AND(B3445&lt;H3445,E3445&gt;H3445),1,""))</f>
        <v/>
      </c>
      <c r="J3445" s="6" t="str">
        <f aca="false">IF(AND(I3445=-1,J3444=""),-1,IF(AND(I3445=1,J3444=""),1,IF(OR(AND(I3445="",J3444=1),AND(I3445="",J3444=-1),I3445=J3444),J3444,"")))</f>
        <v/>
      </c>
      <c r="K3445" s="0" t="str">
        <f aca="false">IF(AND(J3444=1,J3443=""),INDEX(DealTypes,1),IF(AND(J3444=-1,J3443=""),INDEX(DealTypes,2),IF(OR(AND(J3444="",J3443=1),AND(J3444="",J3443=-1)),INDEX(DealTypes,3),"")))</f>
        <v/>
      </c>
      <c r="L3445" s="6" t="str">
        <f aca="false">IF(K3445=INDEX(DealTypes,1),B3445+Spread,IF(K3445=INDEX(DealTypes,2),B3445,IF(OR(K3445=INDEX(DealTypes,3),N(L3444)=0),"",L3444)))</f>
        <v/>
      </c>
      <c r="M3445" s="6" t="str">
        <f aca="false">IF(N3445&lt;&gt;"",IF(COUNTIF(N$3:N3445,N3445)=1,MAX(M$4:M3444)+1,""),"")</f>
        <v/>
      </c>
      <c r="N3445" s="7" t="str">
        <f aca="false">IF(K3445=INDEX(DealTypes,3),IF(I3444=-1,ROUND((B3445-L3444)/Point,0),ROUND((L3444-B3445)/Point,0)),"")</f>
        <v/>
      </c>
      <c r="O3445" s="6" t="str">
        <f aca="false">(IF(AND(N(N3445)&gt;0,I3444=-1),1,IF(AND(N(N3445)&lt;0,I3444=-1),-1,IF(AND(N(N3445)&gt;0,I3444=1),2,IF(AND(N(N3445)&lt;0,I3444=1),-2,"")))))</f>
        <v/>
      </c>
      <c r="P3445" s="0" t="str">
        <f aca="false">IF(N3445&lt;&gt;"",ABS(N3445),"")</f>
        <v/>
      </c>
    </row>
    <row r="3446" customFormat="false" ht="12.8" hidden="false" customHeight="false" outlineLevel="0" collapsed="false">
      <c r="A3446" s="4" t="n">
        <v>43998.9166666667</v>
      </c>
      <c r="B3446" s="5" t="n">
        <v>1.2577</v>
      </c>
      <c r="C3446" s="5" t="n">
        <v>1.25789</v>
      </c>
      <c r="D3446" s="5" t="n">
        <v>1.25608</v>
      </c>
      <c r="E3446" s="5" t="n">
        <v>1.25715</v>
      </c>
      <c r="F3446" s="0" t="n">
        <v>4177</v>
      </c>
      <c r="G3446" s="0" t="n">
        <f aca="false">ROW()-3</f>
        <v>3443</v>
      </c>
      <c r="H3446" s="5" t="n">
        <f aca="true">IF(G3446&gt;(MovingPeriod+MovingShift),AVERAGE(INDIRECT("E"&amp;(ROW()-MovingPeriod-MovingShift)&amp;":"&amp;"E"&amp;ROW()-MovingShift)),"")</f>
        <v>1.26499384615385</v>
      </c>
      <c r="I3446" s="6" t="str">
        <f aca="false">IF(AND(B3446&gt;H3446,E3446&lt;H3446),-1,IF(AND(B3446&lt;H3446,E3446&gt;H3446),1,""))</f>
        <v/>
      </c>
      <c r="J3446" s="6" t="str">
        <f aca="false">IF(AND(I3446=-1,J3445=""),-1,IF(AND(I3446=1,J3445=""),1,IF(OR(AND(I3446="",J3445=1),AND(I3446="",J3445=-1),I3446=J3445),J3445,"")))</f>
        <v/>
      </c>
      <c r="K3446" s="0" t="str">
        <f aca="false">IF(AND(J3445=1,J3444=""),INDEX(DealTypes,1),IF(AND(J3445=-1,J3444=""),INDEX(DealTypes,2),IF(OR(AND(J3445="",J3444=1),AND(J3445="",J3444=-1)),INDEX(DealTypes,3),"")))</f>
        <v/>
      </c>
      <c r="L3446" s="6" t="str">
        <f aca="false">IF(K3446=INDEX(DealTypes,1),B3446+Spread,IF(K3446=INDEX(DealTypes,2),B3446,IF(OR(K3446=INDEX(DealTypes,3),N(L3445)=0),"",L3445)))</f>
        <v/>
      </c>
      <c r="M3446" s="6" t="str">
        <f aca="false">IF(N3446&lt;&gt;"",IF(COUNTIF(N$3:N3446,N3446)=1,MAX(M$4:M3445)+1,""),"")</f>
        <v/>
      </c>
      <c r="N3446" s="7" t="str">
        <f aca="false">IF(K3446=INDEX(DealTypes,3),IF(I3445=-1,ROUND((B3446-L3445)/Point,0),ROUND((L3445-B3446)/Point,0)),"")</f>
        <v/>
      </c>
      <c r="O3446" s="6" t="str">
        <f aca="false">(IF(AND(N(N3446)&gt;0,I3445=-1),1,IF(AND(N(N3446)&lt;0,I3445=-1),-1,IF(AND(N(N3446)&gt;0,I3445=1),2,IF(AND(N(N3446)&lt;0,I3445=1),-2,"")))))</f>
        <v/>
      </c>
      <c r="P3446" s="0" t="str">
        <f aca="false">IF(N3446&lt;&gt;"",ABS(N3446),"")</f>
        <v/>
      </c>
    </row>
    <row r="3447" customFormat="false" ht="12.8" hidden="false" customHeight="false" outlineLevel="0" collapsed="false">
      <c r="A3447" s="4" t="n">
        <v>43998.9583333333</v>
      </c>
      <c r="B3447" s="5" t="n">
        <v>1.25714</v>
      </c>
      <c r="C3447" s="5" t="n">
        <v>1.25755</v>
      </c>
      <c r="D3447" s="5" t="n">
        <v>1.25663</v>
      </c>
      <c r="E3447" s="5" t="n">
        <v>1.25721</v>
      </c>
      <c r="F3447" s="0" t="n">
        <v>1248</v>
      </c>
      <c r="G3447" s="0" t="n">
        <f aca="false">ROW()-3</f>
        <v>3444</v>
      </c>
      <c r="H3447" s="5" t="n">
        <f aca="true">IF(G3447&gt;(MovingPeriod+MovingShift),AVERAGE(INDIRECT("E"&amp;(ROW()-MovingPeriod-MovingShift)&amp;":"&amp;"E"&amp;ROW()-MovingShift)),"")</f>
        <v>1.26449461538462</v>
      </c>
      <c r="I3447" s="0" t="str">
        <f aca="false">IF(AND(B3447&gt;H3447,E3447&lt;H3447),-1,IF(AND(B3447&lt;H3447,E3447&gt;H3447),1,""))</f>
        <v/>
      </c>
      <c r="J3447" s="6" t="str">
        <f aca="false">IF(AND(I3447=-1,J3446=""),-1,IF(AND(I3447=1,J3446=""),1,IF(OR(AND(I3447="",J3446=1),AND(I3447="",J3446=-1),I3447=J3446),J3446,"")))</f>
        <v/>
      </c>
      <c r="K3447" s="0" t="str">
        <f aca="false">IF(AND(J3446=1,J3445=""),INDEX(DealTypes,1),IF(AND(J3446=-1,J3445=""),INDEX(DealTypes,2),IF(OR(AND(J3446="",J3445=1),AND(J3446="",J3445=-1)),INDEX(DealTypes,3),"")))</f>
        <v/>
      </c>
      <c r="L3447" s="6" t="str">
        <f aca="false">IF(K3447=INDEX(DealTypes,1),B3447+Spread,IF(K3447=INDEX(DealTypes,2),B3447,IF(OR(K3447=INDEX(DealTypes,3),N(L3446)=0),"",L3446)))</f>
        <v/>
      </c>
      <c r="M3447" s="6" t="str">
        <f aca="false">IF(N3447&lt;&gt;"",IF(COUNTIF(N$3:N3447,N3447)=1,MAX(M$4:M3446)+1,""),"")</f>
        <v/>
      </c>
      <c r="N3447" s="7" t="str">
        <f aca="false">IF(K3447=INDEX(DealTypes,3),IF(I3446=-1,ROUND((B3447-L3446)/Point,0),ROUND((L3446-B3447)/Point,0)),"")</f>
        <v/>
      </c>
      <c r="O3447" s="6" t="str">
        <f aca="false">(IF(AND(N(N3447)&gt;0,I3446=-1),1,IF(AND(N(N3447)&lt;0,I3446=-1),-1,IF(AND(N(N3447)&gt;0,I3446=1),2,IF(AND(N(N3447)&lt;0,I3446=1),-2,"")))))</f>
        <v/>
      </c>
      <c r="P3447" s="0" t="str">
        <f aca="false">IF(N3447&lt;&gt;"",ABS(N3447),"")</f>
        <v/>
      </c>
    </row>
    <row r="3448" customFormat="false" ht="12.8" hidden="false" customHeight="false" outlineLevel="0" collapsed="false">
      <c r="A3448" s="4" t="n">
        <v>43999</v>
      </c>
      <c r="B3448" s="5" t="n">
        <v>1.2572</v>
      </c>
      <c r="C3448" s="5" t="n">
        <v>1.25727</v>
      </c>
      <c r="D3448" s="5" t="n">
        <v>1.25627</v>
      </c>
      <c r="E3448" s="5" t="n">
        <v>1.25649</v>
      </c>
      <c r="F3448" s="0" t="n">
        <v>951</v>
      </c>
      <c r="G3448" s="0" t="n">
        <f aca="false">ROW()-3</f>
        <v>3445</v>
      </c>
      <c r="H3448" s="5" t="n">
        <f aca="true">IF(G3448&gt;(MovingPeriod+MovingShift),AVERAGE(INDIRECT("E"&amp;(ROW()-MovingPeriod-MovingShift)&amp;":"&amp;"E"&amp;ROW()-MovingShift)),"")</f>
        <v>1.26383076923077</v>
      </c>
      <c r="I3448" s="0" t="str">
        <f aca="false">IF(AND(B3448&gt;H3448,E3448&lt;H3448),-1,IF(AND(B3448&lt;H3448,E3448&gt;H3448),1,""))</f>
        <v/>
      </c>
      <c r="J3448" s="6" t="str">
        <f aca="false">IF(AND(I3448=-1,J3447=""),-1,IF(AND(I3448=1,J3447=""),1,IF(OR(AND(I3448="",J3447=1),AND(I3448="",J3447=-1),I3448=J3447),J3447,"")))</f>
        <v/>
      </c>
      <c r="K3448" s="0" t="str">
        <f aca="false">IF(AND(J3447=1,J3446=""),INDEX(DealTypes,1),IF(AND(J3447=-1,J3446=""),INDEX(DealTypes,2),IF(OR(AND(J3447="",J3446=1),AND(J3447="",J3446=-1)),INDEX(DealTypes,3),"")))</f>
        <v/>
      </c>
      <c r="L3448" s="6" t="str">
        <f aca="false">IF(K3448=INDEX(DealTypes,1),B3448+Spread,IF(K3448=INDEX(DealTypes,2),B3448,IF(OR(K3448=INDEX(DealTypes,3),N(L3447)=0),"",L3447)))</f>
        <v/>
      </c>
      <c r="M3448" s="6" t="str">
        <f aca="false">IF(N3448&lt;&gt;"",IF(COUNTIF(N$3:N3448,N3448)=1,MAX(M$4:M3447)+1,""),"")</f>
        <v/>
      </c>
      <c r="N3448" s="7" t="str">
        <f aca="false">IF(K3448=INDEX(DealTypes,3),IF(I3447=-1,ROUND((B3448-L3447)/Point,0),ROUND((L3447-B3448)/Point,0)),"")</f>
        <v/>
      </c>
      <c r="O3448" s="6" t="str">
        <f aca="false">(IF(AND(N(N3448)&gt;0,I3447=-1),1,IF(AND(N(N3448)&lt;0,I3447=-1),-1,IF(AND(N(N3448)&gt;0,I3447=1),2,IF(AND(N(N3448)&lt;0,I3447=1),-2,"")))))</f>
        <v/>
      </c>
      <c r="P3448" s="0" t="str">
        <f aca="false">IF(N3448&lt;&gt;"",ABS(N3448),"")</f>
        <v/>
      </c>
    </row>
    <row r="3449" customFormat="false" ht="12.8" hidden="false" customHeight="false" outlineLevel="0" collapsed="false">
      <c r="A3449" s="4" t="n">
        <v>43999.0416666667</v>
      </c>
      <c r="B3449" s="5" t="n">
        <v>1.25635</v>
      </c>
      <c r="C3449" s="5" t="n">
        <v>1.2567</v>
      </c>
      <c r="D3449" s="5" t="n">
        <v>1.25552</v>
      </c>
      <c r="E3449" s="5" t="n">
        <v>1.25662</v>
      </c>
      <c r="F3449" s="0" t="n">
        <v>1296</v>
      </c>
      <c r="G3449" s="0" t="n">
        <f aca="false">ROW()-3</f>
        <v>3446</v>
      </c>
      <c r="H3449" s="5" t="n">
        <f aca="true">IF(G3449&gt;(MovingPeriod+MovingShift),AVERAGE(INDIRECT("E"&amp;(ROW()-MovingPeriod-MovingShift)&amp;":"&amp;"E"&amp;ROW()-MovingShift)),"")</f>
        <v>1.26329384615385</v>
      </c>
      <c r="I3449" s="0" t="str">
        <f aca="false">IF(AND(B3449&gt;H3449,E3449&lt;H3449),-1,IF(AND(B3449&lt;H3449,E3449&gt;H3449),1,""))</f>
        <v/>
      </c>
      <c r="J3449" s="6" t="str">
        <f aca="false">IF(AND(I3449=-1,J3448=""),-1,IF(AND(I3449=1,J3448=""),1,IF(OR(AND(I3449="",J3448=1),AND(I3449="",J3448=-1),I3449=J3448),J3448,"")))</f>
        <v/>
      </c>
      <c r="K3449" s="0" t="str">
        <f aca="false">IF(AND(J3448=1,J3447=""),INDEX(DealTypes,1),IF(AND(J3448=-1,J3447=""),INDEX(DealTypes,2),IF(OR(AND(J3448="",J3447=1),AND(J3448="",J3447=-1)),INDEX(DealTypes,3),"")))</f>
        <v/>
      </c>
      <c r="L3449" s="6" t="str">
        <f aca="false">IF(K3449=INDEX(DealTypes,1),B3449+Spread,IF(K3449=INDEX(DealTypes,2),B3449,IF(OR(K3449=INDEX(DealTypes,3),N(L3448)=0),"",L3448)))</f>
        <v/>
      </c>
      <c r="M3449" s="6" t="str">
        <f aca="false">IF(N3449&lt;&gt;"",IF(COUNTIF(N$3:N3449,N3449)=1,MAX(M$4:M3448)+1,""),"")</f>
        <v/>
      </c>
      <c r="N3449" s="7" t="str">
        <f aca="false">IF(K3449=INDEX(DealTypes,3),IF(I3448=-1,ROUND((B3449-L3448)/Point,0),ROUND((L3448-B3449)/Point,0)),"")</f>
        <v/>
      </c>
      <c r="O3449" s="6" t="str">
        <f aca="false">(IF(AND(N(N3449)&gt;0,I3448=-1),1,IF(AND(N(N3449)&lt;0,I3448=-1),-1,IF(AND(N(N3449)&gt;0,I3448=1),2,IF(AND(N(N3449)&lt;0,I3448=1),-2,"")))))</f>
        <v/>
      </c>
      <c r="P3449" s="0" t="str">
        <f aca="false">IF(N3449&lt;&gt;"",ABS(N3449),"")</f>
        <v/>
      </c>
    </row>
    <row r="3450" customFormat="false" ht="12.8" hidden="false" customHeight="false" outlineLevel="0" collapsed="false">
      <c r="A3450" s="4" t="n">
        <v>43999.0833333333</v>
      </c>
      <c r="B3450" s="5" t="n">
        <v>1.25662</v>
      </c>
      <c r="C3450" s="5" t="n">
        <v>1.25866</v>
      </c>
      <c r="D3450" s="5" t="n">
        <v>1.25659</v>
      </c>
      <c r="E3450" s="5" t="n">
        <v>1.25817</v>
      </c>
      <c r="F3450" s="0" t="n">
        <v>1195</v>
      </c>
      <c r="G3450" s="0" t="n">
        <f aca="false">ROW()-3</f>
        <v>3447</v>
      </c>
      <c r="H3450" s="5" t="n">
        <f aca="true">IF(G3450&gt;(MovingPeriod+MovingShift),AVERAGE(INDIRECT("E"&amp;(ROW()-MovingPeriod-MovingShift)&amp;":"&amp;"E"&amp;ROW()-MovingShift)),"")</f>
        <v>1.26264153846154</v>
      </c>
      <c r="I3450" s="0" t="str">
        <f aca="false">IF(AND(B3450&gt;H3450,E3450&lt;H3450),-1,IF(AND(B3450&lt;H3450,E3450&gt;H3450),1,""))</f>
        <v/>
      </c>
      <c r="J3450" s="6" t="str">
        <f aca="false">IF(AND(I3450=-1,J3449=""),-1,IF(AND(I3450=1,J3449=""),1,IF(OR(AND(I3450="",J3449=1),AND(I3450="",J3449=-1),I3450=J3449),J3449,"")))</f>
        <v/>
      </c>
      <c r="K3450" s="0" t="str">
        <f aca="false">IF(AND(J3449=1,J3448=""),INDEX(DealTypes,1),IF(AND(J3449=-1,J3448=""),INDEX(DealTypes,2),IF(OR(AND(J3449="",J3448=1),AND(J3449="",J3448=-1)),INDEX(DealTypes,3),"")))</f>
        <v/>
      </c>
      <c r="L3450" s="6" t="str">
        <f aca="false">IF(K3450=INDEX(DealTypes,1),B3450+Spread,IF(K3450=INDEX(DealTypes,2),B3450,IF(OR(K3450=INDEX(DealTypes,3),N(L3449)=0),"",L3449)))</f>
        <v/>
      </c>
      <c r="M3450" s="6" t="str">
        <f aca="false">IF(N3450&lt;&gt;"",IF(COUNTIF(N$3:N3450,N3450)=1,MAX(M$4:M3449)+1,""),"")</f>
        <v/>
      </c>
      <c r="N3450" s="7" t="str">
        <f aca="false">IF(K3450=INDEX(DealTypes,3),IF(I3449=-1,ROUND((B3450-L3449)/Point,0),ROUND((L3449-B3450)/Point,0)),"")</f>
        <v/>
      </c>
      <c r="O3450" s="6" t="str">
        <f aca="false">(IF(AND(N(N3450)&gt;0,I3449=-1),1,IF(AND(N(N3450)&lt;0,I3449=-1),-1,IF(AND(N(N3450)&gt;0,I3449=1),2,IF(AND(N(N3450)&lt;0,I3449=1),-2,"")))))</f>
        <v/>
      </c>
      <c r="P3450" s="0" t="str">
        <f aca="false">IF(N3450&lt;&gt;"",ABS(N3450),"")</f>
        <v/>
      </c>
    </row>
    <row r="3451" customFormat="false" ht="12.8" hidden="false" customHeight="false" outlineLevel="0" collapsed="false">
      <c r="A3451" s="4" t="n">
        <v>43999.125</v>
      </c>
      <c r="B3451" s="5" t="n">
        <v>1.25817</v>
      </c>
      <c r="C3451" s="5" t="n">
        <v>1.25831</v>
      </c>
      <c r="D3451" s="5" t="n">
        <v>1.25517</v>
      </c>
      <c r="E3451" s="5" t="n">
        <v>1.25644</v>
      </c>
      <c r="F3451" s="0" t="n">
        <v>3238</v>
      </c>
      <c r="G3451" s="0" t="n">
        <f aca="false">ROW()-3</f>
        <v>3448</v>
      </c>
      <c r="H3451" s="5" t="n">
        <f aca="true">IF(G3451&gt;(MovingPeriod+MovingShift),AVERAGE(INDIRECT("E"&amp;(ROW()-MovingPeriod-MovingShift)&amp;":"&amp;"E"&amp;ROW()-MovingShift)),"")</f>
        <v>1.26195307692308</v>
      </c>
      <c r="I3451" s="6" t="str">
        <f aca="false">IF(AND(B3451&gt;H3451,E3451&lt;H3451),-1,IF(AND(B3451&lt;H3451,E3451&gt;H3451),1,""))</f>
        <v/>
      </c>
      <c r="J3451" s="6" t="str">
        <f aca="false">IF(AND(I3451=-1,J3450=""),-1,IF(AND(I3451=1,J3450=""),1,IF(OR(AND(I3451="",J3450=1),AND(I3451="",J3450=-1),I3451=J3450),J3450,"")))</f>
        <v/>
      </c>
      <c r="K3451" s="0" t="str">
        <f aca="false">IF(AND(J3450=1,J3449=""),INDEX(DealTypes,1),IF(AND(J3450=-1,J3449=""),INDEX(DealTypes,2),IF(OR(AND(J3450="",J3449=1),AND(J3450="",J3449=-1)),INDEX(DealTypes,3),"")))</f>
        <v/>
      </c>
      <c r="L3451" s="6" t="str">
        <f aca="false">IF(K3451=INDEX(DealTypes,1),B3451+Spread,IF(K3451=INDEX(DealTypes,2),B3451,IF(OR(K3451=INDEX(DealTypes,3),N(L3450)=0),"",L3450)))</f>
        <v/>
      </c>
      <c r="M3451" s="6" t="str">
        <f aca="false">IF(N3451&lt;&gt;"",IF(COUNTIF(N$3:N3451,N3451)=1,MAX(M$4:M3450)+1,""),"")</f>
        <v/>
      </c>
      <c r="N3451" s="7" t="str">
        <f aca="false">IF(K3451=INDEX(DealTypes,3),IF(I3450=-1,ROUND((B3451-L3450)/Point,0),ROUND((L3450-B3451)/Point,0)),"")</f>
        <v/>
      </c>
      <c r="O3451" s="6" t="str">
        <f aca="false">(IF(AND(N(N3451)&gt;0,I3450=-1),1,IF(AND(N(N3451)&lt;0,I3450=-1),-1,IF(AND(N(N3451)&gt;0,I3450=1),2,IF(AND(N(N3451)&lt;0,I3450=1),-2,"")))))</f>
        <v/>
      </c>
      <c r="P3451" s="0" t="str">
        <f aca="false">IF(N3451&lt;&gt;"",ABS(N3451),"")</f>
        <v/>
      </c>
    </row>
    <row r="3452" customFormat="false" ht="12.8" hidden="false" customHeight="false" outlineLevel="0" collapsed="false">
      <c r="A3452" s="4" t="n">
        <v>43999.1666666667</v>
      </c>
      <c r="B3452" s="5" t="n">
        <v>1.25644</v>
      </c>
      <c r="C3452" s="5" t="n">
        <v>1.25697</v>
      </c>
      <c r="D3452" s="5" t="n">
        <v>1.25484</v>
      </c>
      <c r="E3452" s="5" t="n">
        <v>1.25557</v>
      </c>
      <c r="F3452" s="0" t="n">
        <v>2980</v>
      </c>
      <c r="G3452" s="0" t="n">
        <f aca="false">ROW()-3</f>
        <v>3449</v>
      </c>
      <c r="H3452" s="5" t="n">
        <f aca="true">IF(G3452&gt;(MovingPeriod+MovingShift),AVERAGE(INDIRECT("E"&amp;(ROW()-MovingPeriod-MovingShift)&amp;":"&amp;"E"&amp;ROW()-MovingShift)),"")</f>
        <v>1.26137307692308</v>
      </c>
      <c r="I3452" s="0" t="str">
        <f aca="false">IF(AND(B3452&gt;H3452,E3452&lt;H3452),-1,IF(AND(B3452&lt;H3452,E3452&gt;H3452),1,""))</f>
        <v/>
      </c>
      <c r="J3452" s="6" t="str">
        <f aca="false">IF(AND(I3452=-1,J3451=""),-1,IF(AND(I3452=1,J3451=""),1,IF(OR(AND(I3452="",J3451=1),AND(I3452="",J3451=-1),I3452=J3451),J3451,"")))</f>
        <v/>
      </c>
      <c r="K3452" s="0" t="str">
        <f aca="false">IF(AND(J3451=1,J3450=""),INDEX(DealTypes,1),IF(AND(J3451=-1,J3450=""),INDEX(DealTypes,2),IF(OR(AND(J3451="",J3450=1),AND(J3451="",J3450=-1)),INDEX(DealTypes,3),"")))</f>
        <v/>
      </c>
      <c r="L3452" s="6" t="str">
        <f aca="false">IF(K3452=INDEX(DealTypes,1),B3452+Spread,IF(K3452=INDEX(DealTypes,2),B3452,IF(OR(K3452=INDEX(DealTypes,3),N(L3451)=0),"",L3451)))</f>
        <v/>
      </c>
      <c r="M3452" s="6" t="str">
        <f aca="false">IF(N3452&lt;&gt;"",IF(COUNTIF(N$3:N3452,N3452)=1,MAX(M$4:M3451)+1,""),"")</f>
        <v/>
      </c>
      <c r="N3452" s="7" t="str">
        <f aca="false">IF(K3452=INDEX(DealTypes,3),IF(I3451=-1,ROUND((B3452-L3451)/Point,0),ROUND((L3451-B3452)/Point,0)),"")</f>
        <v/>
      </c>
      <c r="O3452" s="6" t="str">
        <f aca="false">(IF(AND(N(N3452)&gt;0,I3451=-1),1,IF(AND(N(N3452)&lt;0,I3451=-1),-1,IF(AND(N(N3452)&gt;0,I3451=1),2,IF(AND(N(N3452)&lt;0,I3451=1),-2,"")))))</f>
        <v/>
      </c>
      <c r="P3452" s="0" t="str">
        <f aca="false">IF(N3452&lt;&gt;"",ABS(N3452),"")</f>
        <v/>
      </c>
    </row>
    <row r="3453" customFormat="false" ht="12.8" hidden="false" customHeight="false" outlineLevel="0" collapsed="false">
      <c r="A3453" s="4" t="n">
        <v>43999.2083333333</v>
      </c>
      <c r="B3453" s="5" t="n">
        <v>1.25558</v>
      </c>
      <c r="C3453" s="5" t="n">
        <v>1.25606</v>
      </c>
      <c r="D3453" s="5" t="n">
        <v>1.2541</v>
      </c>
      <c r="E3453" s="5" t="n">
        <v>1.25452</v>
      </c>
      <c r="F3453" s="0" t="n">
        <v>2650</v>
      </c>
      <c r="G3453" s="0" t="n">
        <f aca="false">ROW()-3</f>
        <v>3450</v>
      </c>
      <c r="H3453" s="5" t="n">
        <f aca="true">IF(G3453&gt;(MovingPeriod+MovingShift),AVERAGE(INDIRECT("E"&amp;(ROW()-MovingPeriod-MovingShift)&amp;":"&amp;"E"&amp;ROW()-MovingShift)),"")</f>
        <v>1.26099230769231</v>
      </c>
      <c r="I3453" s="0" t="str">
        <f aca="false">IF(AND(B3453&gt;H3453,E3453&lt;H3453),-1,IF(AND(B3453&lt;H3453,E3453&gt;H3453),1,""))</f>
        <v/>
      </c>
      <c r="J3453" s="6" t="str">
        <f aca="false">IF(AND(I3453=-1,J3452=""),-1,IF(AND(I3453=1,J3452=""),1,IF(OR(AND(I3453="",J3452=1),AND(I3453="",J3452=-1),I3453=J3452),J3452,"")))</f>
        <v/>
      </c>
      <c r="K3453" s="0" t="str">
        <f aca="false">IF(AND(J3452=1,J3451=""),INDEX(DealTypes,1),IF(AND(J3452=-1,J3451=""),INDEX(DealTypes,2),IF(OR(AND(J3452="",J3451=1),AND(J3452="",J3451=-1)),INDEX(DealTypes,3),"")))</f>
        <v/>
      </c>
      <c r="L3453" s="6" t="str">
        <f aca="false">IF(K3453=INDEX(DealTypes,1),B3453+Spread,IF(K3453=INDEX(DealTypes,2),B3453,IF(OR(K3453=INDEX(DealTypes,3),N(L3452)=0),"",L3452)))</f>
        <v/>
      </c>
      <c r="M3453" s="6" t="str">
        <f aca="false">IF(N3453&lt;&gt;"",IF(COUNTIF(N$3:N3453,N3453)=1,MAX(M$4:M3452)+1,""),"")</f>
        <v/>
      </c>
      <c r="N3453" s="7" t="str">
        <f aca="false">IF(K3453=INDEX(DealTypes,3),IF(I3452=-1,ROUND((B3453-L3452)/Point,0),ROUND((L3452-B3453)/Point,0)),"")</f>
        <v/>
      </c>
      <c r="O3453" s="6" t="str">
        <f aca="false">(IF(AND(N(N3453)&gt;0,I3452=-1),1,IF(AND(N(N3453)&lt;0,I3452=-1),-1,IF(AND(N(N3453)&gt;0,I3452=1),2,IF(AND(N(N3453)&lt;0,I3452=1),-2,"")))))</f>
        <v/>
      </c>
      <c r="P3453" s="0" t="str">
        <f aca="false">IF(N3453&lt;&gt;"",ABS(N3453),"")</f>
        <v/>
      </c>
    </row>
    <row r="3454" customFormat="false" ht="12.8" hidden="false" customHeight="false" outlineLevel="0" collapsed="false">
      <c r="A3454" s="4" t="n">
        <v>43999.25</v>
      </c>
      <c r="B3454" s="5" t="n">
        <v>1.25452</v>
      </c>
      <c r="C3454" s="5" t="n">
        <v>1.25578</v>
      </c>
      <c r="D3454" s="5" t="n">
        <v>1.25444</v>
      </c>
      <c r="E3454" s="5" t="n">
        <v>1.25503</v>
      </c>
      <c r="F3454" s="0" t="n">
        <v>1687</v>
      </c>
      <c r="G3454" s="0" t="n">
        <f aca="false">ROW()-3</f>
        <v>3451</v>
      </c>
      <c r="H3454" s="5" t="n">
        <f aca="true">IF(G3454&gt;(MovingPeriod+MovingShift),AVERAGE(INDIRECT("E"&amp;(ROW()-MovingPeriod-MovingShift)&amp;":"&amp;"E"&amp;ROW()-MovingShift)),"")</f>
        <v>1.26038692307692</v>
      </c>
      <c r="I3454" s="0" t="str">
        <f aca="false">IF(AND(B3454&gt;H3454,E3454&lt;H3454),-1,IF(AND(B3454&lt;H3454,E3454&gt;H3454),1,""))</f>
        <v/>
      </c>
      <c r="J3454" s="6" t="str">
        <f aca="false">IF(AND(I3454=-1,J3453=""),-1,IF(AND(I3454=1,J3453=""),1,IF(OR(AND(I3454="",J3453=1),AND(I3454="",J3453=-1),I3454=J3453),J3453,"")))</f>
        <v/>
      </c>
      <c r="K3454" s="0" t="str">
        <f aca="false">IF(AND(J3453=1,J3452=""),INDEX(DealTypes,1),IF(AND(J3453=-1,J3452=""),INDEX(DealTypes,2),IF(OR(AND(J3453="",J3452=1),AND(J3453="",J3452=-1)),INDEX(DealTypes,3),"")))</f>
        <v/>
      </c>
      <c r="L3454" s="6" t="str">
        <f aca="false">IF(K3454=INDEX(DealTypes,1),B3454+Spread,IF(K3454=INDEX(DealTypes,2),B3454,IF(OR(K3454=INDEX(DealTypes,3),N(L3453)=0),"",L3453)))</f>
        <v/>
      </c>
      <c r="M3454" s="6" t="str">
        <f aca="false">IF(N3454&lt;&gt;"",IF(COUNTIF(N$3:N3454,N3454)=1,MAX(M$4:M3453)+1,""),"")</f>
        <v/>
      </c>
      <c r="N3454" s="7" t="str">
        <f aca="false">IF(K3454=INDEX(DealTypes,3),IF(I3453=-1,ROUND((B3454-L3453)/Point,0),ROUND((L3453-B3454)/Point,0)),"")</f>
        <v/>
      </c>
      <c r="O3454" s="6" t="str">
        <f aca="false">(IF(AND(N(N3454)&gt;0,I3453=-1),1,IF(AND(N(N3454)&lt;0,I3453=-1),-1,IF(AND(N(N3454)&gt;0,I3453=1),2,IF(AND(N(N3454)&lt;0,I3453=1),-2,"")))))</f>
        <v/>
      </c>
      <c r="P3454" s="0" t="str">
        <f aca="false">IF(N3454&lt;&gt;"",ABS(N3454),"")</f>
        <v/>
      </c>
    </row>
    <row r="3455" customFormat="false" ht="12.8" hidden="false" customHeight="false" outlineLevel="0" collapsed="false">
      <c r="A3455" s="4" t="n">
        <v>43999.2916666667</v>
      </c>
      <c r="B3455" s="5" t="n">
        <v>1.25503</v>
      </c>
      <c r="C3455" s="5" t="n">
        <v>1.25664</v>
      </c>
      <c r="D3455" s="5" t="n">
        <v>1.25491</v>
      </c>
      <c r="E3455" s="5" t="n">
        <v>1.25586</v>
      </c>
      <c r="F3455" s="0" t="n">
        <v>1508</v>
      </c>
      <c r="G3455" s="0" t="n">
        <f aca="false">ROW()-3</f>
        <v>3452</v>
      </c>
      <c r="H3455" s="5" t="n">
        <f aca="true">IF(G3455&gt;(MovingPeriod+MovingShift),AVERAGE(INDIRECT("E"&amp;(ROW()-MovingPeriod-MovingShift)&amp;":"&amp;"E"&amp;ROW()-MovingShift)),"")</f>
        <v>1.25966769230769</v>
      </c>
      <c r="I3455" s="6" t="str">
        <f aca="false">IF(AND(B3455&gt;H3455,E3455&lt;H3455),-1,IF(AND(B3455&lt;H3455,E3455&gt;H3455),1,""))</f>
        <v/>
      </c>
      <c r="J3455" s="6" t="str">
        <f aca="false">IF(AND(I3455=-1,J3454=""),-1,IF(AND(I3455=1,J3454=""),1,IF(OR(AND(I3455="",J3454=1),AND(I3455="",J3454=-1),I3455=J3454),J3454,"")))</f>
        <v/>
      </c>
      <c r="K3455" s="0" t="str">
        <f aca="false">IF(AND(J3454=1,J3453=""),INDEX(DealTypes,1),IF(AND(J3454=-1,J3453=""),INDEX(DealTypes,2),IF(OR(AND(J3454="",J3453=1),AND(J3454="",J3453=-1)),INDEX(DealTypes,3),"")))</f>
        <v/>
      </c>
      <c r="L3455" s="6" t="str">
        <f aca="false">IF(K3455=INDEX(DealTypes,1),B3455+Spread,IF(K3455=INDEX(DealTypes,2),B3455,IF(OR(K3455=INDEX(DealTypes,3),N(L3454)=0),"",L3454)))</f>
        <v/>
      </c>
      <c r="M3455" s="6" t="str">
        <f aca="false">IF(N3455&lt;&gt;"",IF(COUNTIF(N$3:N3455,N3455)=1,MAX(M$4:M3454)+1,""),"")</f>
        <v/>
      </c>
      <c r="N3455" s="7" t="str">
        <f aca="false">IF(K3455=INDEX(DealTypes,3),IF(I3454=-1,ROUND((B3455-L3454)/Point,0),ROUND((L3454-B3455)/Point,0)),"")</f>
        <v/>
      </c>
      <c r="O3455" s="6" t="str">
        <f aca="false">(IF(AND(N(N3455)&gt;0,I3454=-1),1,IF(AND(N(N3455)&lt;0,I3454=-1),-1,IF(AND(N(N3455)&gt;0,I3454=1),2,IF(AND(N(N3455)&lt;0,I3454=1),-2,"")))))</f>
        <v/>
      </c>
      <c r="P3455" s="0" t="str">
        <f aca="false">IF(N3455&lt;&gt;"",ABS(N3455),"")</f>
        <v/>
      </c>
    </row>
    <row r="3456" customFormat="false" ht="12.8" hidden="false" customHeight="false" outlineLevel="0" collapsed="false">
      <c r="A3456" s="4" t="n">
        <v>43999.3333333333</v>
      </c>
      <c r="B3456" s="5" t="n">
        <v>1.25583</v>
      </c>
      <c r="C3456" s="5" t="n">
        <v>1.25646</v>
      </c>
      <c r="D3456" s="5" t="n">
        <v>1.25483</v>
      </c>
      <c r="E3456" s="5" t="n">
        <v>1.25526</v>
      </c>
      <c r="F3456" s="0" t="n">
        <v>2126</v>
      </c>
      <c r="G3456" s="0" t="n">
        <f aca="false">ROW()-3</f>
        <v>3453</v>
      </c>
      <c r="H3456" s="5" t="n">
        <f aca="true">IF(G3456&gt;(MovingPeriod+MovingShift),AVERAGE(INDIRECT("E"&amp;(ROW()-MovingPeriod-MovingShift)&amp;":"&amp;"E"&amp;ROW()-MovingShift)),"")</f>
        <v>1.25914307692308</v>
      </c>
      <c r="I3456" s="6" t="str">
        <f aca="false">IF(AND(B3456&gt;H3456,E3456&lt;H3456),-1,IF(AND(B3456&lt;H3456,E3456&gt;H3456),1,""))</f>
        <v/>
      </c>
      <c r="J3456" s="6" t="str">
        <f aca="false">IF(AND(I3456=-1,J3455=""),-1,IF(AND(I3456=1,J3455=""),1,IF(OR(AND(I3456="",J3455=1),AND(I3456="",J3455=-1),I3456=J3455),J3455,"")))</f>
        <v/>
      </c>
      <c r="K3456" s="0" t="str">
        <f aca="false">IF(AND(J3455=1,J3454=""),INDEX(DealTypes,1),IF(AND(J3455=-1,J3454=""),INDEX(DealTypes,2),IF(OR(AND(J3455="",J3454=1),AND(J3455="",J3454=-1)),INDEX(DealTypes,3),"")))</f>
        <v/>
      </c>
      <c r="L3456" s="6" t="str">
        <f aca="false">IF(K3456=INDEX(DealTypes,1),B3456+Spread,IF(K3456=INDEX(DealTypes,2),B3456,IF(OR(K3456=INDEX(DealTypes,3),N(L3455)=0),"",L3455)))</f>
        <v/>
      </c>
      <c r="M3456" s="6" t="str">
        <f aca="false">IF(N3456&lt;&gt;"",IF(COUNTIF(N$3:N3456,N3456)=1,MAX(M$4:M3455)+1,""),"")</f>
        <v/>
      </c>
      <c r="N3456" s="7" t="str">
        <f aca="false">IF(K3456=INDEX(DealTypes,3),IF(I3455=-1,ROUND((B3456-L3455)/Point,0),ROUND((L3455-B3456)/Point,0)),"")</f>
        <v/>
      </c>
      <c r="O3456" s="6" t="str">
        <f aca="false">(IF(AND(N(N3456)&gt;0,I3455=-1),1,IF(AND(N(N3456)&lt;0,I3455=-1),-1,IF(AND(N(N3456)&gt;0,I3455=1),2,IF(AND(N(N3456)&lt;0,I3455=1),-2,"")))))</f>
        <v/>
      </c>
      <c r="P3456" s="0" t="str">
        <f aca="false">IF(N3456&lt;&gt;"",ABS(N3456),"")</f>
        <v/>
      </c>
    </row>
    <row r="3457" customFormat="false" ht="12.8" hidden="false" customHeight="false" outlineLevel="0" collapsed="false">
      <c r="A3457" s="4" t="n">
        <v>43999.375</v>
      </c>
      <c r="B3457" s="5" t="n">
        <v>1.25524</v>
      </c>
      <c r="C3457" s="5" t="n">
        <v>1.25845</v>
      </c>
      <c r="D3457" s="5" t="n">
        <v>1.25503</v>
      </c>
      <c r="E3457" s="5" t="n">
        <v>1.25647</v>
      </c>
      <c r="F3457" s="0" t="n">
        <v>3444</v>
      </c>
      <c r="G3457" s="0" t="n">
        <f aca="false">ROW()-3</f>
        <v>3454</v>
      </c>
      <c r="H3457" s="5" t="n">
        <f aca="true">IF(G3457&gt;(MovingPeriod+MovingShift),AVERAGE(INDIRECT("E"&amp;(ROW()-MovingPeriod-MovingShift)&amp;":"&amp;"E"&amp;ROW()-MovingShift)),"")</f>
        <v>1.25849384615385</v>
      </c>
      <c r="I3457" s="0" t="str">
        <f aca="false">IF(AND(B3457&gt;H3457,E3457&lt;H3457),-1,IF(AND(B3457&lt;H3457,E3457&gt;H3457),1,""))</f>
        <v/>
      </c>
      <c r="J3457" s="6" t="str">
        <f aca="false">IF(AND(I3457=-1,J3456=""),-1,IF(AND(I3457=1,J3456=""),1,IF(OR(AND(I3457="",J3456=1),AND(I3457="",J3456=-1),I3457=J3456),J3456,"")))</f>
        <v/>
      </c>
      <c r="K3457" s="0" t="str">
        <f aca="false">IF(AND(J3456=1,J3455=""),INDEX(DealTypes,1),IF(AND(J3456=-1,J3455=""),INDEX(DealTypes,2),IF(OR(AND(J3456="",J3455=1),AND(J3456="",J3455=-1)),INDEX(DealTypes,3),"")))</f>
        <v/>
      </c>
      <c r="L3457" s="6" t="str">
        <f aca="false">IF(K3457=INDEX(DealTypes,1),B3457+Spread,IF(K3457=INDEX(DealTypes,2),B3457,IF(OR(K3457=INDEX(DealTypes,3),N(L3456)=0),"",L3456)))</f>
        <v/>
      </c>
      <c r="M3457" s="6" t="str">
        <f aca="false">IF(N3457&lt;&gt;"",IF(COUNTIF(N$3:N3457,N3457)=1,MAX(M$4:M3456)+1,""),"")</f>
        <v/>
      </c>
      <c r="N3457" s="7" t="str">
        <f aca="false">IF(K3457=INDEX(DealTypes,3),IF(I3456=-1,ROUND((B3457-L3456)/Point,0),ROUND((L3456-B3457)/Point,0)),"")</f>
        <v/>
      </c>
      <c r="O3457" s="6" t="str">
        <f aca="false">(IF(AND(N(N3457)&gt;0,I3456=-1),1,IF(AND(N(N3457)&lt;0,I3456=-1),-1,IF(AND(N(N3457)&gt;0,I3456=1),2,IF(AND(N(N3457)&lt;0,I3456=1),-2,"")))))</f>
        <v/>
      </c>
      <c r="P3457" s="0" t="str">
        <f aca="false">IF(N3457&lt;&gt;"",ABS(N3457),"")</f>
        <v/>
      </c>
    </row>
    <row r="3458" customFormat="false" ht="12.8" hidden="false" customHeight="false" outlineLevel="0" collapsed="false">
      <c r="A3458" s="4" t="n">
        <v>43999.4166666667</v>
      </c>
      <c r="B3458" s="5" t="n">
        <v>1.25648</v>
      </c>
      <c r="C3458" s="5" t="n">
        <v>1.25882</v>
      </c>
      <c r="D3458" s="5" t="n">
        <v>1.25547</v>
      </c>
      <c r="E3458" s="5" t="n">
        <v>1.25578</v>
      </c>
      <c r="F3458" s="0" t="n">
        <v>5221</v>
      </c>
      <c r="G3458" s="0" t="n">
        <f aca="false">ROW()-3</f>
        <v>3455</v>
      </c>
      <c r="H3458" s="5" t="n">
        <f aca="true">IF(G3458&gt;(MovingPeriod+MovingShift),AVERAGE(INDIRECT("E"&amp;(ROW()-MovingPeriod-MovingShift)&amp;":"&amp;"E"&amp;ROW()-MovingShift)),"")</f>
        <v>1.25764</v>
      </c>
      <c r="I3458" s="0" t="str">
        <f aca="false">IF(AND(B3458&gt;H3458,E3458&lt;H3458),-1,IF(AND(B3458&lt;H3458,E3458&gt;H3458),1,""))</f>
        <v/>
      </c>
      <c r="J3458" s="6" t="str">
        <f aca="false">IF(AND(I3458=-1,J3457=""),-1,IF(AND(I3458=1,J3457=""),1,IF(OR(AND(I3458="",J3457=1),AND(I3458="",J3457=-1),I3458=J3457),J3457,"")))</f>
        <v/>
      </c>
      <c r="K3458" s="0" t="str">
        <f aca="false">IF(AND(J3457=1,J3456=""),INDEX(DealTypes,1),IF(AND(J3457=-1,J3456=""),INDEX(DealTypes,2),IF(OR(AND(J3457="",J3456=1),AND(J3457="",J3456=-1)),INDEX(DealTypes,3),"")))</f>
        <v/>
      </c>
      <c r="L3458" s="6" t="str">
        <f aca="false">IF(K3458=INDEX(DealTypes,1),B3458+Spread,IF(K3458=INDEX(DealTypes,2),B3458,IF(OR(K3458=INDEX(DealTypes,3),N(L3457)=0),"",L3457)))</f>
        <v/>
      </c>
      <c r="M3458" s="6" t="str">
        <f aca="false">IF(N3458&lt;&gt;"",IF(COUNTIF(N$3:N3458,N3458)=1,MAX(M$4:M3457)+1,""),"")</f>
        <v/>
      </c>
      <c r="N3458" s="7" t="str">
        <f aca="false">IF(K3458=INDEX(DealTypes,3),IF(I3457=-1,ROUND((B3458-L3457)/Point,0),ROUND((L3457-B3458)/Point,0)),"")</f>
        <v/>
      </c>
      <c r="O3458" s="6" t="str">
        <f aca="false">(IF(AND(N(N3458)&gt;0,I3457=-1),1,IF(AND(N(N3458)&lt;0,I3457=-1),-1,IF(AND(N(N3458)&gt;0,I3457=1),2,IF(AND(N(N3458)&lt;0,I3457=1),-2,"")))))</f>
        <v/>
      </c>
      <c r="P3458" s="0" t="str">
        <f aca="false">IF(N3458&lt;&gt;"",ABS(N3458),"")</f>
        <v/>
      </c>
    </row>
    <row r="3459" customFormat="false" ht="12.8" hidden="false" customHeight="false" outlineLevel="0" collapsed="false">
      <c r="A3459" s="4" t="n">
        <v>43999.4583333333</v>
      </c>
      <c r="B3459" s="5" t="n">
        <v>1.25578</v>
      </c>
      <c r="C3459" s="5" t="n">
        <v>1.25797</v>
      </c>
      <c r="D3459" s="5" t="n">
        <v>1.25489</v>
      </c>
      <c r="E3459" s="5" t="n">
        <v>1.25578</v>
      </c>
      <c r="F3459" s="0" t="n">
        <v>4503</v>
      </c>
      <c r="G3459" s="0" t="n">
        <f aca="false">ROW()-3</f>
        <v>3456</v>
      </c>
      <c r="H3459" s="5" t="n">
        <f aca="true">IF(G3459&gt;(MovingPeriod+MovingShift),AVERAGE(INDIRECT("E"&amp;(ROW()-MovingPeriod-MovingShift)&amp;":"&amp;"E"&amp;ROW()-MovingShift)),"")</f>
        <v>1.25704692307692</v>
      </c>
      <c r="I3459" s="0" t="str">
        <f aca="false">IF(AND(B3459&gt;H3459,E3459&lt;H3459),-1,IF(AND(B3459&lt;H3459,E3459&gt;H3459),1,""))</f>
        <v/>
      </c>
      <c r="J3459" s="0" t="str">
        <f aca="false">IF(AND(I3459=-1,J3458=""),-1,IF(AND(I3459=1,J3458=""),1,IF(OR(AND(I3459="",J3458=1),AND(I3459="",J3458=-1),I3459=J3458),J3458,"")))</f>
        <v/>
      </c>
      <c r="K3459" s="0" t="str">
        <f aca="false">IF(AND(J3458=1,J3457=""),INDEX(DealTypes,1),IF(AND(J3458=-1,J3457=""),INDEX(DealTypes,2),IF(OR(AND(J3458="",J3457=1),AND(J3458="",J3457=-1)),INDEX(DealTypes,3),"")))</f>
        <v/>
      </c>
      <c r="L3459" s="6" t="str">
        <f aca="false">IF(K3459=INDEX(DealTypes,1),B3459+Spread,IF(K3459=INDEX(DealTypes,2),B3459,IF(OR(K3459=INDEX(DealTypes,3),N(L3458)=0),"",L3458)))</f>
        <v/>
      </c>
      <c r="M3459" s="6" t="str">
        <f aca="false">IF(N3459&lt;&gt;"",IF(COUNTIF(N$3:N3459,N3459)=1,MAX(M$4:M3458)+1,""),"")</f>
        <v/>
      </c>
      <c r="N3459" s="7" t="str">
        <f aca="false">IF(K3459=INDEX(DealTypes,3),IF(I3458=-1,ROUND((B3459-L3458)/Point,0),ROUND((L3458-B3459)/Point,0)),"")</f>
        <v/>
      </c>
      <c r="O3459" s="6" t="str">
        <f aca="false">(IF(AND(N(N3459)&gt;0,I3458=-1),1,IF(AND(N(N3459)&lt;0,I3458=-1),-1,IF(AND(N(N3459)&gt;0,I3458=1),2,IF(AND(N(N3459)&lt;0,I3458=1),-2,"")))))</f>
        <v/>
      </c>
      <c r="P3459" s="0" t="str">
        <f aca="false">IF(N3459&lt;&gt;"",ABS(N3459),"")</f>
        <v/>
      </c>
    </row>
    <row r="3460" customFormat="false" ht="12.8" hidden="false" customHeight="false" outlineLevel="0" collapsed="false">
      <c r="A3460" s="4" t="n">
        <v>43999.5</v>
      </c>
      <c r="B3460" s="5" t="n">
        <v>1.25577</v>
      </c>
      <c r="C3460" s="5" t="n">
        <v>1.25627</v>
      </c>
      <c r="D3460" s="5" t="n">
        <v>1.25233</v>
      </c>
      <c r="E3460" s="5" t="n">
        <v>1.25337</v>
      </c>
      <c r="F3460" s="0" t="n">
        <v>4545</v>
      </c>
      <c r="G3460" s="0" t="n">
        <f aca="false">ROW()-3</f>
        <v>3457</v>
      </c>
      <c r="H3460" s="5" t="n">
        <f aca="true">IF(G3460&gt;(MovingPeriod+MovingShift),AVERAGE(INDIRECT("E"&amp;(ROW()-MovingPeriod-MovingShift)&amp;":"&amp;"E"&amp;ROW()-MovingShift)),"")</f>
        <v>1.25692384615385</v>
      </c>
      <c r="I3460" s="0" t="str">
        <f aca="false">IF(AND(B3460&gt;H3460,E3460&lt;H3460),-1,IF(AND(B3460&lt;H3460,E3460&gt;H3460),1,""))</f>
        <v/>
      </c>
      <c r="J3460" s="0" t="str">
        <f aca="false">IF(AND(I3460=-1,J3459=""),-1,IF(AND(I3460=1,J3459=""),1,IF(OR(AND(I3460="",J3459=1),AND(I3460="",J3459=-1),I3460=J3459),J3459,"")))</f>
        <v/>
      </c>
      <c r="K3460" s="0" t="str">
        <f aca="false">IF(AND(J3459=1,J3458=""),INDEX(DealTypes,1),IF(AND(J3459=-1,J3458=""),INDEX(DealTypes,2),IF(OR(AND(J3459="",J3458=1),AND(J3459="",J3458=-1)),INDEX(DealTypes,3),"")))</f>
        <v/>
      </c>
      <c r="L3460" s="0" t="str">
        <f aca="false">IF(K3460=INDEX(DealTypes,1),B3460+Spread,IF(K3460=INDEX(DealTypes,2),B3460,IF(OR(K3460=INDEX(DealTypes,3),N(L3459)=0),"",L3459)))</f>
        <v/>
      </c>
      <c r="M3460" s="6" t="str">
        <f aca="false">IF(N3460&lt;&gt;"",IF(COUNTIF(N$3:N3460,N3460)=1,MAX(M$4:M3459)+1,""),"")</f>
        <v/>
      </c>
      <c r="N3460" s="7" t="str">
        <f aca="false">IF(K3460=INDEX(DealTypes,3),IF(I3459=-1,ROUND((B3460-L3459)/Point,0),ROUND((L3459-B3460)/Point,0)),"")</f>
        <v/>
      </c>
      <c r="O3460" s="6" t="str">
        <f aca="false">(IF(AND(N(N3460)&gt;0,I3459=-1),1,IF(AND(N(N3460)&lt;0,I3459=-1),-1,IF(AND(N(N3460)&gt;0,I3459=1),2,IF(AND(N(N3460)&lt;0,I3459=1),-2,"")))))</f>
        <v/>
      </c>
      <c r="P3460" s="0" t="str">
        <f aca="false">IF(N3460&lt;&gt;"",ABS(N3460),"")</f>
        <v/>
      </c>
    </row>
    <row r="3461" customFormat="false" ht="12.8" hidden="false" customHeight="false" outlineLevel="0" collapsed="false">
      <c r="A3461" s="4" t="n">
        <v>43999.5416666667</v>
      </c>
      <c r="B3461" s="5" t="n">
        <v>1.25339</v>
      </c>
      <c r="C3461" s="5" t="n">
        <v>1.25712</v>
      </c>
      <c r="D3461" s="5" t="n">
        <v>1.25316</v>
      </c>
      <c r="E3461" s="5" t="n">
        <v>1.25688</v>
      </c>
      <c r="F3461" s="0" t="n">
        <v>4094</v>
      </c>
      <c r="G3461" s="0" t="n">
        <f aca="false">ROW()-3</f>
        <v>3458</v>
      </c>
      <c r="H3461" s="5" t="n">
        <f aca="true">IF(G3461&gt;(MovingPeriod+MovingShift),AVERAGE(INDIRECT("E"&amp;(ROW()-MovingPeriod-MovingShift)&amp;":"&amp;"E"&amp;ROW()-MovingShift)),"")</f>
        <v>1.25674538461538</v>
      </c>
      <c r="I3461" s="6" t="n">
        <f aca="false">IF(AND(B3461&gt;H3461,E3461&lt;H3461),-1,IF(AND(B3461&lt;H3461,E3461&gt;H3461),1,""))</f>
        <v>1</v>
      </c>
      <c r="J3461" s="0" t="n">
        <f aca="false">IF(AND(I3461=-1,J3460=""),-1,IF(AND(I3461=1,J3460=""),1,IF(OR(AND(I3461="",J3460=1),AND(I3461="",J3460=-1),I3461=J3460),J3460,"")))</f>
        <v>1</v>
      </c>
      <c r="K3461" s="0" t="str">
        <f aca="false">IF(AND(J3460=1,J3459=""),INDEX(DealTypes,1),IF(AND(J3460=-1,J3459=""),INDEX(DealTypes,2),IF(OR(AND(J3460="",J3459=1),AND(J3460="",J3459=-1)),INDEX(DealTypes,3),"")))</f>
        <v/>
      </c>
      <c r="L3461" s="0" t="str">
        <f aca="false">IF(K3461=INDEX(DealTypes,1),B3461+Spread,IF(K3461=INDEX(DealTypes,2),B3461,IF(OR(K3461=INDEX(DealTypes,3),N(L3460)=0),"",L3460)))</f>
        <v/>
      </c>
      <c r="M3461" s="6" t="str">
        <f aca="false">IF(N3461&lt;&gt;"",IF(COUNTIF(N$3:N3461,N3461)=1,MAX(M$4:M3460)+1,""),"")</f>
        <v/>
      </c>
      <c r="N3461" s="7" t="str">
        <f aca="false">IF(K3461=INDEX(DealTypes,3),IF(I3460=-1,ROUND((B3461-L3460)/Point,0),ROUND((L3460-B3461)/Point,0)),"")</f>
        <v/>
      </c>
      <c r="O3461" s="6" t="str">
        <f aca="false">(IF(AND(N(N3461)&gt;0,I3460=-1),1,IF(AND(N(N3461)&lt;0,I3460=-1),-1,IF(AND(N(N3461)&gt;0,I3460=1),2,IF(AND(N(N3461)&lt;0,I3460=1),-2,"")))))</f>
        <v/>
      </c>
      <c r="P3461" s="0" t="str">
        <f aca="false">IF(N3461&lt;&gt;"",ABS(N3461),"")</f>
        <v/>
      </c>
    </row>
    <row r="3462" customFormat="false" ht="12.8" hidden="false" customHeight="false" outlineLevel="0" collapsed="false">
      <c r="A3462" s="4" t="n">
        <v>43999.5833333333</v>
      </c>
      <c r="B3462" s="5" t="n">
        <v>1.25688</v>
      </c>
      <c r="C3462" s="5" t="n">
        <v>1.2583</v>
      </c>
      <c r="D3462" s="5" t="n">
        <v>1.25576</v>
      </c>
      <c r="E3462" s="5" t="n">
        <v>1.25619</v>
      </c>
      <c r="F3462" s="0" t="n">
        <v>3904</v>
      </c>
      <c r="G3462" s="0" t="n">
        <f aca="false">ROW()-3</f>
        <v>3459</v>
      </c>
      <c r="H3462" s="5" t="n">
        <f aca="true">IF(G3462&gt;(MovingPeriod+MovingShift),AVERAGE(INDIRECT("E"&amp;(ROW()-MovingPeriod-MovingShift)&amp;":"&amp;"E"&amp;ROW()-MovingShift)),"")</f>
        <v>1.25643692307692</v>
      </c>
      <c r="I3462" s="6" t="n">
        <f aca="false">IF(AND(B3462&gt;H3462,E3462&lt;H3462),-1,IF(AND(B3462&lt;H3462,E3462&gt;H3462),1,""))</f>
        <v>-1</v>
      </c>
      <c r="J3462" s="0" t="str">
        <f aca="false">IF(AND(I3462=-1,J3461=""),-1,IF(AND(I3462=1,J3461=""),1,IF(OR(AND(I3462="",J3461=1),AND(I3462="",J3461=-1),I3462=J3461),J3461,"")))</f>
        <v/>
      </c>
      <c r="K3462" s="0" t="str">
        <f aca="false">IF(AND(J3461=1,J3460=""),INDEX(DealTypes,1),IF(AND(J3461=-1,J3460=""),INDEX(DealTypes,2),IF(OR(AND(J3461="",J3460=1),AND(J3461="",J3460=-1)),INDEX(DealTypes,3),"")))</f>
        <v>Buy</v>
      </c>
      <c r="L3462" s="0" t="n">
        <f aca="false">IF(K3462=INDEX(DealTypes,1),B3462+Spread,IF(K3462=INDEX(DealTypes,2),B3462,IF(OR(K3462=INDEX(DealTypes,3),N(L3461)=0),"",L3461)))</f>
        <v>1.25696</v>
      </c>
      <c r="M3462" s="6" t="str">
        <f aca="false">IF(N3462&lt;&gt;"",IF(COUNTIF(N$3:N3462,N3462)=1,MAX(M$4:M3461)+1,""),"")</f>
        <v/>
      </c>
      <c r="N3462" s="7" t="str">
        <f aca="false">IF(K3462=INDEX(DealTypes,3),IF(I3461=-1,ROUND((B3462-L3461)/Point,0),ROUND((L3461-B3462)/Point,0)),"")</f>
        <v/>
      </c>
      <c r="O3462" s="6" t="str">
        <f aca="false">(IF(AND(N(N3462)&gt;0,I3461=-1),1,IF(AND(N(N3462)&lt;0,I3461=-1),-1,IF(AND(N(N3462)&gt;0,I3461=1),2,IF(AND(N(N3462)&lt;0,I3461=1),-2,"")))))</f>
        <v/>
      </c>
      <c r="P3462" s="0" t="str">
        <f aca="false">IF(N3462&lt;&gt;"",ABS(N3462),"")</f>
        <v/>
      </c>
    </row>
    <row r="3463" customFormat="false" ht="12.8" hidden="false" customHeight="false" outlineLevel="0" collapsed="false">
      <c r="A3463" s="4" t="n">
        <v>43999.625</v>
      </c>
      <c r="B3463" s="5" t="n">
        <v>1.25619</v>
      </c>
      <c r="C3463" s="5" t="n">
        <v>1.25658</v>
      </c>
      <c r="D3463" s="5" t="n">
        <v>1.25398</v>
      </c>
      <c r="E3463" s="5" t="n">
        <v>1.25476</v>
      </c>
      <c r="F3463" s="0" t="n">
        <v>4320</v>
      </c>
      <c r="G3463" s="0" t="n">
        <f aca="false">ROW()-3</f>
        <v>3460</v>
      </c>
      <c r="H3463" s="5" t="n">
        <f aca="true">IF(G3463&gt;(MovingPeriod+MovingShift),AVERAGE(INDIRECT("E"&amp;(ROW()-MovingPeriod-MovingShift)&amp;":"&amp;"E"&amp;ROW()-MovingShift)),"")</f>
        <v>1.25634538461538</v>
      </c>
      <c r="I3463" s="0" t="str">
        <f aca="false">IF(AND(B3463&gt;H3463,E3463&lt;H3463),-1,IF(AND(B3463&lt;H3463,E3463&gt;H3463),1,""))</f>
        <v/>
      </c>
      <c r="J3463" s="0" t="str">
        <f aca="false">IF(AND(I3463=-1,J3462=""),-1,IF(AND(I3463=1,J3462=""),1,IF(OR(AND(I3463="",J3462=1),AND(I3463="",J3462=-1),I3463=J3462),J3462,"")))</f>
        <v/>
      </c>
      <c r="K3463" s="0" t="str">
        <f aca="false">IF(AND(J3462=1,J3461=""),INDEX(DealTypes,1),IF(AND(J3462=-1,J3461=""),INDEX(DealTypes,2),IF(OR(AND(J3462="",J3461=1),AND(J3462="",J3461=-1)),INDEX(DealTypes,3),"")))</f>
        <v>Close</v>
      </c>
      <c r="L3463" s="0" t="str">
        <f aca="false">IF(K3463=INDEX(DealTypes,1),B3463+Spread,IF(K3463=INDEX(DealTypes,2),B3463,IF(OR(K3463=INDEX(DealTypes,3),N(L3462)=0),"",L3462)))</f>
        <v/>
      </c>
      <c r="M3463" s="6" t="n">
        <f aca="false">IF(N3463&lt;&gt;"",IF(COUNTIF(N$3:N3463,N3463)=1,MAX(M$4:M3462)+1,""),"")</f>
        <v>119</v>
      </c>
      <c r="N3463" s="7" t="n">
        <f aca="false">IF(K3463=INDEX(DealTypes,3),IF(I3462=-1,ROUND((B3463-L3462)/Point,0),ROUND((L3462-B3463)/Point,0)),"")</f>
        <v>-77</v>
      </c>
      <c r="O3463" s="6" t="n">
        <f aca="false">(IF(AND(N(N3463)&gt;0,I3462=-1),1,IF(AND(N(N3463)&lt;0,I3462=-1),-1,IF(AND(N(N3463)&gt;0,I3462=1),2,IF(AND(N(N3463)&lt;0,I3462=1),-2,"")))))</f>
        <v>-1</v>
      </c>
      <c r="P3463" s="0" t="n">
        <f aca="false">IF(N3463&lt;&gt;"",ABS(N3463),"")</f>
        <v>77</v>
      </c>
    </row>
    <row r="3464" customFormat="false" ht="12.8" hidden="false" customHeight="false" outlineLevel="0" collapsed="false">
      <c r="A3464" s="4" t="n">
        <v>43999.6666666667</v>
      </c>
      <c r="B3464" s="5" t="n">
        <v>1.25476</v>
      </c>
      <c r="C3464" s="5" t="n">
        <v>1.25599</v>
      </c>
      <c r="D3464" s="5" t="n">
        <v>1.25332</v>
      </c>
      <c r="E3464" s="5" t="n">
        <v>1.25396</v>
      </c>
      <c r="F3464" s="0" t="n">
        <v>5576</v>
      </c>
      <c r="G3464" s="0" t="n">
        <f aca="false">ROW()-3</f>
        <v>3461</v>
      </c>
      <c r="H3464" s="5" t="n">
        <f aca="true">IF(G3464&gt;(MovingPeriod+MovingShift),AVERAGE(INDIRECT("E"&amp;(ROW()-MovingPeriod-MovingShift)&amp;":"&amp;"E"&amp;ROW()-MovingShift)),"")</f>
        <v>1.25619769230769</v>
      </c>
      <c r="I3464" s="0" t="str">
        <f aca="false">IF(AND(B3464&gt;H3464,E3464&lt;H3464),-1,IF(AND(B3464&lt;H3464,E3464&gt;H3464),1,""))</f>
        <v/>
      </c>
      <c r="J3464" s="0" t="str">
        <f aca="false">IF(AND(I3464=-1,J3463=""),-1,IF(AND(I3464=1,J3463=""),1,IF(OR(AND(I3464="",J3463=1),AND(I3464="",J3463=-1),I3464=J3463),J3463,"")))</f>
        <v/>
      </c>
      <c r="K3464" s="0" t="str">
        <f aca="false">IF(AND(J3463=1,J3462=""),INDEX(DealTypes,1),IF(AND(J3463=-1,J3462=""),INDEX(DealTypes,2),IF(OR(AND(J3463="",J3462=1),AND(J3463="",J3462=-1)),INDEX(DealTypes,3),"")))</f>
        <v/>
      </c>
      <c r="L3464" s="0" t="str">
        <f aca="false">IF(K3464=INDEX(DealTypes,1),B3464+Spread,IF(K3464=INDEX(DealTypes,2),B3464,IF(OR(K3464=INDEX(DealTypes,3),N(L3463)=0),"",L3463)))</f>
        <v/>
      </c>
      <c r="M3464" s="6" t="str">
        <f aca="false">IF(N3464&lt;&gt;"",IF(COUNTIF(N$3:N3464,N3464)=1,MAX(M$4:M3463)+1,""),"")</f>
        <v/>
      </c>
      <c r="N3464" s="7" t="str">
        <f aca="false">IF(K3464=INDEX(DealTypes,3),IF(I3463=-1,ROUND((B3464-L3463)/Point,0),ROUND((L3463-B3464)/Point,0)),"")</f>
        <v/>
      </c>
      <c r="O3464" s="6" t="str">
        <f aca="false">(IF(AND(N(N3464)&gt;0,I3463=-1),1,IF(AND(N(N3464)&lt;0,I3463=-1),-1,IF(AND(N(N3464)&gt;0,I3463=1),2,IF(AND(N(N3464)&lt;0,I3463=1),-2,"")))))</f>
        <v/>
      </c>
      <c r="P3464" s="0" t="str">
        <f aca="false">IF(N3464&lt;&gt;"",ABS(N3464),"")</f>
        <v/>
      </c>
    </row>
    <row r="3465" customFormat="false" ht="12.8" hidden="false" customHeight="false" outlineLevel="0" collapsed="false">
      <c r="A3465" s="4" t="n">
        <v>43999.7083333333</v>
      </c>
      <c r="B3465" s="5" t="n">
        <v>1.25396</v>
      </c>
      <c r="C3465" s="5" t="n">
        <v>1.25556</v>
      </c>
      <c r="D3465" s="5" t="n">
        <v>1.25108</v>
      </c>
      <c r="E3465" s="5" t="n">
        <v>1.25407</v>
      </c>
      <c r="F3465" s="0" t="n">
        <v>8134</v>
      </c>
      <c r="G3465" s="0" t="n">
        <f aca="false">ROW()-3</f>
        <v>3462</v>
      </c>
      <c r="H3465" s="5" t="n">
        <f aca="true">IF(G3465&gt;(MovingPeriod+MovingShift),AVERAGE(INDIRECT("E"&amp;(ROW()-MovingPeriod-MovingShift)&amp;":"&amp;"E"&amp;ROW()-MovingShift)),"")</f>
        <v>1.25609230769231</v>
      </c>
      <c r="I3465" s="0" t="str">
        <f aca="false">IF(AND(B3465&gt;H3465,E3465&lt;H3465),-1,IF(AND(B3465&lt;H3465,E3465&gt;H3465),1,""))</f>
        <v/>
      </c>
      <c r="J3465" s="0" t="str">
        <f aca="false">IF(AND(I3465=-1,J3464=""),-1,IF(AND(I3465=1,J3464=""),1,IF(OR(AND(I3465="",J3464=1),AND(I3465="",J3464=-1),I3465=J3464),J3464,"")))</f>
        <v/>
      </c>
      <c r="K3465" s="0" t="str">
        <f aca="false">IF(AND(J3464=1,J3463=""),INDEX(DealTypes,1),IF(AND(J3464=-1,J3463=""),INDEX(DealTypes,2),IF(OR(AND(J3464="",J3463=1),AND(J3464="",J3463=-1)),INDEX(DealTypes,3),"")))</f>
        <v/>
      </c>
      <c r="L3465" s="0" t="str">
        <f aca="false">IF(K3465=INDEX(DealTypes,1),B3465+Spread,IF(K3465=INDEX(DealTypes,2),B3465,IF(OR(K3465=INDEX(DealTypes,3),N(L3464)=0),"",L3464)))</f>
        <v/>
      </c>
      <c r="M3465" s="6" t="str">
        <f aca="false">IF(N3465&lt;&gt;"",IF(COUNTIF(N$3:N3465,N3465)=1,MAX(M$4:M3464)+1,""),"")</f>
        <v/>
      </c>
      <c r="N3465" s="7" t="str">
        <f aca="false">IF(K3465=INDEX(DealTypes,3),IF(I3464=-1,ROUND((B3465-L3464)/Point,0),ROUND((L3464-B3465)/Point,0)),"")</f>
        <v/>
      </c>
      <c r="O3465" s="6" t="str">
        <f aca="false">(IF(AND(N(N3465)&gt;0,I3464=-1),1,IF(AND(N(N3465)&lt;0,I3464=-1),-1,IF(AND(N(N3465)&gt;0,I3464=1),2,IF(AND(N(N3465)&lt;0,I3464=1),-2,"")))))</f>
        <v/>
      </c>
      <c r="P3465" s="0" t="str">
        <f aca="false">IF(N3465&lt;&gt;"",ABS(N3465),"")</f>
        <v/>
      </c>
    </row>
    <row r="3466" customFormat="false" ht="12.8" hidden="false" customHeight="false" outlineLevel="0" collapsed="false">
      <c r="A3466" s="4" t="n">
        <v>43999.75</v>
      </c>
      <c r="B3466" s="5" t="n">
        <v>1.25406</v>
      </c>
      <c r="C3466" s="5" t="n">
        <v>1.25446</v>
      </c>
      <c r="D3466" s="5" t="n">
        <v>1.25164</v>
      </c>
      <c r="E3466" s="5" t="n">
        <v>1.25243</v>
      </c>
      <c r="F3466" s="0" t="n">
        <v>4714</v>
      </c>
      <c r="G3466" s="0" t="n">
        <f aca="false">ROW()-3</f>
        <v>3463</v>
      </c>
      <c r="H3466" s="5" t="n">
        <f aca="true">IF(G3466&gt;(MovingPeriod+MovingShift),AVERAGE(INDIRECT("E"&amp;(ROW()-MovingPeriod-MovingShift)&amp;":"&amp;"E"&amp;ROW()-MovingShift)),"")</f>
        <v>1.25579692307692</v>
      </c>
      <c r="I3466" s="0" t="str">
        <f aca="false">IF(AND(B3466&gt;H3466,E3466&lt;H3466),-1,IF(AND(B3466&lt;H3466,E3466&gt;H3466),1,""))</f>
        <v/>
      </c>
      <c r="J3466" s="0" t="str">
        <f aca="false">IF(AND(I3466=-1,J3465=""),-1,IF(AND(I3466=1,J3465=""),1,IF(OR(AND(I3466="",J3465=1),AND(I3466="",J3465=-1),I3466=J3465),J3465,"")))</f>
        <v/>
      </c>
      <c r="K3466" s="0" t="str">
        <f aca="false">IF(AND(J3465=1,J3464=""),INDEX(DealTypes,1),IF(AND(J3465=-1,J3464=""),INDEX(DealTypes,2),IF(OR(AND(J3465="",J3464=1),AND(J3465="",J3464=-1)),INDEX(DealTypes,3),"")))</f>
        <v/>
      </c>
      <c r="L3466" s="0" t="str">
        <f aca="false">IF(K3466=INDEX(DealTypes,1),B3466+Spread,IF(K3466=INDEX(DealTypes,2),B3466,IF(OR(K3466=INDEX(DealTypes,3),N(L3465)=0),"",L3465)))</f>
        <v/>
      </c>
      <c r="M3466" s="6" t="str">
        <f aca="false">IF(N3466&lt;&gt;"",IF(COUNTIF(N$3:N3466,N3466)=1,MAX(M$4:M3465)+1,""),"")</f>
        <v/>
      </c>
      <c r="N3466" s="7" t="str">
        <f aca="false">IF(K3466=INDEX(DealTypes,3),IF(I3465=-1,ROUND((B3466-L3465)/Point,0),ROUND((L3465-B3466)/Point,0)),"")</f>
        <v/>
      </c>
      <c r="O3466" s="6" t="str">
        <f aca="false">(IF(AND(N(N3466)&gt;0,I3465=-1),1,IF(AND(N(N3466)&lt;0,I3465=-1),-1,IF(AND(N(N3466)&gt;0,I3465=1),2,IF(AND(N(N3466)&lt;0,I3465=1),-2,"")))))</f>
        <v/>
      </c>
      <c r="P3466" s="0" t="str">
        <f aca="false">IF(N3466&lt;&gt;"",ABS(N3466),"")</f>
        <v/>
      </c>
    </row>
    <row r="3467" customFormat="false" ht="12.8" hidden="false" customHeight="false" outlineLevel="0" collapsed="false">
      <c r="A3467" s="4" t="n">
        <v>43999.7916666667</v>
      </c>
      <c r="B3467" s="5" t="n">
        <v>1.25244</v>
      </c>
      <c r="C3467" s="5" t="n">
        <v>1.25412</v>
      </c>
      <c r="D3467" s="5" t="n">
        <v>1.25217</v>
      </c>
      <c r="E3467" s="5" t="n">
        <v>1.25411</v>
      </c>
      <c r="F3467" s="0" t="n">
        <v>3643</v>
      </c>
      <c r="G3467" s="0" t="n">
        <f aca="false">ROW()-3</f>
        <v>3464</v>
      </c>
      <c r="H3467" s="5" t="n">
        <f aca="true">IF(G3467&gt;(MovingPeriod+MovingShift),AVERAGE(INDIRECT("E"&amp;(ROW()-MovingPeriod-MovingShift)&amp;":"&amp;"E"&amp;ROW()-MovingShift)),"")</f>
        <v>1.25582692307692</v>
      </c>
      <c r="I3467" s="0" t="str">
        <f aca="false">IF(AND(B3467&gt;H3467,E3467&lt;H3467),-1,IF(AND(B3467&lt;H3467,E3467&gt;H3467),1,""))</f>
        <v/>
      </c>
      <c r="J3467" s="0" t="str">
        <f aca="false">IF(AND(I3467=-1,J3466=""),-1,IF(AND(I3467=1,J3466=""),1,IF(OR(AND(I3467="",J3466=1),AND(I3467="",J3466=-1),I3467=J3466),J3466,"")))</f>
        <v/>
      </c>
      <c r="K3467" s="0" t="str">
        <f aca="false">IF(AND(J3466=1,J3465=""),INDEX(DealTypes,1),IF(AND(J3466=-1,J3465=""),INDEX(DealTypes,2),IF(OR(AND(J3466="",J3465=1),AND(J3466="",J3465=-1)),INDEX(DealTypes,3),"")))</f>
        <v/>
      </c>
      <c r="L3467" s="0" t="str">
        <f aca="false">IF(K3467=INDEX(DealTypes,1),B3467+Spread,IF(K3467=INDEX(DealTypes,2),B3467,IF(OR(K3467=INDEX(DealTypes,3),N(L3466)=0),"",L3466)))</f>
        <v/>
      </c>
      <c r="M3467" s="6" t="str">
        <f aca="false">IF(N3467&lt;&gt;"",IF(COUNTIF(N$3:N3467,N3467)=1,MAX(M$4:M3466)+1,""),"")</f>
        <v/>
      </c>
      <c r="N3467" s="7" t="str">
        <f aca="false">IF(K3467=INDEX(DealTypes,3),IF(I3466=-1,ROUND((B3467-L3466)/Point,0),ROUND((L3466-B3467)/Point,0)),"")</f>
        <v/>
      </c>
      <c r="O3467" s="6" t="str">
        <f aca="false">(IF(AND(N(N3467)&gt;0,I3466=-1),1,IF(AND(N(N3467)&lt;0,I3466=-1),-1,IF(AND(N(N3467)&gt;0,I3466=1),2,IF(AND(N(N3467)&lt;0,I3466=1),-2,"")))))</f>
        <v/>
      </c>
      <c r="P3467" s="0" t="str">
        <f aca="false">IF(N3467&lt;&gt;"",ABS(N3467),"")</f>
        <v/>
      </c>
    </row>
    <row r="3468" customFormat="false" ht="12.8" hidden="false" customHeight="false" outlineLevel="0" collapsed="false">
      <c r="A3468" s="4" t="n">
        <v>43999.8333333333</v>
      </c>
      <c r="B3468" s="5" t="n">
        <v>1.25411</v>
      </c>
      <c r="C3468" s="5" t="n">
        <v>1.25575</v>
      </c>
      <c r="D3468" s="5" t="n">
        <v>1.25386</v>
      </c>
      <c r="E3468" s="5" t="n">
        <v>1.25556</v>
      </c>
      <c r="F3468" s="0" t="n">
        <v>2310</v>
      </c>
      <c r="G3468" s="0" t="n">
        <f aca="false">ROW()-3</f>
        <v>3465</v>
      </c>
      <c r="H3468" s="5" t="n">
        <f aca="true">IF(G3468&gt;(MovingPeriod+MovingShift),AVERAGE(INDIRECT("E"&amp;(ROW()-MovingPeriod-MovingShift)&amp;":"&amp;"E"&amp;ROW()-MovingShift)),"")</f>
        <v>1.25579384615385</v>
      </c>
      <c r="I3468" s="0" t="str">
        <f aca="false">IF(AND(B3468&gt;H3468,E3468&lt;H3468),-1,IF(AND(B3468&lt;H3468,E3468&gt;H3468),1,""))</f>
        <v/>
      </c>
      <c r="J3468" s="0" t="str">
        <f aca="false">IF(AND(I3468=-1,J3467=""),-1,IF(AND(I3468=1,J3467=""),1,IF(OR(AND(I3468="",J3467=1),AND(I3468="",J3467=-1),I3468=J3467),J3467,"")))</f>
        <v/>
      </c>
      <c r="K3468" s="0" t="str">
        <f aca="false">IF(AND(J3467=1,J3466=""),INDEX(DealTypes,1),IF(AND(J3467=-1,J3466=""),INDEX(DealTypes,2),IF(OR(AND(J3467="",J3466=1),AND(J3467="",J3466=-1)),INDEX(DealTypes,3),"")))</f>
        <v/>
      </c>
      <c r="L3468" s="0" t="str">
        <f aca="false">IF(K3468=INDEX(DealTypes,1),B3468+Spread,IF(K3468=INDEX(DealTypes,2),B3468,IF(OR(K3468=INDEX(DealTypes,3),N(L3467)=0),"",L3467)))</f>
        <v/>
      </c>
      <c r="M3468" s="6" t="str">
        <f aca="false">IF(N3468&lt;&gt;"",IF(COUNTIF(N$3:N3468,N3468)=1,MAX(M$4:M3467)+1,""),"")</f>
        <v/>
      </c>
      <c r="N3468" s="7" t="str">
        <f aca="false">IF(K3468=INDEX(DealTypes,3),IF(I3467=-1,ROUND((B3468-L3467)/Point,0),ROUND((L3467-B3468)/Point,0)),"")</f>
        <v/>
      </c>
      <c r="O3468" s="6" t="str">
        <f aca="false">(IF(AND(N(N3468)&gt;0,I3467=-1),1,IF(AND(N(N3468)&lt;0,I3467=-1),-1,IF(AND(N(N3468)&gt;0,I3467=1),2,IF(AND(N(N3468)&lt;0,I3467=1),-2,"")))))</f>
        <v/>
      </c>
      <c r="P3468" s="0" t="str">
        <f aca="false">IF(N3468&lt;&gt;"",ABS(N3468),"")</f>
        <v/>
      </c>
    </row>
    <row r="3469" customFormat="false" ht="12.8" hidden="false" customHeight="false" outlineLevel="0" collapsed="false">
      <c r="A3469" s="4" t="n">
        <v>43999.875</v>
      </c>
      <c r="B3469" s="5" t="n">
        <v>1.25556</v>
      </c>
      <c r="C3469" s="5" t="n">
        <v>1.25565</v>
      </c>
      <c r="D3469" s="5" t="n">
        <v>1.25391</v>
      </c>
      <c r="E3469" s="5" t="n">
        <v>1.25391</v>
      </c>
      <c r="F3469" s="0" t="n">
        <v>2336</v>
      </c>
      <c r="G3469" s="0" t="n">
        <f aca="false">ROW()-3</f>
        <v>3466</v>
      </c>
      <c r="H3469" s="5" t="n">
        <f aca="true">IF(G3469&gt;(MovingPeriod+MovingShift),AVERAGE(INDIRECT("E"&amp;(ROW()-MovingPeriod-MovingShift)&amp;":"&amp;"E"&amp;ROW()-MovingShift)),"")</f>
        <v>1.25553153846154</v>
      </c>
      <c r="I3469" s="6" t="n">
        <f aca="false">IF(AND(B3469&gt;H3469,E3469&lt;H3469),-1,IF(AND(B3469&lt;H3469,E3469&gt;H3469),1,""))</f>
        <v>-1</v>
      </c>
      <c r="J3469" s="0" t="n">
        <f aca="false">IF(AND(I3469=-1,J3468=""),-1,IF(AND(I3469=1,J3468=""),1,IF(OR(AND(I3469="",J3468=1),AND(I3469="",J3468=-1),I3469=J3468),J3468,"")))</f>
        <v>-1</v>
      </c>
      <c r="K3469" s="0" t="str">
        <f aca="false">IF(AND(J3468=1,J3467=""),INDEX(DealTypes,1),IF(AND(J3468=-1,J3467=""),INDEX(DealTypes,2),IF(OR(AND(J3468="",J3467=1),AND(J3468="",J3467=-1)),INDEX(DealTypes,3),"")))</f>
        <v/>
      </c>
      <c r="L3469" s="0" t="str">
        <f aca="false">IF(K3469=INDEX(DealTypes,1),B3469+Spread,IF(K3469=INDEX(DealTypes,2),B3469,IF(OR(K3469=INDEX(DealTypes,3),N(L3468)=0),"",L3468)))</f>
        <v/>
      </c>
      <c r="M3469" s="6" t="str">
        <f aca="false">IF(N3469&lt;&gt;"",IF(COUNTIF(N$3:N3469,N3469)=1,MAX(M$4:M3468)+1,""),"")</f>
        <v/>
      </c>
      <c r="N3469" s="7" t="str">
        <f aca="false">IF(K3469=INDEX(DealTypes,3),IF(I3468=-1,ROUND((B3469-L3468)/Point,0),ROUND((L3468-B3469)/Point,0)),"")</f>
        <v/>
      </c>
      <c r="O3469" s="6" t="str">
        <f aca="false">(IF(AND(N(N3469)&gt;0,I3468=-1),1,IF(AND(N(N3469)&lt;0,I3468=-1),-1,IF(AND(N(N3469)&gt;0,I3468=1),2,IF(AND(N(N3469)&lt;0,I3468=1),-2,"")))))</f>
        <v/>
      </c>
      <c r="P3469" s="0" t="str">
        <f aca="false">IF(N3469&lt;&gt;"",ABS(N3469),"")</f>
        <v/>
      </c>
    </row>
    <row r="3470" customFormat="false" ht="12.8" hidden="false" customHeight="false" outlineLevel="0" collapsed="false">
      <c r="A3470" s="4" t="n">
        <v>43999.9166666667</v>
      </c>
      <c r="B3470" s="5" t="n">
        <v>1.25387</v>
      </c>
      <c r="C3470" s="5" t="n">
        <v>1.25527</v>
      </c>
      <c r="D3470" s="5" t="n">
        <v>1.25361</v>
      </c>
      <c r="E3470" s="5" t="n">
        <v>1.25511</v>
      </c>
      <c r="F3470" s="0" t="n">
        <v>3768</v>
      </c>
      <c r="G3470" s="0" t="n">
        <f aca="false">ROW()-3</f>
        <v>3467</v>
      </c>
      <c r="H3470" s="5" t="n">
        <f aca="true">IF(G3470&gt;(MovingPeriod+MovingShift),AVERAGE(INDIRECT("E"&amp;(ROW()-MovingPeriod-MovingShift)&amp;":"&amp;"E"&amp;ROW()-MovingShift)),"")</f>
        <v>1.25534076923077</v>
      </c>
      <c r="I3470" s="0" t="str">
        <f aca="false">IF(AND(B3470&gt;H3470,E3470&lt;H3470),-1,IF(AND(B3470&lt;H3470,E3470&gt;H3470),1,""))</f>
        <v/>
      </c>
      <c r="J3470" s="0" t="n">
        <f aca="false">IF(AND(I3470=-1,J3469=""),-1,IF(AND(I3470=1,J3469=""),1,IF(OR(AND(I3470="",J3469=1),AND(I3470="",J3469=-1),I3470=J3469),J3469,"")))</f>
        <v>-1</v>
      </c>
      <c r="K3470" s="0" t="str">
        <f aca="false">IF(AND(J3469=1,J3468=""),INDEX(DealTypes,1),IF(AND(J3469=-1,J3468=""),INDEX(DealTypes,2),IF(OR(AND(J3469="",J3468=1),AND(J3469="",J3468=-1)),INDEX(DealTypes,3),"")))</f>
        <v>Sell</v>
      </c>
      <c r="L3470" s="5" t="n">
        <f aca="false">IF(K3470=INDEX(DealTypes,1),B3470+Spread,IF(K3470=INDEX(DealTypes,2),B3470,IF(OR(K3470=INDEX(DealTypes,3),N(L3469)=0),"",L3469)))</f>
        <v>1.25387</v>
      </c>
      <c r="M3470" s="6" t="str">
        <f aca="false">IF(N3470&lt;&gt;"",IF(COUNTIF(N$3:N3470,N3470)=1,MAX(M$4:M3469)+1,""),"")</f>
        <v/>
      </c>
      <c r="N3470" s="7" t="str">
        <f aca="false">IF(K3470=INDEX(DealTypes,3),IF(I3469=-1,ROUND((B3470-L3469)/Point,0),ROUND((L3469-B3470)/Point,0)),"")</f>
        <v/>
      </c>
      <c r="O3470" s="6" t="str">
        <f aca="false">(IF(AND(N(N3470)&gt;0,I3469=-1),1,IF(AND(N(N3470)&lt;0,I3469=-1),-1,IF(AND(N(N3470)&gt;0,I3469=1),2,IF(AND(N(N3470)&lt;0,I3469=1),-2,"")))))</f>
        <v/>
      </c>
      <c r="P3470" s="0" t="str">
        <f aca="false">IF(N3470&lt;&gt;"",ABS(N3470),"")</f>
        <v/>
      </c>
    </row>
    <row r="3471" customFormat="false" ht="12.8" hidden="false" customHeight="false" outlineLevel="0" collapsed="false">
      <c r="A3471" s="4" t="n">
        <v>43999.9583333333</v>
      </c>
      <c r="B3471" s="5" t="n">
        <v>1.25516</v>
      </c>
      <c r="C3471" s="5" t="n">
        <v>1.25568</v>
      </c>
      <c r="D3471" s="5" t="n">
        <v>1.25463</v>
      </c>
      <c r="E3471" s="5" t="n">
        <v>1.2555</v>
      </c>
      <c r="F3471" s="0" t="n">
        <v>1483</v>
      </c>
      <c r="G3471" s="0" t="n">
        <f aca="false">ROW()-3</f>
        <v>3468</v>
      </c>
      <c r="H3471" s="5" t="n">
        <f aca="true">IF(G3471&gt;(MovingPeriod+MovingShift),AVERAGE(INDIRECT("E"&amp;(ROW()-MovingPeriod-MovingShift)&amp;":"&amp;"E"&amp;ROW()-MovingShift)),"")</f>
        <v>1.25522538461538</v>
      </c>
      <c r="I3471" s="6" t="n">
        <f aca="false">IF(AND(B3471&gt;H3471,E3471&lt;H3471),-1,IF(AND(B3471&lt;H3471,E3471&gt;H3471),1,""))</f>
        <v>1</v>
      </c>
      <c r="J3471" s="0" t="str">
        <f aca="false">IF(AND(I3471=-1,J3470=""),-1,IF(AND(I3471=1,J3470=""),1,IF(OR(AND(I3471="",J3470=1),AND(I3471="",J3470=-1),I3471=J3470),J3470,"")))</f>
        <v/>
      </c>
      <c r="K3471" s="0" t="str">
        <f aca="false">IF(AND(J3470=1,J3469=""),INDEX(DealTypes,1),IF(AND(J3470=-1,J3469=""),INDEX(DealTypes,2),IF(OR(AND(J3470="",J3469=1),AND(J3470="",J3469=-1)),INDEX(DealTypes,3),"")))</f>
        <v/>
      </c>
      <c r="L3471" s="5" t="n">
        <f aca="false">IF(K3471=INDEX(DealTypes,1),B3471+Spread,IF(K3471=INDEX(DealTypes,2),B3471,IF(OR(K3471=INDEX(DealTypes,3),N(L3470)=0),"",L3470)))</f>
        <v>1.25387</v>
      </c>
      <c r="M3471" s="6" t="str">
        <f aca="false">IF(N3471&lt;&gt;"",IF(COUNTIF(N$3:N3471,N3471)=1,MAX(M$4:M3470)+1,""),"")</f>
        <v/>
      </c>
      <c r="N3471" s="7" t="str">
        <f aca="false">IF(K3471=INDEX(DealTypes,3),IF(I3470=-1,ROUND((B3471-L3470)/Point,0),ROUND((L3470-B3471)/Point,0)),"")</f>
        <v/>
      </c>
      <c r="O3471" s="6" t="str">
        <f aca="false">(IF(AND(N(N3471)&gt;0,I3470=-1),1,IF(AND(N(N3471)&lt;0,I3470=-1),-1,IF(AND(N(N3471)&gt;0,I3470=1),2,IF(AND(N(N3471)&lt;0,I3470=1),-2,"")))))</f>
        <v/>
      </c>
      <c r="P3471" s="0" t="str">
        <f aca="false">IF(N3471&lt;&gt;"",ABS(N3471),"")</f>
        <v/>
      </c>
    </row>
    <row r="3472" customFormat="false" ht="12.8" hidden="false" customHeight="false" outlineLevel="0" collapsed="false">
      <c r="A3472" s="4" t="n">
        <v>44000</v>
      </c>
      <c r="B3472" s="5" t="n">
        <v>1.25535</v>
      </c>
      <c r="C3472" s="5" t="n">
        <v>1.25542</v>
      </c>
      <c r="D3472" s="5" t="n">
        <v>1.25289</v>
      </c>
      <c r="E3472" s="5" t="n">
        <v>1.25518</v>
      </c>
      <c r="F3472" s="0" t="n">
        <v>1359</v>
      </c>
      <c r="G3472" s="0" t="n">
        <f aca="false">ROW()-3</f>
        <v>3469</v>
      </c>
      <c r="H3472" s="5" t="n">
        <f aca="true">IF(G3472&gt;(MovingPeriod+MovingShift),AVERAGE(INDIRECT("E"&amp;(ROW()-MovingPeriod-MovingShift)&amp;":"&amp;"E"&amp;ROW()-MovingShift)),"")</f>
        <v>1.25506461538462</v>
      </c>
      <c r="I3472" s="0" t="str">
        <f aca="false">IF(AND(B3472&gt;H3472,E3472&lt;H3472),-1,IF(AND(B3472&lt;H3472,E3472&gt;H3472),1,""))</f>
        <v/>
      </c>
      <c r="J3472" s="0" t="str">
        <f aca="false">IF(AND(I3472=-1,J3471=""),-1,IF(AND(I3472=1,J3471=""),1,IF(OR(AND(I3472="",J3471=1),AND(I3472="",J3471=-1),I3472=J3471),J3471,"")))</f>
        <v/>
      </c>
      <c r="K3472" s="0" t="str">
        <f aca="false">IF(AND(J3471=1,J3470=""),INDEX(DealTypes,1),IF(AND(J3471=-1,J3470=""),INDEX(DealTypes,2),IF(OR(AND(J3471="",J3470=1),AND(J3471="",J3470=-1)),INDEX(DealTypes,3),"")))</f>
        <v>Close</v>
      </c>
      <c r="L3472" s="0" t="str">
        <f aca="false">IF(K3472=INDEX(DealTypes,1),B3472+Spread,IF(K3472=INDEX(DealTypes,2),B3472,IF(OR(K3472=INDEX(DealTypes,3),N(L3471)=0),"",L3471)))</f>
        <v/>
      </c>
      <c r="M3472" s="6" t="n">
        <f aca="false">IF(N3472&lt;&gt;"",IF(COUNTIF(N$3:N3472,N3472)=1,MAX(M$4:M3471)+1,""),"")</f>
        <v>120</v>
      </c>
      <c r="N3472" s="7" t="n">
        <f aca="false">IF(K3472=INDEX(DealTypes,3),IF(I3471=-1,ROUND((B3472-L3471)/Point,0),ROUND((L3471-B3472)/Point,0)),"")</f>
        <v>-148</v>
      </c>
      <c r="O3472" s="6" t="n">
        <f aca="false">(IF(AND(N(N3472)&gt;0,I3471=-1),1,IF(AND(N(N3472)&lt;0,I3471=-1),-1,IF(AND(N(N3472)&gt;0,I3471=1),2,IF(AND(N(N3472)&lt;0,I3471=1),-2,"")))))</f>
        <v>-2</v>
      </c>
      <c r="P3472" s="0" t="n">
        <f aca="false">IF(N3472&lt;&gt;"",ABS(N3472),"")</f>
        <v>148</v>
      </c>
    </row>
    <row r="3473" customFormat="false" ht="12.8" hidden="false" customHeight="false" outlineLevel="0" collapsed="false">
      <c r="A3473" s="4" t="n">
        <v>44000.0416666667</v>
      </c>
      <c r="B3473" s="5" t="n">
        <v>1.25516</v>
      </c>
      <c r="C3473" s="5" t="n">
        <v>1.25667</v>
      </c>
      <c r="D3473" s="5" t="n">
        <v>1.25512</v>
      </c>
      <c r="E3473" s="5" t="n">
        <v>1.25579</v>
      </c>
      <c r="F3473" s="0" t="n">
        <v>749</v>
      </c>
      <c r="G3473" s="0" t="n">
        <f aca="false">ROW()-3</f>
        <v>3470</v>
      </c>
      <c r="H3473" s="5" t="n">
        <f aca="true">IF(G3473&gt;(MovingPeriod+MovingShift),AVERAGE(INDIRECT("E"&amp;(ROW()-MovingPeriod-MovingShift)&amp;":"&amp;"E"&amp;ROW()-MovingShift)),"")</f>
        <v>1.25499384615385</v>
      </c>
      <c r="I3473" s="0" t="str">
        <f aca="false">IF(AND(B3473&gt;H3473,E3473&lt;H3473),-1,IF(AND(B3473&lt;H3473,E3473&gt;H3473),1,""))</f>
        <v/>
      </c>
      <c r="J3473" s="0" t="str">
        <f aca="false">IF(AND(I3473=-1,J3472=""),-1,IF(AND(I3473=1,J3472=""),1,IF(OR(AND(I3473="",J3472=1),AND(I3473="",J3472=-1),I3473=J3472),J3472,"")))</f>
        <v/>
      </c>
      <c r="K3473" s="0" t="str">
        <f aca="false">IF(AND(J3472=1,J3471=""),INDEX(DealTypes,1),IF(AND(J3472=-1,J3471=""),INDEX(DealTypes,2),IF(OR(AND(J3472="",J3471=1),AND(J3472="",J3471=-1)),INDEX(DealTypes,3),"")))</f>
        <v/>
      </c>
      <c r="L3473" s="0" t="str">
        <f aca="false">IF(K3473=INDEX(DealTypes,1),B3473+Spread,IF(K3473=INDEX(DealTypes,2),B3473,IF(OR(K3473=INDEX(DealTypes,3),N(L3472)=0),"",L3472)))</f>
        <v/>
      </c>
      <c r="M3473" s="6" t="str">
        <f aca="false">IF(N3473&lt;&gt;"",IF(COUNTIF(N$3:N3473,N3473)=1,MAX(M$4:M3472)+1,""),"")</f>
        <v/>
      </c>
      <c r="N3473" s="7" t="str">
        <f aca="false">IF(K3473=INDEX(DealTypes,3),IF(I3472=-1,ROUND((B3473-L3472)/Point,0),ROUND((L3472-B3473)/Point,0)),"")</f>
        <v/>
      </c>
      <c r="O3473" s="6" t="str">
        <f aca="false">(IF(AND(N(N3473)&gt;0,I3472=-1),1,IF(AND(N(N3473)&lt;0,I3472=-1),-1,IF(AND(N(N3473)&gt;0,I3472=1),2,IF(AND(N(N3473)&lt;0,I3472=1),-2,"")))))</f>
        <v/>
      </c>
      <c r="P3473" s="0" t="str">
        <f aca="false">IF(N3473&lt;&gt;"",ABS(N3473),"")</f>
        <v/>
      </c>
    </row>
    <row r="3474" customFormat="false" ht="12.8" hidden="false" customHeight="false" outlineLevel="0" collapsed="false">
      <c r="A3474" s="4" t="n">
        <v>44000.0833333333</v>
      </c>
      <c r="B3474" s="5" t="n">
        <v>1.25579</v>
      </c>
      <c r="C3474" s="5" t="n">
        <v>1.25613</v>
      </c>
      <c r="D3474" s="5" t="n">
        <v>1.25459</v>
      </c>
      <c r="E3474" s="5" t="n">
        <v>1.25495</v>
      </c>
      <c r="F3474" s="0" t="n">
        <v>1247</v>
      </c>
      <c r="G3474" s="0" t="n">
        <f aca="false">ROW()-3</f>
        <v>3471</v>
      </c>
      <c r="H3474" s="5" t="n">
        <f aca="true">IF(G3474&gt;(MovingPeriod+MovingShift),AVERAGE(INDIRECT("E"&amp;(ROW()-MovingPeriod-MovingShift)&amp;":"&amp;"E"&amp;ROW()-MovingShift)),"")</f>
        <v>1.25497076923077</v>
      </c>
      <c r="I3474" s="6" t="n">
        <f aca="false">IF(AND(B3474&gt;H3474,E3474&lt;H3474),-1,IF(AND(B3474&lt;H3474,E3474&gt;H3474),1,""))</f>
        <v>-1</v>
      </c>
      <c r="J3474" s="0" t="n">
        <f aca="false">IF(AND(I3474=-1,J3473=""),-1,IF(AND(I3474=1,J3473=""),1,IF(OR(AND(I3474="",J3473=1),AND(I3474="",J3473=-1),I3474=J3473),J3473,"")))</f>
        <v>-1</v>
      </c>
      <c r="K3474" s="0" t="str">
        <f aca="false">IF(AND(J3473=1,J3472=""),INDEX(DealTypes,1),IF(AND(J3473=-1,J3472=""),INDEX(DealTypes,2),IF(OR(AND(J3473="",J3472=1),AND(J3473="",J3472=-1)),INDEX(DealTypes,3),"")))</f>
        <v/>
      </c>
      <c r="L3474" s="0" t="str">
        <f aca="false">IF(K3474=INDEX(DealTypes,1),B3474+Spread,IF(K3474=INDEX(DealTypes,2),B3474,IF(OR(K3474=INDEX(DealTypes,3),N(L3473)=0),"",L3473)))</f>
        <v/>
      </c>
      <c r="M3474" s="6" t="str">
        <f aca="false">IF(N3474&lt;&gt;"",IF(COUNTIF(N$3:N3474,N3474)=1,MAX(M$4:M3473)+1,""),"")</f>
        <v/>
      </c>
      <c r="N3474" s="7" t="str">
        <f aca="false">IF(K3474=INDEX(DealTypes,3),IF(I3473=-1,ROUND((B3474-L3473)/Point,0),ROUND((L3473-B3474)/Point,0)),"")</f>
        <v/>
      </c>
      <c r="O3474" s="6" t="str">
        <f aca="false">(IF(AND(N(N3474)&gt;0,I3473=-1),1,IF(AND(N(N3474)&lt;0,I3473=-1),-1,IF(AND(N(N3474)&gt;0,I3473=1),2,IF(AND(N(N3474)&lt;0,I3473=1),-2,"")))))</f>
        <v/>
      </c>
      <c r="P3474" s="0" t="str">
        <f aca="false">IF(N3474&lt;&gt;"",ABS(N3474),"")</f>
        <v/>
      </c>
    </row>
    <row r="3475" customFormat="false" ht="12.8" hidden="false" customHeight="false" outlineLevel="0" collapsed="false">
      <c r="A3475" s="4" t="n">
        <v>44000.125</v>
      </c>
      <c r="B3475" s="5" t="n">
        <v>1.25495</v>
      </c>
      <c r="C3475" s="5" t="n">
        <v>1.25628</v>
      </c>
      <c r="D3475" s="5" t="n">
        <v>1.25446</v>
      </c>
      <c r="E3475" s="5" t="n">
        <v>1.25483</v>
      </c>
      <c r="F3475" s="0" t="n">
        <v>2623</v>
      </c>
      <c r="G3475" s="0" t="n">
        <f aca="false">ROW()-3</f>
        <v>3472</v>
      </c>
      <c r="H3475" s="5" t="n">
        <f aca="true">IF(G3475&gt;(MovingPeriod+MovingShift),AVERAGE(INDIRECT("E"&amp;(ROW()-MovingPeriod-MovingShift)&amp;":"&amp;"E"&amp;ROW()-MovingShift)),"")</f>
        <v>1.25486692307692</v>
      </c>
      <c r="I3475" s="6" t="n">
        <f aca="false">IF(AND(B3475&gt;H3475,E3475&lt;H3475),-1,IF(AND(B3475&lt;H3475,E3475&gt;H3475),1,""))</f>
        <v>-1</v>
      </c>
      <c r="J3475" s="0" t="n">
        <f aca="false">IF(AND(I3475=-1,J3474=""),-1,IF(AND(I3475=1,J3474=""),1,IF(OR(AND(I3475="",J3474=1),AND(I3475="",J3474=-1),I3475=J3474),J3474,"")))</f>
        <v>-1</v>
      </c>
      <c r="K3475" s="0" t="str">
        <f aca="false">IF(AND(J3474=1,J3473=""),INDEX(DealTypes,1),IF(AND(J3474=-1,J3473=""),INDEX(DealTypes,2),IF(OR(AND(J3474="",J3473=1),AND(J3474="",J3473=-1)),INDEX(DealTypes,3),"")))</f>
        <v>Sell</v>
      </c>
      <c r="L3475" s="5" t="n">
        <f aca="false">IF(K3475=INDEX(DealTypes,1),B3475+Spread,IF(K3475=INDEX(DealTypes,2),B3475,IF(OR(K3475=INDEX(DealTypes,3),N(L3474)=0),"",L3474)))</f>
        <v>1.25495</v>
      </c>
      <c r="M3475" s="6" t="str">
        <f aca="false">IF(N3475&lt;&gt;"",IF(COUNTIF(N$3:N3475,N3475)=1,MAX(M$4:M3474)+1,""),"")</f>
        <v/>
      </c>
      <c r="N3475" s="7" t="str">
        <f aca="false">IF(K3475=INDEX(DealTypes,3),IF(I3474=-1,ROUND((B3475-L3474)/Point,0),ROUND((L3474-B3475)/Point,0)),"")</f>
        <v/>
      </c>
      <c r="O3475" s="6" t="str">
        <f aca="false">(IF(AND(N(N3475)&gt;0,I3474=-1),1,IF(AND(N(N3475)&lt;0,I3474=-1),-1,IF(AND(N(N3475)&gt;0,I3474=1),2,IF(AND(N(N3475)&lt;0,I3474=1),-2,"")))))</f>
        <v/>
      </c>
      <c r="P3475" s="0" t="str">
        <f aca="false">IF(N3475&lt;&gt;"",ABS(N3475),"")</f>
        <v/>
      </c>
    </row>
    <row r="3476" customFormat="false" ht="12.8" hidden="false" customHeight="false" outlineLevel="0" collapsed="false">
      <c r="A3476" s="4" t="n">
        <v>44000.1666666667</v>
      </c>
      <c r="B3476" s="5" t="n">
        <v>1.25483</v>
      </c>
      <c r="C3476" s="5" t="n">
        <v>1.25607</v>
      </c>
      <c r="D3476" s="5" t="n">
        <v>1.25256</v>
      </c>
      <c r="E3476" s="5" t="n">
        <v>1.25321</v>
      </c>
      <c r="F3476" s="0" t="n">
        <v>3243</v>
      </c>
      <c r="G3476" s="0" t="n">
        <f aca="false">ROW()-3</f>
        <v>3473</v>
      </c>
      <c r="H3476" s="5" t="n">
        <f aca="true">IF(G3476&gt;(MovingPeriod+MovingShift),AVERAGE(INDIRECT("E"&amp;(ROW()-MovingPeriod-MovingShift)&amp;":"&amp;"E"&amp;ROW()-MovingShift)),"")</f>
        <v>1.25476230769231</v>
      </c>
      <c r="I3476" s="6" t="n">
        <f aca="false">IF(AND(B3476&gt;H3476,E3476&lt;H3476),-1,IF(AND(B3476&lt;H3476,E3476&gt;H3476),1,""))</f>
        <v>-1</v>
      </c>
      <c r="J3476" s="0" t="n">
        <f aca="false">IF(AND(I3476=-1,J3475=""),-1,IF(AND(I3476=1,J3475=""),1,IF(OR(AND(I3476="",J3475=1),AND(I3476="",J3475=-1),I3476=J3475),J3475,"")))</f>
        <v>-1</v>
      </c>
      <c r="K3476" s="0" t="str">
        <f aca="false">IF(AND(J3475=1,J3474=""),INDEX(DealTypes,1),IF(AND(J3475=-1,J3474=""),INDEX(DealTypes,2),IF(OR(AND(J3475="",J3474=1),AND(J3475="",J3474=-1)),INDEX(DealTypes,3),"")))</f>
        <v/>
      </c>
      <c r="L3476" s="5" t="n">
        <f aca="false">IF(K3476=INDEX(DealTypes,1),B3476+Spread,IF(K3476=INDEX(DealTypes,2),B3476,IF(OR(K3476=INDEX(DealTypes,3),N(L3475)=0),"",L3475)))</f>
        <v>1.25495</v>
      </c>
      <c r="M3476" s="6" t="str">
        <f aca="false">IF(N3476&lt;&gt;"",IF(COUNTIF(N$3:N3476,N3476)=1,MAX(M$4:M3475)+1,""),"")</f>
        <v/>
      </c>
      <c r="N3476" s="7" t="str">
        <f aca="false">IF(K3476=INDEX(DealTypes,3),IF(I3475=-1,ROUND((B3476-L3475)/Point,0),ROUND((L3475-B3476)/Point,0)),"")</f>
        <v/>
      </c>
      <c r="O3476" s="6" t="str">
        <f aca="false">(IF(AND(N(N3476)&gt;0,I3475=-1),1,IF(AND(N(N3476)&lt;0,I3475=-1),-1,IF(AND(N(N3476)&gt;0,I3475=1),2,IF(AND(N(N3476)&lt;0,I3475=1),-2,"")))))</f>
        <v/>
      </c>
      <c r="P3476" s="0" t="str">
        <f aca="false">IF(N3476&lt;&gt;"",ABS(N3476),"")</f>
        <v/>
      </c>
    </row>
    <row r="3477" customFormat="false" ht="12.8" hidden="false" customHeight="false" outlineLevel="0" collapsed="false">
      <c r="A3477" s="4" t="n">
        <v>44000.2083333333</v>
      </c>
      <c r="B3477" s="5" t="n">
        <v>1.25322</v>
      </c>
      <c r="C3477" s="5" t="n">
        <v>1.25378</v>
      </c>
      <c r="D3477" s="5" t="n">
        <v>1.25251</v>
      </c>
      <c r="E3477" s="5" t="n">
        <v>1.25317</v>
      </c>
      <c r="F3477" s="0" t="n">
        <v>2236</v>
      </c>
      <c r="G3477" s="0" t="n">
        <f aca="false">ROW()-3</f>
        <v>3474</v>
      </c>
      <c r="H3477" s="5" t="n">
        <f aca="true">IF(G3477&gt;(MovingPeriod+MovingShift),AVERAGE(INDIRECT("E"&amp;(ROW()-MovingPeriod-MovingShift)&amp;":"&amp;"E"&amp;ROW()-MovingShift)),"")</f>
        <v>1.25474076923077</v>
      </c>
      <c r="I3477" s="0" t="str">
        <f aca="false">IF(AND(B3477&gt;H3477,E3477&lt;H3477),-1,IF(AND(B3477&lt;H3477,E3477&gt;H3477),1,""))</f>
        <v/>
      </c>
      <c r="J3477" s="0" t="n">
        <f aca="false">IF(AND(I3477=-1,J3476=""),-1,IF(AND(I3477=1,J3476=""),1,IF(OR(AND(I3477="",J3476=1),AND(I3477="",J3476=-1),I3477=J3476),J3476,"")))</f>
        <v>-1</v>
      </c>
      <c r="K3477" s="0" t="str">
        <f aca="false">IF(AND(J3476=1,J3475=""),INDEX(DealTypes,1),IF(AND(J3476=-1,J3475=""),INDEX(DealTypes,2),IF(OR(AND(J3476="",J3475=1),AND(J3476="",J3475=-1)),INDEX(DealTypes,3),"")))</f>
        <v/>
      </c>
      <c r="L3477" s="5" t="n">
        <f aca="false">IF(K3477=INDEX(DealTypes,1),B3477+Spread,IF(K3477=INDEX(DealTypes,2),B3477,IF(OR(K3477=INDEX(DealTypes,3),N(L3476)=0),"",L3476)))</f>
        <v>1.25495</v>
      </c>
      <c r="M3477" s="6" t="str">
        <f aca="false">IF(N3477&lt;&gt;"",IF(COUNTIF(N$3:N3477,N3477)=1,MAX(M$4:M3476)+1,""),"")</f>
        <v/>
      </c>
      <c r="N3477" s="7" t="str">
        <f aca="false">IF(K3477=INDEX(DealTypes,3),IF(I3476=-1,ROUND((B3477-L3476)/Point,0),ROUND((L3476-B3477)/Point,0)),"")</f>
        <v/>
      </c>
      <c r="O3477" s="6" t="str">
        <f aca="false">(IF(AND(N(N3477)&gt;0,I3476=-1),1,IF(AND(N(N3477)&lt;0,I3476=-1),-1,IF(AND(N(N3477)&gt;0,I3476=1),2,IF(AND(N(N3477)&lt;0,I3476=1),-2,"")))))</f>
        <v/>
      </c>
      <c r="P3477" s="0" t="str">
        <f aca="false">IF(N3477&lt;&gt;"",ABS(N3477),"")</f>
        <v/>
      </c>
    </row>
    <row r="3478" customFormat="false" ht="12.8" hidden="false" customHeight="false" outlineLevel="0" collapsed="false">
      <c r="A3478" s="4" t="n">
        <v>44000.25</v>
      </c>
      <c r="B3478" s="5" t="n">
        <v>1.25317</v>
      </c>
      <c r="C3478" s="5" t="n">
        <v>1.2555</v>
      </c>
      <c r="D3478" s="5" t="n">
        <v>1.25313</v>
      </c>
      <c r="E3478" s="5" t="n">
        <v>1.25522</v>
      </c>
      <c r="F3478" s="0" t="n">
        <v>1975</v>
      </c>
      <c r="G3478" s="0" t="n">
        <f aca="false">ROW()-3</f>
        <v>3475</v>
      </c>
      <c r="H3478" s="5" t="n">
        <f aca="true">IF(G3478&gt;(MovingPeriod+MovingShift),AVERAGE(INDIRECT("E"&amp;(ROW()-MovingPeriod-MovingShift)&amp;":"&amp;"E"&amp;ROW()-MovingShift)),"")</f>
        <v>1.25469461538462</v>
      </c>
      <c r="I3478" s="6" t="n">
        <f aca="false">IF(AND(B3478&gt;H3478,E3478&lt;H3478),-1,IF(AND(B3478&lt;H3478,E3478&gt;H3478),1,""))</f>
        <v>1</v>
      </c>
      <c r="J3478" s="0" t="str">
        <f aca="false">IF(AND(I3478=-1,J3477=""),-1,IF(AND(I3478=1,J3477=""),1,IF(OR(AND(I3478="",J3477=1),AND(I3478="",J3477=-1),I3478=J3477),J3477,"")))</f>
        <v/>
      </c>
      <c r="K3478" s="0" t="str">
        <f aca="false">IF(AND(J3477=1,J3476=""),INDEX(DealTypes,1),IF(AND(J3477=-1,J3476=""),INDEX(DealTypes,2),IF(OR(AND(J3477="",J3476=1),AND(J3477="",J3476=-1)),INDEX(DealTypes,3),"")))</f>
        <v/>
      </c>
      <c r="L3478" s="5" t="n">
        <f aca="false">IF(K3478=INDEX(DealTypes,1),B3478+Spread,IF(K3478=INDEX(DealTypes,2),B3478,IF(OR(K3478=INDEX(DealTypes,3),N(L3477)=0),"",L3477)))</f>
        <v>1.25495</v>
      </c>
      <c r="M3478" s="6" t="str">
        <f aca="false">IF(N3478&lt;&gt;"",IF(COUNTIF(N$3:N3478,N3478)=1,MAX(M$4:M3477)+1,""),"")</f>
        <v/>
      </c>
      <c r="N3478" s="7" t="str">
        <f aca="false">IF(K3478=INDEX(DealTypes,3),IF(I3477=-1,ROUND((B3478-L3477)/Point,0),ROUND((L3477-B3478)/Point,0)),"")</f>
        <v/>
      </c>
      <c r="O3478" s="6" t="str">
        <f aca="false">(IF(AND(N(N3478)&gt;0,I3477=-1),1,IF(AND(N(N3478)&lt;0,I3477=-1),-1,IF(AND(N(N3478)&gt;0,I3477=1),2,IF(AND(N(N3478)&lt;0,I3477=1),-2,"")))))</f>
        <v/>
      </c>
      <c r="P3478" s="0" t="str">
        <f aca="false">IF(N3478&lt;&gt;"",ABS(N3478),"")</f>
        <v/>
      </c>
    </row>
    <row r="3479" customFormat="false" ht="12.8" hidden="false" customHeight="false" outlineLevel="0" collapsed="false">
      <c r="A3479" s="4" t="n">
        <v>44000.2916666667</v>
      </c>
      <c r="B3479" s="5" t="n">
        <v>1.25529</v>
      </c>
      <c r="C3479" s="5" t="n">
        <v>1.25581</v>
      </c>
      <c r="D3479" s="5" t="n">
        <v>1.25406</v>
      </c>
      <c r="E3479" s="5" t="n">
        <v>1.25518</v>
      </c>
      <c r="F3479" s="0" t="n">
        <v>1621</v>
      </c>
      <c r="G3479" s="0" t="n">
        <f aca="false">ROW()-3</f>
        <v>3476</v>
      </c>
      <c r="H3479" s="5" t="n">
        <f aca="true">IF(G3479&gt;(MovingPeriod+MovingShift),AVERAGE(INDIRECT("E"&amp;(ROW()-MovingPeriod-MovingShift)&amp;":"&amp;"E"&amp;ROW()-MovingShift)),"")</f>
        <v>1.25488076923077</v>
      </c>
      <c r="I3479" s="0" t="str">
        <f aca="false">IF(AND(B3479&gt;H3479,E3479&lt;H3479),-1,IF(AND(B3479&lt;H3479,E3479&gt;H3479),1,""))</f>
        <v/>
      </c>
      <c r="J3479" s="0" t="str">
        <f aca="false">IF(AND(I3479=-1,J3478=""),-1,IF(AND(I3479=1,J3478=""),1,IF(OR(AND(I3479="",J3478=1),AND(I3479="",J3478=-1),I3479=J3478),J3478,"")))</f>
        <v/>
      </c>
      <c r="K3479" s="0" t="str">
        <f aca="false">IF(AND(J3478=1,J3477=""),INDEX(DealTypes,1),IF(AND(J3478=-1,J3477=""),INDEX(DealTypes,2),IF(OR(AND(J3478="",J3477=1),AND(J3478="",J3477=-1)),INDEX(DealTypes,3),"")))</f>
        <v>Close</v>
      </c>
      <c r="L3479" s="0" t="str">
        <f aca="false">IF(K3479=INDEX(DealTypes,1),B3479+Spread,IF(K3479=INDEX(DealTypes,2),B3479,IF(OR(K3479=INDEX(DealTypes,3),N(L3478)=0),"",L3478)))</f>
        <v/>
      </c>
      <c r="M3479" s="6" t="str">
        <f aca="false">IF(N3479&lt;&gt;"",IF(COUNTIF(N$3:N3479,N3479)=1,MAX(M$4:M3478)+1,""),"")</f>
        <v/>
      </c>
      <c r="N3479" s="7" t="n">
        <f aca="false">IF(K3479=INDEX(DealTypes,3),IF(I3478=-1,ROUND((B3479-L3478)/Point,0),ROUND((L3478-B3479)/Point,0)),"")</f>
        <v>-34</v>
      </c>
      <c r="O3479" s="6" t="n">
        <f aca="false">(IF(AND(N(N3479)&gt;0,I3478=-1),1,IF(AND(N(N3479)&lt;0,I3478=-1),-1,IF(AND(N(N3479)&gt;0,I3478=1),2,IF(AND(N(N3479)&lt;0,I3478=1),-2,"")))))</f>
        <v>-2</v>
      </c>
      <c r="P3479" s="0" t="n">
        <f aca="false">IF(N3479&lt;&gt;"",ABS(N3479),"")</f>
        <v>34</v>
      </c>
    </row>
    <row r="3480" customFormat="false" ht="12.8" hidden="false" customHeight="false" outlineLevel="0" collapsed="false">
      <c r="A3480" s="4" t="n">
        <v>44000.3333333333</v>
      </c>
      <c r="B3480" s="5" t="n">
        <v>1.25516</v>
      </c>
      <c r="C3480" s="5" t="n">
        <v>1.25602</v>
      </c>
      <c r="D3480" s="5" t="n">
        <v>1.25433</v>
      </c>
      <c r="E3480" s="5" t="n">
        <v>1.25465</v>
      </c>
      <c r="F3480" s="0" t="n">
        <v>1717</v>
      </c>
      <c r="G3480" s="0" t="n">
        <f aca="false">ROW()-3</f>
        <v>3477</v>
      </c>
      <c r="H3480" s="5" t="n">
        <f aca="true">IF(G3480&gt;(MovingPeriod+MovingShift),AVERAGE(INDIRECT("E"&amp;(ROW()-MovingPeriod-MovingShift)&amp;":"&amp;"E"&amp;ROW()-MovingShift)),"")</f>
        <v>1.25473230769231</v>
      </c>
      <c r="I3480" s="6" t="n">
        <f aca="false">IF(AND(B3480&gt;H3480,E3480&lt;H3480),-1,IF(AND(B3480&lt;H3480,E3480&gt;H3480),1,""))</f>
        <v>-1</v>
      </c>
      <c r="J3480" s="0" t="n">
        <f aca="false">IF(AND(I3480=-1,J3479=""),-1,IF(AND(I3480=1,J3479=""),1,IF(OR(AND(I3480="",J3479=1),AND(I3480="",J3479=-1),I3480=J3479),J3479,"")))</f>
        <v>-1</v>
      </c>
      <c r="K3480" s="0" t="str">
        <f aca="false">IF(AND(J3479=1,J3478=""),INDEX(DealTypes,1),IF(AND(J3479=-1,J3478=""),INDEX(DealTypes,2),IF(OR(AND(J3479="",J3478=1),AND(J3479="",J3478=-1)),INDEX(DealTypes,3),"")))</f>
        <v/>
      </c>
      <c r="L3480" s="0" t="str">
        <f aca="false">IF(K3480=INDEX(DealTypes,1),B3480+Spread,IF(K3480=INDEX(DealTypes,2),B3480,IF(OR(K3480=INDEX(DealTypes,3),N(L3479)=0),"",L3479)))</f>
        <v/>
      </c>
      <c r="M3480" s="6" t="str">
        <f aca="false">IF(N3480&lt;&gt;"",IF(COUNTIF(N$3:N3480,N3480)=1,MAX(M$4:M3479)+1,""),"")</f>
        <v/>
      </c>
      <c r="N3480" s="7" t="str">
        <f aca="false">IF(K3480=INDEX(DealTypes,3),IF(I3479=-1,ROUND((B3480-L3479)/Point,0),ROUND((L3479-B3480)/Point,0)),"")</f>
        <v/>
      </c>
      <c r="O3480" s="6" t="str">
        <f aca="false">(IF(AND(N(N3480)&gt;0,I3479=-1),1,IF(AND(N(N3480)&lt;0,I3479=-1),-1,IF(AND(N(N3480)&gt;0,I3479=1),2,IF(AND(N(N3480)&lt;0,I3479=1),-2,"")))))</f>
        <v/>
      </c>
      <c r="P3480" s="0" t="str">
        <f aca="false">IF(N3480&lt;&gt;"",ABS(N3480),"")</f>
        <v/>
      </c>
    </row>
    <row r="3481" customFormat="false" ht="12.8" hidden="false" customHeight="false" outlineLevel="0" collapsed="false">
      <c r="A3481" s="4" t="n">
        <v>44000.375</v>
      </c>
      <c r="B3481" s="5" t="n">
        <v>1.25467</v>
      </c>
      <c r="C3481" s="5" t="n">
        <v>1.25601</v>
      </c>
      <c r="D3481" s="5" t="n">
        <v>1.25366</v>
      </c>
      <c r="E3481" s="5" t="n">
        <v>1.25496</v>
      </c>
      <c r="F3481" s="0" t="n">
        <v>2852</v>
      </c>
      <c r="G3481" s="0" t="n">
        <f aca="false">ROW()-3</f>
        <v>3478</v>
      </c>
      <c r="H3481" s="5" t="n">
        <f aca="true">IF(G3481&gt;(MovingPeriod+MovingShift),AVERAGE(INDIRECT("E"&amp;(ROW()-MovingPeriod-MovingShift)&amp;":"&amp;"E"&amp;ROW()-MovingShift)),"")</f>
        <v>1.25462769230769</v>
      </c>
      <c r="I3481" s="6" t="str">
        <f aca="false">IF(AND(B3481&gt;H3481,E3481&lt;H3481),-1,IF(AND(B3481&lt;H3481,E3481&gt;H3481),1,""))</f>
        <v/>
      </c>
      <c r="J3481" s="0" t="n">
        <f aca="false">IF(AND(I3481=-1,J3480=""),-1,IF(AND(I3481=1,J3480=""),1,IF(OR(AND(I3481="",J3480=1),AND(I3481="",J3480=-1),I3481=J3480),J3480,"")))</f>
        <v>-1</v>
      </c>
      <c r="K3481" s="0" t="str">
        <f aca="false">IF(AND(J3480=1,J3479=""),INDEX(DealTypes,1),IF(AND(J3480=-1,J3479=""),INDEX(DealTypes,2),IF(OR(AND(J3480="",J3479=1),AND(J3480="",J3479=-1)),INDEX(DealTypes,3),"")))</f>
        <v>Sell</v>
      </c>
      <c r="L3481" s="5" t="n">
        <f aca="false">IF(K3481=INDEX(DealTypes,1),B3481+Spread,IF(K3481=INDEX(DealTypes,2),B3481,IF(OR(K3481=INDEX(DealTypes,3),N(L3480)=0),"",L3480)))</f>
        <v>1.25467</v>
      </c>
      <c r="M3481" s="6" t="str">
        <f aca="false">IF(N3481&lt;&gt;"",IF(COUNTIF(N$3:N3481,N3481)=1,MAX(M$4:M3480)+1,""),"")</f>
        <v/>
      </c>
      <c r="N3481" s="7" t="str">
        <f aca="false">IF(K3481=INDEX(DealTypes,3),IF(I3480=-1,ROUND((B3481-L3480)/Point,0),ROUND((L3480-B3481)/Point,0)),"")</f>
        <v/>
      </c>
      <c r="O3481" s="6" t="str">
        <f aca="false">(IF(AND(N(N3481)&gt;0,I3480=-1),1,IF(AND(N(N3481)&lt;0,I3480=-1),-1,IF(AND(N(N3481)&gt;0,I3480=1),2,IF(AND(N(N3481)&lt;0,I3480=1),-2,"")))))</f>
        <v/>
      </c>
      <c r="P3481" s="0" t="str">
        <f aca="false">IF(N3481&lt;&gt;"",ABS(N3481),"")</f>
        <v/>
      </c>
    </row>
    <row r="3482" customFormat="false" ht="12.8" hidden="false" customHeight="false" outlineLevel="0" collapsed="false">
      <c r="A3482" s="4" t="n">
        <v>44000.4166666667</v>
      </c>
      <c r="B3482" s="5" t="n">
        <v>1.25493</v>
      </c>
      <c r="C3482" s="5" t="n">
        <v>1.25493</v>
      </c>
      <c r="D3482" s="5" t="n">
        <v>1.25145</v>
      </c>
      <c r="E3482" s="5" t="n">
        <v>1.25247</v>
      </c>
      <c r="F3482" s="0" t="n">
        <v>4568</v>
      </c>
      <c r="G3482" s="0" t="n">
        <f aca="false">ROW()-3</f>
        <v>3479</v>
      </c>
      <c r="H3482" s="5" t="n">
        <f aca="true">IF(G3482&gt;(MovingPeriod+MovingShift),AVERAGE(INDIRECT("E"&amp;(ROW()-MovingPeriod-MovingShift)&amp;":"&amp;"E"&amp;ROW()-MovingShift)),"")</f>
        <v>1.25450846153846</v>
      </c>
      <c r="I3482" s="0" t="n">
        <f aca="false">IF(AND(B3482&gt;H3482,E3482&lt;H3482),-1,IF(AND(B3482&lt;H3482,E3482&gt;H3482),1,""))</f>
        <v>-1</v>
      </c>
      <c r="J3482" s="0" t="n">
        <f aca="false">IF(AND(I3482=-1,J3481=""),-1,IF(AND(I3482=1,J3481=""),1,IF(OR(AND(I3482="",J3481=1),AND(I3482="",J3481=-1),I3482=J3481),J3481,"")))</f>
        <v>-1</v>
      </c>
      <c r="K3482" s="0" t="str">
        <f aca="false">IF(AND(J3481=1,J3480=""),INDEX(DealTypes,1),IF(AND(J3481=-1,J3480=""),INDEX(DealTypes,2),IF(OR(AND(J3481="",J3480=1),AND(J3481="",J3480=-1)),INDEX(DealTypes,3),"")))</f>
        <v/>
      </c>
      <c r="L3482" s="5" t="n">
        <f aca="false">IF(K3482=INDEX(DealTypes,1),B3482+Spread,IF(K3482=INDEX(DealTypes,2),B3482,IF(OR(K3482=INDEX(DealTypes,3),N(L3481)=0),"",L3481)))</f>
        <v>1.25467</v>
      </c>
      <c r="M3482" s="6" t="str">
        <f aca="false">IF(N3482&lt;&gt;"",IF(COUNTIF(N$3:N3482,N3482)=1,MAX(M$4:M3481)+1,""),"")</f>
        <v/>
      </c>
      <c r="N3482" s="7" t="str">
        <f aca="false">IF(K3482=INDEX(DealTypes,3),IF(I3481=-1,ROUND((B3482-L3481)/Point,0),ROUND((L3481-B3482)/Point,0)),"")</f>
        <v/>
      </c>
      <c r="O3482" s="6" t="str">
        <f aca="false">(IF(AND(N(N3482)&gt;0,I3481=-1),1,IF(AND(N(N3482)&lt;0,I3481=-1),-1,IF(AND(N(N3482)&gt;0,I3481=1),2,IF(AND(N(N3482)&lt;0,I3481=1),-2,"")))))</f>
        <v/>
      </c>
      <c r="P3482" s="0" t="str">
        <f aca="false">IF(N3482&lt;&gt;"",ABS(N3482),"")</f>
        <v/>
      </c>
    </row>
    <row r="3483" customFormat="false" ht="12.8" hidden="false" customHeight="false" outlineLevel="0" collapsed="false">
      <c r="A3483" s="4" t="n">
        <v>44000.4583333333</v>
      </c>
      <c r="B3483" s="5" t="n">
        <v>1.25247</v>
      </c>
      <c r="C3483" s="5" t="n">
        <v>1.25372</v>
      </c>
      <c r="D3483" s="5" t="n">
        <v>1.25094</v>
      </c>
      <c r="E3483" s="5" t="n">
        <v>1.25155</v>
      </c>
      <c r="F3483" s="0" t="n">
        <v>4884</v>
      </c>
      <c r="G3483" s="0" t="n">
        <f aca="false">ROW()-3</f>
        <v>3480</v>
      </c>
      <c r="H3483" s="5" t="n">
        <f aca="true">IF(G3483&gt;(MovingPeriod+MovingShift),AVERAGE(INDIRECT("E"&amp;(ROW()-MovingPeriod-MovingShift)&amp;":"&amp;"E"&amp;ROW()-MovingShift)),"")</f>
        <v>1.25444769230769</v>
      </c>
      <c r="I3483" s="0" t="str">
        <f aca="false">IF(AND(B3483&gt;H3483,E3483&lt;H3483),-1,IF(AND(B3483&lt;H3483,E3483&gt;H3483),1,""))</f>
        <v/>
      </c>
      <c r="J3483" s="0" t="n">
        <f aca="false">IF(AND(I3483=-1,J3482=""),-1,IF(AND(I3483=1,J3482=""),1,IF(OR(AND(I3483="",J3482=1),AND(I3483="",J3482=-1),I3483=J3482),J3482,"")))</f>
        <v>-1</v>
      </c>
      <c r="K3483" s="0" t="str">
        <f aca="false">IF(AND(J3482=1,J3481=""),INDEX(DealTypes,1),IF(AND(J3482=-1,J3481=""),INDEX(DealTypes,2),IF(OR(AND(J3482="",J3481=1),AND(J3482="",J3481=-1)),INDEX(DealTypes,3),"")))</f>
        <v/>
      </c>
      <c r="L3483" s="5" t="n">
        <f aca="false">IF(K3483=INDEX(DealTypes,1),B3483+Spread,IF(K3483=INDEX(DealTypes,2),B3483,IF(OR(K3483=INDEX(DealTypes,3),N(L3482)=0),"",L3482)))</f>
        <v>1.25467</v>
      </c>
      <c r="M3483" s="6" t="str">
        <f aca="false">IF(N3483&lt;&gt;"",IF(COUNTIF(N$3:N3483,N3483)=1,MAX(M$4:M3482)+1,""),"")</f>
        <v/>
      </c>
      <c r="N3483" s="7" t="str">
        <f aca="false">IF(K3483=INDEX(DealTypes,3),IF(I3482=-1,ROUND((B3483-L3482)/Point,0),ROUND((L3482-B3483)/Point,0)),"")</f>
        <v/>
      </c>
      <c r="O3483" s="6" t="str">
        <f aca="false">(IF(AND(N(N3483)&gt;0,I3482=-1),1,IF(AND(N(N3483)&lt;0,I3482=-1),-1,IF(AND(N(N3483)&gt;0,I3482=1),2,IF(AND(N(N3483)&lt;0,I3482=1),-2,"")))))</f>
        <v/>
      </c>
      <c r="P3483" s="0" t="str">
        <f aca="false">IF(N3483&lt;&gt;"",ABS(N3483),"")</f>
        <v/>
      </c>
    </row>
    <row r="3484" customFormat="false" ht="12.8" hidden="false" customHeight="false" outlineLevel="0" collapsed="false">
      <c r="A3484" s="4" t="n">
        <v>44000.5</v>
      </c>
      <c r="B3484" s="5" t="n">
        <v>1.25155</v>
      </c>
      <c r="C3484" s="5" t="n">
        <v>1.25274</v>
      </c>
      <c r="D3484" s="5" t="n">
        <v>1.24909</v>
      </c>
      <c r="E3484" s="5" t="n">
        <v>1.24954</v>
      </c>
      <c r="F3484" s="0" t="n">
        <v>4491</v>
      </c>
      <c r="G3484" s="0" t="n">
        <f aca="false">ROW()-3</f>
        <v>3481</v>
      </c>
      <c r="H3484" s="5" t="n">
        <f aca="true">IF(G3484&gt;(MovingPeriod+MovingShift),AVERAGE(INDIRECT("E"&amp;(ROW()-MovingPeriod-MovingShift)&amp;":"&amp;"E"&amp;ROW()-MovingShift)),"")</f>
        <v>1.25453615384615</v>
      </c>
      <c r="I3484" s="0" t="str">
        <f aca="false">IF(AND(B3484&gt;H3484,E3484&lt;H3484),-1,IF(AND(B3484&lt;H3484,E3484&gt;H3484),1,""))</f>
        <v/>
      </c>
      <c r="J3484" s="6" t="n">
        <f aca="false">IF(AND(I3484=-1,J3483=""),-1,IF(AND(I3484=1,J3483=""),1,IF(OR(AND(I3484="",J3483=1),AND(I3484="",J3483=-1),I3484=J3483),J3483,"")))</f>
        <v>-1</v>
      </c>
      <c r="K3484" s="0" t="str">
        <f aca="false">IF(AND(J3483=1,J3482=""),INDEX(DealTypes,1),IF(AND(J3483=-1,J3482=""),INDEX(DealTypes,2),IF(OR(AND(J3483="",J3482=1),AND(J3483="",J3482=-1)),INDEX(DealTypes,3),"")))</f>
        <v/>
      </c>
      <c r="L3484" s="5" t="n">
        <f aca="false">IF(K3484=INDEX(DealTypes,1),B3484+Spread,IF(K3484=INDEX(DealTypes,2),B3484,IF(OR(K3484=INDEX(DealTypes,3),N(L3483)=0),"",L3483)))</f>
        <v>1.25467</v>
      </c>
      <c r="M3484" s="6" t="str">
        <f aca="false">IF(N3484&lt;&gt;"",IF(COUNTIF(N$3:N3484,N3484)=1,MAX(M$4:M3483)+1,""),"")</f>
        <v/>
      </c>
      <c r="N3484" s="7" t="str">
        <f aca="false">IF(K3484=INDEX(DealTypes,3),IF(I3483=-1,ROUND((B3484-L3483)/Point,0),ROUND((L3483-B3484)/Point,0)),"")</f>
        <v/>
      </c>
      <c r="O3484" s="6" t="str">
        <f aca="false">(IF(AND(N(N3484)&gt;0,I3483=-1),1,IF(AND(N(N3484)&lt;0,I3483=-1),-1,IF(AND(N(N3484)&gt;0,I3483=1),2,IF(AND(N(N3484)&lt;0,I3483=1),-2,"")))))</f>
        <v/>
      </c>
      <c r="P3484" s="0" t="str">
        <f aca="false">IF(N3484&lt;&gt;"",ABS(N3484),"")</f>
        <v/>
      </c>
    </row>
    <row r="3485" customFormat="false" ht="12.8" hidden="false" customHeight="false" outlineLevel="0" collapsed="false">
      <c r="A3485" s="4" t="n">
        <v>44000.5416666667</v>
      </c>
      <c r="B3485" s="5" t="n">
        <v>1.24954</v>
      </c>
      <c r="C3485" s="5" t="n">
        <v>1.25029</v>
      </c>
      <c r="D3485" s="5" t="n">
        <v>1.24747</v>
      </c>
      <c r="E3485" s="5" t="n">
        <v>1.2497</v>
      </c>
      <c r="F3485" s="0" t="n">
        <v>4642</v>
      </c>
      <c r="G3485" s="0" t="n">
        <f aca="false">ROW()-3</f>
        <v>3482</v>
      </c>
      <c r="H3485" s="5" t="n">
        <f aca="true">IF(G3485&gt;(MovingPeriod+MovingShift),AVERAGE(INDIRECT("E"&amp;(ROW()-MovingPeriod-MovingShift)&amp;":"&amp;"E"&amp;ROW()-MovingShift)),"")</f>
        <v>1.25474769230769</v>
      </c>
      <c r="I3485" s="0" t="str">
        <f aca="false">IF(AND(B3485&gt;H3485,E3485&lt;H3485),-1,IF(AND(B3485&lt;H3485,E3485&gt;H3485),1,""))</f>
        <v/>
      </c>
      <c r="J3485" s="6" t="n">
        <f aca="false">IF(AND(I3485=-1,J3484=""),-1,IF(AND(I3485=1,J3484=""),1,IF(OR(AND(I3485="",J3484=1),AND(I3485="",J3484=-1),I3485=J3484),J3484,"")))</f>
        <v>-1</v>
      </c>
      <c r="K3485" s="0" t="str">
        <f aca="false">IF(AND(J3484=1,J3483=""),INDEX(DealTypes,1),IF(AND(J3484=-1,J3483=""),INDEX(DealTypes,2),IF(OR(AND(J3484="",J3483=1),AND(J3484="",J3483=-1)),INDEX(DealTypes,3),"")))</f>
        <v/>
      </c>
      <c r="L3485" s="6" t="n">
        <f aca="false">IF(K3485=INDEX(DealTypes,1),B3485+Spread,IF(K3485=INDEX(DealTypes,2),B3485,IF(OR(K3485=INDEX(DealTypes,3),N(L3484)=0),"",L3484)))</f>
        <v>1.25467</v>
      </c>
      <c r="M3485" s="6" t="str">
        <f aca="false">IF(N3485&lt;&gt;"",IF(COUNTIF(N$3:N3485,N3485)=1,MAX(M$4:M3484)+1,""),"")</f>
        <v/>
      </c>
      <c r="N3485" s="7" t="str">
        <f aca="false">IF(K3485=INDEX(DealTypes,3),IF(I3484=-1,ROUND((B3485-L3484)/Point,0),ROUND((L3484-B3485)/Point,0)),"")</f>
        <v/>
      </c>
      <c r="O3485" s="6" t="str">
        <f aca="false">(IF(AND(N(N3485)&gt;0,I3484=-1),1,IF(AND(N(N3485)&lt;0,I3484=-1),-1,IF(AND(N(N3485)&gt;0,I3484=1),2,IF(AND(N(N3485)&lt;0,I3484=1),-2,"")))))</f>
        <v/>
      </c>
      <c r="P3485" s="0" t="str">
        <f aca="false">IF(N3485&lt;&gt;"",ABS(N3485),"")</f>
        <v/>
      </c>
    </row>
    <row r="3486" customFormat="false" ht="12.8" hidden="false" customHeight="false" outlineLevel="0" collapsed="false">
      <c r="A3486" s="4" t="n">
        <v>44000.5833333333</v>
      </c>
      <c r="B3486" s="5" t="n">
        <v>1.2497</v>
      </c>
      <c r="C3486" s="5" t="n">
        <v>1.25491</v>
      </c>
      <c r="D3486" s="5" t="n">
        <v>1.24835</v>
      </c>
      <c r="E3486" s="5" t="n">
        <v>1.24851</v>
      </c>
      <c r="F3486" s="0" t="n">
        <v>6520</v>
      </c>
      <c r="G3486" s="0" t="n">
        <f aca="false">ROW()-3</f>
        <v>3483</v>
      </c>
      <c r="H3486" s="5" t="n">
        <f aca="true">IF(G3486&gt;(MovingPeriod+MovingShift),AVERAGE(INDIRECT("E"&amp;(ROW()-MovingPeriod-MovingShift)&amp;":"&amp;"E"&amp;ROW()-MovingShift)),"")</f>
        <v>1.25478923076923</v>
      </c>
      <c r="I3486" s="0" t="str">
        <f aca="false">IF(AND(B3486&gt;H3486,E3486&lt;H3486),-1,IF(AND(B3486&lt;H3486,E3486&gt;H3486),1,""))</f>
        <v/>
      </c>
      <c r="J3486" s="0" t="n">
        <f aca="false">IF(AND(I3486=-1,J3485=""),-1,IF(AND(I3486=1,J3485=""),1,IF(OR(AND(I3486="",J3485=1),AND(I3486="",J3485=-1),I3486=J3485),J3485,"")))</f>
        <v>-1</v>
      </c>
      <c r="K3486" s="0" t="str">
        <f aca="false">IF(AND(J3485=1,J3484=""),INDEX(DealTypes,1),IF(AND(J3485=-1,J3484=""),INDEX(DealTypes,2),IF(OR(AND(J3485="",J3484=1),AND(J3485="",J3484=-1)),INDEX(DealTypes,3),"")))</f>
        <v/>
      </c>
      <c r="L3486" s="6" t="n">
        <f aca="false">IF(K3486=INDEX(DealTypes,1),B3486+Spread,IF(K3486=INDEX(DealTypes,2),B3486,IF(OR(K3486=INDEX(DealTypes,3),N(L3485)=0),"",L3485)))</f>
        <v>1.25467</v>
      </c>
      <c r="M3486" s="6" t="str">
        <f aca="false">IF(N3486&lt;&gt;"",IF(COUNTIF(N$3:N3486,N3486)=1,MAX(M$4:M3485)+1,""),"")</f>
        <v/>
      </c>
      <c r="N3486" s="7" t="str">
        <f aca="false">IF(K3486=INDEX(DealTypes,3),IF(I3485=-1,ROUND((B3486-L3485)/Point,0),ROUND((L3485-B3486)/Point,0)),"")</f>
        <v/>
      </c>
      <c r="O3486" s="6" t="str">
        <f aca="false">(IF(AND(N(N3486)&gt;0,I3485=-1),1,IF(AND(N(N3486)&lt;0,I3485=-1),-1,IF(AND(N(N3486)&gt;0,I3485=1),2,IF(AND(N(N3486)&lt;0,I3485=1),-2,"")))))</f>
        <v/>
      </c>
      <c r="P3486" s="0" t="str">
        <f aca="false">IF(N3486&lt;&gt;"",ABS(N3486),"")</f>
        <v/>
      </c>
    </row>
    <row r="3487" customFormat="false" ht="12.8" hidden="false" customHeight="false" outlineLevel="0" collapsed="false">
      <c r="A3487" s="4" t="n">
        <v>44000.625</v>
      </c>
      <c r="B3487" s="5" t="n">
        <v>1.2485</v>
      </c>
      <c r="C3487" s="5" t="n">
        <v>1.2485</v>
      </c>
      <c r="D3487" s="5" t="n">
        <v>1.24429</v>
      </c>
      <c r="E3487" s="5" t="n">
        <v>1.24469</v>
      </c>
      <c r="F3487" s="0" t="n">
        <v>5995</v>
      </c>
      <c r="G3487" s="0" t="n">
        <f aca="false">ROW()-3</f>
        <v>3484</v>
      </c>
      <c r="H3487" s="5" t="n">
        <f aca="true">IF(G3487&gt;(MovingPeriod+MovingShift),AVERAGE(INDIRECT("E"&amp;(ROW()-MovingPeriod-MovingShift)&amp;":"&amp;"E"&amp;ROW()-MovingShift)),"")</f>
        <v>1.25474307692308</v>
      </c>
      <c r="I3487" s="0" t="str">
        <f aca="false">IF(AND(B3487&gt;H3487,E3487&lt;H3487),-1,IF(AND(B3487&lt;H3487,E3487&gt;H3487),1,""))</f>
        <v/>
      </c>
      <c r="J3487" s="0" t="n">
        <f aca="false">IF(AND(I3487=-1,J3486=""),-1,IF(AND(I3487=1,J3486=""),1,IF(OR(AND(I3487="",J3486=1),AND(I3487="",J3486=-1),I3487=J3486),J3486,"")))</f>
        <v>-1</v>
      </c>
      <c r="K3487" s="0" t="str">
        <f aca="false">IF(AND(J3486=1,J3485=""),INDEX(DealTypes,1),IF(AND(J3486=-1,J3485=""),INDEX(DealTypes,2),IF(OR(AND(J3486="",J3485=1),AND(J3486="",J3485=-1)),INDEX(DealTypes,3),"")))</f>
        <v/>
      </c>
      <c r="L3487" s="0" t="n">
        <f aca="false">IF(K3487=INDEX(DealTypes,1),B3487+Spread,IF(K3487=INDEX(DealTypes,2),B3487,IF(OR(K3487=INDEX(DealTypes,3),N(L3486)=0),"",L3486)))</f>
        <v>1.25467</v>
      </c>
      <c r="M3487" s="6" t="str">
        <f aca="false">IF(N3487&lt;&gt;"",IF(COUNTIF(N$3:N3487,N3487)=1,MAX(M$4:M3486)+1,""),"")</f>
        <v/>
      </c>
      <c r="N3487" s="7" t="str">
        <f aca="false">IF(K3487=INDEX(DealTypes,3),IF(I3486=-1,ROUND((B3487-L3486)/Point,0),ROUND((L3486-B3487)/Point,0)),"")</f>
        <v/>
      </c>
      <c r="O3487" s="6" t="str">
        <f aca="false">(IF(AND(N(N3487)&gt;0,I3486=-1),1,IF(AND(N(N3487)&lt;0,I3486=-1),-1,IF(AND(N(N3487)&gt;0,I3486=1),2,IF(AND(N(N3487)&lt;0,I3486=1),-2,"")))))</f>
        <v/>
      </c>
      <c r="P3487" s="0" t="str">
        <f aca="false">IF(N3487&lt;&gt;"",ABS(N3487),"")</f>
        <v/>
      </c>
    </row>
    <row r="3488" customFormat="false" ht="12.8" hidden="false" customHeight="false" outlineLevel="0" collapsed="false">
      <c r="A3488" s="4" t="n">
        <v>44000.6666666667</v>
      </c>
      <c r="B3488" s="5" t="n">
        <v>1.2447</v>
      </c>
      <c r="C3488" s="5" t="n">
        <v>1.24595</v>
      </c>
      <c r="D3488" s="5" t="n">
        <v>1.24217</v>
      </c>
      <c r="E3488" s="5" t="n">
        <v>1.24249</v>
      </c>
      <c r="F3488" s="0" t="n">
        <v>6104</v>
      </c>
      <c r="G3488" s="0" t="n">
        <f aca="false">ROW()-3</f>
        <v>3485</v>
      </c>
      <c r="H3488" s="5" t="n">
        <f aca="true">IF(G3488&gt;(MovingPeriod+MovingShift),AVERAGE(INDIRECT("E"&amp;(ROW()-MovingPeriod-MovingShift)&amp;":"&amp;"E"&amp;ROW()-MovingShift)),"")</f>
        <v>1.25463230769231</v>
      </c>
      <c r="I3488" s="0" t="str">
        <f aca="false">IF(AND(B3488&gt;H3488,E3488&lt;H3488),-1,IF(AND(B3488&lt;H3488,E3488&gt;H3488),1,""))</f>
        <v/>
      </c>
      <c r="J3488" s="6" t="n">
        <f aca="false">IF(AND(I3488=-1,J3487=""),-1,IF(AND(I3488=1,J3487=""),1,IF(OR(AND(I3488="",J3487=1),AND(I3488="",J3487=-1),I3488=J3487),J3487,"")))</f>
        <v>-1</v>
      </c>
      <c r="K3488" s="0" t="str">
        <f aca="false">IF(AND(J3487=1,J3486=""),INDEX(DealTypes,1),IF(AND(J3487=-1,J3486=""),INDEX(DealTypes,2),IF(OR(AND(J3487="",J3486=1),AND(J3487="",J3486=-1)),INDEX(DealTypes,3),"")))</f>
        <v/>
      </c>
      <c r="L3488" s="0" t="n">
        <f aca="false">IF(K3488=INDEX(DealTypes,1),B3488+Spread,IF(K3488=INDEX(DealTypes,2),B3488,IF(OR(K3488=INDEX(DealTypes,3),N(L3487)=0),"",L3487)))</f>
        <v>1.25467</v>
      </c>
      <c r="M3488" s="6" t="str">
        <f aca="false">IF(N3488&lt;&gt;"",IF(COUNTIF(N$3:N3488,N3488)=1,MAX(M$4:M3487)+1,""),"")</f>
        <v/>
      </c>
      <c r="N3488" s="7" t="str">
        <f aca="false">IF(K3488=INDEX(DealTypes,3),IF(I3487=-1,ROUND((B3488-L3487)/Point,0),ROUND((L3487-B3488)/Point,0)),"")</f>
        <v/>
      </c>
      <c r="O3488" s="6" t="str">
        <f aca="false">(IF(AND(N(N3488)&gt;0,I3487=-1),1,IF(AND(N(N3488)&lt;0,I3487=-1),-1,IF(AND(N(N3488)&gt;0,I3487=1),2,IF(AND(N(N3488)&lt;0,I3487=1),-2,"")))))</f>
        <v/>
      </c>
      <c r="P3488" s="0" t="str">
        <f aca="false">IF(N3488&lt;&gt;"",ABS(N3488),"")</f>
        <v/>
      </c>
    </row>
    <row r="3489" customFormat="false" ht="12.8" hidden="false" customHeight="false" outlineLevel="0" collapsed="false">
      <c r="A3489" s="4" t="n">
        <v>44000.7083333333</v>
      </c>
      <c r="B3489" s="5" t="n">
        <v>1.24245</v>
      </c>
      <c r="C3489" s="5" t="n">
        <v>1.24307</v>
      </c>
      <c r="D3489" s="5" t="n">
        <v>1.24012</v>
      </c>
      <c r="E3489" s="5" t="n">
        <v>1.24182</v>
      </c>
      <c r="F3489" s="0" t="n">
        <v>5471</v>
      </c>
      <c r="G3489" s="0" t="n">
        <f aca="false">ROW()-3</f>
        <v>3486</v>
      </c>
      <c r="H3489" s="5" t="n">
        <f aca="true">IF(G3489&gt;(MovingPeriod+MovingShift),AVERAGE(INDIRECT("E"&amp;(ROW()-MovingPeriod-MovingShift)&amp;":"&amp;"E"&amp;ROW()-MovingShift)),"")</f>
        <v>1.25435846153846</v>
      </c>
      <c r="I3489" s="6" t="str">
        <f aca="false">IF(AND(B3489&gt;H3489,E3489&lt;H3489),-1,IF(AND(B3489&lt;H3489,E3489&gt;H3489),1,""))</f>
        <v/>
      </c>
      <c r="J3489" s="6" t="n">
        <f aca="false">IF(AND(I3489=-1,J3488=""),-1,IF(AND(I3489=1,J3488=""),1,IF(OR(AND(I3489="",J3488=1),AND(I3489="",J3488=-1),I3489=J3488),J3488,"")))</f>
        <v>-1</v>
      </c>
      <c r="K3489" s="0" t="str">
        <f aca="false">IF(AND(J3488=1,J3487=""),INDEX(DealTypes,1),IF(AND(J3488=-1,J3487=""),INDEX(DealTypes,2),IF(OR(AND(J3488="",J3487=1),AND(J3488="",J3487=-1)),INDEX(DealTypes,3),"")))</f>
        <v/>
      </c>
      <c r="L3489" s="6" t="n">
        <f aca="false">IF(K3489=INDEX(DealTypes,1),B3489+Spread,IF(K3489=INDEX(DealTypes,2),B3489,IF(OR(K3489=INDEX(DealTypes,3),N(L3488)=0),"",L3488)))</f>
        <v>1.25467</v>
      </c>
      <c r="M3489" s="6" t="str">
        <f aca="false">IF(N3489&lt;&gt;"",IF(COUNTIF(N$3:N3489,N3489)=1,MAX(M$4:M3488)+1,""),"")</f>
        <v/>
      </c>
      <c r="N3489" s="7" t="str">
        <f aca="false">IF(K3489=INDEX(DealTypes,3),IF(I3488=-1,ROUND((B3489-L3488)/Point,0),ROUND((L3488-B3489)/Point,0)),"")</f>
        <v/>
      </c>
      <c r="O3489" s="6" t="str">
        <f aca="false">(IF(AND(N(N3489)&gt;0,I3488=-1),1,IF(AND(N(N3489)&lt;0,I3488=-1),-1,IF(AND(N(N3489)&gt;0,I3488=1),2,IF(AND(N(N3489)&lt;0,I3488=1),-2,"")))))</f>
        <v/>
      </c>
      <c r="P3489" s="0" t="str">
        <f aca="false">IF(N3489&lt;&gt;"",ABS(N3489),"")</f>
        <v/>
      </c>
    </row>
    <row r="3490" customFormat="false" ht="12.8" hidden="false" customHeight="false" outlineLevel="0" collapsed="false">
      <c r="A3490" s="4" t="n">
        <v>44000.75</v>
      </c>
      <c r="B3490" s="5" t="n">
        <v>1.24183</v>
      </c>
      <c r="C3490" s="5" t="n">
        <v>1.24445</v>
      </c>
      <c r="D3490" s="5" t="n">
        <v>1.24133</v>
      </c>
      <c r="E3490" s="5" t="n">
        <v>1.24282</v>
      </c>
      <c r="F3490" s="0" t="n">
        <v>3469</v>
      </c>
      <c r="G3490" s="0" t="n">
        <f aca="false">ROW()-3</f>
        <v>3487</v>
      </c>
      <c r="H3490" s="5" t="n">
        <f aca="true">IF(G3490&gt;(MovingPeriod+MovingShift),AVERAGE(INDIRECT("E"&amp;(ROW()-MovingPeriod-MovingShift)&amp;":"&amp;"E"&amp;ROW()-MovingShift)),"")</f>
        <v>1.2539</v>
      </c>
      <c r="I3490" s="0" t="str">
        <f aca="false">IF(AND(B3490&gt;H3490,E3490&lt;H3490),-1,IF(AND(B3490&lt;H3490,E3490&gt;H3490),1,""))</f>
        <v/>
      </c>
      <c r="J3490" s="6" t="n">
        <f aca="false">IF(AND(I3490=-1,J3489=""),-1,IF(AND(I3490=1,J3489=""),1,IF(OR(AND(I3490="",J3489=1),AND(I3490="",J3489=-1),I3490=J3489),J3489,"")))</f>
        <v>-1</v>
      </c>
      <c r="K3490" s="0" t="str">
        <f aca="false">IF(AND(J3489=1,J3488=""),INDEX(DealTypes,1),IF(AND(J3489=-1,J3488=""),INDEX(DealTypes,2),IF(OR(AND(J3489="",J3488=1),AND(J3489="",J3488=-1)),INDEX(DealTypes,3),"")))</f>
        <v/>
      </c>
      <c r="L3490" s="6" t="n">
        <f aca="false">IF(K3490=INDEX(DealTypes,1),B3490+Spread,IF(K3490=INDEX(DealTypes,2),B3490,IF(OR(K3490=INDEX(DealTypes,3),N(L3489)=0),"",L3489)))</f>
        <v>1.25467</v>
      </c>
      <c r="M3490" s="6" t="str">
        <f aca="false">IF(N3490&lt;&gt;"",IF(COUNTIF(N$3:N3490,N3490)=1,MAX(M$4:M3489)+1,""),"")</f>
        <v/>
      </c>
      <c r="N3490" s="7" t="str">
        <f aca="false">IF(K3490=INDEX(DealTypes,3),IF(I3489=-1,ROUND((B3490-L3489)/Point,0),ROUND((L3489-B3490)/Point,0)),"")</f>
        <v/>
      </c>
      <c r="O3490" s="6" t="str">
        <f aca="false">(IF(AND(N(N3490)&gt;0,I3489=-1),1,IF(AND(N(N3490)&lt;0,I3489=-1),-1,IF(AND(N(N3490)&gt;0,I3489=1),2,IF(AND(N(N3490)&lt;0,I3489=1),-2,"")))))</f>
        <v/>
      </c>
      <c r="P3490" s="0" t="str">
        <f aca="false">IF(N3490&lt;&gt;"",ABS(N3490),"")</f>
        <v/>
      </c>
    </row>
    <row r="3491" customFormat="false" ht="12.8" hidden="false" customHeight="false" outlineLevel="0" collapsed="false">
      <c r="A3491" s="4" t="n">
        <v>44000.7916666667</v>
      </c>
      <c r="B3491" s="5" t="n">
        <v>1.24282</v>
      </c>
      <c r="C3491" s="5" t="n">
        <v>1.24384</v>
      </c>
      <c r="D3491" s="5" t="n">
        <v>1.2407</v>
      </c>
      <c r="E3491" s="5" t="n">
        <v>1.24111</v>
      </c>
      <c r="F3491" s="0" t="n">
        <v>3442</v>
      </c>
      <c r="G3491" s="0" t="n">
        <f aca="false">ROW()-3</f>
        <v>3488</v>
      </c>
      <c r="H3491" s="5" t="n">
        <f aca="true">IF(G3491&gt;(MovingPeriod+MovingShift),AVERAGE(INDIRECT("E"&amp;(ROW()-MovingPeriod-MovingShift)&amp;":"&amp;"E"&amp;ROW()-MovingShift)),"")</f>
        <v>1.25347846153846</v>
      </c>
      <c r="I3491" s="0" t="str">
        <f aca="false">IF(AND(B3491&gt;H3491,E3491&lt;H3491),-1,IF(AND(B3491&lt;H3491,E3491&gt;H3491),1,""))</f>
        <v/>
      </c>
      <c r="J3491" s="6" t="n">
        <f aca="false">IF(AND(I3491=-1,J3490=""),-1,IF(AND(I3491=1,J3490=""),1,IF(OR(AND(I3491="",J3490=1),AND(I3491="",J3490=-1),I3491=J3490),J3490,"")))</f>
        <v>-1</v>
      </c>
      <c r="K3491" s="0" t="str">
        <f aca="false">IF(AND(J3490=1,J3489=""),INDEX(DealTypes,1),IF(AND(J3490=-1,J3489=""),INDEX(DealTypes,2),IF(OR(AND(J3490="",J3489=1),AND(J3490="",J3489=-1)),INDEX(DealTypes,3),"")))</f>
        <v/>
      </c>
      <c r="L3491" s="6" t="n">
        <f aca="false">IF(K3491=INDEX(DealTypes,1),B3491+Spread,IF(K3491=INDEX(DealTypes,2),B3491,IF(OR(K3491=INDEX(DealTypes,3),N(L3490)=0),"",L3490)))</f>
        <v>1.25467</v>
      </c>
      <c r="M3491" s="6" t="str">
        <f aca="false">IF(N3491&lt;&gt;"",IF(COUNTIF(N$3:N3491,N3491)=1,MAX(M$4:M3490)+1,""),"")</f>
        <v/>
      </c>
      <c r="N3491" s="7" t="str">
        <f aca="false">IF(K3491=INDEX(DealTypes,3),IF(I3490=-1,ROUND((B3491-L3490)/Point,0),ROUND((L3490-B3491)/Point,0)),"")</f>
        <v/>
      </c>
      <c r="O3491" s="6" t="str">
        <f aca="false">(IF(AND(N(N3491)&gt;0,I3490=-1),1,IF(AND(N(N3491)&lt;0,I3490=-1),-1,IF(AND(N(N3491)&gt;0,I3490=1),2,IF(AND(N(N3491)&lt;0,I3490=1),-2,"")))))</f>
        <v/>
      </c>
      <c r="P3491" s="0" t="str">
        <f aca="false">IF(N3491&lt;&gt;"",ABS(N3491),"")</f>
        <v/>
      </c>
    </row>
    <row r="3492" customFormat="false" ht="12.8" hidden="false" customHeight="false" outlineLevel="0" collapsed="false">
      <c r="A3492" s="4" t="n">
        <v>44000.8333333333</v>
      </c>
      <c r="B3492" s="5" t="n">
        <v>1.2411</v>
      </c>
      <c r="C3492" s="5" t="n">
        <v>1.2428</v>
      </c>
      <c r="D3492" s="5" t="n">
        <v>1.24048</v>
      </c>
      <c r="E3492" s="5" t="n">
        <v>1.24276</v>
      </c>
      <c r="F3492" s="0" t="n">
        <v>2415</v>
      </c>
      <c r="G3492" s="0" t="n">
        <f aca="false">ROW()-3</f>
        <v>3489</v>
      </c>
      <c r="H3492" s="5" t="n">
        <f aca="true">IF(G3492&gt;(MovingPeriod+MovingShift),AVERAGE(INDIRECT("E"&amp;(ROW()-MovingPeriod-MovingShift)&amp;":"&amp;"E"&amp;ROW()-MovingShift)),"")</f>
        <v>1.25291846153846</v>
      </c>
      <c r="I3492" s="0" t="str">
        <f aca="false">IF(AND(B3492&gt;H3492,E3492&lt;H3492),-1,IF(AND(B3492&lt;H3492,E3492&gt;H3492),1,""))</f>
        <v/>
      </c>
      <c r="J3492" s="6" t="n">
        <f aca="false">IF(AND(I3492=-1,J3491=""),-1,IF(AND(I3492=1,J3491=""),1,IF(OR(AND(I3492="",J3491=1),AND(I3492="",J3491=-1),I3492=J3491),J3491,"")))</f>
        <v>-1</v>
      </c>
      <c r="K3492" s="0" t="str">
        <f aca="false">IF(AND(J3491=1,J3490=""),INDEX(DealTypes,1),IF(AND(J3491=-1,J3490=""),INDEX(DealTypes,2),IF(OR(AND(J3491="",J3490=1),AND(J3491="",J3490=-1)),INDEX(DealTypes,3),"")))</f>
        <v/>
      </c>
      <c r="L3492" s="6" t="n">
        <f aca="false">IF(K3492=INDEX(DealTypes,1),B3492+Spread,IF(K3492=INDEX(DealTypes,2),B3492,IF(OR(K3492=INDEX(DealTypes,3),N(L3491)=0),"",L3491)))</f>
        <v>1.25467</v>
      </c>
      <c r="M3492" s="6" t="str">
        <f aca="false">IF(N3492&lt;&gt;"",IF(COUNTIF(N$3:N3492,N3492)=1,MAX(M$4:M3491)+1,""),"")</f>
        <v/>
      </c>
      <c r="N3492" s="7" t="str">
        <f aca="false">IF(K3492=INDEX(DealTypes,3),IF(I3491=-1,ROUND((B3492-L3491)/Point,0),ROUND((L3491-B3492)/Point,0)),"")</f>
        <v/>
      </c>
      <c r="O3492" s="6" t="str">
        <f aca="false">(IF(AND(N(N3492)&gt;0,I3491=-1),1,IF(AND(N(N3492)&lt;0,I3491=-1),-1,IF(AND(N(N3492)&gt;0,I3491=1),2,IF(AND(N(N3492)&lt;0,I3491=1),-2,"")))))</f>
        <v/>
      </c>
      <c r="P3492" s="0" t="str">
        <f aca="false">IF(N3492&lt;&gt;"",ABS(N3492),"")</f>
        <v/>
      </c>
    </row>
    <row r="3493" customFormat="false" ht="12.8" hidden="false" customHeight="false" outlineLevel="0" collapsed="false">
      <c r="A3493" s="4" t="n">
        <v>44000.875</v>
      </c>
      <c r="B3493" s="5" t="n">
        <v>1.24272</v>
      </c>
      <c r="C3493" s="5" t="n">
        <v>1.24282</v>
      </c>
      <c r="D3493" s="5" t="n">
        <v>1.24162</v>
      </c>
      <c r="E3493" s="5" t="n">
        <v>1.24194</v>
      </c>
      <c r="F3493" s="0" t="n">
        <v>2430</v>
      </c>
      <c r="G3493" s="0" t="n">
        <f aca="false">ROW()-3</f>
        <v>3490</v>
      </c>
      <c r="H3493" s="5" t="n">
        <f aca="true">IF(G3493&gt;(MovingPeriod+MovingShift),AVERAGE(INDIRECT("E"&amp;(ROW()-MovingPeriod-MovingShift)&amp;":"&amp;"E"&amp;ROW()-MovingShift)),"")</f>
        <v>1.25212923076923</v>
      </c>
      <c r="I3493" s="6" t="str">
        <f aca="false">IF(AND(B3493&gt;H3493,E3493&lt;H3493),-1,IF(AND(B3493&lt;H3493,E3493&gt;H3493),1,""))</f>
        <v/>
      </c>
      <c r="J3493" s="6" t="n">
        <f aca="false">IF(AND(I3493=-1,J3492=""),-1,IF(AND(I3493=1,J3492=""),1,IF(OR(AND(I3493="",J3492=1),AND(I3493="",J3492=-1),I3493=J3492),J3492,"")))</f>
        <v>-1</v>
      </c>
      <c r="K3493" s="0" t="str">
        <f aca="false">IF(AND(J3492=1,J3491=""),INDEX(DealTypes,1),IF(AND(J3492=-1,J3491=""),INDEX(DealTypes,2),IF(OR(AND(J3492="",J3491=1),AND(J3492="",J3491=-1)),INDEX(DealTypes,3),"")))</f>
        <v/>
      </c>
      <c r="L3493" s="6" t="n">
        <f aca="false">IF(K3493=INDEX(DealTypes,1),B3493+Spread,IF(K3493=INDEX(DealTypes,2),B3493,IF(OR(K3493=INDEX(DealTypes,3),N(L3492)=0),"",L3492)))</f>
        <v>1.25467</v>
      </c>
      <c r="M3493" s="6" t="str">
        <f aca="false">IF(N3493&lt;&gt;"",IF(COUNTIF(N$3:N3493,N3493)=1,MAX(M$4:M3492)+1,""),"")</f>
        <v/>
      </c>
      <c r="N3493" s="7" t="str">
        <f aca="false">IF(K3493=INDEX(DealTypes,3),IF(I3492=-1,ROUND((B3493-L3492)/Point,0),ROUND((L3492-B3493)/Point,0)),"")</f>
        <v/>
      </c>
      <c r="O3493" s="6" t="str">
        <f aca="false">(IF(AND(N(N3493)&gt;0,I3492=-1),1,IF(AND(N(N3493)&lt;0,I3492=-1),-1,IF(AND(N(N3493)&gt;0,I3492=1),2,IF(AND(N(N3493)&lt;0,I3492=1),-2,"")))))</f>
        <v/>
      </c>
      <c r="P3493" s="0" t="str">
        <f aca="false">IF(N3493&lt;&gt;"",ABS(N3493),"")</f>
        <v/>
      </c>
    </row>
    <row r="3494" customFormat="false" ht="12.8" hidden="false" customHeight="false" outlineLevel="0" collapsed="false">
      <c r="A3494" s="4" t="n">
        <v>44000.9166666667</v>
      </c>
      <c r="B3494" s="5" t="n">
        <v>1.24194</v>
      </c>
      <c r="C3494" s="5" t="n">
        <v>1.24248</v>
      </c>
      <c r="D3494" s="5" t="n">
        <v>1.24098</v>
      </c>
      <c r="E3494" s="5" t="n">
        <v>1.24152</v>
      </c>
      <c r="F3494" s="0" t="n">
        <v>2194</v>
      </c>
      <c r="G3494" s="0" t="n">
        <f aca="false">ROW()-3</f>
        <v>3491</v>
      </c>
      <c r="H3494" s="5" t="n">
        <f aca="true">IF(G3494&gt;(MovingPeriod+MovingShift),AVERAGE(INDIRECT("E"&amp;(ROW()-MovingPeriod-MovingShift)&amp;":"&amp;"E"&amp;ROW()-MovingShift)),"")</f>
        <v>1.25118</v>
      </c>
      <c r="I3494" s="0" t="str">
        <f aca="false">IF(AND(B3494&gt;H3494,E3494&lt;H3494),-1,IF(AND(B3494&lt;H3494,E3494&gt;H3494),1,""))</f>
        <v/>
      </c>
      <c r="J3494" s="6" t="n">
        <f aca="false">IF(AND(I3494=-1,J3493=""),-1,IF(AND(I3494=1,J3493=""),1,IF(OR(AND(I3494="",J3493=1),AND(I3494="",J3493=-1),I3494=J3493),J3493,"")))</f>
        <v>-1</v>
      </c>
      <c r="K3494" s="0" t="str">
        <f aca="false">IF(AND(J3493=1,J3492=""),INDEX(DealTypes,1),IF(AND(J3493=-1,J3492=""),INDEX(DealTypes,2),IF(OR(AND(J3493="",J3492=1),AND(J3493="",J3492=-1)),INDEX(DealTypes,3),"")))</f>
        <v/>
      </c>
      <c r="L3494" s="6" t="n">
        <f aca="false">IF(K3494=INDEX(DealTypes,1),B3494+Spread,IF(K3494=INDEX(DealTypes,2),B3494,IF(OR(K3494=INDEX(DealTypes,3),N(L3493)=0),"",L3493)))</f>
        <v>1.25467</v>
      </c>
      <c r="M3494" s="6" t="str">
        <f aca="false">IF(N3494&lt;&gt;"",IF(COUNTIF(N$3:N3494,N3494)=1,MAX(M$4:M3493)+1,""),"")</f>
        <v/>
      </c>
      <c r="N3494" s="7" t="str">
        <f aca="false">IF(K3494=INDEX(DealTypes,3),IF(I3493=-1,ROUND((B3494-L3493)/Point,0),ROUND((L3493-B3494)/Point,0)),"")</f>
        <v/>
      </c>
      <c r="O3494" s="6" t="str">
        <f aca="false">(IF(AND(N(N3494)&gt;0,I3493=-1),1,IF(AND(N(N3494)&lt;0,I3493=-1),-1,IF(AND(N(N3494)&gt;0,I3493=1),2,IF(AND(N(N3494)&lt;0,I3493=1),-2,"")))))</f>
        <v/>
      </c>
      <c r="P3494" s="0" t="str">
        <f aca="false">IF(N3494&lt;&gt;"",ABS(N3494),"")</f>
        <v/>
      </c>
    </row>
    <row r="3495" customFormat="false" ht="12.8" hidden="false" customHeight="false" outlineLevel="0" collapsed="false">
      <c r="A3495" s="4" t="n">
        <v>44000.9583333333</v>
      </c>
      <c r="B3495" s="5" t="n">
        <v>1.24157</v>
      </c>
      <c r="C3495" s="5" t="n">
        <v>1.243</v>
      </c>
      <c r="D3495" s="5" t="n">
        <v>1.24124</v>
      </c>
      <c r="E3495" s="5" t="n">
        <v>1.24231</v>
      </c>
      <c r="F3495" s="0" t="n">
        <v>1228</v>
      </c>
      <c r="G3495" s="0" t="n">
        <f aca="false">ROW()-3</f>
        <v>3492</v>
      </c>
      <c r="H3495" s="5" t="n">
        <f aca="true">IF(G3495&gt;(MovingPeriod+MovingShift),AVERAGE(INDIRECT("E"&amp;(ROW()-MovingPeriod-MovingShift)&amp;":"&amp;"E"&amp;ROW()-MovingShift)),"")</f>
        <v>1.25030384615385</v>
      </c>
      <c r="I3495" s="0" t="str">
        <f aca="false">IF(AND(B3495&gt;H3495,E3495&lt;H3495),-1,IF(AND(B3495&lt;H3495,E3495&gt;H3495),1,""))</f>
        <v/>
      </c>
      <c r="J3495" s="0" t="n">
        <f aca="false">IF(AND(I3495=-1,J3494=""),-1,IF(AND(I3495=1,J3494=""),1,IF(OR(AND(I3495="",J3494=1),AND(I3495="",J3494=-1),I3495=J3494),J3494,"")))</f>
        <v>-1</v>
      </c>
      <c r="K3495" s="0" t="str">
        <f aca="false">IF(AND(J3494=1,J3493=""),INDEX(DealTypes,1),IF(AND(J3494=-1,J3493=""),INDEX(DealTypes,2),IF(OR(AND(J3494="",J3493=1),AND(J3494="",J3493=-1)),INDEX(DealTypes,3),"")))</f>
        <v/>
      </c>
      <c r="L3495" s="6" t="n">
        <f aca="false">IF(K3495=INDEX(DealTypes,1),B3495+Spread,IF(K3495=INDEX(DealTypes,2),B3495,IF(OR(K3495=INDEX(DealTypes,3),N(L3494)=0),"",L3494)))</f>
        <v>1.25467</v>
      </c>
      <c r="M3495" s="6" t="str">
        <f aca="false">IF(N3495&lt;&gt;"",IF(COUNTIF(N$3:N3495,N3495)=1,MAX(M$4:M3494)+1,""),"")</f>
        <v/>
      </c>
      <c r="N3495" s="7" t="str">
        <f aca="false">IF(K3495=INDEX(DealTypes,3),IF(I3494=-1,ROUND((B3495-L3494)/Point,0),ROUND((L3494-B3495)/Point,0)),"")</f>
        <v/>
      </c>
      <c r="O3495" s="6" t="str">
        <f aca="false">(IF(AND(N(N3495)&gt;0,I3494=-1),1,IF(AND(N(N3495)&lt;0,I3494=-1),-1,IF(AND(N(N3495)&gt;0,I3494=1),2,IF(AND(N(N3495)&lt;0,I3494=1),-2,"")))))</f>
        <v/>
      </c>
      <c r="P3495" s="0" t="str">
        <f aca="false">IF(N3495&lt;&gt;"",ABS(N3495),"")</f>
        <v/>
      </c>
    </row>
    <row r="3496" customFormat="false" ht="12.8" hidden="false" customHeight="false" outlineLevel="0" collapsed="false">
      <c r="A3496" s="4" t="n">
        <v>44001</v>
      </c>
      <c r="B3496" s="5" t="n">
        <v>1.24233</v>
      </c>
      <c r="C3496" s="5" t="n">
        <v>1.24234</v>
      </c>
      <c r="D3496" s="5" t="n">
        <v>1.24017</v>
      </c>
      <c r="E3496" s="5" t="n">
        <v>1.24189</v>
      </c>
      <c r="F3496" s="0" t="n">
        <v>1016</v>
      </c>
      <c r="G3496" s="0" t="n">
        <f aca="false">ROW()-3</f>
        <v>3493</v>
      </c>
      <c r="H3496" s="5" t="n">
        <f aca="true">IF(G3496&gt;(MovingPeriod+MovingShift),AVERAGE(INDIRECT("E"&amp;(ROW()-MovingPeriod-MovingShift)&amp;":"&amp;"E"&amp;ROW()-MovingShift)),"")</f>
        <v>1.24950769230769</v>
      </c>
      <c r="I3496" s="6" t="str">
        <f aca="false">IF(AND(B3496&gt;H3496,E3496&lt;H3496),-1,IF(AND(B3496&lt;H3496,E3496&gt;H3496),1,""))</f>
        <v/>
      </c>
      <c r="J3496" s="0" t="n">
        <f aca="false">IF(AND(I3496=-1,J3495=""),-1,IF(AND(I3496=1,J3495=""),1,IF(OR(AND(I3496="",J3495=1),AND(I3496="",J3495=-1),I3496=J3495),J3495,"")))</f>
        <v>-1</v>
      </c>
      <c r="K3496" s="0" t="str">
        <f aca="false">IF(AND(J3495=1,J3494=""),INDEX(DealTypes,1),IF(AND(J3495=-1,J3494=""),INDEX(DealTypes,2),IF(OR(AND(J3495="",J3494=1),AND(J3495="",J3494=-1)),INDEX(DealTypes,3),"")))</f>
        <v/>
      </c>
      <c r="L3496" s="0" t="n">
        <f aca="false">IF(K3496=INDEX(DealTypes,1),B3496+Spread,IF(K3496=INDEX(DealTypes,2),B3496,IF(OR(K3496=INDEX(DealTypes,3),N(L3495)=0),"",L3495)))</f>
        <v>1.25467</v>
      </c>
      <c r="M3496" s="6" t="str">
        <f aca="false">IF(N3496&lt;&gt;"",IF(COUNTIF(N$3:N3496,N3496)=1,MAX(M$4:M3495)+1,""),"")</f>
        <v/>
      </c>
      <c r="N3496" s="7" t="str">
        <f aca="false">IF(K3496=INDEX(DealTypes,3),IF(I3495=-1,ROUND((B3496-L3495)/Point,0),ROUND((L3495-B3496)/Point,0)),"")</f>
        <v/>
      </c>
      <c r="O3496" s="6" t="str">
        <f aca="false">(IF(AND(N(N3496)&gt;0,I3495=-1),1,IF(AND(N(N3496)&lt;0,I3495=-1),-1,IF(AND(N(N3496)&gt;0,I3495=1),2,IF(AND(N(N3496)&lt;0,I3495=1),-2,"")))))</f>
        <v/>
      </c>
      <c r="P3496" s="0" t="str">
        <f aca="false">IF(N3496&lt;&gt;"",ABS(N3496),"")</f>
        <v/>
      </c>
    </row>
    <row r="3497" customFormat="false" ht="12.8" hidden="false" customHeight="false" outlineLevel="0" collapsed="false">
      <c r="A3497" s="4" t="n">
        <v>44001.0416666667</v>
      </c>
      <c r="B3497" s="5" t="n">
        <v>1.24197</v>
      </c>
      <c r="C3497" s="5" t="n">
        <v>1.24289</v>
      </c>
      <c r="D3497" s="5" t="n">
        <v>1.24182</v>
      </c>
      <c r="E3497" s="5" t="n">
        <v>1.24276</v>
      </c>
      <c r="F3497" s="0" t="n">
        <v>909</v>
      </c>
      <c r="G3497" s="0" t="n">
        <f aca="false">ROW()-3</f>
        <v>3494</v>
      </c>
      <c r="H3497" s="5" t="n">
        <f aca="true">IF(G3497&gt;(MovingPeriod+MovingShift),AVERAGE(INDIRECT("E"&amp;(ROW()-MovingPeriod-MovingShift)&amp;":"&amp;"E"&amp;ROW()-MovingShift)),"")</f>
        <v>1.24842230769231</v>
      </c>
      <c r="I3497" s="6" t="str">
        <f aca="false">IF(AND(B3497&gt;H3497,E3497&lt;H3497),-1,IF(AND(B3497&lt;H3497,E3497&gt;H3497),1,""))</f>
        <v/>
      </c>
      <c r="J3497" s="0" t="n">
        <f aca="false">IF(AND(I3497=-1,J3496=""),-1,IF(AND(I3497=1,J3496=""),1,IF(OR(AND(I3497="",J3496=1),AND(I3497="",J3496=-1),I3497=J3496),J3496,"")))</f>
        <v>-1</v>
      </c>
      <c r="K3497" s="0" t="str">
        <f aca="false">IF(AND(J3496=1,J3495=""),INDEX(DealTypes,1),IF(AND(J3496=-1,J3495=""),INDEX(DealTypes,2),IF(OR(AND(J3496="",J3495=1),AND(J3496="",J3495=-1)),INDEX(DealTypes,3),"")))</f>
        <v/>
      </c>
      <c r="L3497" s="0" t="n">
        <f aca="false">IF(K3497=INDEX(DealTypes,1),B3497+Spread,IF(K3497=INDEX(DealTypes,2),B3497,IF(OR(K3497=INDEX(DealTypes,3),N(L3496)=0),"",L3496)))</f>
        <v>1.25467</v>
      </c>
      <c r="M3497" s="6" t="str">
        <f aca="false">IF(N3497&lt;&gt;"",IF(COUNTIF(N$3:N3497,N3497)=1,MAX(M$4:M3496)+1,""),"")</f>
        <v/>
      </c>
      <c r="N3497" s="7" t="str">
        <f aca="false">IF(K3497=INDEX(DealTypes,3),IF(I3496=-1,ROUND((B3497-L3496)/Point,0),ROUND((L3496-B3497)/Point,0)),"")</f>
        <v/>
      </c>
      <c r="O3497" s="6" t="str">
        <f aca="false">(IF(AND(N(N3497)&gt;0,I3496=-1),1,IF(AND(N(N3497)&lt;0,I3496=-1),-1,IF(AND(N(N3497)&gt;0,I3496=1),2,IF(AND(N(N3497)&lt;0,I3496=1),-2,"")))))</f>
        <v/>
      </c>
      <c r="P3497" s="0" t="str">
        <f aca="false">IF(N3497&lt;&gt;"",ABS(N3497),"")</f>
        <v/>
      </c>
    </row>
    <row r="3498" customFormat="false" ht="12.8" hidden="false" customHeight="false" outlineLevel="0" collapsed="false">
      <c r="A3498" s="4" t="n">
        <v>44001.0833333333</v>
      </c>
      <c r="B3498" s="5" t="n">
        <v>1.24275</v>
      </c>
      <c r="C3498" s="5" t="n">
        <v>1.24316</v>
      </c>
      <c r="D3498" s="5" t="n">
        <v>1.24223</v>
      </c>
      <c r="E3498" s="5" t="n">
        <v>1.24244</v>
      </c>
      <c r="F3498" s="0" t="n">
        <v>930</v>
      </c>
      <c r="G3498" s="0" t="n">
        <f aca="false">ROW()-3</f>
        <v>3495</v>
      </c>
      <c r="H3498" s="5" t="n">
        <f aca="true">IF(G3498&gt;(MovingPeriod+MovingShift),AVERAGE(INDIRECT("E"&amp;(ROW()-MovingPeriod-MovingShift)&amp;":"&amp;"E"&amp;ROW()-MovingShift)),"")</f>
        <v>1.24746692307692</v>
      </c>
      <c r="I3498" s="0" t="str">
        <f aca="false">IF(AND(B3498&gt;H3498,E3498&lt;H3498),-1,IF(AND(B3498&lt;H3498,E3498&gt;H3498),1,""))</f>
        <v/>
      </c>
      <c r="J3498" s="0" t="n">
        <f aca="false">IF(AND(I3498=-1,J3497=""),-1,IF(AND(I3498=1,J3497=""),1,IF(OR(AND(I3498="",J3497=1),AND(I3498="",J3497=-1),I3498=J3497),J3497,"")))</f>
        <v>-1</v>
      </c>
      <c r="K3498" s="0" t="str">
        <f aca="false">IF(AND(J3497=1,J3496=""),INDEX(DealTypes,1),IF(AND(J3497=-1,J3496=""),INDEX(DealTypes,2),IF(OR(AND(J3497="",J3496=1),AND(J3497="",J3496=-1)),INDEX(DealTypes,3),"")))</f>
        <v/>
      </c>
      <c r="L3498" s="0" t="n">
        <f aca="false">IF(K3498=INDEX(DealTypes,1),B3498+Spread,IF(K3498=INDEX(DealTypes,2),B3498,IF(OR(K3498=INDEX(DealTypes,3),N(L3497)=0),"",L3497)))</f>
        <v>1.25467</v>
      </c>
      <c r="M3498" s="6" t="str">
        <f aca="false">IF(N3498&lt;&gt;"",IF(COUNTIF(N$3:N3498,N3498)=1,MAX(M$4:M3497)+1,""),"")</f>
        <v/>
      </c>
      <c r="N3498" s="7" t="str">
        <f aca="false">IF(K3498=INDEX(DealTypes,3),IF(I3497=-1,ROUND((B3498-L3497)/Point,0),ROUND((L3497-B3498)/Point,0)),"")</f>
        <v/>
      </c>
      <c r="O3498" s="6" t="str">
        <f aca="false">(IF(AND(N(N3498)&gt;0,I3497=-1),1,IF(AND(N(N3498)&lt;0,I3497=-1),-1,IF(AND(N(N3498)&gt;0,I3497=1),2,IF(AND(N(N3498)&lt;0,I3497=1),-2,"")))))</f>
        <v/>
      </c>
      <c r="P3498" s="0" t="str">
        <f aca="false">IF(N3498&lt;&gt;"",ABS(N3498),"")</f>
        <v/>
      </c>
    </row>
    <row r="3499" customFormat="false" ht="12.8" hidden="false" customHeight="false" outlineLevel="0" collapsed="false">
      <c r="A3499" s="4" t="n">
        <v>44001.125</v>
      </c>
      <c r="B3499" s="5" t="n">
        <v>1.24245</v>
      </c>
      <c r="C3499" s="5" t="n">
        <v>1.24256</v>
      </c>
      <c r="D3499" s="5" t="n">
        <v>1.24045</v>
      </c>
      <c r="E3499" s="5" t="n">
        <v>1.24129</v>
      </c>
      <c r="F3499" s="0" t="n">
        <v>1965</v>
      </c>
      <c r="G3499" s="0" t="n">
        <f aca="false">ROW()-3</f>
        <v>3496</v>
      </c>
      <c r="H3499" s="5" t="n">
        <f aca="true">IF(G3499&gt;(MovingPeriod+MovingShift),AVERAGE(INDIRECT("E"&amp;(ROW()-MovingPeriod-MovingShift)&amp;":"&amp;"E"&amp;ROW()-MovingShift)),"")</f>
        <v>1.24648923076923</v>
      </c>
      <c r="I3499" s="0" t="str">
        <f aca="false">IF(AND(B3499&gt;H3499,E3499&lt;H3499),-1,IF(AND(B3499&lt;H3499,E3499&gt;H3499),1,""))</f>
        <v/>
      </c>
      <c r="J3499" s="0" t="n">
        <f aca="false">IF(AND(I3499=-1,J3498=""),-1,IF(AND(I3499=1,J3498=""),1,IF(OR(AND(I3499="",J3498=1),AND(I3499="",J3498=-1),I3499=J3498),J3498,"")))</f>
        <v>-1</v>
      </c>
      <c r="K3499" s="0" t="str">
        <f aca="false">IF(AND(J3498=1,J3497=""),INDEX(DealTypes,1),IF(AND(J3498=-1,J3497=""),INDEX(DealTypes,2),IF(OR(AND(J3498="",J3497=1),AND(J3498="",J3497=-1)),INDEX(DealTypes,3),"")))</f>
        <v/>
      </c>
      <c r="L3499" s="0" t="n">
        <f aca="false">IF(K3499=INDEX(DealTypes,1),B3499+Spread,IF(K3499=INDEX(DealTypes,2),B3499,IF(OR(K3499=INDEX(DealTypes,3),N(L3498)=0),"",L3498)))</f>
        <v>1.25467</v>
      </c>
      <c r="M3499" s="6" t="str">
        <f aca="false">IF(N3499&lt;&gt;"",IF(COUNTIF(N$3:N3499,N3499)=1,MAX(M$4:M3498)+1,""),"")</f>
        <v/>
      </c>
      <c r="N3499" s="7" t="str">
        <f aca="false">IF(K3499=INDEX(DealTypes,3),IF(I3498=-1,ROUND((B3499-L3498)/Point,0),ROUND((L3498-B3499)/Point,0)),"")</f>
        <v/>
      </c>
      <c r="O3499" s="6" t="str">
        <f aca="false">(IF(AND(N(N3499)&gt;0,I3498=-1),1,IF(AND(N(N3499)&lt;0,I3498=-1),-1,IF(AND(N(N3499)&gt;0,I3498=1),2,IF(AND(N(N3499)&lt;0,I3498=1),-2,"")))))</f>
        <v/>
      </c>
      <c r="P3499" s="0" t="str">
        <f aca="false">IF(N3499&lt;&gt;"",ABS(N3499),"")</f>
        <v/>
      </c>
    </row>
    <row r="3500" customFormat="false" ht="12.8" hidden="false" customHeight="false" outlineLevel="0" collapsed="false">
      <c r="A3500" s="4" t="n">
        <v>44001.1666666667</v>
      </c>
      <c r="B3500" s="5" t="n">
        <v>1.2413</v>
      </c>
      <c r="C3500" s="5" t="n">
        <v>1.24273</v>
      </c>
      <c r="D3500" s="5" t="n">
        <v>1.24072</v>
      </c>
      <c r="E3500" s="5" t="n">
        <v>1.24192</v>
      </c>
      <c r="F3500" s="0" t="n">
        <v>2116</v>
      </c>
      <c r="G3500" s="0" t="n">
        <f aca="false">ROW()-3</f>
        <v>3497</v>
      </c>
      <c r="H3500" s="5" t="n">
        <f aca="true">IF(G3500&gt;(MovingPeriod+MovingShift),AVERAGE(INDIRECT("E"&amp;(ROW()-MovingPeriod-MovingShift)&amp;":"&amp;"E"&amp;ROW()-MovingShift)),"")</f>
        <v>1.24545538461538</v>
      </c>
      <c r="I3500" s="0" t="str">
        <f aca="false">IF(AND(B3500&gt;H3500,E3500&lt;H3500),-1,IF(AND(B3500&lt;H3500,E3500&gt;H3500),1,""))</f>
        <v/>
      </c>
      <c r="J3500" s="0" t="n">
        <f aca="false">IF(AND(I3500=-1,J3499=""),-1,IF(AND(I3500=1,J3499=""),1,IF(OR(AND(I3500="",J3499=1),AND(I3500="",J3499=-1),I3500=J3499),J3499,"")))</f>
        <v>-1</v>
      </c>
      <c r="K3500" s="0" t="str">
        <f aca="false">IF(AND(J3499=1,J3498=""),INDEX(DealTypes,1),IF(AND(J3499=-1,J3498=""),INDEX(DealTypes,2),IF(OR(AND(J3499="",J3498=1),AND(J3499="",J3498=-1)),INDEX(DealTypes,3),"")))</f>
        <v/>
      </c>
      <c r="L3500" s="0" t="n">
        <f aca="false">IF(K3500=INDEX(DealTypes,1),B3500+Spread,IF(K3500=INDEX(DealTypes,2),B3500,IF(OR(K3500=INDEX(DealTypes,3),N(L3499)=0),"",L3499)))</f>
        <v>1.25467</v>
      </c>
      <c r="M3500" s="6" t="str">
        <f aca="false">IF(N3500&lt;&gt;"",IF(COUNTIF(N$3:N3500,N3500)=1,MAX(M$4:M3499)+1,""),"")</f>
        <v/>
      </c>
      <c r="N3500" s="7" t="str">
        <f aca="false">IF(K3500=INDEX(DealTypes,3),IF(I3499=-1,ROUND((B3500-L3499)/Point,0),ROUND((L3499-B3500)/Point,0)),"")</f>
        <v/>
      </c>
      <c r="O3500" s="6" t="str">
        <f aca="false">(IF(AND(N(N3500)&gt;0,I3499=-1),1,IF(AND(N(N3500)&lt;0,I3499=-1),-1,IF(AND(N(N3500)&gt;0,I3499=1),2,IF(AND(N(N3500)&lt;0,I3499=1),-2,"")))))</f>
        <v/>
      </c>
      <c r="P3500" s="0" t="str">
        <f aca="false">IF(N3500&lt;&gt;"",ABS(N3500),"")</f>
        <v/>
      </c>
    </row>
    <row r="3501" customFormat="false" ht="12.8" hidden="false" customHeight="false" outlineLevel="0" collapsed="false">
      <c r="A3501" s="4" t="n">
        <v>44001.2083333333</v>
      </c>
      <c r="B3501" s="5" t="n">
        <v>1.24192</v>
      </c>
      <c r="C3501" s="5" t="n">
        <v>1.24299</v>
      </c>
      <c r="D3501" s="5" t="n">
        <v>1.2417</v>
      </c>
      <c r="E3501" s="5" t="n">
        <v>1.24299</v>
      </c>
      <c r="F3501" s="0" t="n">
        <v>2046</v>
      </c>
      <c r="G3501" s="0" t="n">
        <f aca="false">ROW()-3</f>
        <v>3498</v>
      </c>
      <c r="H3501" s="5" t="n">
        <f aca="true">IF(G3501&gt;(MovingPeriod+MovingShift),AVERAGE(INDIRECT("E"&amp;(ROW()-MovingPeriod-MovingShift)&amp;":"&amp;"E"&amp;ROW()-MovingShift)),"")</f>
        <v>1.24467384615385</v>
      </c>
      <c r="I3501" s="0" t="str">
        <f aca="false">IF(AND(B3501&gt;H3501,E3501&lt;H3501),-1,IF(AND(B3501&lt;H3501,E3501&gt;H3501),1,""))</f>
        <v/>
      </c>
      <c r="J3501" s="0" t="n">
        <f aca="false">IF(AND(I3501=-1,J3500=""),-1,IF(AND(I3501=1,J3500=""),1,IF(OR(AND(I3501="",J3500=1),AND(I3501="",J3500=-1),I3501=J3500),J3500,"")))</f>
        <v>-1</v>
      </c>
      <c r="K3501" s="0" t="str">
        <f aca="false">IF(AND(J3500=1,J3499=""),INDEX(DealTypes,1),IF(AND(J3500=-1,J3499=""),INDEX(DealTypes,2),IF(OR(AND(J3500="",J3499=1),AND(J3500="",J3499=-1)),INDEX(DealTypes,3),"")))</f>
        <v/>
      </c>
      <c r="L3501" s="0" t="n">
        <f aca="false">IF(K3501=INDEX(DealTypes,1),B3501+Spread,IF(K3501=INDEX(DealTypes,2),B3501,IF(OR(K3501=INDEX(DealTypes,3),N(L3500)=0),"",L3500)))</f>
        <v>1.25467</v>
      </c>
      <c r="M3501" s="6" t="str">
        <f aca="false">IF(N3501&lt;&gt;"",IF(COUNTIF(N$3:N3501,N3501)=1,MAX(M$4:M3500)+1,""),"")</f>
        <v/>
      </c>
      <c r="N3501" s="7" t="str">
        <f aca="false">IF(K3501=INDEX(DealTypes,3),IF(I3500=-1,ROUND((B3501-L3500)/Point,0),ROUND((L3500-B3501)/Point,0)),"")</f>
        <v/>
      </c>
      <c r="O3501" s="6" t="str">
        <f aca="false">(IF(AND(N(N3501)&gt;0,I3500=-1),1,IF(AND(N(N3501)&lt;0,I3500=-1),-1,IF(AND(N(N3501)&gt;0,I3500=1),2,IF(AND(N(N3501)&lt;0,I3500=1),-2,"")))))</f>
        <v/>
      </c>
      <c r="P3501" s="0" t="str">
        <f aca="false">IF(N3501&lt;&gt;"",ABS(N3501),"")</f>
        <v/>
      </c>
    </row>
    <row r="3502" customFormat="false" ht="12.8" hidden="false" customHeight="false" outlineLevel="0" collapsed="false">
      <c r="A3502" s="4" t="n">
        <v>44001.25</v>
      </c>
      <c r="B3502" s="5" t="n">
        <v>1.24299</v>
      </c>
      <c r="C3502" s="5" t="n">
        <v>1.24368</v>
      </c>
      <c r="D3502" s="5" t="n">
        <v>1.24253</v>
      </c>
      <c r="E3502" s="5" t="n">
        <v>1.24333</v>
      </c>
      <c r="F3502" s="0" t="n">
        <v>1458</v>
      </c>
      <c r="G3502" s="0" t="n">
        <f aca="false">ROW()-3</f>
        <v>3499</v>
      </c>
      <c r="H3502" s="5" t="n">
        <f aca="true">IF(G3502&gt;(MovingPeriod+MovingShift),AVERAGE(INDIRECT("E"&amp;(ROW()-MovingPeriod-MovingShift)&amp;":"&amp;"E"&amp;ROW()-MovingShift)),"")</f>
        <v>1.24393076923077</v>
      </c>
      <c r="I3502" s="0" t="str">
        <f aca="false">IF(AND(B3502&gt;H3502,E3502&lt;H3502),-1,IF(AND(B3502&lt;H3502,E3502&gt;H3502),1,""))</f>
        <v/>
      </c>
      <c r="J3502" s="0" t="n">
        <f aca="false">IF(AND(I3502=-1,J3501=""),-1,IF(AND(I3502=1,J3501=""),1,IF(OR(AND(I3502="",J3501=1),AND(I3502="",J3501=-1),I3502=J3501),J3501,"")))</f>
        <v>-1</v>
      </c>
      <c r="K3502" s="0" t="str">
        <f aca="false">IF(AND(J3501=1,J3500=""),INDEX(DealTypes,1),IF(AND(J3501=-1,J3500=""),INDEX(DealTypes,2),IF(OR(AND(J3501="",J3500=1),AND(J3501="",J3500=-1)),INDEX(DealTypes,3),"")))</f>
        <v/>
      </c>
      <c r="L3502" s="0" t="n">
        <f aca="false">IF(K3502=INDEX(DealTypes,1),B3502+Spread,IF(K3502=INDEX(DealTypes,2),B3502,IF(OR(K3502=INDEX(DealTypes,3),N(L3501)=0),"",L3501)))</f>
        <v>1.25467</v>
      </c>
      <c r="M3502" s="6" t="str">
        <f aca="false">IF(N3502&lt;&gt;"",IF(COUNTIF(N$3:N3502,N3502)=1,MAX(M$4:M3501)+1,""),"")</f>
        <v/>
      </c>
      <c r="N3502" s="7" t="str">
        <f aca="false">IF(K3502=INDEX(DealTypes,3),IF(I3501=-1,ROUND((B3502-L3501)/Point,0),ROUND((L3501-B3502)/Point,0)),"")</f>
        <v/>
      </c>
      <c r="O3502" s="6" t="str">
        <f aca="false">(IF(AND(N(N3502)&gt;0,I3501=-1),1,IF(AND(N(N3502)&lt;0,I3501=-1),-1,IF(AND(N(N3502)&gt;0,I3501=1),2,IF(AND(N(N3502)&lt;0,I3501=1),-2,"")))))</f>
        <v/>
      </c>
      <c r="P3502" s="0" t="str">
        <f aca="false">IF(N3502&lt;&gt;"",ABS(N3502),"")</f>
        <v/>
      </c>
    </row>
    <row r="3503" customFormat="false" ht="12.8" hidden="false" customHeight="false" outlineLevel="0" collapsed="false">
      <c r="A3503" s="4" t="n">
        <v>44001.2916666667</v>
      </c>
      <c r="B3503" s="5" t="n">
        <v>1.24333</v>
      </c>
      <c r="C3503" s="5" t="n">
        <v>1.24333</v>
      </c>
      <c r="D3503" s="5" t="n">
        <v>1.24261</v>
      </c>
      <c r="E3503" s="5" t="n">
        <v>1.2427</v>
      </c>
      <c r="F3503" s="0" t="n">
        <v>1272</v>
      </c>
      <c r="G3503" s="0" t="n">
        <f aca="false">ROW()-3</f>
        <v>3500</v>
      </c>
      <c r="H3503" s="5" t="n">
        <f aca="true">IF(G3503&gt;(MovingPeriod+MovingShift),AVERAGE(INDIRECT("E"&amp;(ROW()-MovingPeriod-MovingShift)&amp;":"&amp;"E"&amp;ROW()-MovingShift)),"")</f>
        <v>1.24340923076923</v>
      </c>
      <c r="I3503" s="0" t="str">
        <f aca="false">IF(AND(B3503&gt;H3503,E3503&lt;H3503),-1,IF(AND(B3503&lt;H3503,E3503&gt;H3503),1,""))</f>
        <v/>
      </c>
      <c r="J3503" s="0" t="n">
        <f aca="false">IF(AND(I3503=-1,J3502=""),-1,IF(AND(I3503=1,J3502=""),1,IF(OR(AND(I3503="",J3502=1),AND(I3503="",J3502=-1),I3503=J3502),J3502,"")))</f>
        <v>-1</v>
      </c>
      <c r="K3503" s="0" t="str">
        <f aca="false">IF(AND(J3502=1,J3501=""),INDEX(DealTypes,1),IF(AND(J3502=-1,J3501=""),INDEX(DealTypes,2),IF(OR(AND(J3502="",J3501=1),AND(J3502="",J3501=-1)),INDEX(DealTypes,3),"")))</f>
        <v/>
      </c>
      <c r="L3503" s="0" t="n">
        <f aca="false">IF(K3503=INDEX(DealTypes,1),B3503+Spread,IF(K3503=INDEX(DealTypes,2),B3503,IF(OR(K3503=INDEX(DealTypes,3),N(L3502)=0),"",L3502)))</f>
        <v>1.25467</v>
      </c>
      <c r="M3503" s="6" t="str">
        <f aca="false">IF(N3503&lt;&gt;"",IF(COUNTIF(N$3:N3503,N3503)=1,MAX(M$4:M3502)+1,""),"")</f>
        <v/>
      </c>
      <c r="N3503" s="7" t="str">
        <f aca="false">IF(K3503=INDEX(DealTypes,3),IF(I3502=-1,ROUND((B3503-L3502)/Point,0),ROUND((L3502-B3503)/Point,0)),"")</f>
        <v/>
      </c>
      <c r="O3503" s="6" t="str">
        <f aca="false">(IF(AND(N(N3503)&gt;0,I3502=-1),1,IF(AND(N(N3503)&lt;0,I3502=-1),-1,IF(AND(N(N3503)&gt;0,I3502=1),2,IF(AND(N(N3503)&lt;0,I3502=1),-2,"")))))</f>
        <v/>
      </c>
      <c r="P3503" s="0" t="str">
        <f aca="false">IF(N3503&lt;&gt;"",ABS(N3503),"")</f>
        <v/>
      </c>
    </row>
    <row r="3504" customFormat="false" ht="12.8" hidden="false" customHeight="false" outlineLevel="0" collapsed="false">
      <c r="A3504" s="4" t="n">
        <v>44001.3333333333</v>
      </c>
      <c r="B3504" s="5" t="n">
        <v>1.24269</v>
      </c>
      <c r="C3504" s="5" t="n">
        <v>1.24517</v>
      </c>
      <c r="D3504" s="5" t="n">
        <v>1.24263</v>
      </c>
      <c r="E3504" s="5" t="n">
        <v>1.24456</v>
      </c>
      <c r="F3504" s="0" t="n">
        <v>1393</v>
      </c>
      <c r="G3504" s="0" t="n">
        <f aca="false">ROW()-3</f>
        <v>3501</v>
      </c>
      <c r="H3504" s="5" t="n">
        <f aca="true">IF(G3504&gt;(MovingPeriod+MovingShift),AVERAGE(INDIRECT("E"&amp;(ROW()-MovingPeriod-MovingShift)&amp;":"&amp;"E"&amp;ROW()-MovingShift)),"")</f>
        <v>1.24285076923077</v>
      </c>
      <c r="I3504" s="6" t="n">
        <f aca="false">IF(AND(B3504&gt;H3504,E3504&lt;H3504),-1,IF(AND(B3504&lt;H3504,E3504&gt;H3504),1,""))</f>
        <v>1</v>
      </c>
      <c r="J3504" s="0" t="str">
        <f aca="false">IF(AND(I3504=-1,J3503=""),-1,IF(AND(I3504=1,J3503=""),1,IF(OR(AND(I3504="",J3503=1),AND(I3504="",J3503=-1),I3504=J3503),J3503,"")))</f>
        <v/>
      </c>
      <c r="K3504" s="0" t="str">
        <f aca="false">IF(AND(J3503=1,J3502=""),INDEX(DealTypes,1),IF(AND(J3503=-1,J3502=""),INDEX(DealTypes,2),IF(OR(AND(J3503="",J3502=1),AND(J3503="",J3502=-1)),INDEX(DealTypes,3),"")))</f>
        <v/>
      </c>
      <c r="L3504" s="0" t="n">
        <f aca="false">IF(K3504=INDEX(DealTypes,1),B3504+Spread,IF(K3504=INDEX(DealTypes,2),B3504,IF(OR(K3504=INDEX(DealTypes,3),N(L3503)=0),"",L3503)))</f>
        <v>1.25467</v>
      </c>
      <c r="M3504" s="6" t="str">
        <f aca="false">IF(N3504&lt;&gt;"",IF(COUNTIF(N$3:N3504,N3504)=1,MAX(M$4:M3503)+1,""),"")</f>
        <v/>
      </c>
      <c r="N3504" s="7" t="str">
        <f aca="false">IF(K3504=INDEX(DealTypes,3),IF(I3503=-1,ROUND((B3504-L3503)/Point,0),ROUND((L3503-B3504)/Point,0)),"")</f>
        <v/>
      </c>
      <c r="O3504" s="6" t="str">
        <f aca="false">(IF(AND(N(N3504)&gt;0,I3503=-1),1,IF(AND(N(N3504)&lt;0,I3503=-1),-1,IF(AND(N(N3504)&gt;0,I3503=1),2,IF(AND(N(N3504)&lt;0,I3503=1),-2,"")))))</f>
        <v/>
      </c>
      <c r="P3504" s="0" t="str">
        <f aca="false">IF(N3504&lt;&gt;"",ABS(N3504),"")</f>
        <v/>
      </c>
    </row>
    <row r="3505" customFormat="false" ht="12.8" hidden="false" customHeight="false" outlineLevel="0" collapsed="false">
      <c r="A3505" s="4" t="n">
        <v>44001.375</v>
      </c>
      <c r="B3505" s="5" t="n">
        <v>1.24456</v>
      </c>
      <c r="C3505" s="5" t="n">
        <v>1.24557</v>
      </c>
      <c r="D3505" s="5" t="n">
        <v>1.24348</v>
      </c>
      <c r="E3505" s="5" t="n">
        <v>1.24484</v>
      </c>
      <c r="F3505" s="0" t="n">
        <v>2585</v>
      </c>
      <c r="G3505" s="0" t="n">
        <f aca="false">ROW()-3</f>
        <v>3502</v>
      </c>
      <c r="H3505" s="5" t="n">
        <f aca="true">IF(G3505&gt;(MovingPeriod+MovingShift),AVERAGE(INDIRECT("E"&amp;(ROW()-MovingPeriod-MovingShift)&amp;":"&amp;"E"&amp;ROW()-MovingShift)),"")</f>
        <v>1.24229538461538</v>
      </c>
      <c r="I3505" s="0" t="str">
        <f aca="false">IF(AND(B3505&gt;H3505,E3505&lt;H3505),-1,IF(AND(B3505&lt;H3505,E3505&gt;H3505),1,""))</f>
        <v/>
      </c>
      <c r="J3505" s="0" t="str">
        <f aca="false">IF(AND(I3505=-1,J3504=""),-1,IF(AND(I3505=1,J3504=""),1,IF(OR(AND(I3505="",J3504=1),AND(I3505="",J3504=-1),I3505=J3504),J3504,"")))</f>
        <v/>
      </c>
      <c r="K3505" s="0" t="str">
        <f aca="false">IF(AND(J3504=1,J3503=""),INDEX(DealTypes,1),IF(AND(J3504=-1,J3503=""),INDEX(DealTypes,2),IF(OR(AND(J3504="",J3503=1),AND(J3504="",J3503=-1)),INDEX(DealTypes,3),"")))</f>
        <v>Close</v>
      </c>
      <c r="L3505" s="0" t="str">
        <f aca="false">IF(K3505=INDEX(DealTypes,1),B3505+Spread,IF(K3505=INDEX(DealTypes,2),B3505,IF(OR(K3505=INDEX(DealTypes,3),N(L3504)=0),"",L3504)))</f>
        <v/>
      </c>
      <c r="M3505" s="6" t="n">
        <f aca="false">IF(N3505&lt;&gt;"",IF(COUNTIF(N$3:N3505,N3505)=1,MAX(M$4:M3504)+1,""),"")</f>
        <v>121</v>
      </c>
      <c r="N3505" s="7" t="n">
        <f aca="false">IF(K3505=INDEX(DealTypes,3),IF(I3504=-1,ROUND((B3505-L3504)/Point,0),ROUND((L3504-B3505)/Point,0)),"")</f>
        <v>1011</v>
      </c>
      <c r="O3505" s="6" t="n">
        <f aca="false">(IF(AND(N(N3505)&gt;0,I3504=-1),1,IF(AND(N(N3505)&lt;0,I3504=-1),-1,IF(AND(N(N3505)&gt;0,I3504=1),2,IF(AND(N(N3505)&lt;0,I3504=1),-2,"")))))</f>
        <v>2</v>
      </c>
      <c r="P3505" s="0" t="n">
        <f aca="false">IF(N3505&lt;&gt;"",ABS(N3505),"")</f>
        <v>1011</v>
      </c>
    </row>
    <row r="3506" customFormat="false" ht="12.8" hidden="false" customHeight="false" outlineLevel="0" collapsed="false">
      <c r="A3506" s="4" t="n">
        <v>44001.4166666667</v>
      </c>
      <c r="B3506" s="5" t="n">
        <v>1.2448</v>
      </c>
      <c r="C3506" s="5" t="n">
        <v>1.24483</v>
      </c>
      <c r="D3506" s="5" t="n">
        <v>1.2422</v>
      </c>
      <c r="E3506" s="5" t="n">
        <v>1.24337</v>
      </c>
      <c r="F3506" s="0" t="n">
        <v>3008</v>
      </c>
      <c r="G3506" s="0" t="n">
        <f aca="false">ROW()-3</f>
        <v>3503</v>
      </c>
      <c r="H3506" s="5" t="n">
        <f aca="true">IF(G3506&gt;(MovingPeriod+MovingShift),AVERAGE(INDIRECT("E"&amp;(ROW()-MovingPeriod-MovingShift)&amp;":"&amp;"E"&amp;ROW()-MovingShift)),"")</f>
        <v>1.24208230769231</v>
      </c>
      <c r="I3506" s="0" t="str">
        <f aca="false">IF(AND(B3506&gt;H3506,E3506&lt;H3506),-1,IF(AND(B3506&lt;H3506,E3506&gt;H3506),1,""))</f>
        <v/>
      </c>
      <c r="J3506" s="0" t="str">
        <f aca="false">IF(AND(I3506=-1,J3505=""),-1,IF(AND(I3506=1,J3505=""),1,IF(OR(AND(I3506="",J3505=1),AND(I3506="",J3505=-1),I3506=J3505),J3505,"")))</f>
        <v/>
      </c>
      <c r="K3506" s="0" t="str">
        <f aca="false">IF(AND(J3505=1,J3504=""),INDEX(DealTypes,1),IF(AND(J3505=-1,J3504=""),INDEX(DealTypes,2),IF(OR(AND(J3505="",J3504=1),AND(J3505="",J3504=-1)),INDEX(DealTypes,3),"")))</f>
        <v/>
      </c>
      <c r="L3506" s="0" t="str">
        <f aca="false">IF(K3506=INDEX(DealTypes,1),B3506+Spread,IF(K3506=INDEX(DealTypes,2),B3506,IF(OR(K3506=INDEX(DealTypes,3),N(L3505)=0),"",L3505)))</f>
        <v/>
      </c>
      <c r="M3506" s="6" t="str">
        <f aca="false">IF(N3506&lt;&gt;"",IF(COUNTIF(N$3:N3506,N3506)=1,MAX(M$4:M3505)+1,""),"")</f>
        <v/>
      </c>
      <c r="N3506" s="7" t="str">
        <f aca="false">IF(K3506=INDEX(DealTypes,3),IF(I3505=-1,ROUND((B3506-L3505)/Point,0),ROUND((L3505-B3506)/Point,0)),"")</f>
        <v/>
      </c>
      <c r="O3506" s="6" t="str">
        <f aca="false">(IF(AND(N(N3506)&gt;0,I3505=-1),1,IF(AND(N(N3506)&lt;0,I3505=-1),-1,IF(AND(N(N3506)&gt;0,I3505=1),2,IF(AND(N(N3506)&lt;0,I3505=1),-2,"")))))</f>
        <v/>
      </c>
      <c r="P3506" s="0" t="str">
        <f aca="false">IF(N3506&lt;&gt;"",ABS(N3506),"")</f>
        <v/>
      </c>
    </row>
    <row r="3507" customFormat="false" ht="12.8" hidden="false" customHeight="false" outlineLevel="0" collapsed="false">
      <c r="A3507" s="4" t="n">
        <v>44001.4583333333</v>
      </c>
      <c r="B3507" s="5" t="n">
        <v>1.24334</v>
      </c>
      <c r="C3507" s="5" t="n">
        <v>1.24337</v>
      </c>
      <c r="D3507" s="5" t="n">
        <v>1.24067</v>
      </c>
      <c r="E3507" s="5" t="n">
        <v>1.24126</v>
      </c>
      <c r="F3507" s="0" t="n">
        <v>3946</v>
      </c>
      <c r="G3507" s="0" t="n">
        <f aca="false">ROW()-3</f>
        <v>3504</v>
      </c>
      <c r="H3507" s="5" t="n">
        <f aca="true">IF(G3507&gt;(MovingPeriod+MovingShift),AVERAGE(INDIRECT("E"&amp;(ROW()-MovingPeriod-MovingShift)&amp;":"&amp;"E"&amp;ROW()-MovingShift)),"")</f>
        <v>1.24212076923077</v>
      </c>
      <c r="I3507" s="6" t="n">
        <f aca="false">IF(AND(B3507&gt;H3507,E3507&lt;H3507),-1,IF(AND(B3507&lt;H3507,E3507&gt;H3507),1,""))</f>
        <v>-1</v>
      </c>
      <c r="J3507" s="0" t="n">
        <f aca="false">IF(AND(I3507=-1,J3506=""),-1,IF(AND(I3507=1,J3506=""),1,IF(OR(AND(I3507="",J3506=1),AND(I3507="",J3506=-1),I3507=J3506),J3506,"")))</f>
        <v>-1</v>
      </c>
      <c r="K3507" s="0" t="str">
        <f aca="false">IF(AND(J3506=1,J3505=""),INDEX(DealTypes,1),IF(AND(J3506=-1,J3505=""),INDEX(DealTypes,2),IF(OR(AND(J3506="",J3505=1),AND(J3506="",J3505=-1)),INDEX(DealTypes,3),"")))</f>
        <v/>
      </c>
      <c r="L3507" s="0" t="str">
        <f aca="false">IF(K3507=INDEX(DealTypes,1),B3507+Spread,IF(K3507=INDEX(DealTypes,2),B3507,IF(OR(K3507=INDEX(DealTypes,3),N(L3506)=0),"",L3506)))</f>
        <v/>
      </c>
      <c r="M3507" s="6" t="str">
        <f aca="false">IF(N3507&lt;&gt;"",IF(COUNTIF(N$3:N3507,N3507)=1,MAX(M$4:M3506)+1,""),"")</f>
        <v/>
      </c>
      <c r="N3507" s="7" t="str">
        <f aca="false">IF(K3507=INDEX(DealTypes,3),IF(I3506=-1,ROUND((B3507-L3506)/Point,0),ROUND((L3506-B3507)/Point,0)),"")</f>
        <v/>
      </c>
      <c r="O3507" s="6" t="str">
        <f aca="false">(IF(AND(N(N3507)&gt;0,I3506=-1),1,IF(AND(N(N3507)&lt;0,I3506=-1),-1,IF(AND(N(N3507)&gt;0,I3506=1),2,IF(AND(N(N3507)&lt;0,I3506=1),-2,"")))))</f>
        <v/>
      </c>
      <c r="P3507" s="0" t="str">
        <f aca="false">IF(N3507&lt;&gt;"",ABS(N3507),"")</f>
        <v/>
      </c>
    </row>
    <row r="3508" customFormat="false" ht="12.8" hidden="false" customHeight="false" outlineLevel="0" collapsed="false">
      <c r="A3508" s="4" t="n">
        <v>44001.5</v>
      </c>
      <c r="B3508" s="5" t="n">
        <v>1.24126</v>
      </c>
      <c r="C3508" s="5" t="n">
        <v>1.24232</v>
      </c>
      <c r="D3508" s="5" t="n">
        <v>1.24069</v>
      </c>
      <c r="E3508" s="5" t="n">
        <v>1.24177</v>
      </c>
      <c r="F3508" s="0" t="n">
        <v>3043</v>
      </c>
      <c r="G3508" s="0" t="n">
        <f aca="false">ROW()-3</f>
        <v>3505</v>
      </c>
      <c r="H3508" s="5" t="n">
        <f aca="true">IF(G3508&gt;(MovingPeriod+MovingShift),AVERAGE(INDIRECT("E"&amp;(ROW()-MovingPeriod-MovingShift)&amp;":"&amp;"E"&amp;ROW()-MovingShift)),"")</f>
        <v>1.24223692307692</v>
      </c>
      <c r="I3508" s="0" t="str">
        <f aca="false">IF(AND(B3508&gt;H3508,E3508&lt;H3508),-1,IF(AND(B3508&lt;H3508,E3508&gt;H3508),1,""))</f>
        <v/>
      </c>
      <c r="J3508" s="0" t="n">
        <f aca="false">IF(AND(I3508=-1,J3507=""),-1,IF(AND(I3508=1,J3507=""),1,IF(OR(AND(I3508="",J3507=1),AND(I3508="",J3507=-1),I3508=J3507),J3507,"")))</f>
        <v>-1</v>
      </c>
      <c r="K3508" s="0" t="str">
        <f aca="false">IF(AND(J3507=1,J3506=""),INDEX(DealTypes,1),IF(AND(J3507=-1,J3506=""),INDEX(DealTypes,2),IF(OR(AND(J3507="",J3506=1),AND(J3507="",J3506=-1)),INDEX(DealTypes,3),"")))</f>
        <v>Sell</v>
      </c>
      <c r="L3508" s="5" t="n">
        <f aca="false">IF(K3508=INDEX(DealTypes,1),B3508+Spread,IF(K3508=INDEX(DealTypes,2),B3508,IF(OR(K3508=INDEX(DealTypes,3),N(L3507)=0),"",L3507)))</f>
        <v>1.24126</v>
      </c>
      <c r="M3508" s="6" t="str">
        <f aca="false">IF(N3508&lt;&gt;"",IF(COUNTIF(N$3:N3508,N3508)=1,MAX(M$4:M3507)+1,""),"")</f>
        <v/>
      </c>
      <c r="N3508" s="7" t="str">
        <f aca="false">IF(K3508=INDEX(DealTypes,3),IF(I3507=-1,ROUND((B3508-L3507)/Point,0),ROUND((L3507-B3508)/Point,0)),"")</f>
        <v/>
      </c>
      <c r="O3508" s="6" t="str">
        <f aca="false">(IF(AND(N(N3508)&gt;0,I3507=-1),1,IF(AND(N(N3508)&lt;0,I3507=-1),-1,IF(AND(N(N3508)&gt;0,I3507=1),2,IF(AND(N(N3508)&lt;0,I3507=1),-2,"")))))</f>
        <v/>
      </c>
      <c r="P3508" s="0" t="str">
        <f aca="false">IF(N3508&lt;&gt;"",ABS(N3508),"")</f>
        <v/>
      </c>
    </row>
    <row r="3509" customFormat="false" ht="12.8" hidden="false" customHeight="false" outlineLevel="0" collapsed="false">
      <c r="A3509" s="4" t="n">
        <v>44001.5416666667</v>
      </c>
      <c r="B3509" s="5" t="n">
        <v>1.24177</v>
      </c>
      <c r="C3509" s="5" t="n">
        <v>1.24184</v>
      </c>
      <c r="D3509" s="5" t="n">
        <v>1.23762</v>
      </c>
      <c r="E3509" s="5" t="n">
        <v>1.23818</v>
      </c>
      <c r="F3509" s="0" t="n">
        <v>3459</v>
      </c>
      <c r="G3509" s="0" t="n">
        <f aca="false">ROW()-3</f>
        <v>3506</v>
      </c>
      <c r="H3509" s="5" t="n">
        <f aca="true">IF(G3509&gt;(MovingPeriod+MovingShift),AVERAGE(INDIRECT("E"&amp;(ROW()-MovingPeriod-MovingShift)&amp;":"&amp;"E"&amp;ROW()-MovingShift)),"")</f>
        <v>1.24222769230769</v>
      </c>
      <c r="I3509" s="0" t="str">
        <f aca="false">IF(AND(B3509&gt;H3509,E3509&lt;H3509),-1,IF(AND(B3509&lt;H3509,E3509&gt;H3509),1,""))</f>
        <v/>
      </c>
      <c r="J3509" s="0" t="n">
        <f aca="false">IF(AND(I3509=-1,J3508=""),-1,IF(AND(I3509=1,J3508=""),1,IF(OR(AND(I3509="",J3508=1),AND(I3509="",J3508=-1),I3509=J3508),J3508,"")))</f>
        <v>-1</v>
      </c>
      <c r="K3509" s="0" t="str">
        <f aca="false">IF(AND(J3508=1,J3507=""),INDEX(DealTypes,1),IF(AND(J3508=-1,J3507=""),INDEX(DealTypes,2),IF(OR(AND(J3508="",J3507=1),AND(J3508="",J3507=-1)),INDEX(DealTypes,3),"")))</f>
        <v/>
      </c>
      <c r="L3509" s="5" t="n">
        <f aca="false">IF(K3509=INDEX(DealTypes,1),B3509+Spread,IF(K3509=INDEX(DealTypes,2),B3509,IF(OR(K3509=INDEX(DealTypes,3),N(L3508)=0),"",L3508)))</f>
        <v>1.24126</v>
      </c>
      <c r="M3509" s="6" t="str">
        <f aca="false">IF(N3509&lt;&gt;"",IF(COUNTIF(N$3:N3509,N3509)=1,MAX(M$4:M3508)+1,""),"")</f>
        <v/>
      </c>
      <c r="N3509" s="7" t="str">
        <f aca="false">IF(K3509=INDEX(DealTypes,3),IF(I3508=-1,ROUND((B3509-L3508)/Point,0),ROUND((L3508-B3509)/Point,0)),"")</f>
        <v/>
      </c>
      <c r="O3509" s="6" t="str">
        <f aca="false">(IF(AND(N(N3509)&gt;0,I3508=-1),1,IF(AND(N(N3509)&lt;0,I3508=-1),-1,IF(AND(N(N3509)&gt;0,I3508=1),2,IF(AND(N(N3509)&lt;0,I3508=1),-2,"")))))</f>
        <v/>
      </c>
      <c r="P3509" s="0" t="str">
        <f aca="false">IF(N3509&lt;&gt;"",ABS(N3509),"")</f>
        <v/>
      </c>
    </row>
    <row r="3510" customFormat="false" ht="12.8" hidden="false" customHeight="false" outlineLevel="0" collapsed="false">
      <c r="A3510" s="4" t="n">
        <v>44001.5833333333</v>
      </c>
      <c r="B3510" s="5" t="n">
        <v>1.23818</v>
      </c>
      <c r="C3510" s="5" t="n">
        <v>1.23848</v>
      </c>
      <c r="D3510" s="5" t="n">
        <v>1.236</v>
      </c>
      <c r="E3510" s="5" t="n">
        <v>1.23714</v>
      </c>
      <c r="F3510" s="0" t="n">
        <v>2846</v>
      </c>
      <c r="G3510" s="0" t="n">
        <f aca="false">ROW()-3</f>
        <v>3507</v>
      </c>
      <c r="H3510" s="5" t="n">
        <f aca="true">IF(G3510&gt;(MovingPeriod+MovingShift),AVERAGE(INDIRECT("E"&amp;(ROW()-MovingPeriod-MovingShift)&amp;":"&amp;"E"&amp;ROW()-MovingShift)),"")</f>
        <v>1.24249307692308</v>
      </c>
      <c r="I3510" s="6" t="str">
        <f aca="false">IF(AND(B3510&gt;H3510,E3510&lt;H3510),-1,IF(AND(B3510&lt;H3510,E3510&gt;H3510),1,""))</f>
        <v/>
      </c>
      <c r="J3510" s="0" t="n">
        <f aca="false">IF(AND(I3510=-1,J3509=""),-1,IF(AND(I3510=1,J3509=""),1,IF(OR(AND(I3510="",J3509=1),AND(I3510="",J3509=-1),I3510=J3509),J3509,"")))</f>
        <v>-1</v>
      </c>
      <c r="K3510" s="0" t="str">
        <f aca="false">IF(AND(J3509=1,J3508=""),INDEX(DealTypes,1),IF(AND(J3509=-1,J3508=""),INDEX(DealTypes,2),IF(OR(AND(J3509="",J3508=1),AND(J3509="",J3508=-1)),INDEX(DealTypes,3),"")))</f>
        <v/>
      </c>
      <c r="L3510" s="5" t="n">
        <f aca="false">IF(K3510=INDEX(DealTypes,1),B3510+Spread,IF(K3510=INDEX(DealTypes,2),B3510,IF(OR(K3510=INDEX(DealTypes,3),N(L3509)=0),"",L3509)))</f>
        <v>1.24126</v>
      </c>
      <c r="M3510" s="6" t="str">
        <f aca="false">IF(N3510&lt;&gt;"",IF(COUNTIF(N$3:N3510,N3510)=1,MAX(M$4:M3509)+1,""),"")</f>
        <v/>
      </c>
      <c r="N3510" s="7" t="str">
        <f aca="false">IF(K3510=INDEX(DealTypes,3),IF(I3509=-1,ROUND((B3510-L3509)/Point,0),ROUND((L3509-B3510)/Point,0)),"")</f>
        <v/>
      </c>
      <c r="O3510" s="6" t="str">
        <f aca="false">(IF(AND(N(N3510)&gt;0,I3509=-1),1,IF(AND(N(N3510)&lt;0,I3509=-1),-1,IF(AND(N(N3510)&gt;0,I3509=1),2,IF(AND(N(N3510)&lt;0,I3509=1),-2,"")))))</f>
        <v/>
      </c>
      <c r="P3510" s="0" t="str">
        <f aca="false">IF(N3510&lt;&gt;"",ABS(N3510),"")</f>
        <v/>
      </c>
    </row>
    <row r="3511" customFormat="false" ht="12.8" hidden="false" customHeight="false" outlineLevel="0" collapsed="false">
      <c r="A3511" s="4" t="n">
        <v>44001.625</v>
      </c>
      <c r="B3511" s="5" t="n">
        <v>1.23714</v>
      </c>
      <c r="C3511" s="5" t="n">
        <v>1.24118</v>
      </c>
      <c r="D3511" s="5" t="n">
        <v>1.23707</v>
      </c>
      <c r="E3511" s="5" t="n">
        <v>1.2404</v>
      </c>
      <c r="F3511" s="0" t="n">
        <v>5401</v>
      </c>
      <c r="G3511" s="0" t="n">
        <f aca="false">ROW()-3</f>
        <v>3508</v>
      </c>
      <c r="H3511" s="5" t="n">
        <f aca="true">IF(G3511&gt;(MovingPeriod+MovingShift),AVERAGE(INDIRECT("E"&amp;(ROW()-MovingPeriod-MovingShift)&amp;":"&amp;"E"&amp;ROW()-MovingShift)),"")</f>
        <v>1.24265307692308</v>
      </c>
      <c r="I3511" s="0" t="str">
        <f aca="false">IF(AND(B3511&gt;H3511,E3511&lt;H3511),-1,IF(AND(B3511&lt;H3511,E3511&gt;H3511),1,""))</f>
        <v/>
      </c>
      <c r="J3511" s="0" t="n">
        <f aca="false">IF(AND(I3511=-1,J3510=""),-1,IF(AND(I3511=1,J3510=""),1,IF(OR(AND(I3511="",J3510=1),AND(I3511="",J3510=-1),I3511=J3510),J3510,"")))</f>
        <v>-1</v>
      </c>
      <c r="K3511" s="0" t="str">
        <f aca="false">IF(AND(J3510=1,J3509=""),INDEX(DealTypes,1),IF(AND(J3510=-1,J3509=""),INDEX(DealTypes,2),IF(OR(AND(J3510="",J3509=1),AND(J3510="",J3509=-1)),INDEX(DealTypes,3),"")))</f>
        <v/>
      </c>
      <c r="L3511" s="5" t="n">
        <f aca="false">IF(K3511=INDEX(DealTypes,1),B3511+Spread,IF(K3511=INDEX(DealTypes,2),B3511,IF(OR(K3511=INDEX(DealTypes,3),N(L3510)=0),"",L3510)))</f>
        <v>1.24126</v>
      </c>
      <c r="M3511" s="6" t="str">
        <f aca="false">IF(N3511&lt;&gt;"",IF(COUNTIF(N$3:N3511,N3511)=1,MAX(M$4:M3510)+1,""),"")</f>
        <v/>
      </c>
      <c r="N3511" s="7" t="str">
        <f aca="false">IF(K3511=INDEX(DealTypes,3),IF(I3510=-1,ROUND((B3511-L3510)/Point,0),ROUND((L3510-B3511)/Point,0)),"")</f>
        <v/>
      </c>
      <c r="O3511" s="6" t="str">
        <f aca="false">(IF(AND(N(N3511)&gt;0,I3510=-1),1,IF(AND(N(N3511)&lt;0,I3510=-1),-1,IF(AND(N(N3511)&gt;0,I3510=1),2,IF(AND(N(N3511)&lt;0,I3510=1),-2,"")))))</f>
        <v/>
      </c>
      <c r="P3511" s="0" t="str">
        <f aca="false">IF(N3511&lt;&gt;"",ABS(N3511),"")</f>
        <v/>
      </c>
    </row>
    <row r="3512" customFormat="false" ht="12.8" hidden="false" customHeight="false" outlineLevel="0" collapsed="false">
      <c r="A3512" s="4" t="n">
        <v>44001.6666666667</v>
      </c>
      <c r="B3512" s="5" t="n">
        <v>1.2404</v>
      </c>
      <c r="C3512" s="5" t="n">
        <v>1.24112</v>
      </c>
      <c r="D3512" s="5" t="n">
        <v>1.23749</v>
      </c>
      <c r="E3512" s="5" t="n">
        <v>1.2377</v>
      </c>
      <c r="F3512" s="0" t="n">
        <v>4385</v>
      </c>
      <c r="G3512" s="0" t="n">
        <f aca="false">ROW()-3</f>
        <v>3509</v>
      </c>
      <c r="H3512" s="5" t="n">
        <f aca="true">IF(G3512&gt;(MovingPeriod+MovingShift),AVERAGE(INDIRECT("E"&amp;(ROW()-MovingPeriod-MovingShift)&amp;":"&amp;"E"&amp;ROW()-MovingShift)),"")</f>
        <v>1.24276307692308</v>
      </c>
      <c r="I3512" s="0" t="str">
        <f aca="false">IF(AND(B3512&gt;H3512,E3512&lt;H3512),-1,IF(AND(B3512&lt;H3512,E3512&gt;H3512),1,""))</f>
        <v/>
      </c>
      <c r="J3512" s="0" t="n">
        <f aca="false">IF(AND(I3512=-1,J3511=""),-1,IF(AND(I3512=1,J3511=""),1,IF(OR(AND(I3512="",J3511=1),AND(I3512="",J3511=-1),I3512=J3511),J3511,"")))</f>
        <v>-1</v>
      </c>
      <c r="K3512" s="0" t="str">
        <f aca="false">IF(AND(J3511=1,J3510=""),INDEX(DealTypes,1),IF(AND(J3511=-1,J3510=""),INDEX(DealTypes,2),IF(OR(AND(J3511="",J3510=1),AND(J3511="",J3510=-1)),INDEX(DealTypes,3),"")))</f>
        <v/>
      </c>
      <c r="L3512" s="5" t="n">
        <f aca="false">IF(K3512=INDEX(DealTypes,1),B3512+Spread,IF(K3512=INDEX(DealTypes,2),B3512,IF(OR(K3512=INDEX(DealTypes,3),N(L3511)=0),"",L3511)))</f>
        <v>1.24126</v>
      </c>
      <c r="M3512" s="6" t="str">
        <f aca="false">IF(N3512&lt;&gt;"",IF(COUNTIF(N$3:N3512,N3512)=1,MAX(M$4:M3511)+1,""),"")</f>
        <v/>
      </c>
      <c r="N3512" s="7" t="str">
        <f aca="false">IF(K3512=INDEX(DealTypes,3),IF(I3511=-1,ROUND((B3512-L3511)/Point,0),ROUND((L3511-B3512)/Point,0)),"")</f>
        <v/>
      </c>
      <c r="O3512" s="6" t="str">
        <f aca="false">(IF(AND(N(N3512)&gt;0,I3511=-1),1,IF(AND(N(N3512)&lt;0,I3511=-1),-1,IF(AND(N(N3512)&gt;0,I3511=1),2,IF(AND(N(N3512)&lt;0,I3511=1),-2,"")))))</f>
        <v/>
      </c>
      <c r="P3512" s="0" t="str">
        <f aca="false">IF(N3512&lt;&gt;"",ABS(N3512),"")</f>
        <v/>
      </c>
    </row>
    <row r="3513" customFormat="false" ht="12.8" hidden="false" customHeight="false" outlineLevel="0" collapsed="false">
      <c r="A3513" s="4" t="n">
        <v>44001.7083333333</v>
      </c>
      <c r="B3513" s="5" t="n">
        <v>1.23769</v>
      </c>
      <c r="C3513" s="5" t="n">
        <v>1.23916</v>
      </c>
      <c r="D3513" s="5" t="n">
        <v>1.2348</v>
      </c>
      <c r="E3513" s="5" t="n">
        <v>1.23601</v>
      </c>
      <c r="F3513" s="0" t="n">
        <v>5931</v>
      </c>
      <c r="G3513" s="0" t="n">
        <f aca="false">ROW()-3</f>
        <v>3510</v>
      </c>
      <c r="H3513" s="5" t="n">
        <f aca="true">IF(G3513&gt;(MovingPeriod+MovingShift),AVERAGE(INDIRECT("E"&amp;(ROW()-MovingPeriod-MovingShift)&amp;":"&amp;"E"&amp;ROW()-MovingShift)),"")</f>
        <v>1.24274307692308</v>
      </c>
      <c r="I3513" s="0" t="str">
        <f aca="false">IF(AND(B3513&gt;H3513,E3513&lt;H3513),-1,IF(AND(B3513&lt;H3513,E3513&gt;H3513),1,""))</f>
        <v/>
      </c>
      <c r="J3513" s="0" t="n">
        <f aca="false">IF(AND(I3513=-1,J3512=""),-1,IF(AND(I3513=1,J3512=""),1,IF(OR(AND(I3513="",J3512=1),AND(I3513="",J3512=-1),I3513=J3512),J3512,"")))</f>
        <v>-1</v>
      </c>
      <c r="K3513" s="0" t="str">
        <f aca="false">IF(AND(J3512=1,J3511=""),INDEX(DealTypes,1),IF(AND(J3512=-1,J3511=""),INDEX(DealTypes,2),IF(OR(AND(J3512="",J3511=1),AND(J3512="",J3511=-1)),INDEX(DealTypes,3),"")))</f>
        <v/>
      </c>
      <c r="L3513" s="5" t="n">
        <f aca="false">IF(K3513=INDEX(DealTypes,1),B3513+Spread,IF(K3513=INDEX(DealTypes,2),B3513,IF(OR(K3513=INDEX(DealTypes,3),N(L3512)=0),"",L3512)))</f>
        <v>1.24126</v>
      </c>
      <c r="M3513" s="6" t="str">
        <f aca="false">IF(N3513&lt;&gt;"",IF(COUNTIF(N$3:N3513,N3513)=1,MAX(M$4:M3512)+1,""),"")</f>
        <v/>
      </c>
      <c r="N3513" s="7" t="str">
        <f aca="false">IF(K3513=INDEX(DealTypes,3),IF(I3512=-1,ROUND((B3513-L3512)/Point,0),ROUND((L3512-B3513)/Point,0)),"")</f>
        <v/>
      </c>
      <c r="O3513" s="6" t="str">
        <f aca="false">(IF(AND(N(N3513)&gt;0,I3512=-1),1,IF(AND(N(N3513)&lt;0,I3512=-1),-1,IF(AND(N(N3513)&gt;0,I3512=1),2,IF(AND(N(N3513)&lt;0,I3512=1),-2,"")))))</f>
        <v/>
      </c>
      <c r="P3513" s="0" t="str">
        <f aca="false">IF(N3513&lt;&gt;"",ABS(N3513),"")</f>
        <v/>
      </c>
    </row>
    <row r="3514" customFormat="false" ht="12.8" hidden="false" customHeight="false" outlineLevel="0" collapsed="false">
      <c r="A3514" s="4" t="n">
        <v>44001.75</v>
      </c>
      <c r="B3514" s="5" t="n">
        <v>1.23602</v>
      </c>
      <c r="C3514" s="5" t="n">
        <v>1.23792</v>
      </c>
      <c r="D3514" s="5" t="n">
        <v>1.23558</v>
      </c>
      <c r="E3514" s="5" t="n">
        <v>1.23596</v>
      </c>
      <c r="F3514" s="0" t="n">
        <v>5223</v>
      </c>
      <c r="G3514" s="0" t="n">
        <f aca="false">ROW()-3</f>
        <v>3511</v>
      </c>
      <c r="H3514" s="5" t="n">
        <f aca="true">IF(G3514&gt;(MovingPeriod+MovingShift),AVERAGE(INDIRECT("E"&amp;(ROW()-MovingPeriod-MovingShift)&amp;":"&amp;"E"&amp;ROW()-MovingShift)),"")</f>
        <v>1.24270153846154</v>
      </c>
      <c r="I3514" s="0" t="str">
        <f aca="false">IF(AND(B3514&gt;H3514,E3514&lt;H3514),-1,IF(AND(B3514&lt;H3514,E3514&gt;H3514),1,""))</f>
        <v/>
      </c>
      <c r="J3514" s="0" t="n">
        <f aca="false">IF(AND(I3514=-1,J3513=""),-1,IF(AND(I3514=1,J3513=""),1,IF(OR(AND(I3514="",J3513=1),AND(I3514="",J3513=-1),I3514=J3513),J3513,"")))</f>
        <v>-1</v>
      </c>
      <c r="K3514" s="0" t="str">
        <f aca="false">IF(AND(J3513=1,J3512=""),INDEX(DealTypes,1),IF(AND(J3513=-1,J3512=""),INDEX(DealTypes,2),IF(OR(AND(J3513="",J3512=1),AND(J3513="",J3512=-1)),INDEX(DealTypes,3),"")))</f>
        <v/>
      </c>
      <c r="L3514" s="5" t="n">
        <f aca="false">IF(K3514=INDEX(DealTypes,1),B3514+Spread,IF(K3514=INDEX(DealTypes,2),B3514,IF(OR(K3514=INDEX(DealTypes,3),N(L3513)=0),"",L3513)))</f>
        <v>1.24126</v>
      </c>
      <c r="M3514" s="6" t="str">
        <f aca="false">IF(N3514&lt;&gt;"",IF(COUNTIF(N$3:N3514,N3514)=1,MAX(M$4:M3513)+1,""),"")</f>
        <v/>
      </c>
      <c r="N3514" s="7" t="str">
        <f aca="false">IF(K3514=INDEX(DealTypes,3),IF(I3513=-1,ROUND((B3514-L3513)/Point,0),ROUND((L3513-B3514)/Point,0)),"")</f>
        <v/>
      </c>
      <c r="O3514" s="6" t="str">
        <f aca="false">(IF(AND(N(N3514)&gt;0,I3513=-1),1,IF(AND(N(N3514)&lt;0,I3513=-1),-1,IF(AND(N(N3514)&gt;0,I3513=1),2,IF(AND(N(N3514)&lt;0,I3513=1),-2,"")))))</f>
        <v/>
      </c>
      <c r="P3514" s="0" t="str">
        <f aca="false">IF(N3514&lt;&gt;"",ABS(N3514),"")</f>
        <v/>
      </c>
    </row>
    <row r="3515" customFormat="false" ht="12.8" hidden="false" customHeight="false" outlineLevel="0" collapsed="false">
      <c r="A3515" s="4" t="n">
        <v>44001.7916666667</v>
      </c>
      <c r="B3515" s="5" t="n">
        <v>1.23596</v>
      </c>
      <c r="C3515" s="5" t="n">
        <v>1.23703</v>
      </c>
      <c r="D3515" s="5" t="n">
        <v>1.23494</v>
      </c>
      <c r="E3515" s="5" t="n">
        <v>1.23674</v>
      </c>
      <c r="F3515" s="0" t="n">
        <v>4720</v>
      </c>
      <c r="G3515" s="0" t="n">
        <f aca="false">ROW()-3</f>
        <v>3512</v>
      </c>
      <c r="H3515" s="5" t="n">
        <f aca="true">IF(G3515&gt;(MovingPeriod+MovingShift),AVERAGE(INDIRECT("E"&amp;(ROW()-MovingPeriod-MovingShift)&amp;":"&amp;"E"&amp;ROW()-MovingShift)),"")</f>
        <v>1.24241615384615</v>
      </c>
      <c r="I3515" s="0" t="str">
        <f aca="false">IF(AND(B3515&gt;H3515,E3515&lt;H3515),-1,IF(AND(B3515&lt;H3515,E3515&gt;H3515),1,""))</f>
        <v/>
      </c>
      <c r="J3515" s="0" t="n">
        <f aca="false">IF(AND(I3515=-1,J3514=""),-1,IF(AND(I3515=1,J3514=""),1,IF(OR(AND(I3515="",J3514=1),AND(I3515="",J3514=-1),I3515=J3514),J3514,"")))</f>
        <v>-1</v>
      </c>
      <c r="K3515" s="0" t="str">
        <f aca="false">IF(AND(J3514=1,J3513=""),INDEX(DealTypes,1),IF(AND(J3514=-1,J3513=""),INDEX(DealTypes,2),IF(OR(AND(J3514="",J3513=1),AND(J3514="",J3513=-1)),INDEX(DealTypes,3),"")))</f>
        <v/>
      </c>
      <c r="L3515" s="5" t="n">
        <f aca="false">IF(K3515=INDEX(DealTypes,1),B3515+Spread,IF(K3515=INDEX(DealTypes,2),B3515,IF(OR(K3515=INDEX(DealTypes,3),N(L3514)=0),"",L3514)))</f>
        <v>1.24126</v>
      </c>
      <c r="M3515" s="6" t="str">
        <f aca="false">IF(N3515&lt;&gt;"",IF(COUNTIF(N$3:N3515,N3515)=1,MAX(M$4:M3514)+1,""),"")</f>
        <v/>
      </c>
      <c r="N3515" s="7" t="str">
        <f aca="false">IF(K3515=INDEX(DealTypes,3),IF(I3514=-1,ROUND((B3515-L3514)/Point,0),ROUND((L3514-B3515)/Point,0)),"")</f>
        <v/>
      </c>
      <c r="O3515" s="6" t="str">
        <f aca="false">(IF(AND(N(N3515)&gt;0,I3514=-1),1,IF(AND(N(N3515)&lt;0,I3514=-1),-1,IF(AND(N(N3515)&gt;0,I3514=1),2,IF(AND(N(N3515)&lt;0,I3514=1),-2,"")))))</f>
        <v/>
      </c>
      <c r="P3515" s="0" t="str">
        <f aca="false">IF(N3515&lt;&gt;"",ABS(N3515),"")</f>
        <v/>
      </c>
    </row>
    <row r="3516" customFormat="false" ht="12.8" hidden="false" customHeight="false" outlineLevel="0" collapsed="false">
      <c r="A3516" s="4" t="n">
        <v>44001.8333333333</v>
      </c>
      <c r="B3516" s="5" t="n">
        <v>1.23674</v>
      </c>
      <c r="C3516" s="5" t="n">
        <v>1.23685</v>
      </c>
      <c r="D3516" s="5" t="n">
        <v>1.23531</v>
      </c>
      <c r="E3516" s="5" t="n">
        <v>1.23542</v>
      </c>
      <c r="F3516" s="0" t="n">
        <v>2852</v>
      </c>
      <c r="G3516" s="0" t="n">
        <f aca="false">ROW()-3</f>
        <v>3513</v>
      </c>
      <c r="H3516" s="5" t="n">
        <f aca="true">IF(G3516&gt;(MovingPeriod+MovingShift),AVERAGE(INDIRECT("E"&amp;(ROW()-MovingPeriod-MovingShift)&amp;":"&amp;"E"&amp;ROW()-MovingShift)),"")</f>
        <v>1.24198384615385</v>
      </c>
      <c r="I3516" s="0" t="str">
        <f aca="false">IF(AND(B3516&gt;H3516,E3516&lt;H3516),-1,IF(AND(B3516&lt;H3516,E3516&gt;H3516),1,""))</f>
        <v/>
      </c>
      <c r="J3516" s="0" t="n">
        <f aca="false">IF(AND(I3516=-1,J3515=""),-1,IF(AND(I3516=1,J3515=""),1,IF(OR(AND(I3516="",J3515=1),AND(I3516="",J3515=-1),I3516=J3515),J3515,"")))</f>
        <v>-1</v>
      </c>
      <c r="K3516" s="0" t="str">
        <f aca="false">IF(AND(J3515=1,J3514=""),INDEX(DealTypes,1),IF(AND(J3515=-1,J3514=""),INDEX(DealTypes,2),IF(OR(AND(J3515="",J3514=1),AND(J3515="",J3514=-1)),INDEX(DealTypes,3),"")))</f>
        <v/>
      </c>
      <c r="L3516" s="5" t="n">
        <f aca="false">IF(K3516=INDEX(DealTypes,1),B3516+Spread,IF(K3516=INDEX(DealTypes,2),B3516,IF(OR(K3516=INDEX(DealTypes,3),N(L3515)=0),"",L3515)))</f>
        <v>1.24126</v>
      </c>
      <c r="M3516" s="6" t="str">
        <f aca="false">IF(N3516&lt;&gt;"",IF(COUNTIF(N$3:N3516,N3516)=1,MAX(M$4:M3515)+1,""),"")</f>
        <v/>
      </c>
      <c r="N3516" s="7" t="str">
        <f aca="false">IF(K3516=INDEX(DealTypes,3),IF(I3515=-1,ROUND((B3516-L3515)/Point,0),ROUND((L3515-B3516)/Point,0)),"")</f>
        <v/>
      </c>
      <c r="O3516" s="6" t="str">
        <f aca="false">(IF(AND(N(N3516)&gt;0,I3515=-1),1,IF(AND(N(N3516)&lt;0,I3515=-1),-1,IF(AND(N(N3516)&gt;0,I3515=1),2,IF(AND(N(N3516)&lt;0,I3515=1),-2,"")))))</f>
        <v/>
      </c>
      <c r="P3516" s="0" t="str">
        <f aca="false">IF(N3516&lt;&gt;"",ABS(N3516),"")</f>
        <v/>
      </c>
    </row>
    <row r="3517" customFormat="false" ht="12.8" hidden="false" customHeight="false" outlineLevel="0" collapsed="false">
      <c r="A3517" s="4" t="n">
        <v>44001.875</v>
      </c>
      <c r="B3517" s="5" t="n">
        <v>1.23542</v>
      </c>
      <c r="C3517" s="5" t="n">
        <v>1.23584</v>
      </c>
      <c r="D3517" s="5" t="n">
        <v>1.23437</v>
      </c>
      <c r="E3517" s="5" t="n">
        <v>1.23542</v>
      </c>
      <c r="F3517" s="0" t="n">
        <v>3209</v>
      </c>
      <c r="G3517" s="0" t="n">
        <f aca="false">ROW()-3</f>
        <v>3514</v>
      </c>
      <c r="H3517" s="5" t="n">
        <f aca="true">IF(G3517&gt;(MovingPeriod+MovingShift),AVERAGE(INDIRECT("E"&amp;(ROW()-MovingPeriod-MovingShift)&amp;":"&amp;"E"&amp;ROW()-MovingShift)),"")</f>
        <v>1.24182692307692</v>
      </c>
      <c r="I3517" s="0" t="str">
        <f aca="false">IF(AND(B3517&gt;H3517,E3517&lt;H3517),-1,IF(AND(B3517&lt;H3517,E3517&gt;H3517),1,""))</f>
        <v/>
      </c>
      <c r="J3517" s="0" t="n">
        <f aca="false">IF(AND(I3517=-1,J3516=""),-1,IF(AND(I3517=1,J3516=""),1,IF(OR(AND(I3517="",J3516=1),AND(I3517="",J3516=-1),I3517=J3516),J3516,"")))</f>
        <v>-1</v>
      </c>
      <c r="K3517" s="0" t="str">
        <f aca="false">IF(AND(J3516=1,J3515=""),INDEX(DealTypes,1),IF(AND(J3516=-1,J3515=""),INDEX(DealTypes,2),IF(OR(AND(J3516="",J3515=1),AND(J3516="",J3515=-1)),INDEX(DealTypes,3),"")))</f>
        <v/>
      </c>
      <c r="L3517" s="5" t="n">
        <f aca="false">IF(K3517=INDEX(DealTypes,1),B3517+Spread,IF(K3517=INDEX(DealTypes,2),B3517,IF(OR(K3517=INDEX(DealTypes,3),N(L3516)=0),"",L3516)))</f>
        <v>1.24126</v>
      </c>
      <c r="M3517" s="6" t="str">
        <f aca="false">IF(N3517&lt;&gt;"",IF(COUNTIF(N$3:N3517,N3517)=1,MAX(M$4:M3516)+1,""),"")</f>
        <v/>
      </c>
      <c r="N3517" s="7" t="str">
        <f aca="false">IF(K3517=INDEX(DealTypes,3),IF(I3516=-1,ROUND((B3517-L3516)/Point,0),ROUND((L3516-B3517)/Point,0)),"")</f>
        <v/>
      </c>
      <c r="O3517" s="6" t="str">
        <f aca="false">(IF(AND(N(N3517)&gt;0,I3516=-1),1,IF(AND(N(N3517)&lt;0,I3516=-1),-1,IF(AND(N(N3517)&gt;0,I3516=1),2,IF(AND(N(N3517)&lt;0,I3516=1),-2,"")))))</f>
        <v/>
      </c>
      <c r="P3517" s="0" t="str">
        <f aca="false">IF(N3517&lt;&gt;"",ABS(N3517),"")</f>
        <v/>
      </c>
    </row>
    <row r="3518" customFormat="false" ht="12.8" hidden="false" customHeight="false" outlineLevel="0" collapsed="false">
      <c r="A3518" s="4" t="n">
        <v>44001.9166666667</v>
      </c>
      <c r="B3518" s="5" t="n">
        <v>1.23541</v>
      </c>
      <c r="C3518" s="5" t="n">
        <v>1.23608</v>
      </c>
      <c r="D3518" s="5" t="n">
        <v>1.23522</v>
      </c>
      <c r="E3518" s="5" t="n">
        <v>1.23585</v>
      </c>
      <c r="F3518" s="0" t="n">
        <v>1920</v>
      </c>
      <c r="G3518" s="0" t="n">
        <f aca="false">ROW()-3</f>
        <v>3515</v>
      </c>
      <c r="H3518" s="5" t="n">
        <f aca="true">IF(G3518&gt;(MovingPeriod+MovingShift),AVERAGE(INDIRECT("E"&amp;(ROW()-MovingPeriod-MovingShift)&amp;":"&amp;"E"&amp;ROW()-MovingShift)),"")</f>
        <v>1.24155076923077</v>
      </c>
      <c r="I3518" s="0" t="str">
        <f aca="false">IF(AND(B3518&gt;H3518,E3518&lt;H3518),-1,IF(AND(B3518&lt;H3518,E3518&gt;H3518),1,""))</f>
        <v/>
      </c>
      <c r="J3518" s="0" t="n">
        <f aca="false">IF(AND(I3518=-1,J3517=""),-1,IF(AND(I3518=1,J3517=""),1,IF(OR(AND(I3518="",J3517=1),AND(I3518="",J3517=-1),I3518=J3517),J3517,"")))</f>
        <v>-1</v>
      </c>
      <c r="K3518" s="0" t="str">
        <f aca="false">IF(AND(J3517=1,J3516=""),INDEX(DealTypes,1),IF(AND(J3517=-1,J3516=""),INDEX(DealTypes,2),IF(OR(AND(J3517="",J3516=1),AND(J3517="",J3516=-1)),INDEX(DealTypes,3),"")))</f>
        <v/>
      </c>
      <c r="L3518" s="5" t="n">
        <f aca="false">IF(K3518=INDEX(DealTypes,1),B3518+Spread,IF(K3518=INDEX(DealTypes,2),B3518,IF(OR(K3518=INDEX(DealTypes,3),N(L3517)=0),"",L3517)))</f>
        <v>1.24126</v>
      </c>
      <c r="M3518" s="6" t="str">
        <f aca="false">IF(N3518&lt;&gt;"",IF(COUNTIF(N$3:N3518,N3518)=1,MAX(M$4:M3517)+1,""),"")</f>
        <v/>
      </c>
      <c r="N3518" s="7" t="str">
        <f aca="false">IF(K3518=INDEX(DealTypes,3),IF(I3517=-1,ROUND((B3518-L3517)/Point,0),ROUND((L3517-B3518)/Point,0)),"")</f>
        <v/>
      </c>
      <c r="O3518" s="6" t="str">
        <f aca="false">(IF(AND(N(N3518)&gt;0,I3517=-1),1,IF(AND(N(N3518)&lt;0,I3517=-1),-1,IF(AND(N(N3518)&gt;0,I3517=1),2,IF(AND(N(N3518)&lt;0,I3517=1),-2,"")))))</f>
        <v/>
      </c>
      <c r="P3518" s="0" t="str">
        <f aca="false">IF(N3518&lt;&gt;"",ABS(N3518),"")</f>
        <v/>
      </c>
    </row>
    <row r="3519" customFormat="false" ht="12.8" hidden="false" customHeight="false" outlineLevel="0" collapsed="false">
      <c r="A3519" s="4" t="n">
        <v>44001.9583333333</v>
      </c>
      <c r="B3519" s="5" t="n">
        <v>1.23584</v>
      </c>
      <c r="C3519" s="5" t="n">
        <v>1.23607</v>
      </c>
      <c r="D3519" s="5" t="n">
        <v>1.23478</v>
      </c>
      <c r="E3519" s="5" t="n">
        <v>1.23486</v>
      </c>
      <c r="F3519" s="0" t="n">
        <v>1448</v>
      </c>
      <c r="G3519" s="0" t="n">
        <f aca="false">ROW()-3</f>
        <v>3516</v>
      </c>
      <c r="H3519" s="5" t="n">
        <f aca="true">IF(G3519&gt;(MovingPeriod+MovingShift),AVERAGE(INDIRECT("E"&amp;(ROW()-MovingPeriod-MovingShift)&amp;":"&amp;"E"&amp;ROW()-MovingShift)),"")</f>
        <v>1.24109615384615</v>
      </c>
      <c r="I3519" s="0" t="str">
        <f aca="false">IF(AND(B3519&gt;H3519,E3519&lt;H3519),-1,IF(AND(B3519&lt;H3519,E3519&gt;H3519),1,""))</f>
        <v/>
      </c>
      <c r="J3519" s="0" t="n">
        <f aca="false">IF(AND(I3519=-1,J3518=""),-1,IF(AND(I3519=1,J3518=""),1,IF(OR(AND(I3519="",J3518=1),AND(I3519="",J3518=-1),I3519=J3518),J3518,"")))</f>
        <v>-1</v>
      </c>
      <c r="K3519" s="0" t="str">
        <f aca="false">IF(AND(J3518=1,J3517=""),INDEX(DealTypes,1),IF(AND(J3518=-1,J3517=""),INDEX(DealTypes,2),IF(OR(AND(J3518="",J3517=1),AND(J3518="",J3517=-1)),INDEX(DealTypes,3),"")))</f>
        <v/>
      </c>
      <c r="L3519" s="5" t="n">
        <f aca="false">IF(K3519=INDEX(DealTypes,1),B3519+Spread,IF(K3519=INDEX(DealTypes,2),B3519,IF(OR(K3519=INDEX(DealTypes,3),N(L3518)=0),"",L3518)))</f>
        <v>1.24126</v>
      </c>
      <c r="M3519" s="6" t="str">
        <f aca="false">IF(N3519&lt;&gt;"",IF(COUNTIF(N$3:N3519,N3519)=1,MAX(M$4:M3518)+1,""),"")</f>
        <v/>
      </c>
      <c r="N3519" s="7" t="str">
        <f aca="false">IF(K3519=INDEX(DealTypes,3),IF(I3518=-1,ROUND((B3519-L3518)/Point,0),ROUND((L3518-B3519)/Point,0)),"")</f>
        <v/>
      </c>
      <c r="O3519" s="6" t="str">
        <f aca="false">(IF(AND(N(N3519)&gt;0,I3518=-1),1,IF(AND(N(N3519)&lt;0,I3518=-1),-1,IF(AND(N(N3519)&gt;0,I3518=1),2,IF(AND(N(N3519)&lt;0,I3518=1),-2,"")))))</f>
        <v/>
      </c>
      <c r="P3519" s="0" t="str">
        <f aca="false">IF(N3519&lt;&gt;"",ABS(N3519),"")</f>
        <v/>
      </c>
    </row>
    <row r="3520" customFormat="false" ht="12.8" hidden="false" customHeight="false" outlineLevel="0" collapsed="false">
      <c r="A3520" s="4" t="n">
        <v>44004</v>
      </c>
      <c r="B3520" s="5" t="n">
        <v>1.2341</v>
      </c>
      <c r="C3520" s="5" t="n">
        <v>1.23575</v>
      </c>
      <c r="D3520" s="5" t="n">
        <v>1.2341</v>
      </c>
      <c r="E3520" s="5" t="n">
        <v>1.23558</v>
      </c>
      <c r="F3520" s="0" t="n">
        <v>483</v>
      </c>
      <c r="G3520" s="0" t="n">
        <f aca="false">ROW()-3</f>
        <v>3517</v>
      </c>
      <c r="H3520" s="5" t="n">
        <f aca="true">IF(G3520&gt;(MovingPeriod+MovingShift),AVERAGE(INDIRECT("E"&amp;(ROW()-MovingPeriod-MovingShift)&amp;":"&amp;"E"&amp;ROW()-MovingShift)),"")</f>
        <v>1.24055538461538</v>
      </c>
      <c r="I3520" s="0" t="str">
        <f aca="false">IF(AND(B3520&gt;H3520,E3520&lt;H3520),-1,IF(AND(B3520&lt;H3520,E3520&gt;H3520),1,""))</f>
        <v/>
      </c>
      <c r="J3520" s="0" t="n">
        <f aca="false">IF(AND(I3520=-1,J3519=""),-1,IF(AND(I3520=1,J3519=""),1,IF(OR(AND(I3520="",J3519=1),AND(I3520="",J3519=-1),I3520=J3519),J3519,"")))</f>
        <v>-1</v>
      </c>
      <c r="K3520" s="0" t="str">
        <f aca="false">IF(AND(J3519=1,J3518=""),INDEX(DealTypes,1),IF(AND(J3519=-1,J3518=""),INDEX(DealTypes,2),IF(OR(AND(J3519="",J3518=1),AND(J3519="",J3518=-1)),INDEX(DealTypes,3),"")))</f>
        <v/>
      </c>
      <c r="L3520" s="5" t="n">
        <f aca="false">IF(K3520=INDEX(DealTypes,1),B3520+Spread,IF(K3520=INDEX(DealTypes,2),B3520,IF(OR(K3520=INDEX(DealTypes,3),N(L3519)=0),"",L3519)))</f>
        <v>1.24126</v>
      </c>
      <c r="M3520" s="6" t="str">
        <f aca="false">IF(N3520&lt;&gt;"",IF(COUNTIF(N$3:N3520,N3520)=1,MAX(M$4:M3519)+1,""),"")</f>
        <v/>
      </c>
      <c r="N3520" s="7" t="str">
        <f aca="false">IF(K3520=INDEX(DealTypes,3),IF(I3519=-1,ROUND((B3520-L3519)/Point,0),ROUND((L3519-B3520)/Point,0)),"")</f>
        <v/>
      </c>
      <c r="O3520" s="6" t="str">
        <f aca="false">(IF(AND(N(N3520)&gt;0,I3519=-1),1,IF(AND(N(N3520)&lt;0,I3519=-1),-1,IF(AND(N(N3520)&gt;0,I3519=1),2,IF(AND(N(N3520)&lt;0,I3519=1),-2,"")))))</f>
        <v/>
      </c>
      <c r="P3520" s="0" t="str">
        <f aca="false">IF(N3520&lt;&gt;"",ABS(N3520),"")</f>
        <v/>
      </c>
    </row>
    <row r="3521" customFormat="false" ht="12.8" hidden="false" customHeight="false" outlineLevel="0" collapsed="false">
      <c r="A3521" s="4" t="n">
        <v>44004.0416666667</v>
      </c>
      <c r="B3521" s="5" t="n">
        <v>1.23555</v>
      </c>
      <c r="C3521" s="5" t="n">
        <v>1.23569</v>
      </c>
      <c r="D3521" s="5" t="n">
        <v>1.23399</v>
      </c>
      <c r="E3521" s="5" t="n">
        <v>1.23465</v>
      </c>
      <c r="F3521" s="0" t="n">
        <v>1222</v>
      </c>
      <c r="G3521" s="0" t="n">
        <f aca="false">ROW()-3</f>
        <v>3518</v>
      </c>
      <c r="H3521" s="5" t="n">
        <f aca="true">IF(G3521&gt;(MovingPeriod+MovingShift),AVERAGE(INDIRECT("E"&amp;(ROW()-MovingPeriod-MovingShift)&amp;":"&amp;"E"&amp;ROW()-MovingShift)),"")</f>
        <v>1.24004846153846</v>
      </c>
      <c r="I3521" s="0" t="str">
        <f aca="false">IF(AND(B3521&gt;H3521,E3521&lt;H3521),-1,IF(AND(B3521&lt;H3521,E3521&gt;H3521),1,""))</f>
        <v/>
      </c>
      <c r="J3521" s="0" t="n">
        <f aca="false">IF(AND(I3521=-1,J3520=""),-1,IF(AND(I3521=1,J3520=""),1,IF(OR(AND(I3521="",J3520=1),AND(I3521="",J3520=-1),I3521=J3520),J3520,"")))</f>
        <v>-1</v>
      </c>
      <c r="K3521" s="0" t="str">
        <f aca="false">IF(AND(J3520=1,J3519=""),INDEX(DealTypes,1),IF(AND(J3520=-1,J3519=""),INDEX(DealTypes,2),IF(OR(AND(J3520="",J3519=1),AND(J3520="",J3519=-1)),INDEX(DealTypes,3),"")))</f>
        <v/>
      </c>
      <c r="L3521" s="5" t="n">
        <f aca="false">IF(K3521=INDEX(DealTypes,1),B3521+Spread,IF(K3521=INDEX(DealTypes,2),B3521,IF(OR(K3521=INDEX(DealTypes,3),N(L3520)=0),"",L3520)))</f>
        <v>1.24126</v>
      </c>
      <c r="M3521" s="6" t="str">
        <f aca="false">IF(N3521&lt;&gt;"",IF(COUNTIF(N$3:N3521,N3521)=1,MAX(M$4:M3520)+1,""),"")</f>
        <v/>
      </c>
      <c r="N3521" s="7" t="str">
        <f aca="false">IF(K3521=INDEX(DealTypes,3),IF(I3520=-1,ROUND((B3521-L3520)/Point,0),ROUND((L3520-B3521)/Point,0)),"")</f>
        <v/>
      </c>
      <c r="O3521" s="6" t="str">
        <f aca="false">(IF(AND(N(N3521)&gt;0,I3520=-1),1,IF(AND(N(N3521)&lt;0,I3520=-1),-1,IF(AND(N(N3521)&gt;0,I3520=1),2,IF(AND(N(N3521)&lt;0,I3520=1),-2,"")))))</f>
        <v/>
      </c>
      <c r="P3521" s="0" t="str">
        <f aca="false">IF(N3521&lt;&gt;"",ABS(N3521),"")</f>
        <v/>
      </c>
    </row>
    <row r="3522" customFormat="false" ht="12.8" hidden="false" customHeight="false" outlineLevel="0" collapsed="false">
      <c r="A3522" s="4" t="n">
        <v>44004.0833333333</v>
      </c>
      <c r="B3522" s="5" t="n">
        <v>1.23465</v>
      </c>
      <c r="C3522" s="5" t="n">
        <v>1.23486</v>
      </c>
      <c r="D3522" s="5" t="n">
        <v>1.23378</v>
      </c>
      <c r="E3522" s="5" t="n">
        <v>1.23453</v>
      </c>
      <c r="F3522" s="0" t="n">
        <v>1317</v>
      </c>
      <c r="G3522" s="0" t="n">
        <f aca="false">ROW()-3</f>
        <v>3519</v>
      </c>
      <c r="H3522" s="5" t="n">
        <f aca="true">IF(G3522&gt;(MovingPeriod+MovingShift),AVERAGE(INDIRECT("E"&amp;(ROW()-MovingPeriod-MovingShift)&amp;":"&amp;"E"&amp;ROW()-MovingShift)),"")</f>
        <v>1.23948846153846</v>
      </c>
      <c r="I3522" s="0" t="str">
        <f aca="false">IF(AND(B3522&gt;H3522,E3522&lt;H3522),-1,IF(AND(B3522&lt;H3522,E3522&gt;H3522),1,""))</f>
        <v/>
      </c>
      <c r="J3522" s="0" t="n">
        <f aca="false">IF(AND(I3522=-1,J3521=""),-1,IF(AND(I3522=1,J3521=""),1,IF(OR(AND(I3522="",J3521=1),AND(I3522="",J3521=-1),I3522=J3521),J3521,"")))</f>
        <v>-1</v>
      </c>
      <c r="K3522" s="0" t="str">
        <f aca="false">IF(AND(J3521=1,J3520=""),INDEX(DealTypes,1),IF(AND(J3521=-1,J3520=""),INDEX(DealTypes,2),IF(OR(AND(J3521="",J3520=1),AND(J3521="",J3520=-1)),INDEX(DealTypes,3),"")))</f>
        <v/>
      </c>
      <c r="L3522" s="5" t="n">
        <f aca="false">IF(K3522=INDEX(DealTypes,1),B3522+Spread,IF(K3522=INDEX(DealTypes,2),B3522,IF(OR(K3522=INDEX(DealTypes,3),N(L3521)=0),"",L3521)))</f>
        <v>1.24126</v>
      </c>
      <c r="M3522" s="6" t="str">
        <f aca="false">IF(N3522&lt;&gt;"",IF(COUNTIF(N$3:N3522,N3522)=1,MAX(M$4:M3521)+1,""),"")</f>
        <v/>
      </c>
      <c r="N3522" s="7" t="str">
        <f aca="false">IF(K3522=INDEX(DealTypes,3),IF(I3521=-1,ROUND((B3522-L3521)/Point,0),ROUND((L3521-B3522)/Point,0)),"")</f>
        <v/>
      </c>
      <c r="O3522" s="6" t="str">
        <f aca="false">(IF(AND(N(N3522)&gt;0,I3521=-1),1,IF(AND(N(N3522)&lt;0,I3521=-1),-1,IF(AND(N(N3522)&gt;0,I3521=1),2,IF(AND(N(N3522)&lt;0,I3521=1),-2,"")))))</f>
        <v/>
      </c>
      <c r="P3522" s="0" t="str">
        <f aca="false">IF(N3522&lt;&gt;"",ABS(N3522),"")</f>
        <v/>
      </c>
    </row>
    <row r="3523" customFormat="false" ht="12.8" hidden="false" customHeight="false" outlineLevel="0" collapsed="false">
      <c r="A3523" s="4" t="n">
        <v>44004.125</v>
      </c>
      <c r="B3523" s="5" t="n">
        <v>1.23453</v>
      </c>
      <c r="C3523" s="5" t="n">
        <v>1.23511</v>
      </c>
      <c r="D3523" s="5" t="n">
        <v>1.2335</v>
      </c>
      <c r="E3523" s="5" t="n">
        <v>1.2347</v>
      </c>
      <c r="F3523" s="0" t="n">
        <v>2120</v>
      </c>
      <c r="G3523" s="0" t="n">
        <f aca="false">ROW()-3</f>
        <v>3520</v>
      </c>
      <c r="H3523" s="5" t="n">
        <f aca="true">IF(G3523&gt;(MovingPeriod+MovingShift),AVERAGE(INDIRECT("E"&amp;(ROW()-MovingPeriod-MovingShift)&amp;":"&amp;"E"&amp;ROW()-MovingShift)),"")</f>
        <v>1.23878538461538</v>
      </c>
      <c r="I3523" s="0" t="str">
        <f aca="false">IF(AND(B3523&gt;H3523,E3523&lt;H3523),-1,IF(AND(B3523&lt;H3523,E3523&gt;H3523),1,""))</f>
        <v/>
      </c>
      <c r="J3523" s="0" t="n">
        <f aca="false">IF(AND(I3523=-1,J3522=""),-1,IF(AND(I3523=1,J3522=""),1,IF(OR(AND(I3523="",J3522=1),AND(I3523="",J3522=-1),I3523=J3522),J3522,"")))</f>
        <v>-1</v>
      </c>
      <c r="K3523" s="0" t="str">
        <f aca="false">IF(AND(J3522=1,J3521=""),INDEX(DealTypes,1),IF(AND(J3522=-1,J3521=""),INDEX(DealTypes,2),IF(OR(AND(J3522="",J3521=1),AND(J3522="",J3521=-1)),INDEX(DealTypes,3),"")))</f>
        <v/>
      </c>
      <c r="L3523" s="5" t="n">
        <f aca="false">IF(K3523=INDEX(DealTypes,1),B3523+Spread,IF(K3523=INDEX(DealTypes,2),B3523,IF(OR(K3523=INDEX(DealTypes,3),N(L3522)=0),"",L3522)))</f>
        <v>1.24126</v>
      </c>
      <c r="M3523" s="6" t="str">
        <f aca="false">IF(N3523&lt;&gt;"",IF(COUNTIF(N$3:N3523,N3523)=1,MAX(M$4:M3522)+1,""),"")</f>
        <v/>
      </c>
      <c r="N3523" s="7" t="str">
        <f aca="false">IF(K3523=INDEX(DealTypes,3),IF(I3522=-1,ROUND((B3523-L3522)/Point,0),ROUND((L3522-B3523)/Point,0)),"")</f>
        <v/>
      </c>
      <c r="O3523" s="6" t="str">
        <f aca="false">(IF(AND(N(N3523)&gt;0,I3522=-1),1,IF(AND(N(N3523)&lt;0,I3522=-1),-1,IF(AND(N(N3523)&gt;0,I3522=1),2,IF(AND(N(N3523)&lt;0,I3522=1),-2,"")))))</f>
        <v/>
      </c>
      <c r="P3523" s="0" t="str">
        <f aca="false">IF(N3523&lt;&gt;"",ABS(N3523),"")</f>
        <v/>
      </c>
    </row>
    <row r="3524" customFormat="false" ht="12.8" hidden="false" customHeight="false" outlineLevel="0" collapsed="false">
      <c r="A3524" s="4" t="n">
        <v>44004.1666666667</v>
      </c>
      <c r="B3524" s="5" t="n">
        <v>1.2347</v>
      </c>
      <c r="C3524" s="5" t="n">
        <v>1.2371</v>
      </c>
      <c r="D3524" s="5" t="n">
        <v>1.2347</v>
      </c>
      <c r="E3524" s="5" t="n">
        <v>1.23615</v>
      </c>
      <c r="F3524" s="0" t="n">
        <v>2027</v>
      </c>
      <c r="G3524" s="0" t="n">
        <f aca="false">ROW()-3</f>
        <v>3521</v>
      </c>
      <c r="H3524" s="5" t="n">
        <f aca="true">IF(G3524&gt;(MovingPeriod+MovingShift),AVERAGE(INDIRECT("E"&amp;(ROW()-MovingPeriod-MovingShift)&amp;":"&amp;"E"&amp;ROW()-MovingShift)),"")</f>
        <v>1.23809384615385</v>
      </c>
      <c r="I3524" s="0" t="str">
        <f aca="false">IF(AND(B3524&gt;H3524,E3524&lt;H3524),-1,IF(AND(B3524&lt;H3524,E3524&gt;H3524),1,""))</f>
        <v/>
      </c>
      <c r="J3524" s="0" t="n">
        <f aca="false">IF(AND(I3524=-1,J3523=""),-1,IF(AND(I3524=1,J3523=""),1,IF(OR(AND(I3524="",J3523=1),AND(I3524="",J3523=-1),I3524=J3523),J3523,"")))</f>
        <v>-1</v>
      </c>
      <c r="K3524" s="0" t="str">
        <f aca="false">IF(AND(J3523=1,J3522=""),INDEX(DealTypes,1),IF(AND(J3523=-1,J3522=""),INDEX(DealTypes,2),IF(OR(AND(J3523="",J3522=1),AND(J3523="",J3522=-1)),INDEX(DealTypes,3),"")))</f>
        <v/>
      </c>
      <c r="L3524" s="5" t="n">
        <f aca="false">IF(K3524=INDEX(DealTypes,1),B3524+Spread,IF(K3524=INDEX(DealTypes,2),B3524,IF(OR(K3524=INDEX(DealTypes,3),N(L3523)=0),"",L3523)))</f>
        <v>1.24126</v>
      </c>
      <c r="M3524" s="6" t="str">
        <f aca="false">IF(N3524&lt;&gt;"",IF(COUNTIF(N$3:N3524,N3524)=1,MAX(M$4:M3523)+1,""),"")</f>
        <v/>
      </c>
      <c r="N3524" s="7" t="str">
        <f aca="false">IF(K3524=INDEX(DealTypes,3),IF(I3523=-1,ROUND((B3524-L3523)/Point,0),ROUND((L3523-B3524)/Point,0)),"")</f>
        <v/>
      </c>
      <c r="O3524" s="6" t="str">
        <f aca="false">(IF(AND(N(N3524)&gt;0,I3523=-1),1,IF(AND(N(N3524)&lt;0,I3523=-1),-1,IF(AND(N(N3524)&gt;0,I3523=1),2,IF(AND(N(N3524)&lt;0,I3523=1),-2,"")))))</f>
        <v/>
      </c>
      <c r="P3524" s="0" t="str">
        <f aca="false">IF(N3524&lt;&gt;"",ABS(N3524),"")</f>
        <v/>
      </c>
    </row>
    <row r="3525" customFormat="false" ht="12.8" hidden="false" customHeight="false" outlineLevel="0" collapsed="false">
      <c r="A3525" s="4" t="n">
        <v>44004.2083333333</v>
      </c>
      <c r="B3525" s="5" t="n">
        <v>1.23616</v>
      </c>
      <c r="C3525" s="5" t="n">
        <v>1.2375</v>
      </c>
      <c r="D3525" s="5" t="n">
        <v>1.23612</v>
      </c>
      <c r="E3525" s="5" t="n">
        <v>1.2367</v>
      </c>
      <c r="F3525" s="0" t="n">
        <v>1711</v>
      </c>
      <c r="G3525" s="0" t="n">
        <f aca="false">ROW()-3</f>
        <v>3522</v>
      </c>
      <c r="H3525" s="5" t="n">
        <f aca="true">IF(G3525&gt;(MovingPeriod+MovingShift),AVERAGE(INDIRECT("E"&amp;(ROW()-MovingPeriod-MovingShift)&amp;":"&amp;"E"&amp;ROW()-MovingShift)),"")</f>
        <v>1.23743923076923</v>
      </c>
      <c r="I3525" s="0" t="str">
        <f aca="false">IF(AND(B3525&gt;H3525,E3525&lt;H3525),-1,IF(AND(B3525&lt;H3525,E3525&gt;H3525),1,""))</f>
        <v/>
      </c>
      <c r="J3525" s="0" t="n">
        <f aca="false">IF(AND(I3525=-1,J3524=""),-1,IF(AND(I3525=1,J3524=""),1,IF(OR(AND(I3525="",J3524=1),AND(I3525="",J3524=-1),I3525=J3524),J3524,"")))</f>
        <v>-1</v>
      </c>
      <c r="K3525" s="0" t="str">
        <f aca="false">IF(AND(J3524=1,J3523=""),INDEX(DealTypes,1),IF(AND(J3524=-1,J3523=""),INDEX(DealTypes,2),IF(OR(AND(J3524="",J3523=1),AND(J3524="",J3523=-1)),INDEX(DealTypes,3),"")))</f>
        <v/>
      </c>
      <c r="L3525" s="5" t="n">
        <f aca="false">IF(K3525=INDEX(DealTypes,1),B3525+Spread,IF(K3525=INDEX(DealTypes,2),B3525,IF(OR(K3525=INDEX(DealTypes,3),N(L3524)=0),"",L3524)))</f>
        <v>1.24126</v>
      </c>
      <c r="M3525" s="6" t="str">
        <f aca="false">IF(N3525&lt;&gt;"",IF(COUNTIF(N$3:N3525,N3525)=1,MAX(M$4:M3524)+1,""),"")</f>
        <v/>
      </c>
      <c r="N3525" s="7" t="str">
        <f aca="false">IF(K3525=INDEX(DealTypes,3),IF(I3524=-1,ROUND((B3525-L3524)/Point,0),ROUND((L3524-B3525)/Point,0)),"")</f>
        <v/>
      </c>
      <c r="O3525" s="6" t="str">
        <f aca="false">(IF(AND(N(N3525)&gt;0,I3524=-1),1,IF(AND(N(N3525)&lt;0,I3524=-1),-1,IF(AND(N(N3525)&gt;0,I3524=1),2,IF(AND(N(N3525)&lt;0,I3524=1),-2,"")))))</f>
        <v/>
      </c>
      <c r="P3525" s="0" t="str">
        <f aca="false">IF(N3525&lt;&gt;"",ABS(N3525),"")</f>
        <v/>
      </c>
    </row>
    <row r="3526" customFormat="false" ht="12.8" hidden="false" customHeight="false" outlineLevel="0" collapsed="false">
      <c r="A3526" s="4" t="n">
        <v>44004.25</v>
      </c>
      <c r="B3526" s="5" t="n">
        <v>1.2367</v>
      </c>
      <c r="C3526" s="5" t="n">
        <v>1.2377</v>
      </c>
      <c r="D3526" s="5" t="n">
        <v>1.23644</v>
      </c>
      <c r="E3526" s="5" t="n">
        <v>1.2371</v>
      </c>
      <c r="F3526" s="0" t="n">
        <v>1429</v>
      </c>
      <c r="G3526" s="0" t="n">
        <f aca="false">ROW()-3</f>
        <v>3523</v>
      </c>
      <c r="H3526" s="5" t="n">
        <f aca="true">IF(G3526&gt;(MovingPeriod+MovingShift),AVERAGE(INDIRECT("E"&amp;(ROW()-MovingPeriod-MovingShift)&amp;":"&amp;"E"&amp;ROW()-MovingShift)),"")</f>
        <v>1.23700230769231</v>
      </c>
      <c r="I3526" s="6" t="n">
        <f aca="false">IF(AND(B3526&gt;H3526,E3526&lt;H3526),-1,IF(AND(B3526&lt;H3526,E3526&gt;H3526),1,""))</f>
        <v>1</v>
      </c>
      <c r="J3526" s="0" t="str">
        <f aca="false">IF(AND(I3526=-1,J3525=""),-1,IF(AND(I3526=1,J3525=""),1,IF(OR(AND(I3526="",J3525=1),AND(I3526="",J3525=-1),I3526=J3525),J3525,"")))</f>
        <v/>
      </c>
      <c r="K3526" s="0" t="str">
        <f aca="false">IF(AND(J3525=1,J3524=""),INDEX(DealTypes,1),IF(AND(J3525=-1,J3524=""),INDEX(DealTypes,2),IF(OR(AND(J3525="",J3524=1),AND(J3525="",J3524=-1)),INDEX(DealTypes,3),"")))</f>
        <v/>
      </c>
      <c r="L3526" s="5" t="n">
        <f aca="false">IF(K3526=INDEX(DealTypes,1),B3526+Spread,IF(K3526=INDEX(DealTypes,2),B3526,IF(OR(K3526=INDEX(DealTypes,3),N(L3525)=0),"",L3525)))</f>
        <v>1.24126</v>
      </c>
      <c r="M3526" s="6" t="str">
        <f aca="false">IF(N3526&lt;&gt;"",IF(COUNTIF(N$3:N3526,N3526)=1,MAX(M$4:M3525)+1,""),"")</f>
        <v/>
      </c>
      <c r="N3526" s="7" t="str">
        <f aca="false">IF(K3526=INDEX(DealTypes,3),IF(I3525=-1,ROUND((B3526-L3525)/Point,0),ROUND((L3525-B3526)/Point,0)),"")</f>
        <v/>
      </c>
      <c r="O3526" s="6" t="str">
        <f aca="false">(IF(AND(N(N3526)&gt;0,I3525=-1),1,IF(AND(N(N3526)&lt;0,I3525=-1),-1,IF(AND(N(N3526)&gt;0,I3525=1),2,IF(AND(N(N3526)&lt;0,I3525=1),-2,"")))))</f>
        <v/>
      </c>
      <c r="P3526" s="0" t="str">
        <f aca="false">IF(N3526&lt;&gt;"",ABS(N3526),"")</f>
        <v/>
      </c>
    </row>
    <row r="3527" customFormat="false" ht="12.8" hidden="false" customHeight="false" outlineLevel="0" collapsed="false">
      <c r="A3527" s="4" t="n">
        <v>44004.2916666667</v>
      </c>
      <c r="B3527" s="5" t="n">
        <v>1.2371</v>
      </c>
      <c r="C3527" s="5" t="n">
        <v>1.23898</v>
      </c>
      <c r="D3527" s="5" t="n">
        <v>1.23704</v>
      </c>
      <c r="E3527" s="5" t="n">
        <v>1.23891</v>
      </c>
      <c r="F3527" s="0" t="n">
        <v>1308</v>
      </c>
      <c r="G3527" s="0" t="n">
        <f aca="false">ROW()-3</f>
        <v>3524</v>
      </c>
      <c r="H3527" s="5" t="n">
        <f aca="true">IF(G3527&gt;(MovingPeriod+MovingShift),AVERAGE(INDIRECT("E"&amp;(ROW()-MovingPeriod-MovingShift)&amp;":"&amp;"E"&amp;ROW()-MovingShift)),"")</f>
        <v>1.23645461538462</v>
      </c>
      <c r="I3527" s="6" t="str">
        <f aca="false">IF(AND(B3527&gt;H3527,E3527&lt;H3527),-1,IF(AND(B3527&lt;H3527,E3527&gt;H3527),1,""))</f>
        <v/>
      </c>
      <c r="J3527" s="0" t="str">
        <f aca="false">IF(AND(I3527=-1,J3526=""),-1,IF(AND(I3527=1,J3526=""),1,IF(OR(AND(I3527="",J3526=1),AND(I3527="",J3526=-1),I3527=J3526),J3526,"")))</f>
        <v/>
      </c>
      <c r="K3527" s="0" t="str">
        <f aca="false">IF(AND(J3526=1,J3525=""),INDEX(DealTypes,1),IF(AND(J3526=-1,J3525=""),INDEX(DealTypes,2),IF(OR(AND(J3526="",J3525=1),AND(J3526="",J3525=-1)),INDEX(DealTypes,3),"")))</f>
        <v>Close</v>
      </c>
      <c r="L3527" s="0" t="str">
        <f aca="false">IF(K3527=INDEX(DealTypes,1),B3527+Spread,IF(K3527=INDEX(DealTypes,2),B3527,IF(OR(K3527=INDEX(DealTypes,3),N(L3526)=0),"",L3526)))</f>
        <v/>
      </c>
      <c r="M3527" s="6" t="n">
        <f aca="false">IF(N3527&lt;&gt;"",IF(COUNTIF(N$3:N3527,N3527)=1,MAX(M$4:M3526)+1,""),"")</f>
        <v>122</v>
      </c>
      <c r="N3527" s="7" t="n">
        <f aca="false">IF(K3527=INDEX(DealTypes,3),IF(I3526=-1,ROUND((B3527-L3526)/Point,0),ROUND((L3526-B3527)/Point,0)),"")</f>
        <v>416</v>
      </c>
      <c r="O3527" s="6" t="n">
        <f aca="false">(IF(AND(N(N3527)&gt;0,I3526=-1),1,IF(AND(N(N3527)&lt;0,I3526=-1),-1,IF(AND(N(N3527)&gt;0,I3526=1),2,IF(AND(N(N3527)&lt;0,I3526=1),-2,"")))))</f>
        <v>2</v>
      </c>
      <c r="P3527" s="0" t="n">
        <f aca="false">IF(N3527&lt;&gt;"",ABS(N3527),"")</f>
        <v>416</v>
      </c>
    </row>
    <row r="3528" customFormat="false" ht="12.8" hidden="false" customHeight="false" outlineLevel="0" collapsed="false">
      <c r="A3528" s="4" t="n">
        <v>44004.3333333333</v>
      </c>
      <c r="B3528" s="5" t="n">
        <v>1.2389</v>
      </c>
      <c r="C3528" s="5" t="n">
        <v>1.2401</v>
      </c>
      <c r="D3528" s="5" t="n">
        <v>1.2377</v>
      </c>
      <c r="E3528" s="5" t="n">
        <v>1.23774</v>
      </c>
      <c r="F3528" s="0" t="n">
        <v>1613</v>
      </c>
      <c r="G3528" s="0" t="n">
        <f aca="false">ROW()-3</f>
        <v>3525</v>
      </c>
      <c r="H3528" s="5" t="n">
        <f aca="true">IF(G3528&gt;(MovingPeriod+MovingShift),AVERAGE(INDIRECT("E"&amp;(ROW()-MovingPeriod-MovingShift)&amp;":"&amp;"E"&amp;ROW()-MovingShift)),"")</f>
        <v>1.23617384615385</v>
      </c>
      <c r="I3528" s="0" t="str">
        <f aca="false">IF(AND(B3528&gt;H3528,E3528&lt;H3528),-1,IF(AND(B3528&lt;H3528,E3528&gt;H3528),1,""))</f>
        <v/>
      </c>
      <c r="J3528" s="0" t="str">
        <f aca="false">IF(AND(I3528=-1,J3527=""),-1,IF(AND(I3528=1,J3527=""),1,IF(OR(AND(I3528="",J3527=1),AND(I3528="",J3527=-1),I3528=J3527),J3527,"")))</f>
        <v/>
      </c>
      <c r="K3528" s="0" t="str">
        <f aca="false">IF(AND(J3527=1,J3526=""),INDEX(DealTypes,1),IF(AND(J3527=-1,J3526=""),INDEX(DealTypes,2),IF(OR(AND(J3527="",J3526=1),AND(J3527="",J3526=-1)),INDEX(DealTypes,3),"")))</f>
        <v/>
      </c>
      <c r="L3528" s="0" t="str">
        <f aca="false">IF(K3528=INDEX(DealTypes,1),B3528+Spread,IF(K3528=INDEX(DealTypes,2),B3528,IF(OR(K3528=INDEX(DealTypes,3),N(L3527)=0),"",L3527)))</f>
        <v/>
      </c>
      <c r="M3528" s="6" t="str">
        <f aca="false">IF(N3528&lt;&gt;"",IF(COUNTIF(N$3:N3528,N3528)=1,MAX(M$4:M3527)+1,""),"")</f>
        <v/>
      </c>
      <c r="N3528" s="7" t="str">
        <f aca="false">IF(K3528=INDEX(DealTypes,3),IF(I3527=-1,ROUND((B3528-L3527)/Point,0),ROUND((L3527-B3528)/Point,0)),"")</f>
        <v/>
      </c>
      <c r="O3528" s="6" t="str">
        <f aca="false">(IF(AND(N(N3528)&gt;0,I3527=-1),1,IF(AND(N(N3528)&lt;0,I3527=-1),-1,IF(AND(N(N3528)&gt;0,I3527=1),2,IF(AND(N(N3528)&lt;0,I3527=1),-2,"")))))</f>
        <v/>
      </c>
      <c r="P3528" s="0" t="str">
        <f aca="false">IF(N3528&lt;&gt;"",ABS(N3528),"")</f>
        <v/>
      </c>
    </row>
    <row r="3529" customFormat="false" ht="12.8" hidden="false" customHeight="false" outlineLevel="0" collapsed="false">
      <c r="A3529" s="4" t="n">
        <v>44004.375</v>
      </c>
      <c r="B3529" s="5" t="n">
        <v>1.23773</v>
      </c>
      <c r="C3529" s="5" t="n">
        <v>1.23973</v>
      </c>
      <c r="D3529" s="5" t="n">
        <v>1.2365</v>
      </c>
      <c r="E3529" s="5" t="n">
        <v>1.23845</v>
      </c>
      <c r="F3529" s="0" t="n">
        <v>2865</v>
      </c>
      <c r="G3529" s="0" t="n">
        <f aca="false">ROW()-3</f>
        <v>3526</v>
      </c>
      <c r="H3529" s="5" t="n">
        <f aca="true">IF(G3529&gt;(MovingPeriod+MovingShift),AVERAGE(INDIRECT("E"&amp;(ROW()-MovingPeriod-MovingShift)&amp;":"&amp;"E"&amp;ROW()-MovingShift)),"")</f>
        <v>1.23598615384615</v>
      </c>
      <c r="I3529" s="0" t="str">
        <f aca="false">IF(AND(B3529&gt;H3529,E3529&lt;H3529),-1,IF(AND(B3529&lt;H3529,E3529&gt;H3529),1,""))</f>
        <v/>
      </c>
      <c r="J3529" s="0" t="str">
        <f aca="false">IF(AND(I3529=-1,J3528=""),-1,IF(AND(I3529=1,J3528=""),1,IF(OR(AND(I3529="",J3528=1),AND(I3529="",J3528=-1),I3529=J3528),J3528,"")))</f>
        <v/>
      </c>
      <c r="K3529" s="0" t="str">
        <f aca="false">IF(AND(J3528=1,J3527=""),INDEX(DealTypes,1),IF(AND(J3528=-1,J3527=""),INDEX(DealTypes,2),IF(OR(AND(J3528="",J3527=1),AND(J3528="",J3527=-1)),INDEX(DealTypes,3),"")))</f>
        <v/>
      </c>
      <c r="L3529" s="0" t="str">
        <f aca="false">IF(K3529=INDEX(DealTypes,1),B3529+Spread,IF(K3529=INDEX(DealTypes,2),B3529,IF(OR(K3529=INDEX(DealTypes,3),N(L3528)=0),"",L3528)))</f>
        <v/>
      </c>
      <c r="M3529" s="6" t="str">
        <f aca="false">IF(N3529&lt;&gt;"",IF(COUNTIF(N$3:N3529,N3529)=1,MAX(M$4:M3528)+1,""),"")</f>
        <v/>
      </c>
      <c r="N3529" s="7" t="str">
        <f aca="false">IF(K3529=INDEX(DealTypes,3),IF(I3528=-1,ROUND((B3529-L3528)/Point,0),ROUND((L3528-B3529)/Point,0)),"")</f>
        <v/>
      </c>
      <c r="O3529" s="6" t="str">
        <f aca="false">(IF(AND(N(N3529)&gt;0,I3528=-1),1,IF(AND(N(N3529)&lt;0,I3528=-1),-1,IF(AND(N(N3529)&gt;0,I3528=1),2,IF(AND(N(N3529)&lt;0,I3528=1),-2,"")))))</f>
        <v/>
      </c>
      <c r="P3529" s="0" t="str">
        <f aca="false">IF(N3529&lt;&gt;"",ABS(N3529),"")</f>
        <v/>
      </c>
    </row>
    <row r="3530" customFormat="false" ht="12.8" hidden="false" customHeight="false" outlineLevel="0" collapsed="false">
      <c r="A3530" s="4" t="n">
        <v>44004.4166666667</v>
      </c>
      <c r="B3530" s="5" t="n">
        <v>1.23843</v>
      </c>
      <c r="C3530" s="5" t="n">
        <v>1.24241</v>
      </c>
      <c r="D3530" s="5" t="n">
        <v>1.23754</v>
      </c>
      <c r="E3530" s="5" t="n">
        <v>1.24211</v>
      </c>
      <c r="F3530" s="0" t="n">
        <v>4539</v>
      </c>
      <c r="G3530" s="0" t="n">
        <f aca="false">ROW()-3</f>
        <v>3527</v>
      </c>
      <c r="H3530" s="5" t="n">
        <f aca="true">IF(G3530&gt;(MovingPeriod+MovingShift),AVERAGE(INDIRECT("E"&amp;(ROW()-MovingPeriod-MovingShift)&amp;":"&amp;"E"&amp;ROW()-MovingShift)),"")</f>
        <v>1.23565923076923</v>
      </c>
      <c r="I3530" s="0" t="str">
        <f aca="false">IF(AND(B3530&gt;H3530,E3530&lt;H3530),-1,IF(AND(B3530&lt;H3530,E3530&gt;H3530),1,""))</f>
        <v/>
      </c>
      <c r="J3530" s="0" t="str">
        <f aca="false">IF(AND(I3530=-1,J3529=""),-1,IF(AND(I3530=1,J3529=""),1,IF(OR(AND(I3530="",J3529=1),AND(I3530="",J3529=-1),I3530=J3529),J3529,"")))</f>
        <v/>
      </c>
      <c r="K3530" s="0" t="str">
        <f aca="false">IF(AND(J3529=1,J3528=""),INDEX(DealTypes,1),IF(AND(J3529=-1,J3528=""),INDEX(DealTypes,2),IF(OR(AND(J3529="",J3528=1),AND(J3529="",J3528=-1)),INDEX(DealTypes,3),"")))</f>
        <v/>
      </c>
      <c r="L3530" s="0" t="str">
        <f aca="false">IF(K3530=INDEX(DealTypes,1),B3530+Spread,IF(K3530=INDEX(DealTypes,2),B3530,IF(OR(K3530=INDEX(DealTypes,3),N(L3529)=0),"",L3529)))</f>
        <v/>
      </c>
      <c r="M3530" s="6" t="str">
        <f aca="false">IF(N3530&lt;&gt;"",IF(COUNTIF(N$3:N3530,N3530)=1,MAX(M$4:M3529)+1,""),"")</f>
        <v/>
      </c>
      <c r="N3530" s="7" t="str">
        <f aca="false">IF(K3530=INDEX(DealTypes,3),IF(I3529=-1,ROUND((B3530-L3529)/Point,0),ROUND((L3529-B3530)/Point,0)),"")</f>
        <v/>
      </c>
      <c r="O3530" s="6" t="str">
        <f aca="false">(IF(AND(N(N3530)&gt;0,I3529=-1),1,IF(AND(N(N3530)&lt;0,I3529=-1),-1,IF(AND(N(N3530)&gt;0,I3529=1),2,IF(AND(N(N3530)&lt;0,I3529=1),-2,"")))))</f>
        <v/>
      </c>
      <c r="P3530" s="0" t="str">
        <f aca="false">IF(N3530&lt;&gt;"",ABS(N3530),"")</f>
        <v/>
      </c>
    </row>
    <row r="3531" customFormat="false" ht="12.8" hidden="false" customHeight="false" outlineLevel="0" collapsed="false">
      <c r="A3531" s="4" t="n">
        <v>44004.4583333333</v>
      </c>
      <c r="B3531" s="5" t="n">
        <v>1.24205</v>
      </c>
      <c r="C3531" s="5" t="n">
        <v>1.24334</v>
      </c>
      <c r="D3531" s="5" t="n">
        <v>1.24107</v>
      </c>
      <c r="E3531" s="5" t="n">
        <v>1.24267</v>
      </c>
      <c r="F3531" s="0" t="n">
        <v>3512</v>
      </c>
      <c r="G3531" s="0" t="n">
        <f aca="false">ROW()-3</f>
        <v>3528</v>
      </c>
      <c r="H3531" s="5" t="n">
        <f aca="true">IF(G3531&gt;(MovingPeriod+MovingShift),AVERAGE(INDIRECT("E"&amp;(ROW()-MovingPeriod-MovingShift)&amp;":"&amp;"E"&amp;ROW()-MovingShift)),"")</f>
        <v>1.23558230769231</v>
      </c>
      <c r="I3531" s="0" t="str">
        <f aca="false">IF(AND(B3531&gt;H3531,E3531&lt;H3531),-1,IF(AND(B3531&lt;H3531,E3531&gt;H3531),1,""))</f>
        <v/>
      </c>
      <c r="J3531" s="0" t="str">
        <f aca="false">IF(AND(I3531=-1,J3530=""),-1,IF(AND(I3531=1,J3530=""),1,IF(OR(AND(I3531="",J3530=1),AND(I3531="",J3530=-1),I3531=J3530),J3530,"")))</f>
        <v/>
      </c>
      <c r="K3531" s="0" t="str">
        <f aca="false">IF(AND(J3530=1,J3529=""),INDEX(DealTypes,1),IF(AND(J3530=-1,J3529=""),INDEX(DealTypes,2),IF(OR(AND(J3530="",J3529=1),AND(J3530="",J3529=-1)),INDEX(DealTypes,3),"")))</f>
        <v/>
      </c>
      <c r="L3531" s="0" t="str">
        <f aca="false">IF(K3531=INDEX(DealTypes,1),B3531+Spread,IF(K3531=INDEX(DealTypes,2),B3531,IF(OR(K3531=INDEX(DealTypes,3),N(L3530)=0),"",L3530)))</f>
        <v/>
      </c>
      <c r="M3531" s="6" t="str">
        <f aca="false">IF(N3531&lt;&gt;"",IF(COUNTIF(N$3:N3531,N3531)=1,MAX(M$4:M3530)+1,""),"")</f>
        <v/>
      </c>
      <c r="N3531" s="7" t="str">
        <f aca="false">IF(K3531=INDEX(DealTypes,3),IF(I3530=-1,ROUND((B3531-L3530)/Point,0),ROUND((L3530-B3531)/Point,0)),"")</f>
        <v/>
      </c>
      <c r="O3531" s="6" t="str">
        <f aca="false">(IF(AND(N(N3531)&gt;0,I3530=-1),1,IF(AND(N(N3531)&lt;0,I3530=-1),-1,IF(AND(N(N3531)&gt;0,I3530=1),2,IF(AND(N(N3531)&lt;0,I3530=1),-2,"")))))</f>
        <v/>
      </c>
      <c r="P3531" s="0" t="str">
        <f aca="false">IF(N3531&lt;&gt;"",ABS(N3531),"")</f>
        <v/>
      </c>
    </row>
    <row r="3532" customFormat="false" ht="12.8" hidden="false" customHeight="false" outlineLevel="0" collapsed="false">
      <c r="A3532" s="4" t="n">
        <v>44004.5</v>
      </c>
      <c r="B3532" s="5" t="n">
        <v>1.24267</v>
      </c>
      <c r="C3532" s="5" t="n">
        <v>1.24337</v>
      </c>
      <c r="D3532" s="5" t="n">
        <v>1.24002</v>
      </c>
      <c r="E3532" s="5" t="n">
        <v>1.24012</v>
      </c>
      <c r="F3532" s="0" t="n">
        <v>2835</v>
      </c>
      <c r="G3532" s="0" t="n">
        <f aca="false">ROW()-3</f>
        <v>3529</v>
      </c>
      <c r="H3532" s="5" t="n">
        <f aca="true">IF(G3532&gt;(MovingPeriod+MovingShift),AVERAGE(INDIRECT("E"&amp;(ROW()-MovingPeriod-MovingShift)&amp;":"&amp;"E"&amp;ROW()-MovingShift)),"")</f>
        <v>1.23566615384615</v>
      </c>
      <c r="I3532" s="6" t="str">
        <f aca="false">IF(AND(B3532&gt;H3532,E3532&lt;H3532),-1,IF(AND(B3532&lt;H3532,E3532&gt;H3532),1,""))</f>
        <v/>
      </c>
      <c r="J3532" s="0" t="str">
        <f aca="false">IF(AND(I3532=-1,J3531=""),-1,IF(AND(I3532=1,J3531=""),1,IF(OR(AND(I3532="",J3531=1),AND(I3532="",J3531=-1),I3532=J3531),J3531,"")))</f>
        <v/>
      </c>
      <c r="K3532" s="0" t="str">
        <f aca="false">IF(AND(J3531=1,J3530=""),INDEX(DealTypes,1),IF(AND(J3531=-1,J3530=""),INDEX(DealTypes,2),IF(OR(AND(J3531="",J3530=1),AND(J3531="",J3530=-1)),INDEX(DealTypes,3),"")))</f>
        <v/>
      </c>
      <c r="L3532" s="0" t="str">
        <f aca="false">IF(K3532=INDEX(DealTypes,1),B3532+Spread,IF(K3532=INDEX(DealTypes,2),B3532,IF(OR(K3532=INDEX(DealTypes,3),N(L3531)=0),"",L3531)))</f>
        <v/>
      </c>
      <c r="M3532" s="6" t="str">
        <f aca="false">IF(N3532&lt;&gt;"",IF(COUNTIF(N$3:N3532,N3532)=1,MAX(M$4:M3531)+1,""),"")</f>
        <v/>
      </c>
      <c r="N3532" s="7" t="str">
        <f aca="false">IF(K3532=INDEX(DealTypes,3),IF(I3531=-1,ROUND((B3532-L3531)/Point,0),ROUND((L3531-B3532)/Point,0)),"")</f>
        <v/>
      </c>
      <c r="O3532" s="6" t="str">
        <f aca="false">(IF(AND(N(N3532)&gt;0,I3531=-1),1,IF(AND(N(N3532)&lt;0,I3531=-1),-1,IF(AND(N(N3532)&gt;0,I3531=1),2,IF(AND(N(N3532)&lt;0,I3531=1),-2,"")))))</f>
        <v/>
      </c>
      <c r="P3532" s="0" t="str">
        <f aca="false">IF(N3532&lt;&gt;"",ABS(N3532),"")</f>
        <v/>
      </c>
    </row>
    <row r="3533" customFormat="false" ht="12.8" hidden="false" customHeight="false" outlineLevel="0" collapsed="false">
      <c r="A3533" s="4" t="n">
        <v>44004.5416666667</v>
      </c>
      <c r="B3533" s="5" t="n">
        <v>1.2401</v>
      </c>
      <c r="C3533" s="5" t="n">
        <v>1.24069</v>
      </c>
      <c r="D3533" s="5" t="n">
        <v>1.23795</v>
      </c>
      <c r="E3533" s="5" t="n">
        <v>1.23806</v>
      </c>
      <c r="F3533" s="0" t="n">
        <v>3161</v>
      </c>
      <c r="G3533" s="0" t="n">
        <f aca="false">ROW()-3</f>
        <v>3530</v>
      </c>
      <c r="H3533" s="5" t="n">
        <f aca="true">IF(G3533&gt;(MovingPeriod+MovingShift),AVERAGE(INDIRECT("E"&amp;(ROW()-MovingPeriod-MovingShift)&amp;":"&amp;"E"&amp;ROW()-MovingShift)),"")</f>
        <v>1.23589307692308</v>
      </c>
      <c r="I3533" s="6" t="str">
        <f aca="false">IF(AND(B3533&gt;H3533,E3533&lt;H3533),-1,IF(AND(B3533&lt;H3533,E3533&gt;H3533),1,""))</f>
        <v/>
      </c>
      <c r="J3533" s="0" t="str">
        <f aca="false">IF(AND(I3533=-1,J3532=""),-1,IF(AND(I3533=1,J3532=""),1,IF(OR(AND(I3533="",J3532=1),AND(I3533="",J3532=-1),I3533=J3532),J3532,"")))</f>
        <v/>
      </c>
      <c r="K3533" s="0" t="str">
        <f aca="false">IF(AND(J3532=1,J3531=""),INDEX(DealTypes,1),IF(AND(J3532=-1,J3531=""),INDEX(DealTypes,2),IF(OR(AND(J3532="",J3531=1),AND(J3532="",J3531=-1)),INDEX(DealTypes,3),"")))</f>
        <v/>
      </c>
      <c r="L3533" s="0" t="str">
        <f aca="false">IF(K3533=INDEX(DealTypes,1),B3533+Spread,IF(K3533=INDEX(DealTypes,2),B3533,IF(OR(K3533=INDEX(DealTypes,3),N(L3532)=0),"",L3532)))</f>
        <v/>
      </c>
      <c r="M3533" s="6" t="str">
        <f aca="false">IF(N3533&lt;&gt;"",IF(COUNTIF(N$3:N3533,N3533)=1,MAX(M$4:M3532)+1,""),"")</f>
        <v/>
      </c>
      <c r="N3533" s="7" t="str">
        <f aca="false">IF(K3533=INDEX(DealTypes,3),IF(I3532=-1,ROUND((B3533-L3532)/Point,0),ROUND((L3532-B3533)/Point,0)),"")</f>
        <v/>
      </c>
      <c r="O3533" s="6" t="str">
        <f aca="false">(IF(AND(N(N3533)&gt;0,I3532=-1),1,IF(AND(N(N3533)&lt;0,I3532=-1),-1,IF(AND(N(N3533)&gt;0,I3532=1),2,IF(AND(N(N3533)&lt;0,I3532=1),-2,"")))))</f>
        <v/>
      </c>
      <c r="P3533" s="0" t="str">
        <f aca="false">IF(N3533&lt;&gt;"",ABS(N3533),"")</f>
        <v/>
      </c>
    </row>
    <row r="3534" customFormat="false" ht="12.8" hidden="false" customHeight="false" outlineLevel="0" collapsed="false">
      <c r="A3534" s="4" t="n">
        <v>44004.5833333333</v>
      </c>
      <c r="B3534" s="5" t="n">
        <v>1.23806</v>
      </c>
      <c r="C3534" s="5" t="n">
        <v>1.24055</v>
      </c>
      <c r="D3534" s="5" t="n">
        <v>1.23799</v>
      </c>
      <c r="E3534" s="5" t="n">
        <v>1.24037</v>
      </c>
      <c r="F3534" s="0" t="n">
        <v>2948</v>
      </c>
      <c r="G3534" s="0" t="n">
        <f aca="false">ROW()-3</f>
        <v>3531</v>
      </c>
      <c r="H3534" s="5" t="n">
        <f aca="true">IF(G3534&gt;(MovingPeriod+MovingShift),AVERAGE(INDIRECT("E"&amp;(ROW()-MovingPeriod-MovingShift)&amp;":"&amp;"E"&amp;ROW()-MovingShift)),"")</f>
        <v>1.23597</v>
      </c>
      <c r="I3534" s="6" t="str">
        <f aca="false">IF(AND(B3534&gt;H3534,E3534&lt;H3534),-1,IF(AND(B3534&lt;H3534,E3534&gt;H3534),1,""))</f>
        <v/>
      </c>
      <c r="J3534" s="0" t="str">
        <f aca="false">IF(AND(I3534=-1,J3533=""),-1,IF(AND(I3534=1,J3533=""),1,IF(OR(AND(I3534="",J3533=1),AND(I3534="",J3533=-1),I3534=J3533),J3533,"")))</f>
        <v/>
      </c>
      <c r="K3534" s="0" t="str">
        <f aca="false">IF(AND(J3533=1,J3532=""),INDEX(DealTypes,1),IF(AND(J3533=-1,J3532=""),INDEX(DealTypes,2),IF(OR(AND(J3533="",J3532=1),AND(J3533="",J3532=-1)),INDEX(DealTypes,3),"")))</f>
        <v/>
      </c>
      <c r="L3534" s="0" t="str">
        <f aca="false">IF(K3534=INDEX(DealTypes,1),B3534+Spread,IF(K3534=INDEX(DealTypes,2),B3534,IF(OR(K3534=INDEX(DealTypes,3),N(L3533)=0),"",L3533)))</f>
        <v/>
      </c>
      <c r="M3534" s="6" t="str">
        <f aca="false">IF(N3534&lt;&gt;"",IF(COUNTIF(N$3:N3534,N3534)=1,MAX(M$4:M3533)+1,""),"")</f>
        <v/>
      </c>
      <c r="N3534" s="7" t="str">
        <f aca="false">IF(K3534=INDEX(DealTypes,3),IF(I3533=-1,ROUND((B3534-L3533)/Point,0),ROUND((L3533-B3534)/Point,0)),"")</f>
        <v/>
      </c>
      <c r="O3534" s="6" t="str">
        <f aca="false">(IF(AND(N(N3534)&gt;0,I3533=-1),1,IF(AND(N(N3534)&lt;0,I3533=-1),-1,IF(AND(N(N3534)&gt;0,I3533=1),2,IF(AND(N(N3534)&lt;0,I3533=1),-2,"")))))</f>
        <v/>
      </c>
      <c r="P3534" s="0" t="str">
        <f aca="false">IF(N3534&lt;&gt;"",ABS(N3534),"")</f>
        <v/>
      </c>
    </row>
    <row r="3535" customFormat="false" ht="12.8" hidden="false" customHeight="false" outlineLevel="0" collapsed="false">
      <c r="A3535" s="4" t="n">
        <v>44004.625</v>
      </c>
      <c r="B3535" s="5" t="n">
        <v>1.24035</v>
      </c>
      <c r="C3535" s="5" t="n">
        <v>1.24186</v>
      </c>
      <c r="D3535" s="5" t="n">
        <v>1.23914</v>
      </c>
      <c r="E3535" s="5" t="n">
        <v>1.2405</v>
      </c>
      <c r="F3535" s="0" t="n">
        <v>3015</v>
      </c>
      <c r="G3535" s="0" t="n">
        <f aca="false">ROW()-3</f>
        <v>3532</v>
      </c>
      <c r="H3535" s="5" t="n">
        <f aca="true">IF(G3535&gt;(MovingPeriod+MovingShift),AVERAGE(INDIRECT("E"&amp;(ROW()-MovingPeriod-MovingShift)&amp;":"&amp;"E"&amp;ROW()-MovingShift)),"")</f>
        <v>1.23620307692308</v>
      </c>
      <c r="I3535" s="0" t="str">
        <f aca="false">IF(AND(B3535&gt;H3535,E3535&lt;H3535),-1,IF(AND(B3535&lt;H3535,E3535&gt;H3535),1,""))</f>
        <v/>
      </c>
      <c r="J3535" s="0" t="str">
        <f aca="false">IF(AND(I3535=-1,J3534=""),-1,IF(AND(I3535=1,J3534=""),1,IF(OR(AND(I3535="",J3534=1),AND(I3535="",J3534=-1),I3535=J3534),J3534,"")))</f>
        <v/>
      </c>
      <c r="K3535" s="0" t="str">
        <f aca="false">IF(AND(J3534=1,J3533=""),INDEX(DealTypes,1),IF(AND(J3534=-1,J3533=""),INDEX(DealTypes,2),IF(OR(AND(J3534="",J3533=1),AND(J3534="",J3533=-1)),INDEX(DealTypes,3),"")))</f>
        <v/>
      </c>
      <c r="L3535" s="0" t="str">
        <f aca="false">IF(K3535=INDEX(DealTypes,1),B3535+Spread,IF(K3535=INDEX(DealTypes,2),B3535,IF(OR(K3535=INDEX(DealTypes,3),N(L3534)=0),"",L3534)))</f>
        <v/>
      </c>
      <c r="M3535" s="6" t="str">
        <f aca="false">IF(N3535&lt;&gt;"",IF(COUNTIF(N$3:N3535,N3535)=1,MAX(M$4:M3534)+1,""),"")</f>
        <v/>
      </c>
      <c r="N3535" s="7" t="str">
        <f aca="false">IF(K3535=INDEX(DealTypes,3),IF(I3534=-1,ROUND((B3535-L3534)/Point,0),ROUND((L3534-B3535)/Point,0)),"")</f>
        <v/>
      </c>
      <c r="O3535" s="6" t="str">
        <f aca="false">(IF(AND(N(N3535)&gt;0,I3534=-1),1,IF(AND(N(N3535)&lt;0,I3534=-1),-1,IF(AND(N(N3535)&gt;0,I3534=1),2,IF(AND(N(N3535)&lt;0,I3534=1),-2,"")))))</f>
        <v/>
      </c>
      <c r="P3535" s="0" t="str">
        <f aca="false">IF(N3535&lt;&gt;"",ABS(N3535),"")</f>
        <v/>
      </c>
    </row>
    <row r="3536" customFormat="false" ht="12.8" hidden="false" customHeight="false" outlineLevel="0" collapsed="false">
      <c r="A3536" s="4" t="n">
        <v>44004.6666666667</v>
      </c>
      <c r="B3536" s="5" t="n">
        <v>1.2405</v>
      </c>
      <c r="C3536" s="5" t="n">
        <v>1.24313</v>
      </c>
      <c r="D3536" s="5" t="n">
        <v>1.23915</v>
      </c>
      <c r="E3536" s="5" t="n">
        <v>1.24306</v>
      </c>
      <c r="F3536" s="0" t="n">
        <v>4241</v>
      </c>
      <c r="G3536" s="0" t="n">
        <f aca="false">ROW()-3</f>
        <v>3533</v>
      </c>
      <c r="H3536" s="5" t="n">
        <f aca="true">IF(G3536&gt;(MovingPeriod+MovingShift),AVERAGE(INDIRECT("E"&amp;(ROW()-MovingPeriod-MovingShift)&amp;":"&amp;"E"&amp;ROW()-MovingShift)),"")</f>
        <v>1.23671769230769</v>
      </c>
      <c r="I3536" s="6" t="str">
        <f aca="false">IF(AND(B3536&gt;H3536,E3536&lt;H3536),-1,IF(AND(B3536&lt;H3536,E3536&gt;H3536),1,""))</f>
        <v/>
      </c>
      <c r="J3536" s="0" t="str">
        <f aca="false">IF(AND(I3536=-1,J3535=""),-1,IF(AND(I3536=1,J3535=""),1,IF(OR(AND(I3536="",J3535=1),AND(I3536="",J3535=-1),I3536=J3535),J3535,"")))</f>
        <v/>
      </c>
      <c r="K3536" s="0" t="str">
        <f aca="false">IF(AND(J3535=1,J3534=""),INDEX(DealTypes,1),IF(AND(J3535=-1,J3534=""),INDEX(DealTypes,2),IF(OR(AND(J3535="",J3534=1),AND(J3535="",J3534=-1)),INDEX(DealTypes,3),"")))</f>
        <v/>
      </c>
      <c r="L3536" s="0" t="str">
        <f aca="false">IF(K3536=INDEX(DealTypes,1),B3536+Spread,IF(K3536=INDEX(DealTypes,2),B3536,IF(OR(K3536=INDEX(DealTypes,3),N(L3535)=0),"",L3535)))</f>
        <v/>
      </c>
      <c r="M3536" s="6" t="str">
        <f aca="false">IF(N3536&lt;&gt;"",IF(COUNTIF(N$3:N3536,N3536)=1,MAX(M$4:M3535)+1,""),"")</f>
        <v/>
      </c>
      <c r="N3536" s="7" t="str">
        <f aca="false">IF(K3536=INDEX(DealTypes,3),IF(I3535=-1,ROUND((B3536-L3535)/Point,0),ROUND((L3535-B3536)/Point,0)),"")</f>
        <v/>
      </c>
      <c r="O3536" s="6" t="str">
        <f aca="false">(IF(AND(N(N3536)&gt;0,I3535=-1),1,IF(AND(N(N3536)&lt;0,I3535=-1),-1,IF(AND(N(N3536)&gt;0,I3535=1),2,IF(AND(N(N3536)&lt;0,I3535=1),-2,"")))))</f>
        <v/>
      </c>
      <c r="P3536" s="0" t="str">
        <f aca="false">IF(N3536&lt;&gt;"",ABS(N3536),"")</f>
        <v/>
      </c>
    </row>
    <row r="3537" customFormat="false" ht="12.8" hidden="false" customHeight="false" outlineLevel="0" collapsed="false">
      <c r="A3537" s="4" t="n">
        <v>44004.7083333333</v>
      </c>
      <c r="B3537" s="5" t="n">
        <v>1.24305</v>
      </c>
      <c r="C3537" s="5" t="n">
        <v>1.24559</v>
      </c>
      <c r="D3537" s="5" t="n">
        <v>1.24226</v>
      </c>
      <c r="E3537" s="5" t="n">
        <v>1.24462</v>
      </c>
      <c r="F3537" s="0" t="n">
        <v>5198</v>
      </c>
      <c r="G3537" s="0" t="n">
        <f aca="false">ROW()-3</f>
        <v>3534</v>
      </c>
      <c r="H3537" s="5" t="n">
        <f aca="true">IF(G3537&gt;(MovingPeriod+MovingShift),AVERAGE(INDIRECT("E"&amp;(ROW()-MovingPeriod-MovingShift)&amp;":"&amp;"E"&amp;ROW()-MovingShift)),"")</f>
        <v>1.23724230769231</v>
      </c>
      <c r="I3537" s="0" t="str">
        <f aca="false">IF(AND(B3537&gt;H3537,E3537&lt;H3537),-1,IF(AND(B3537&lt;H3537,E3537&gt;H3537),1,""))</f>
        <v/>
      </c>
      <c r="J3537" s="0" t="str">
        <f aca="false">IF(AND(I3537=-1,J3536=""),-1,IF(AND(I3537=1,J3536=""),1,IF(OR(AND(I3537="",J3536=1),AND(I3537="",J3536=-1),I3537=J3536),J3536,"")))</f>
        <v/>
      </c>
      <c r="K3537" s="0" t="str">
        <f aca="false">IF(AND(J3536=1,J3535=""),INDEX(DealTypes,1),IF(AND(J3536=-1,J3535=""),INDEX(DealTypes,2),IF(OR(AND(J3536="",J3535=1),AND(J3536="",J3535=-1)),INDEX(DealTypes,3),"")))</f>
        <v/>
      </c>
      <c r="L3537" s="0" t="str">
        <f aca="false">IF(K3537=INDEX(DealTypes,1),B3537+Spread,IF(K3537=INDEX(DealTypes,2),B3537,IF(OR(K3537=INDEX(DealTypes,3),N(L3536)=0),"",L3536)))</f>
        <v/>
      </c>
      <c r="M3537" s="6" t="str">
        <f aca="false">IF(N3537&lt;&gt;"",IF(COUNTIF(N$3:N3537,N3537)=1,MAX(M$4:M3536)+1,""),"")</f>
        <v/>
      </c>
      <c r="N3537" s="7" t="str">
        <f aca="false">IF(K3537=INDEX(DealTypes,3),IF(I3536=-1,ROUND((B3537-L3536)/Point,0),ROUND((L3536-B3537)/Point,0)),"")</f>
        <v/>
      </c>
      <c r="O3537" s="6" t="str">
        <f aca="false">(IF(AND(N(N3537)&gt;0,I3536=-1),1,IF(AND(N(N3537)&lt;0,I3536=-1),-1,IF(AND(N(N3537)&gt;0,I3536=1),2,IF(AND(N(N3537)&lt;0,I3536=1),-2,"")))))</f>
        <v/>
      </c>
      <c r="P3537" s="0" t="str">
        <f aca="false">IF(N3537&lt;&gt;"",ABS(N3537),"")</f>
        <v/>
      </c>
    </row>
    <row r="3538" customFormat="false" ht="12.8" hidden="false" customHeight="false" outlineLevel="0" collapsed="false">
      <c r="A3538" s="4" t="n">
        <v>44004.75</v>
      </c>
      <c r="B3538" s="5" t="n">
        <v>1.24462</v>
      </c>
      <c r="C3538" s="5" t="n">
        <v>1.24537</v>
      </c>
      <c r="D3538" s="5" t="n">
        <v>1.24401</v>
      </c>
      <c r="E3538" s="5" t="n">
        <v>1.24457</v>
      </c>
      <c r="F3538" s="0" t="n">
        <v>3021</v>
      </c>
      <c r="G3538" s="0" t="n">
        <f aca="false">ROW()-3</f>
        <v>3535</v>
      </c>
      <c r="H3538" s="5" t="n">
        <f aca="true">IF(G3538&gt;(MovingPeriod+MovingShift),AVERAGE(INDIRECT("E"&amp;(ROW()-MovingPeriod-MovingShift)&amp;":"&amp;"E"&amp;ROW()-MovingShift)),"")</f>
        <v>1.23764692307692</v>
      </c>
      <c r="I3538" s="6" t="str">
        <f aca="false">IF(AND(B3538&gt;H3538,E3538&lt;H3538),-1,IF(AND(B3538&lt;H3538,E3538&gt;H3538),1,""))</f>
        <v/>
      </c>
      <c r="J3538" s="0" t="str">
        <f aca="false">IF(AND(I3538=-1,J3537=""),-1,IF(AND(I3538=1,J3537=""),1,IF(OR(AND(I3538="",J3537=1),AND(I3538="",J3537=-1),I3538=J3537),J3537,"")))</f>
        <v/>
      </c>
      <c r="K3538" s="0" t="str">
        <f aca="false">IF(AND(J3537=1,J3536=""),INDEX(DealTypes,1),IF(AND(J3537=-1,J3536=""),INDEX(DealTypes,2),IF(OR(AND(J3537="",J3536=1),AND(J3537="",J3536=-1)),INDEX(DealTypes,3),"")))</f>
        <v/>
      </c>
      <c r="L3538" s="0" t="str">
        <f aca="false">IF(K3538=INDEX(DealTypes,1),B3538+Spread,IF(K3538=INDEX(DealTypes,2),B3538,IF(OR(K3538=INDEX(DealTypes,3),N(L3537)=0),"",L3537)))</f>
        <v/>
      </c>
      <c r="M3538" s="6" t="str">
        <f aca="false">IF(N3538&lt;&gt;"",IF(COUNTIF(N$3:N3538,N3538)=1,MAX(M$4:M3537)+1,""),"")</f>
        <v/>
      </c>
      <c r="N3538" s="7" t="str">
        <f aca="false">IF(K3538=INDEX(DealTypes,3),IF(I3537=-1,ROUND((B3538-L3537)/Point,0),ROUND((L3537-B3538)/Point,0)),"")</f>
        <v/>
      </c>
      <c r="O3538" s="6" t="str">
        <f aca="false">(IF(AND(N(N3538)&gt;0,I3537=-1),1,IF(AND(N(N3538)&lt;0,I3537=-1),-1,IF(AND(N(N3538)&gt;0,I3537=1),2,IF(AND(N(N3538)&lt;0,I3537=1),-2,"")))))</f>
        <v/>
      </c>
      <c r="P3538" s="0" t="str">
        <f aca="false">IF(N3538&lt;&gt;"",ABS(N3538),"")</f>
        <v/>
      </c>
    </row>
    <row r="3539" customFormat="false" ht="12.8" hidden="false" customHeight="false" outlineLevel="0" collapsed="false">
      <c r="A3539" s="4" t="n">
        <v>44004.7916666667</v>
      </c>
      <c r="B3539" s="5" t="n">
        <v>1.24457</v>
      </c>
      <c r="C3539" s="5" t="n">
        <v>1.24701</v>
      </c>
      <c r="D3539" s="5" t="n">
        <v>1.24437</v>
      </c>
      <c r="E3539" s="5" t="n">
        <v>1.24639</v>
      </c>
      <c r="F3539" s="0" t="n">
        <v>2521</v>
      </c>
      <c r="G3539" s="0" t="n">
        <f aca="false">ROW()-3</f>
        <v>3536</v>
      </c>
      <c r="H3539" s="5" t="n">
        <f aca="true">IF(G3539&gt;(MovingPeriod+MovingShift),AVERAGE(INDIRECT("E"&amp;(ROW()-MovingPeriod-MovingShift)&amp;":"&amp;"E"&amp;ROW()-MovingShift)),"")</f>
        <v>1.23783769230769</v>
      </c>
      <c r="I3539" s="6" t="str">
        <f aca="false">IF(AND(B3539&gt;H3539,E3539&lt;H3539),-1,IF(AND(B3539&lt;H3539,E3539&gt;H3539),1,""))</f>
        <v/>
      </c>
      <c r="J3539" s="0" t="str">
        <f aca="false">IF(AND(I3539=-1,J3538=""),-1,IF(AND(I3539=1,J3538=""),1,IF(OR(AND(I3539="",J3538=1),AND(I3539="",J3538=-1),I3539=J3538),J3538,"")))</f>
        <v/>
      </c>
      <c r="K3539" s="0" t="str">
        <f aca="false">IF(AND(J3538=1,J3537=""),INDEX(DealTypes,1),IF(AND(J3538=-1,J3537=""),INDEX(DealTypes,2),IF(OR(AND(J3538="",J3537=1),AND(J3538="",J3537=-1)),INDEX(DealTypes,3),"")))</f>
        <v/>
      </c>
      <c r="L3539" s="0" t="str">
        <f aca="false">IF(K3539=INDEX(DealTypes,1),B3539+Spread,IF(K3539=INDEX(DealTypes,2),B3539,IF(OR(K3539=INDEX(DealTypes,3),N(L3538)=0),"",L3538)))</f>
        <v/>
      </c>
      <c r="M3539" s="6" t="str">
        <f aca="false">IF(N3539&lt;&gt;"",IF(COUNTIF(N$3:N3539,N3539)=1,MAX(M$4:M3538)+1,""),"")</f>
        <v/>
      </c>
      <c r="N3539" s="7" t="str">
        <f aca="false">IF(K3539=INDEX(DealTypes,3),IF(I3538=-1,ROUND((B3539-L3538)/Point,0),ROUND((L3538-B3539)/Point,0)),"")</f>
        <v/>
      </c>
      <c r="O3539" s="6" t="str">
        <f aca="false">(IF(AND(N(N3539)&gt;0,I3538=-1),1,IF(AND(N(N3539)&lt;0,I3538=-1),-1,IF(AND(N(N3539)&gt;0,I3538=1),2,IF(AND(N(N3539)&lt;0,I3538=1),-2,"")))))</f>
        <v/>
      </c>
      <c r="P3539" s="0" t="str">
        <f aca="false">IF(N3539&lt;&gt;"",ABS(N3539),"")</f>
        <v/>
      </c>
    </row>
    <row r="3540" customFormat="false" ht="12.8" hidden="false" customHeight="false" outlineLevel="0" collapsed="false">
      <c r="A3540" s="4" t="n">
        <v>44004.8333333333</v>
      </c>
      <c r="B3540" s="5" t="n">
        <v>1.24639</v>
      </c>
      <c r="C3540" s="5" t="n">
        <v>1.24691</v>
      </c>
      <c r="D3540" s="5" t="n">
        <v>1.24575</v>
      </c>
      <c r="E3540" s="5" t="n">
        <v>1.24686</v>
      </c>
      <c r="F3540" s="0" t="n">
        <v>1787</v>
      </c>
      <c r="G3540" s="0" t="n">
        <f aca="false">ROW()-3</f>
        <v>3537</v>
      </c>
      <c r="H3540" s="5" t="n">
        <f aca="true">IF(G3540&gt;(MovingPeriod+MovingShift),AVERAGE(INDIRECT("E"&amp;(ROW()-MovingPeriod-MovingShift)&amp;":"&amp;"E"&amp;ROW()-MovingShift)),"")</f>
        <v>1.23827769230769</v>
      </c>
      <c r="I3540" s="6" t="str">
        <f aca="false">IF(AND(B3540&gt;H3540,E3540&lt;H3540),-1,IF(AND(B3540&lt;H3540,E3540&gt;H3540),1,""))</f>
        <v/>
      </c>
      <c r="J3540" s="0" t="str">
        <f aca="false">IF(AND(I3540=-1,J3539=""),-1,IF(AND(I3540=1,J3539=""),1,IF(OR(AND(I3540="",J3539=1),AND(I3540="",J3539=-1),I3540=J3539),J3539,"")))</f>
        <v/>
      </c>
      <c r="K3540" s="0" t="str">
        <f aca="false">IF(AND(J3539=1,J3538=""),INDEX(DealTypes,1),IF(AND(J3539=-1,J3538=""),INDEX(DealTypes,2),IF(OR(AND(J3539="",J3538=1),AND(J3539="",J3538=-1)),INDEX(DealTypes,3),"")))</f>
        <v/>
      </c>
      <c r="L3540" s="0" t="str">
        <f aca="false">IF(K3540=INDEX(DealTypes,1),B3540+Spread,IF(K3540=INDEX(DealTypes,2),B3540,IF(OR(K3540=INDEX(DealTypes,3),N(L3539)=0),"",L3539)))</f>
        <v/>
      </c>
      <c r="M3540" s="6" t="str">
        <f aca="false">IF(N3540&lt;&gt;"",IF(COUNTIF(N$3:N3540,N3540)=1,MAX(M$4:M3539)+1,""),"")</f>
        <v/>
      </c>
      <c r="N3540" s="7" t="str">
        <f aca="false">IF(K3540=INDEX(DealTypes,3),IF(I3539=-1,ROUND((B3540-L3539)/Point,0),ROUND((L3539-B3540)/Point,0)),"")</f>
        <v/>
      </c>
      <c r="O3540" s="6" t="str">
        <f aca="false">(IF(AND(N(N3540)&gt;0,I3539=-1),1,IF(AND(N(N3540)&lt;0,I3539=-1),-1,IF(AND(N(N3540)&gt;0,I3539=1),2,IF(AND(N(N3540)&lt;0,I3539=1),-2,"")))))</f>
        <v/>
      </c>
      <c r="P3540" s="0" t="str">
        <f aca="false">IF(N3540&lt;&gt;"",ABS(N3540),"")</f>
        <v/>
      </c>
    </row>
    <row r="3541" customFormat="false" ht="12.8" hidden="false" customHeight="false" outlineLevel="0" collapsed="false">
      <c r="A3541" s="4" t="n">
        <v>44004.875</v>
      </c>
      <c r="B3541" s="5" t="n">
        <v>1.24686</v>
      </c>
      <c r="C3541" s="5" t="n">
        <v>1.24767</v>
      </c>
      <c r="D3541" s="5" t="n">
        <v>1.24637</v>
      </c>
      <c r="E3541" s="5" t="n">
        <v>1.2472</v>
      </c>
      <c r="F3541" s="0" t="n">
        <v>1590</v>
      </c>
      <c r="G3541" s="0" t="n">
        <f aca="false">ROW()-3</f>
        <v>3538</v>
      </c>
      <c r="H3541" s="5" t="n">
        <f aca="true">IF(G3541&gt;(MovingPeriod+MovingShift),AVERAGE(INDIRECT("E"&amp;(ROW()-MovingPeriod-MovingShift)&amp;":"&amp;"E"&amp;ROW()-MovingShift)),"")</f>
        <v>1.23873692307692</v>
      </c>
      <c r="I3541" s="0" t="str">
        <f aca="false">IF(AND(B3541&gt;H3541,E3541&lt;H3541),-1,IF(AND(B3541&lt;H3541,E3541&gt;H3541),1,""))</f>
        <v/>
      </c>
      <c r="J3541" s="0" t="str">
        <f aca="false">IF(AND(I3541=-1,J3540=""),-1,IF(AND(I3541=1,J3540=""),1,IF(OR(AND(I3541="",J3540=1),AND(I3541="",J3540=-1),I3541=J3540),J3540,"")))</f>
        <v/>
      </c>
      <c r="K3541" s="0" t="str">
        <f aca="false">IF(AND(J3540=1,J3539=""),INDEX(DealTypes,1),IF(AND(J3540=-1,J3539=""),INDEX(DealTypes,2),IF(OR(AND(J3540="",J3539=1),AND(J3540="",J3539=-1)),INDEX(DealTypes,3),"")))</f>
        <v/>
      </c>
      <c r="L3541" s="0" t="str">
        <f aca="false">IF(K3541=INDEX(DealTypes,1),B3541+Spread,IF(K3541=INDEX(DealTypes,2),B3541,IF(OR(K3541=INDEX(DealTypes,3),N(L3540)=0),"",L3540)))</f>
        <v/>
      </c>
      <c r="M3541" s="6" t="str">
        <f aca="false">IF(N3541&lt;&gt;"",IF(COUNTIF(N$3:N3541,N3541)=1,MAX(M$4:M3540)+1,""),"")</f>
        <v/>
      </c>
      <c r="N3541" s="7" t="str">
        <f aca="false">IF(K3541=INDEX(DealTypes,3),IF(I3540=-1,ROUND((B3541-L3540)/Point,0),ROUND((L3540-B3541)/Point,0)),"")</f>
        <v/>
      </c>
      <c r="O3541" s="6" t="str">
        <f aca="false">(IF(AND(N(N3541)&gt;0,I3540=-1),1,IF(AND(N(N3541)&lt;0,I3540=-1),-1,IF(AND(N(N3541)&gt;0,I3540=1),2,IF(AND(N(N3541)&lt;0,I3540=1),-2,"")))))</f>
        <v/>
      </c>
      <c r="P3541" s="0" t="str">
        <f aca="false">IF(N3541&lt;&gt;"",ABS(N3541),"")</f>
        <v/>
      </c>
    </row>
    <row r="3542" customFormat="false" ht="12.8" hidden="false" customHeight="false" outlineLevel="0" collapsed="false">
      <c r="A3542" s="4" t="n">
        <v>44004.9166666667</v>
      </c>
      <c r="B3542" s="5" t="n">
        <v>1.24721</v>
      </c>
      <c r="C3542" s="5" t="n">
        <v>1.24759</v>
      </c>
      <c r="D3542" s="5" t="n">
        <v>1.24593</v>
      </c>
      <c r="E3542" s="5" t="n">
        <v>1.24621</v>
      </c>
      <c r="F3542" s="0" t="n">
        <v>1663</v>
      </c>
      <c r="G3542" s="0" t="n">
        <f aca="false">ROW()-3</f>
        <v>3539</v>
      </c>
      <c r="H3542" s="5" t="n">
        <f aca="true">IF(G3542&gt;(MovingPeriod+MovingShift),AVERAGE(INDIRECT("E"&amp;(ROW()-MovingPeriod-MovingShift)&amp;":"&amp;"E"&amp;ROW()-MovingShift)),"")</f>
        <v>1.23938</v>
      </c>
      <c r="I3542" s="0" t="str">
        <f aca="false">IF(AND(B3542&gt;H3542,E3542&lt;H3542),-1,IF(AND(B3542&lt;H3542,E3542&gt;H3542),1,""))</f>
        <v/>
      </c>
      <c r="J3542" s="0" t="str">
        <f aca="false">IF(AND(I3542=-1,J3541=""),-1,IF(AND(I3542=1,J3541=""),1,IF(OR(AND(I3542="",J3541=1),AND(I3542="",J3541=-1),I3542=J3541),J3541,"")))</f>
        <v/>
      </c>
      <c r="K3542" s="0" t="str">
        <f aca="false">IF(AND(J3541=1,J3540=""),INDEX(DealTypes,1),IF(AND(J3541=-1,J3540=""),INDEX(DealTypes,2),IF(OR(AND(J3541="",J3540=1),AND(J3541="",J3540=-1)),INDEX(DealTypes,3),"")))</f>
        <v/>
      </c>
      <c r="L3542" s="0" t="str">
        <f aca="false">IF(K3542=INDEX(DealTypes,1),B3542+Spread,IF(K3542=INDEX(DealTypes,2),B3542,IF(OR(K3542=INDEX(DealTypes,3),N(L3541)=0),"",L3541)))</f>
        <v/>
      </c>
      <c r="M3542" s="6" t="str">
        <f aca="false">IF(N3542&lt;&gt;"",IF(COUNTIF(N$3:N3542,N3542)=1,MAX(M$4:M3541)+1,""),"")</f>
        <v/>
      </c>
      <c r="N3542" s="7" t="str">
        <f aca="false">IF(K3542=INDEX(DealTypes,3),IF(I3541=-1,ROUND((B3542-L3541)/Point,0),ROUND((L3541-B3542)/Point,0)),"")</f>
        <v/>
      </c>
      <c r="O3542" s="6" t="str">
        <f aca="false">(IF(AND(N(N3542)&gt;0,I3541=-1),1,IF(AND(N(N3542)&lt;0,I3541=-1),-1,IF(AND(N(N3542)&gt;0,I3541=1),2,IF(AND(N(N3542)&lt;0,I3541=1),-2,"")))))</f>
        <v/>
      </c>
      <c r="P3542" s="0" t="str">
        <f aca="false">IF(N3542&lt;&gt;"",ABS(N3542),"")</f>
        <v/>
      </c>
    </row>
    <row r="3543" customFormat="false" ht="12.8" hidden="false" customHeight="false" outlineLevel="0" collapsed="false">
      <c r="A3543" s="4" t="n">
        <v>44004.9583333333</v>
      </c>
      <c r="B3543" s="5" t="n">
        <v>1.2462</v>
      </c>
      <c r="C3543" s="5" t="n">
        <v>1.24702</v>
      </c>
      <c r="D3543" s="5" t="n">
        <v>1.246</v>
      </c>
      <c r="E3543" s="5" t="n">
        <v>1.24672</v>
      </c>
      <c r="F3543" s="0" t="n">
        <v>987</v>
      </c>
      <c r="G3543" s="0" t="n">
        <f aca="false">ROW()-3</f>
        <v>3540</v>
      </c>
      <c r="H3543" s="5" t="n">
        <f aca="true">IF(G3543&gt;(MovingPeriod+MovingShift),AVERAGE(INDIRECT("E"&amp;(ROW()-MovingPeriod-MovingShift)&amp;":"&amp;"E"&amp;ROW()-MovingShift)),"")</f>
        <v>1.24003153846154</v>
      </c>
      <c r="I3543" s="6" t="str">
        <f aca="false">IF(AND(B3543&gt;H3543,E3543&lt;H3543),-1,IF(AND(B3543&lt;H3543,E3543&gt;H3543),1,""))</f>
        <v/>
      </c>
      <c r="J3543" s="0" t="str">
        <f aca="false">IF(AND(I3543=-1,J3542=""),-1,IF(AND(I3543=1,J3542=""),1,IF(OR(AND(I3543="",J3542=1),AND(I3543="",J3542=-1),I3543=J3542),J3542,"")))</f>
        <v/>
      </c>
      <c r="K3543" s="0" t="str">
        <f aca="false">IF(AND(J3542=1,J3541=""),INDEX(DealTypes,1),IF(AND(J3542=-1,J3541=""),INDEX(DealTypes,2),IF(OR(AND(J3542="",J3541=1),AND(J3542="",J3541=-1)),INDEX(DealTypes,3),"")))</f>
        <v/>
      </c>
      <c r="L3543" s="0" t="str">
        <f aca="false">IF(K3543=INDEX(DealTypes,1),B3543+Spread,IF(K3543=INDEX(DealTypes,2),B3543,IF(OR(K3543=INDEX(DealTypes,3),N(L3542)=0),"",L3542)))</f>
        <v/>
      </c>
      <c r="M3543" s="6" t="str">
        <f aca="false">IF(N3543&lt;&gt;"",IF(COUNTIF(N$3:N3543,N3543)=1,MAX(M$4:M3542)+1,""),"")</f>
        <v/>
      </c>
      <c r="N3543" s="7" t="str">
        <f aca="false">IF(K3543=INDEX(DealTypes,3),IF(I3542=-1,ROUND((B3543-L3542)/Point,0),ROUND((L3542-B3543)/Point,0)),"")</f>
        <v/>
      </c>
      <c r="O3543" s="6" t="str">
        <f aca="false">(IF(AND(N(N3543)&gt;0,I3542=-1),1,IF(AND(N(N3543)&lt;0,I3542=-1),-1,IF(AND(N(N3543)&gt;0,I3542=1),2,IF(AND(N(N3543)&lt;0,I3542=1),-2,"")))))</f>
        <v/>
      </c>
      <c r="P3543" s="0" t="str">
        <f aca="false">IF(N3543&lt;&gt;"",ABS(N3543),"")</f>
        <v/>
      </c>
    </row>
    <row r="3544" customFormat="false" ht="12.8" hidden="false" customHeight="false" outlineLevel="0" collapsed="false">
      <c r="A3544" s="4" t="n">
        <v>44005</v>
      </c>
      <c r="B3544" s="5" t="n">
        <v>1.24666</v>
      </c>
      <c r="C3544" s="5" t="n">
        <v>1.24698</v>
      </c>
      <c r="D3544" s="5" t="n">
        <v>1.24556</v>
      </c>
      <c r="E3544" s="5" t="n">
        <v>1.24684</v>
      </c>
      <c r="F3544" s="0" t="n">
        <v>947</v>
      </c>
      <c r="G3544" s="0" t="n">
        <f aca="false">ROW()-3</f>
        <v>3541</v>
      </c>
      <c r="H3544" s="5" t="n">
        <f aca="true">IF(G3544&gt;(MovingPeriod+MovingShift),AVERAGE(INDIRECT("E"&amp;(ROW()-MovingPeriod-MovingShift)&amp;":"&amp;"E"&amp;ROW()-MovingShift)),"")</f>
        <v>1.24063692307692</v>
      </c>
      <c r="I3544" s="0" t="str">
        <f aca="false">IF(AND(B3544&gt;H3544,E3544&lt;H3544),-1,IF(AND(B3544&lt;H3544,E3544&gt;H3544),1,""))</f>
        <v/>
      </c>
      <c r="J3544" s="0" t="str">
        <f aca="false">IF(AND(I3544=-1,J3543=""),-1,IF(AND(I3544=1,J3543=""),1,IF(OR(AND(I3544="",J3543=1),AND(I3544="",J3543=-1),I3544=J3543),J3543,"")))</f>
        <v/>
      </c>
      <c r="K3544" s="0" t="str">
        <f aca="false">IF(AND(J3543=1,J3542=""),INDEX(DealTypes,1),IF(AND(J3543=-1,J3542=""),INDEX(DealTypes,2),IF(OR(AND(J3543="",J3542=1),AND(J3543="",J3542=-1)),INDEX(DealTypes,3),"")))</f>
        <v/>
      </c>
      <c r="L3544" s="0" t="str">
        <f aca="false">IF(K3544=INDEX(DealTypes,1),B3544+Spread,IF(K3544=INDEX(DealTypes,2),B3544,IF(OR(K3544=INDEX(DealTypes,3),N(L3543)=0),"",L3543)))</f>
        <v/>
      </c>
      <c r="M3544" s="6" t="str">
        <f aca="false">IF(N3544&lt;&gt;"",IF(COUNTIF(N$3:N3544,N3544)=1,MAX(M$4:M3543)+1,""),"")</f>
        <v/>
      </c>
      <c r="N3544" s="7" t="str">
        <f aca="false">IF(K3544=INDEX(DealTypes,3),IF(I3543=-1,ROUND((B3544-L3543)/Point,0),ROUND((L3543-B3544)/Point,0)),"")</f>
        <v/>
      </c>
      <c r="O3544" s="6" t="str">
        <f aca="false">(IF(AND(N(N3544)&gt;0,I3543=-1),1,IF(AND(N(N3544)&lt;0,I3543=-1),-1,IF(AND(N(N3544)&gt;0,I3543=1),2,IF(AND(N(N3544)&lt;0,I3543=1),-2,"")))))</f>
        <v/>
      </c>
      <c r="P3544" s="0" t="str">
        <f aca="false">IF(N3544&lt;&gt;"",ABS(N3544),"")</f>
        <v/>
      </c>
    </row>
    <row r="3545" customFormat="false" ht="12.8" hidden="false" customHeight="false" outlineLevel="0" collapsed="false">
      <c r="A3545" s="4" t="n">
        <v>44005.0416666667</v>
      </c>
      <c r="B3545" s="5" t="n">
        <v>1.24684</v>
      </c>
      <c r="C3545" s="5" t="n">
        <v>1.24918</v>
      </c>
      <c r="D3545" s="5" t="n">
        <v>1.24644</v>
      </c>
      <c r="E3545" s="5" t="n">
        <v>1.24885</v>
      </c>
      <c r="F3545" s="0" t="n">
        <v>1204</v>
      </c>
      <c r="G3545" s="0" t="n">
        <f aca="false">ROW()-3</f>
        <v>3542</v>
      </c>
      <c r="H3545" s="5" t="n">
        <f aca="true">IF(G3545&gt;(MovingPeriod+MovingShift),AVERAGE(INDIRECT("E"&amp;(ROW()-MovingPeriod-MovingShift)&amp;":"&amp;"E"&amp;ROW()-MovingShift)),"")</f>
        <v>1.24135153846154</v>
      </c>
      <c r="I3545" s="0" t="str">
        <f aca="false">IF(AND(B3545&gt;H3545,E3545&lt;H3545),-1,IF(AND(B3545&lt;H3545,E3545&gt;H3545),1,""))</f>
        <v/>
      </c>
      <c r="J3545" s="0" t="str">
        <f aca="false">IF(AND(I3545=-1,J3544=""),-1,IF(AND(I3545=1,J3544=""),1,IF(OR(AND(I3545="",J3544=1),AND(I3545="",J3544=-1),I3545=J3544),J3544,"")))</f>
        <v/>
      </c>
      <c r="K3545" s="0" t="str">
        <f aca="false">IF(AND(J3544=1,J3543=""),INDEX(DealTypes,1),IF(AND(J3544=-1,J3543=""),INDEX(DealTypes,2),IF(OR(AND(J3544="",J3543=1),AND(J3544="",J3543=-1)),INDEX(DealTypes,3),"")))</f>
        <v/>
      </c>
      <c r="L3545" s="0" t="str">
        <f aca="false">IF(K3545=INDEX(DealTypes,1),B3545+Spread,IF(K3545=INDEX(DealTypes,2),B3545,IF(OR(K3545=INDEX(DealTypes,3),N(L3544)=0),"",L3544)))</f>
        <v/>
      </c>
      <c r="M3545" s="6" t="str">
        <f aca="false">IF(N3545&lt;&gt;"",IF(COUNTIF(N$3:N3545,N3545)=1,MAX(M$4:M3544)+1,""),"")</f>
        <v/>
      </c>
      <c r="N3545" s="7" t="str">
        <f aca="false">IF(K3545=INDEX(DealTypes,3),IF(I3544=-1,ROUND((B3545-L3544)/Point,0),ROUND((L3544-B3545)/Point,0)),"")</f>
        <v/>
      </c>
      <c r="O3545" s="6" t="str">
        <f aca="false">(IF(AND(N(N3545)&gt;0,I3544=-1),1,IF(AND(N(N3545)&lt;0,I3544=-1),-1,IF(AND(N(N3545)&gt;0,I3544=1),2,IF(AND(N(N3545)&lt;0,I3544=1),-2,"")))))</f>
        <v/>
      </c>
      <c r="P3545" s="0" t="str">
        <f aca="false">IF(N3545&lt;&gt;"",ABS(N3545),"")</f>
        <v/>
      </c>
    </row>
    <row r="3546" customFormat="false" ht="12.8" hidden="false" customHeight="false" outlineLevel="0" collapsed="false">
      <c r="A3546" s="4" t="n">
        <v>44005.0833333333</v>
      </c>
      <c r="B3546" s="5" t="n">
        <v>1.24887</v>
      </c>
      <c r="C3546" s="5" t="n">
        <v>1.25065</v>
      </c>
      <c r="D3546" s="5" t="n">
        <v>1.24818</v>
      </c>
      <c r="E3546" s="5" t="n">
        <v>1.25001</v>
      </c>
      <c r="F3546" s="0" t="n">
        <v>1340</v>
      </c>
      <c r="G3546" s="0" t="n">
        <f aca="false">ROW()-3</f>
        <v>3543</v>
      </c>
      <c r="H3546" s="5" t="n">
        <f aca="true">IF(G3546&gt;(MovingPeriod+MovingShift),AVERAGE(INDIRECT("E"&amp;(ROW()-MovingPeriod-MovingShift)&amp;":"&amp;"E"&amp;ROW()-MovingShift)),"")</f>
        <v>1.24196307692308</v>
      </c>
      <c r="I3546" s="0" t="str">
        <f aca="false">IF(AND(B3546&gt;H3546,E3546&lt;H3546),-1,IF(AND(B3546&lt;H3546,E3546&gt;H3546),1,""))</f>
        <v/>
      </c>
      <c r="J3546" s="0" t="str">
        <f aca="false">IF(AND(I3546=-1,J3545=""),-1,IF(AND(I3546=1,J3545=""),1,IF(OR(AND(I3546="",J3545=1),AND(I3546="",J3545=-1),I3546=J3545),J3545,"")))</f>
        <v/>
      </c>
      <c r="K3546" s="0" t="str">
        <f aca="false">IF(AND(J3545=1,J3544=""),INDEX(DealTypes,1),IF(AND(J3545=-1,J3544=""),INDEX(DealTypes,2),IF(OR(AND(J3545="",J3544=1),AND(J3545="",J3544=-1)),INDEX(DealTypes,3),"")))</f>
        <v/>
      </c>
      <c r="L3546" s="0" t="str">
        <f aca="false">IF(K3546=INDEX(DealTypes,1),B3546+Spread,IF(K3546=INDEX(DealTypes,2),B3546,IF(OR(K3546=INDEX(DealTypes,3),N(L3545)=0),"",L3545)))</f>
        <v/>
      </c>
      <c r="M3546" s="6" t="str">
        <f aca="false">IF(N3546&lt;&gt;"",IF(COUNTIF(N$3:N3546,N3546)=1,MAX(M$4:M3545)+1,""),"")</f>
        <v/>
      </c>
      <c r="N3546" s="7" t="str">
        <f aca="false">IF(K3546=INDEX(DealTypes,3),IF(I3545=-1,ROUND((B3546-L3545)/Point,0),ROUND((L3545-B3546)/Point,0)),"")</f>
        <v/>
      </c>
      <c r="O3546" s="6" t="str">
        <f aca="false">(IF(AND(N(N3546)&gt;0,I3545=-1),1,IF(AND(N(N3546)&lt;0,I3545=-1),-1,IF(AND(N(N3546)&gt;0,I3545=1),2,IF(AND(N(N3546)&lt;0,I3545=1),-2,"")))))</f>
        <v/>
      </c>
      <c r="P3546" s="0" t="str">
        <f aca="false">IF(N3546&lt;&gt;"",ABS(N3546),"")</f>
        <v/>
      </c>
    </row>
    <row r="3547" customFormat="false" ht="12.8" hidden="false" customHeight="false" outlineLevel="0" collapsed="false">
      <c r="A3547" s="4" t="n">
        <v>44005.125</v>
      </c>
      <c r="B3547" s="5" t="n">
        <v>1.24999</v>
      </c>
      <c r="C3547" s="5" t="n">
        <v>1.25007</v>
      </c>
      <c r="D3547" s="5" t="n">
        <v>1.24789</v>
      </c>
      <c r="E3547" s="5" t="n">
        <v>1.24817</v>
      </c>
      <c r="F3547" s="0" t="n">
        <v>1817</v>
      </c>
      <c r="G3547" s="0" t="n">
        <f aca="false">ROW()-3</f>
        <v>3544</v>
      </c>
      <c r="H3547" s="5" t="n">
        <f aca="true">IF(G3547&gt;(MovingPeriod+MovingShift),AVERAGE(INDIRECT("E"&amp;(ROW()-MovingPeriod-MovingShift)&amp;":"&amp;"E"&amp;ROW()-MovingShift)),"")</f>
        <v>1.24269076923077</v>
      </c>
      <c r="I3547" s="0" t="str">
        <f aca="false">IF(AND(B3547&gt;H3547,E3547&lt;H3547),-1,IF(AND(B3547&lt;H3547,E3547&gt;H3547),1,""))</f>
        <v/>
      </c>
      <c r="J3547" s="6" t="str">
        <f aca="false">IF(AND(I3547=-1,J3546=""),-1,IF(AND(I3547=1,J3546=""),1,IF(OR(AND(I3547="",J3546=1),AND(I3547="",J3546=-1),I3547=J3546),J3546,"")))</f>
        <v/>
      </c>
      <c r="K3547" s="0" t="str">
        <f aca="false">IF(AND(J3546=1,J3545=""),INDEX(DealTypes,1),IF(AND(J3546=-1,J3545=""),INDEX(DealTypes,2),IF(OR(AND(J3546="",J3545=1),AND(J3546="",J3545=-1)),INDEX(DealTypes,3),"")))</f>
        <v/>
      </c>
      <c r="L3547" s="0" t="str">
        <f aca="false">IF(K3547=INDEX(DealTypes,1),B3547+Spread,IF(K3547=INDEX(DealTypes,2),B3547,IF(OR(K3547=INDEX(DealTypes,3),N(L3546)=0),"",L3546)))</f>
        <v/>
      </c>
      <c r="M3547" s="6" t="str">
        <f aca="false">IF(N3547&lt;&gt;"",IF(COUNTIF(N$3:N3547,N3547)=1,MAX(M$4:M3546)+1,""),"")</f>
        <v/>
      </c>
      <c r="N3547" s="7" t="str">
        <f aca="false">IF(K3547=INDEX(DealTypes,3),IF(I3546=-1,ROUND((B3547-L3546)/Point,0),ROUND((L3546-B3547)/Point,0)),"")</f>
        <v/>
      </c>
      <c r="O3547" s="6" t="str">
        <f aca="false">(IF(AND(N(N3547)&gt;0,I3546=-1),1,IF(AND(N(N3547)&lt;0,I3546=-1),-1,IF(AND(N(N3547)&gt;0,I3546=1),2,IF(AND(N(N3547)&lt;0,I3546=1),-2,"")))))</f>
        <v/>
      </c>
      <c r="P3547" s="0" t="str">
        <f aca="false">IF(N3547&lt;&gt;"",ABS(N3547),"")</f>
        <v/>
      </c>
    </row>
    <row r="3548" customFormat="false" ht="12.8" hidden="false" customHeight="false" outlineLevel="0" collapsed="false">
      <c r="A3548" s="4" t="n">
        <v>44005.1666666667</v>
      </c>
      <c r="B3548" s="5" t="n">
        <v>1.24817</v>
      </c>
      <c r="C3548" s="5" t="n">
        <v>1.24834</v>
      </c>
      <c r="D3548" s="5" t="n">
        <v>1.24357</v>
      </c>
      <c r="E3548" s="5" t="n">
        <v>1.24719</v>
      </c>
      <c r="F3548" s="0" t="n">
        <v>6727</v>
      </c>
      <c r="G3548" s="0" t="n">
        <f aca="false">ROW()-3</f>
        <v>3545</v>
      </c>
      <c r="H3548" s="5" t="n">
        <f aca="true">IF(G3548&gt;(MovingPeriod+MovingShift),AVERAGE(INDIRECT("E"&amp;(ROW()-MovingPeriod-MovingShift)&amp;":"&amp;"E"&amp;ROW()-MovingShift)),"")</f>
        <v>1.24328769230769</v>
      </c>
      <c r="I3548" s="0" t="str">
        <f aca="false">IF(AND(B3548&gt;H3548,E3548&lt;H3548),-1,IF(AND(B3548&lt;H3548,E3548&gt;H3548),1,""))</f>
        <v/>
      </c>
      <c r="J3548" s="6" t="str">
        <f aca="false">IF(AND(I3548=-1,J3547=""),-1,IF(AND(I3548=1,J3547=""),1,IF(OR(AND(I3548="",J3547=1),AND(I3548="",J3547=-1),I3548=J3547),J3547,"")))</f>
        <v/>
      </c>
      <c r="K3548" s="0" t="str">
        <f aca="false">IF(AND(J3547=1,J3546=""),INDEX(DealTypes,1),IF(AND(J3547=-1,J3546=""),INDEX(DealTypes,2),IF(OR(AND(J3547="",J3546=1),AND(J3547="",J3546=-1)),INDEX(DealTypes,3),"")))</f>
        <v/>
      </c>
      <c r="L3548" s="6" t="str">
        <f aca="false">IF(K3548=INDEX(DealTypes,1),B3548+Spread,IF(K3548=INDEX(DealTypes,2),B3548,IF(OR(K3548=INDEX(DealTypes,3),N(L3547)=0),"",L3547)))</f>
        <v/>
      </c>
      <c r="M3548" s="6" t="str">
        <f aca="false">IF(N3548&lt;&gt;"",IF(COUNTIF(N$3:N3548,N3548)=1,MAX(M$4:M3547)+1,""),"")</f>
        <v/>
      </c>
      <c r="N3548" s="7" t="str">
        <f aca="false">IF(K3548=INDEX(DealTypes,3),IF(I3547=-1,ROUND((B3548-L3547)/Point,0),ROUND((L3547-B3548)/Point,0)),"")</f>
        <v/>
      </c>
      <c r="O3548" s="6" t="str">
        <f aca="false">(IF(AND(N(N3548)&gt;0,I3547=-1),1,IF(AND(N(N3548)&lt;0,I3547=-1),-1,IF(AND(N(N3548)&gt;0,I3547=1),2,IF(AND(N(N3548)&lt;0,I3547=1),-2,"")))))</f>
        <v/>
      </c>
      <c r="P3548" s="0" t="str">
        <f aca="false">IF(N3548&lt;&gt;"",ABS(N3548),"")</f>
        <v/>
      </c>
    </row>
    <row r="3549" customFormat="false" ht="12.8" hidden="false" customHeight="false" outlineLevel="0" collapsed="false">
      <c r="A3549" s="4" t="n">
        <v>44005.2083333333</v>
      </c>
      <c r="B3549" s="5" t="n">
        <v>1.24719</v>
      </c>
      <c r="C3549" s="5" t="n">
        <v>1.24952</v>
      </c>
      <c r="D3549" s="5" t="n">
        <v>1.24719</v>
      </c>
      <c r="E3549" s="5" t="n">
        <v>1.24852</v>
      </c>
      <c r="F3549" s="0" t="n">
        <v>5232</v>
      </c>
      <c r="G3549" s="0" t="n">
        <f aca="false">ROW()-3</f>
        <v>3546</v>
      </c>
      <c r="H3549" s="5" t="n">
        <f aca="true">IF(G3549&gt;(MovingPeriod+MovingShift),AVERAGE(INDIRECT("E"&amp;(ROW()-MovingPeriod-MovingShift)&amp;":"&amp;"E"&amp;ROW()-MovingShift)),"")</f>
        <v>1.24364230769231</v>
      </c>
      <c r="I3549" s="0" t="str">
        <f aca="false">IF(AND(B3549&gt;H3549,E3549&lt;H3549),-1,IF(AND(B3549&lt;H3549,E3549&gt;H3549),1,""))</f>
        <v/>
      </c>
      <c r="J3549" s="6" t="str">
        <f aca="false">IF(AND(I3549=-1,J3548=""),-1,IF(AND(I3549=1,J3548=""),1,IF(OR(AND(I3549="",J3548=1),AND(I3549="",J3548=-1),I3549=J3548),J3548,"")))</f>
        <v/>
      </c>
      <c r="K3549" s="0" t="str">
        <f aca="false">IF(AND(J3548=1,J3547=""),INDEX(DealTypes,1),IF(AND(J3548=-1,J3547=""),INDEX(DealTypes,2),IF(OR(AND(J3548="",J3547=1),AND(J3548="",J3547=-1)),INDEX(DealTypes,3),"")))</f>
        <v/>
      </c>
      <c r="L3549" s="6" t="str">
        <f aca="false">IF(K3549=INDEX(DealTypes,1),B3549+Spread,IF(K3549=INDEX(DealTypes,2),B3549,IF(OR(K3549=INDEX(DealTypes,3),N(L3548)=0),"",L3548)))</f>
        <v/>
      </c>
      <c r="M3549" s="6" t="str">
        <f aca="false">IF(N3549&lt;&gt;"",IF(COUNTIF(N$3:N3549,N3549)=1,MAX(M$4:M3548)+1,""),"")</f>
        <v/>
      </c>
      <c r="N3549" s="7" t="str">
        <f aca="false">IF(K3549=INDEX(DealTypes,3),IF(I3548=-1,ROUND((B3549-L3548)/Point,0),ROUND((L3548-B3549)/Point,0)),"")</f>
        <v/>
      </c>
      <c r="O3549" s="6" t="str">
        <f aca="false">(IF(AND(N(N3549)&gt;0,I3548=-1),1,IF(AND(N(N3549)&lt;0,I3548=-1),-1,IF(AND(N(N3549)&gt;0,I3548=1),2,IF(AND(N(N3549)&lt;0,I3548=1),-2,"")))))</f>
        <v/>
      </c>
      <c r="P3549" s="0" t="str">
        <f aca="false">IF(N3549&lt;&gt;"",ABS(N3549),"")</f>
        <v/>
      </c>
    </row>
    <row r="3550" customFormat="false" ht="12.8" hidden="false" customHeight="false" outlineLevel="0" collapsed="false">
      <c r="A3550" s="4" t="n">
        <v>44005.25</v>
      </c>
      <c r="B3550" s="5" t="n">
        <v>1.24852</v>
      </c>
      <c r="C3550" s="5" t="n">
        <v>1.24869</v>
      </c>
      <c r="D3550" s="5" t="n">
        <v>1.24659</v>
      </c>
      <c r="E3550" s="5" t="n">
        <v>1.24749</v>
      </c>
      <c r="F3550" s="0" t="n">
        <v>2199</v>
      </c>
      <c r="G3550" s="0" t="n">
        <f aca="false">ROW()-3</f>
        <v>3547</v>
      </c>
      <c r="H3550" s="5" t="n">
        <f aca="true">IF(G3550&gt;(MovingPeriod+MovingShift),AVERAGE(INDIRECT("E"&amp;(ROW()-MovingPeriod-MovingShift)&amp;":"&amp;"E"&amp;ROW()-MovingShift)),"")</f>
        <v>1.24396307692308</v>
      </c>
      <c r="I3550" s="0" t="str">
        <f aca="false">IF(AND(B3550&gt;H3550,E3550&lt;H3550),-1,IF(AND(B3550&lt;H3550,E3550&gt;H3550),1,""))</f>
        <v/>
      </c>
      <c r="J3550" s="6" t="str">
        <f aca="false">IF(AND(I3550=-1,J3549=""),-1,IF(AND(I3550=1,J3549=""),1,IF(OR(AND(I3550="",J3549=1),AND(I3550="",J3549=-1),I3550=J3549),J3549,"")))</f>
        <v/>
      </c>
      <c r="K3550" s="0" t="str">
        <f aca="false">IF(AND(J3549=1,J3548=""),INDEX(DealTypes,1),IF(AND(J3549=-1,J3548=""),INDEX(DealTypes,2),IF(OR(AND(J3549="",J3548=1),AND(J3549="",J3548=-1)),INDEX(DealTypes,3),"")))</f>
        <v/>
      </c>
      <c r="L3550" s="6" t="str">
        <f aca="false">IF(K3550=INDEX(DealTypes,1),B3550+Spread,IF(K3550=INDEX(DealTypes,2),B3550,IF(OR(K3550=INDEX(DealTypes,3),N(L3549)=0),"",L3549)))</f>
        <v/>
      </c>
      <c r="M3550" s="6" t="str">
        <f aca="false">IF(N3550&lt;&gt;"",IF(COUNTIF(N$3:N3550,N3550)=1,MAX(M$4:M3549)+1,""),"")</f>
        <v/>
      </c>
      <c r="N3550" s="7" t="str">
        <f aca="false">IF(K3550=INDEX(DealTypes,3),IF(I3549=-1,ROUND((B3550-L3549)/Point,0),ROUND((L3549-B3550)/Point,0)),"")</f>
        <v/>
      </c>
      <c r="O3550" s="6" t="str">
        <f aca="false">(IF(AND(N(N3550)&gt;0,I3549=-1),1,IF(AND(N(N3550)&lt;0,I3549=-1),-1,IF(AND(N(N3550)&gt;0,I3549=1),2,IF(AND(N(N3550)&lt;0,I3549=1),-2,"")))))</f>
        <v/>
      </c>
      <c r="P3550" s="0" t="str">
        <f aca="false">IF(N3550&lt;&gt;"",ABS(N3550),"")</f>
        <v/>
      </c>
    </row>
    <row r="3551" customFormat="false" ht="12.8" hidden="false" customHeight="false" outlineLevel="0" collapsed="false">
      <c r="A3551" s="4" t="n">
        <v>44005.2916666667</v>
      </c>
      <c r="B3551" s="5" t="n">
        <v>1.24748</v>
      </c>
      <c r="C3551" s="5" t="n">
        <v>1.24794</v>
      </c>
      <c r="D3551" s="5" t="n">
        <v>1.24657</v>
      </c>
      <c r="E3551" s="5" t="n">
        <v>1.2466</v>
      </c>
      <c r="F3551" s="0" t="n">
        <v>1449</v>
      </c>
      <c r="G3551" s="0" t="n">
        <f aca="false">ROW()-3</f>
        <v>3548</v>
      </c>
      <c r="H3551" s="5" t="n">
        <f aca="true">IF(G3551&gt;(MovingPeriod+MovingShift),AVERAGE(INDIRECT("E"&amp;(ROW()-MovingPeriod-MovingShift)&amp;":"&amp;"E"&amp;ROW()-MovingShift)),"")</f>
        <v>1.24463461538462</v>
      </c>
      <c r="I3551" s="6" t="str">
        <f aca="false">IF(AND(B3551&gt;H3551,E3551&lt;H3551),-1,IF(AND(B3551&lt;H3551,E3551&gt;H3551),1,""))</f>
        <v/>
      </c>
      <c r="J3551" s="6" t="str">
        <f aca="false">IF(AND(I3551=-1,J3550=""),-1,IF(AND(I3551=1,J3550=""),1,IF(OR(AND(I3551="",J3550=1),AND(I3551="",J3550=-1),I3551=J3550),J3550,"")))</f>
        <v/>
      </c>
      <c r="K3551" s="0" t="str">
        <f aca="false">IF(AND(J3550=1,J3549=""),INDEX(DealTypes,1),IF(AND(J3550=-1,J3549=""),INDEX(DealTypes,2),IF(OR(AND(J3550="",J3549=1),AND(J3550="",J3549=-1)),INDEX(DealTypes,3),"")))</f>
        <v/>
      </c>
      <c r="L3551" s="6" t="str">
        <f aca="false">IF(K3551=INDEX(DealTypes,1),B3551+Spread,IF(K3551=INDEX(DealTypes,2),B3551,IF(OR(K3551=INDEX(DealTypes,3),N(L3550)=0),"",L3550)))</f>
        <v/>
      </c>
      <c r="M3551" s="6" t="str">
        <f aca="false">IF(N3551&lt;&gt;"",IF(COUNTIF(N$3:N3551,N3551)=1,MAX(M$4:M3550)+1,""),"")</f>
        <v/>
      </c>
      <c r="N3551" s="7" t="str">
        <f aca="false">IF(K3551=INDEX(DealTypes,3),IF(I3550=-1,ROUND((B3551-L3550)/Point,0),ROUND((L3550-B3551)/Point,0)),"")</f>
        <v/>
      </c>
      <c r="O3551" s="6" t="str">
        <f aca="false">(IF(AND(N(N3551)&gt;0,I3550=-1),1,IF(AND(N(N3551)&lt;0,I3550=-1),-1,IF(AND(N(N3551)&gt;0,I3550=1),2,IF(AND(N(N3551)&lt;0,I3550=1),-2,"")))))</f>
        <v/>
      </c>
      <c r="P3551" s="0" t="str">
        <f aca="false">IF(N3551&lt;&gt;"",ABS(N3551),"")</f>
        <v/>
      </c>
    </row>
    <row r="3552" customFormat="false" ht="12.8" hidden="false" customHeight="false" outlineLevel="0" collapsed="false">
      <c r="A3552" s="4" t="n">
        <v>44005.3333333333</v>
      </c>
      <c r="B3552" s="5" t="n">
        <v>1.2466</v>
      </c>
      <c r="C3552" s="5" t="n">
        <v>1.24759</v>
      </c>
      <c r="D3552" s="5" t="n">
        <v>1.24459</v>
      </c>
      <c r="E3552" s="5" t="n">
        <v>1.24469</v>
      </c>
      <c r="F3552" s="0" t="n">
        <v>1971</v>
      </c>
      <c r="G3552" s="0" t="n">
        <f aca="false">ROW()-3</f>
        <v>3549</v>
      </c>
      <c r="H3552" s="5" t="n">
        <f aca="true">IF(G3552&gt;(MovingPeriod+MovingShift),AVERAGE(INDIRECT("E"&amp;(ROW()-MovingPeriod-MovingShift)&amp;":"&amp;"E"&amp;ROW()-MovingShift)),"")</f>
        <v>1.24555384615385</v>
      </c>
      <c r="I3552" s="0" t="n">
        <f aca="false">IF(AND(B3552&gt;H3552,E3552&lt;H3552),-1,IF(AND(B3552&lt;H3552,E3552&gt;H3552),1,""))</f>
        <v>-1</v>
      </c>
      <c r="J3552" s="0" t="n">
        <f aca="false">IF(AND(I3552=-1,J3551=""),-1,IF(AND(I3552=1,J3551=""),1,IF(OR(AND(I3552="",J3551=1),AND(I3552="",J3551=-1),I3552=J3551),J3551,"")))</f>
        <v>-1</v>
      </c>
      <c r="K3552" s="0" t="str">
        <f aca="false">IF(AND(J3551=1,J3550=""),INDEX(DealTypes,1),IF(AND(J3551=-1,J3550=""),INDEX(DealTypes,2),IF(OR(AND(J3551="",J3550=1),AND(J3551="",J3550=-1)),INDEX(DealTypes,3),"")))</f>
        <v/>
      </c>
      <c r="L3552" s="6" t="str">
        <f aca="false">IF(K3552=INDEX(DealTypes,1),B3552+Spread,IF(K3552=INDEX(DealTypes,2),B3552,IF(OR(K3552=INDEX(DealTypes,3),N(L3551)=0),"",L3551)))</f>
        <v/>
      </c>
      <c r="M3552" s="6" t="str">
        <f aca="false">IF(N3552&lt;&gt;"",IF(COUNTIF(N$3:N3552,N3552)=1,MAX(M$4:M3551)+1,""),"")</f>
        <v/>
      </c>
      <c r="N3552" s="7" t="str">
        <f aca="false">IF(K3552=INDEX(DealTypes,3),IF(I3551=-1,ROUND((B3552-L3551)/Point,0),ROUND((L3551-B3552)/Point,0)),"")</f>
        <v/>
      </c>
      <c r="O3552" s="6" t="str">
        <f aca="false">(IF(AND(N(N3552)&gt;0,I3551=-1),1,IF(AND(N(N3552)&lt;0,I3551=-1),-1,IF(AND(N(N3552)&gt;0,I3551=1),2,IF(AND(N(N3552)&lt;0,I3551=1),-2,"")))))</f>
        <v/>
      </c>
      <c r="P3552" s="0" t="str">
        <f aca="false">IF(N3552&lt;&gt;"",ABS(N3552),"")</f>
        <v/>
      </c>
    </row>
    <row r="3553" customFormat="false" ht="12.8" hidden="false" customHeight="false" outlineLevel="0" collapsed="false">
      <c r="A3553" s="4" t="n">
        <v>44005.375</v>
      </c>
      <c r="B3553" s="5" t="n">
        <v>1.24476</v>
      </c>
      <c r="C3553" s="5" t="n">
        <v>1.24738</v>
      </c>
      <c r="D3553" s="5" t="n">
        <v>1.24408</v>
      </c>
      <c r="E3553" s="5" t="n">
        <v>1.24717</v>
      </c>
      <c r="F3553" s="0" t="n">
        <v>3285</v>
      </c>
      <c r="G3553" s="0" t="n">
        <f aca="false">ROW()-3</f>
        <v>3550</v>
      </c>
      <c r="H3553" s="5" t="n">
        <f aca="true">IF(G3553&gt;(MovingPeriod+MovingShift),AVERAGE(INDIRECT("E"&amp;(ROW()-MovingPeriod-MovingShift)&amp;":"&amp;"E"&amp;ROW()-MovingShift)),"")</f>
        <v>1.24615384615385</v>
      </c>
      <c r="I3553" s="6" t="n">
        <f aca="false">IF(AND(B3553&gt;H3553,E3553&lt;H3553),-1,IF(AND(B3553&lt;H3553,E3553&gt;H3553),1,""))</f>
        <v>1</v>
      </c>
      <c r="J3553" s="0" t="str">
        <f aca="false">IF(AND(I3553=-1,J3552=""),-1,IF(AND(I3553=1,J3552=""),1,IF(OR(AND(I3553="",J3552=1),AND(I3553="",J3552=-1),I3553=J3552),J3552,"")))</f>
        <v/>
      </c>
      <c r="K3553" s="0" t="str">
        <f aca="false">IF(AND(J3552=1,J3551=""),INDEX(DealTypes,1),IF(AND(J3552=-1,J3551=""),INDEX(DealTypes,2),IF(OR(AND(J3552="",J3551=1),AND(J3552="",J3551=-1)),INDEX(DealTypes,3),"")))</f>
        <v>Sell</v>
      </c>
      <c r="L3553" s="5" t="n">
        <f aca="false">IF(K3553=INDEX(DealTypes,1),B3553+Spread,IF(K3553=INDEX(DealTypes,2),B3553,IF(OR(K3553=INDEX(DealTypes,3),N(L3552)=0),"",L3552)))</f>
        <v>1.24476</v>
      </c>
      <c r="M3553" s="6" t="str">
        <f aca="false">IF(N3553&lt;&gt;"",IF(COUNTIF(N$3:N3553,N3553)=1,MAX(M$4:M3552)+1,""),"")</f>
        <v/>
      </c>
      <c r="N3553" s="7" t="str">
        <f aca="false">IF(K3553=INDEX(DealTypes,3),IF(I3552=-1,ROUND((B3553-L3552)/Point,0),ROUND((L3552-B3553)/Point,0)),"")</f>
        <v/>
      </c>
      <c r="O3553" s="6" t="str">
        <f aca="false">(IF(AND(N(N3553)&gt;0,I3552=-1),1,IF(AND(N(N3553)&lt;0,I3552=-1),-1,IF(AND(N(N3553)&gt;0,I3552=1),2,IF(AND(N(N3553)&lt;0,I3552=1),-2,"")))))</f>
        <v/>
      </c>
      <c r="P3553" s="0" t="str">
        <f aca="false">IF(N3553&lt;&gt;"",ABS(N3553),"")</f>
        <v/>
      </c>
    </row>
    <row r="3554" customFormat="false" ht="12.8" hidden="false" customHeight="false" outlineLevel="0" collapsed="false">
      <c r="A3554" s="4" t="n">
        <v>44005.4166666667</v>
      </c>
      <c r="B3554" s="5" t="n">
        <v>1.24715</v>
      </c>
      <c r="C3554" s="5" t="n">
        <v>1.24973</v>
      </c>
      <c r="D3554" s="5" t="n">
        <v>1.24633</v>
      </c>
      <c r="E3554" s="5" t="n">
        <v>1.24972</v>
      </c>
      <c r="F3554" s="0" t="n">
        <v>5026</v>
      </c>
      <c r="G3554" s="0" t="n">
        <f aca="false">ROW()-3</f>
        <v>3551</v>
      </c>
      <c r="H3554" s="5" t="n">
        <f aca="true">IF(G3554&gt;(MovingPeriod+MovingShift),AVERAGE(INDIRECT("E"&amp;(ROW()-MovingPeriod-MovingShift)&amp;":"&amp;"E"&amp;ROW()-MovingShift)),"")</f>
        <v>1.24666846153846</v>
      </c>
      <c r="I3554" s="0" t="str">
        <f aca="false">IF(AND(B3554&gt;H3554,E3554&lt;H3554),-1,IF(AND(B3554&lt;H3554,E3554&gt;H3554),1,""))</f>
        <v/>
      </c>
      <c r="J3554" s="0" t="str">
        <f aca="false">IF(AND(I3554=-1,J3553=""),-1,IF(AND(I3554=1,J3553=""),1,IF(OR(AND(I3554="",J3553=1),AND(I3554="",J3553=-1),I3554=J3553),J3553,"")))</f>
        <v/>
      </c>
      <c r="K3554" s="0" t="str">
        <f aca="false">IF(AND(J3553=1,J3552=""),INDEX(DealTypes,1),IF(AND(J3553=-1,J3552=""),INDEX(DealTypes,2),IF(OR(AND(J3553="",J3552=1),AND(J3553="",J3552=-1)),INDEX(DealTypes,3),"")))</f>
        <v>Close</v>
      </c>
      <c r="L3554" s="0" t="str">
        <f aca="false">IF(K3554=INDEX(DealTypes,1),B3554+Spread,IF(K3554=INDEX(DealTypes,2),B3554,IF(OR(K3554=INDEX(DealTypes,3),N(L3553)=0),"",L3553)))</f>
        <v/>
      </c>
      <c r="M3554" s="6" t="n">
        <f aca="false">IF(N3554&lt;&gt;"",IF(COUNTIF(N$3:N3554,N3554)=1,MAX(M$4:M3553)+1,""),"")</f>
        <v>123</v>
      </c>
      <c r="N3554" s="7" t="n">
        <f aca="false">IF(K3554=INDEX(DealTypes,3),IF(I3553=-1,ROUND((B3554-L3553)/Point,0),ROUND((L3553-B3554)/Point,0)),"")</f>
        <v>-239</v>
      </c>
      <c r="O3554" s="6" t="n">
        <f aca="false">(IF(AND(N(N3554)&gt;0,I3553=-1),1,IF(AND(N(N3554)&lt;0,I3553=-1),-1,IF(AND(N(N3554)&gt;0,I3553=1),2,IF(AND(N(N3554)&lt;0,I3553=1),-2,"")))))</f>
        <v>-2</v>
      </c>
      <c r="P3554" s="0" t="n">
        <f aca="false">IF(N3554&lt;&gt;"",ABS(N3554),"")</f>
        <v>239</v>
      </c>
    </row>
    <row r="3555" customFormat="false" ht="12.8" hidden="false" customHeight="false" outlineLevel="0" collapsed="false">
      <c r="A3555" s="4" t="n">
        <v>44005.4583333333</v>
      </c>
      <c r="B3555" s="5" t="n">
        <v>1.24971</v>
      </c>
      <c r="C3555" s="5" t="n">
        <v>1.25121</v>
      </c>
      <c r="D3555" s="5" t="n">
        <v>1.24728</v>
      </c>
      <c r="E3555" s="5" t="n">
        <v>1.24832</v>
      </c>
      <c r="F3555" s="0" t="n">
        <v>4988</v>
      </c>
      <c r="G3555" s="0" t="n">
        <f aca="false">ROW()-3</f>
        <v>3552</v>
      </c>
      <c r="H3555" s="5" t="n">
        <f aca="true">IF(G3555&gt;(MovingPeriod+MovingShift),AVERAGE(INDIRECT("E"&amp;(ROW()-MovingPeriod-MovingShift)&amp;":"&amp;"E"&amp;ROW()-MovingShift)),"")</f>
        <v>1.24708846153846</v>
      </c>
      <c r="I3555" s="0" t="str">
        <f aca="false">IF(AND(B3555&gt;H3555,E3555&lt;H3555),-1,IF(AND(B3555&lt;H3555,E3555&gt;H3555),1,""))</f>
        <v/>
      </c>
      <c r="J3555" s="0" t="str">
        <f aca="false">IF(AND(I3555=-1,J3554=""),-1,IF(AND(I3555=1,J3554=""),1,IF(OR(AND(I3555="",J3554=1),AND(I3555="",J3554=-1),I3555=J3554),J3554,"")))</f>
        <v/>
      </c>
      <c r="K3555" s="0" t="str">
        <f aca="false">IF(AND(J3554=1,J3553=""),INDEX(DealTypes,1),IF(AND(J3554=-1,J3553=""),INDEX(DealTypes,2),IF(OR(AND(J3554="",J3553=1),AND(J3554="",J3553=-1)),INDEX(DealTypes,3),"")))</f>
        <v/>
      </c>
      <c r="L3555" s="0" t="str">
        <f aca="false">IF(K3555=INDEX(DealTypes,1),B3555+Spread,IF(K3555=INDEX(DealTypes,2),B3555,IF(OR(K3555=INDEX(DealTypes,3),N(L3554)=0),"",L3554)))</f>
        <v/>
      </c>
      <c r="M3555" s="6" t="str">
        <f aca="false">IF(N3555&lt;&gt;"",IF(COUNTIF(N$3:N3555,N3555)=1,MAX(M$4:M3554)+1,""),"")</f>
        <v/>
      </c>
      <c r="N3555" s="7" t="str">
        <f aca="false">IF(K3555=INDEX(DealTypes,3),IF(I3554=-1,ROUND((B3555-L3554)/Point,0),ROUND((L3554-B3555)/Point,0)),"")</f>
        <v/>
      </c>
      <c r="O3555" s="6" t="str">
        <f aca="false">(IF(AND(N(N3555)&gt;0,I3554=-1),1,IF(AND(N(N3555)&lt;0,I3554=-1),-1,IF(AND(N(N3555)&gt;0,I3554=1),2,IF(AND(N(N3555)&lt;0,I3554=1),-2,"")))))</f>
        <v/>
      </c>
      <c r="P3555" s="0" t="str">
        <f aca="false">IF(N3555&lt;&gt;"",ABS(N3555),"")</f>
        <v/>
      </c>
    </row>
    <row r="3556" customFormat="false" ht="12.8" hidden="false" customHeight="false" outlineLevel="0" collapsed="false">
      <c r="A3556" s="4" t="n">
        <v>44005.5</v>
      </c>
      <c r="B3556" s="5" t="n">
        <v>1.24833</v>
      </c>
      <c r="C3556" s="5" t="n">
        <v>1.24875</v>
      </c>
      <c r="D3556" s="5" t="n">
        <v>1.24433</v>
      </c>
      <c r="E3556" s="5" t="n">
        <v>1.245</v>
      </c>
      <c r="F3556" s="0" t="n">
        <v>3852</v>
      </c>
      <c r="G3556" s="0" t="n">
        <f aca="false">ROW()-3</f>
        <v>3553</v>
      </c>
      <c r="H3556" s="5" t="n">
        <f aca="true">IF(G3556&gt;(MovingPeriod+MovingShift),AVERAGE(INDIRECT("E"&amp;(ROW()-MovingPeriod-MovingShift)&amp;":"&amp;"E"&amp;ROW()-MovingShift)),"")</f>
        <v>1.24730923076923</v>
      </c>
      <c r="I3556" s="6" t="n">
        <f aca="false">IF(AND(B3556&gt;H3556,E3556&lt;H3556),-1,IF(AND(B3556&lt;H3556,E3556&gt;H3556),1,""))</f>
        <v>-1</v>
      </c>
      <c r="J3556" s="0" t="n">
        <f aca="false">IF(AND(I3556=-1,J3555=""),-1,IF(AND(I3556=1,J3555=""),1,IF(OR(AND(I3556="",J3555=1),AND(I3556="",J3555=-1),I3556=J3555),J3555,"")))</f>
        <v>-1</v>
      </c>
      <c r="K3556" s="0" t="str">
        <f aca="false">IF(AND(J3555=1,J3554=""),INDEX(DealTypes,1),IF(AND(J3555=-1,J3554=""),INDEX(DealTypes,2),IF(OR(AND(J3555="",J3554=1),AND(J3555="",J3554=-1)),INDEX(DealTypes,3),"")))</f>
        <v/>
      </c>
      <c r="L3556" s="0" t="str">
        <f aca="false">IF(K3556=INDEX(DealTypes,1),B3556+Spread,IF(K3556=INDEX(DealTypes,2),B3556,IF(OR(K3556=INDEX(DealTypes,3),N(L3555)=0),"",L3555)))</f>
        <v/>
      </c>
      <c r="M3556" s="6" t="str">
        <f aca="false">IF(N3556&lt;&gt;"",IF(COUNTIF(N$3:N3556,N3556)=1,MAX(M$4:M3555)+1,""),"")</f>
        <v/>
      </c>
      <c r="N3556" s="7" t="str">
        <f aca="false">IF(K3556=INDEX(DealTypes,3),IF(I3555=-1,ROUND((B3556-L3555)/Point,0),ROUND((L3555-B3556)/Point,0)),"")</f>
        <v/>
      </c>
      <c r="O3556" s="6" t="str">
        <f aca="false">(IF(AND(N(N3556)&gt;0,I3555=-1),1,IF(AND(N(N3556)&lt;0,I3555=-1),-1,IF(AND(N(N3556)&gt;0,I3555=1),2,IF(AND(N(N3556)&lt;0,I3555=1),-2,"")))))</f>
        <v/>
      </c>
      <c r="P3556" s="0" t="str">
        <f aca="false">IF(N3556&lt;&gt;"",ABS(N3556),"")</f>
        <v/>
      </c>
    </row>
    <row r="3557" customFormat="false" ht="12.8" hidden="false" customHeight="false" outlineLevel="0" collapsed="false">
      <c r="A3557" s="4" t="n">
        <v>44005.5416666667</v>
      </c>
      <c r="B3557" s="5" t="n">
        <v>1.24499</v>
      </c>
      <c r="C3557" s="5" t="n">
        <v>1.24669</v>
      </c>
      <c r="D3557" s="5" t="n">
        <v>1.24414</v>
      </c>
      <c r="E3557" s="5" t="n">
        <v>1.24564</v>
      </c>
      <c r="F3557" s="0" t="n">
        <v>3616</v>
      </c>
      <c r="G3557" s="0" t="n">
        <f aca="false">ROW()-3</f>
        <v>3554</v>
      </c>
      <c r="H3557" s="5" t="n">
        <f aca="true">IF(G3557&gt;(MovingPeriod+MovingShift),AVERAGE(INDIRECT("E"&amp;(ROW()-MovingPeriod-MovingShift)&amp;":"&amp;"E"&amp;ROW()-MovingShift)),"")</f>
        <v>1.24746538461538</v>
      </c>
      <c r="I3557" s="0" t="str">
        <f aca="false">IF(AND(B3557&gt;H3557,E3557&lt;H3557),-1,IF(AND(B3557&lt;H3557,E3557&gt;H3557),1,""))</f>
        <v/>
      </c>
      <c r="J3557" s="0" t="n">
        <f aca="false">IF(AND(I3557=-1,J3556=""),-1,IF(AND(I3557=1,J3556=""),1,IF(OR(AND(I3557="",J3556=1),AND(I3557="",J3556=-1),I3557=J3556),J3556,"")))</f>
        <v>-1</v>
      </c>
      <c r="K3557" s="0" t="str">
        <f aca="false">IF(AND(J3556=1,J3555=""),INDEX(DealTypes,1),IF(AND(J3556=-1,J3555=""),INDEX(DealTypes,2),IF(OR(AND(J3556="",J3555=1),AND(J3556="",J3555=-1)),INDEX(DealTypes,3),"")))</f>
        <v>Sell</v>
      </c>
      <c r="L3557" s="5" t="n">
        <f aca="false">IF(K3557=INDEX(DealTypes,1),B3557+Spread,IF(K3557=INDEX(DealTypes,2),B3557,IF(OR(K3557=INDEX(DealTypes,3),N(L3556)=0),"",L3556)))</f>
        <v>1.24499</v>
      </c>
      <c r="M3557" s="6" t="str">
        <f aca="false">IF(N3557&lt;&gt;"",IF(COUNTIF(N$3:N3557,N3557)=1,MAX(M$4:M3556)+1,""),"")</f>
        <v/>
      </c>
      <c r="N3557" s="7" t="str">
        <f aca="false">IF(K3557=INDEX(DealTypes,3),IF(I3556=-1,ROUND((B3557-L3556)/Point,0),ROUND((L3556-B3557)/Point,0)),"")</f>
        <v/>
      </c>
      <c r="O3557" s="6" t="str">
        <f aca="false">(IF(AND(N(N3557)&gt;0,I3556=-1),1,IF(AND(N(N3557)&lt;0,I3556=-1),-1,IF(AND(N(N3557)&gt;0,I3556=1),2,IF(AND(N(N3557)&lt;0,I3556=1),-2,"")))))</f>
        <v/>
      </c>
      <c r="P3557" s="0" t="str">
        <f aca="false">IF(N3557&lt;&gt;"",ABS(N3557),"")</f>
        <v/>
      </c>
    </row>
    <row r="3558" customFormat="false" ht="12.8" hidden="false" customHeight="false" outlineLevel="0" collapsed="false">
      <c r="A3558" s="4" t="n">
        <v>44005.5833333333</v>
      </c>
      <c r="B3558" s="5" t="n">
        <v>1.24564</v>
      </c>
      <c r="C3558" s="5" t="n">
        <v>1.24714</v>
      </c>
      <c r="D3558" s="5" t="n">
        <v>1.24317</v>
      </c>
      <c r="E3558" s="5" t="n">
        <v>1.247</v>
      </c>
      <c r="F3558" s="0" t="n">
        <v>3316</v>
      </c>
      <c r="G3558" s="0" t="n">
        <f aca="false">ROW()-3</f>
        <v>3555</v>
      </c>
      <c r="H3558" s="5" t="n">
        <f aca="true">IF(G3558&gt;(MovingPeriod+MovingShift),AVERAGE(INDIRECT("E"&amp;(ROW()-MovingPeriod-MovingShift)&amp;":"&amp;"E"&amp;ROW()-MovingShift)),"")</f>
        <v>1.24733461538462</v>
      </c>
      <c r="I3558" s="0" t="str">
        <f aca="false">IF(AND(B3558&gt;H3558,E3558&lt;H3558),-1,IF(AND(B3558&lt;H3558,E3558&gt;H3558),1,""))</f>
        <v/>
      </c>
      <c r="J3558" s="0" t="n">
        <f aca="false">IF(AND(I3558=-1,J3557=""),-1,IF(AND(I3558=1,J3557=""),1,IF(OR(AND(I3558="",J3557=1),AND(I3558="",J3557=-1),I3558=J3557),J3557,"")))</f>
        <v>-1</v>
      </c>
      <c r="K3558" s="0" t="str">
        <f aca="false">IF(AND(J3557=1,J3556=""),INDEX(DealTypes,1),IF(AND(J3557=-1,J3556=""),INDEX(DealTypes,2),IF(OR(AND(J3557="",J3556=1),AND(J3557="",J3556=-1)),INDEX(DealTypes,3),"")))</f>
        <v/>
      </c>
      <c r="L3558" s="5" t="n">
        <f aca="false">IF(K3558=INDEX(DealTypes,1),B3558+Spread,IF(K3558=INDEX(DealTypes,2),B3558,IF(OR(K3558=INDEX(DealTypes,3),N(L3557)=0),"",L3557)))</f>
        <v>1.24499</v>
      </c>
      <c r="M3558" s="6" t="str">
        <f aca="false">IF(N3558&lt;&gt;"",IF(COUNTIF(N$3:N3558,N3558)=1,MAX(M$4:M3557)+1,""),"")</f>
        <v/>
      </c>
      <c r="N3558" s="7" t="str">
        <f aca="false">IF(K3558=INDEX(DealTypes,3),IF(I3557=-1,ROUND((B3558-L3557)/Point,0),ROUND((L3557-B3558)/Point,0)),"")</f>
        <v/>
      </c>
      <c r="O3558" s="6" t="str">
        <f aca="false">(IF(AND(N(N3558)&gt;0,I3557=-1),1,IF(AND(N(N3558)&lt;0,I3557=-1),-1,IF(AND(N(N3558)&gt;0,I3557=1),2,IF(AND(N(N3558)&lt;0,I3557=1),-2,"")))))</f>
        <v/>
      </c>
      <c r="P3558" s="0" t="str">
        <f aca="false">IF(N3558&lt;&gt;"",ABS(N3558),"")</f>
        <v/>
      </c>
    </row>
    <row r="3559" customFormat="false" ht="12.8" hidden="false" customHeight="false" outlineLevel="0" collapsed="false">
      <c r="A3559" s="4" t="n">
        <v>44005.625</v>
      </c>
      <c r="B3559" s="5" t="n">
        <v>1.24699</v>
      </c>
      <c r="C3559" s="5" t="n">
        <v>1.25012</v>
      </c>
      <c r="D3559" s="5" t="n">
        <v>1.24695</v>
      </c>
      <c r="E3559" s="5" t="n">
        <v>1.24969</v>
      </c>
      <c r="F3559" s="0" t="n">
        <v>4079</v>
      </c>
      <c r="G3559" s="0" t="n">
        <f aca="false">ROW()-3</f>
        <v>3556</v>
      </c>
      <c r="H3559" s="5" t="n">
        <f aca="true">IF(G3559&gt;(MovingPeriod+MovingShift),AVERAGE(INDIRECT("E"&amp;(ROW()-MovingPeriod-MovingShift)&amp;":"&amp;"E"&amp;ROW()-MovingShift)),"")</f>
        <v>1.24735846153846</v>
      </c>
      <c r="I3559" s="6" t="n">
        <f aca="false">IF(AND(B3559&gt;H3559,E3559&lt;H3559),-1,IF(AND(B3559&lt;H3559,E3559&gt;H3559),1,""))</f>
        <v>1</v>
      </c>
      <c r="J3559" s="0" t="str">
        <f aca="false">IF(AND(I3559=-1,J3558=""),-1,IF(AND(I3559=1,J3558=""),1,IF(OR(AND(I3559="",J3558=1),AND(I3559="",J3558=-1),I3559=J3558),J3558,"")))</f>
        <v/>
      </c>
      <c r="K3559" s="0" t="str">
        <f aca="false">IF(AND(J3558=1,J3557=""),INDEX(DealTypes,1),IF(AND(J3558=-1,J3557=""),INDEX(DealTypes,2),IF(OR(AND(J3558="",J3557=1),AND(J3558="",J3557=-1)),INDEX(DealTypes,3),"")))</f>
        <v/>
      </c>
      <c r="L3559" s="5" t="n">
        <f aca="false">IF(K3559=INDEX(DealTypes,1),B3559+Spread,IF(K3559=INDEX(DealTypes,2),B3559,IF(OR(K3559=INDEX(DealTypes,3),N(L3558)=0),"",L3558)))</f>
        <v>1.24499</v>
      </c>
      <c r="M3559" s="6" t="str">
        <f aca="false">IF(N3559&lt;&gt;"",IF(COUNTIF(N$3:N3559,N3559)=1,MAX(M$4:M3558)+1,""),"")</f>
        <v/>
      </c>
      <c r="N3559" s="7" t="str">
        <f aca="false">IF(K3559=INDEX(DealTypes,3),IF(I3558=-1,ROUND((B3559-L3558)/Point,0),ROUND((L3558-B3559)/Point,0)),"")</f>
        <v/>
      </c>
      <c r="O3559" s="6" t="str">
        <f aca="false">(IF(AND(N(N3559)&gt;0,I3558=-1),1,IF(AND(N(N3559)&lt;0,I3558=-1),-1,IF(AND(N(N3559)&gt;0,I3558=1),2,IF(AND(N(N3559)&lt;0,I3558=1),-2,"")))))</f>
        <v/>
      </c>
      <c r="P3559" s="0" t="str">
        <f aca="false">IF(N3559&lt;&gt;"",ABS(N3559),"")</f>
        <v/>
      </c>
    </row>
    <row r="3560" customFormat="false" ht="12.8" hidden="false" customHeight="false" outlineLevel="0" collapsed="false">
      <c r="A3560" s="4" t="n">
        <v>44005.6666666667</v>
      </c>
      <c r="B3560" s="5" t="n">
        <v>1.24967</v>
      </c>
      <c r="C3560" s="5" t="n">
        <v>1.25024</v>
      </c>
      <c r="D3560" s="5" t="n">
        <v>1.24736</v>
      </c>
      <c r="E3560" s="5" t="n">
        <v>1.24825</v>
      </c>
      <c r="F3560" s="0" t="n">
        <v>4676</v>
      </c>
      <c r="G3560" s="0" t="n">
        <f aca="false">ROW()-3</f>
        <v>3557</v>
      </c>
      <c r="H3560" s="5" t="n">
        <f aca="true">IF(G3560&gt;(MovingPeriod+MovingShift),AVERAGE(INDIRECT("E"&amp;(ROW()-MovingPeriod-MovingShift)&amp;":"&amp;"E"&amp;ROW()-MovingShift)),"")</f>
        <v>1.24755230769231</v>
      </c>
      <c r="I3560" s="0" t="str">
        <f aca="false">IF(AND(B3560&gt;H3560,E3560&lt;H3560),-1,IF(AND(B3560&lt;H3560,E3560&gt;H3560),1,""))</f>
        <v/>
      </c>
      <c r="J3560" s="0" t="str">
        <f aca="false">IF(AND(I3560=-1,J3559=""),-1,IF(AND(I3560=1,J3559=""),1,IF(OR(AND(I3560="",J3559=1),AND(I3560="",J3559=-1),I3560=J3559),J3559,"")))</f>
        <v/>
      </c>
      <c r="K3560" s="0" t="str">
        <f aca="false">IF(AND(J3559=1,J3558=""),INDEX(DealTypes,1),IF(AND(J3559=-1,J3558=""),INDEX(DealTypes,2),IF(OR(AND(J3559="",J3558=1),AND(J3559="",J3558=-1)),INDEX(DealTypes,3),"")))</f>
        <v>Close</v>
      </c>
      <c r="L3560" s="0" t="str">
        <f aca="false">IF(K3560=INDEX(DealTypes,1),B3560+Spread,IF(K3560=INDEX(DealTypes,2),B3560,IF(OR(K3560=INDEX(DealTypes,3),N(L3559)=0),"",L3559)))</f>
        <v/>
      </c>
      <c r="M3560" s="6" t="n">
        <f aca="false">IF(N3560&lt;&gt;"",IF(COUNTIF(N$3:N3560,N3560)=1,MAX(M$4:M3559)+1,""),"")</f>
        <v>124</v>
      </c>
      <c r="N3560" s="7" t="n">
        <f aca="false">IF(K3560=INDEX(DealTypes,3),IF(I3559=-1,ROUND((B3560-L3559)/Point,0),ROUND((L3559-B3560)/Point,0)),"")</f>
        <v>-468</v>
      </c>
      <c r="O3560" s="6" t="n">
        <f aca="false">(IF(AND(N(N3560)&gt;0,I3559=-1),1,IF(AND(N(N3560)&lt;0,I3559=-1),-1,IF(AND(N(N3560)&gt;0,I3559=1),2,IF(AND(N(N3560)&lt;0,I3559=1),-2,"")))))</f>
        <v>-2</v>
      </c>
      <c r="P3560" s="0" t="n">
        <f aca="false">IF(N3560&lt;&gt;"",ABS(N3560),"")</f>
        <v>468</v>
      </c>
    </row>
    <row r="3561" customFormat="false" ht="12.8" hidden="false" customHeight="false" outlineLevel="0" collapsed="false">
      <c r="A3561" s="4" t="n">
        <v>44005.7083333333</v>
      </c>
      <c r="B3561" s="5" t="n">
        <v>1.24829</v>
      </c>
      <c r="C3561" s="5" t="n">
        <v>1.25291</v>
      </c>
      <c r="D3561" s="5" t="n">
        <v>1.24828</v>
      </c>
      <c r="E3561" s="5" t="n">
        <v>1.25229</v>
      </c>
      <c r="F3561" s="0" t="n">
        <v>5732</v>
      </c>
      <c r="G3561" s="0" t="n">
        <f aca="false">ROW()-3</f>
        <v>3558</v>
      </c>
      <c r="H3561" s="5" t="n">
        <f aca="true">IF(G3561&gt;(MovingPeriod+MovingShift),AVERAGE(INDIRECT("E"&amp;(ROW()-MovingPeriod-MovingShift)&amp;":"&amp;"E"&amp;ROW()-MovingShift)),"")</f>
        <v>1.24771461538462</v>
      </c>
      <c r="I3561" s="0" t="str">
        <f aca="false">IF(AND(B3561&gt;H3561,E3561&lt;H3561),-1,IF(AND(B3561&lt;H3561,E3561&gt;H3561),1,""))</f>
        <v/>
      </c>
      <c r="J3561" s="0" t="str">
        <f aca="false">IF(AND(I3561=-1,J3560=""),-1,IF(AND(I3561=1,J3560=""),1,IF(OR(AND(I3561="",J3560=1),AND(I3561="",J3560=-1),I3561=J3560),J3560,"")))</f>
        <v/>
      </c>
      <c r="K3561" s="0" t="str">
        <f aca="false">IF(AND(J3560=1,J3559=""),INDEX(DealTypes,1),IF(AND(J3560=-1,J3559=""),INDEX(DealTypes,2),IF(OR(AND(J3560="",J3559=1),AND(J3560="",J3559=-1)),INDEX(DealTypes,3),"")))</f>
        <v/>
      </c>
      <c r="L3561" s="0" t="str">
        <f aca="false">IF(K3561=INDEX(DealTypes,1),B3561+Spread,IF(K3561=INDEX(DealTypes,2),B3561,IF(OR(K3561=INDEX(DealTypes,3),N(L3560)=0),"",L3560)))</f>
        <v/>
      </c>
      <c r="M3561" s="6" t="str">
        <f aca="false">IF(N3561&lt;&gt;"",IF(COUNTIF(N$3:N3561,N3561)=1,MAX(M$4:M3560)+1,""),"")</f>
        <v/>
      </c>
      <c r="N3561" s="7" t="str">
        <f aca="false">IF(K3561=INDEX(DealTypes,3),IF(I3560=-1,ROUND((B3561-L3560)/Point,0),ROUND((L3560-B3561)/Point,0)),"")</f>
        <v/>
      </c>
      <c r="O3561" s="6" t="str">
        <f aca="false">(IF(AND(N(N3561)&gt;0,I3560=-1),1,IF(AND(N(N3561)&lt;0,I3560=-1),-1,IF(AND(N(N3561)&gt;0,I3560=1),2,IF(AND(N(N3561)&lt;0,I3560=1),-2,"")))))</f>
        <v/>
      </c>
      <c r="P3561" s="0" t="str">
        <f aca="false">IF(N3561&lt;&gt;"",ABS(N3561),"")</f>
        <v/>
      </c>
    </row>
    <row r="3562" customFormat="false" ht="12.8" hidden="false" customHeight="false" outlineLevel="0" collapsed="false">
      <c r="A3562" s="4" t="n">
        <v>44005.75</v>
      </c>
      <c r="B3562" s="5" t="n">
        <v>1.25232</v>
      </c>
      <c r="C3562" s="5" t="n">
        <v>1.25313</v>
      </c>
      <c r="D3562" s="5" t="n">
        <v>1.25171</v>
      </c>
      <c r="E3562" s="5" t="n">
        <v>1.25287</v>
      </c>
      <c r="F3562" s="0" t="n">
        <v>3940</v>
      </c>
      <c r="G3562" s="0" t="n">
        <f aca="false">ROW()-3</f>
        <v>3559</v>
      </c>
      <c r="H3562" s="5" t="n">
        <f aca="true">IF(G3562&gt;(MovingPeriod+MovingShift),AVERAGE(INDIRECT("E"&amp;(ROW()-MovingPeriod-MovingShift)&amp;":"&amp;"E"&amp;ROW()-MovingShift)),"")</f>
        <v>1.24758230769231</v>
      </c>
      <c r="I3562" s="0" t="str">
        <f aca="false">IF(AND(B3562&gt;H3562,E3562&lt;H3562),-1,IF(AND(B3562&lt;H3562,E3562&gt;H3562),1,""))</f>
        <v/>
      </c>
      <c r="J3562" s="0" t="str">
        <f aca="false">IF(AND(I3562=-1,J3561=""),-1,IF(AND(I3562=1,J3561=""),1,IF(OR(AND(I3562="",J3561=1),AND(I3562="",J3561=-1),I3562=J3561),J3561,"")))</f>
        <v/>
      </c>
      <c r="K3562" s="0" t="str">
        <f aca="false">IF(AND(J3561=1,J3560=""),INDEX(DealTypes,1),IF(AND(J3561=-1,J3560=""),INDEX(DealTypes,2),IF(OR(AND(J3561="",J3560=1),AND(J3561="",J3560=-1)),INDEX(DealTypes,3),"")))</f>
        <v/>
      </c>
      <c r="L3562" s="0" t="str">
        <f aca="false">IF(K3562=INDEX(DealTypes,1),B3562+Spread,IF(K3562=INDEX(DealTypes,2),B3562,IF(OR(K3562=INDEX(DealTypes,3),N(L3561)=0),"",L3561)))</f>
        <v/>
      </c>
      <c r="M3562" s="6" t="str">
        <f aca="false">IF(N3562&lt;&gt;"",IF(COUNTIF(N$3:N3562,N3562)=1,MAX(M$4:M3561)+1,""),"")</f>
        <v/>
      </c>
      <c r="N3562" s="7" t="str">
        <f aca="false">IF(K3562=INDEX(DealTypes,3),IF(I3561=-1,ROUND((B3562-L3561)/Point,0),ROUND((L3561-B3562)/Point,0)),"")</f>
        <v/>
      </c>
      <c r="O3562" s="6" t="str">
        <f aca="false">(IF(AND(N(N3562)&gt;0,I3561=-1),1,IF(AND(N(N3562)&lt;0,I3561=-1),-1,IF(AND(N(N3562)&gt;0,I3561=1),2,IF(AND(N(N3562)&lt;0,I3561=1),-2,"")))))</f>
        <v/>
      </c>
      <c r="P3562" s="0" t="str">
        <f aca="false">IF(N3562&lt;&gt;"",ABS(N3562),"")</f>
        <v/>
      </c>
    </row>
    <row r="3563" customFormat="false" ht="12.8" hidden="false" customHeight="false" outlineLevel="0" collapsed="false">
      <c r="A3563" s="4" t="n">
        <v>44005.7916666667</v>
      </c>
      <c r="B3563" s="5" t="n">
        <v>1.2529</v>
      </c>
      <c r="C3563" s="5" t="n">
        <v>1.25314</v>
      </c>
      <c r="D3563" s="5" t="n">
        <v>1.25111</v>
      </c>
      <c r="E3563" s="5" t="n">
        <v>1.25151</v>
      </c>
      <c r="F3563" s="0" t="n">
        <v>2746</v>
      </c>
      <c r="G3563" s="0" t="n">
        <f aca="false">ROW()-3</f>
        <v>3560</v>
      </c>
      <c r="H3563" s="5" t="n">
        <f aca="true">IF(G3563&gt;(MovingPeriod+MovingShift),AVERAGE(INDIRECT("E"&amp;(ROW()-MovingPeriod-MovingShift)&amp;":"&amp;"E"&amp;ROW()-MovingShift)),"")</f>
        <v>1.24749</v>
      </c>
      <c r="I3563" s="0" t="str">
        <f aca="false">IF(AND(B3563&gt;H3563,E3563&lt;H3563),-1,IF(AND(B3563&lt;H3563,E3563&gt;H3563),1,""))</f>
        <v/>
      </c>
      <c r="J3563" s="0" t="str">
        <f aca="false">IF(AND(I3563=-1,J3562=""),-1,IF(AND(I3563=1,J3562=""),1,IF(OR(AND(I3563="",J3562=1),AND(I3563="",J3562=-1),I3563=J3562),J3562,"")))</f>
        <v/>
      </c>
      <c r="K3563" s="0" t="str">
        <f aca="false">IF(AND(J3562=1,J3561=""),INDEX(DealTypes,1),IF(AND(J3562=-1,J3561=""),INDEX(DealTypes,2),IF(OR(AND(J3562="",J3561=1),AND(J3562="",J3561=-1)),INDEX(DealTypes,3),"")))</f>
        <v/>
      </c>
      <c r="L3563" s="0" t="str">
        <f aca="false">IF(K3563=INDEX(DealTypes,1),B3563+Spread,IF(K3563=INDEX(DealTypes,2),B3563,IF(OR(K3563=INDEX(DealTypes,3),N(L3562)=0),"",L3562)))</f>
        <v/>
      </c>
      <c r="M3563" s="6" t="str">
        <f aca="false">IF(N3563&lt;&gt;"",IF(COUNTIF(N$3:N3563,N3563)=1,MAX(M$4:M3562)+1,""),"")</f>
        <v/>
      </c>
      <c r="N3563" s="7" t="str">
        <f aca="false">IF(K3563=INDEX(DealTypes,3),IF(I3562=-1,ROUND((B3563-L3562)/Point,0),ROUND((L3562-B3563)/Point,0)),"")</f>
        <v/>
      </c>
      <c r="O3563" s="6" t="str">
        <f aca="false">(IF(AND(N(N3563)&gt;0,I3562=-1),1,IF(AND(N(N3563)&lt;0,I3562=-1),-1,IF(AND(N(N3563)&gt;0,I3562=1),2,IF(AND(N(N3563)&lt;0,I3562=1),-2,"")))))</f>
        <v/>
      </c>
      <c r="P3563" s="0" t="str">
        <f aca="false">IF(N3563&lt;&gt;"",ABS(N3563),"")</f>
        <v/>
      </c>
    </row>
    <row r="3564" customFormat="false" ht="12.8" hidden="false" customHeight="false" outlineLevel="0" collapsed="false">
      <c r="A3564" s="4" t="n">
        <v>44005.8333333333</v>
      </c>
      <c r="B3564" s="5" t="n">
        <v>1.25153</v>
      </c>
      <c r="C3564" s="5" t="n">
        <v>1.25316</v>
      </c>
      <c r="D3564" s="5" t="n">
        <v>1.25148</v>
      </c>
      <c r="E3564" s="5" t="n">
        <v>1.25313</v>
      </c>
      <c r="F3564" s="0" t="n">
        <v>1894</v>
      </c>
      <c r="G3564" s="0" t="n">
        <f aca="false">ROW()-3</f>
        <v>3561</v>
      </c>
      <c r="H3564" s="5" t="n">
        <f aca="true">IF(G3564&gt;(MovingPeriod+MovingShift),AVERAGE(INDIRECT("E"&amp;(ROW()-MovingPeriod-MovingShift)&amp;":"&amp;"E"&amp;ROW()-MovingShift)),"")</f>
        <v>1.24734769230769</v>
      </c>
      <c r="I3564" s="0" t="str">
        <f aca="false">IF(AND(B3564&gt;H3564,E3564&lt;H3564),-1,IF(AND(B3564&lt;H3564,E3564&gt;H3564),1,""))</f>
        <v/>
      </c>
      <c r="J3564" s="0" t="str">
        <f aca="false">IF(AND(I3564=-1,J3563=""),-1,IF(AND(I3564=1,J3563=""),1,IF(OR(AND(I3564="",J3563=1),AND(I3564="",J3563=-1),I3564=J3563),J3563,"")))</f>
        <v/>
      </c>
      <c r="K3564" s="0" t="str">
        <f aca="false">IF(AND(J3563=1,J3562=""),INDEX(DealTypes,1),IF(AND(J3563=-1,J3562=""),INDEX(DealTypes,2),IF(OR(AND(J3563="",J3562=1),AND(J3563="",J3562=-1)),INDEX(DealTypes,3),"")))</f>
        <v/>
      </c>
      <c r="L3564" s="0" t="str">
        <f aca="false">IF(K3564=INDEX(DealTypes,1),B3564+Spread,IF(K3564=INDEX(DealTypes,2),B3564,IF(OR(K3564=INDEX(DealTypes,3),N(L3563)=0),"",L3563)))</f>
        <v/>
      </c>
      <c r="M3564" s="6" t="str">
        <f aca="false">IF(N3564&lt;&gt;"",IF(COUNTIF(N$3:N3564,N3564)=1,MAX(M$4:M3563)+1,""),"")</f>
        <v/>
      </c>
      <c r="N3564" s="7" t="str">
        <f aca="false">IF(K3564=INDEX(DealTypes,3),IF(I3563=-1,ROUND((B3564-L3563)/Point,0),ROUND((L3563-B3564)/Point,0)),"")</f>
        <v/>
      </c>
      <c r="O3564" s="6" t="str">
        <f aca="false">(IF(AND(N(N3564)&gt;0,I3563=-1),1,IF(AND(N(N3564)&lt;0,I3563=-1),-1,IF(AND(N(N3564)&gt;0,I3563=1),2,IF(AND(N(N3564)&lt;0,I3563=1),-2,"")))))</f>
        <v/>
      </c>
      <c r="P3564" s="0" t="str">
        <f aca="false">IF(N3564&lt;&gt;"",ABS(N3564),"")</f>
        <v/>
      </c>
    </row>
    <row r="3565" customFormat="false" ht="12.8" hidden="false" customHeight="false" outlineLevel="0" collapsed="false">
      <c r="A3565" s="4" t="n">
        <v>44005.875</v>
      </c>
      <c r="B3565" s="5" t="n">
        <v>1.25313</v>
      </c>
      <c r="C3565" s="5" t="n">
        <v>1.25315</v>
      </c>
      <c r="D3565" s="5" t="n">
        <v>1.25152</v>
      </c>
      <c r="E3565" s="5" t="n">
        <v>1.25224</v>
      </c>
      <c r="F3565" s="0" t="n">
        <v>1693</v>
      </c>
      <c r="G3565" s="0" t="n">
        <f aca="false">ROW()-3</f>
        <v>3562</v>
      </c>
      <c r="H3565" s="5" t="n">
        <f aca="true">IF(G3565&gt;(MovingPeriod+MovingShift),AVERAGE(INDIRECT("E"&amp;(ROW()-MovingPeriod-MovingShift)&amp;":"&amp;"E"&amp;ROW()-MovingShift)),"")</f>
        <v>1.24732307692308</v>
      </c>
      <c r="I3565" s="0" t="str">
        <f aca="false">IF(AND(B3565&gt;H3565,E3565&lt;H3565),-1,IF(AND(B3565&lt;H3565,E3565&gt;H3565),1,""))</f>
        <v/>
      </c>
      <c r="J3565" s="0" t="str">
        <f aca="false">IF(AND(I3565=-1,J3564=""),-1,IF(AND(I3565=1,J3564=""),1,IF(OR(AND(I3565="",J3564=1),AND(I3565="",J3564=-1),I3565=J3564),J3564,"")))</f>
        <v/>
      </c>
      <c r="K3565" s="0" t="str">
        <f aca="false">IF(AND(J3564=1,J3563=""),INDEX(DealTypes,1),IF(AND(J3564=-1,J3563=""),INDEX(DealTypes,2),IF(OR(AND(J3564="",J3563=1),AND(J3564="",J3563=-1)),INDEX(DealTypes,3),"")))</f>
        <v/>
      </c>
      <c r="L3565" s="0" t="str">
        <f aca="false">IF(K3565=INDEX(DealTypes,1),B3565+Spread,IF(K3565=INDEX(DealTypes,2),B3565,IF(OR(K3565=INDEX(DealTypes,3),N(L3564)=0),"",L3564)))</f>
        <v/>
      </c>
      <c r="M3565" s="6" t="str">
        <f aca="false">IF(N3565&lt;&gt;"",IF(COUNTIF(N$3:N3565,N3565)=1,MAX(M$4:M3564)+1,""),"")</f>
        <v/>
      </c>
      <c r="N3565" s="7" t="str">
        <f aca="false">IF(K3565=INDEX(DealTypes,3),IF(I3564=-1,ROUND((B3565-L3564)/Point,0),ROUND((L3564-B3565)/Point,0)),"")</f>
        <v/>
      </c>
      <c r="O3565" s="6" t="str">
        <f aca="false">(IF(AND(N(N3565)&gt;0,I3564=-1),1,IF(AND(N(N3565)&lt;0,I3564=-1),-1,IF(AND(N(N3565)&gt;0,I3564=1),2,IF(AND(N(N3565)&lt;0,I3564=1),-2,"")))))</f>
        <v/>
      </c>
      <c r="P3565" s="0" t="str">
        <f aca="false">IF(N3565&lt;&gt;"",ABS(N3565),"")</f>
        <v/>
      </c>
    </row>
    <row r="3566" customFormat="false" ht="12.8" hidden="false" customHeight="false" outlineLevel="0" collapsed="false">
      <c r="A3566" s="4" t="n">
        <v>44005.9166666667</v>
      </c>
      <c r="B3566" s="5" t="n">
        <v>1.25224</v>
      </c>
      <c r="C3566" s="5" t="n">
        <v>1.2523</v>
      </c>
      <c r="D3566" s="5" t="n">
        <v>1.25083</v>
      </c>
      <c r="E3566" s="5" t="n">
        <v>1.25156</v>
      </c>
      <c r="F3566" s="0" t="n">
        <v>2186</v>
      </c>
      <c r="G3566" s="0" t="n">
        <f aca="false">ROW()-3</f>
        <v>3563</v>
      </c>
      <c r="H3566" s="5" t="n">
        <f aca="true">IF(G3566&gt;(MovingPeriod+MovingShift),AVERAGE(INDIRECT("E"&amp;(ROW()-MovingPeriod-MovingShift)&amp;":"&amp;"E"&amp;ROW()-MovingShift)),"")</f>
        <v>1.24732923076923</v>
      </c>
      <c r="I3566" s="0" t="str">
        <f aca="false">IF(AND(B3566&gt;H3566,E3566&lt;H3566),-1,IF(AND(B3566&lt;H3566,E3566&gt;H3566),1,""))</f>
        <v/>
      </c>
      <c r="J3566" s="0" t="str">
        <f aca="false">IF(AND(I3566=-1,J3565=""),-1,IF(AND(I3566=1,J3565=""),1,IF(OR(AND(I3566="",J3565=1),AND(I3566="",J3565=-1),I3566=J3565),J3565,"")))</f>
        <v/>
      </c>
      <c r="K3566" s="0" t="str">
        <f aca="false">IF(AND(J3565=1,J3564=""),INDEX(DealTypes,1),IF(AND(J3565=-1,J3564=""),INDEX(DealTypes,2),IF(OR(AND(J3565="",J3564=1),AND(J3565="",J3564=-1)),INDEX(DealTypes,3),"")))</f>
        <v/>
      </c>
      <c r="L3566" s="0" t="str">
        <f aca="false">IF(K3566=INDEX(DealTypes,1),B3566+Spread,IF(K3566=INDEX(DealTypes,2),B3566,IF(OR(K3566=INDEX(DealTypes,3),N(L3565)=0),"",L3565)))</f>
        <v/>
      </c>
      <c r="M3566" s="6" t="str">
        <f aca="false">IF(N3566&lt;&gt;"",IF(COUNTIF(N$3:N3566,N3566)=1,MAX(M$4:M3565)+1,""),"")</f>
        <v/>
      </c>
      <c r="N3566" s="7" t="str">
        <f aca="false">IF(K3566=INDEX(DealTypes,3),IF(I3565=-1,ROUND((B3566-L3565)/Point,0),ROUND((L3565-B3566)/Point,0)),"")</f>
        <v/>
      </c>
      <c r="O3566" s="6" t="str">
        <f aca="false">(IF(AND(N(N3566)&gt;0,I3565=-1),1,IF(AND(N(N3566)&lt;0,I3565=-1),-1,IF(AND(N(N3566)&gt;0,I3565=1),2,IF(AND(N(N3566)&lt;0,I3565=1),-2,"")))))</f>
        <v/>
      </c>
      <c r="P3566" s="0" t="str">
        <f aca="false">IF(N3566&lt;&gt;"",ABS(N3566),"")</f>
        <v/>
      </c>
    </row>
    <row r="3567" customFormat="false" ht="12.8" hidden="false" customHeight="false" outlineLevel="0" collapsed="false">
      <c r="A3567" s="4" t="n">
        <v>44005.9583333333</v>
      </c>
      <c r="B3567" s="5" t="n">
        <v>1.25156</v>
      </c>
      <c r="C3567" s="5" t="n">
        <v>1.25225</v>
      </c>
      <c r="D3567" s="5" t="n">
        <v>1.25134</v>
      </c>
      <c r="E3567" s="5" t="n">
        <v>1.25187</v>
      </c>
      <c r="F3567" s="0" t="n">
        <v>1523</v>
      </c>
      <c r="G3567" s="0" t="n">
        <f aca="false">ROW()-3</f>
        <v>3564</v>
      </c>
      <c r="H3567" s="5" t="n">
        <f aca="true">IF(G3567&gt;(MovingPeriod+MovingShift),AVERAGE(INDIRECT("E"&amp;(ROW()-MovingPeriod-MovingShift)&amp;":"&amp;"E"&amp;ROW()-MovingShift)),"")</f>
        <v>1.24772153846154</v>
      </c>
      <c r="I3567" s="6" t="str">
        <f aca="false">IF(AND(B3567&gt;H3567,E3567&lt;H3567),-1,IF(AND(B3567&lt;H3567,E3567&gt;H3567),1,""))</f>
        <v/>
      </c>
      <c r="J3567" s="0" t="str">
        <f aca="false">IF(AND(I3567=-1,J3566=""),-1,IF(AND(I3567=1,J3566=""),1,IF(OR(AND(I3567="",J3566=1),AND(I3567="",J3566=-1),I3567=J3566),J3566,"")))</f>
        <v/>
      </c>
      <c r="K3567" s="0" t="str">
        <f aca="false">IF(AND(J3566=1,J3565=""),INDEX(DealTypes,1),IF(AND(J3566=-1,J3565=""),INDEX(DealTypes,2),IF(OR(AND(J3566="",J3565=1),AND(J3566="",J3565=-1)),INDEX(DealTypes,3),"")))</f>
        <v/>
      </c>
      <c r="L3567" s="0" t="str">
        <f aca="false">IF(K3567=INDEX(DealTypes,1),B3567+Spread,IF(K3567=INDEX(DealTypes,2),B3567,IF(OR(K3567=INDEX(DealTypes,3),N(L3566)=0),"",L3566)))</f>
        <v/>
      </c>
      <c r="M3567" s="6" t="str">
        <f aca="false">IF(N3567&lt;&gt;"",IF(COUNTIF(N$3:N3567,N3567)=1,MAX(M$4:M3566)+1,""),"")</f>
        <v/>
      </c>
      <c r="N3567" s="7" t="str">
        <f aca="false">IF(K3567=INDEX(DealTypes,3),IF(I3566=-1,ROUND((B3567-L3566)/Point,0),ROUND((L3566-B3567)/Point,0)),"")</f>
        <v/>
      </c>
      <c r="O3567" s="6" t="str">
        <f aca="false">(IF(AND(N(N3567)&gt;0,I3566=-1),1,IF(AND(N(N3567)&lt;0,I3566=-1),-1,IF(AND(N(N3567)&gt;0,I3566=1),2,IF(AND(N(N3567)&lt;0,I3566=1),-2,"")))))</f>
        <v/>
      </c>
      <c r="P3567" s="0" t="str">
        <f aca="false">IF(N3567&lt;&gt;"",ABS(N3567),"")</f>
        <v/>
      </c>
    </row>
    <row r="3568" customFormat="false" ht="12.8" hidden="false" customHeight="false" outlineLevel="0" collapsed="false">
      <c r="A3568" s="4" t="n">
        <v>44006</v>
      </c>
      <c r="B3568" s="5" t="n">
        <v>1.25178</v>
      </c>
      <c r="C3568" s="5" t="n">
        <v>1.2521</v>
      </c>
      <c r="D3568" s="5" t="n">
        <v>1.2508</v>
      </c>
      <c r="E3568" s="5" t="n">
        <v>1.2513</v>
      </c>
      <c r="F3568" s="0" t="n">
        <v>518</v>
      </c>
      <c r="G3568" s="0" t="n">
        <f aca="false">ROW()-3</f>
        <v>3565</v>
      </c>
      <c r="H3568" s="5" t="n">
        <f aca="true">IF(G3568&gt;(MovingPeriod+MovingShift),AVERAGE(INDIRECT("E"&amp;(ROW()-MovingPeriod-MovingShift)&amp;":"&amp;"E"&amp;ROW()-MovingShift)),"")</f>
        <v>1.24805615384615</v>
      </c>
      <c r="I3568" s="0" t="str">
        <f aca="false">IF(AND(B3568&gt;H3568,E3568&lt;H3568),-1,IF(AND(B3568&lt;H3568,E3568&gt;H3568),1,""))</f>
        <v/>
      </c>
      <c r="J3568" s="0" t="str">
        <f aca="false">IF(AND(I3568=-1,J3567=""),-1,IF(AND(I3568=1,J3567=""),1,IF(OR(AND(I3568="",J3567=1),AND(I3568="",J3567=-1),I3568=J3567),J3567,"")))</f>
        <v/>
      </c>
      <c r="K3568" s="0" t="str">
        <f aca="false">IF(AND(J3567=1,J3566=""),INDEX(DealTypes,1),IF(AND(J3567=-1,J3566=""),INDEX(DealTypes,2),IF(OR(AND(J3567="",J3566=1),AND(J3567="",J3566=-1)),INDEX(DealTypes,3),"")))</f>
        <v/>
      </c>
      <c r="L3568" s="0" t="str">
        <f aca="false">IF(K3568=INDEX(DealTypes,1),B3568+Spread,IF(K3568=INDEX(DealTypes,2),B3568,IF(OR(K3568=INDEX(DealTypes,3),N(L3567)=0),"",L3567)))</f>
        <v/>
      </c>
      <c r="M3568" s="6" t="str">
        <f aca="false">IF(N3568&lt;&gt;"",IF(COUNTIF(N$3:N3568,N3568)=1,MAX(M$4:M3567)+1,""),"")</f>
        <v/>
      </c>
      <c r="N3568" s="7" t="str">
        <f aca="false">IF(K3568=INDEX(DealTypes,3),IF(I3567=-1,ROUND((B3568-L3567)/Point,0),ROUND((L3567-B3568)/Point,0)),"")</f>
        <v/>
      </c>
      <c r="O3568" s="6" t="str">
        <f aca="false">(IF(AND(N(N3568)&gt;0,I3567=-1),1,IF(AND(N(N3568)&lt;0,I3567=-1),-1,IF(AND(N(N3568)&gt;0,I3567=1),2,IF(AND(N(N3568)&lt;0,I3567=1),-2,"")))))</f>
        <v/>
      </c>
      <c r="P3568" s="0" t="str">
        <f aca="false">IF(N3568&lt;&gt;"",ABS(N3568),"")</f>
        <v/>
      </c>
    </row>
    <row r="3569" customFormat="false" ht="12.8" hidden="false" customHeight="false" outlineLevel="0" collapsed="false">
      <c r="A3569" s="4" t="n">
        <v>44006.0416666667</v>
      </c>
      <c r="B3569" s="5" t="n">
        <v>1.25115</v>
      </c>
      <c r="C3569" s="5" t="n">
        <v>1.25224</v>
      </c>
      <c r="D3569" s="5" t="n">
        <v>1.25113</v>
      </c>
      <c r="E3569" s="5" t="n">
        <v>1.25172</v>
      </c>
      <c r="F3569" s="0" t="n">
        <v>844</v>
      </c>
      <c r="G3569" s="0" t="n">
        <f aca="false">ROW()-3</f>
        <v>3566</v>
      </c>
      <c r="H3569" s="5" t="n">
        <f aca="true">IF(G3569&gt;(MovingPeriod+MovingShift),AVERAGE(INDIRECT("E"&amp;(ROW()-MovingPeriod-MovingShift)&amp;":"&amp;"E"&amp;ROW()-MovingShift)),"")</f>
        <v>1.24836538461538</v>
      </c>
      <c r="I3569" s="0" t="str">
        <f aca="false">IF(AND(B3569&gt;H3569,E3569&lt;H3569),-1,IF(AND(B3569&lt;H3569,E3569&gt;H3569),1,""))</f>
        <v/>
      </c>
      <c r="J3569" s="0" t="str">
        <f aca="false">IF(AND(I3569=-1,J3568=""),-1,IF(AND(I3569=1,J3568=""),1,IF(OR(AND(I3569="",J3568=1),AND(I3569="",J3568=-1),I3569=J3568),J3568,"")))</f>
        <v/>
      </c>
      <c r="K3569" s="0" t="str">
        <f aca="false">IF(AND(J3568=1,J3567=""),INDEX(DealTypes,1),IF(AND(J3568=-1,J3567=""),INDEX(DealTypes,2),IF(OR(AND(J3568="",J3567=1),AND(J3568="",J3567=-1)),INDEX(DealTypes,3),"")))</f>
        <v/>
      </c>
      <c r="L3569" s="0" t="str">
        <f aca="false">IF(K3569=INDEX(DealTypes,1),B3569+Spread,IF(K3569=INDEX(DealTypes,2),B3569,IF(OR(K3569=INDEX(DealTypes,3),N(L3568)=0),"",L3568)))</f>
        <v/>
      </c>
      <c r="M3569" s="6" t="str">
        <f aca="false">IF(N3569&lt;&gt;"",IF(COUNTIF(N$3:N3569,N3569)=1,MAX(M$4:M3568)+1,""),"")</f>
        <v/>
      </c>
      <c r="N3569" s="7" t="str">
        <f aca="false">IF(K3569=INDEX(DealTypes,3),IF(I3568=-1,ROUND((B3569-L3568)/Point,0),ROUND((L3568-B3569)/Point,0)),"")</f>
        <v/>
      </c>
      <c r="O3569" s="6" t="str">
        <f aca="false">(IF(AND(N(N3569)&gt;0,I3568=-1),1,IF(AND(N(N3569)&lt;0,I3568=-1),-1,IF(AND(N(N3569)&gt;0,I3568=1),2,IF(AND(N(N3569)&lt;0,I3568=1),-2,"")))))</f>
        <v/>
      </c>
      <c r="P3569" s="0" t="str">
        <f aca="false">IF(N3569&lt;&gt;"",ABS(N3569),"")</f>
        <v/>
      </c>
    </row>
    <row r="3570" customFormat="false" ht="12.8" hidden="false" customHeight="false" outlineLevel="0" collapsed="false">
      <c r="A3570" s="4" t="n">
        <v>44006.0833333333</v>
      </c>
      <c r="B3570" s="5" t="n">
        <v>1.25172</v>
      </c>
      <c r="C3570" s="5" t="n">
        <v>1.25257</v>
      </c>
      <c r="D3570" s="5" t="n">
        <v>1.25162</v>
      </c>
      <c r="E3570" s="5" t="n">
        <v>1.25241</v>
      </c>
      <c r="F3570" s="0" t="n">
        <v>1173</v>
      </c>
      <c r="G3570" s="0" t="n">
        <f aca="false">ROW()-3</f>
        <v>3567</v>
      </c>
      <c r="H3570" s="5" t="n">
        <f aca="true">IF(G3570&gt;(MovingPeriod+MovingShift),AVERAGE(INDIRECT("E"&amp;(ROW()-MovingPeriod-MovingShift)&amp;":"&amp;"E"&amp;ROW()-MovingShift)),"")</f>
        <v>1.24886769230769</v>
      </c>
      <c r="I3570" s="0" t="str">
        <f aca="false">IF(AND(B3570&gt;H3570,E3570&lt;H3570),-1,IF(AND(B3570&lt;H3570,E3570&gt;H3570),1,""))</f>
        <v/>
      </c>
      <c r="J3570" s="0" t="str">
        <f aca="false">IF(AND(I3570=-1,J3569=""),-1,IF(AND(I3570=1,J3569=""),1,IF(OR(AND(I3570="",J3569=1),AND(I3570="",J3569=-1),I3570=J3569),J3569,"")))</f>
        <v/>
      </c>
      <c r="K3570" s="0" t="str">
        <f aca="false">IF(AND(J3569=1,J3568=""),INDEX(DealTypes,1),IF(AND(J3569=-1,J3568=""),INDEX(DealTypes,2),IF(OR(AND(J3569="",J3568=1),AND(J3569="",J3568=-1)),INDEX(DealTypes,3),"")))</f>
        <v/>
      </c>
      <c r="L3570" s="0" t="str">
        <f aca="false">IF(K3570=INDEX(DealTypes,1),B3570+Spread,IF(K3570=INDEX(DealTypes,2),B3570,IF(OR(K3570=INDEX(DealTypes,3),N(L3569)=0),"",L3569)))</f>
        <v/>
      </c>
      <c r="M3570" s="6" t="str">
        <f aca="false">IF(N3570&lt;&gt;"",IF(COUNTIF(N$3:N3570,N3570)=1,MAX(M$4:M3569)+1,""),"")</f>
        <v/>
      </c>
      <c r="N3570" s="7" t="str">
        <f aca="false">IF(K3570=INDEX(DealTypes,3),IF(I3569=-1,ROUND((B3570-L3569)/Point,0),ROUND((L3569-B3570)/Point,0)),"")</f>
        <v/>
      </c>
      <c r="O3570" s="6" t="str">
        <f aca="false">(IF(AND(N(N3570)&gt;0,I3569=-1),1,IF(AND(N(N3570)&lt;0,I3569=-1),-1,IF(AND(N(N3570)&gt;0,I3569=1),2,IF(AND(N(N3570)&lt;0,I3569=1),-2,"")))))</f>
        <v/>
      </c>
      <c r="P3570" s="0" t="str">
        <f aca="false">IF(N3570&lt;&gt;"",ABS(N3570),"")</f>
        <v/>
      </c>
    </row>
    <row r="3571" customFormat="false" ht="12.8" hidden="false" customHeight="false" outlineLevel="0" collapsed="false">
      <c r="A3571" s="4" t="n">
        <v>44006.125</v>
      </c>
      <c r="B3571" s="5" t="n">
        <v>1.25242</v>
      </c>
      <c r="C3571" s="5" t="n">
        <v>1.25425</v>
      </c>
      <c r="D3571" s="5" t="n">
        <v>1.25231</v>
      </c>
      <c r="E3571" s="5" t="n">
        <v>1.25295</v>
      </c>
      <c r="F3571" s="0" t="n">
        <v>2095</v>
      </c>
      <c r="G3571" s="0" t="n">
        <f aca="false">ROW()-3</f>
        <v>3568</v>
      </c>
      <c r="H3571" s="5" t="n">
        <f aca="true">IF(G3571&gt;(MovingPeriod+MovingShift),AVERAGE(INDIRECT("E"&amp;(ROW()-MovingPeriod-MovingShift)&amp;":"&amp;"E"&amp;ROW()-MovingShift)),"")</f>
        <v>1.24944846153846</v>
      </c>
      <c r="I3571" s="0" t="str">
        <f aca="false">IF(AND(B3571&gt;H3571,E3571&lt;H3571),-1,IF(AND(B3571&lt;H3571,E3571&gt;H3571),1,""))</f>
        <v/>
      </c>
      <c r="J3571" s="0" t="str">
        <f aca="false">IF(AND(I3571=-1,J3570=""),-1,IF(AND(I3571=1,J3570=""),1,IF(OR(AND(I3571="",J3570=1),AND(I3571="",J3570=-1),I3571=J3570),J3570,"")))</f>
        <v/>
      </c>
      <c r="K3571" s="0" t="str">
        <f aca="false">IF(AND(J3570=1,J3569=""),INDEX(DealTypes,1),IF(AND(J3570=-1,J3569=""),INDEX(DealTypes,2),IF(OR(AND(J3570="",J3569=1),AND(J3570="",J3569=-1)),INDEX(DealTypes,3),"")))</f>
        <v/>
      </c>
      <c r="L3571" s="0" t="str">
        <f aca="false">IF(K3571=INDEX(DealTypes,1),B3571+Spread,IF(K3571=INDEX(DealTypes,2),B3571,IF(OR(K3571=INDEX(DealTypes,3),N(L3570)=0),"",L3570)))</f>
        <v/>
      </c>
      <c r="M3571" s="6" t="str">
        <f aca="false">IF(N3571&lt;&gt;"",IF(COUNTIF(N$3:N3571,N3571)=1,MAX(M$4:M3570)+1,""),"")</f>
        <v/>
      </c>
      <c r="N3571" s="7" t="str">
        <f aca="false">IF(K3571=INDEX(DealTypes,3),IF(I3570=-1,ROUND((B3571-L3570)/Point,0),ROUND((L3570-B3571)/Point,0)),"")</f>
        <v/>
      </c>
      <c r="O3571" s="6" t="str">
        <f aca="false">(IF(AND(N(N3571)&gt;0,I3570=-1),1,IF(AND(N(N3571)&lt;0,I3570=-1),-1,IF(AND(N(N3571)&gt;0,I3570=1),2,IF(AND(N(N3571)&lt;0,I3570=1),-2,"")))))</f>
        <v/>
      </c>
      <c r="P3571" s="0" t="str">
        <f aca="false">IF(N3571&lt;&gt;"",ABS(N3571),"")</f>
        <v/>
      </c>
    </row>
    <row r="3572" customFormat="false" ht="12.8" hidden="false" customHeight="false" outlineLevel="0" collapsed="false">
      <c r="A3572" s="4" t="n">
        <v>44006.1666666667</v>
      </c>
      <c r="B3572" s="5" t="n">
        <v>1.25295</v>
      </c>
      <c r="C3572" s="5" t="n">
        <v>1.2538</v>
      </c>
      <c r="D3572" s="5" t="n">
        <v>1.25249</v>
      </c>
      <c r="E3572" s="5" t="n">
        <v>1.25254</v>
      </c>
      <c r="F3572" s="0" t="n">
        <v>2035</v>
      </c>
      <c r="G3572" s="0" t="n">
        <f aca="false">ROW()-3</f>
        <v>3569</v>
      </c>
      <c r="H3572" s="5" t="n">
        <f aca="true">IF(G3572&gt;(MovingPeriod+MovingShift),AVERAGE(INDIRECT("E"&amp;(ROW()-MovingPeriod-MovingShift)&amp;":"&amp;"E"&amp;ROW()-MovingShift)),"")</f>
        <v>1.24978615384615</v>
      </c>
      <c r="I3572" s="6" t="str">
        <f aca="false">IF(AND(B3572&gt;H3572,E3572&lt;H3572),-1,IF(AND(B3572&lt;H3572,E3572&gt;H3572),1,""))</f>
        <v/>
      </c>
      <c r="J3572" s="0" t="str">
        <f aca="false">IF(AND(I3572=-1,J3571=""),-1,IF(AND(I3572=1,J3571=""),1,IF(OR(AND(I3572="",J3571=1),AND(I3572="",J3571=-1),I3572=J3571),J3571,"")))</f>
        <v/>
      </c>
      <c r="K3572" s="0" t="str">
        <f aca="false">IF(AND(J3571=1,J3570=""),INDEX(DealTypes,1),IF(AND(J3571=-1,J3570=""),INDEX(DealTypes,2),IF(OR(AND(J3571="",J3570=1),AND(J3571="",J3570=-1)),INDEX(DealTypes,3),"")))</f>
        <v/>
      </c>
      <c r="L3572" s="0" t="str">
        <f aca="false">IF(K3572=INDEX(DealTypes,1),B3572+Spread,IF(K3572=INDEX(DealTypes,2),B3572,IF(OR(K3572=INDEX(DealTypes,3),N(L3571)=0),"",L3571)))</f>
        <v/>
      </c>
      <c r="M3572" s="6" t="str">
        <f aca="false">IF(N3572&lt;&gt;"",IF(COUNTIF(N$3:N3572,N3572)=1,MAX(M$4:M3571)+1,""),"")</f>
        <v/>
      </c>
      <c r="N3572" s="7" t="str">
        <f aca="false">IF(K3572=INDEX(DealTypes,3),IF(I3571=-1,ROUND((B3572-L3571)/Point,0),ROUND((L3571-B3572)/Point,0)),"")</f>
        <v/>
      </c>
      <c r="O3572" s="6" t="str">
        <f aca="false">(IF(AND(N(N3572)&gt;0,I3571=-1),1,IF(AND(N(N3572)&lt;0,I3571=-1),-1,IF(AND(N(N3572)&gt;0,I3571=1),2,IF(AND(N(N3572)&lt;0,I3571=1),-2,"")))))</f>
        <v/>
      </c>
      <c r="P3572" s="0" t="str">
        <f aca="false">IF(N3572&lt;&gt;"",ABS(N3572),"")</f>
        <v/>
      </c>
    </row>
    <row r="3573" customFormat="false" ht="12.8" hidden="false" customHeight="false" outlineLevel="0" collapsed="false">
      <c r="A3573" s="4" t="n">
        <v>44006.2083333333</v>
      </c>
      <c r="B3573" s="5" t="n">
        <v>1.25256</v>
      </c>
      <c r="C3573" s="5" t="n">
        <v>1.25295</v>
      </c>
      <c r="D3573" s="5" t="n">
        <v>1.25118</v>
      </c>
      <c r="E3573" s="5" t="n">
        <v>1.25196</v>
      </c>
      <c r="F3573" s="0" t="n">
        <v>2539</v>
      </c>
      <c r="G3573" s="0" t="n">
        <f aca="false">ROW()-3</f>
        <v>3570</v>
      </c>
      <c r="H3573" s="5" t="n">
        <f aca="true">IF(G3573&gt;(MovingPeriod+MovingShift),AVERAGE(INDIRECT("E"&amp;(ROW()-MovingPeriod-MovingShift)&amp;":"&amp;"E"&amp;ROW()-MovingShift)),"")</f>
        <v>1.24995153846154</v>
      </c>
      <c r="I3573" s="0" t="str">
        <f aca="false">IF(AND(B3573&gt;H3573,E3573&lt;H3573),-1,IF(AND(B3573&lt;H3573,E3573&gt;H3573),1,""))</f>
        <v/>
      </c>
      <c r="J3573" s="0" t="str">
        <f aca="false">IF(AND(I3573=-1,J3572=""),-1,IF(AND(I3573=1,J3572=""),1,IF(OR(AND(I3573="",J3572=1),AND(I3573="",J3572=-1),I3573=J3572),J3572,"")))</f>
        <v/>
      </c>
      <c r="K3573" s="0" t="str">
        <f aca="false">IF(AND(J3572=1,J3571=""),INDEX(DealTypes,1),IF(AND(J3572=-1,J3571=""),INDEX(DealTypes,2),IF(OR(AND(J3572="",J3571=1),AND(J3572="",J3571=-1)),INDEX(DealTypes,3),"")))</f>
        <v/>
      </c>
      <c r="L3573" s="0" t="str">
        <f aca="false">IF(K3573=INDEX(DealTypes,1),B3573+Spread,IF(K3573=INDEX(DealTypes,2),B3573,IF(OR(K3573=INDEX(DealTypes,3),N(L3572)=0),"",L3572)))</f>
        <v/>
      </c>
      <c r="M3573" s="6" t="str">
        <f aca="false">IF(N3573&lt;&gt;"",IF(COUNTIF(N$3:N3573,N3573)=1,MAX(M$4:M3572)+1,""),"")</f>
        <v/>
      </c>
      <c r="N3573" s="7" t="str">
        <f aca="false">IF(K3573=INDEX(DealTypes,3),IF(I3572=-1,ROUND((B3573-L3572)/Point,0),ROUND((L3572-B3573)/Point,0)),"")</f>
        <v/>
      </c>
      <c r="O3573" s="6" t="str">
        <f aca="false">(IF(AND(N(N3573)&gt;0,I3572=-1),1,IF(AND(N(N3573)&lt;0,I3572=-1),-1,IF(AND(N(N3573)&gt;0,I3572=1),2,IF(AND(N(N3573)&lt;0,I3572=1),-2,"")))))</f>
        <v/>
      </c>
      <c r="P3573" s="0" t="str">
        <f aca="false">IF(N3573&lt;&gt;"",ABS(N3573),"")</f>
        <v/>
      </c>
    </row>
    <row r="3574" customFormat="false" ht="12.8" hidden="false" customHeight="false" outlineLevel="0" collapsed="false">
      <c r="A3574" s="4" t="n">
        <v>44006.25</v>
      </c>
      <c r="B3574" s="5" t="n">
        <v>1.25197</v>
      </c>
      <c r="C3574" s="5" t="n">
        <v>1.25259</v>
      </c>
      <c r="D3574" s="5" t="n">
        <v>1.25108</v>
      </c>
      <c r="E3574" s="5" t="n">
        <v>1.25118</v>
      </c>
      <c r="F3574" s="0" t="n">
        <v>1482</v>
      </c>
      <c r="G3574" s="0" t="n">
        <f aca="false">ROW()-3</f>
        <v>3571</v>
      </c>
      <c r="H3574" s="5" t="n">
        <f aca="true">IF(G3574&gt;(MovingPeriod+MovingShift),AVERAGE(INDIRECT("E"&amp;(ROW()-MovingPeriod-MovingShift)&amp;":"&amp;"E"&amp;ROW()-MovingShift)),"")</f>
        <v>1.25018076923077</v>
      </c>
      <c r="I3574" s="0" t="str">
        <f aca="false">IF(AND(B3574&gt;H3574,E3574&lt;H3574),-1,IF(AND(B3574&lt;H3574,E3574&gt;H3574),1,""))</f>
        <v/>
      </c>
      <c r="J3574" s="0" t="str">
        <f aca="false">IF(AND(I3574=-1,J3573=""),-1,IF(AND(I3574=1,J3573=""),1,IF(OR(AND(I3574="",J3573=1),AND(I3574="",J3573=-1),I3574=J3573),J3573,"")))</f>
        <v/>
      </c>
      <c r="K3574" s="0" t="str">
        <f aca="false">IF(AND(J3573=1,J3572=""),INDEX(DealTypes,1),IF(AND(J3573=-1,J3572=""),INDEX(DealTypes,2),IF(OR(AND(J3573="",J3572=1),AND(J3573="",J3572=-1)),INDEX(DealTypes,3),"")))</f>
        <v/>
      </c>
      <c r="L3574" s="0" t="str">
        <f aca="false">IF(K3574=INDEX(DealTypes,1),B3574+Spread,IF(K3574=INDEX(DealTypes,2),B3574,IF(OR(K3574=INDEX(DealTypes,3),N(L3573)=0),"",L3573)))</f>
        <v/>
      </c>
      <c r="M3574" s="6" t="str">
        <f aca="false">IF(N3574&lt;&gt;"",IF(COUNTIF(N$3:N3574,N3574)=1,MAX(M$4:M3573)+1,""),"")</f>
        <v/>
      </c>
      <c r="N3574" s="7" t="str">
        <f aca="false">IF(K3574=INDEX(DealTypes,3),IF(I3573=-1,ROUND((B3574-L3573)/Point,0),ROUND((L3573-B3574)/Point,0)),"")</f>
        <v/>
      </c>
      <c r="O3574" s="6" t="str">
        <f aca="false">(IF(AND(N(N3574)&gt;0,I3573=-1),1,IF(AND(N(N3574)&lt;0,I3573=-1),-1,IF(AND(N(N3574)&gt;0,I3573=1),2,IF(AND(N(N3574)&lt;0,I3573=1),-2,"")))))</f>
        <v/>
      </c>
      <c r="P3574" s="0" t="str">
        <f aca="false">IF(N3574&lt;&gt;"",ABS(N3574),"")</f>
        <v/>
      </c>
    </row>
    <row r="3575" customFormat="false" ht="12.8" hidden="false" customHeight="false" outlineLevel="0" collapsed="false">
      <c r="A3575" s="4" t="n">
        <v>44006.2916666667</v>
      </c>
      <c r="B3575" s="5" t="n">
        <v>1.25118</v>
      </c>
      <c r="C3575" s="5" t="n">
        <v>1.25205</v>
      </c>
      <c r="D3575" s="5" t="n">
        <v>1.25111</v>
      </c>
      <c r="E3575" s="5" t="n">
        <v>1.25131</v>
      </c>
      <c r="F3575" s="0" t="n">
        <v>917</v>
      </c>
      <c r="G3575" s="0" t="n">
        <f aca="false">ROW()-3</f>
        <v>3572</v>
      </c>
      <c r="H3575" s="5" t="n">
        <f aca="true">IF(G3575&gt;(MovingPeriod+MovingShift),AVERAGE(INDIRECT("E"&amp;(ROW()-MovingPeriod-MovingShift)&amp;":"&amp;"E"&amp;ROW()-MovingShift)),"")</f>
        <v>1.25069769230769</v>
      </c>
      <c r="I3575" s="0" t="str">
        <f aca="false">IF(AND(B3575&gt;H3575,E3575&lt;H3575),-1,IF(AND(B3575&lt;H3575,E3575&gt;H3575),1,""))</f>
        <v/>
      </c>
      <c r="J3575" s="0" t="str">
        <f aca="false">IF(AND(I3575=-1,J3574=""),-1,IF(AND(I3575=1,J3574=""),1,IF(OR(AND(I3575="",J3574=1),AND(I3575="",J3574=-1),I3575=J3574),J3574,"")))</f>
        <v/>
      </c>
      <c r="K3575" s="0" t="str">
        <f aca="false">IF(AND(J3574=1,J3573=""),INDEX(DealTypes,1),IF(AND(J3574=-1,J3573=""),INDEX(DealTypes,2),IF(OR(AND(J3574="",J3573=1),AND(J3574="",J3573=-1)),INDEX(DealTypes,3),"")))</f>
        <v/>
      </c>
      <c r="L3575" s="0" t="str">
        <f aca="false">IF(K3575=INDEX(DealTypes,1),B3575+Spread,IF(K3575=INDEX(DealTypes,2),B3575,IF(OR(K3575=INDEX(DealTypes,3),N(L3574)=0),"",L3574)))</f>
        <v/>
      </c>
      <c r="M3575" s="6" t="str">
        <f aca="false">IF(N3575&lt;&gt;"",IF(COUNTIF(N$3:N3575,N3575)=1,MAX(M$4:M3574)+1,""),"")</f>
        <v/>
      </c>
      <c r="N3575" s="7" t="str">
        <f aca="false">IF(K3575=INDEX(DealTypes,3),IF(I3574=-1,ROUND((B3575-L3574)/Point,0),ROUND((L3574-B3575)/Point,0)),"")</f>
        <v/>
      </c>
      <c r="O3575" s="6" t="str">
        <f aca="false">(IF(AND(N(N3575)&gt;0,I3574=-1),1,IF(AND(N(N3575)&lt;0,I3574=-1),-1,IF(AND(N(N3575)&gt;0,I3574=1),2,IF(AND(N(N3575)&lt;0,I3574=1),-2,"")))))</f>
        <v/>
      </c>
      <c r="P3575" s="0" t="str">
        <f aca="false">IF(N3575&lt;&gt;"",ABS(N3575),"")</f>
        <v/>
      </c>
    </row>
    <row r="3576" customFormat="false" ht="12.8" hidden="false" customHeight="false" outlineLevel="0" collapsed="false">
      <c r="A3576" s="4" t="n">
        <v>44006.3333333333</v>
      </c>
      <c r="B3576" s="5" t="n">
        <v>1.25131</v>
      </c>
      <c r="C3576" s="5" t="n">
        <v>1.25231</v>
      </c>
      <c r="D3576" s="5" t="n">
        <v>1.25052</v>
      </c>
      <c r="E3576" s="5" t="n">
        <v>1.25093</v>
      </c>
      <c r="F3576" s="0" t="n">
        <v>1407</v>
      </c>
      <c r="G3576" s="0" t="n">
        <f aca="false">ROW()-3</f>
        <v>3573</v>
      </c>
      <c r="H3576" s="5" t="n">
        <f aca="true">IF(G3576&gt;(MovingPeriod+MovingShift),AVERAGE(INDIRECT("E"&amp;(ROW()-MovingPeriod-MovingShift)&amp;":"&amp;"E"&amp;ROW()-MovingShift)),"")</f>
        <v>1.25121846153846</v>
      </c>
      <c r="I3576" s="0" t="n">
        <f aca="false">IF(AND(B3576&gt;H3576,E3576&lt;H3576),-1,IF(AND(B3576&lt;H3576,E3576&gt;H3576),1,""))</f>
        <v>-1</v>
      </c>
      <c r="J3576" s="0" t="n">
        <f aca="false">IF(AND(I3576=-1,J3575=""),-1,IF(AND(I3576=1,J3575=""),1,IF(OR(AND(I3576="",J3575=1),AND(I3576="",J3575=-1),I3576=J3575),J3575,"")))</f>
        <v>-1</v>
      </c>
      <c r="K3576" s="0" t="str">
        <f aca="false">IF(AND(J3575=1,J3574=""),INDEX(DealTypes,1),IF(AND(J3575=-1,J3574=""),INDEX(DealTypes,2),IF(OR(AND(J3575="",J3574=1),AND(J3575="",J3574=-1)),INDEX(DealTypes,3),"")))</f>
        <v/>
      </c>
      <c r="L3576" s="0" t="str">
        <f aca="false">IF(K3576=INDEX(DealTypes,1),B3576+Spread,IF(K3576=INDEX(DealTypes,2),B3576,IF(OR(K3576=INDEX(DealTypes,3),N(L3575)=0),"",L3575)))</f>
        <v/>
      </c>
      <c r="M3576" s="6" t="str">
        <f aca="false">IF(N3576&lt;&gt;"",IF(COUNTIF(N$3:N3576,N3576)=1,MAX(M$4:M3575)+1,""),"")</f>
        <v/>
      </c>
      <c r="N3576" s="7" t="str">
        <f aca="false">IF(K3576=INDEX(DealTypes,3),IF(I3575=-1,ROUND((B3576-L3575)/Point,0),ROUND((L3575-B3576)/Point,0)),"")</f>
        <v/>
      </c>
      <c r="O3576" s="6" t="str">
        <f aca="false">(IF(AND(N(N3576)&gt;0,I3575=-1),1,IF(AND(N(N3576)&lt;0,I3575=-1),-1,IF(AND(N(N3576)&gt;0,I3575=1),2,IF(AND(N(N3576)&lt;0,I3575=1),-2,"")))))</f>
        <v/>
      </c>
      <c r="P3576" s="0" t="str">
        <f aca="false">IF(N3576&lt;&gt;"",ABS(N3576),"")</f>
        <v/>
      </c>
    </row>
    <row r="3577" customFormat="false" ht="12.8" hidden="false" customHeight="false" outlineLevel="0" collapsed="false">
      <c r="A3577" s="4" t="n">
        <v>44006.375</v>
      </c>
      <c r="B3577" s="5" t="n">
        <v>1.25093</v>
      </c>
      <c r="C3577" s="5" t="n">
        <v>1.25163</v>
      </c>
      <c r="D3577" s="5" t="n">
        <v>1.2501</v>
      </c>
      <c r="E3577" s="5" t="n">
        <v>1.25142</v>
      </c>
      <c r="F3577" s="0" t="n">
        <v>1950</v>
      </c>
      <c r="G3577" s="0" t="n">
        <f aca="false">ROW()-3</f>
        <v>3574</v>
      </c>
      <c r="H3577" s="5" t="n">
        <f aca="true">IF(G3577&gt;(MovingPeriod+MovingShift),AVERAGE(INDIRECT("E"&amp;(ROW()-MovingPeriod-MovingShift)&amp;":"&amp;"E"&amp;ROW()-MovingShift)),"")</f>
        <v>1.25167615384615</v>
      </c>
      <c r="I3577" s="0" t="str">
        <f aca="false">IF(AND(B3577&gt;H3577,E3577&lt;H3577),-1,IF(AND(B3577&lt;H3577,E3577&gt;H3577),1,""))</f>
        <v/>
      </c>
      <c r="J3577" s="0" t="n">
        <f aca="false">IF(AND(I3577=-1,J3576=""),-1,IF(AND(I3577=1,J3576=""),1,IF(OR(AND(I3577="",J3576=1),AND(I3577="",J3576=-1),I3577=J3576),J3576,"")))</f>
        <v>-1</v>
      </c>
      <c r="K3577" s="0" t="str">
        <f aca="false">IF(AND(J3576=1,J3575=""),INDEX(DealTypes,1),IF(AND(J3576=-1,J3575=""),INDEX(DealTypes,2),IF(OR(AND(J3576="",J3575=1),AND(J3576="",J3575=-1)),INDEX(DealTypes,3),"")))</f>
        <v>Sell</v>
      </c>
      <c r="L3577" s="5" t="n">
        <f aca="false">IF(K3577=INDEX(DealTypes,1),B3577+Spread,IF(K3577=INDEX(DealTypes,2),B3577,IF(OR(K3577=INDEX(DealTypes,3),N(L3576)=0),"",L3576)))</f>
        <v>1.25093</v>
      </c>
      <c r="M3577" s="6" t="str">
        <f aca="false">IF(N3577&lt;&gt;"",IF(COUNTIF(N$3:N3577,N3577)=1,MAX(M$4:M3576)+1,""),"")</f>
        <v/>
      </c>
      <c r="N3577" s="7" t="str">
        <f aca="false">IF(K3577=INDEX(DealTypes,3),IF(I3576=-1,ROUND((B3577-L3576)/Point,0),ROUND((L3576-B3577)/Point,0)),"")</f>
        <v/>
      </c>
      <c r="O3577" s="6" t="str">
        <f aca="false">(IF(AND(N(N3577)&gt;0,I3576=-1),1,IF(AND(N(N3577)&lt;0,I3576=-1),-1,IF(AND(N(N3577)&gt;0,I3576=1),2,IF(AND(N(N3577)&lt;0,I3576=1),-2,"")))))</f>
        <v/>
      </c>
      <c r="P3577" s="0" t="str">
        <f aca="false">IF(N3577&lt;&gt;"",ABS(N3577),"")</f>
        <v/>
      </c>
    </row>
    <row r="3578" customFormat="false" ht="12.8" hidden="false" customHeight="false" outlineLevel="0" collapsed="false">
      <c r="A3578" s="4" t="n">
        <v>44006.4166666667</v>
      </c>
      <c r="B3578" s="5" t="n">
        <v>1.25143</v>
      </c>
      <c r="C3578" s="5" t="n">
        <v>1.25271</v>
      </c>
      <c r="D3578" s="5" t="n">
        <v>1.24768</v>
      </c>
      <c r="E3578" s="5" t="n">
        <v>1.24883</v>
      </c>
      <c r="F3578" s="0" t="n">
        <v>4928</v>
      </c>
      <c r="G3578" s="0" t="n">
        <f aca="false">ROW()-3</f>
        <v>3575</v>
      </c>
      <c r="H3578" s="5" t="n">
        <f aca="true">IF(G3578&gt;(MovingPeriod+MovingShift),AVERAGE(INDIRECT("E"&amp;(ROW()-MovingPeriod-MovingShift)&amp;":"&amp;"E"&amp;ROW()-MovingShift)),"")</f>
        <v>1.25189538461538</v>
      </c>
      <c r="I3578" s="6" t="str">
        <f aca="false">IF(AND(B3578&gt;H3578,E3578&lt;H3578),-1,IF(AND(B3578&lt;H3578,E3578&gt;H3578),1,""))</f>
        <v/>
      </c>
      <c r="J3578" s="0" t="n">
        <f aca="false">IF(AND(I3578=-1,J3577=""),-1,IF(AND(I3578=1,J3577=""),1,IF(OR(AND(I3578="",J3577=1),AND(I3578="",J3577=-1),I3578=J3577),J3577,"")))</f>
        <v>-1</v>
      </c>
      <c r="K3578" s="0" t="str">
        <f aca="false">IF(AND(J3577=1,J3576=""),INDEX(DealTypes,1),IF(AND(J3577=-1,J3576=""),INDEX(DealTypes,2),IF(OR(AND(J3577="",J3576=1),AND(J3577="",J3576=-1)),INDEX(DealTypes,3),"")))</f>
        <v/>
      </c>
      <c r="L3578" s="5" t="n">
        <f aca="false">IF(K3578=INDEX(DealTypes,1),B3578+Spread,IF(K3578=INDEX(DealTypes,2),B3578,IF(OR(K3578=INDEX(DealTypes,3),N(L3577)=0),"",L3577)))</f>
        <v>1.25093</v>
      </c>
      <c r="M3578" s="6" t="str">
        <f aca="false">IF(N3578&lt;&gt;"",IF(COUNTIF(N$3:N3578,N3578)=1,MAX(M$4:M3577)+1,""),"")</f>
        <v/>
      </c>
      <c r="N3578" s="7" t="str">
        <f aca="false">IF(K3578=INDEX(DealTypes,3),IF(I3577=-1,ROUND((B3578-L3577)/Point,0),ROUND((L3577-B3578)/Point,0)),"")</f>
        <v/>
      </c>
      <c r="O3578" s="6" t="str">
        <f aca="false">(IF(AND(N(N3578)&gt;0,I3577=-1),1,IF(AND(N(N3578)&lt;0,I3577=-1),-1,IF(AND(N(N3578)&gt;0,I3577=1),2,IF(AND(N(N3578)&lt;0,I3577=1),-2,"")))))</f>
        <v/>
      </c>
      <c r="P3578" s="0" t="str">
        <f aca="false">IF(N3578&lt;&gt;"",ABS(N3578),"")</f>
        <v/>
      </c>
    </row>
    <row r="3579" customFormat="false" ht="12.8" hidden="false" customHeight="false" outlineLevel="0" collapsed="false">
      <c r="A3579" s="4" t="n">
        <v>44006.4583333333</v>
      </c>
      <c r="B3579" s="5" t="n">
        <v>1.24887</v>
      </c>
      <c r="C3579" s="5" t="n">
        <v>1.25061</v>
      </c>
      <c r="D3579" s="5" t="n">
        <v>1.24656</v>
      </c>
      <c r="E3579" s="5" t="n">
        <v>1.24989</v>
      </c>
      <c r="F3579" s="0" t="n">
        <v>4540</v>
      </c>
      <c r="G3579" s="0" t="n">
        <f aca="false">ROW()-3</f>
        <v>3576</v>
      </c>
      <c r="H3579" s="5" t="n">
        <f aca="true">IF(G3579&gt;(MovingPeriod+MovingShift),AVERAGE(INDIRECT("E"&amp;(ROW()-MovingPeriod-MovingShift)&amp;":"&amp;"E"&amp;ROW()-MovingShift)),"")</f>
        <v>1.25218076923077</v>
      </c>
      <c r="I3579" s="0" t="str">
        <f aca="false">IF(AND(B3579&gt;H3579,E3579&lt;H3579),-1,IF(AND(B3579&lt;H3579,E3579&gt;H3579),1,""))</f>
        <v/>
      </c>
      <c r="J3579" s="0" t="n">
        <f aca="false">IF(AND(I3579=-1,J3578=""),-1,IF(AND(I3579=1,J3578=""),1,IF(OR(AND(I3579="",J3578=1),AND(I3579="",J3578=-1),I3579=J3578),J3578,"")))</f>
        <v>-1</v>
      </c>
      <c r="K3579" s="0" t="str">
        <f aca="false">IF(AND(J3578=1,J3577=""),INDEX(DealTypes,1),IF(AND(J3578=-1,J3577=""),INDEX(DealTypes,2),IF(OR(AND(J3578="",J3577=1),AND(J3578="",J3577=-1)),INDEX(DealTypes,3),"")))</f>
        <v/>
      </c>
      <c r="L3579" s="5" t="n">
        <f aca="false">IF(K3579=INDEX(DealTypes,1),B3579+Spread,IF(K3579=INDEX(DealTypes,2),B3579,IF(OR(K3579=INDEX(DealTypes,3),N(L3578)=0),"",L3578)))</f>
        <v>1.25093</v>
      </c>
      <c r="M3579" s="6" t="str">
        <f aca="false">IF(N3579&lt;&gt;"",IF(COUNTIF(N$3:N3579,N3579)=1,MAX(M$4:M3578)+1,""),"")</f>
        <v/>
      </c>
      <c r="N3579" s="7" t="str">
        <f aca="false">IF(K3579=INDEX(DealTypes,3),IF(I3578=-1,ROUND((B3579-L3578)/Point,0),ROUND((L3578-B3579)/Point,0)),"")</f>
        <v/>
      </c>
      <c r="O3579" s="6" t="str">
        <f aca="false">(IF(AND(N(N3579)&gt;0,I3578=-1),1,IF(AND(N(N3579)&lt;0,I3578=-1),-1,IF(AND(N(N3579)&gt;0,I3578=1),2,IF(AND(N(N3579)&lt;0,I3578=1),-2,"")))))</f>
        <v/>
      </c>
      <c r="P3579" s="0" t="str">
        <f aca="false">IF(N3579&lt;&gt;"",ABS(N3579),"")</f>
        <v/>
      </c>
    </row>
    <row r="3580" customFormat="false" ht="12.8" hidden="false" customHeight="false" outlineLevel="0" collapsed="false">
      <c r="A3580" s="4" t="n">
        <v>44006.5</v>
      </c>
      <c r="B3580" s="5" t="n">
        <v>1.24989</v>
      </c>
      <c r="C3580" s="5" t="n">
        <v>1.25182</v>
      </c>
      <c r="D3580" s="5" t="n">
        <v>1.24768</v>
      </c>
      <c r="E3580" s="5" t="n">
        <v>1.25109</v>
      </c>
      <c r="F3580" s="0" t="n">
        <v>5349</v>
      </c>
      <c r="G3580" s="0" t="n">
        <f aca="false">ROW()-3</f>
        <v>3577</v>
      </c>
      <c r="H3580" s="5" t="n">
        <f aca="true">IF(G3580&gt;(MovingPeriod+MovingShift),AVERAGE(INDIRECT("E"&amp;(ROW()-MovingPeriod-MovingShift)&amp;":"&amp;"E"&amp;ROW()-MovingShift)),"")</f>
        <v>1.25209538461538</v>
      </c>
      <c r="I3580" s="6" t="str">
        <f aca="false">IF(AND(B3580&gt;H3580,E3580&lt;H3580),-1,IF(AND(B3580&lt;H3580,E3580&gt;H3580),1,""))</f>
        <v/>
      </c>
      <c r="J3580" s="0" t="n">
        <f aca="false">IF(AND(I3580=-1,J3579=""),-1,IF(AND(I3580=1,J3579=""),1,IF(OR(AND(I3580="",J3579=1),AND(I3580="",J3579=-1),I3580=J3579),J3579,"")))</f>
        <v>-1</v>
      </c>
      <c r="K3580" s="0" t="str">
        <f aca="false">IF(AND(J3579=1,J3578=""),INDEX(DealTypes,1),IF(AND(J3579=-1,J3578=""),INDEX(DealTypes,2),IF(OR(AND(J3579="",J3578=1),AND(J3579="",J3578=-1)),INDEX(DealTypes,3),"")))</f>
        <v/>
      </c>
      <c r="L3580" s="5" t="n">
        <f aca="false">IF(K3580=INDEX(DealTypes,1),B3580+Spread,IF(K3580=INDEX(DealTypes,2),B3580,IF(OR(K3580=INDEX(DealTypes,3),N(L3579)=0),"",L3579)))</f>
        <v>1.25093</v>
      </c>
      <c r="M3580" s="6" t="str">
        <f aca="false">IF(N3580&lt;&gt;"",IF(COUNTIF(N$3:N3580,N3580)=1,MAX(M$4:M3579)+1,""),"")</f>
        <v/>
      </c>
      <c r="N3580" s="7" t="str">
        <f aca="false">IF(K3580=INDEX(DealTypes,3),IF(I3579=-1,ROUND((B3580-L3579)/Point,0),ROUND((L3579-B3580)/Point,0)),"")</f>
        <v/>
      </c>
      <c r="O3580" s="6" t="str">
        <f aca="false">(IF(AND(N(N3580)&gt;0,I3579=-1),1,IF(AND(N(N3580)&lt;0,I3579=-1),-1,IF(AND(N(N3580)&gt;0,I3579=1),2,IF(AND(N(N3580)&lt;0,I3579=1),-2,"")))))</f>
        <v/>
      </c>
      <c r="P3580" s="0" t="str">
        <f aca="false">IF(N3580&lt;&gt;"",ABS(N3580),"")</f>
        <v/>
      </c>
    </row>
    <row r="3581" customFormat="false" ht="12.8" hidden="false" customHeight="false" outlineLevel="0" collapsed="false">
      <c r="A3581" s="4" t="n">
        <v>44006.5416666667</v>
      </c>
      <c r="B3581" s="5" t="n">
        <v>1.25108</v>
      </c>
      <c r="C3581" s="5" t="n">
        <v>1.2537</v>
      </c>
      <c r="D3581" s="5" t="n">
        <v>1.25059</v>
      </c>
      <c r="E3581" s="5" t="n">
        <v>1.25218</v>
      </c>
      <c r="F3581" s="0" t="n">
        <v>3761</v>
      </c>
      <c r="G3581" s="0" t="n">
        <f aca="false">ROW()-3</f>
        <v>3578</v>
      </c>
      <c r="H3581" s="5" t="n">
        <f aca="true">IF(G3581&gt;(MovingPeriod+MovingShift),AVERAGE(INDIRECT("E"&amp;(ROW()-MovingPeriod-MovingShift)&amp;":"&amp;"E"&amp;ROW()-MovingShift)),"")</f>
        <v>1.25197538461538</v>
      </c>
      <c r="I3581" s="6" t="n">
        <f aca="false">IF(AND(B3581&gt;H3581,E3581&lt;H3581),-1,IF(AND(B3581&lt;H3581,E3581&gt;H3581),1,""))</f>
        <v>1</v>
      </c>
      <c r="J3581" s="0" t="str">
        <f aca="false">IF(AND(I3581=-1,J3580=""),-1,IF(AND(I3581=1,J3580=""),1,IF(OR(AND(I3581="",J3580=1),AND(I3581="",J3580=-1),I3581=J3580),J3580,"")))</f>
        <v/>
      </c>
      <c r="K3581" s="0" t="str">
        <f aca="false">IF(AND(J3580=1,J3579=""),INDEX(DealTypes,1),IF(AND(J3580=-1,J3579=""),INDEX(DealTypes,2),IF(OR(AND(J3580="",J3579=1),AND(J3580="",J3579=-1)),INDEX(DealTypes,3),"")))</f>
        <v/>
      </c>
      <c r="L3581" s="5" t="n">
        <f aca="false">IF(K3581=INDEX(DealTypes,1),B3581+Spread,IF(K3581=INDEX(DealTypes,2),B3581,IF(OR(K3581=INDEX(DealTypes,3),N(L3580)=0),"",L3580)))</f>
        <v>1.25093</v>
      </c>
      <c r="M3581" s="6" t="str">
        <f aca="false">IF(N3581&lt;&gt;"",IF(COUNTIF(N$3:N3581,N3581)=1,MAX(M$4:M3580)+1,""),"")</f>
        <v/>
      </c>
      <c r="N3581" s="7" t="str">
        <f aca="false">IF(K3581=INDEX(DealTypes,3),IF(I3580=-1,ROUND((B3581-L3580)/Point,0),ROUND((L3580-B3581)/Point,0)),"")</f>
        <v/>
      </c>
      <c r="O3581" s="6" t="str">
        <f aca="false">(IF(AND(N(N3581)&gt;0,I3580=-1),1,IF(AND(N(N3581)&lt;0,I3580=-1),-1,IF(AND(N(N3581)&gt;0,I3580=1),2,IF(AND(N(N3581)&lt;0,I3580=1),-2,"")))))</f>
        <v/>
      </c>
      <c r="P3581" s="0" t="str">
        <f aca="false">IF(N3581&lt;&gt;"",ABS(N3581),"")</f>
        <v/>
      </c>
    </row>
    <row r="3582" customFormat="false" ht="12.8" hidden="false" customHeight="false" outlineLevel="0" collapsed="false">
      <c r="A3582" s="4" t="n">
        <v>44006.5833333333</v>
      </c>
      <c r="B3582" s="5" t="n">
        <v>1.25219</v>
      </c>
      <c r="C3582" s="5" t="n">
        <v>1.25325</v>
      </c>
      <c r="D3582" s="5" t="n">
        <v>1.24867</v>
      </c>
      <c r="E3582" s="5" t="n">
        <v>1.24873</v>
      </c>
      <c r="F3582" s="0" t="n">
        <v>3894</v>
      </c>
      <c r="G3582" s="0" t="n">
        <f aca="false">ROW()-3</f>
        <v>3579</v>
      </c>
      <c r="H3582" s="5" t="n">
        <f aca="true">IF(G3582&gt;(MovingPeriod+MovingShift),AVERAGE(INDIRECT("E"&amp;(ROW()-MovingPeriod-MovingShift)&amp;":"&amp;"E"&amp;ROW()-MovingShift)),"")</f>
        <v>1.25193076923077</v>
      </c>
      <c r="I3582" s="6" t="n">
        <f aca="false">IF(AND(B3582&gt;H3582,E3582&lt;H3582),-1,IF(AND(B3582&lt;H3582,E3582&gt;H3582),1,""))</f>
        <v>-1</v>
      </c>
      <c r="J3582" s="0" t="n">
        <f aca="false">IF(AND(I3582=-1,J3581=""),-1,IF(AND(I3582=1,J3581=""),1,IF(OR(AND(I3582="",J3581=1),AND(I3582="",J3581=-1),I3582=J3581),J3581,"")))</f>
        <v>-1</v>
      </c>
      <c r="K3582" s="0" t="str">
        <f aca="false">IF(AND(J3581=1,J3580=""),INDEX(DealTypes,1),IF(AND(J3581=-1,J3580=""),INDEX(DealTypes,2),IF(OR(AND(J3581="",J3580=1),AND(J3581="",J3580=-1)),INDEX(DealTypes,3),"")))</f>
        <v>Close</v>
      </c>
      <c r="L3582" s="0" t="str">
        <f aca="false">IF(K3582=INDEX(DealTypes,1),B3582+Spread,IF(K3582=INDEX(DealTypes,2),B3582,IF(OR(K3582=INDEX(DealTypes,3),N(L3581)=0),"",L3581)))</f>
        <v/>
      </c>
      <c r="M3582" s="6" t="n">
        <f aca="false">IF(N3582&lt;&gt;"",IF(COUNTIF(N$3:N3582,N3582)=1,MAX(M$4:M3581)+1,""),"")</f>
        <v>125</v>
      </c>
      <c r="N3582" s="7" t="n">
        <f aca="false">IF(K3582=INDEX(DealTypes,3),IF(I3581=-1,ROUND((B3582-L3581)/Point,0),ROUND((L3581-B3582)/Point,0)),"")</f>
        <v>-126</v>
      </c>
      <c r="O3582" s="6" t="n">
        <f aca="false">(IF(AND(N(N3582)&gt;0,I3581=-1),1,IF(AND(N(N3582)&lt;0,I3581=-1),-1,IF(AND(N(N3582)&gt;0,I3581=1),2,IF(AND(N(N3582)&lt;0,I3581=1),-2,"")))))</f>
        <v>-2</v>
      </c>
      <c r="P3582" s="0" t="n">
        <f aca="false">IF(N3582&lt;&gt;"",ABS(N3582),"")</f>
        <v>126</v>
      </c>
    </row>
    <row r="3583" customFormat="false" ht="12.8" hidden="false" customHeight="false" outlineLevel="0" collapsed="false">
      <c r="A3583" s="4" t="n">
        <v>44006.625</v>
      </c>
      <c r="B3583" s="5" t="n">
        <v>1.24874</v>
      </c>
      <c r="C3583" s="5" t="n">
        <v>1.24978</v>
      </c>
      <c r="D3583" s="5" t="n">
        <v>1.24764</v>
      </c>
      <c r="E3583" s="5" t="n">
        <v>1.24939</v>
      </c>
      <c r="F3583" s="0" t="n">
        <v>4063</v>
      </c>
      <c r="G3583" s="0" t="n">
        <f aca="false">ROW()-3</f>
        <v>3580</v>
      </c>
      <c r="H3583" s="5" t="n">
        <f aca="true">IF(G3583&gt;(MovingPeriod+MovingShift),AVERAGE(INDIRECT("E"&amp;(ROW()-MovingPeriod-MovingShift)&amp;":"&amp;"E"&amp;ROW()-MovingShift)),"")</f>
        <v>1.25179923076923</v>
      </c>
      <c r="I3583" s="0" t="str">
        <f aca="false">IF(AND(B3583&gt;H3583,E3583&lt;H3583),-1,IF(AND(B3583&lt;H3583,E3583&gt;H3583),1,""))</f>
        <v/>
      </c>
      <c r="J3583" s="0" t="n">
        <f aca="false">IF(AND(I3583=-1,J3582=""),-1,IF(AND(I3583=1,J3582=""),1,IF(OR(AND(I3583="",J3582=1),AND(I3583="",J3582=-1),I3583=J3582),J3582,"")))</f>
        <v>-1</v>
      </c>
      <c r="K3583" s="0" t="str">
        <f aca="false">IF(AND(J3582=1,J3581=""),INDEX(DealTypes,1),IF(AND(J3582=-1,J3581=""),INDEX(DealTypes,2),IF(OR(AND(J3582="",J3581=1),AND(J3582="",J3581=-1)),INDEX(DealTypes,3),"")))</f>
        <v>Sell</v>
      </c>
      <c r="L3583" s="5" t="n">
        <f aca="false">IF(K3583=INDEX(DealTypes,1),B3583+Spread,IF(K3583=INDEX(DealTypes,2),B3583,IF(OR(K3583=INDEX(DealTypes,3),N(L3582)=0),"",L3582)))</f>
        <v>1.24874</v>
      </c>
      <c r="M3583" s="6" t="str">
        <f aca="false">IF(N3583&lt;&gt;"",IF(COUNTIF(N$3:N3583,N3583)=1,MAX(M$4:M3582)+1,""),"")</f>
        <v/>
      </c>
      <c r="N3583" s="7" t="str">
        <f aca="false">IF(K3583=INDEX(DealTypes,3),IF(I3582=-1,ROUND((B3583-L3582)/Point,0),ROUND((L3582-B3583)/Point,0)),"")</f>
        <v/>
      </c>
      <c r="O3583" s="6" t="str">
        <f aca="false">(IF(AND(N(N3583)&gt;0,I3582=-1),1,IF(AND(N(N3583)&lt;0,I3582=-1),-1,IF(AND(N(N3583)&gt;0,I3582=1),2,IF(AND(N(N3583)&lt;0,I3582=1),-2,"")))))</f>
        <v/>
      </c>
      <c r="P3583" s="0" t="str">
        <f aca="false">IF(N3583&lt;&gt;"",ABS(N3583),"")</f>
        <v/>
      </c>
    </row>
    <row r="3584" customFormat="false" ht="12.8" hidden="false" customHeight="false" outlineLevel="0" collapsed="false">
      <c r="A3584" s="4" t="n">
        <v>44006.6666666667</v>
      </c>
      <c r="B3584" s="5" t="n">
        <v>1.24943</v>
      </c>
      <c r="C3584" s="5" t="n">
        <v>1.25098</v>
      </c>
      <c r="D3584" s="5" t="n">
        <v>1.24633</v>
      </c>
      <c r="E3584" s="5" t="n">
        <v>1.24667</v>
      </c>
      <c r="F3584" s="0" t="n">
        <v>4194</v>
      </c>
      <c r="G3584" s="0" t="n">
        <f aca="false">ROW()-3</f>
        <v>3581</v>
      </c>
      <c r="H3584" s="5" t="n">
        <f aca="true">IF(G3584&gt;(MovingPeriod+MovingShift),AVERAGE(INDIRECT("E"&amp;(ROW()-MovingPeriod-MovingShift)&amp;":"&amp;"E"&amp;ROW()-MovingShift)),"")</f>
        <v>1.25153692307692</v>
      </c>
      <c r="I3584" s="0" t="str">
        <f aca="false">IF(AND(B3584&gt;H3584,E3584&lt;H3584),-1,IF(AND(B3584&lt;H3584,E3584&gt;H3584),1,""))</f>
        <v/>
      </c>
      <c r="J3584" s="0" t="n">
        <f aca="false">IF(AND(I3584=-1,J3583=""),-1,IF(AND(I3584=1,J3583=""),1,IF(OR(AND(I3584="",J3583=1),AND(I3584="",J3583=-1),I3584=J3583),J3583,"")))</f>
        <v>-1</v>
      </c>
      <c r="K3584" s="0" t="str">
        <f aca="false">IF(AND(J3583=1,J3582=""),INDEX(DealTypes,1),IF(AND(J3583=-1,J3582=""),INDEX(DealTypes,2),IF(OR(AND(J3583="",J3582=1),AND(J3583="",J3582=-1)),INDEX(DealTypes,3),"")))</f>
        <v/>
      </c>
      <c r="L3584" s="5" t="n">
        <f aca="false">IF(K3584=INDEX(DealTypes,1),B3584+Spread,IF(K3584=INDEX(DealTypes,2),B3584,IF(OR(K3584=INDEX(DealTypes,3),N(L3583)=0),"",L3583)))</f>
        <v>1.24874</v>
      </c>
      <c r="M3584" s="6" t="str">
        <f aca="false">IF(N3584&lt;&gt;"",IF(COUNTIF(N$3:N3584,N3584)=1,MAX(M$4:M3583)+1,""),"")</f>
        <v/>
      </c>
      <c r="N3584" s="7" t="str">
        <f aca="false">IF(K3584=INDEX(DealTypes,3),IF(I3583=-1,ROUND((B3584-L3583)/Point,0),ROUND((L3583-B3584)/Point,0)),"")</f>
        <v/>
      </c>
      <c r="O3584" s="6" t="str">
        <f aca="false">(IF(AND(N(N3584)&gt;0,I3583=-1),1,IF(AND(N(N3584)&lt;0,I3583=-1),-1,IF(AND(N(N3584)&gt;0,I3583=1),2,IF(AND(N(N3584)&lt;0,I3583=1),-2,"")))))</f>
        <v/>
      </c>
      <c r="P3584" s="0" t="str">
        <f aca="false">IF(N3584&lt;&gt;"",ABS(N3584),"")</f>
        <v/>
      </c>
    </row>
    <row r="3585" customFormat="false" ht="12.8" hidden="false" customHeight="false" outlineLevel="0" collapsed="false">
      <c r="A3585" s="4" t="n">
        <v>44006.7083333333</v>
      </c>
      <c r="B3585" s="5" t="n">
        <v>1.24673</v>
      </c>
      <c r="C3585" s="5" t="n">
        <v>1.24821</v>
      </c>
      <c r="D3585" s="5" t="n">
        <v>1.24325</v>
      </c>
      <c r="E3585" s="5" t="n">
        <v>1.24513</v>
      </c>
      <c r="F3585" s="0" t="n">
        <v>5558</v>
      </c>
      <c r="G3585" s="0" t="n">
        <f aca="false">ROW()-3</f>
        <v>3582</v>
      </c>
      <c r="H3585" s="5" t="n">
        <f aca="true">IF(G3585&gt;(MovingPeriod+MovingShift),AVERAGE(INDIRECT("E"&amp;(ROW()-MovingPeriod-MovingShift)&amp;":"&amp;"E"&amp;ROW()-MovingShift)),"")</f>
        <v>1.25140846153846</v>
      </c>
      <c r="I3585" s="0" t="str">
        <f aca="false">IF(AND(B3585&gt;H3585,E3585&lt;H3585),-1,IF(AND(B3585&lt;H3585,E3585&gt;H3585),1,""))</f>
        <v/>
      </c>
      <c r="J3585" s="0" t="n">
        <f aca="false">IF(AND(I3585=-1,J3584=""),-1,IF(AND(I3585=1,J3584=""),1,IF(OR(AND(I3585="",J3584=1),AND(I3585="",J3584=-1),I3585=J3584),J3584,"")))</f>
        <v>-1</v>
      </c>
      <c r="K3585" s="0" t="str">
        <f aca="false">IF(AND(J3584=1,J3583=""),INDEX(DealTypes,1),IF(AND(J3584=-1,J3583=""),INDEX(DealTypes,2),IF(OR(AND(J3584="",J3583=1),AND(J3584="",J3583=-1)),INDEX(DealTypes,3),"")))</f>
        <v/>
      </c>
      <c r="L3585" s="5" t="n">
        <f aca="false">IF(K3585=INDEX(DealTypes,1),B3585+Spread,IF(K3585=INDEX(DealTypes,2),B3585,IF(OR(K3585=INDEX(DealTypes,3),N(L3584)=0),"",L3584)))</f>
        <v>1.24874</v>
      </c>
      <c r="M3585" s="6" t="str">
        <f aca="false">IF(N3585&lt;&gt;"",IF(COUNTIF(N$3:N3585,N3585)=1,MAX(M$4:M3584)+1,""),"")</f>
        <v/>
      </c>
      <c r="N3585" s="7" t="str">
        <f aca="false">IF(K3585=INDEX(DealTypes,3),IF(I3584=-1,ROUND((B3585-L3584)/Point,0),ROUND((L3584-B3585)/Point,0)),"")</f>
        <v/>
      </c>
      <c r="O3585" s="6" t="str">
        <f aca="false">(IF(AND(N(N3585)&gt;0,I3584=-1),1,IF(AND(N(N3585)&lt;0,I3584=-1),-1,IF(AND(N(N3585)&gt;0,I3584=1),2,IF(AND(N(N3585)&lt;0,I3584=1),-2,"")))))</f>
        <v/>
      </c>
      <c r="P3585" s="0" t="str">
        <f aca="false">IF(N3585&lt;&gt;"",ABS(N3585),"")</f>
        <v/>
      </c>
    </row>
    <row r="3586" customFormat="false" ht="12.8" hidden="false" customHeight="false" outlineLevel="0" collapsed="false">
      <c r="A3586" s="4" t="n">
        <v>44006.75</v>
      </c>
      <c r="B3586" s="5" t="n">
        <v>1.24509</v>
      </c>
      <c r="C3586" s="5" t="n">
        <v>1.24526</v>
      </c>
      <c r="D3586" s="5" t="n">
        <v>1.24157</v>
      </c>
      <c r="E3586" s="5" t="n">
        <v>1.24315</v>
      </c>
      <c r="F3586" s="0" t="n">
        <v>5273</v>
      </c>
      <c r="G3586" s="0" t="n">
        <f aca="false">ROW()-3</f>
        <v>3583</v>
      </c>
      <c r="H3586" s="5" t="n">
        <f aca="true">IF(G3586&gt;(MovingPeriod+MovingShift),AVERAGE(INDIRECT("E"&amp;(ROW()-MovingPeriod-MovingShift)&amp;":"&amp;"E"&amp;ROW()-MovingShift)),"")</f>
        <v>1.25134846153846</v>
      </c>
      <c r="I3586" s="0" t="str">
        <f aca="false">IF(AND(B3586&gt;H3586,E3586&lt;H3586),-1,IF(AND(B3586&lt;H3586,E3586&gt;H3586),1,""))</f>
        <v/>
      </c>
      <c r="J3586" s="0" t="n">
        <f aca="false">IF(AND(I3586=-1,J3585=""),-1,IF(AND(I3586=1,J3585=""),1,IF(OR(AND(I3586="",J3585=1),AND(I3586="",J3585=-1),I3586=J3585),J3585,"")))</f>
        <v>-1</v>
      </c>
      <c r="K3586" s="0" t="str">
        <f aca="false">IF(AND(J3585=1,J3584=""),INDEX(DealTypes,1),IF(AND(J3585=-1,J3584=""),INDEX(DealTypes,2),IF(OR(AND(J3585="",J3584=1),AND(J3585="",J3584=-1)),INDEX(DealTypes,3),"")))</f>
        <v/>
      </c>
      <c r="L3586" s="5" t="n">
        <f aca="false">IF(K3586=INDEX(DealTypes,1),B3586+Spread,IF(K3586=INDEX(DealTypes,2),B3586,IF(OR(K3586=INDEX(DealTypes,3),N(L3585)=0),"",L3585)))</f>
        <v>1.24874</v>
      </c>
      <c r="M3586" s="6" t="str">
        <f aca="false">IF(N3586&lt;&gt;"",IF(COUNTIF(N$3:N3586,N3586)=1,MAX(M$4:M3585)+1,""),"")</f>
        <v/>
      </c>
      <c r="N3586" s="7" t="str">
        <f aca="false">IF(K3586=INDEX(DealTypes,3),IF(I3585=-1,ROUND((B3586-L3585)/Point,0),ROUND((L3585-B3586)/Point,0)),"")</f>
        <v/>
      </c>
      <c r="O3586" s="6" t="str">
        <f aca="false">(IF(AND(N(N3586)&gt;0,I3585=-1),1,IF(AND(N(N3586)&lt;0,I3585=-1),-1,IF(AND(N(N3586)&gt;0,I3585=1),2,IF(AND(N(N3586)&lt;0,I3585=1),-2,"")))))</f>
        <v/>
      </c>
      <c r="P3586" s="0" t="str">
        <f aca="false">IF(N3586&lt;&gt;"",ABS(N3586),"")</f>
        <v/>
      </c>
    </row>
    <row r="3587" customFormat="false" ht="12.8" hidden="false" customHeight="false" outlineLevel="0" collapsed="false">
      <c r="A3587" s="4" t="n">
        <v>44006.7916666667</v>
      </c>
      <c r="B3587" s="5" t="n">
        <v>1.24312</v>
      </c>
      <c r="C3587" s="5" t="n">
        <v>1.245</v>
      </c>
      <c r="D3587" s="5" t="n">
        <v>1.24266</v>
      </c>
      <c r="E3587" s="5" t="n">
        <v>1.24473</v>
      </c>
      <c r="F3587" s="0" t="n">
        <v>3205</v>
      </c>
      <c r="G3587" s="0" t="n">
        <f aca="false">ROW()-3</f>
        <v>3584</v>
      </c>
      <c r="H3587" s="5" t="n">
        <f aca="true">IF(G3587&gt;(MovingPeriod+MovingShift),AVERAGE(INDIRECT("E"&amp;(ROW()-MovingPeriod-MovingShift)&amp;":"&amp;"E"&amp;ROW()-MovingShift)),"")</f>
        <v>1.25141615384615</v>
      </c>
      <c r="I3587" s="0" t="str">
        <f aca="false">IF(AND(B3587&gt;H3587,E3587&lt;H3587),-1,IF(AND(B3587&lt;H3587,E3587&gt;H3587),1,""))</f>
        <v/>
      </c>
      <c r="J3587" s="0" t="n">
        <f aca="false">IF(AND(I3587=-1,J3586=""),-1,IF(AND(I3587=1,J3586=""),1,IF(OR(AND(I3587="",J3586=1),AND(I3587="",J3586=-1),I3587=J3586),J3586,"")))</f>
        <v>-1</v>
      </c>
      <c r="K3587" s="0" t="str">
        <f aca="false">IF(AND(J3586=1,J3585=""),INDEX(DealTypes,1),IF(AND(J3586=-1,J3585=""),INDEX(DealTypes,2),IF(OR(AND(J3586="",J3585=1),AND(J3586="",J3585=-1)),INDEX(DealTypes,3),"")))</f>
        <v/>
      </c>
      <c r="L3587" s="5" t="n">
        <f aca="false">IF(K3587=INDEX(DealTypes,1),B3587+Spread,IF(K3587=INDEX(DealTypes,2),B3587,IF(OR(K3587=INDEX(DealTypes,3),N(L3586)=0),"",L3586)))</f>
        <v>1.24874</v>
      </c>
      <c r="M3587" s="6" t="str">
        <f aca="false">IF(N3587&lt;&gt;"",IF(COUNTIF(N$3:N3587,N3587)=1,MAX(M$4:M3586)+1,""),"")</f>
        <v/>
      </c>
      <c r="N3587" s="7" t="str">
        <f aca="false">IF(K3587=INDEX(DealTypes,3),IF(I3586=-1,ROUND((B3587-L3586)/Point,0),ROUND((L3586-B3587)/Point,0)),"")</f>
        <v/>
      </c>
      <c r="O3587" s="6" t="str">
        <f aca="false">(IF(AND(N(N3587)&gt;0,I3586=-1),1,IF(AND(N(N3587)&lt;0,I3586=-1),-1,IF(AND(N(N3587)&gt;0,I3586=1),2,IF(AND(N(N3587)&lt;0,I3586=1),-2,"")))))</f>
        <v/>
      </c>
      <c r="P3587" s="0" t="str">
        <f aca="false">IF(N3587&lt;&gt;"",ABS(N3587),"")</f>
        <v/>
      </c>
    </row>
    <row r="3588" customFormat="false" ht="12.8" hidden="false" customHeight="false" outlineLevel="0" collapsed="false">
      <c r="A3588" s="4" t="n">
        <v>44006.8333333333</v>
      </c>
      <c r="B3588" s="5" t="n">
        <v>1.24475</v>
      </c>
      <c r="C3588" s="5" t="n">
        <v>1.24495</v>
      </c>
      <c r="D3588" s="5" t="n">
        <v>1.24249</v>
      </c>
      <c r="E3588" s="5" t="n">
        <v>1.2427</v>
      </c>
      <c r="F3588" s="0" t="n">
        <v>2875</v>
      </c>
      <c r="G3588" s="0" t="n">
        <f aca="false">ROW()-3</f>
        <v>3585</v>
      </c>
      <c r="H3588" s="5" t="n">
        <f aca="true">IF(G3588&gt;(MovingPeriod+MovingShift),AVERAGE(INDIRECT("E"&amp;(ROW()-MovingPeriod-MovingShift)&amp;":"&amp;"E"&amp;ROW()-MovingShift)),"")</f>
        <v>1.25118615384615</v>
      </c>
      <c r="I3588" s="0" t="str">
        <f aca="false">IF(AND(B3588&gt;H3588,E3588&lt;H3588),-1,IF(AND(B3588&lt;H3588,E3588&gt;H3588),1,""))</f>
        <v/>
      </c>
      <c r="J3588" s="0" t="n">
        <f aca="false">IF(AND(I3588=-1,J3587=""),-1,IF(AND(I3588=1,J3587=""),1,IF(OR(AND(I3588="",J3587=1),AND(I3588="",J3587=-1),I3588=J3587),J3587,"")))</f>
        <v>-1</v>
      </c>
      <c r="K3588" s="0" t="str">
        <f aca="false">IF(AND(J3587=1,J3586=""),INDEX(DealTypes,1),IF(AND(J3587=-1,J3586=""),INDEX(DealTypes,2),IF(OR(AND(J3587="",J3586=1),AND(J3587="",J3586=-1)),INDEX(DealTypes,3),"")))</f>
        <v/>
      </c>
      <c r="L3588" s="5" t="n">
        <f aca="false">IF(K3588=INDEX(DealTypes,1),B3588+Spread,IF(K3588=INDEX(DealTypes,2),B3588,IF(OR(K3588=INDEX(DealTypes,3),N(L3587)=0),"",L3587)))</f>
        <v>1.24874</v>
      </c>
      <c r="M3588" s="6" t="str">
        <f aca="false">IF(N3588&lt;&gt;"",IF(COUNTIF(N$3:N3588,N3588)=1,MAX(M$4:M3587)+1,""),"")</f>
        <v/>
      </c>
      <c r="N3588" s="7" t="str">
        <f aca="false">IF(K3588=INDEX(DealTypes,3),IF(I3587=-1,ROUND((B3588-L3587)/Point,0),ROUND((L3587-B3588)/Point,0)),"")</f>
        <v/>
      </c>
      <c r="O3588" s="6" t="str">
        <f aca="false">(IF(AND(N(N3588)&gt;0,I3587=-1),1,IF(AND(N(N3588)&lt;0,I3587=-1),-1,IF(AND(N(N3588)&gt;0,I3587=1),2,IF(AND(N(N3588)&lt;0,I3587=1),-2,"")))))</f>
        <v/>
      </c>
      <c r="P3588" s="0" t="str">
        <f aca="false">IF(N3588&lt;&gt;"",ABS(N3588),"")</f>
        <v/>
      </c>
    </row>
    <row r="3589" customFormat="false" ht="12.8" hidden="false" customHeight="false" outlineLevel="0" collapsed="false">
      <c r="A3589" s="4" t="n">
        <v>44006.875</v>
      </c>
      <c r="B3589" s="5" t="n">
        <v>1.2427</v>
      </c>
      <c r="C3589" s="5" t="n">
        <v>1.24306</v>
      </c>
      <c r="D3589" s="5" t="n">
        <v>1.24207</v>
      </c>
      <c r="E3589" s="5" t="n">
        <v>1.24216</v>
      </c>
      <c r="F3589" s="0" t="n">
        <v>2415</v>
      </c>
      <c r="G3589" s="0" t="n">
        <f aca="false">ROW()-3</f>
        <v>3586</v>
      </c>
      <c r="H3589" s="5" t="n">
        <f aca="true">IF(G3589&gt;(MovingPeriod+MovingShift),AVERAGE(INDIRECT("E"&amp;(ROW()-MovingPeriod-MovingShift)&amp;":"&amp;"E"&amp;ROW()-MovingShift)),"")</f>
        <v>1.25095384615385</v>
      </c>
      <c r="I3589" s="0" t="str">
        <f aca="false">IF(AND(B3589&gt;H3589,E3589&lt;H3589),-1,IF(AND(B3589&lt;H3589,E3589&gt;H3589),1,""))</f>
        <v/>
      </c>
      <c r="J3589" s="0" t="n">
        <f aca="false">IF(AND(I3589=-1,J3588=""),-1,IF(AND(I3589=1,J3588=""),1,IF(OR(AND(I3589="",J3588=1),AND(I3589="",J3588=-1),I3589=J3588),J3588,"")))</f>
        <v>-1</v>
      </c>
      <c r="K3589" s="0" t="str">
        <f aca="false">IF(AND(J3588=1,J3587=""),INDEX(DealTypes,1),IF(AND(J3588=-1,J3587=""),INDEX(DealTypes,2),IF(OR(AND(J3588="",J3587=1),AND(J3588="",J3587=-1)),INDEX(DealTypes,3),"")))</f>
        <v/>
      </c>
      <c r="L3589" s="5" t="n">
        <f aca="false">IF(K3589=INDEX(DealTypes,1),B3589+Spread,IF(K3589=INDEX(DealTypes,2),B3589,IF(OR(K3589=INDEX(DealTypes,3),N(L3588)=0),"",L3588)))</f>
        <v>1.24874</v>
      </c>
      <c r="M3589" s="6" t="str">
        <f aca="false">IF(N3589&lt;&gt;"",IF(COUNTIF(N$3:N3589,N3589)=1,MAX(M$4:M3588)+1,""),"")</f>
        <v/>
      </c>
      <c r="N3589" s="7" t="str">
        <f aca="false">IF(K3589=INDEX(DealTypes,3),IF(I3588=-1,ROUND((B3589-L3588)/Point,0),ROUND((L3588-B3589)/Point,0)),"")</f>
        <v/>
      </c>
      <c r="O3589" s="6" t="str">
        <f aca="false">(IF(AND(N(N3589)&gt;0,I3588=-1),1,IF(AND(N(N3589)&lt;0,I3588=-1),-1,IF(AND(N(N3589)&gt;0,I3588=1),2,IF(AND(N(N3589)&lt;0,I3588=1),-2,"")))))</f>
        <v/>
      </c>
      <c r="P3589" s="0" t="str">
        <f aca="false">IF(N3589&lt;&gt;"",ABS(N3589),"")</f>
        <v/>
      </c>
    </row>
    <row r="3590" customFormat="false" ht="12.8" hidden="false" customHeight="false" outlineLevel="0" collapsed="false">
      <c r="A3590" s="4" t="n">
        <v>44006.9166666667</v>
      </c>
      <c r="B3590" s="5" t="n">
        <v>1.24215</v>
      </c>
      <c r="C3590" s="5" t="n">
        <v>1.2427</v>
      </c>
      <c r="D3590" s="5" t="n">
        <v>1.24139</v>
      </c>
      <c r="E3590" s="5" t="n">
        <v>1.24168</v>
      </c>
      <c r="F3590" s="0" t="n">
        <v>2416</v>
      </c>
      <c r="G3590" s="0" t="n">
        <f aca="false">ROW()-3</f>
        <v>3587</v>
      </c>
      <c r="H3590" s="5" t="n">
        <f aca="true">IF(G3590&gt;(MovingPeriod+MovingShift),AVERAGE(INDIRECT("E"&amp;(ROW()-MovingPeriod-MovingShift)&amp;":"&amp;"E"&amp;ROW()-MovingShift)),"")</f>
        <v>1.25047076923077</v>
      </c>
      <c r="I3590" s="0" t="str">
        <f aca="false">IF(AND(B3590&gt;H3590,E3590&lt;H3590),-1,IF(AND(B3590&lt;H3590,E3590&gt;H3590),1,""))</f>
        <v/>
      </c>
      <c r="J3590" s="0" t="n">
        <f aca="false">IF(AND(I3590=-1,J3589=""),-1,IF(AND(I3590=1,J3589=""),1,IF(OR(AND(I3590="",J3589=1),AND(I3590="",J3589=-1),I3590=J3589),J3589,"")))</f>
        <v>-1</v>
      </c>
      <c r="K3590" s="0" t="str">
        <f aca="false">IF(AND(J3589=1,J3588=""),INDEX(DealTypes,1),IF(AND(J3589=-1,J3588=""),INDEX(DealTypes,2),IF(OR(AND(J3589="",J3588=1),AND(J3589="",J3588=-1)),INDEX(DealTypes,3),"")))</f>
        <v/>
      </c>
      <c r="L3590" s="5" t="n">
        <f aca="false">IF(K3590=INDEX(DealTypes,1),B3590+Spread,IF(K3590=INDEX(DealTypes,2),B3590,IF(OR(K3590=INDEX(DealTypes,3),N(L3589)=0),"",L3589)))</f>
        <v>1.24874</v>
      </c>
      <c r="M3590" s="6" t="str">
        <f aca="false">IF(N3590&lt;&gt;"",IF(COUNTIF(N$3:N3590,N3590)=1,MAX(M$4:M3589)+1,""),"")</f>
        <v/>
      </c>
      <c r="N3590" s="7" t="str">
        <f aca="false">IF(K3590=INDEX(DealTypes,3),IF(I3589=-1,ROUND((B3590-L3589)/Point,0),ROUND((L3589-B3590)/Point,0)),"")</f>
        <v/>
      </c>
      <c r="O3590" s="6" t="str">
        <f aca="false">(IF(AND(N(N3590)&gt;0,I3589=-1),1,IF(AND(N(N3590)&lt;0,I3589=-1),-1,IF(AND(N(N3590)&gt;0,I3589=1),2,IF(AND(N(N3590)&lt;0,I3589=1),-2,"")))))</f>
        <v/>
      </c>
      <c r="P3590" s="0" t="str">
        <f aca="false">IF(N3590&lt;&gt;"",ABS(N3590),"")</f>
        <v/>
      </c>
    </row>
    <row r="3591" customFormat="false" ht="12.8" hidden="false" customHeight="false" outlineLevel="0" collapsed="false">
      <c r="A3591" s="4" t="n">
        <v>44006.9583333333</v>
      </c>
      <c r="B3591" s="5" t="n">
        <v>1.2417</v>
      </c>
      <c r="C3591" s="5" t="n">
        <v>1.24221</v>
      </c>
      <c r="D3591" s="5" t="n">
        <v>1.24146</v>
      </c>
      <c r="E3591" s="5" t="n">
        <v>1.24169</v>
      </c>
      <c r="F3591" s="0" t="n">
        <v>977</v>
      </c>
      <c r="G3591" s="0" t="n">
        <f aca="false">ROW()-3</f>
        <v>3588</v>
      </c>
      <c r="H3591" s="5" t="n">
        <f aca="true">IF(G3591&gt;(MovingPeriod+MovingShift),AVERAGE(INDIRECT("E"&amp;(ROW()-MovingPeriod-MovingShift)&amp;":"&amp;"E"&amp;ROW()-MovingShift)),"")</f>
        <v>1.24990076923077</v>
      </c>
      <c r="I3591" s="0" t="str">
        <f aca="false">IF(AND(B3591&gt;H3591,E3591&lt;H3591),-1,IF(AND(B3591&lt;H3591,E3591&gt;H3591),1,""))</f>
        <v/>
      </c>
      <c r="J3591" s="0" t="n">
        <f aca="false">IF(AND(I3591=-1,J3590=""),-1,IF(AND(I3591=1,J3590=""),1,IF(OR(AND(I3591="",J3590=1),AND(I3591="",J3590=-1),I3591=J3590),J3590,"")))</f>
        <v>-1</v>
      </c>
      <c r="K3591" s="0" t="str">
        <f aca="false">IF(AND(J3590=1,J3589=""),INDEX(DealTypes,1),IF(AND(J3590=-1,J3589=""),INDEX(DealTypes,2),IF(OR(AND(J3590="",J3589=1),AND(J3590="",J3589=-1)),INDEX(DealTypes,3),"")))</f>
        <v/>
      </c>
      <c r="L3591" s="5" t="n">
        <f aca="false">IF(K3591=INDEX(DealTypes,1),B3591+Spread,IF(K3591=INDEX(DealTypes,2),B3591,IF(OR(K3591=INDEX(DealTypes,3),N(L3590)=0),"",L3590)))</f>
        <v>1.24874</v>
      </c>
      <c r="M3591" s="6" t="str">
        <f aca="false">IF(N3591&lt;&gt;"",IF(COUNTIF(N$3:N3591,N3591)=1,MAX(M$4:M3590)+1,""),"")</f>
        <v/>
      </c>
      <c r="N3591" s="7" t="str">
        <f aca="false">IF(K3591=INDEX(DealTypes,3),IF(I3590=-1,ROUND((B3591-L3590)/Point,0),ROUND((L3590-B3591)/Point,0)),"")</f>
        <v/>
      </c>
      <c r="O3591" s="6" t="str">
        <f aca="false">(IF(AND(N(N3591)&gt;0,I3590=-1),1,IF(AND(N(N3591)&lt;0,I3590=-1),-1,IF(AND(N(N3591)&gt;0,I3590=1),2,IF(AND(N(N3591)&lt;0,I3590=1),-2,"")))))</f>
        <v/>
      </c>
      <c r="P3591" s="0" t="str">
        <f aca="false">IF(N3591&lt;&gt;"",ABS(N3591),"")</f>
        <v/>
      </c>
    </row>
    <row r="3592" customFormat="false" ht="12.8" hidden="false" customHeight="false" outlineLevel="0" collapsed="false">
      <c r="A3592" s="4" t="n">
        <v>44007</v>
      </c>
      <c r="B3592" s="5" t="n">
        <v>1.24166</v>
      </c>
      <c r="C3592" s="5" t="n">
        <v>1.24249</v>
      </c>
      <c r="D3592" s="5" t="n">
        <v>1.24113</v>
      </c>
      <c r="E3592" s="5" t="n">
        <v>1.24219</v>
      </c>
      <c r="F3592" s="0" t="n">
        <v>735</v>
      </c>
      <c r="G3592" s="0" t="n">
        <f aca="false">ROW()-3</f>
        <v>3589</v>
      </c>
      <c r="H3592" s="5" t="n">
        <f aca="true">IF(G3592&gt;(MovingPeriod+MovingShift),AVERAGE(INDIRECT("E"&amp;(ROW()-MovingPeriod-MovingShift)&amp;":"&amp;"E"&amp;ROW()-MovingShift)),"")</f>
        <v>1.24922307692308</v>
      </c>
      <c r="I3592" s="0" t="str">
        <f aca="false">IF(AND(B3592&gt;H3592,E3592&lt;H3592),-1,IF(AND(B3592&lt;H3592,E3592&gt;H3592),1,""))</f>
        <v/>
      </c>
      <c r="J3592" s="0" t="n">
        <f aca="false">IF(AND(I3592=-1,J3591=""),-1,IF(AND(I3592=1,J3591=""),1,IF(OR(AND(I3592="",J3591=1),AND(I3592="",J3591=-1),I3592=J3591),J3591,"")))</f>
        <v>-1</v>
      </c>
      <c r="K3592" s="0" t="str">
        <f aca="false">IF(AND(J3591=1,J3590=""),INDEX(DealTypes,1),IF(AND(J3591=-1,J3590=""),INDEX(DealTypes,2),IF(OR(AND(J3591="",J3590=1),AND(J3591="",J3590=-1)),INDEX(DealTypes,3),"")))</f>
        <v/>
      </c>
      <c r="L3592" s="5" t="n">
        <f aca="false">IF(K3592=INDEX(DealTypes,1),B3592+Spread,IF(K3592=INDEX(DealTypes,2),B3592,IF(OR(K3592=INDEX(DealTypes,3),N(L3591)=0),"",L3591)))</f>
        <v>1.24874</v>
      </c>
      <c r="M3592" s="6" t="str">
        <f aca="false">IF(N3592&lt;&gt;"",IF(COUNTIF(N$3:N3592,N3592)=1,MAX(M$4:M3591)+1,""),"")</f>
        <v/>
      </c>
      <c r="N3592" s="7" t="str">
        <f aca="false">IF(K3592=INDEX(DealTypes,3),IF(I3591=-1,ROUND((B3592-L3591)/Point,0),ROUND((L3591-B3592)/Point,0)),"")</f>
        <v/>
      </c>
      <c r="O3592" s="6" t="str">
        <f aca="false">(IF(AND(N(N3592)&gt;0,I3591=-1),1,IF(AND(N(N3592)&lt;0,I3591=-1),-1,IF(AND(N(N3592)&gt;0,I3591=1),2,IF(AND(N(N3592)&lt;0,I3591=1),-2,"")))))</f>
        <v/>
      </c>
      <c r="P3592" s="0" t="str">
        <f aca="false">IF(N3592&lt;&gt;"",ABS(N3592),"")</f>
        <v/>
      </c>
    </row>
    <row r="3593" customFormat="false" ht="12.8" hidden="false" customHeight="false" outlineLevel="0" collapsed="false">
      <c r="A3593" s="4" t="n">
        <v>44007.0416666667</v>
      </c>
      <c r="B3593" s="5" t="n">
        <v>1.24224</v>
      </c>
      <c r="C3593" s="5" t="n">
        <v>1.24246</v>
      </c>
      <c r="D3593" s="5" t="n">
        <v>1.24127</v>
      </c>
      <c r="E3593" s="5" t="n">
        <v>1.24138</v>
      </c>
      <c r="F3593" s="0" t="n">
        <v>629</v>
      </c>
      <c r="G3593" s="0" t="n">
        <f aca="false">ROW()-3</f>
        <v>3590</v>
      </c>
      <c r="H3593" s="5" t="n">
        <f aca="true">IF(G3593&gt;(MovingPeriod+MovingShift),AVERAGE(INDIRECT("E"&amp;(ROW()-MovingPeriod-MovingShift)&amp;":"&amp;"E"&amp;ROW()-MovingShift)),"")</f>
        <v>1.24872692307692</v>
      </c>
      <c r="I3593" s="0" t="str">
        <f aca="false">IF(AND(B3593&gt;H3593,E3593&lt;H3593),-1,IF(AND(B3593&lt;H3593,E3593&gt;H3593),1,""))</f>
        <v/>
      </c>
      <c r="J3593" s="0" t="n">
        <f aca="false">IF(AND(I3593=-1,J3592=""),-1,IF(AND(I3593=1,J3592=""),1,IF(OR(AND(I3593="",J3592=1),AND(I3593="",J3592=-1),I3593=J3592),J3592,"")))</f>
        <v>-1</v>
      </c>
      <c r="K3593" s="0" t="str">
        <f aca="false">IF(AND(J3592=1,J3591=""),INDEX(DealTypes,1),IF(AND(J3592=-1,J3591=""),INDEX(DealTypes,2),IF(OR(AND(J3592="",J3591=1),AND(J3592="",J3591=-1)),INDEX(DealTypes,3),"")))</f>
        <v/>
      </c>
      <c r="L3593" s="5" t="n">
        <f aca="false">IF(K3593=INDEX(DealTypes,1),B3593+Spread,IF(K3593=INDEX(DealTypes,2),B3593,IF(OR(K3593=INDEX(DealTypes,3),N(L3592)=0),"",L3592)))</f>
        <v>1.24874</v>
      </c>
      <c r="M3593" s="6" t="str">
        <f aca="false">IF(N3593&lt;&gt;"",IF(COUNTIF(N$3:N3593,N3593)=1,MAX(M$4:M3592)+1,""),"")</f>
        <v/>
      </c>
      <c r="N3593" s="7" t="str">
        <f aca="false">IF(K3593=INDEX(DealTypes,3),IF(I3592=-1,ROUND((B3593-L3592)/Point,0),ROUND((L3592-B3593)/Point,0)),"")</f>
        <v/>
      </c>
      <c r="O3593" s="6" t="str">
        <f aca="false">(IF(AND(N(N3593)&gt;0,I3592=-1),1,IF(AND(N(N3593)&lt;0,I3592=-1),-1,IF(AND(N(N3593)&gt;0,I3592=1),2,IF(AND(N(N3593)&lt;0,I3592=1),-2,"")))))</f>
        <v/>
      </c>
      <c r="P3593" s="0" t="str">
        <f aca="false">IF(N3593&lt;&gt;"",ABS(N3593),"")</f>
        <v/>
      </c>
    </row>
    <row r="3594" customFormat="false" ht="12.8" hidden="false" customHeight="false" outlineLevel="0" collapsed="false">
      <c r="A3594" s="4" t="n">
        <v>44007.0833333333</v>
      </c>
      <c r="B3594" s="5" t="n">
        <v>1.24144</v>
      </c>
      <c r="C3594" s="5" t="n">
        <v>1.24156</v>
      </c>
      <c r="D3594" s="5" t="n">
        <v>1.24104</v>
      </c>
      <c r="E3594" s="5" t="n">
        <v>1.24115</v>
      </c>
      <c r="F3594" s="0" t="n">
        <v>682</v>
      </c>
      <c r="G3594" s="0" t="n">
        <f aca="false">ROW()-3</f>
        <v>3591</v>
      </c>
      <c r="H3594" s="5" t="n">
        <f aca="true">IF(G3594&gt;(MovingPeriod+MovingShift),AVERAGE(INDIRECT("E"&amp;(ROW()-MovingPeriod-MovingShift)&amp;":"&amp;"E"&amp;ROW()-MovingShift)),"")</f>
        <v>1.24806461538462</v>
      </c>
      <c r="I3594" s="0" t="str">
        <f aca="false">IF(AND(B3594&gt;H3594,E3594&lt;H3594),-1,IF(AND(B3594&lt;H3594,E3594&gt;H3594),1,""))</f>
        <v/>
      </c>
      <c r="J3594" s="0" t="n">
        <f aca="false">IF(AND(I3594=-1,J3593=""),-1,IF(AND(I3594=1,J3593=""),1,IF(OR(AND(I3594="",J3593=1),AND(I3594="",J3593=-1),I3594=J3593),J3593,"")))</f>
        <v>-1</v>
      </c>
      <c r="K3594" s="0" t="str">
        <f aca="false">IF(AND(J3593=1,J3592=""),INDEX(DealTypes,1),IF(AND(J3593=-1,J3592=""),INDEX(DealTypes,2),IF(OR(AND(J3593="",J3592=1),AND(J3593="",J3592=-1)),INDEX(DealTypes,3),"")))</f>
        <v/>
      </c>
      <c r="L3594" s="5" t="n">
        <f aca="false">IF(K3594=INDEX(DealTypes,1),B3594+Spread,IF(K3594=INDEX(DealTypes,2),B3594,IF(OR(K3594=INDEX(DealTypes,3),N(L3593)=0),"",L3593)))</f>
        <v>1.24874</v>
      </c>
      <c r="M3594" s="6" t="str">
        <f aca="false">IF(N3594&lt;&gt;"",IF(COUNTIF(N$3:N3594,N3594)=1,MAX(M$4:M3593)+1,""),"")</f>
        <v/>
      </c>
      <c r="N3594" s="7" t="str">
        <f aca="false">IF(K3594=INDEX(DealTypes,3),IF(I3593=-1,ROUND((B3594-L3593)/Point,0),ROUND((L3593-B3594)/Point,0)),"")</f>
        <v/>
      </c>
      <c r="O3594" s="6" t="str">
        <f aca="false">(IF(AND(N(N3594)&gt;0,I3593=-1),1,IF(AND(N(N3594)&lt;0,I3593=-1),-1,IF(AND(N(N3594)&gt;0,I3593=1),2,IF(AND(N(N3594)&lt;0,I3593=1),-2,"")))))</f>
        <v/>
      </c>
      <c r="P3594" s="0" t="str">
        <f aca="false">IF(N3594&lt;&gt;"",ABS(N3594),"")</f>
        <v/>
      </c>
    </row>
    <row r="3595" customFormat="false" ht="12.8" hidden="false" customHeight="false" outlineLevel="0" collapsed="false">
      <c r="A3595" s="4" t="n">
        <v>44007.125</v>
      </c>
      <c r="B3595" s="5" t="n">
        <v>1.24115</v>
      </c>
      <c r="C3595" s="5" t="n">
        <v>1.24292</v>
      </c>
      <c r="D3595" s="5" t="n">
        <v>1.24075</v>
      </c>
      <c r="E3595" s="5" t="n">
        <v>1.24248</v>
      </c>
      <c r="F3595" s="0" t="n">
        <v>1989</v>
      </c>
      <c r="G3595" s="0" t="n">
        <f aca="false">ROW()-3</f>
        <v>3592</v>
      </c>
      <c r="H3595" s="5" t="n">
        <f aca="true">IF(G3595&gt;(MovingPeriod+MovingShift),AVERAGE(INDIRECT("E"&amp;(ROW()-MovingPeriod-MovingShift)&amp;":"&amp;"E"&amp;ROW()-MovingShift)),"")</f>
        <v>1.24739</v>
      </c>
      <c r="I3595" s="0" t="str">
        <f aca="false">IF(AND(B3595&gt;H3595,E3595&lt;H3595),-1,IF(AND(B3595&lt;H3595,E3595&gt;H3595),1,""))</f>
        <v/>
      </c>
      <c r="J3595" s="0" t="n">
        <f aca="false">IF(AND(I3595=-1,J3594=""),-1,IF(AND(I3595=1,J3594=""),1,IF(OR(AND(I3595="",J3594=1),AND(I3595="",J3594=-1),I3595=J3594),J3594,"")))</f>
        <v>-1</v>
      </c>
      <c r="K3595" s="0" t="str">
        <f aca="false">IF(AND(J3594=1,J3593=""),INDEX(DealTypes,1),IF(AND(J3594=-1,J3593=""),INDEX(DealTypes,2),IF(OR(AND(J3594="",J3593=1),AND(J3594="",J3593=-1)),INDEX(DealTypes,3),"")))</f>
        <v/>
      </c>
      <c r="L3595" s="5" t="n">
        <f aca="false">IF(K3595=INDEX(DealTypes,1),B3595+Spread,IF(K3595=INDEX(DealTypes,2),B3595,IF(OR(K3595=INDEX(DealTypes,3),N(L3594)=0),"",L3594)))</f>
        <v>1.24874</v>
      </c>
      <c r="M3595" s="6" t="str">
        <f aca="false">IF(N3595&lt;&gt;"",IF(COUNTIF(N$3:N3595,N3595)=1,MAX(M$4:M3594)+1,""),"")</f>
        <v/>
      </c>
      <c r="N3595" s="7" t="str">
        <f aca="false">IF(K3595=INDEX(DealTypes,3),IF(I3594=-1,ROUND((B3595-L3594)/Point,0),ROUND((L3594-B3595)/Point,0)),"")</f>
        <v/>
      </c>
      <c r="O3595" s="6" t="str">
        <f aca="false">(IF(AND(N(N3595)&gt;0,I3594=-1),1,IF(AND(N(N3595)&lt;0,I3594=-1),-1,IF(AND(N(N3595)&gt;0,I3594=1),2,IF(AND(N(N3595)&lt;0,I3594=1),-2,"")))))</f>
        <v/>
      </c>
      <c r="P3595" s="0" t="str">
        <f aca="false">IF(N3595&lt;&gt;"",ABS(N3595),"")</f>
        <v/>
      </c>
    </row>
    <row r="3596" customFormat="false" ht="12.8" hidden="false" customHeight="false" outlineLevel="0" collapsed="false">
      <c r="A3596" s="4" t="n">
        <v>44007.1666666667</v>
      </c>
      <c r="B3596" s="5" t="n">
        <v>1.24248</v>
      </c>
      <c r="C3596" s="5" t="n">
        <v>1.24328</v>
      </c>
      <c r="D3596" s="5" t="n">
        <v>1.2417</v>
      </c>
      <c r="E3596" s="5" t="n">
        <v>1.24179</v>
      </c>
      <c r="F3596" s="0" t="n">
        <v>1668</v>
      </c>
      <c r="G3596" s="0" t="n">
        <f aca="false">ROW()-3</f>
        <v>3593</v>
      </c>
      <c r="H3596" s="5" t="n">
        <f aca="true">IF(G3596&gt;(MovingPeriod+MovingShift),AVERAGE(INDIRECT("E"&amp;(ROW()-MovingPeriod-MovingShift)&amp;":"&amp;"E"&amp;ROW()-MovingShift)),"")</f>
        <v>1.24664076923077</v>
      </c>
      <c r="I3596" s="0" t="str">
        <f aca="false">IF(AND(B3596&gt;H3596,E3596&lt;H3596),-1,IF(AND(B3596&lt;H3596,E3596&gt;H3596),1,""))</f>
        <v/>
      </c>
      <c r="J3596" s="0" t="n">
        <f aca="false">IF(AND(I3596=-1,J3595=""),-1,IF(AND(I3596=1,J3595=""),1,IF(OR(AND(I3596="",J3595=1),AND(I3596="",J3595=-1),I3596=J3595),J3595,"")))</f>
        <v>-1</v>
      </c>
      <c r="K3596" s="0" t="str">
        <f aca="false">IF(AND(J3595=1,J3594=""),INDEX(DealTypes,1),IF(AND(J3595=-1,J3594=""),INDEX(DealTypes,2),IF(OR(AND(J3595="",J3594=1),AND(J3595="",J3594=-1)),INDEX(DealTypes,3),"")))</f>
        <v/>
      </c>
      <c r="L3596" s="5" t="n">
        <f aca="false">IF(K3596=INDEX(DealTypes,1),B3596+Spread,IF(K3596=INDEX(DealTypes,2),B3596,IF(OR(K3596=INDEX(DealTypes,3),N(L3595)=0),"",L3595)))</f>
        <v>1.24874</v>
      </c>
      <c r="M3596" s="6" t="str">
        <f aca="false">IF(N3596&lt;&gt;"",IF(COUNTIF(N$3:N3596,N3596)=1,MAX(M$4:M3595)+1,""),"")</f>
        <v/>
      </c>
      <c r="N3596" s="7" t="str">
        <f aca="false">IF(K3596=INDEX(DealTypes,3),IF(I3595=-1,ROUND((B3596-L3595)/Point,0),ROUND((L3595-B3596)/Point,0)),"")</f>
        <v/>
      </c>
      <c r="O3596" s="6" t="str">
        <f aca="false">(IF(AND(N(N3596)&gt;0,I3595=-1),1,IF(AND(N(N3596)&lt;0,I3595=-1),-1,IF(AND(N(N3596)&gt;0,I3595=1),2,IF(AND(N(N3596)&lt;0,I3595=1),-2,"")))))</f>
        <v/>
      </c>
      <c r="P3596" s="0" t="str">
        <f aca="false">IF(N3596&lt;&gt;"",ABS(N3596),"")</f>
        <v/>
      </c>
    </row>
    <row r="3597" customFormat="false" ht="12.8" hidden="false" customHeight="false" outlineLevel="0" collapsed="false">
      <c r="A3597" s="4" t="n">
        <v>44007.2083333333</v>
      </c>
      <c r="B3597" s="5" t="n">
        <v>1.24178</v>
      </c>
      <c r="C3597" s="5" t="n">
        <v>1.24189</v>
      </c>
      <c r="D3597" s="5" t="n">
        <v>1.24077</v>
      </c>
      <c r="E3597" s="5" t="n">
        <v>1.24121</v>
      </c>
      <c r="F3597" s="0" t="n">
        <v>1472</v>
      </c>
      <c r="G3597" s="0" t="n">
        <f aca="false">ROW()-3</f>
        <v>3594</v>
      </c>
      <c r="H3597" s="5" t="n">
        <f aca="true">IF(G3597&gt;(MovingPeriod+MovingShift),AVERAGE(INDIRECT("E"&amp;(ROW()-MovingPeriod-MovingShift)&amp;":"&amp;"E"&amp;ROW()-MovingShift)),"")</f>
        <v>1.24609153846154</v>
      </c>
      <c r="I3597" s="0" t="str">
        <f aca="false">IF(AND(B3597&gt;H3597,E3597&lt;H3597),-1,IF(AND(B3597&lt;H3597,E3597&gt;H3597),1,""))</f>
        <v/>
      </c>
      <c r="J3597" s="0" t="n">
        <f aca="false">IF(AND(I3597=-1,J3596=""),-1,IF(AND(I3597=1,J3596=""),1,IF(OR(AND(I3597="",J3596=1),AND(I3597="",J3596=-1),I3597=J3596),J3596,"")))</f>
        <v>-1</v>
      </c>
      <c r="K3597" s="0" t="str">
        <f aca="false">IF(AND(J3596=1,J3595=""),INDEX(DealTypes,1),IF(AND(J3596=-1,J3595=""),INDEX(DealTypes,2),IF(OR(AND(J3596="",J3595=1),AND(J3596="",J3595=-1)),INDEX(DealTypes,3),"")))</f>
        <v/>
      </c>
      <c r="L3597" s="5" t="n">
        <f aca="false">IF(K3597=INDEX(DealTypes,1),B3597+Spread,IF(K3597=INDEX(DealTypes,2),B3597,IF(OR(K3597=INDEX(DealTypes,3),N(L3596)=0),"",L3596)))</f>
        <v>1.24874</v>
      </c>
      <c r="M3597" s="6" t="str">
        <f aca="false">IF(N3597&lt;&gt;"",IF(COUNTIF(N$3:N3597,N3597)=1,MAX(M$4:M3596)+1,""),"")</f>
        <v/>
      </c>
      <c r="N3597" s="7" t="str">
        <f aca="false">IF(K3597=INDEX(DealTypes,3),IF(I3596=-1,ROUND((B3597-L3596)/Point,0),ROUND((L3596-B3597)/Point,0)),"")</f>
        <v/>
      </c>
      <c r="O3597" s="6" t="str">
        <f aca="false">(IF(AND(N(N3597)&gt;0,I3596=-1),1,IF(AND(N(N3597)&lt;0,I3596=-1),-1,IF(AND(N(N3597)&gt;0,I3596=1),2,IF(AND(N(N3597)&lt;0,I3596=1),-2,"")))))</f>
        <v/>
      </c>
      <c r="P3597" s="0" t="str">
        <f aca="false">IF(N3597&lt;&gt;"",ABS(N3597),"")</f>
        <v/>
      </c>
    </row>
    <row r="3598" customFormat="false" ht="12.8" hidden="false" customHeight="false" outlineLevel="0" collapsed="false">
      <c r="A3598" s="4" t="n">
        <v>44007.25</v>
      </c>
      <c r="B3598" s="5" t="n">
        <v>1.24121</v>
      </c>
      <c r="C3598" s="5" t="n">
        <v>1.2416</v>
      </c>
      <c r="D3598" s="5" t="n">
        <v>1.24037</v>
      </c>
      <c r="E3598" s="5" t="n">
        <v>1.2408</v>
      </c>
      <c r="F3598" s="0" t="n">
        <v>1332</v>
      </c>
      <c r="G3598" s="0" t="n">
        <f aca="false">ROW()-3</f>
        <v>3595</v>
      </c>
      <c r="H3598" s="5" t="n">
        <f aca="true">IF(G3598&gt;(MovingPeriod+MovingShift),AVERAGE(INDIRECT("E"&amp;(ROW()-MovingPeriod-MovingShift)&amp;":"&amp;"E"&amp;ROW()-MovingShift)),"")</f>
        <v>1.24549923076923</v>
      </c>
      <c r="I3598" s="0" t="str">
        <f aca="false">IF(AND(B3598&gt;H3598,E3598&lt;H3598),-1,IF(AND(B3598&lt;H3598,E3598&gt;H3598),1,""))</f>
        <v/>
      </c>
      <c r="J3598" s="0" t="n">
        <f aca="false">IF(AND(I3598=-1,J3597=""),-1,IF(AND(I3598=1,J3597=""),1,IF(OR(AND(I3598="",J3597=1),AND(I3598="",J3597=-1),I3598=J3597),J3597,"")))</f>
        <v>-1</v>
      </c>
      <c r="K3598" s="0" t="str">
        <f aca="false">IF(AND(J3597=1,J3596=""),INDEX(DealTypes,1),IF(AND(J3597=-1,J3596=""),INDEX(DealTypes,2),IF(OR(AND(J3597="",J3596=1),AND(J3597="",J3596=-1)),INDEX(DealTypes,3),"")))</f>
        <v/>
      </c>
      <c r="L3598" s="5" t="n">
        <f aca="false">IF(K3598=INDEX(DealTypes,1),B3598+Spread,IF(K3598=INDEX(DealTypes,2),B3598,IF(OR(K3598=INDEX(DealTypes,3),N(L3597)=0),"",L3597)))</f>
        <v>1.24874</v>
      </c>
      <c r="M3598" s="6" t="str">
        <f aca="false">IF(N3598&lt;&gt;"",IF(COUNTIF(N$3:N3598,N3598)=1,MAX(M$4:M3597)+1,""),"")</f>
        <v/>
      </c>
      <c r="N3598" s="7" t="str">
        <f aca="false">IF(K3598=INDEX(DealTypes,3),IF(I3597=-1,ROUND((B3598-L3597)/Point,0),ROUND((L3597-B3598)/Point,0)),"")</f>
        <v/>
      </c>
      <c r="O3598" s="6" t="str">
        <f aca="false">(IF(AND(N(N3598)&gt;0,I3597=-1),1,IF(AND(N(N3598)&lt;0,I3597=-1),-1,IF(AND(N(N3598)&gt;0,I3597=1),2,IF(AND(N(N3598)&lt;0,I3597=1),-2,"")))))</f>
        <v/>
      </c>
      <c r="P3598" s="0" t="str">
        <f aca="false">IF(N3598&lt;&gt;"",ABS(N3598),"")</f>
        <v/>
      </c>
    </row>
    <row r="3599" customFormat="false" ht="12.8" hidden="false" customHeight="false" outlineLevel="0" collapsed="false">
      <c r="A3599" s="4" t="n">
        <v>44007.2916666667</v>
      </c>
      <c r="B3599" s="5" t="n">
        <v>1.2408</v>
      </c>
      <c r="C3599" s="5" t="n">
        <v>1.24149</v>
      </c>
      <c r="D3599" s="5" t="n">
        <v>1.24069</v>
      </c>
      <c r="E3599" s="5" t="n">
        <v>1.24138</v>
      </c>
      <c r="F3599" s="0" t="n">
        <v>1201</v>
      </c>
      <c r="G3599" s="0" t="n">
        <f aca="false">ROW()-3</f>
        <v>3596</v>
      </c>
      <c r="H3599" s="5" t="n">
        <f aca="true">IF(G3599&gt;(MovingPeriod+MovingShift),AVERAGE(INDIRECT("E"&amp;(ROW()-MovingPeriod-MovingShift)&amp;":"&amp;"E"&amp;ROW()-MovingShift)),"")</f>
        <v>1.24475230769231</v>
      </c>
      <c r="I3599" s="0" t="str">
        <f aca="false">IF(AND(B3599&gt;H3599,E3599&lt;H3599),-1,IF(AND(B3599&lt;H3599,E3599&gt;H3599),1,""))</f>
        <v/>
      </c>
      <c r="J3599" s="0" t="n">
        <f aca="false">IF(AND(I3599=-1,J3598=""),-1,IF(AND(I3599=1,J3598=""),1,IF(OR(AND(I3599="",J3598=1),AND(I3599="",J3598=-1),I3599=J3598),J3598,"")))</f>
        <v>-1</v>
      </c>
      <c r="K3599" s="0" t="str">
        <f aca="false">IF(AND(J3598=1,J3597=""),INDEX(DealTypes,1),IF(AND(J3598=-1,J3597=""),INDEX(DealTypes,2),IF(OR(AND(J3598="",J3597=1),AND(J3598="",J3597=-1)),INDEX(DealTypes,3),"")))</f>
        <v/>
      </c>
      <c r="L3599" s="5" t="n">
        <f aca="false">IF(K3599=INDEX(DealTypes,1),B3599+Spread,IF(K3599=INDEX(DealTypes,2),B3599,IF(OR(K3599=INDEX(DealTypes,3),N(L3598)=0),"",L3598)))</f>
        <v>1.24874</v>
      </c>
      <c r="M3599" s="6" t="str">
        <f aca="false">IF(N3599&lt;&gt;"",IF(COUNTIF(N$3:N3599,N3599)=1,MAX(M$4:M3598)+1,""),"")</f>
        <v/>
      </c>
      <c r="N3599" s="7" t="str">
        <f aca="false">IF(K3599=INDEX(DealTypes,3),IF(I3598=-1,ROUND((B3599-L3598)/Point,0),ROUND((L3598-B3599)/Point,0)),"")</f>
        <v/>
      </c>
      <c r="O3599" s="6" t="str">
        <f aca="false">(IF(AND(N(N3599)&gt;0,I3598=-1),1,IF(AND(N(N3599)&lt;0,I3598=-1),-1,IF(AND(N(N3599)&gt;0,I3598=1),2,IF(AND(N(N3599)&lt;0,I3598=1),-2,"")))))</f>
        <v/>
      </c>
      <c r="P3599" s="0" t="str">
        <f aca="false">IF(N3599&lt;&gt;"",ABS(N3599),"")</f>
        <v/>
      </c>
    </row>
    <row r="3600" customFormat="false" ht="12.8" hidden="false" customHeight="false" outlineLevel="0" collapsed="false">
      <c r="A3600" s="4" t="n">
        <v>44007.3333333333</v>
      </c>
      <c r="B3600" s="5" t="n">
        <v>1.24138</v>
      </c>
      <c r="C3600" s="5" t="n">
        <v>1.24226</v>
      </c>
      <c r="D3600" s="5" t="n">
        <v>1.24132</v>
      </c>
      <c r="E3600" s="5" t="n">
        <v>1.24162</v>
      </c>
      <c r="F3600" s="0" t="n">
        <v>1276</v>
      </c>
      <c r="G3600" s="0" t="n">
        <f aca="false">ROW()-3</f>
        <v>3597</v>
      </c>
      <c r="H3600" s="5" t="n">
        <f aca="true">IF(G3600&gt;(MovingPeriod+MovingShift),AVERAGE(INDIRECT("E"&amp;(ROW()-MovingPeriod-MovingShift)&amp;":"&amp;"E"&amp;ROW()-MovingShift)),"")</f>
        <v>1.24390384615385</v>
      </c>
      <c r="I3600" s="0" t="str">
        <f aca="false">IF(AND(B3600&gt;H3600,E3600&lt;H3600),-1,IF(AND(B3600&lt;H3600,E3600&gt;H3600),1,""))</f>
        <v/>
      </c>
      <c r="J3600" s="0" t="n">
        <f aca="false">IF(AND(I3600=-1,J3599=""),-1,IF(AND(I3600=1,J3599=""),1,IF(OR(AND(I3600="",J3599=1),AND(I3600="",J3599=-1),I3600=J3599),J3599,"")))</f>
        <v>-1</v>
      </c>
      <c r="K3600" s="0" t="str">
        <f aca="false">IF(AND(J3599=1,J3598=""),INDEX(DealTypes,1),IF(AND(J3599=-1,J3598=""),INDEX(DealTypes,2),IF(OR(AND(J3599="",J3598=1),AND(J3599="",J3598=-1)),INDEX(DealTypes,3),"")))</f>
        <v/>
      </c>
      <c r="L3600" s="5" t="n">
        <f aca="false">IF(K3600=INDEX(DealTypes,1),B3600+Spread,IF(K3600=INDEX(DealTypes,2),B3600,IF(OR(K3600=INDEX(DealTypes,3),N(L3599)=0),"",L3599)))</f>
        <v>1.24874</v>
      </c>
      <c r="M3600" s="6" t="str">
        <f aca="false">IF(N3600&lt;&gt;"",IF(COUNTIF(N$3:N3600,N3600)=1,MAX(M$4:M3599)+1,""),"")</f>
        <v/>
      </c>
      <c r="N3600" s="7" t="str">
        <f aca="false">IF(K3600=INDEX(DealTypes,3),IF(I3599=-1,ROUND((B3600-L3599)/Point,0),ROUND((L3599-B3600)/Point,0)),"")</f>
        <v/>
      </c>
      <c r="O3600" s="6" t="str">
        <f aca="false">(IF(AND(N(N3600)&gt;0,I3599=-1),1,IF(AND(N(N3600)&lt;0,I3599=-1),-1,IF(AND(N(N3600)&gt;0,I3599=1),2,IF(AND(N(N3600)&lt;0,I3599=1),-2,"")))))</f>
        <v/>
      </c>
      <c r="P3600" s="0" t="str">
        <f aca="false">IF(N3600&lt;&gt;"",ABS(N3600),"")</f>
        <v/>
      </c>
    </row>
    <row r="3601" customFormat="false" ht="12.8" hidden="false" customHeight="false" outlineLevel="0" collapsed="false">
      <c r="A3601" s="4" t="n">
        <v>44007.375</v>
      </c>
      <c r="B3601" s="5" t="n">
        <v>1.24157</v>
      </c>
      <c r="C3601" s="5" t="n">
        <v>1.24246</v>
      </c>
      <c r="D3601" s="5" t="n">
        <v>1.2405</v>
      </c>
      <c r="E3601" s="5" t="n">
        <v>1.2421</v>
      </c>
      <c r="F3601" s="0" t="n">
        <v>2105</v>
      </c>
      <c r="G3601" s="0" t="n">
        <f aca="false">ROW()-3</f>
        <v>3598</v>
      </c>
      <c r="H3601" s="5" t="n">
        <f aca="true">IF(G3601&gt;(MovingPeriod+MovingShift),AVERAGE(INDIRECT("E"&amp;(ROW()-MovingPeriod-MovingShift)&amp;":"&amp;"E"&amp;ROW()-MovingShift)),"")</f>
        <v>1.24342307692308</v>
      </c>
      <c r="I3601" s="0" t="str">
        <f aca="false">IF(AND(B3601&gt;H3601,E3601&lt;H3601),-1,IF(AND(B3601&lt;H3601,E3601&gt;H3601),1,""))</f>
        <v/>
      </c>
      <c r="J3601" s="0" t="n">
        <f aca="false">IF(AND(I3601=-1,J3600=""),-1,IF(AND(I3601=1,J3600=""),1,IF(OR(AND(I3601="",J3600=1),AND(I3601="",J3600=-1),I3601=J3600),J3600,"")))</f>
        <v>-1</v>
      </c>
      <c r="K3601" s="0" t="str">
        <f aca="false">IF(AND(J3600=1,J3599=""),INDEX(DealTypes,1),IF(AND(J3600=-1,J3599=""),INDEX(DealTypes,2),IF(OR(AND(J3600="",J3599=1),AND(J3600="",J3599=-1)),INDEX(DealTypes,3),"")))</f>
        <v/>
      </c>
      <c r="L3601" s="5" t="n">
        <f aca="false">IF(K3601=INDEX(DealTypes,1),B3601+Spread,IF(K3601=INDEX(DealTypes,2),B3601,IF(OR(K3601=INDEX(DealTypes,3),N(L3600)=0),"",L3600)))</f>
        <v>1.24874</v>
      </c>
      <c r="M3601" s="6" t="str">
        <f aca="false">IF(N3601&lt;&gt;"",IF(COUNTIF(N$3:N3601,N3601)=1,MAX(M$4:M3600)+1,""),"")</f>
        <v/>
      </c>
      <c r="N3601" s="7" t="str">
        <f aca="false">IF(K3601=INDEX(DealTypes,3),IF(I3600=-1,ROUND((B3601-L3600)/Point,0),ROUND((L3600-B3601)/Point,0)),"")</f>
        <v/>
      </c>
      <c r="O3601" s="6" t="str">
        <f aca="false">(IF(AND(N(N3601)&gt;0,I3600=-1),1,IF(AND(N(N3601)&lt;0,I3600=-1),-1,IF(AND(N(N3601)&gt;0,I3600=1),2,IF(AND(N(N3601)&lt;0,I3600=1),-2,"")))))</f>
        <v/>
      </c>
      <c r="P3601" s="0" t="str">
        <f aca="false">IF(N3601&lt;&gt;"",ABS(N3601),"")</f>
        <v/>
      </c>
    </row>
    <row r="3602" customFormat="false" ht="12.8" hidden="false" customHeight="false" outlineLevel="0" collapsed="false">
      <c r="A3602" s="4" t="n">
        <v>44007.4166666667</v>
      </c>
      <c r="B3602" s="5" t="n">
        <v>1.2421</v>
      </c>
      <c r="C3602" s="5" t="n">
        <v>1.2441</v>
      </c>
      <c r="D3602" s="5" t="n">
        <v>1.24048</v>
      </c>
      <c r="E3602" s="5" t="n">
        <v>1.24346</v>
      </c>
      <c r="F3602" s="0" t="n">
        <v>3385</v>
      </c>
      <c r="G3602" s="0" t="n">
        <f aca="false">ROW()-3</f>
        <v>3599</v>
      </c>
      <c r="H3602" s="5" t="n">
        <f aca="true">IF(G3602&gt;(MovingPeriod+MovingShift),AVERAGE(INDIRECT("E"&amp;(ROW()-MovingPeriod-MovingShift)&amp;":"&amp;"E"&amp;ROW()-MovingShift)),"")</f>
        <v>1.24283846153846</v>
      </c>
      <c r="I3602" s="6" t="n">
        <f aca="false">IF(AND(B3602&gt;H3602,E3602&lt;H3602),-1,IF(AND(B3602&lt;H3602,E3602&gt;H3602),1,""))</f>
        <v>1</v>
      </c>
      <c r="J3602" s="0" t="str">
        <f aca="false">IF(AND(I3602=-1,J3601=""),-1,IF(AND(I3602=1,J3601=""),1,IF(OR(AND(I3602="",J3601=1),AND(I3602="",J3601=-1),I3602=J3601),J3601,"")))</f>
        <v/>
      </c>
      <c r="K3602" s="0" t="str">
        <f aca="false">IF(AND(J3601=1,J3600=""),INDEX(DealTypes,1),IF(AND(J3601=-1,J3600=""),INDEX(DealTypes,2),IF(OR(AND(J3601="",J3600=1),AND(J3601="",J3600=-1)),INDEX(DealTypes,3),"")))</f>
        <v/>
      </c>
      <c r="L3602" s="5" t="n">
        <f aca="false">IF(K3602=INDEX(DealTypes,1),B3602+Spread,IF(K3602=INDEX(DealTypes,2),B3602,IF(OR(K3602=INDEX(DealTypes,3),N(L3601)=0),"",L3601)))</f>
        <v>1.24874</v>
      </c>
      <c r="M3602" s="6" t="str">
        <f aca="false">IF(N3602&lt;&gt;"",IF(COUNTIF(N$3:N3602,N3602)=1,MAX(M$4:M3601)+1,""),"")</f>
        <v/>
      </c>
      <c r="N3602" s="7" t="str">
        <f aca="false">IF(K3602=INDEX(DealTypes,3),IF(I3601=-1,ROUND((B3602-L3601)/Point,0),ROUND((L3601-B3602)/Point,0)),"")</f>
        <v/>
      </c>
      <c r="O3602" s="6" t="str">
        <f aca="false">(IF(AND(N(N3602)&gt;0,I3601=-1),1,IF(AND(N(N3602)&lt;0,I3601=-1),-1,IF(AND(N(N3602)&gt;0,I3601=1),2,IF(AND(N(N3602)&lt;0,I3601=1),-2,"")))))</f>
        <v/>
      </c>
      <c r="P3602" s="0" t="str">
        <f aca="false">IF(N3602&lt;&gt;"",ABS(N3602),"")</f>
        <v/>
      </c>
    </row>
    <row r="3603" customFormat="false" ht="12.8" hidden="false" customHeight="false" outlineLevel="0" collapsed="false">
      <c r="A3603" s="4" t="n">
        <v>44007.4583333333</v>
      </c>
      <c r="B3603" s="5" t="n">
        <v>1.24352</v>
      </c>
      <c r="C3603" s="5" t="n">
        <v>1.24642</v>
      </c>
      <c r="D3603" s="5" t="n">
        <v>1.24261</v>
      </c>
      <c r="E3603" s="5" t="n">
        <v>1.24435</v>
      </c>
      <c r="F3603" s="0" t="n">
        <v>3552</v>
      </c>
      <c r="G3603" s="0" t="n">
        <f aca="false">ROW()-3</f>
        <v>3600</v>
      </c>
      <c r="H3603" s="5" t="n">
        <f aca="true">IF(G3603&gt;(MovingPeriod+MovingShift),AVERAGE(INDIRECT("E"&amp;(ROW()-MovingPeriod-MovingShift)&amp;":"&amp;"E"&amp;ROW()-MovingShift)),"")</f>
        <v>1.24241846153846</v>
      </c>
      <c r="I3603" s="6" t="str">
        <f aca="false">IF(AND(B3603&gt;H3603,E3603&lt;H3603),-1,IF(AND(B3603&lt;H3603,E3603&gt;H3603),1,""))</f>
        <v/>
      </c>
      <c r="J3603" s="0" t="str">
        <f aca="false">IF(AND(I3603=-1,J3602=""),-1,IF(AND(I3603=1,J3602=""),1,IF(OR(AND(I3603="",J3602=1),AND(I3603="",J3602=-1),I3603=J3602),J3602,"")))</f>
        <v/>
      </c>
      <c r="K3603" s="0" t="str">
        <f aca="false">IF(AND(J3602=1,J3601=""),INDEX(DealTypes,1),IF(AND(J3602=-1,J3601=""),INDEX(DealTypes,2),IF(OR(AND(J3602="",J3601=1),AND(J3602="",J3601=-1)),INDEX(DealTypes,3),"")))</f>
        <v>Close</v>
      </c>
      <c r="L3603" s="0" t="str">
        <f aca="false">IF(K3603=INDEX(DealTypes,1),B3603+Spread,IF(K3603=INDEX(DealTypes,2),B3603,IF(OR(K3603=INDEX(DealTypes,3),N(L3602)=0),"",L3602)))</f>
        <v/>
      </c>
      <c r="M3603" s="6" t="n">
        <f aca="false">IF(N3603&lt;&gt;"",IF(COUNTIF(N$3:N3603,N3603)=1,MAX(M$4:M3602)+1,""),"")</f>
        <v>126</v>
      </c>
      <c r="N3603" s="7" t="n">
        <f aca="false">IF(K3603=INDEX(DealTypes,3),IF(I3602=-1,ROUND((B3603-L3602)/Point,0),ROUND((L3602-B3603)/Point,0)),"")</f>
        <v>522</v>
      </c>
      <c r="O3603" s="6" t="n">
        <f aca="false">(IF(AND(N(N3603)&gt;0,I3602=-1),1,IF(AND(N(N3603)&lt;0,I3602=-1),-1,IF(AND(N(N3603)&gt;0,I3602=1),2,IF(AND(N(N3603)&lt;0,I3602=1),-2,"")))))</f>
        <v>2</v>
      </c>
      <c r="P3603" s="0" t="n">
        <f aca="false">IF(N3603&lt;&gt;"",ABS(N3603),"")</f>
        <v>522</v>
      </c>
    </row>
    <row r="3604" customFormat="false" ht="12.8" hidden="false" customHeight="false" outlineLevel="0" collapsed="false">
      <c r="A3604" s="4" t="n">
        <v>44007.5</v>
      </c>
      <c r="B3604" s="5" t="n">
        <v>1.24433</v>
      </c>
      <c r="C3604" s="5" t="n">
        <v>1.24499</v>
      </c>
      <c r="D3604" s="5" t="n">
        <v>1.24301</v>
      </c>
      <c r="E3604" s="5" t="n">
        <v>1.24408</v>
      </c>
      <c r="F3604" s="0" t="n">
        <v>2742</v>
      </c>
      <c r="G3604" s="0" t="n">
        <f aca="false">ROW()-3</f>
        <v>3601</v>
      </c>
      <c r="H3604" s="5" t="n">
        <f aca="true">IF(G3604&gt;(MovingPeriod+MovingShift),AVERAGE(INDIRECT("E"&amp;(ROW()-MovingPeriod-MovingShift)&amp;":"&amp;"E"&amp;ROW()-MovingShift)),"")</f>
        <v>1.24208538461538</v>
      </c>
      <c r="I3604" s="0" t="str">
        <f aca="false">IF(AND(B3604&gt;H3604,E3604&lt;H3604),-1,IF(AND(B3604&lt;H3604,E3604&gt;H3604),1,""))</f>
        <v/>
      </c>
      <c r="J3604" s="0" t="str">
        <f aca="false">IF(AND(I3604=-1,J3603=""),-1,IF(AND(I3604=1,J3603=""),1,IF(OR(AND(I3604="",J3603=1),AND(I3604="",J3603=-1),I3604=J3603),J3603,"")))</f>
        <v/>
      </c>
      <c r="K3604" s="0" t="str">
        <f aca="false">IF(AND(J3603=1,J3602=""),INDEX(DealTypes,1),IF(AND(J3603=-1,J3602=""),INDEX(DealTypes,2),IF(OR(AND(J3603="",J3602=1),AND(J3603="",J3602=-1)),INDEX(DealTypes,3),"")))</f>
        <v/>
      </c>
      <c r="L3604" s="0" t="str">
        <f aca="false">IF(K3604=INDEX(DealTypes,1),B3604+Spread,IF(K3604=INDEX(DealTypes,2),B3604,IF(OR(K3604=INDEX(DealTypes,3),N(L3603)=0),"",L3603)))</f>
        <v/>
      </c>
      <c r="M3604" s="6" t="str">
        <f aca="false">IF(N3604&lt;&gt;"",IF(COUNTIF(N$3:N3604,N3604)=1,MAX(M$4:M3603)+1,""),"")</f>
        <v/>
      </c>
      <c r="N3604" s="7" t="str">
        <f aca="false">IF(K3604=INDEX(DealTypes,3),IF(I3603=-1,ROUND((B3604-L3603)/Point,0),ROUND((L3603-B3604)/Point,0)),"")</f>
        <v/>
      </c>
      <c r="O3604" s="6" t="str">
        <f aca="false">(IF(AND(N(N3604)&gt;0,I3603=-1),1,IF(AND(N(N3604)&lt;0,I3603=-1),-1,IF(AND(N(N3604)&gt;0,I3603=1),2,IF(AND(N(N3604)&lt;0,I3603=1),-2,"")))))</f>
        <v/>
      </c>
      <c r="P3604" s="0" t="str">
        <f aca="false">IF(N3604&lt;&gt;"",ABS(N3604),"")</f>
        <v/>
      </c>
    </row>
    <row r="3605" customFormat="false" ht="12.8" hidden="false" customHeight="false" outlineLevel="0" collapsed="false">
      <c r="A3605" s="4" t="n">
        <v>44007.5416666667</v>
      </c>
      <c r="B3605" s="5" t="n">
        <v>1.24408</v>
      </c>
      <c r="C3605" s="5" t="n">
        <v>1.24475</v>
      </c>
      <c r="D3605" s="5" t="n">
        <v>1.24219</v>
      </c>
      <c r="E3605" s="5" t="n">
        <v>1.24417</v>
      </c>
      <c r="F3605" s="0" t="n">
        <v>3014</v>
      </c>
      <c r="G3605" s="0" t="n">
        <f aca="false">ROW()-3</f>
        <v>3602</v>
      </c>
      <c r="H3605" s="5" t="n">
        <f aca="true">IF(G3605&gt;(MovingPeriod+MovingShift),AVERAGE(INDIRECT("E"&amp;(ROW()-MovingPeriod-MovingShift)&amp;":"&amp;"E"&amp;ROW()-MovingShift)),"")</f>
        <v>1.24194923076923</v>
      </c>
      <c r="I3605" s="0" t="str">
        <f aca="false">IF(AND(B3605&gt;H3605,E3605&lt;H3605),-1,IF(AND(B3605&lt;H3605,E3605&gt;H3605),1,""))</f>
        <v/>
      </c>
      <c r="J3605" s="6" t="str">
        <f aca="false">IF(AND(I3605=-1,J3604=""),-1,IF(AND(I3605=1,J3604=""),1,IF(OR(AND(I3605="",J3604=1),AND(I3605="",J3604=-1),I3605=J3604),J3604,"")))</f>
        <v/>
      </c>
      <c r="K3605" s="0" t="str">
        <f aca="false">IF(AND(J3604=1,J3603=""),INDEX(DealTypes,1),IF(AND(J3604=-1,J3603=""),INDEX(DealTypes,2),IF(OR(AND(J3604="",J3603=1),AND(J3604="",J3603=-1)),INDEX(DealTypes,3),"")))</f>
        <v/>
      </c>
      <c r="L3605" s="0" t="str">
        <f aca="false">IF(K3605=INDEX(DealTypes,1),B3605+Spread,IF(K3605=INDEX(DealTypes,2),B3605,IF(OR(K3605=INDEX(DealTypes,3),N(L3604)=0),"",L3604)))</f>
        <v/>
      </c>
      <c r="M3605" s="6" t="str">
        <f aca="false">IF(N3605&lt;&gt;"",IF(COUNTIF(N$3:N3605,N3605)=1,MAX(M$4:M3604)+1,""),"")</f>
        <v/>
      </c>
      <c r="N3605" s="7" t="str">
        <f aca="false">IF(K3605=INDEX(DealTypes,3),IF(I3604=-1,ROUND((B3605-L3604)/Point,0),ROUND((L3604-B3605)/Point,0)),"")</f>
        <v/>
      </c>
      <c r="O3605" s="6" t="str">
        <f aca="false">(IF(AND(N(N3605)&gt;0,I3604=-1),1,IF(AND(N(N3605)&lt;0,I3604=-1),-1,IF(AND(N(N3605)&gt;0,I3604=1),2,IF(AND(N(N3605)&lt;0,I3604=1),-2,"")))))</f>
        <v/>
      </c>
      <c r="P3605" s="0" t="str">
        <f aca="false">IF(N3605&lt;&gt;"",ABS(N3605),"")</f>
        <v/>
      </c>
    </row>
    <row r="3606" customFormat="false" ht="12.8" hidden="false" customHeight="false" outlineLevel="0" collapsed="false">
      <c r="A3606" s="4" t="n">
        <v>44007.5833333333</v>
      </c>
      <c r="B3606" s="5" t="n">
        <v>1.24417</v>
      </c>
      <c r="C3606" s="5" t="n">
        <v>1.2456</v>
      </c>
      <c r="D3606" s="5" t="n">
        <v>1.24135</v>
      </c>
      <c r="E3606" s="5" t="n">
        <v>1.24155</v>
      </c>
      <c r="F3606" s="0" t="n">
        <v>2943</v>
      </c>
      <c r="G3606" s="0" t="n">
        <f aca="false">ROW()-3</f>
        <v>3603</v>
      </c>
      <c r="H3606" s="5" t="n">
        <f aca="true">IF(G3606&gt;(MovingPeriod+MovingShift),AVERAGE(INDIRECT("E"&amp;(ROW()-MovingPeriod-MovingShift)&amp;":"&amp;"E"&amp;ROW()-MovingShift)),"")</f>
        <v>1.24171</v>
      </c>
      <c r="I3606" s="0" t="n">
        <f aca="false">IF(AND(B3606&gt;H3606,E3606&lt;H3606),-1,IF(AND(B3606&lt;H3606,E3606&gt;H3606),1,""))</f>
        <v>-1</v>
      </c>
      <c r="J3606" s="0" t="n">
        <f aca="false">IF(AND(I3606=-1,J3605=""),-1,IF(AND(I3606=1,J3605=""),1,IF(OR(AND(I3606="",J3605=1),AND(I3606="",J3605=-1),I3606=J3605),J3605,"")))</f>
        <v>-1</v>
      </c>
      <c r="K3606" s="0" t="str">
        <f aca="false">IF(AND(J3605=1,J3604=""),INDEX(DealTypes,1),IF(AND(J3605=-1,J3604=""),INDEX(DealTypes,2),IF(OR(AND(J3605="",J3604=1),AND(J3605="",J3604=-1)),INDEX(DealTypes,3),"")))</f>
        <v/>
      </c>
      <c r="L3606" s="6" t="str">
        <f aca="false">IF(K3606=INDEX(DealTypes,1),B3606+Spread,IF(K3606=INDEX(DealTypes,2),B3606,IF(OR(K3606=INDEX(DealTypes,3),N(L3605)=0),"",L3605)))</f>
        <v/>
      </c>
      <c r="M3606" s="6" t="str">
        <f aca="false">IF(N3606&lt;&gt;"",IF(COUNTIF(N$3:N3606,N3606)=1,MAX(M$4:M3605)+1,""),"")</f>
        <v/>
      </c>
      <c r="N3606" s="7" t="str">
        <f aca="false">IF(K3606=INDEX(DealTypes,3),IF(I3605=-1,ROUND((B3606-L3605)/Point,0),ROUND((L3605-B3606)/Point,0)),"")</f>
        <v/>
      </c>
      <c r="O3606" s="6" t="str">
        <f aca="false">(IF(AND(N(N3606)&gt;0,I3605=-1),1,IF(AND(N(N3606)&lt;0,I3605=-1),-1,IF(AND(N(N3606)&gt;0,I3605=1),2,IF(AND(N(N3606)&lt;0,I3605=1),-2,"")))))</f>
        <v/>
      </c>
      <c r="P3606" s="0" t="str">
        <f aca="false">IF(N3606&lt;&gt;"",ABS(N3606),"")</f>
        <v/>
      </c>
    </row>
    <row r="3607" customFormat="false" ht="12.8" hidden="false" customHeight="false" outlineLevel="0" collapsed="false">
      <c r="A3607" s="4" t="n">
        <v>44007.625</v>
      </c>
      <c r="B3607" s="5" t="n">
        <v>1.24156</v>
      </c>
      <c r="C3607" s="5" t="n">
        <v>1.24367</v>
      </c>
      <c r="D3607" s="5" t="n">
        <v>1.24125</v>
      </c>
      <c r="E3607" s="5" t="n">
        <v>1.24212</v>
      </c>
      <c r="F3607" s="0" t="n">
        <v>3624</v>
      </c>
      <c r="G3607" s="0" t="n">
        <f aca="false">ROW()-3</f>
        <v>3604</v>
      </c>
      <c r="H3607" s="5" t="n">
        <f aca="true">IF(G3607&gt;(MovingPeriod+MovingShift),AVERAGE(INDIRECT("E"&amp;(ROW()-MovingPeriod-MovingShift)&amp;":"&amp;"E"&amp;ROW()-MovingShift)),"")</f>
        <v>1.24166384615385</v>
      </c>
      <c r="I3607" s="0" t="n">
        <f aca="false">IF(AND(B3607&gt;H3607,E3607&lt;H3607),-1,IF(AND(B3607&lt;H3607,E3607&gt;H3607),1,""))</f>
        <v>1</v>
      </c>
      <c r="J3607" s="6" t="str">
        <f aca="false">IF(AND(I3607=-1,J3606=""),-1,IF(AND(I3607=1,J3606=""),1,IF(OR(AND(I3607="",J3606=1),AND(I3607="",J3606=-1),I3607=J3606),J3606,"")))</f>
        <v/>
      </c>
      <c r="K3607" s="0" t="str">
        <f aca="false">IF(AND(J3606=1,J3605=""),INDEX(DealTypes,1),IF(AND(J3606=-1,J3605=""),INDEX(DealTypes,2),IF(OR(AND(J3606="",J3605=1),AND(J3606="",J3605=-1)),INDEX(DealTypes,3),"")))</f>
        <v>Sell</v>
      </c>
      <c r="L3607" s="5" t="n">
        <f aca="false">IF(K3607=INDEX(DealTypes,1),B3607+Spread,IF(K3607=INDEX(DealTypes,2),B3607,IF(OR(K3607=INDEX(DealTypes,3),N(L3606)=0),"",L3606)))</f>
        <v>1.24156</v>
      </c>
      <c r="M3607" s="6" t="str">
        <f aca="false">IF(N3607&lt;&gt;"",IF(COUNTIF(N$3:N3607,N3607)=1,MAX(M$4:M3606)+1,""),"")</f>
        <v/>
      </c>
      <c r="N3607" s="7" t="str">
        <f aca="false">IF(K3607=INDEX(DealTypes,3),IF(I3606=-1,ROUND((B3607-L3606)/Point,0),ROUND((L3606-B3607)/Point,0)),"")</f>
        <v/>
      </c>
      <c r="O3607" s="6" t="str">
        <f aca="false">(IF(AND(N(N3607)&gt;0,I3606=-1),1,IF(AND(N(N3607)&lt;0,I3606=-1),-1,IF(AND(N(N3607)&gt;0,I3606=1),2,IF(AND(N(N3607)&lt;0,I3606=1),-2,"")))))</f>
        <v/>
      </c>
      <c r="P3607" s="0" t="str">
        <f aca="false">IF(N3607&lt;&gt;"",ABS(N3607),"")</f>
        <v/>
      </c>
    </row>
    <row r="3608" customFormat="false" ht="12.8" hidden="false" customHeight="false" outlineLevel="0" collapsed="false">
      <c r="A3608" s="4" t="n">
        <v>44007.6666666667</v>
      </c>
      <c r="B3608" s="5" t="n">
        <v>1.24214</v>
      </c>
      <c r="C3608" s="5" t="n">
        <v>1.24335</v>
      </c>
      <c r="D3608" s="5" t="n">
        <v>1.23885</v>
      </c>
      <c r="E3608" s="5" t="n">
        <v>1.24164</v>
      </c>
      <c r="F3608" s="0" t="n">
        <v>4400</v>
      </c>
      <c r="G3608" s="0" t="n">
        <f aca="false">ROW()-3</f>
        <v>3605</v>
      </c>
      <c r="H3608" s="5" t="n">
        <f aca="true">IF(G3608&gt;(MovingPeriod+MovingShift),AVERAGE(INDIRECT("E"&amp;(ROW()-MovingPeriod-MovingShift)&amp;":"&amp;"E"&amp;ROW()-MovingShift)),"")</f>
        <v>1.24176384615385</v>
      </c>
      <c r="I3608" s="6" t="n">
        <f aca="false">IF(AND(B3608&gt;H3608,E3608&lt;H3608),-1,IF(AND(B3608&lt;H3608,E3608&gt;H3608),1,""))</f>
        <v>-1</v>
      </c>
      <c r="J3608" s="6" t="n">
        <f aca="false">IF(AND(I3608=-1,J3607=""),-1,IF(AND(I3608=1,J3607=""),1,IF(OR(AND(I3608="",J3607=1),AND(I3608="",J3607=-1),I3608=J3607),J3607,"")))</f>
        <v>-1</v>
      </c>
      <c r="K3608" s="0" t="str">
        <f aca="false">IF(AND(J3607=1,J3606=""),INDEX(DealTypes,1),IF(AND(J3607=-1,J3606=""),INDEX(DealTypes,2),IF(OR(AND(J3607="",J3606=1),AND(J3607="",J3606=-1)),INDEX(DealTypes,3),"")))</f>
        <v>Close</v>
      </c>
      <c r="L3608" s="6" t="str">
        <f aca="false">IF(K3608=INDEX(DealTypes,1),B3608+Spread,IF(K3608=INDEX(DealTypes,2),B3608,IF(OR(K3608=INDEX(DealTypes,3),N(L3607)=0),"",L3607)))</f>
        <v/>
      </c>
      <c r="M3608" s="6" t="n">
        <f aca="false">IF(N3608&lt;&gt;"",IF(COUNTIF(N$3:N3608,N3608)=1,MAX(M$4:M3607)+1,""),"")</f>
        <v>127</v>
      </c>
      <c r="N3608" s="7" t="n">
        <f aca="false">IF(K3608=INDEX(DealTypes,3),IF(I3607=-1,ROUND((B3608-L3607)/Point,0),ROUND((L3607-B3608)/Point,0)),"")</f>
        <v>-58</v>
      </c>
      <c r="O3608" s="6" t="n">
        <f aca="false">(IF(AND(N(N3608)&gt;0,I3607=-1),1,IF(AND(N(N3608)&lt;0,I3607=-1),-1,IF(AND(N(N3608)&gt;0,I3607=1),2,IF(AND(N(N3608)&lt;0,I3607=1),-2,"")))))</f>
        <v>-2</v>
      </c>
      <c r="P3608" s="0" t="n">
        <f aca="false">IF(N3608&lt;&gt;"",ABS(N3608),"")</f>
        <v>58</v>
      </c>
    </row>
    <row r="3609" customFormat="false" ht="12.8" hidden="false" customHeight="false" outlineLevel="0" collapsed="false">
      <c r="A3609" s="4" t="n">
        <v>44007.7083333333</v>
      </c>
      <c r="B3609" s="5" t="n">
        <v>1.24163</v>
      </c>
      <c r="C3609" s="5" t="n">
        <v>1.24211</v>
      </c>
      <c r="D3609" s="5" t="n">
        <v>1.2402</v>
      </c>
      <c r="E3609" s="5" t="n">
        <v>1.24061</v>
      </c>
      <c r="F3609" s="0" t="n">
        <v>4250</v>
      </c>
      <c r="G3609" s="0" t="n">
        <f aca="false">ROW()-3</f>
        <v>3606</v>
      </c>
      <c r="H3609" s="5" t="n">
        <f aca="true">IF(G3609&gt;(MovingPeriod+MovingShift),AVERAGE(INDIRECT("E"&amp;(ROW()-MovingPeriod-MovingShift)&amp;":"&amp;"E"&amp;ROW()-MovingShift)),"")</f>
        <v>1.24196923076923</v>
      </c>
      <c r="I3609" s="0" t="str">
        <f aca="false">IF(AND(B3609&gt;H3609,E3609&lt;H3609),-1,IF(AND(B3609&lt;H3609,E3609&gt;H3609),1,""))</f>
        <v/>
      </c>
      <c r="J3609" s="6" t="n">
        <f aca="false">IF(AND(I3609=-1,J3608=""),-1,IF(AND(I3609=1,J3608=""),1,IF(OR(AND(I3609="",J3608=1),AND(I3609="",J3608=-1),I3609=J3608),J3608,"")))</f>
        <v>-1</v>
      </c>
      <c r="K3609" s="0" t="str">
        <f aca="false">IF(AND(J3608=1,J3607=""),INDEX(DealTypes,1),IF(AND(J3608=-1,J3607=""),INDEX(DealTypes,2),IF(OR(AND(J3608="",J3607=1),AND(J3608="",J3607=-1)),INDEX(DealTypes,3),"")))</f>
        <v>Sell</v>
      </c>
      <c r="L3609" s="6" t="n">
        <f aca="false">IF(K3609=INDEX(DealTypes,1),B3609+Spread,IF(K3609=INDEX(DealTypes,2),B3609,IF(OR(K3609=INDEX(DealTypes,3),N(L3608)=0),"",L3608)))</f>
        <v>1.24163</v>
      </c>
      <c r="M3609" s="6" t="str">
        <f aca="false">IF(N3609&lt;&gt;"",IF(COUNTIF(N$3:N3609,N3609)=1,MAX(M$4:M3608)+1,""),"")</f>
        <v/>
      </c>
      <c r="N3609" s="7" t="str">
        <f aca="false">IF(K3609=INDEX(DealTypes,3),IF(I3608=-1,ROUND((B3609-L3608)/Point,0),ROUND((L3608-B3609)/Point,0)),"")</f>
        <v/>
      </c>
      <c r="O3609" s="6" t="str">
        <f aca="false">(IF(AND(N(N3609)&gt;0,I3608=-1),1,IF(AND(N(N3609)&lt;0,I3608=-1),-1,IF(AND(N(N3609)&gt;0,I3608=1),2,IF(AND(N(N3609)&lt;0,I3608=1),-2,"")))))</f>
        <v/>
      </c>
      <c r="P3609" s="0" t="str">
        <f aca="false">IF(N3609&lt;&gt;"",ABS(N3609),"")</f>
        <v/>
      </c>
    </row>
    <row r="3610" customFormat="false" ht="12.8" hidden="false" customHeight="false" outlineLevel="0" collapsed="false">
      <c r="A3610" s="4" t="n">
        <v>44007.75</v>
      </c>
      <c r="B3610" s="5" t="n">
        <v>1.24061</v>
      </c>
      <c r="C3610" s="5" t="n">
        <v>1.24177</v>
      </c>
      <c r="D3610" s="5" t="n">
        <v>1.23978</v>
      </c>
      <c r="E3610" s="5" t="n">
        <v>1.24038</v>
      </c>
      <c r="F3610" s="0" t="n">
        <v>2673</v>
      </c>
      <c r="G3610" s="0" t="n">
        <f aca="false">ROW()-3</f>
        <v>3607</v>
      </c>
      <c r="H3610" s="5" t="n">
        <f aca="true">IF(G3610&gt;(MovingPeriod+MovingShift),AVERAGE(INDIRECT("E"&amp;(ROW()-MovingPeriod-MovingShift)&amp;":"&amp;"E"&amp;ROW()-MovingShift)),"")</f>
        <v>1.24215307692308</v>
      </c>
      <c r="I3610" s="0" t="str">
        <f aca="false">IF(AND(B3610&gt;H3610,E3610&lt;H3610),-1,IF(AND(B3610&lt;H3610,E3610&gt;H3610),1,""))</f>
        <v/>
      </c>
      <c r="J3610" s="6" t="n">
        <f aca="false">IF(AND(I3610=-1,J3609=""),-1,IF(AND(I3610=1,J3609=""),1,IF(OR(AND(I3610="",J3609=1),AND(I3610="",J3609=-1),I3610=J3609),J3609,"")))</f>
        <v>-1</v>
      </c>
      <c r="K3610" s="0" t="str">
        <f aca="false">IF(AND(J3609=1,J3608=""),INDEX(DealTypes,1),IF(AND(J3609=-1,J3608=""),INDEX(DealTypes,2),IF(OR(AND(J3609="",J3608=1),AND(J3609="",J3608=-1)),INDEX(DealTypes,3),"")))</f>
        <v/>
      </c>
      <c r="L3610" s="6" t="n">
        <f aca="false">IF(K3610=INDEX(DealTypes,1),B3610+Spread,IF(K3610=INDEX(DealTypes,2),B3610,IF(OR(K3610=INDEX(DealTypes,3),N(L3609)=0),"",L3609)))</f>
        <v>1.24163</v>
      </c>
      <c r="M3610" s="6" t="str">
        <f aca="false">IF(N3610&lt;&gt;"",IF(COUNTIF(N$3:N3610,N3610)=1,MAX(M$4:M3609)+1,""),"")</f>
        <v/>
      </c>
      <c r="N3610" s="7" t="str">
        <f aca="false">IF(K3610=INDEX(DealTypes,3),IF(I3609=-1,ROUND((B3610-L3609)/Point,0),ROUND((L3609-B3610)/Point,0)),"")</f>
        <v/>
      </c>
      <c r="O3610" s="6" t="str">
        <f aca="false">(IF(AND(N(N3610)&gt;0,I3609=-1),1,IF(AND(N(N3610)&lt;0,I3609=-1),-1,IF(AND(N(N3610)&gt;0,I3609=1),2,IF(AND(N(N3610)&lt;0,I3609=1),-2,"")))))</f>
        <v/>
      </c>
      <c r="P3610" s="0" t="str">
        <f aca="false">IF(N3610&lt;&gt;"",ABS(N3610),"")</f>
        <v/>
      </c>
    </row>
    <row r="3611" customFormat="false" ht="12.8" hidden="false" customHeight="false" outlineLevel="0" collapsed="false">
      <c r="A3611" s="4" t="n">
        <v>44007.7916666667</v>
      </c>
      <c r="B3611" s="5" t="n">
        <v>1.24038</v>
      </c>
      <c r="C3611" s="5" t="n">
        <v>1.24209</v>
      </c>
      <c r="D3611" s="5" t="n">
        <v>1.24038</v>
      </c>
      <c r="E3611" s="5" t="n">
        <v>1.24197</v>
      </c>
      <c r="F3611" s="0" t="n">
        <v>2044</v>
      </c>
      <c r="G3611" s="0" t="n">
        <f aca="false">ROW()-3</f>
        <v>3608</v>
      </c>
      <c r="H3611" s="5" t="n">
        <f aca="true">IF(G3611&gt;(MovingPeriod+MovingShift),AVERAGE(INDIRECT("E"&amp;(ROW()-MovingPeriod-MovingShift)&amp;":"&amp;"E"&amp;ROW()-MovingShift)),"")</f>
        <v>1.24230538461538</v>
      </c>
      <c r="I3611" s="6" t="str">
        <f aca="false">IF(AND(B3611&gt;H3611,E3611&lt;H3611),-1,IF(AND(B3611&lt;H3611,E3611&gt;H3611),1,""))</f>
        <v/>
      </c>
      <c r="J3611" s="6" t="n">
        <f aca="false">IF(AND(I3611=-1,J3610=""),-1,IF(AND(I3611=1,J3610=""),1,IF(OR(AND(I3611="",J3610=1),AND(I3611="",J3610=-1),I3611=J3610),J3610,"")))</f>
        <v>-1</v>
      </c>
      <c r="K3611" s="0" t="str">
        <f aca="false">IF(AND(J3610=1,J3609=""),INDEX(DealTypes,1),IF(AND(J3610=-1,J3609=""),INDEX(DealTypes,2),IF(OR(AND(J3610="",J3609=1),AND(J3610="",J3609=-1)),INDEX(DealTypes,3),"")))</f>
        <v/>
      </c>
      <c r="L3611" s="6" t="n">
        <f aca="false">IF(K3611=INDEX(DealTypes,1),B3611+Spread,IF(K3611=INDEX(DealTypes,2),B3611,IF(OR(K3611=INDEX(DealTypes,3),N(L3610)=0),"",L3610)))</f>
        <v>1.24163</v>
      </c>
      <c r="M3611" s="6" t="str">
        <f aca="false">IF(N3611&lt;&gt;"",IF(COUNTIF(N$3:N3611,N3611)=1,MAX(M$4:M3610)+1,""),"")</f>
        <v/>
      </c>
      <c r="N3611" s="7" t="str">
        <f aca="false">IF(K3611=INDEX(DealTypes,3),IF(I3610=-1,ROUND((B3611-L3610)/Point,0),ROUND((L3610-B3611)/Point,0)),"")</f>
        <v/>
      </c>
      <c r="O3611" s="6" t="str">
        <f aca="false">(IF(AND(N(N3611)&gt;0,I3610=-1),1,IF(AND(N(N3611)&lt;0,I3610=-1),-1,IF(AND(N(N3611)&gt;0,I3610=1),2,IF(AND(N(N3611)&lt;0,I3610=1),-2,"")))))</f>
        <v/>
      </c>
      <c r="P3611" s="0" t="str">
        <f aca="false">IF(N3611&lt;&gt;"",ABS(N3611),"")</f>
        <v/>
      </c>
    </row>
    <row r="3612" customFormat="false" ht="12.8" hidden="false" customHeight="false" outlineLevel="0" collapsed="false">
      <c r="A3612" s="4" t="n">
        <v>44007.8333333333</v>
      </c>
      <c r="B3612" s="5" t="n">
        <v>1.24196</v>
      </c>
      <c r="C3612" s="5" t="n">
        <v>1.242</v>
      </c>
      <c r="D3612" s="5" t="n">
        <v>1.24077</v>
      </c>
      <c r="E3612" s="5" t="n">
        <v>1.24092</v>
      </c>
      <c r="F3612" s="0" t="n">
        <v>1630</v>
      </c>
      <c r="G3612" s="0" t="n">
        <f aca="false">ROW()-3</f>
        <v>3609</v>
      </c>
      <c r="H3612" s="5" t="n">
        <f aca="true">IF(G3612&gt;(MovingPeriod+MovingShift),AVERAGE(INDIRECT("E"&amp;(ROW()-MovingPeriod-MovingShift)&amp;":"&amp;"E"&amp;ROW()-MovingShift)),"")</f>
        <v>1.24231846153846</v>
      </c>
      <c r="I3612" s="6" t="str">
        <f aca="false">IF(AND(B3612&gt;H3612,E3612&lt;H3612),-1,IF(AND(B3612&lt;H3612,E3612&gt;H3612),1,""))</f>
        <v/>
      </c>
      <c r="J3612" s="6" t="n">
        <f aca="false">IF(AND(I3612=-1,J3611=""),-1,IF(AND(I3612=1,J3611=""),1,IF(OR(AND(I3612="",J3611=1),AND(I3612="",J3611=-1),I3612=J3611),J3611,"")))</f>
        <v>-1</v>
      </c>
      <c r="K3612" s="0" t="str">
        <f aca="false">IF(AND(J3611=1,J3610=""),INDEX(DealTypes,1),IF(AND(J3611=-1,J3610=""),INDEX(DealTypes,2),IF(OR(AND(J3611="",J3610=1),AND(J3611="",J3610=-1)),INDEX(DealTypes,3),"")))</f>
        <v/>
      </c>
      <c r="L3612" s="6" t="n">
        <f aca="false">IF(K3612=INDEX(DealTypes,1),B3612+Spread,IF(K3612=INDEX(DealTypes,2),B3612,IF(OR(K3612=INDEX(DealTypes,3),N(L3611)=0),"",L3611)))</f>
        <v>1.24163</v>
      </c>
      <c r="M3612" s="6" t="str">
        <f aca="false">IF(N3612&lt;&gt;"",IF(COUNTIF(N$3:N3612,N3612)=1,MAX(M$4:M3611)+1,""),"")</f>
        <v/>
      </c>
      <c r="N3612" s="7" t="str">
        <f aca="false">IF(K3612=INDEX(DealTypes,3),IF(I3611=-1,ROUND((B3612-L3611)/Point,0),ROUND((L3611-B3612)/Point,0)),"")</f>
        <v/>
      </c>
      <c r="O3612" s="6" t="str">
        <f aca="false">(IF(AND(N(N3612)&gt;0,I3611=-1),1,IF(AND(N(N3612)&lt;0,I3611=-1),-1,IF(AND(N(N3612)&gt;0,I3611=1),2,IF(AND(N(N3612)&lt;0,I3611=1),-2,"")))))</f>
        <v/>
      </c>
      <c r="P3612" s="0" t="str">
        <f aca="false">IF(N3612&lt;&gt;"",ABS(N3612),"")</f>
        <v/>
      </c>
    </row>
    <row r="3613" customFormat="false" ht="12.8" hidden="false" customHeight="false" outlineLevel="0" collapsed="false">
      <c r="A3613" s="4" t="n">
        <v>44007.875</v>
      </c>
      <c r="B3613" s="5" t="n">
        <v>1.24092</v>
      </c>
      <c r="C3613" s="5" t="n">
        <v>1.24105</v>
      </c>
      <c r="D3613" s="5" t="n">
        <v>1.24004</v>
      </c>
      <c r="E3613" s="5" t="n">
        <v>1.2407</v>
      </c>
      <c r="F3613" s="0" t="n">
        <v>1550</v>
      </c>
      <c r="G3613" s="0" t="n">
        <f aca="false">ROW()-3</f>
        <v>3610</v>
      </c>
      <c r="H3613" s="5" t="n">
        <f aca="true">IF(G3613&gt;(MovingPeriod+MovingShift),AVERAGE(INDIRECT("E"&amp;(ROW()-MovingPeriod-MovingShift)&amp;":"&amp;"E"&amp;ROW()-MovingShift)),"")</f>
        <v>1.24239307692308</v>
      </c>
      <c r="I3613" s="0" t="str">
        <f aca="false">IF(AND(B3613&gt;H3613,E3613&lt;H3613),-1,IF(AND(B3613&lt;H3613,E3613&gt;H3613),1,""))</f>
        <v/>
      </c>
      <c r="J3613" s="6" t="n">
        <f aca="false">IF(AND(I3613=-1,J3612=""),-1,IF(AND(I3613=1,J3612=""),1,IF(OR(AND(I3613="",J3612=1),AND(I3613="",J3612=-1),I3613=J3612),J3612,"")))</f>
        <v>-1</v>
      </c>
      <c r="K3613" s="0" t="str">
        <f aca="false">IF(AND(J3612=1,J3611=""),INDEX(DealTypes,1),IF(AND(J3612=-1,J3611=""),INDEX(DealTypes,2),IF(OR(AND(J3612="",J3611=1),AND(J3612="",J3611=-1)),INDEX(DealTypes,3),"")))</f>
        <v/>
      </c>
      <c r="L3613" s="6" t="n">
        <f aca="false">IF(K3613=INDEX(DealTypes,1),B3613+Spread,IF(K3613=INDEX(DealTypes,2),B3613,IF(OR(K3613=INDEX(DealTypes,3),N(L3612)=0),"",L3612)))</f>
        <v>1.24163</v>
      </c>
      <c r="M3613" s="6" t="str">
        <f aca="false">IF(N3613&lt;&gt;"",IF(COUNTIF(N$3:N3613,N3613)=1,MAX(M$4:M3612)+1,""),"")</f>
        <v/>
      </c>
      <c r="N3613" s="7" t="str">
        <f aca="false">IF(K3613=INDEX(DealTypes,3),IF(I3612=-1,ROUND((B3613-L3612)/Point,0),ROUND((L3612-B3613)/Point,0)),"")</f>
        <v/>
      </c>
      <c r="O3613" s="6" t="str">
        <f aca="false">(IF(AND(N(N3613)&gt;0,I3612=-1),1,IF(AND(N(N3613)&lt;0,I3612=-1),-1,IF(AND(N(N3613)&gt;0,I3612=1),2,IF(AND(N(N3613)&lt;0,I3612=1),-2,"")))))</f>
        <v/>
      </c>
      <c r="P3613" s="0" t="str">
        <f aca="false">IF(N3613&lt;&gt;"",ABS(N3613),"")</f>
        <v/>
      </c>
    </row>
    <row r="3614" customFormat="false" ht="12.8" hidden="false" customHeight="false" outlineLevel="0" collapsed="false">
      <c r="A3614" s="4" t="n">
        <v>44007.9166666667</v>
      </c>
      <c r="B3614" s="5" t="n">
        <v>1.24071</v>
      </c>
      <c r="C3614" s="5" t="n">
        <v>1.24262</v>
      </c>
      <c r="D3614" s="5" t="n">
        <v>1.24052</v>
      </c>
      <c r="E3614" s="5" t="n">
        <v>1.24223</v>
      </c>
      <c r="F3614" s="0" t="n">
        <v>2203</v>
      </c>
      <c r="G3614" s="0" t="n">
        <f aca="false">ROW()-3</f>
        <v>3611</v>
      </c>
      <c r="H3614" s="5" t="n">
        <f aca="true">IF(G3614&gt;(MovingPeriod+MovingShift),AVERAGE(INDIRECT("E"&amp;(ROW()-MovingPeriod-MovingShift)&amp;":"&amp;"E"&amp;ROW()-MovingShift)),"")</f>
        <v>1.24232846153846</v>
      </c>
      <c r="I3614" s="6" t="str">
        <f aca="false">IF(AND(B3614&gt;H3614,E3614&lt;H3614),-1,IF(AND(B3614&lt;H3614,E3614&gt;H3614),1,""))</f>
        <v/>
      </c>
      <c r="J3614" s="6" t="n">
        <f aca="false">IF(AND(I3614=-1,J3613=""),-1,IF(AND(I3614=1,J3613=""),1,IF(OR(AND(I3614="",J3613=1),AND(I3614="",J3613=-1),I3614=J3613),J3613,"")))</f>
        <v>-1</v>
      </c>
      <c r="K3614" s="0" t="str">
        <f aca="false">IF(AND(J3613=1,J3612=""),INDEX(DealTypes,1),IF(AND(J3613=-1,J3612=""),INDEX(DealTypes,2),IF(OR(AND(J3613="",J3612=1),AND(J3613="",J3612=-1)),INDEX(DealTypes,3),"")))</f>
        <v/>
      </c>
      <c r="L3614" s="6" t="n">
        <f aca="false">IF(K3614=INDEX(DealTypes,1),B3614+Spread,IF(K3614=INDEX(DealTypes,2),B3614,IF(OR(K3614=INDEX(DealTypes,3),N(L3613)=0),"",L3613)))</f>
        <v>1.24163</v>
      </c>
      <c r="M3614" s="6" t="str">
        <f aca="false">IF(N3614&lt;&gt;"",IF(COUNTIF(N$3:N3614,N3614)=1,MAX(M$4:M3613)+1,""),"")</f>
        <v/>
      </c>
      <c r="N3614" s="7" t="str">
        <f aca="false">IF(K3614=INDEX(DealTypes,3),IF(I3613=-1,ROUND((B3614-L3613)/Point,0),ROUND((L3613-B3614)/Point,0)),"")</f>
        <v/>
      </c>
      <c r="O3614" s="6" t="str">
        <f aca="false">(IF(AND(N(N3614)&gt;0,I3613=-1),1,IF(AND(N(N3614)&lt;0,I3613=-1),-1,IF(AND(N(N3614)&gt;0,I3613=1),2,IF(AND(N(N3614)&lt;0,I3613=1),-2,"")))))</f>
        <v/>
      </c>
      <c r="P3614" s="0" t="str">
        <f aca="false">IF(N3614&lt;&gt;"",ABS(N3614),"")</f>
        <v/>
      </c>
    </row>
    <row r="3615" customFormat="false" ht="12.8" hidden="false" customHeight="false" outlineLevel="0" collapsed="false">
      <c r="A3615" s="4" t="n">
        <v>44007.9583333333</v>
      </c>
      <c r="B3615" s="5" t="n">
        <v>1.24224</v>
      </c>
      <c r="C3615" s="5" t="n">
        <v>1.2428</v>
      </c>
      <c r="D3615" s="5" t="n">
        <v>1.24152</v>
      </c>
      <c r="E3615" s="5" t="n">
        <v>1.24173</v>
      </c>
      <c r="F3615" s="0" t="n">
        <v>918</v>
      </c>
      <c r="G3615" s="0" t="n">
        <f aca="false">ROW()-3</f>
        <v>3612</v>
      </c>
      <c r="H3615" s="5" t="n">
        <f aca="true">IF(G3615&gt;(MovingPeriod+MovingShift),AVERAGE(INDIRECT("E"&amp;(ROW()-MovingPeriod-MovingShift)&amp;":"&amp;"E"&amp;ROW()-MovingShift)),"")</f>
        <v>1.24223769230769</v>
      </c>
      <c r="I3615" s="6" t="n">
        <f aca="false">IF(AND(B3615&gt;H3615,E3615&lt;H3615),-1,IF(AND(B3615&lt;H3615,E3615&gt;H3615),1,""))</f>
        <v>-1</v>
      </c>
      <c r="J3615" s="6" t="n">
        <f aca="false">IF(AND(I3615=-1,J3614=""),-1,IF(AND(I3615=1,J3614=""),1,IF(OR(AND(I3615="",J3614=1),AND(I3615="",J3614=-1),I3615=J3614),J3614,"")))</f>
        <v>-1</v>
      </c>
      <c r="K3615" s="0" t="str">
        <f aca="false">IF(AND(J3614=1,J3613=""),INDEX(DealTypes,1),IF(AND(J3614=-1,J3613=""),INDEX(DealTypes,2),IF(OR(AND(J3614="",J3613=1),AND(J3614="",J3613=-1)),INDEX(DealTypes,3),"")))</f>
        <v/>
      </c>
      <c r="L3615" s="6" t="n">
        <f aca="false">IF(K3615=INDEX(DealTypes,1),B3615+Spread,IF(K3615=INDEX(DealTypes,2),B3615,IF(OR(K3615=INDEX(DealTypes,3),N(L3614)=0),"",L3614)))</f>
        <v>1.24163</v>
      </c>
      <c r="M3615" s="6" t="str">
        <f aca="false">IF(N3615&lt;&gt;"",IF(COUNTIF(N$3:N3615,N3615)=1,MAX(M$4:M3614)+1,""),"")</f>
        <v/>
      </c>
      <c r="N3615" s="7" t="str">
        <f aca="false">IF(K3615=INDEX(DealTypes,3),IF(I3614=-1,ROUND((B3615-L3614)/Point,0),ROUND((L3614-B3615)/Point,0)),"")</f>
        <v/>
      </c>
      <c r="O3615" s="6" t="str">
        <f aca="false">(IF(AND(N(N3615)&gt;0,I3614=-1),1,IF(AND(N(N3615)&lt;0,I3614=-1),-1,IF(AND(N(N3615)&gt;0,I3614=1),2,IF(AND(N(N3615)&lt;0,I3614=1),-2,"")))))</f>
        <v/>
      </c>
      <c r="P3615" s="0" t="str">
        <f aca="false">IF(N3615&lt;&gt;"",ABS(N3615),"")</f>
        <v/>
      </c>
    </row>
    <row r="3616" customFormat="false" ht="12.8" hidden="false" customHeight="false" outlineLevel="0" collapsed="false">
      <c r="A3616" s="4" t="n">
        <v>44008</v>
      </c>
      <c r="B3616" s="5" t="n">
        <v>1.2417</v>
      </c>
      <c r="C3616" s="5" t="n">
        <v>1.24254</v>
      </c>
      <c r="D3616" s="5" t="n">
        <v>1.24125</v>
      </c>
      <c r="E3616" s="5" t="n">
        <v>1.24197</v>
      </c>
      <c r="F3616" s="0" t="n">
        <v>1015</v>
      </c>
      <c r="G3616" s="0" t="n">
        <f aca="false">ROW()-3</f>
        <v>3613</v>
      </c>
      <c r="H3616" s="5" t="n">
        <f aca="true">IF(G3616&gt;(MovingPeriod+MovingShift),AVERAGE(INDIRECT("E"&amp;(ROW()-MovingPeriod-MovingShift)&amp;":"&amp;"E"&amp;ROW()-MovingShift)),"")</f>
        <v>1.24217384615385</v>
      </c>
      <c r="I3616" s="6" t="str">
        <f aca="false">IF(AND(B3616&gt;H3616,E3616&lt;H3616),-1,IF(AND(B3616&lt;H3616,E3616&gt;H3616),1,""))</f>
        <v/>
      </c>
      <c r="J3616" s="6" t="n">
        <f aca="false">IF(AND(I3616=-1,J3615=""),-1,IF(AND(I3616=1,J3615=""),1,IF(OR(AND(I3616="",J3615=1),AND(I3616="",J3615=-1),I3616=J3615),J3615,"")))</f>
        <v>-1</v>
      </c>
      <c r="K3616" s="0" t="str">
        <f aca="false">IF(AND(J3615=1,J3614=""),INDEX(DealTypes,1),IF(AND(J3615=-1,J3614=""),INDEX(DealTypes,2),IF(OR(AND(J3615="",J3614=1),AND(J3615="",J3614=-1)),INDEX(DealTypes,3),"")))</f>
        <v/>
      </c>
      <c r="L3616" s="6" t="n">
        <f aca="false">IF(K3616=INDEX(DealTypes,1),B3616+Spread,IF(K3616=INDEX(DealTypes,2),B3616,IF(OR(K3616=INDEX(DealTypes,3),N(L3615)=0),"",L3615)))</f>
        <v>1.24163</v>
      </c>
      <c r="M3616" s="6" t="str">
        <f aca="false">IF(N3616&lt;&gt;"",IF(COUNTIF(N$3:N3616,N3616)=1,MAX(M$4:M3615)+1,""),"")</f>
        <v/>
      </c>
      <c r="N3616" s="7" t="str">
        <f aca="false">IF(K3616=INDEX(DealTypes,3),IF(I3615=-1,ROUND((B3616-L3615)/Point,0),ROUND((L3615-B3616)/Point,0)),"")</f>
        <v/>
      </c>
      <c r="O3616" s="6" t="str">
        <f aca="false">(IF(AND(N(N3616)&gt;0,I3615=-1),1,IF(AND(N(N3616)&lt;0,I3615=-1),-1,IF(AND(N(N3616)&gt;0,I3615=1),2,IF(AND(N(N3616)&lt;0,I3615=1),-2,"")))))</f>
        <v/>
      </c>
      <c r="P3616" s="0" t="str">
        <f aca="false">IF(N3616&lt;&gt;"",ABS(N3616),"")</f>
        <v/>
      </c>
    </row>
    <row r="3617" customFormat="false" ht="12.8" hidden="false" customHeight="false" outlineLevel="0" collapsed="false">
      <c r="A3617" s="4" t="n">
        <v>44008.0416666667</v>
      </c>
      <c r="B3617" s="5" t="n">
        <v>1.24196</v>
      </c>
      <c r="C3617" s="5" t="n">
        <v>1.24224</v>
      </c>
      <c r="D3617" s="5" t="n">
        <v>1.24132</v>
      </c>
      <c r="E3617" s="5" t="n">
        <v>1.24214</v>
      </c>
      <c r="F3617" s="0" t="n">
        <v>1176</v>
      </c>
      <c r="G3617" s="0" t="n">
        <f aca="false">ROW()-3</f>
        <v>3614</v>
      </c>
      <c r="H3617" s="5" t="n">
        <f aca="true">IF(G3617&gt;(MovingPeriod+MovingShift),AVERAGE(INDIRECT("E"&amp;(ROW()-MovingPeriod-MovingShift)&amp;":"&amp;"E"&amp;ROW()-MovingShift)),"")</f>
        <v>1.24226384615385</v>
      </c>
      <c r="I3617" s="6" t="str">
        <f aca="false">IF(AND(B3617&gt;H3617,E3617&lt;H3617),-1,IF(AND(B3617&lt;H3617,E3617&gt;H3617),1,""))</f>
        <v/>
      </c>
      <c r="J3617" s="6" t="n">
        <f aca="false">IF(AND(I3617=-1,J3616=""),-1,IF(AND(I3617=1,J3616=""),1,IF(OR(AND(I3617="",J3616=1),AND(I3617="",J3616=-1),I3617=J3616),J3616,"")))</f>
        <v>-1</v>
      </c>
      <c r="K3617" s="0" t="str">
        <f aca="false">IF(AND(J3616=1,J3615=""),INDEX(DealTypes,1),IF(AND(J3616=-1,J3615=""),INDEX(DealTypes,2),IF(OR(AND(J3616="",J3615=1),AND(J3616="",J3615=-1)),INDEX(DealTypes,3),"")))</f>
        <v/>
      </c>
      <c r="L3617" s="6" t="n">
        <f aca="false">IF(K3617=INDEX(DealTypes,1),B3617+Spread,IF(K3617=INDEX(DealTypes,2),B3617,IF(OR(K3617=INDEX(DealTypes,3),N(L3616)=0),"",L3616)))</f>
        <v>1.24163</v>
      </c>
      <c r="M3617" s="6" t="str">
        <f aca="false">IF(N3617&lt;&gt;"",IF(COUNTIF(N$3:N3617,N3617)=1,MAX(M$4:M3616)+1,""),"")</f>
        <v/>
      </c>
      <c r="N3617" s="7" t="str">
        <f aca="false">IF(K3617=INDEX(DealTypes,3),IF(I3616=-1,ROUND((B3617-L3616)/Point,0),ROUND((L3616-B3617)/Point,0)),"")</f>
        <v/>
      </c>
      <c r="O3617" s="6" t="str">
        <f aca="false">(IF(AND(N(N3617)&gt;0,I3616=-1),1,IF(AND(N(N3617)&lt;0,I3616=-1),-1,IF(AND(N(N3617)&gt;0,I3616=1),2,IF(AND(N(N3617)&lt;0,I3616=1),-2,"")))))</f>
        <v/>
      </c>
      <c r="P3617" s="0" t="str">
        <f aca="false">IF(N3617&lt;&gt;"",ABS(N3617),"")</f>
        <v/>
      </c>
    </row>
    <row r="3618" customFormat="false" ht="12.8" hidden="false" customHeight="false" outlineLevel="0" collapsed="false">
      <c r="A3618" s="4" t="n">
        <v>44008.0833333333</v>
      </c>
      <c r="B3618" s="5" t="n">
        <v>1.24216</v>
      </c>
      <c r="C3618" s="5" t="n">
        <v>1.24301</v>
      </c>
      <c r="D3618" s="5" t="n">
        <v>1.24214</v>
      </c>
      <c r="E3618" s="5" t="n">
        <v>1.24237</v>
      </c>
      <c r="F3618" s="0" t="n">
        <v>1143</v>
      </c>
      <c r="G3618" s="0" t="n">
        <f aca="false">ROW()-3</f>
        <v>3615</v>
      </c>
      <c r="H3618" s="5" t="n">
        <f aca="true">IF(G3618&gt;(MovingPeriod+MovingShift),AVERAGE(INDIRECT("E"&amp;(ROW()-MovingPeriod-MovingShift)&amp;":"&amp;"E"&amp;ROW()-MovingShift)),"")</f>
        <v>1.24222846153846</v>
      </c>
      <c r="I3618" s="0" t="n">
        <f aca="false">IF(AND(B3618&gt;H3618,E3618&lt;H3618),-1,IF(AND(B3618&lt;H3618,E3618&gt;H3618),1,""))</f>
        <v>1</v>
      </c>
      <c r="J3618" s="0" t="str">
        <f aca="false">IF(AND(I3618=-1,J3617=""),-1,IF(AND(I3618=1,J3617=""),1,IF(OR(AND(I3618="",J3617=1),AND(I3618="",J3617=-1),I3618=J3617),J3617,"")))</f>
        <v/>
      </c>
      <c r="K3618" s="0" t="str">
        <f aca="false">IF(AND(J3617=1,J3616=""),INDEX(DealTypes,1),IF(AND(J3617=-1,J3616=""),INDEX(DealTypes,2),IF(OR(AND(J3617="",J3616=1),AND(J3617="",J3616=-1)),INDEX(DealTypes,3),"")))</f>
        <v/>
      </c>
      <c r="L3618" s="6" t="n">
        <f aca="false">IF(K3618=INDEX(DealTypes,1),B3618+Spread,IF(K3618=INDEX(DealTypes,2),B3618,IF(OR(K3618=INDEX(DealTypes,3),N(L3617)=0),"",L3617)))</f>
        <v>1.24163</v>
      </c>
      <c r="M3618" s="6" t="str">
        <f aca="false">IF(N3618&lt;&gt;"",IF(COUNTIF(N$3:N3618,N3618)=1,MAX(M$4:M3617)+1,""),"")</f>
        <v/>
      </c>
      <c r="N3618" s="7" t="str">
        <f aca="false">IF(K3618=INDEX(DealTypes,3),IF(I3617=-1,ROUND((B3618-L3617)/Point,0),ROUND((L3617-B3618)/Point,0)),"")</f>
        <v/>
      </c>
      <c r="O3618" s="6" t="str">
        <f aca="false">(IF(AND(N(N3618)&gt;0,I3617=-1),1,IF(AND(N(N3618)&lt;0,I3617=-1),-1,IF(AND(N(N3618)&gt;0,I3617=1),2,IF(AND(N(N3618)&lt;0,I3617=1),-2,"")))))</f>
        <v/>
      </c>
      <c r="P3618" s="0" t="str">
        <f aca="false">IF(N3618&lt;&gt;"",ABS(N3618),"")</f>
        <v/>
      </c>
    </row>
    <row r="3619" customFormat="false" ht="12.8" hidden="false" customHeight="false" outlineLevel="0" collapsed="false">
      <c r="A3619" s="4" t="n">
        <v>44008.125</v>
      </c>
      <c r="B3619" s="5" t="n">
        <v>1.24243</v>
      </c>
      <c r="C3619" s="5" t="n">
        <v>1.24244</v>
      </c>
      <c r="D3619" s="5" t="n">
        <v>1.24098</v>
      </c>
      <c r="E3619" s="5" t="n">
        <v>1.24187</v>
      </c>
      <c r="F3619" s="0" t="n">
        <v>1924</v>
      </c>
      <c r="G3619" s="0" t="n">
        <f aca="false">ROW()-3</f>
        <v>3616</v>
      </c>
      <c r="H3619" s="5" t="n">
        <f aca="true">IF(G3619&gt;(MovingPeriod+MovingShift),AVERAGE(INDIRECT("E"&amp;(ROW()-MovingPeriod-MovingShift)&amp;":"&amp;"E"&amp;ROW()-MovingShift)),"")</f>
        <v>1.24215769230769</v>
      </c>
      <c r="I3619" s="6" t="n">
        <f aca="false">IF(AND(B3619&gt;H3619,E3619&lt;H3619),-1,IF(AND(B3619&lt;H3619,E3619&gt;H3619),1,""))</f>
        <v>-1</v>
      </c>
      <c r="J3619" s="0" t="n">
        <f aca="false">IF(AND(I3619=-1,J3618=""),-1,IF(AND(I3619=1,J3618=""),1,IF(OR(AND(I3619="",J3618=1),AND(I3619="",J3618=-1),I3619=J3618),J3618,"")))</f>
        <v>-1</v>
      </c>
      <c r="K3619" s="0" t="str">
        <f aca="false">IF(AND(J3618=1,J3617=""),INDEX(DealTypes,1),IF(AND(J3618=-1,J3617=""),INDEX(DealTypes,2),IF(OR(AND(J3618="",J3617=1),AND(J3618="",J3617=-1)),INDEX(DealTypes,3),"")))</f>
        <v>Close</v>
      </c>
      <c r="L3619" s="0" t="str">
        <f aca="false">IF(K3619=INDEX(DealTypes,1),B3619+Spread,IF(K3619=INDEX(DealTypes,2),B3619,IF(OR(K3619=INDEX(DealTypes,3),N(L3618)=0),"",L3618)))</f>
        <v/>
      </c>
      <c r="M3619" s="6" t="str">
        <f aca="false">IF(N3619&lt;&gt;"",IF(COUNTIF(N$3:N3619,N3619)=1,MAX(M$4:M3618)+1,""),"")</f>
        <v/>
      </c>
      <c r="N3619" s="7" t="n">
        <f aca="false">IF(K3619=INDEX(DealTypes,3),IF(I3618=-1,ROUND((B3619-L3618)/Point,0),ROUND((L3618-B3619)/Point,0)),"")</f>
        <v>-80</v>
      </c>
      <c r="O3619" s="6" t="n">
        <f aca="false">(IF(AND(N(N3619)&gt;0,I3618=-1),1,IF(AND(N(N3619)&lt;0,I3618=-1),-1,IF(AND(N(N3619)&gt;0,I3618=1),2,IF(AND(N(N3619)&lt;0,I3618=1),-2,"")))))</f>
        <v>-2</v>
      </c>
      <c r="P3619" s="0" t="n">
        <f aca="false">IF(N3619&lt;&gt;"",ABS(N3619),"")</f>
        <v>80</v>
      </c>
    </row>
    <row r="3620" customFormat="false" ht="12.8" hidden="false" customHeight="false" outlineLevel="0" collapsed="false">
      <c r="A3620" s="4" t="n">
        <v>44008.1666666667</v>
      </c>
      <c r="B3620" s="5" t="n">
        <v>1.24188</v>
      </c>
      <c r="C3620" s="5" t="n">
        <v>1.24233</v>
      </c>
      <c r="D3620" s="5" t="n">
        <v>1.24144</v>
      </c>
      <c r="E3620" s="5" t="n">
        <v>1.24177</v>
      </c>
      <c r="F3620" s="0" t="n">
        <v>1125</v>
      </c>
      <c r="G3620" s="0" t="n">
        <f aca="false">ROW()-3</f>
        <v>3617</v>
      </c>
      <c r="H3620" s="5" t="n">
        <f aca="true">IF(G3620&gt;(MovingPeriod+MovingShift),AVERAGE(INDIRECT("E"&amp;(ROW()-MovingPeriod-MovingShift)&amp;":"&amp;"E"&amp;ROW()-MovingShift)),"")</f>
        <v>1.24216769230769</v>
      </c>
      <c r="I3620" s="0" t="str">
        <f aca="false">IF(AND(B3620&gt;H3620,E3620&lt;H3620),-1,IF(AND(B3620&lt;H3620,E3620&gt;H3620),1,""))</f>
        <v/>
      </c>
      <c r="J3620" s="0" t="n">
        <f aca="false">IF(AND(I3620=-1,J3619=""),-1,IF(AND(I3620=1,J3619=""),1,IF(OR(AND(I3620="",J3619=1),AND(I3620="",J3619=-1),I3620=J3619),J3619,"")))</f>
        <v>-1</v>
      </c>
      <c r="K3620" s="0" t="str">
        <f aca="false">IF(AND(J3619=1,J3618=""),INDEX(DealTypes,1),IF(AND(J3619=-1,J3618=""),INDEX(DealTypes,2),IF(OR(AND(J3619="",J3618=1),AND(J3619="",J3618=-1)),INDEX(DealTypes,3),"")))</f>
        <v>Sell</v>
      </c>
      <c r="L3620" s="5" t="n">
        <f aca="false">IF(K3620=INDEX(DealTypes,1),B3620+Spread,IF(K3620=INDEX(DealTypes,2),B3620,IF(OR(K3620=INDEX(DealTypes,3),N(L3619)=0),"",L3619)))</f>
        <v>1.24188</v>
      </c>
      <c r="M3620" s="6" t="str">
        <f aca="false">IF(N3620&lt;&gt;"",IF(COUNTIF(N$3:N3620,N3620)=1,MAX(M$4:M3619)+1,""),"")</f>
        <v/>
      </c>
      <c r="N3620" s="7" t="str">
        <f aca="false">IF(K3620=INDEX(DealTypes,3),IF(I3619=-1,ROUND((B3620-L3619)/Point,0),ROUND((L3619-B3620)/Point,0)),"")</f>
        <v/>
      </c>
      <c r="O3620" s="6" t="str">
        <f aca="false">(IF(AND(N(N3620)&gt;0,I3619=-1),1,IF(AND(N(N3620)&lt;0,I3619=-1),-1,IF(AND(N(N3620)&gt;0,I3619=1),2,IF(AND(N(N3620)&lt;0,I3619=1),-2,"")))))</f>
        <v/>
      </c>
      <c r="P3620" s="0" t="str">
        <f aca="false">IF(N3620&lt;&gt;"",ABS(N3620),"")</f>
        <v/>
      </c>
    </row>
    <row r="3621" customFormat="false" ht="12.8" hidden="false" customHeight="false" outlineLevel="0" collapsed="false">
      <c r="A3621" s="4" t="n">
        <v>44008.2083333333</v>
      </c>
      <c r="B3621" s="5" t="n">
        <v>1.24177</v>
      </c>
      <c r="C3621" s="5" t="n">
        <v>1.24206</v>
      </c>
      <c r="D3621" s="5" t="n">
        <v>1.24153</v>
      </c>
      <c r="E3621" s="5" t="n">
        <v>1.24177</v>
      </c>
      <c r="F3621" s="0" t="n">
        <v>763</v>
      </c>
      <c r="G3621" s="0" t="n">
        <f aca="false">ROW()-3</f>
        <v>3618</v>
      </c>
      <c r="H3621" s="5" t="n">
        <f aca="true">IF(G3621&gt;(MovingPeriod+MovingShift),AVERAGE(INDIRECT("E"&amp;(ROW()-MovingPeriod-MovingShift)&amp;":"&amp;"E"&amp;ROW()-MovingShift)),"")</f>
        <v>1.24203461538462</v>
      </c>
      <c r="I3621" s="0" t="str">
        <f aca="false">IF(AND(B3621&gt;H3621,E3621&lt;H3621),-1,IF(AND(B3621&lt;H3621,E3621&gt;H3621),1,""))</f>
        <v/>
      </c>
      <c r="J3621" s="0" t="n">
        <f aca="false">IF(AND(I3621=-1,J3620=""),-1,IF(AND(I3621=1,J3620=""),1,IF(OR(AND(I3621="",J3620=1),AND(I3621="",J3620=-1),I3621=J3620),J3620,"")))</f>
        <v>-1</v>
      </c>
      <c r="K3621" s="0" t="str">
        <f aca="false">IF(AND(J3620=1,J3619=""),INDEX(DealTypes,1),IF(AND(J3620=-1,J3619=""),INDEX(DealTypes,2),IF(OR(AND(J3620="",J3619=1),AND(J3620="",J3619=-1)),INDEX(DealTypes,3),"")))</f>
        <v/>
      </c>
      <c r="L3621" s="5" t="n">
        <f aca="false">IF(K3621=INDEX(DealTypes,1),B3621+Spread,IF(K3621=INDEX(DealTypes,2),B3621,IF(OR(K3621=INDEX(DealTypes,3),N(L3620)=0),"",L3620)))</f>
        <v>1.24188</v>
      </c>
      <c r="M3621" s="6" t="str">
        <f aca="false">IF(N3621&lt;&gt;"",IF(COUNTIF(N$3:N3621,N3621)=1,MAX(M$4:M3620)+1,""),"")</f>
        <v/>
      </c>
      <c r="N3621" s="7" t="str">
        <f aca="false">IF(K3621=INDEX(DealTypes,3),IF(I3620=-1,ROUND((B3621-L3620)/Point,0),ROUND((L3620-B3621)/Point,0)),"")</f>
        <v/>
      </c>
      <c r="O3621" s="6" t="str">
        <f aca="false">(IF(AND(N(N3621)&gt;0,I3620=-1),1,IF(AND(N(N3621)&lt;0,I3620=-1),-1,IF(AND(N(N3621)&gt;0,I3620=1),2,IF(AND(N(N3621)&lt;0,I3620=1),-2,"")))))</f>
        <v/>
      </c>
      <c r="P3621" s="0" t="str">
        <f aca="false">IF(N3621&lt;&gt;"",ABS(N3621),"")</f>
        <v/>
      </c>
    </row>
    <row r="3622" customFormat="false" ht="12.8" hidden="false" customHeight="false" outlineLevel="0" collapsed="false">
      <c r="A3622" s="4" t="n">
        <v>44008.25</v>
      </c>
      <c r="B3622" s="5" t="n">
        <v>1.24177</v>
      </c>
      <c r="C3622" s="5" t="n">
        <v>1.24265</v>
      </c>
      <c r="D3622" s="5" t="n">
        <v>1.24145</v>
      </c>
      <c r="E3622" s="5" t="n">
        <v>1.24258</v>
      </c>
      <c r="F3622" s="0" t="n">
        <v>943</v>
      </c>
      <c r="G3622" s="0" t="n">
        <f aca="false">ROW()-3</f>
        <v>3619</v>
      </c>
      <c r="H3622" s="5" t="n">
        <f aca="true">IF(G3622&gt;(MovingPeriod+MovingShift),AVERAGE(INDIRECT("E"&amp;(ROW()-MovingPeriod-MovingShift)&amp;":"&amp;"E"&amp;ROW()-MovingShift)),"")</f>
        <v>1.24185153846154</v>
      </c>
      <c r="I3622" s="6" t="n">
        <f aca="false">IF(AND(B3622&gt;H3622,E3622&lt;H3622),-1,IF(AND(B3622&lt;H3622,E3622&gt;H3622),1,""))</f>
        <v>1</v>
      </c>
      <c r="J3622" s="0" t="str">
        <f aca="false">IF(AND(I3622=-1,J3621=""),-1,IF(AND(I3622=1,J3621=""),1,IF(OR(AND(I3622="",J3621=1),AND(I3622="",J3621=-1),I3622=J3621),J3621,"")))</f>
        <v/>
      </c>
      <c r="K3622" s="0" t="str">
        <f aca="false">IF(AND(J3621=1,J3620=""),INDEX(DealTypes,1),IF(AND(J3621=-1,J3620=""),INDEX(DealTypes,2),IF(OR(AND(J3621="",J3620=1),AND(J3621="",J3620=-1)),INDEX(DealTypes,3),"")))</f>
        <v/>
      </c>
      <c r="L3622" s="5" t="n">
        <f aca="false">IF(K3622=INDEX(DealTypes,1),B3622+Spread,IF(K3622=INDEX(DealTypes,2),B3622,IF(OR(K3622=INDEX(DealTypes,3),N(L3621)=0),"",L3621)))</f>
        <v>1.24188</v>
      </c>
      <c r="M3622" s="6" t="str">
        <f aca="false">IF(N3622&lt;&gt;"",IF(COUNTIF(N$3:N3622,N3622)=1,MAX(M$4:M3621)+1,""),"")</f>
        <v/>
      </c>
      <c r="N3622" s="7" t="str">
        <f aca="false">IF(K3622=INDEX(DealTypes,3),IF(I3621=-1,ROUND((B3622-L3621)/Point,0),ROUND((L3621-B3622)/Point,0)),"")</f>
        <v/>
      </c>
      <c r="O3622" s="6" t="str">
        <f aca="false">(IF(AND(N(N3622)&gt;0,I3621=-1),1,IF(AND(N(N3622)&lt;0,I3621=-1),-1,IF(AND(N(N3622)&gt;0,I3621=1),2,IF(AND(N(N3622)&lt;0,I3621=1),-2,"")))))</f>
        <v/>
      </c>
      <c r="P3622" s="0" t="str">
        <f aca="false">IF(N3622&lt;&gt;"",ABS(N3622),"")</f>
        <v/>
      </c>
    </row>
    <row r="3623" customFormat="false" ht="12.8" hidden="false" customHeight="false" outlineLevel="0" collapsed="false">
      <c r="A3623" s="4" t="n">
        <v>44008.2916666667</v>
      </c>
      <c r="B3623" s="5" t="n">
        <v>1.24256</v>
      </c>
      <c r="C3623" s="5" t="n">
        <v>1.24365</v>
      </c>
      <c r="D3623" s="5" t="n">
        <v>1.24226</v>
      </c>
      <c r="E3623" s="5" t="n">
        <v>1.24292</v>
      </c>
      <c r="F3623" s="0" t="n">
        <v>847</v>
      </c>
      <c r="G3623" s="0" t="n">
        <f aca="false">ROW()-3</f>
        <v>3620</v>
      </c>
      <c r="H3623" s="5" t="n">
        <f aca="true">IF(G3623&gt;(MovingPeriod+MovingShift),AVERAGE(INDIRECT("E"&amp;(ROW()-MovingPeriod-MovingShift)&amp;":"&amp;"E"&amp;ROW()-MovingShift)),"")</f>
        <v>1.24170230769231</v>
      </c>
      <c r="I3623" s="0" t="str">
        <f aca="false">IF(AND(B3623&gt;H3623,E3623&lt;H3623),-1,IF(AND(B3623&lt;H3623,E3623&gt;H3623),1,""))</f>
        <v/>
      </c>
      <c r="J3623" s="0" t="str">
        <f aca="false">IF(AND(I3623=-1,J3622=""),-1,IF(AND(I3623=1,J3622=""),1,IF(OR(AND(I3623="",J3622=1),AND(I3623="",J3622=-1),I3623=J3622),J3622,"")))</f>
        <v/>
      </c>
      <c r="K3623" s="0" t="str">
        <f aca="false">IF(AND(J3622=1,J3621=""),INDEX(DealTypes,1),IF(AND(J3622=-1,J3621=""),INDEX(DealTypes,2),IF(OR(AND(J3622="",J3621=1),AND(J3622="",J3621=-1)),INDEX(DealTypes,3),"")))</f>
        <v>Close</v>
      </c>
      <c r="L3623" s="0" t="str">
        <f aca="false">IF(K3623=INDEX(DealTypes,1),B3623+Spread,IF(K3623=INDEX(DealTypes,2),B3623,IF(OR(K3623=INDEX(DealTypes,3),N(L3622)=0),"",L3622)))</f>
        <v/>
      </c>
      <c r="M3623" s="6" t="n">
        <f aca="false">IF(N3623&lt;&gt;"",IF(COUNTIF(N$3:N3623,N3623)=1,MAX(M$4:M3622)+1,""),"")</f>
        <v>128</v>
      </c>
      <c r="N3623" s="7" t="n">
        <f aca="false">IF(K3623=INDEX(DealTypes,3),IF(I3622=-1,ROUND((B3623-L3622)/Point,0),ROUND((L3622-B3623)/Point,0)),"")</f>
        <v>-68</v>
      </c>
      <c r="O3623" s="6" t="n">
        <f aca="false">(IF(AND(N(N3623)&gt;0,I3622=-1),1,IF(AND(N(N3623)&lt;0,I3622=-1),-1,IF(AND(N(N3623)&gt;0,I3622=1),2,IF(AND(N(N3623)&lt;0,I3622=1),-2,"")))))</f>
        <v>-2</v>
      </c>
      <c r="P3623" s="0" t="n">
        <f aca="false">IF(N3623&lt;&gt;"",ABS(N3623),"")</f>
        <v>68</v>
      </c>
    </row>
    <row r="3624" customFormat="false" ht="12.8" hidden="false" customHeight="false" outlineLevel="0" collapsed="false">
      <c r="A3624" s="4" t="n">
        <v>44008.3333333333</v>
      </c>
      <c r="B3624" s="5" t="n">
        <v>1.24291</v>
      </c>
      <c r="C3624" s="5" t="n">
        <v>1.24334</v>
      </c>
      <c r="D3624" s="5" t="n">
        <v>1.24263</v>
      </c>
      <c r="E3624" s="5" t="n">
        <v>1.24275</v>
      </c>
      <c r="F3624" s="0" t="n">
        <v>846</v>
      </c>
      <c r="G3624" s="0" t="n">
        <f aca="false">ROW()-3</f>
        <v>3621</v>
      </c>
      <c r="H3624" s="5" t="n">
        <f aca="true">IF(G3624&gt;(MovingPeriod+MovingShift),AVERAGE(INDIRECT("E"&amp;(ROW()-MovingPeriod-MovingShift)&amp;":"&amp;"E"&amp;ROW()-MovingShift)),"")</f>
        <v>1.24156384615385</v>
      </c>
      <c r="I3624" s="0" t="str">
        <f aca="false">IF(AND(B3624&gt;H3624,E3624&lt;H3624),-1,IF(AND(B3624&lt;H3624,E3624&gt;H3624),1,""))</f>
        <v/>
      </c>
      <c r="J3624" s="0" t="str">
        <f aca="false">IF(AND(I3624=-1,J3623=""),-1,IF(AND(I3624=1,J3623=""),1,IF(OR(AND(I3624="",J3623=1),AND(I3624="",J3623=-1),I3624=J3623),J3623,"")))</f>
        <v/>
      </c>
      <c r="K3624" s="0" t="str">
        <f aca="false">IF(AND(J3623=1,J3622=""),INDEX(DealTypes,1),IF(AND(J3623=-1,J3622=""),INDEX(DealTypes,2),IF(OR(AND(J3623="",J3622=1),AND(J3623="",J3622=-1)),INDEX(DealTypes,3),"")))</f>
        <v/>
      </c>
      <c r="L3624" s="0" t="str">
        <f aca="false">IF(K3624=INDEX(DealTypes,1),B3624+Spread,IF(K3624=INDEX(DealTypes,2),B3624,IF(OR(K3624=INDEX(DealTypes,3),N(L3623)=0),"",L3623)))</f>
        <v/>
      </c>
      <c r="M3624" s="6" t="str">
        <f aca="false">IF(N3624&lt;&gt;"",IF(COUNTIF(N$3:N3624,N3624)=1,MAX(M$4:M3623)+1,""),"")</f>
        <v/>
      </c>
      <c r="N3624" s="7" t="str">
        <f aca="false">IF(K3624=INDEX(DealTypes,3),IF(I3623=-1,ROUND((B3624-L3623)/Point,0),ROUND((L3623-B3624)/Point,0)),"")</f>
        <v/>
      </c>
      <c r="O3624" s="6" t="str">
        <f aca="false">(IF(AND(N(N3624)&gt;0,I3623=-1),1,IF(AND(N(N3624)&lt;0,I3623=-1),-1,IF(AND(N(N3624)&gt;0,I3623=1),2,IF(AND(N(N3624)&lt;0,I3623=1),-2,"")))))</f>
        <v/>
      </c>
      <c r="P3624" s="0" t="str">
        <f aca="false">IF(N3624&lt;&gt;"",ABS(N3624),"")</f>
        <v/>
      </c>
    </row>
    <row r="3625" customFormat="false" ht="12.8" hidden="false" customHeight="false" outlineLevel="0" collapsed="false">
      <c r="A3625" s="4" t="n">
        <v>44008.375</v>
      </c>
      <c r="B3625" s="5" t="n">
        <v>1.24275</v>
      </c>
      <c r="C3625" s="5" t="n">
        <v>1.2428</v>
      </c>
      <c r="D3625" s="5" t="n">
        <v>1.24056</v>
      </c>
      <c r="E3625" s="5" t="n">
        <v>1.24058</v>
      </c>
      <c r="F3625" s="0" t="n">
        <v>1396</v>
      </c>
      <c r="G3625" s="0" t="n">
        <f aca="false">ROW()-3</f>
        <v>3622</v>
      </c>
      <c r="H3625" s="5" t="n">
        <f aca="true">IF(G3625&gt;(MovingPeriod+MovingShift),AVERAGE(INDIRECT("E"&amp;(ROW()-MovingPeriod-MovingShift)&amp;":"&amp;"E"&amp;ROW()-MovingShift)),"")</f>
        <v>1.24158846153846</v>
      </c>
      <c r="I3625" s="6" t="n">
        <f aca="false">IF(AND(B3625&gt;H3625,E3625&lt;H3625),-1,IF(AND(B3625&lt;H3625,E3625&gt;H3625),1,""))</f>
        <v>-1</v>
      </c>
      <c r="J3625" s="0" t="n">
        <f aca="false">IF(AND(I3625=-1,J3624=""),-1,IF(AND(I3625=1,J3624=""),1,IF(OR(AND(I3625="",J3624=1),AND(I3625="",J3624=-1),I3625=J3624),J3624,"")))</f>
        <v>-1</v>
      </c>
      <c r="K3625" s="0" t="str">
        <f aca="false">IF(AND(J3624=1,J3623=""),INDEX(DealTypes,1),IF(AND(J3624=-1,J3623=""),INDEX(DealTypes,2),IF(OR(AND(J3624="",J3623=1),AND(J3624="",J3623=-1)),INDEX(DealTypes,3),"")))</f>
        <v/>
      </c>
      <c r="L3625" s="0" t="str">
        <f aca="false">IF(K3625=INDEX(DealTypes,1),B3625+Spread,IF(K3625=INDEX(DealTypes,2),B3625,IF(OR(K3625=INDEX(DealTypes,3),N(L3624)=0),"",L3624)))</f>
        <v/>
      </c>
      <c r="M3625" s="6" t="str">
        <f aca="false">IF(N3625&lt;&gt;"",IF(COUNTIF(N$3:N3625,N3625)=1,MAX(M$4:M3624)+1,""),"")</f>
        <v/>
      </c>
      <c r="N3625" s="7" t="str">
        <f aca="false">IF(K3625=INDEX(DealTypes,3),IF(I3624=-1,ROUND((B3625-L3624)/Point,0),ROUND((L3624-B3625)/Point,0)),"")</f>
        <v/>
      </c>
      <c r="O3625" s="6" t="str">
        <f aca="false">(IF(AND(N(N3625)&gt;0,I3624=-1),1,IF(AND(N(N3625)&lt;0,I3624=-1),-1,IF(AND(N(N3625)&gt;0,I3624=1),2,IF(AND(N(N3625)&lt;0,I3624=1),-2,"")))))</f>
        <v/>
      </c>
      <c r="P3625" s="0" t="str">
        <f aca="false">IF(N3625&lt;&gt;"",ABS(N3625),"")</f>
        <v/>
      </c>
    </row>
    <row r="3626" customFormat="false" ht="12.8" hidden="false" customHeight="false" outlineLevel="0" collapsed="false">
      <c r="A3626" s="4" t="n">
        <v>44008.4166666667</v>
      </c>
      <c r="B3626" s="5" t="n">
        <v>1.24055</v>
      </c>
      <c r="C3626" s="5" t="n">
        <v>1.2417</v>
      </c>
      <c r="D3626" s="5" t="n">
        <v>1.23973</v>
      </c>
      <c r="E3626" s="5" t="n">
        <v>1.24163</v>
      </c>
      <c r="F3626" s="0" t="n">
        <v>2394</v>
      </c>
      <c r="G3626" s="0" t="n">
        <f aca="false">ROW()-3</f>
        <v>3623</v>
      </c>
      <c r="H3626" s="5" t="n">
        <f aca="true">IF(G3626&gt;(MovingPeriod+MovingShift),AVERAGE(INDIRECT("E"&amp;(ROW()-MovingPeriod-MovingShift)&amp;":"&amp;"E"&amp;ROW()-MovingShift)),"")</f>
        <v>1.24156153846154</v>
      </c>
      <c r="I3626" s="6" t="n">
        <f aca="false">IF(AND(B3626&gt;H3626,E3626&lt;H3626),-1,IF(AND(B3626&lt;H3626,E3626&gt;H3626),1,""))</f>
        <v>1</v>
      </c>
      <c r="J3626" s="0" t="str">
        <f aca="false">IF(AND(I3626=-1,J3625=""),-1,IF(AND(I3626=1,J3625=""),1,IF(OR(AND(I3626="",J3625=1),AND(I3626="",J3625=-1),I3626=J3625),J3625,"")))</f>
        <v/>
      </c>
      <c r="K3626" s="0" t="str">
        <f aca="false">IF(AND(J3625=1,J3624=""),INDEX(DealTypes,1),IF(AND(J3625=-1,J3624=""),INDEX(DealTypes,2),IF(OR(AND(J3625="",J3624=1),AND(J3625="",J3624=-1)),INDEX(DealTypes,3),"")))</f>
        <v>Sell</v>
      </c>
      <c r="L3626" s="5" t="n">
        <f aca="false">IF(K3626=INDEX(DealTypes,1),B3626+Spread,IF(K3626=INDEX(DealTypes,2),B3626,IF(OR(K3626=INDEX(DealTypes,3),N(L3625)=0),"",L3625)))</f>
        <v>1.24055</v>
      </c>
      <c r="M3626" s="6" t="str">
        <f aca="false">IF(N3626&lt;&gt;"",IF(COUNTIF(N$3:N3626,N3626)=1,MAX(M$4:M3625)+1,""),"")</f>
        <v/>
      </c>
      <c r="N3626" s="7" t="str">
        <f aca="false">IF(K3626=INDEX(DealTypes,3),IF(I3625=-1,ROUND((B3626-L3625)/Point,0),ROUND((L3625-B3626)/Point,0)),"")</f>
        <v/>
      </c>
      <c r="O3626" s="6" t="str">
        <f aca="false">(IF(AND(N(N3626)&gt;0,I3625=-1),1,IF(AND(N(N3626)&lt;0,I3625=-1),-1,IF(AND(N(N3626)&gt;0,I3625=1),2,IF(AND(N(N3626)&lt;0,I3625=1),-2,"")))))</f>
        <v/>
      </c>
      <c r="P3626" s="0" t="str">
        <f aca="false">IF(N3626&lt;&gt;"",ABS(N3626),"")</f>
        <v/>
      </c>
    </row>
    <row r="3627" customFormat="false" ht="12.8" hidden="false" customHeight="false" outlineLevel="0" collapsed="false">
      <c r="A3627" s="4" t="n">
        <v>44008.4583333333</v>
      </c>
      <c r="B3627" s="5" t="n">
        <v>1.24165</v>
      </c>
      <c r="C3627" s="5" t="n">
        <v>1.24186</v>
      </c>
      <c r="D3627" s="5" t="n">
        <v>1.23994</v>
      </c>
      <c r="E3627" s="5" t="n">
        <v>1.24072</v>
      </c>
      <c r="F3627" s="0" t="n">
        <v>2579</v>
      </c>
      <c r="G3627" s="0" t="n">
        <f aca="false">ROW()-3</f>
        <v>3624</v>
      </c>
      <c r="H3627" s="5" t="n">
        <f aca="true">IF(G3627&gt;(MovingPeriod+MovingShift),AVERAGE(INDIRECT("E"&amp;(ROW()-MovingPeriod-MovingShift)&amp;":"&amp;"E"&amp;ROW()-MovingShift)),"")</f>
        <v>1.24157153846154</v>
      </c>
      <c r="I3627" s="6" t="n">
        <f aca="false">IF(AND(B3627&gt;H3627,E3627&lt;H3627),-1,IF(AND(B3627&lt;H3627,E3627&gt;H3627),1,""))</f>
        <v>-1</v>
      </c>
      <c r="J3627" s="0" t="n">
        <f aca="false">IF(AND(I3627=-1,J3626=""),-1,IF(AND(I3627=1,J3626=""),1,IF(OR(AND(I3627="",J3626=1),AND(I3627="",J3626=-1),I3627=J3626),J3626,"")))</f>
        <v>-1</v>
      </c>
      <c r="K3627" s="0" t="str">
        <f aca="false">IF(AND(J3626=1,J3625=""),INDEX(DealTypes,1),IF(AND(J3626=-1,J3625=""),INDEX(DealTypes,2),IF(OR(AND(J3626="",J3625=1),AND(J3626="",J3625=-1)),INDEX(DealTypes,3),"")))</f>
        <v>Close</v>
      </c>
      <c r="L3627" s="0" t="str">
        <f aca="false">IF(K3627=INDEX(DealTypes,1),B3627+Spread,IF(K3627=INDEX(DealTypes,2),B3627,IF(OR(K3627=INDEX(DealTypes,3),N(L3626)=0),"",L3626)))</f>
        <v/>
      </c>
      <c r="M3627" s="6" t="n">
        <f aca="false">IF(N3627&lt;&gt;"",IF(COUNTIF(N$3:N3627,N3627)=1,MAX(M$4:M3626)+1,""),"")</f>
        <v>129</v>
      </c>
      <c r="N3627" s="7" t="n">
        <f aca="false">IF(K3627=INDEX(DealTypes,3),IF(I3626=-1,ROUND((B3627-L3626)/Point,0),ROUND((L3626-B3627)/Point,0)),"")</f>
        <v>-110</v>
      </c>
      <c r="O3627" s="6" t="n">
        <f aca="false">(IF(AND(N(N3627)&gt;0,I3626=-1),1,IF(AND(N(N3627)&lt;0,I3626=-1),-1,IF(AND(N(N3627)&gt;0,I3626=1),2,IF(AND(N(N3627)&lt;0,I3626=1),-2,"")))))</f>
        <v>-2</v>
      </c>
      <c r="P3627" s="0" t="n">
        <f aca="false">IF(N3627&lt;&gt;"",ABS(N3627),"")</f>
        <v>110</v>
      </c>
    </row>
    <row r="3628" customFormat="false" ht="12.8" hidden="false" customHeight="false" outlineLevel="0" collapsed="false">
      <c r="A3628" s="4" t="n">
        <v>44008.5</v>
      </c>
      <c r="B3628" s="5" t="n">
        <v>1.24065</v>
      </c>
      <c r="C3628" s="5" t="n">
        <v>1.24161</v>
      </c>
      <c r="D3628" s="5" t="n">
        <v>1.23775</v>
      </c>
      <c r="E3628" s="5" t="n">
        <v>1.23878</v>
      </c>
      <c r="F3628" s="0" t="n">
        <v>2626</v>
      </c>
      <c r="G3628" s="0" t="n">
        <f aca="false">ROW()-3</f>
        <v>3625</v>
      </c>
      <c r="H3628" s="5" t="n">
        <f aca="true">IF(G3628&gt;(MovingPeriod+MovingShift),AVERAGE(INDIRECT("E"&amp;(ROW()-MovingPeriod-MovingShift)&amp;":"&amp;"E"&amp;ROW()-MovingShift)),"")</f>
        <v>1.24172307692308</v>
      </c>
      <c r="I3628" s="0" t="str">
        <f aca="false">IF(AND(B3628&gt;H3628,E3628&lt;H3628),-1,IF(AND(B3628&lt;H3628,E3628&gt;H3628),1,""))</f>
        <v/>
      </c>
      <c r="J3628" s="0" t="n">
        <f aca="false">IF(AND(I3628=-1,J3627=""),-1,IF(AND(I3628=1,J3627=""),1,IF(OR(AND(I3628="",J3627=1),AND(I3628="",J3627=-1),I3628=J3627),J3627,"")))</f>
        <v>-1</v>
      </c>
      <c r="K3628" s="0" t="str">
        <f aca="false">IF(AND(J3627=1,J3626=""),INDEX(DealTypes,1),IF(AND(J3627=-1,J3626=""),INDEX(DealTypes,2),IF(OR(AND(J3627="",J3626=1),AND(J3627="",J3626=-1)),INDEX(DealTypes,3),"")))</f>
        <v>Sell</v>
      </c>
      <c r="L3628" s="5" t="n">
        <f aca="false">IF(K3628=INDEX(DealTypes,1),B3628+Spread,IF(K3628=INDEX(DealTypes,2),B3628,IF(OR(K3628=INDEX(DealTypes,3),N(L3627)=0),"",L3627)))</f>
        <v>1.24065</v>
      </c>
      <c r="M3628" s="6" t="str">
        <f aca="false">IF(N3628&lt;&gt;"",IF(COUNTIF(N$3:N3628,N3628)=1,MAX(M$4:M3627)+1,""),"")</f>
        <v/>
      </c>
      <c r="N3628" s="7" t="str">
        <f aca="false">IF(K3628=INDEX(DealTypes,3),IF(I3627=-1,ROUND((B3628-L3627)/Point,0),ROUND((L3627-B3628)/Point,0)),"")</f>
        <v/>
      </c>
      <c r="O3628" s="6" t="str">
        <f aca="false">(IF(AND(N(N3628)&gt;0,I3627=-1),1,IF(AND(N(N3628)&lt;0,I3627=-1),-1,IF(AND(N(N3628)&gt;0,I3627=1),2,IF(AND(N(N3628)&lt;0,I3627=1),-2,"")))))</f>
        <v/>
      </c>
      <c r="P3628" s="0" t="str">
        <f aca="false">IF(N3628&lt;&gt;"",ABS(N3628),"")</f>
        <v/>
      </c>
    </row>
    <row r="3629" customFormat="false" ht="12.8" hidden="false" customHeight="false" outlineLevel="0" collapsed="false">
      <c r="A3629" s="4" t="n">
        <v>44008.5416666667</v>
      </c>
      <c r="B3629" s="5" t="n">
        <v>1.23878</v>
      </c>
      <c r="C3629" s="5" t="n">
        <v>1.24144</v>
      </c>
      <c r="D3629" s="5" t="n">
        <v>1.23842</v>
      </c>
      <c r="E3629" s="5" t="n">
        <v>1.24123</v>
      </c>
      <c r="F3629" s="0" t="n">
        <v>2080</v>
      </c>
      <c r="G3629" s="0" t="n">
        <f aca="false">ROW()-3</f>
        <v>3626</v>
      </c>
      <c r="H3629" s="5" t="n">
        <f aca="true">IF(G3629&gt;(MovingPeriod+MovingShift),AVERAGE(INDIRECT("E"&amp;(ROW()-MovingPeriod-MovingShift)&amp;":"&amp;"E"&amp;ROW()-MovingShift)),"")</f>
        <v>1.24191846153846</v>
      </c>
      <c r="I3629" s="0" t="str">
        <f aca="false">IF(AND(B3629&gt;H3629,E3629&lt;H3629),-1,IF(AND(B3629&lt;H3629,E3629&gt;H3629),1,""))</f>
        <v/>
      </c>
      <c r="J3629" s="0" t="n">
        <f aca="false">IF(AND(I3629=-1,J3628=""),-1,IF(AND(I3629=1,J3628=""),1,IF(OR(AND(I3629="",J3628=1),AND(I3629="",J3628=-1),I3629=J3628),J3628,"")))</f>
        <v>-1</v>
      </c>
      <c r="K3629" s="0" t="str">
        <f aca="false">IF(AND(J3628=1,J3627=""),INDEX(DealTypes,1),IF(AND(J3628=-1,J3627=""),INDEX(DealTypes,2),IF(OR(AND(J3628="",J3627=1),AND(J3628="",J3627=-1)),INDEX(DealTypes,3),"")))</f>
        <v/>
      </c>
      <c r="L3629" s="5" t="n">
        <f aca="false">IF(K3629=INDEX(DealTypes,1),B3629+Spread,IF(K3629=INDEX(DealTypes,2),B3629,IF(OR(K3629=INDEX(DealTypes,3),N(L3628)=0),"",L3628)))</f>
        <v>1.24065</v>
      </c>
      <c r="M3629" s="6" t="str">
        <f aca="false">IF(N3629&lt;&gt;"",IF(COUNTIF(N$3:N3629,N3629)=1,MAX(M$4:M3628)+1,""),"")</f>
        <v/>
      </c>
      <c r="N3629" s="7" t="str">
        <f aca="false">IF(K3629=INDEX(DealTypes,3),IF(I3628=-1,ROUND((B3629-L3628)/Point,0),ROUND((L3628-B3629)/Point,0)),"")</f>
        <v/>
      </c>
      <c r="O3629" s="6" t="str">
        <f aca="false">(IF(AND(N(N3629)&gt;0,I3628=-1),1,IF(AND(N(N3629)&lt;0,I3628=-1),-1,IF(AND(N(N3629)&gt;0,I3628=1),2,IF(AND(N(N3629)&lt;0,I3628=1),-2,"")))))</f>
        <v/>
      </c>
      <c r="P3629" s="0" t="str">
        <f aca="false">IF(N3629&lt;&gt;"",ABS(N3629),"")</f>
        <v/>
      </c>
    </row>
    <row r="3630" customFormat="false" ht="12.8" hidden="false" customHeight="false" outlineLevel="0" collapsed="false">
      <c r="A3630" s="4" t="n">
        <v>44008.5833333333</v>
      </c>
      <c r="B3630" s="5" t="n">
        <v>1.2412</v>
      </c>
      <c r="C3630" s="5" t="n">
        <v>1.24174</v>
      </c>
      <c r="D3630" s="5" t="n">
        <v>1.23874</v>
      </c>
      <c r="E3630" s="5" t="n">
        <v>1.2388</v>
      </c>
      <c r="F3630" s="0" t="n">
        <v>2008</v>
      </c>
      <c r="G3630" s="0" t="n">
        <f aca="false">ROW()-3</f>
        <v>3627</v>
      </c>
      <c r="H3630" s="5" t="n">
        <f aca="true">IF(G3630&gt;(MovingPeriod+MovingShift),AVERAGE(INDIRECT("E"&amp;(ROW()-MovingPeriod-MovingShift)&amp;":"&amp;"E"&amp;ROW()-MovingShift)),"")</f>
        <v>1.24197846153846</v>
      </c>
      <c r="I3630" s="0" t="str">
        <f aca="false">IF(AND(B3630&gt;H3630,E3630&lt;H3630),-1,IF(AND(B3630&lt;H3630,E3630&gt;H3630),1,""))</f>
        <v/>
      </c>
      <c r="J3630" s="0" t="n">
        <f aca="false">IF(AND(I3630=-1,J3629=""),-1,IF(AND(I3630=1,J3629=""),1,IF(OR(AND(I3630="",J3629=1),AND(I3630="",J3629=-1),I3630=J3629),J3629,"")))</f>
        <v>-1</v>
      </c>
      <c r="K3630" s="0" t="str">
        <f aca="false">IF(AND(J3629=1,J3628=""),INDEX(DealTypes,1),IF(AND(J3629=-1,J3628=""),INDEX(DealTypes,2),IF(OR(AND(J3629="",J3628=1),AND(J3629="",J3628=-1)),INDEX(DealTypes,3),"")))</f>
        <v/>
      </c>
      <c r="L3630" s="5" t="n">
        <f aca="false">IF(K3630=INDEX(DealTypes,1),B3630+Spread,IF(K3630=INDEX(DealTypes,2),B3630,IF(OR(K3630=INDEX(DealTypes,3),N(L3629)=0),"",L3629)))</f>
        <v>1.24065</v>
      </c>
      <c r="M3630" s="6" t="str">
        <f aca="false">IF(N3630&lt;&gt;"",IF(COUNTIF(N$3:N3630,N3630)=1,MAX(M$4:M3629)+1,""),"")</f>
        <v/>
      </c>
      <c r="N3630" s="7" t="str">
        <f aca="false">IF(K3630=INDEX(DealTypes,3),IF(I3629=-1,ROUND((B3630-L3629)/Point,0),ROUND((L3629-B3630)/Point,0)),"")</f>
        <v/>
      </c>
      <c r="O3630" s="6" t="str">
        <f aca="false">(IF(AND(N(N3630)&gt;0,I3629=-1),1,IF(AND(N(N3630)&lt;0,I3629=-1),-1,IF(AND(N(N3630)&gt;0,I3629=1),2,IF(AND(N(N3630)&lt;0,I3629=1),-2,"")))))</f>
        <v/>
      </c>
      <c r="P3630" s="0" t="str">
        <f aca="false">IF(N3630&lt;&gt;"",ABS(N3630),"")</f>
        <v/>
      </c>
    </row>
    <row r="3631" customFormat="false" ht="12.8" hidden="false" customHeight="false" outlineLevel="0" collapsed="false">
      <c r="A3631" s="4" t="n">
        <v>44008.625</v>
      </c>
      <c r="B3631" s="5" t="n">
        <v>1.23892</v>
      </c>
      <c r="C3631" s="5" t="n">
        <v>1.23962</v>
      </c>
      <c r="D3631" s="5" t="n">
        <v>1.23663</v>
      </c>
      <c r="E3631" s="5" t="n">
        <v>1.23727</v>
      </c>
      <c r="F3631" s="0" t="n">
        <v>2916</v>
      </c>
      <c r="G3631" s="0" t="n">
        <f aca="false">ROW()-3</f>
        <v>3628</v>
      </c>
      <c r="H3631" s="5" t="n">
        <f aca="true">IF(G3631&gt;(MovingPeriod+MovingShift),AVERAGE(INDIRECT("E"&amp;(ROW()-MovingPeriod-MovingShift)&amp;":"&amp;"E"&amp;ROW()-MovingShift)),"")</f>
        <v>1.24195230769231</v>
      </c>
      <c r="I3631" s="6" t="str">
        <f aca="false">IF(AND(B3631&gt;H3631,E3631&lt;H3631),-1,IF(AND(B3631&lt;H3631,E3631&gt;H3631),1,""))</f>
        <v/>
      </c>
      <c r="J3631" s="0" t="n">
        <f aca="false">IF(AND(I3631=-1,J3630=""),-1,IF(AND(I3631=1,J3630=""),1,IF(OR(AND(I3631="",J3630=1),AND(I3631="",J3630=-1),I3631=J3630),J3630,"")))</f>
        <v>-1</v>
      </c>
      <c r="K3631" s="0" t="str">
        <f aca="false">IF(AND(J3630=1,J3629=""),INDEX(DealTypes,1),IF(AND(J3630=-1,J3629=""),INDEX(DealTypes,2),IF(OR(AND(J3630="",J3629=1),AND(J3630="",J3629=-1)),INDEX(DealTypes,3),"")))</f>
        <v/>
      </c>
      <c r="L3631" s="5" t="n">
        <f aca="false">IF(K3631=INDEX(DealTypes,1),B3631+Spread,IF(K3631=INDEX(DealTypes,2),B3631,IF(OR(K3631=INDEX(DealTypes,3),N(L3630)=0),"",L3630)))</f>
        <v>1.24065</v>
      </c>
      <c r="M3631" s="6" t="str">
        <f aca="false">IF(N3631&lt;&gt;"",IF(COUNTIF(N$3:N3631,N3631)=1,MAX(M$4:M3630)+1,""),"")</f>
        <v/>
      </c>
      <c r="N3631" s="7" t="str">
        <f aca="false">IF(K3631=INDEX(DealTypes,3),IF(I3630=-1,ROUND((B3631-L3630)/Point,0),ROUND((L3630-B3631)/Point,0)),"")</f>
        <v/>
      </c>
      <c r="O3631" s="6" t="str">
        <f aca="false">(IF(AND(N(N3631)&gt;0,I3630=-1),1,IF(AND(N(N3631)&lt;0,I3630=-1),-1,IF(AND(N(N3631)&gt;0,I3630=1),2,IF(AND(N(N3631)&lt;0,I3630=1),-2,"")))))</f>
        <v/>
      </c>
      <c r="P3631" s="0" t="str">
        <f aca="false">IF(N3631&lt;&gt;"",ABS(N3631),"")</f>
        <v/>
      </c>
    </row>
    <row r="3632" customFormat="false" ht="12.8" hidden="false" customHeight="false" outlineLevel="0" collapsed="false">
      <c r="A3632" s="4" t="n">
        <v>44008.6666666667</v>
      </c>
      <c r="B3632" s="5" t="n">
        <v>1.23723</v>
      </c>
      <c r="C3632" s="5" t="n">
        <v>1.23773</v>
      </c>
      <c r="D3632" s="5" t="n">
        <v>1.23557</v>
      </c>
      <c r="E3632" s="5" t="n">
        <v>1.23569</v>
      </c>
      <c r="F3632" s="0" t="n">
        <v>3195</v>
      </c>
      <c r="G3632" s="0" t="n">
        <f aca="false">ROW()-3</f>
        <v>3629</v>
      </c>
      <c r="H3632" s="5" t="n">
        <f aca="true">IF(G3632&gt;(MovingPeriod+MovingShift),AVERAGE(INDIRECT("E"&amp;(ROW()-MovingPeriod-MovingShift)&amp;":"&amp;"E"&amp;ROW()-MovingShift)),"")</f>
        <v>1.24202384615385</v>
      </c>
      <c r="I3632" s="0" t="str">
        <f aca="false">IF(AND(B3632&gt;H3632,E3632&lt;H3632),-1,IF(AND(B3632&lt;H3632,E3632&gt;H3632),1,""))</f>
        <v/>
      </c>
      <c r="J3632" s="0" t="n">
        <f aca="false">IF(AND(I3632=-1,J3631=""),-1,IF(AND(I3632=1,J3631=""),1,IF(OR(AND(I3632="",J3631=1),AND(I3632="",J3631=-1),I3632=J3631),J3631,"")))</f>
        <v>-1</v>
      </c>
      <c r="K3632" s="0" t="str">
        <f aca="false">IF(AND(J3631=1,J3630=""),INDEX(DealTypes,1),IF(AND(J3631=-1,J3630=""),INDEX(DealTypes,2),IF(OR(AND(J3631="",J3630=1),AND(J3631="",J3630=-1)),INDEX(DealTypes,3),"")))</f>
        <v/>
      </c>
      <c r="L3632" s="5" t="n">
        <f aca="false">IF(K3632=INDEX(DealTypes,1),B3632+Spread,IF(K3632=INDEX(DealTypes,2),B3632,IF(OR(K3632=INDEX(DealTypes,3),N(L3631)=0),"",L3631)))</f>
        <v>1.24065</v>
      </c>
      <c r="M3632" s="6" t="str">
        <f aca="false">IF(N3632&lt;&gt;"",IF(COUNTIF(N$3:N3632,N3632)=1,MAX(M$4:M3631)+1,""),"")</f>
        <v/>
      </c>
      <c r="N3632" s="7" t="str">
        <f aca="false">IF(K3632=INDEX(DealTypes,3),IF(I3631=-1,ROUND((B3632-L3631)/Point,0),ROUND((L3631-B3632)/Point,0)),"")</f>
        <v/>
      </c>
      <c r="O3632" s="6" t="str">
        <f aca="false">(IF(AND(N(N3632)&gt;0,I3631=-1),1,IF(AND(N(N3632)&lt;0,I3631=-1),-1,IF(AND(N(N3632)&gt;0,I3631=1),2,IF(AND(N(N3632)&lt;0,I3631=1),-2,"")))))</f>
        <v/>
      </c>
      <c r="P3632" s="0" t="str">
        <f aca="false">IF(N3632&lt;&gt;"",ABS(N3632),"")</f>
        <v/>
      </c>
    </row>
    <row r="3633" customFormat="false" ht="12.8" hidden="false" customHeight="false" outlineLevel="0" collapsed="false">
      <c r="A3633" s="4" t="n">
        <v>44008.7083333333</v>
      </c>
      <c r="B3633" s="5" t="n">
        <v>1.2357</v>
      </c>
      <c r="C3633" s="5" t="n">
        <v>1.23599</v>
      </c>
      <c r="D3633" s="5" t="n">
        <v>1.2314</v>
      </c>
      <c r="E3633" s="5" t="n">
        <v>1.23195</v>
      </c>
      <c r="F3633" s="0" t="n">
        <v>4682</v>
      </c>
      <c r="G3633" s="0" t="n">
        <f aca="false">ROW()-3</f>
        <v>3630</v>
      </c>
      <c r="H3633" s="5" t="n">
        <f aca="true">IF(G3633&gt;(MovingPeriod+MovingShift),AVERAGE(INDIRECT("E"&amp;(ROW()-MovingPeriod-MovingShift)&amp;":"&amp;"E"&amp;ROW()-MovingShift)),"")</f>
        <v>1.24190769230769</v>
      </c>
      <c r="I3633" s="0" t="str">
        <f aca="false">IF(AND(B3633&gt;H3633,E3633&lt;H3633),-1,IF(AND(B3633&lt;H3633,E3633&gt;H3633),1,""))</f>
        <v/>
      </c>
      <c r="J3633" s="0" t="n">
        <f aca="false">IF(AND(I3633=-1,J3632=""),-1,IF(AND(I3633=1,J3632=""),1,IF(OR(AND(I3633="",J3632=1),AND(I3633="",J3632=-1),I3633=J3632),J3632,"")))</f>
        <v>-1</v>
      </c>
      <c r="K3633" s="0" t="str">
        <f aca="false">IF(AND(J3632=1,J3631=""),INDEX(DealTypes,1),IF(AND(J3632=-1,J3631=""),INDEX(DealTypes,2),IF(OR(AND(J3632="",J3631=1),AND(J3632="",J3631=-1)),INDEX(DealTypes,3),"")))</f>
        <v/>
      </c>
      <c r="L3633" s="5" t="n">
        <f aca="false">IF(K3633=INDEX(DealTypes,1),B3633+Spread,IF(K3633=INDEX(DealTypes,2),B3633,IF(OR(K3633=INDEX(DealTypes,3),N(L3632)=0),"",L3632)))</f>
        <v>1.24065</v>
      </c>
      <c r="M3633" s="6" t="str">
        <f aca="false">IF(N3633&lt;&gt;"",IF(COUNTIF(N$3:N3633,N3633)=1,MAX(M$4:M3632)+1,""),"")</f>
        <v/>
      </c>
      <c r="N3633" s="7" t="str">
        <f aca="false">IF(K3633=INDEX(DealTypes,3),IF(I3632=-1,ROUND((B3633-L3632)/Point,0),ROUND((L3632-B3633)/Point,0)),"")</f>
        <v/>
      </c>
      <c r="O3633" s="6" t="str">
        <f aca="false">(IF(AND(N(N3633)&gt;0,I3632=-1),1,IF(AND(N(N3633)&lt;0,I3632=-1),-1,IF(AND(N(N3633)&gt;0,I3632=1),2,IF(AND(N(N3633)&lt;0,I3632=1),-2,"")))))</f>
        <v/>
      </c>
      <c r="P3633" s="0" t="str">
        <f aca="false">IF(N3633&lt;&gt;"",ABS(N3633),"")</f>
        <v/>
      </c>
    </row>
    <row r="3634" customFormat="false" ht="12.8" hidden="false" customHeight="false" outlineLevel="0" collapsed="false">
      <c r="A3634" s="4" t="n">
        <v>44008.75</v>
      </c>
      <c r="B3634" s="5" t="n">
        <v>1.232</v>
      </c>
      <c r="C3634" s="5" t="n">
        <v>1.23356</v>
      </c>
      <c r="D3634" s="5" t="n">
        <v>1.23154</v>
      </c>
      <c r="E3634" s="5" t="n">
        <v>1.2335</v>
      </c>
      <c r="F3634" s="0" t="n">
        <v>3405</v>
      </c>
      <c r="G3634" s="0" t="n">
        <f aca="false">ROW()-3</f>
        <v>3631</v>
      </c>
      <c r="H3634" s="5" t="n">
        <f aca="true">IF(G3634&gt;(MovingPeriod+MovingShift),AVERAGE(INDIRECT("E"&amp;(ROW()-MovingPeriod-MovingShift)&amp;":"&amp;"E"&amp;ROW()-MovingShift)),"")</f>
        <v>1.24168076923077</v>
      </c>
      <c r="I3634" s="0" t="str">
        <f aca="false">IF(AND(B3634&gt;H3634,E3634&lt;H3634),-1,IF(AND(B3634&lt;H3634,E3634&gt;H3634),1,""))</f>
        <v/>
      </c>
      <c r="J3634" s="0" t="n">
        <f aca="false">IF(AND(I3634=-1,J3633=""),-1,IF(AND(I3634=1,J3633=""),1,IF(OR(AND(I3634="",J3633=1),AND(I3634="",J3633=-1),I3634=J3633),J3633,"")))</f>
        <v>-1</v>
      </c>
      <c r="K3634" s="0" t="str">
        <f aca="false">IF(AND(J3633=1,J3632=""),INDEX(DealTypes,1),IF(AND(J3633=-1,J3632=""),INDEX(DealTypes,2),IF(OR(AND(J3633="",J3632=1),AND(J3633="",J3632=-1)),INDEX(DealTypes,3),"")))</f>
        <v/>
      </c>
      <c r="L3634" s="5" t="n">
        <f aca="false">IF(K3634=INDEX(DealTypes,1),B3634+Spread,IF(K3634=INDEX(DealTypes,2),B3634,IF(OR(K3634=INDEX(DealTypes,3),N(L3633)=0),"",L3633)))</f>
        <v>1.24065</v>
      </c>
      <c r="M3634" s="6" t="str">
        <f aca="false">IF(N3634&lt;&gt;"",IF(COUNTIF(N$3:N3634,N3634)=1,MAX(M$4:M3633)+1,""),"")</f>
        <v/>
      </c>
      <c r="N3634" s="7" t="str">
        <f aca="false">IF(K3634=INDEX(DealTypes,3),IF(I3633=-1,ROUND((B3634-L3633)/Point,0),ROUND((L3633-B3634)/Point,0)),"")</f>
        <v/>
      </c>
      <c r="O3634" s="6" t="str">
        <f aca="false">(IF(AND(N(N3634)&gt;0,I3633=-1),1,IF(AND(N(N3634)&lt;0,I3633=-1),-1,IF(AND(N(N3634)&gt;0,I3633=1),2,IF(AND(N(N3634)&lt;0,I3633=1),-2,"")))))</f>
        <v/>
      </c>
      <c r="P3634" s="0" t="str">
        <f aca="false">IF(N3634&lt;&gt;"",ABS(N3634),"")</f>
        <v/>
      </c>
    </row>
    <row r="3635" customFormat="false" ht="12.8" hidden="false" customHeight="false" outlineLevel="0" collapsed="false">
      <c r="A3635" s="4" t="n">
        <v>44008.7916666667</v>
      </c>
      <c r="B3635" s="5" t="n">
        <v>1.2335</v>
      </c>
      <c r="C3635" s="5" t="n">
        <v>1.23512</v>
      </c>
      <c r="D3635" s="5" t="n">
        <v>1.23225</v>
      </c>
      <c r="E3635" s="5" t="n">
        <v>1.23471</v>
      </c>
      <c r="F3635" s="0" t="n">
        <v>2833</v>
      </c>
      <c r="G3635" s="0" t="n">
        <f aca="false">ROW()-3</f>
        <v>3632</v>
      </c>
      <c r="H3635" s="5" t="n">
        <f aca="true">IF(G3635&gt;(MovingPeriod+MovingShift),AVERAGE(INDIRECT("E"&amp;(ROW()-MovingPeriod-MovingShift)&amp;":"&amp;"E"&amp;ROW()-MovingShift)),"")</f>
        <v>1.24162384615385</v>
      </c>
      <c r="I3635" s="0" t="str">
        <f aca="false">IF(AND(B3635&gt;H3635,E3635&lt;H3635),-1,IF(AND(B3635&lt;H3635,E3635&gt;H3635),1,""))</f>
        <v/>
      </c>
      <c r="J3635" s="0" t="n">
        <f aca="false">IF(AND(I3635=-1,J3634=""),-1,IF(AND(I3635=1,J3634=""),1,IF(OR(AND(I3635="",J3634=1),AND(I3635="",J3634=-1),I3635=J3634),J3634,"")))</f>
        <v>-1</v>
      </c>
      <c r="K3635" s="0" t="str">
        <f aca="false">IF(AND(J3634=1,J3633=""),INDEX(DealTypes,1),IF(AND(J3634=-1,J3633=""),INDEX(DealTypes,2),IF(OR(AND(J3634="",J3633=1),AND(J3634="",J3633=-1)),INDEX(DealTypes,3),"")))</f>
        <v/>
      </c>
      <c r="L3635" s="5" t="n">
        <f aca="false">IF(K3635=INDEX(DealTypes,1),B3635+Spread,IF(K3635=INDEX(DealTypes,2),B3635,IF(OR(K3635=INDEX(DealTypes,3),N(L3634)=0),"",L3634)))</f>
        <v>1.24065</v>
      </c>
      <c r="M3635" s="6" t="str">
        <f aca="false">IF(N3635&lt;&gt;"",IF(COUNTIF(N$3:N3635,N3635)=1,MAX(M$4:M3634)+1,""),"")</f>
        <v/>
      </c>
      <c r="N3635" s="7" t="str">
        <f aca="false">IF(K3635=INDEX(DealTypes,3),IF(I3634=-1,ROUND((B3635-L3634)/Point,0),ROUND((L3634-B3635)/Point,0)),"")</f>
        <v/>
      </c>
      <c r="O3635" s="6" t="str">
        <f aca="false">(IF(AND(N(N3635)&gt;0,I3634=-1),1,IF(AND(N(N3635)&lt;0,I3634=-1),-1,IF(AND(N(N3635)&gt;0,I3634=1),2,IF(AND(N(N3635)&lt;0,I3634=1),-2,"")))))</f>
        <v/>
      </c>
      <c r="P3635" s="0" t="str">
        <f aca="false">IF(N3635&lt;&gt;"",ABS(N3635),"")</f>
        <v/>
      </c>
    </row>
    <row r="3636" customFormat="false" ht="12.8" hidden="false" customHeight="false" outlineLevel="0" collapsed="false">
      <c r="A3636" s="4" t="n">
        <v>44008.8333333333</v>
      </c>
      <c r="B3636" s="5" t="n">
        <v>1.23471</v>
      </c>
      <c r="C3636" s="5" t="n">
        <v>1.23554</v>
      </c>
      <c r="D3636" s="5" t="n">
        <v>1.23399</v>
      </c>
      <c r="E3636" s="5" t="n">
        <v>1.23416</v>
      </c>
      <c r="F3636" s="0" t="n">
        <v>1851</v>
      </c>
      <c r="G3636" s="0" t="n">
        <f aca="false">ROW()-3</f>
        <v>3633</v>
      </c>
      <c r="H3636" s="5" t="n">
        <f aca="true">IF(G3636&gt;(MovingPeriod+MovingShift),AVERAGE(INDIRECT("E"&amp;(ROW()-MovingPeriod-MovingShift)&amp;":"&amp;"E"&amp;ROW()-MovingShift)),"")</f>
        <v>1.24136692307692</v>
      </c>
      <c r="I3636" s="0" t="str">
        <f aca="false">IF(AND(B3636&gt;H3636,E3636&lt;H3636),-1,IF(AND(B3636&lt;H3636,E3636&gt;H3636),1,""))</f>
        <v/>
      </c>
      <c r="J3636" s="0" t="n">
        <f aca="false">IF(AND(I3636=-1,J3635=""),-1,IF(AND(I3636=1,J3635=""),1,IF(OR(AND(I3636="",J3635=1),AND(I3636="",J3635=-1),I3636=J3635),J3635,"")))</f>
        <v>-1</v>
      </c>
      <c r="K3636" s="0" t="str">
        <f aca="false">IF(AND(J3635=1,J3634=""),INDEX(DealTypes,1),IF(AND(J3635=-1,J3634=""),INDEX(DealTypes,2),IF(OR(AND(J3635="",J3634=1),AND(J3635="",J3634=-1)),INDEX(DealTypes,3),"")))</f>
        <v/>
      </c>
      <c r="L3636" s="5" t="n">
        <f aca="false">IF(K3636=INDEX(DealTypes,1),B3636+Spread,IF(K3636=INDEX(DealTypes,2),B3636,IF(OR(K3636=INDEX(DealTypes,3),N(L3635)=0),"",L3635)))</f>
        <v>1.24065</v>
      </c>
      <c r="M3636" s="6" t="str">
        <f aca="false">IF(N3636&lt;&gt;"",IF(COUNTIF(N$3:N3636,N3636)=1,MAX(M$4:M3635)+1,""),"")</f>
        <v/>
      </c>
      <c r="N3636" s="7" t="str">
        <f aca="false">IF(K3636=INDEX(DealTypes,3),IF(I3635=-1,ROUND((B3636-L3635)/Point,0),ROUND((L3635-B3636)/Point,0)),"")</f>
        <v/>
      </c>
      <c r="O3636" s="6" t="str">
        <f aca="false">(IF(AND(N(N3636)&gt;0,I3635=-1),1,IF(AND(N(N3636)&lt;0,I3635=-1),-1,IF(AND(N(N3636)&gt;0,I3635=1),2,IF(AND(N(N3636)&lt;0,I3635=1),-2,"")))))</f>
        <v/>
      </c>
      <c r="P3636" s="0" t="str">
        <f aca="false">IF(N3636&lt;&gt;"",ABS(N3636),"")</f>
        <v/>
      </c>
    </row>
    <row r="3637" customFormat="false" ht="12.8" hidden="false" customHeight="false" outlineLevel="0" collapsed="false">
      <c r="A3637" s="4" t="n">
        <v>44008.875</v>
      </c>
      <c r="B3637" s="5" t="n">
        <v>1.23416</v>
      </c>
      <c r="C3637" s="5" t="n">
        <v>1.23469</v>
      </c>
      <c r="D3637" s="5" t="n">
        <v>1.23352</v>
      </c>
      <c r="E3637" s="5" t="n">
        <v>1.23414</v>
      </c>
      <c r="F3637" s="0" t="n">
        <v>1720</v>
      </c>
      <c r="G3637" s="0" t="n">
        <f aca="false">ROW()-3</f>
        <v>3634</v>
      </c>
      <c r="H3637" s="5" t="n">
        <f aca="true">IF(G3637&gt;(MovingPeriod+MovingShift),AVERAGE(INDIRECT("E"&amp;(ROW()-MovingPeriod-MovingShift)&amp;":"&amp;"E"&amp;ROW()-MovingShift)),"")</f>
        <v>1.24097461538462</v>
      </c>
      <c r="I3637" s="0" t="str">
        <f aca="false">IF(AND(B3637&gt;H3637,E3637&lt;H3637),-1,IF(AND(B3637&lt;H3637,E3637&gt;H3637),1,""))</f>
        <v/>
      </c>
      <c r="J3637" s="0" t="n">
        <f aca="false">IF(AND(I3637=-1,J3636=""),-1,IF(AND(I3637=1,J3636=""),1,IF(OR(AND(I3637="",J3636=1),AND(I3637="",J3636=-1),I3637=J3636),J3636,"")))</f>
        <v>-1</v>
      </c>
      <c r="K3637" s="0" t="str">
        <f aca="false">IF(AND(J3636=1,J3635=""),INDEX(DealTypes,1),IF(AND(J3636=-1,J3635=""),INDEX(DealTypes,2),IF(OR(AND(J3636="",J3635=1),AND(J3636="",J3635=-1)),INDEX(DealTypes,3),"")))</f>
        <v/>
      </c>
      <c r="L3637" s="5" t="n">
        <f aca="false">IF(K3637=INDEX(DealTypes,1),B3637+Spread,IF(K3637=INDEX(DealTypes,2),B3637,IF(OR(K3637=INDEX(DealTypes,3),N(L3636)=0),"",L3636)))</f>
        <v>1.24065</v>
      </c>
      <c r="M3637" s="6" t="str">
        <f aca="false">IF(N3637&lt;&gt;"",IF(COUNTIF(N$3:N3637,N3637)=1,MAX(M$4:M3636)+1,""),"")</f>
        <v/>
      </c>
      <c r="N3637" s="7" t="str">
        <f aca="false">IF(K3637=INDEX(DealTypes,3),IF(I3636=-1,ROUND((B3637-L3636)/Point,0),ROUND((L3636-B3637)/Point,0)),"")</f>
        <v/>
      </c>
      <c r="O3637" s="6" t="str">
        <f aca="false">(IF(AND(N(N3637)&gt;0,I3636=-1),1,IF(AND(N(N3637)&lt;0,I3636=-1),-1,IF(AND(N(N3637)&gt;0,I3636=1),2,IF(AND(N(N3637)&lt;0,I3636=1),-2,"")))))</f>
        <v/>
      </c>
      <c r="P3637" s="0" t="str">
        <f aca="false">IF(N3637&lt;&gt;"",ABS(N3637),"")</f>
        <v/>
      </c>
    </row>
    <row r="3638" customFormat="false" ht="12.8" hidden="false" customHeight="false" outlineLevel="0" collapsed="false">
      <c r="A3638" s="4" t="n">
        <v>44008.9166666667</v>
      </c>
      <c r="B3638" s="5" t="n">
        <v>1.23416</v>
      </c>
      <c r="C3638" s="5" t="n">
        <v>1.23467</v>
      </c>
      <c r="D3638" s="5" t="n">
        <v>1.23355</v>
      </c>
      <c r="E3638" s="5" t="n">
        <v>1.2339</v>
      </c>
      <c r="F3638" s="0" t="n">
        <v>1882</v>
      </c>
      <c r="G3638" s="0" t="n">
        <f aca="false">ROW()-3</f>
        <v>3635</v>
      </c>
      <c r="H3638" s="5" t="n">
        <f aca="true">IF(G3638&gt;(MovingPeriod+MovingShift),AVERAGE(INDIRECT("E"&amp;(ROW()-MovingPeriod-MovingShift)&amp;":"&amp;"E"&amp;ROW()-MovingShift)),"")</f>
        <v>1.24049923076923</v>
      </c>
      <c r="I3638" s="0" t="str">
        <f aca="false">IF(AND(B3638&gt;H3638,E3638&lt;H3638),-1,IF(AND(B3638&lt;H3638,E3638&gt;H3638),1,""))</f>
        <v/>
      </c>
      <c r="J3638" s="0" t="n">
        <f aca="false">IF(AND(I3638=-1,J3637=""),-1,IF(AND(I3638=1,J3637=""),1,IF(OR(AND(I3638="",J3637=1),AND(I3638="",J3637=-1),I3638=J3637),J3637,"")))</f>
        <v>-1</v>
      </c>
      <c r="K3638" s="0" t="str">
        <f aca="false">IF(AND(J3637=1,J3636=""),INDEX(DealTypes,1),IF(AND(J3637=-1,J3636=""),INDEX(DealTypes,2),IF(OR(AND(J3637="",J3636=1),AND(J3637="",J3636=-1)),INDEX(DealTypes,3),"")))</f>
        <v/>
      </c>
      <c r="L3638" s="5" t="n">
        <f aca="false">IF(K3638=INDEX(DealTypes,1),B3638+Spread,IF(K3638=INDEX(DealTypes,2),B3638,IF(OR(K3638=INDEX(DealTypes,3),N(L3637)=0),"",L3637)))</f>
        <v>1.24065</v>
      </c>
      <c r="M3638" s="6" t="str">
        <f aca="false">IF(N3638&lt;&gt;"",IF(COUNTIF(N$3:N3638,N3638)=1,MAX(M$4:M3637)+1,""),"")</f>
        <v/>
      </c>
      <c r="N3638" s="7" t="str">
        <f aca="false">IF(K3638=INDEX(DealTypes,3),IF(I3637=-1,ROUND((B3638-L3637)/Point,0),ROUND((L3637-B3638)/Point,0)),"")</f>
        <v/>
      </c>
      <c r="O3638" s="6" t="str">
        <f aca="false">(IF(AND(N(N3638)&gt;0,I3637=-1),1,IF(AND(N(N3638)&lt;0,I3637=-1),-1,IF(AND(N(N3638)&gt;0,I3637=1),2,IF(AND(N(N3638)&lt;0,I3637=1),-2,"")))))</f>
        <v/>
      </c>
      <c r="P3638" s="0" t="str">
        <f aca="false">IF(N3638&lt;&gt;"",ABS(N3638),"")</f>
        <v/>
      </c>
    </row>
    <row r="3639" customFormat="false" ht="12.8" hidden="false" customHeight="false" outlineLevel="0" collapsed="false">
      <c r="A3639" s="4" t="n">
        <v>44008.9583333333</v>
      </c>
      <c r="B3639" s="5" t="n">
        <v>1.23388</v>
      </c>
      <c r="C3639" s="5" t="n">
        <v>1.23426</v>
      </c>
      <c r="D3639" s="5" t="n">
        <v>1.23324</v>
      </c>
      <c r="E3639" s="5" t="n">
        <v>1.23363</v>
      </c>
      <c r="F3639" s="0" t="n">
        <v>797</v>
      </c>
      <c r="G3639" s="0" t="n">
        <f aca="false">ROW()-3</f>
        <v>3636</v>
      </c>
      <c r="H3639" s="5" t="n">
        <f aca="true">IF(G3639&gt;(MovingPeriod+MovingShift),AVERAGE(INDIRECT("E"&amp;(ROW()-MovingPeriod-MovingShift)&amp;":"&amp;"E"&amp;ROW()-MovingShift)),"")</f>
        <v>1.23974384615385</v>
      </c>
      <c r="I3639" s="0" t="str">
        <f aca="false">IF(AND(B3639&gt;H3639,E3639&lt;H3639),-1,IF(AND(B3639&lt;H3639,E3639&gt;H3639),1,""))</f>
        <v/>
      </c>
      <c r="J3639" s="0" t="n">
        <f aca="false">IF(AND(I3639=-1,J3638=""),-1,IF(AND(I3639=1,J3638=""),1,IF(OR(AND(I3639="",J3638=1),AND(I3639="",J3638=-1),I3639=J3638),J3638,"")))</f>
        <v>-1</v>
      </c>
      <c r="K3639" s="0" t="str">
        <f aca="false">IF(AND(J3638=1,J3637=""),INDEX(DealTypes,1),IF(AND(J3638=-1,J3637=""),INDEX(DealTypes,2),IF(OR(AND(J3638="",J3637=1),AND(J3638="",J3637=-1)),INDEX(DealTypes,3),"")))</f>
        <v/>
      </c>
      <c r="L3639" s="5" t="n">
        <f aca="false">IF(K3639=INDEX(DealTypes,1),B3639+Spread,IF(K3639=INDEX(DealTypes,2),B3639,IF(OR(K3639=INDEX(DealTypes,3),N(L3638)=0),"",L3638)))</f>
        <v>1.24065</v>
      </c>
      <c r="M3639" s="6" t="str">
        <f aca="false">IF(N3639&lt;&gt;"",IF(COUNTIF(N$3:N3639,N3639)=1,MAX(M$4:M3638)+1,""),"")</f>
        <v/>
      </c>
      <c r="N3639" s="7" t="str">
        <f aca="false">IF(K3639=INDEX(DealTypes,3),IF(I3638=-1,ROUND((B3639-L3638)/Point,0),ROUND((L3638-B3639)/Point,0)),"")</f>
        <v/>
      </c>
      <c r="O3639" s="6" t="str">
        <f aca="false">(IF(AND(N(N3639)&gt;0,I3638=-1),1,IF(AND(N(N3639)&lt;0,I3638=-1),-1,IF(AND(N(N3639)&gt;0,I3638=1),2,IF(AND(N(N3639)&lt;0,I3638=1),-2,"")))))</f>
        <v/>
      </c>
      <c r="P3639" s="0" t="str">
        <f aca="false">IF(N3639&lt;&gt;"",ABS(N3639),"")</f>
        <v/>
      </c>
    </row>
    <row r="3640" customFormat="false" ht="12.8" hidden="false" customHeight="false" outlineLevel="0" collapsed="false">
      <c r="A3640" s="4" t="n">
        <v>44011</v>
      </c>
      <c r="B3640" s="5" t="n">
        <v>1.23231</v>
      </c>
      <c r="C3640" s="5" t="n">
        <v>1.23491</v>
      </c>
      <c r="D3640" s="5" t="n">
        <v>1.23231</v>
      </c>
      <c r="E3640" s="5" t="n">
        <v>1.23383</v>
      </c>
      <c r="F3640" s="0" t="n">
        <v>759</v>
      </c>
      <c r="G3640" s="0" t="n">
        <f aca="false">ROW()-3</f>
        <v>3637</v>
      </c>
      <c r="H3640" s="5" t="n">
        <f aca="true">IF(G3640&gt;(MovingPeriod+MovingShift),AVERAGE(INDIRECT("E"&amp;(ROW()-MovingPeriod-MovingShift)&amp;":"&amp;"E"&amp;ROW()-MovingShift)),"")</f>
        <v>1.23910769230769</v>
      </c>
      <c r="I3640" s="0" t="str">
        <f aca="false">IF(AND(B3640&gt;H3640,E3640&lt;H3640),-1,IF(AND(B3640&lt;H3640,E3640&gt;H3640),1,""))</f>
        <v/>
      </c>
      <c r="J3640" s="0" t="n">
        <f aca="false">IF(AND(I3640=-1,J3639=""),-1,IF(AND(I3640=1,J3639=""),1,IF(OR(AND(I3640="",J3639=1),AND(I3640="",J3639=-1),I3640=J3639),J3639,"")))</f>
        <v>-1</v>
      </c>
      <c r="K3640" s="0" t="str">
        <f aca="false">IF(AND(J3639=1,J3638=""),INDEX(DealTypes,1),IF(AND(J3639=-1,J3638=""),INDEX(DealTypes,2),IF(OR(AND(J3639="",J3638=1),AND(J3639="",J3638=-1)),INDEX(DealTypes,3),"")))</f>
        <v/>
      </c>
      <c r="L3640" s="5" t="n">
        <f aca="false">IF(K3640=INDEX(DealTypes,1),B3640+Spread,IF(K3640=INDEX(DealTypes,2),B3640,IF(OR(K3640=INDEX(DealTypes,3),N(L3639)=0),"",L3639)))</f>
        <v>1.24065</v>
      </c>
      <c r="M3640" s="6" t="str">
        <f aca="false">IF(N3640&lt;&gt;"",IF(COUNTIF(N$3:N3640,N3640)=1,MAX(M$4:M3639)+1,""),"")</f>
        <v/>
      </c>
      <c r="N3640" s="7" t="str">
        <f aca="false">IF(K3640=INDEX(DealTypes,3),IF(I3639=-1,ROUND((B3640-L3639)/Point,0),ROUND((L3639-B3640)/Point,0)),"")</f>
        <v/>
      </c>
      <c r="O3640" s="6" t="str">
        <f aca="false">(IF(AND(N(N3640)&gt;0,I3639=-1),1,IF(AND(N(N3640)&lt;0,I3639=-1),-1,IF(AND(N(N3640)&gt;0,I3639=1),2,IF(AND(N(N3640)&lt;0,I3639=1),-2,"")))))</f>
        <v/>
      </c>
      <c r="P3640" s="0" t="str">
        <f aca="false">IF(N3640&lt;&gt;"",ABS(N3640),"")</f>
        <v/>
      </c>
    </row>
    <row r="3641" customFormat="false" ht="12.8" hidden="false" customHeight="false" outlineLevel="0" collapsed="false">
      <c r="A3641" s="4" t="n">
        <v>44011.0416666667</v>
      </c>
      <c r="B3641" s="5" t="n">
        <v>1.23382</v>
      </c>
      <c r="C3641" s="5" t="n">
        <v>1.23413</v>
      </c>
      <c r="D3641" s="5" t="n">
        <v>1.23245</v>
      </c>
      <c r="E3641" s="5" t="n">
        <v>1.23403</v>
      </c>
      <c r="F3641" s="0" t="n">
        <v>708</v>
      </c>
      <c r="G3641" s="0" t="n">
        <f aca="false">ROW()-3</f>
        <v>3638</v>
      </c>
      <c r="H3641" s="5" t="n">
        <f aca="true">IF(G3641&gt;(MovingPeriod+MovingShift),AVERAGE(INDIRECT("E"&amp;(ROW()-MovingPeriod-MovingShift)&amp;":"&amp;"E"&amp;ROW()-MovingShift)),"")</f>
        <v>1.23850230769231</v>
      </c>
      <c r="I3641" s="0" t="str">
        <f aca="false">IF(AND(B3641&gt;H3641,E3641&lt;H3641),-1,IF(AND(B3641&lt;H3641,E3641&gt;H3641),1,""))</f>
        <v/>
      </c>
      <c r="J3641" s="0" t="n">
        <f aca="false">IF(AND(I3641=-1,J3640=""),-1,IF(AND(I3641=1,J3640=""),1,IF(OR(AND(I3641="",J3640=1),AND(I3641="",J3640=-1),I3641=J3640),J3640,"")))</f>
        <v>-1</v>
      </c>
      <c r="K3641" s="0" t="str">
        <f aca="false">IF(AND(J3640=1,J3639=""),INDEX(DealTypes,1),IF(AND(J3640=-1,J3639=""),INDEX(DealTypes,2),IF(OR(AND(J3640="",J3639=1),AND(J3640="",J3639=-1)),INDEX(DealTypes,3),"")))</f>
        <v/>
      </c>
      <c r="L3641" s="5" t="n">
        <f aca="false">IF(K3641=INDEX(DealTypes,1),B3641+Spread,IF(K3641=INDEX(DealTypes,2),B3641,IF(OR(K3641=INDEX(DealTypes,3),N(L3640)=0),"",L3640)))</f>
        <v>1.24065</v>
      </c>
      <c r="M3641" s="6" t="str">
        <f aca="false">IF(N3641&lt;&gt;"",IF(COUNTIF(N$3:N3641,N3641)=1,MAX(M$4:M3640)+1,""),"")</f>
        <v/>
      </c>
      <c r="N3641" s="7" t="str">
        <f aca="false">IF(K3641=INDEX(DealTypes,3),IF(I3640=-1,ROUND((B3641-L3640)/Point,0),ROUND((L3640-B3641)/Point,0)),"")</f>
        <v/>
      </c>
      <c r="O3641" s="6" t="str">
        <f aca="false">(IF(AND(N(N3641)&gt;0,I3640=-1),1,IF(AND(N(N3641)&lt;0,I3640=-1),-1,IF(AND(N(N3641)&gt;0,I3640=1),2,IF(AND(N(N3641)&lt;0,I3640=1),-2,"")))))</f>
        <v/>
      </c>
      <c r="P3641" s="0" t="str">
        <f aca="false">IF(N3641&lt;&gt;"",ABS(N3641),"")</f>
        <v/>
      </c>
    </row>
    <row r="3642" customFormat="false" ht="12.8" hidden="false" customHeight="false" outlineLevel="0" collapsed="false">
      <c r="A3642" s="4" t="n">
        <v>44011.0833333333</v>
      </c>
      <c r="B3642" s="5" t="n">
        <v>1.23403</v>
      </c>
      <c r="C3642" s="5" t="n">
        <v>1.23447</v>
      </c>
      <c r="D3642" s="5" t="n">
        <v>1.23338</v>
      </c>
      <c r="E3642" s="5" t="n">
        <v>1.23397</v>
      </c>
      <c r="F3642" s="0" t="n">
        <v>631</v>
      </c>
      <c r="G3642" s="0" t="n">
        <f aca="false">ROW()-3</f>
        <v>3639</v>
      </c>
      <c r="H3642" s="5" t="n">
        <f aca="true">IF(G3642&gt;(MovingPeriod+MovingShift),AVERAGE(INDIRECT("E"&amp;(ROW()-MovingPeriod-MovingShift)&amp;":"&amp;"E"&amp;ROW()-MovingShift)),"")</f>
        <v>1.23782846153846</v>
      </c>
      <c r="I3642" s="0" t="str">
        <f aca="false">IF(AND(B3642&gt;H3642,E3642&lt;H3642),-1,IF(AND(B3642&lt;H3642,E3642&gt;H3642),1,""))</f>
        <v/>
      </c>
      <c r="J3642" s="0" t="n">
        <f aca="false">IF(AND(I3642=-1,J3641=""),-1,IF(AND(I3642=1,J3641=""),1,IF(OR(AND(I3642="",J3641=1),AND(I3642="",J3641=-1),I3642=J3641),J3641,"")))</f>
        <v>-1</v>
      </c>
      <c r="K3642" s="0" t="str">
        <f aca="false">IF(AND(J3641=1,J3640=""),INDEX(DealTypes,1),IF(AND(J3641=-1,J3640=""),INDEX(DealTypes,2),IF(OR(AND(J3641="",J3640=1),AND(J3641="",J3640=-1)),INDEX(DealTypes,3),"")))</f>
        <v/>
      </c>
      <c r="L3642" s="5" t="n">
        <f aca="false">IF(K3642=INDEX(DealTypes,1),B3642+Spread,IF(K3642=INDEX(DealTypes,2),B3642,IF(OR(K3642=INDEX(DealTypes,3),N(L3641)=0),"",L3641)))</f>
        <v>1.24065</v>
      </c>
      <c r="M3642" s="6" t="str">
        <f aca="false">IF(N3642&lt;&gt;"",IF(COUNTIF(N$3:N3642,N3642)=1,MAX(M$4:M3641)+1,""),"")</f>
        <v/>
      </c>
      <c r="N3642" s="7" t="str">
        <f aca="false">IF(K3642=INDEX(DealTypes,3),IF(I3641=-1,ROUND((B3642-L3641)/Point,0),ROUND((L3641-B3642)/Point,0)),"")</f>
        <v/>
      </c>
      <c r="O3642" s="6" t="str">
        <f aca="false">(IF(AND(N(N3642)&gt;0,I3641=-1),1,IF(AND(N(N3642)&lt;0,I3641=-1),-1,IF(AND(N(N3642)&gt;0,I3641=1),2,IF(AND(N(N3642)&lt;0,I3641=1),-2,"")))))</f>
        <v/>
      </c>
      <c r="P3642" s="0" t="str">
        <f aca="false">IF(N3642&lt;&gt;"",ABS(N3642),"")</f>
        <v/>
      </c>
    </row>
    <row r="3643" customFormat="false" ht="12.8" hidden="false" customHeight="false" outlineLevel="0" collapsed="false">
      <c r="A3643" s="4" t="n">
        <v>44011.125</v>
      </c>
      <c r="B3643" s="5" t="n">
        <v>1.23401</v>
      </c>
      <c r="C3643" s="5" t="n">
        <v>1.2355</v>
      </c>
      <c r="D3643" s="5" t="n">
        <v>1.23323</v>
      </c>
      <c r="E3643" s="5" t="n">
        <v>1.23546</v>
      </c>
      <c r="F3643" s="0" t="n">
        <v>1057</v>
      </c>
      <c r="G3643" s="0" t="n">
        <f aca="false">ROW()-3</f>
        <v>3640</v>
      </c>
      <c r="H3643" s="5" t="n">
        <f aca="true">IF(G3643&gt;(MovingPeriod+MovingShift),AVERAGE(INDIRECT("E"&amp;(ROW()-MovingPeriod-MovingShift)&amp;":"&amp;"E"&amp;ROW()-MovingShift)),"")</f>
        <v>1.23716615384615</v>
      </c>
      <c r="I3643" s="0" t="str">
        <f aca="false">IF(AND(B3643&gt;H3643,E3643&lt;H3643),-1,IF(AND(B3643&lt;H3643,E3643&gt;H3643),1,""))</f>
        <v/>
      </c>
      <c r="J3643" s="0" t="n">
        <f aca="false">IF(AND(I3643=-1,J3642=""),-1,IF(AND(I3643=1,J3642=""),1,IF(OR(AND(I3643="",J3642=1),AND(I3643="",J3642=-1),I3643=J3642),J3642,"")))</f>
        <v>-1</v>
      </c>
      <c r="K3643" s="0" t="str">
        <f aca="false">IF(AND(J3642=1,J3641=""),INDEX(DealTypes,1),IF(AND(J3642=-1,J3641=""),INDEX(DealTypes,2),IF(OR(AND(J3642="",J3641=1),AND(J3642="",J3641=-1)),INDEX(DealTypes,3),"")))</f>
        <v/>
      </c>
      <c r="L3643" s="5" t="n">
        <f aca="false">IF(K3643=INDEX(DealTypes,1),B3643+Spread,IF(K3643=INDEX(DealTypes,2),B3643,IF(OR(K3643=INDEX(DealTypes,3),N(L3642)=0),"",L3642)))</f>
        <v>1.24065</v>
      </c>
      <c r="M3643" s="6" t="str">
        <f aca="false">IF(N3643&lt;&gt;"",IF(COUNTIF(N$3:N3643,N3643)=1,MAX(M$4:M3642)+1,""),"")</f>
        <v/>
      </c>
      <c r="N3643" s="7" t="str">
        <f aca="false">IF(K3643=INDEX(DealTypes,3),IF(I3642=-1,ROUND((B3643-L3642)/Point,0),ROUND((L3642-B3643)/Point,0)),"")</f>
        <v/>
      </c>
      <c r="O3643" s="6" t="str">
        <f aca="false">(IF(AND(N(N3643)&gt;0,I3642=-1),1,IF(AND(N(N3643)&lt;0,I3642=-1),-1,IF(AND(N(N3643)&gt;0,I3642=1),2,IF(AND(N(N3643)&lt;0,I3642=1),-2,"")))))</f>
        <v/>
      </c>
      <c r="P3643" s="0" t="str">
        <f aca="false">IF(N3643&lt;&gt;"",ABS(N3643),"")</f>
        <v/>
      </c>
    </row>
    <row r="3644" customFormat="false" ht="12.8" hidden="false" customHeight="false" outlineLevel="0" collapsed="false">
      <c r="A3644" s="4" t="n">
        <v>44011.1666666667</v>
      </c>
      <c r="B3644" s="5" t="n">
        <v>1.2355</v>
      </c>
      <c r="C3644" s="5" t="n">
        <v>1.23598</v>
      </c>
      <c r="D3644" s="5" t="n">
        <v>1.235</v>
      </c>
      <c r="E3644" s="5" t="n">
        <v>1.23562</v>
      </c>
      <c r="F3644" s="0" t="n">
        <v>1261</v>
      </c>
      <c r="G3644" s="0" t="n">
        <f aca="false">ROW()-3</f>
        <v>3641</v>
      </c>
      <c r="H3644" s="5" t="n">
        <f aca="true">IF(G3644&gt;(MovingPeriod+MovingShift),AVERAGE(INDIRECT("E"&amp;(ROW()-MovingPeriod-MovingShift)&amp;":"&amp;"E"&amp;ROW()-MovingShift)),"")</f>
        <v>1.23665230769231</v>
      </c>
      <c r="I3644" s="0" t="str">
        <f aca="false">IF(AND(B3644&gt;H3644,E3644&lt;H3644),-1,IF(AND(B3644&lt;H3644,E3644&gt;H3644),1,""))</f>
        <v/>
      </c>
      <c r="J3644" s="0" t="n">
        <f aca="false">IF(AND(I3644=-1,J3643=""),-1,IF(AND(I3644=1,J3643=""),1,IF(OR(AND(I3644="",J3643=1),AND(I3644="",J3643=-1),I3644=J3643),J3643,"")))</f>
        <v>-1</v>
      </c>
      <c r="K3644" s="0" t="str">
        <f aca="false">IF(AND(J3643=1,J3642=""),INDEX(DealTypes,1),IF(AND(J3643=-1,J3642=""),INDEX(DealTypes,2),IF(OR(AND(J3643="",J3642=1),AND(J3643="",J3642=-1)),INDEX(DealTypes,3),"")))</f>
        <v/>
      </c>
      <c r="L3644" s="5" t="n">
        <f aca="false">IF(K3644=INDEX(DealTypes,1),B3644+Spread,IF(K3644=INDEX(DealTypes,2),B3644,IF(OR(K3644=INDEX(DealTypes,3),N(L3643)=0),"",L3643)))</f>
        <v>1.24065</v>
      </c>
      <c r="M3644" s="6" t="str">
        <f aca="false">IF(N3644&lt;&gt;"",IF(COUNTIF(N$3:N3644,N3644)=1,MAX(M$4:M3643)+1,""),"")</f>
        <v/>
      </c>
      <c r="N3644" s="7" t="str">
        <f aca="false">IF(K3644=INDEX(DealTypes,3),IF(I3643=-1,ROUND((B3644-L3643)/Point,0),ROUND((L3643-B3644)/Point,0)),"")</f>
        <v/>
      </c>
      <c r="O3644" s="6" t="str">
        <f aca="false">(IF(AND(N(N3644)&gt;0,I3643=-1),1,IF(AND(N(N3644)&lt;0,I3643=-1),-1,IF(AND(N(N3644)&gt;0,I3643=1),2,IF(AND(N(N3644)&lt;0,I3643=1),-2,"")))))</f>
        <v/>
      </c>
      <c r="P3644" s="0" t="str">
        <f aca="false">IF(N3644&lt;&gt;"",ABS(N3644),"")</f>
        <v/>
      </c>
    </row>
    <row r="3645" customFormat="false" ht="12.8" hidden="false" customHeight="false" outlineLevel="0" collapsed="false">
      <c r="A3645" s="4" t="n">
        <v>44011.2083333333</v>
      </c>
      <c r="B3645" s="5" t="n">
        <v>1.23561</v>
      </c>
      <c r="C3645" s="5" t="n">
        <v>1.23729</v>
      </c>
      <c r="D3645" s="5" t="n">
        <v>1.23524</v>
      </c>
      <c r="E3645" s="5" t="n">
        <v>1.2367</v>
      </c>
      <c r="F3645" s="0" t="n">
        <v>1189</v>
      </c>
      <c r="G3645" s="0" t="n">
        <f aca="false">ROW()-3</f>
        <v>3642</v>
      </c>
      <c r="H3645" s="5" t="n">
        <f aca="true">IF(G3645&gt;(MovingPeriod+MovingShift),AVERAGE(INDIRECT("E"&amp;(ROW()-MovingPeriod-MovingShift)&amp;":"&amp;"E"&amp;ROW()-MovingShift)),"")</f>
        <v>1.23603692307692</v>
      </c>
      <c r="I3645" s="6" t="n">
        <f aca="false">IF(AND(B3645&gt;H3645,E3645&lt;H3645),-1,IF(AND(B3645&lt;H3645,E3645&gt;H3645),1,""))</f>
        <v>1</v>
      </c>
      <c r="J3645" s="0" t="str">
        <f aca="false">IF(AND(I3645=-1,J3644=""),-1,IF(AND(I3645=1,J3644=""),1,IF(OR(AND(I3645="",J3644=1),AND(I3645="",J3644=-1),I3645=J3644),J3644,"")))</f>
        <v/>
      </c>
      <c r="K3645" s="0" t="str">
        <f aca="false">IF(AND(J3644=1,J3643=""),INDEX(DealTypes,1),IF(AND(J3644=-1,J3643=""),INDEX(DealTypes,2),IF(OR(AND(J3644="",J3643=1),AND(J3644="",J3643=-1)),INDEX(DealTypes,3),"")))</f>
        <v/>
      </c>
      <c r="L3645" s="5" t="n">
        <f aca="false">IF(K3645=INDEX(DealTypes,1),B3645+Spread,IF(K3645=INDEX(DealTypes,2),B3645,IF(OR(K3645=INDEX(DealTypes,3),N(L3644)=0),"",L3644)))</f>
        <v>1.24065</v>
      </c>
      <c r="M3645" s="6" t="str">
        <f aca="false">IF(N3645&lt;&gt;"",IF(COUNTIF(N$3:N3645,N3645)=1,MAX(M$4:M3644)+1,""),"")</f>
        <v/>
      </c>
      <c r="N3645" s="7" t="str">
        <f aca="false">IF(K3645=INDEX(DealTypes,3),IF(I3644=-1,ROUND((B3645-L3644)/Point,0),ROUND((L3644-B3645)/Point,0)),"")</f>
        <v/>
      </c>
      <c r="O3645" s="6" t="str">
        <f aca="false">(IF(AND(N(N3645)&gt;0,I3644=-1),1,IF(AND(N(N3645)&lt;0,I3644=-1),-1,IF(AND(N(N3645)&gt;0,I3644=1),2,IF(AND(N(N3645)&lt;0,I3644=1),-2,"")))))</f>
        <v/>
      </c>
      <c r="P3645" s="0" t="str">
        <f aca="false">IF(N3645&lt;&gt;"",ABS(N3645),"")</f>
        <v/>
      </c>
    </row>
    <row r="3646" customFormat="false" ht="12.8" hidden="false" customHeight="false" outlineLevel="0" collapsed="false">
      <c r="A3646" s="4" t="n">
        <v>44011.25</v>
      </c>
      <c r="B3646" s="5" t="n">
        <v>1.2367</v>
      </c>
      <c r="C3646" s="5" t="n">
        <v>1.2372</v>
      </c>
      <c r="D3646" s="5" t="n">
        <v>1.23631</v>
      </c>
      <c r="E3646" s="5" t="n">
        <v>1.2367</v>
      </c>
      <c r="F3646" s="0" t="n">
        <v>1083</v>
      </c>
      <c r="G3646" s="0" t="n">
        <f aca="false">ROW()-3</f>
        <v>3643</v>
      </c>
      <c r="H3646" s="5" t="n">
        <f aca="true">IF(G3646&gt;(MovingPeriod+MovingShift),AVERAGE(INDIRECT("E"&amp;(ROW()-MovingPeriod-MovingShift)&amp;":"&amp;"E"&amp;ROW()-MovingShift)),"")</f>
        <v>1.23550692307692</v>
      </c>
      <c r="I3646" s="0" t="str">
        <f aca="false">IF(AND(B3646&gt;H3646,E3646&lt;H3646),-1,IF(AND(B3646&lt;H3646,E3646&gt;H3646),1,""))</f>
        <v/>
      </c>
      <c r="J3646" s="0" t="str">
        <f aca="false">IF(AND(I3646=-1,J3645=""),-1,IF(AND(I3646=1,J3645=""),1,IF(OR(AND(I3646="",J3645=1),AND(I3646="",J3645=-1),I3646=J3645),J3645,"")))</f>
        <v/>
      </c>
      <c r="K3646" s="0" t="str">
        <f aca="false">IF(AND(J3645=1,J3644=""),INDEX(DealTypes,1),IF(AND(J3645=-1,J3644=""),INDEX(DealTypes,2),IF(OR(AND(J3645="",J3644=1),AND(J3645="",J3644=-1)),INDEX(DealTypes,3),"")))</f>
        <v>Close</v>
      </c>
      <c r="L3646" s="0" t="str">
        <f aca="false">IF(K3646=INDEX(DealTypes,1),B3646+Spread,IF(K3646=INDEX(DealTypes,2),B3646,IF(OR(K3646=INDEX(DealTypes,3),N(L3645)=0),"",L3645)))</f>
        <v/>
      </c>
      <c r="M3646" s="6" t="n">
        <f aca="false">IF(N3646&lt;&gt;"",IF(COUNTIF(N$3:N3646,N3646)=1,MAX(M$4:M3645)+1,""),"")</f>
        <v>130</v>
      </c>
      <c r="N3646" s="7" t="n">
        <f aca="false">IF(K3646=INDEX(DealTypes,3),IF(I3645=-1,ROUND((B3646-L3645)/Point,0),ROUND((L3645-B3646)/Point,0)),"")</f>
        <v>395</v>
      </c>
      <c r="O3646" s="6" t="n">
        <f aca="false">(IF(AND(N(N3646)&gt;0,I3645=-1),1,IF(AND(N(N3646)&lt;0,I3645=-1),-1,IF(AND(N(N3646)&gt;0,I3645=1),2,IF(AND(N(N3646)&lt;0,I3645=1),-2,"")))))</f>
        <v>2</v>
      </c>
      <c r="P3646" s="0" t="n">
        <f aca="false">IF(N3646&lt;&gt;"",ABS(N3646),"")</f>
        <v>395</v>
      </c>
    </row>
    <row r="3647" customFormat="false" ht="12.8" hidden="false" customHeight="false" outlineLevel="0" collapsed="false">
      <c r="A3647" s="4" t="n">
        <v>44011.2916666667</v>
      </c>
      <c r="B3647" s="5" t="n">
        <v>1.2367</v>
      </c>
      <c r="C3647" s="5" t="n">
        <v>1.23699</v>
      </c>
      <c r="D3647" s="5" t="n">
        <v>1.23608</v>
      </c>
      <c r="E3647" s="5" t="n">
        <v>1.23667</v>
      </c>
      <c r="F3647" s="0" t="n">
        <v>969</v>
      </c>
      <c r="G3647" s="0" t="n">
        <f aca="false">ROW()-3</f>
        <v>3644</v>
      </c>
      <c r="H3647" s="5" t="n">
        <f aca="true">IF(G3647&gt;(MovingPeriod+MovingShift),AVERAGE(INDIRECT("E"&amp;(ROW()-MovingPeriod-MovingShift)&amp;":"&amp;"E"&amp;ROW()-MovingShift)),"")</f>
        <v>1.23514153846154</v>
      </c>
      <c r="I3647" s="0" t="str">
        <f aca="false">IF(AND(B3647&gt;H3647,E3647&lt;H3647),-1,IF(AND(B3647&lt;H3647,E3647&gt;H3647),1,""))</f>
        <v/>
      </c>
      <c r="J3647" s="0" t="str">
        <f aca="false">IF(AND(I3647=-1,J3646=""),-1,IF(AND(I3647=1,J3646=""),1,IF(OR(AND(I3647="",J3646=1),AND(I3647="",J3646=-1),I3647=J3646),J3646,"")))</f>
        <v/>
      </c>
      <c r="K3647" s="0" t="str">
        <f aca="false">IF(AND(J3646=1,J3645=""),INDEX(DealTypes,1),IF(AND(J3646=-1,J3645=""),INDEX(DealTypes,2),IF(OR(AND(J3646="",J3645=1),AND(J3646="",J3645=-1)),INDEX(DealTypes,3),"")))</f>
        <v/>
      </c>
      <c r="L3647" s="0" t="str">
        <f aca="false">IF(K3647=INDEX(DealTypes,1),B3647+Spread,IF(K3647=INDEX(DealTypes,2),B3647,IF(OR(K3647=INDEX(DealTypes,3),N(L3646)=0),"",L3646)))</f>
        <v/>
      </c>
      <c r="M3647" s="6" t="str">
        <f aca="false">IF(N3647&lt;&gt;"",IF(COUNTIF(N$3:N3647,N3647)=1,MAX(M$4:M3646)+1,""),"")</f>
        <v/>
      </c>
      <c r="N3647" s="7" t="str">
        <f aca="false">IF(K3647=INDEX(DealTypes,3),IF(I3646=-1,ROUND((B3647-L3646)/Point,0),ROUND((L3646-B3647)/Point,0)),"")</f>
        <v/>
      </c>
      <c r="O3647" s="6" t="str">
        <f aca="false">(IF(AND(N(N3647)&gt;0,I3646=-1),1,IF(AND(N(N3647)&lt;0,I3646=-1),-1,IF(AND(N(N3647)&gt;0,I3646=1),2,IF(AND(N(N3647)&lt;0,I3646=1),-2,"")))))</f>
        <v/>
      </c>
      <c r="P3647" s="0" t="str">
        <f aca="false">IF(N3647&lt;&gt;"",ABS(N3647),"")</f>
        <v/>
      </c>
    </row>
    <row r="3648" customFormat="false" ht="12.8" hidden="false" customHeight="false" outlineLevel="0" collapsed="false">
      <c r="A3648" s="4" t="n">
        <v>44011.3333333333</v>
      </c>
      <c r="B3648" s="5" t="n">
        <v>1.23663</v>
      </c>
      <c r="C3648" s="5" t="n">
        <v>1.23843</v>
      </c>
      <c r="D3648" s="5" t="n">
        <v>1.23658</v>
      </c>
      <c r="E3648" s="5" t="n">
        <v>1.23741</v>
      </c>
      <c r="F3648" s="0" t="n">
        <v>1339</v>
      </c>
      <c r="G3648" s="0" t="n">
        <f aca="false">ROW()-3</f>
        <v>3645</v>
      </c>
      <c r="H3648" s="5" t="n">
        <f aca="true">IF(G3648&gt;(MovingPeriod+MovingShift),AVERAGE(INDIRECT("E"&amp;(ROW()-MovingPeriod-MovingShift)&amp;":"&amp;"E"&amp;ROW()-MovingShift)),"")</f>
        <v>1.23458307692308</v>
      </c>
      <c r="I3648" s="0" t="str">
        <f aca="false">IF(AND(B3648&gt;H3648,E3648&lt;H3648),-1,IF(AND(B3648&lt;H3648,E3648&gt;H3648),1,""))</f>
        <v/>
      </c>
      <c r="J3648" s="0" t="str">
        <f aca="false">IF(AND(I3648=-1,J3647=""),-1,IF(AND(I3648=1,J3647=""),1,IF(OR(AND(I3648="",J3647=1),AND(I3648="",J3647=-1),I3648=J3647),J3647,"")))</f>
        <v/>
      </c>
      <c r="K3648" s="0" t="str">
        <f aca="false">IF(AND(J3647=1,J3646=""),INDEX(DealTypes,1),IF(AND(J3647=-1,J3646=""),INDEX(DealTypes,2),IF(OR(AND(J3647="",J3646=1),AND(J3647="",J3646=-1)),INDEX(DealTypes,3),"")))</f>
        <v/>
      </c>
      <c r="L3648" s="0" t="str">
        <f aca="false">IF(K3648=INDEX(DealTypes,1),B3648+Spread,IF(K3648=INDEX(DealTypes,2),B3648,IF(OR(K3648=INDEX(DealTypes,3),N(L3647)=0),"",L3647)))</f>
        <v/>
      </c>
      <c r="M3648" s="6" t="str">
        <f aca="false">IF(N3648&lt;&gt;"",IF(COUNTIF(N$3:N3648,N3648)=1,MAX(M$4:M3647)+1,""),"")</f>
        <v/>
      </c>
      <c r="N3648" s="7" t="str">
        <f aca="false">IF(K3648=INDEX(DealTypes,3),IF(I3647=-1,ROUND((B3648-L3647)/Point,0),ROUND((L3647-B3648)/Point,0)),"")</f>
        <v/>
      </c>
      <c r="O3648" s="6" t="str">
        <f aca="false">(IF(AND(N(N3648)&gt;0,I3647=-1),1,IF(AND(N(N3648)&lt;0,I3647=-1),-1,IF(AND(N(N3648)&gt;0,I3647=1),2,IF(AND(N(N3648)&lt;0,I3647=1),-2,"")))))</f>
        <v/>
      </c>
      <c r="P3648" s="0" t="str">
        <f aca="false">IF(N3648&lt;&gt;"",ABS(N3648),"")</f>
        <v/>
      </c>
    </row>
    <row r="3649" customFormat="false" ht="12.8" hidden="false" customHeight="false" outlineLevel="0" collapsed="false">
      <c r="A3649" s="4" t="n">
        <v>44011.375</v>
      </c>
      <c r="B3649" s="5" t="n">
        <v>1.23741</v>
      </c>
      <c r="C3649" s="5" t="n">
        <v>1.23892</v>
      </c>
      <c r="D3649" s="5" t="n">
        <v>1.23704</v>
      </c>
      <c r="E3649" s="5" t="n">
        <v>1.23763</v>
      </c>
      <c r="F3649" s="0" t="n">
        <v>2129</v>
      </c>
      <c r="G3649" s="0" t="n">
        <f aca="false">ROW()-3</f>
        <v>3646</v>
      </c>
      <c r="H3649" s="5" t="n">
        <f aca="true">IF(G3649&gt;(MovingPeriod+MovingShift),AVERAGE(INDIRECT("E"&amp;(ROW()-MovingPeriod-MovingShift)&amp;":"&amp;"E"&amp;ROW()-MovingShift)),"")</f>
        <v>1.23432615384615</v>
      </c>
      <c r="I3649" s="6" t="str">
        <f aca="false">IF(AND(B3649&gt;H3649,E3649&lt;H3649),-1,IF(AND(B3649&lt;H3649,E3649&gt;H3649),1,""))</f>
        <v/>
      </c>
      <c r="J3649" s="0" t="str">
        <f aca="false">IF(AND(I3649=-1,J3648=""),-1,IF(AND(I3649=1,J3648=""),1,IF(OR(AND(I3649="",J3648=1),AND(I3649="",J3648=-1),I3649=J3648),J3648,"")))</f>
        <v/>
      </c>
      <c r="K3649" s="0" t="str">
        <f aca="false">IF(AND(J3648=1,J3647=""),INDEX(DealTypes,1),IF(AND(J3648=-1,J3647=""),INDEX(DealTypes,2),IF(OR(AND(J3648="",J3647=1),AND(J3648="",J3647=-1)),INDEX(DealTypes,3),"")))</f>
        <v/>
      </c>
      <c r="L3649" s="0" t="str">
        <f aca="false">IF(K3649=INDEX(DealTypes,1),B3649+Spread,IF(K3649=INDEX(DealTypes,2),B3649,IF(OR(K3649=INDEX(DealTypes,3),N(L3648)=0),"",L3648)))</f>
        <v/>
      </c>
      <c r="M3649" s="6" t="str">
        <f aca="false">IF(N3649&lt;&gt;"",IF(COUNTIF(N$3:N3649,N3649)=1,MAX(M$4:M3648)+1,""),"")</f>
        <v/>
      </c>
      <c r="N3649" s="7" t="str">
        <f aca="false">IF(K3649=INDEX(DealTypes,3),IF(I3648=-1,ROUND((B3649-L3648)/Point,0),ROUND((L3648-B3649)/Point,0)),"")</f>
        <v/>
      </c>
      <c r="O3649" s="6" t="str">
        <f aca="false">(IF(AND(N(N3649)&gt;0,I3648=-1),1,IF(AND(N(N3649)&lt;0,I3648=-1),-1,IF(AND(N(N3649)&gt;0,I3648=1),2,IF(AND(N(N3649)&lt;0,I3648=1),-2,"")))))</f>
        <v/>
      </c>
      <c r="P3649" s="0" t="str">
        <f aca="false">IF(N3649&lt;&gt;"",ABS(N3649),"")</f>
        <v/>
      </c>
    </row>
    <row r="3650" customFormat="false" ht="12.8" hidden="false" customHeight="false" outlineLevel="0" collapsed="false">
      <c r="A3650" s="4" t="n">
        <v>44011.4166666667</v>
      </c>
      <c r="B3650" s="5" t="n">
        <v>1.2377</v>
      </c>
      <c r="C3650" s="5" t="n">
        <v>1.238</v>
      </c>
      <c r="D3650" s="5" t="n">
        <v>1.23518</v>
      </c>
      <c r="E3650" s="5" t="n">
        <v>1.23587</v>
      </c>
      <c r="F3650" s="0" t="n">
        <v>2667</v>
      </c>
      <c r="G3650" s="0" t="n">
        <f aca="false">ROW()-3</f>
        <v>3647</v>
      </c>
      <c r="H3650" s="5" t="n">
        <f aca="true">IF(G3650&gt;(MovingPeriod+MovingShift),AVERAGE(INDIRECT("E"&amp;(ROW()-MovingPeriod-MovingShift)&amp;":"&amp;"E"&amp;ROW()-MovingShift)),"")</f>
        <v>1.23419923076923</v>
      </c>
      <c r="I3650" s="6" t="str">
        <f aca="false">IF(AND(B3650&gt;H3650,E3650&lt;H3650),-1,IF(AND(B3650&lt;H3650,E3650&gt;H3650),1,""))</f>
        <v/>
      </c>
      <c r="J3650" s="0" t="str">
        <f aca="false">IF(AND(I3650=-1,J3649=""),-1,IF(AND(I3650=1,J3649=""),1,IF(OR(AND(I3650="",J3649=1),AND(I3650="",J3649=-1),I3650=J3649),J3649,"")))</f>
        <v/>
      </c>
      <c r="K3650" s="0" t="str">
        <f aca="false">IF(AND(J3649=1,J3648=""),INDEX(DealTypes,1),IF(AND(J3649=-1,J3648=""),INDEX(DealTypes,2),IF(OR(AND(J3649="",J3648=1),AND(J3649="",J3648=-1)),INDEX(DealTypes,3),"")))</f>
        <v/>
      </c>
      <c r="L3650" s="0" t="str">
        <f aca="false">IF(K3650=INDEX(DealTypes,1),B3650+Spread,IF(K3650=INDEX(DealTypes,2),B3650,IF(OR(K3650=INDEX(DealTypes,3),N(L3649)=0),"",L3649)))</f>
        <v/>
      </c>
      <c r="M3650" s="6" t="str">
        <f aca="false">IF(N3650&lt;&gt;"",IF(COUNTIF(N$3:N3650,N3650)=1,MAX(M$4:M3649)+1,""),"")</f>
        <v/>
      </c>
      <c r="N3650" s="7" t="str">
        <f aca="false">IF(K3650=INDEX(DealTypes,3),IF(I3649=-1,ROUND((B3650-L3649)/Point,0),ROUND((L3649-B3650)/Point,0)),"")</f>
        <v/>
      </c>
      <c r="O3650" s="6" t="str">
        <f aca="false">(IF(AND(N(N3650)&gt;0,I3649=-1),1,IF(AND(N(N3650)&lt;0,I3649=-1),-1,IF(AND(N(N3650)&gt;0,I3649=1),2,IF(AND(N(N3650)&lt;0,I3649=1),-2,"")))))</f>
        <v/>
      </c>
      <c r="P3650" s="0" t="str">
        <f aca="false">IF(N3650&lt;&gt;"",ABS(N3650),"")</f>
        <v/>
      </c>
    </row>
    <row r="3651" customFormat="false" ht="12.8" hidden="false" customHeight="false" outlineLevel="0" collapsed="false">
      <c r="A3651" s="4" t="n">
        <v>44011.4583333333</v>
      </c>
      <c r="B3651" s="5" t="n">
        <v>1.23588</v>
      </c>
      <c r="C3651" s="5" t="n">
        <v>1.23607</v>
      </c>
      <c r="D3651" s="5" t="n">
        <v>1.23305</v>
      </c>
      <c r="E3651" s="5" t="n">
        <v>1.23305</v>
      </c>
      <c r="F3651" s="0" t="n">
        <v>2315</v>
      </c>
      <c r="G3651" s="0" t="n">
        <f aca="false">ROW()-3</f>
        <v>3648</v>
      </c>
      <c r="H3651" s="5" t="n">
        <f aca="true">IF(G3651&gt;(MovingPeriod+MovingShift),AVERAGE(INDIRECT("E"&amp;(ROW()-MovingPeriod-MovingShift)&amp;":"&amp;"E"&amp;ROW()-MovingShift)),"")</f>
        <v>1.23427692307692</v>
      </c>
      <c r="I3651" s="6" t="n">
        <f aca="false">IF(AND(B3651&gt;H3651,E3651&lt;H3651),-1,IF(AND(B3651&lt;H3651,E3651&gt;H3651),1,""))</f>
        <v>-1</v>
      </c>
      <c r="J3651" s="0" t="n">
        <f aca="false">IF(AND(I3651=-1,J3650=""),-1,IF(AND(I3651=1,J3650=""),1,IF(OR(AND(I3651="",J3650=1),AND(I3651="",J3650=-1),I3651=J3650),J3650,"")))</f>
        <v>-1</v>
      </c>
      <c r="K3651" s="0" t="str">
        <f aca="false">IF(AND(J3650=1,J3649=""),INDEX(DealTypes,1),IF(AND(J3650=-1,J3649=""),INDEX(DealTypes,2),IF(OR(AND(J3650="",J3649=1),AND(J3650="",J3649=-1)),INDEX(DealTypes,3),"")))</f>
        <v/>
      </c>
      <c r="L3651" s="0" t="str">
        <f aca="false">IF(K3651=INDEX(DealTypes,1),B3651+Spread,IF(K3651=INDEX(DealTypes,2),B3651,IF(OR(K3651=INDEX(DealTypes,3),N(L3650)=0),"",L3650)))</f>
        <v/>
      </c>
      <c r="M3651" s="6" t="str">
        <f aca="false">IF(N3651&lt;&gt;"",IF(COUNTIF(N$3:N3651,N3651)=1,MAX(M$4:M3650)+1,""),"")</f>
        <v/>
      </c>
      <c r="N3651" s="7" t="str">
        <f aca="false">IF(K3651=INDEX(DealTypes,3),IF(I3650=-1,ROUND((B3651-L3650)/Point,0),ROUND((L3650-B3651)/Point,0)),"")</f>
        <v/>
      </c>
      <c r="O3651" s="6" t="str">
        <f aca="false">(IF(AND(N(N3651)&gt;0,I3650=-1),1,IF(AND(N(N3651)&lt;0,I3650=-1),-1,IF(AND(N(N3651)&gt;0,I3650=1),2,IF(AND(N(N3651)&lt;0,I3650=1),-2,"")))))</f>
        <v/>
      </c>
      <c r="P3651" s="0" t="str">
        <f aca="false">IF(N3651&lt;&gt;"",ABS(N3651),"")</f>
        <v/>
      </c>
    </row>
    <row r="3652" customFormat="false" ht="12.8" hidden="false" customHeight="false" outlineLevel="0" collapsed="false">
      <c r="A3652" s="4" t="n">
        <v>44011.5</v>
      </c>
      <c r="B3652" s="5" t="n">
        <v>1.23305</v>
      </c>
      <c r="C3652" s="5" t="n">
        <v>1.23359</v>
      </c>
      <c r="D3652" s="5" t="n">
        <v>1.23138</v>
      </c>
      <c r="E3652" s="5" t="n">
        <v>1.23291</v>
      </c>
      <c r="F3652" s="0" t="n">
        <v>2364</v>
      </c>
      <c r="G3652" s="0" t="n">
        <f aca="false">ROW()-3</f>
        <v>3649</v>
      </c>
      <c r="H3652" s="5" t="n">
        <f aca="true">IF(G3652&gt;(MovingPeriod+MovingShift),AVERAGE(INDIRECT("E"&amp;(ROW()-MovingPeriod-MovingShift)&amp;":"&amp;"E"&amp;ROW()-MovingShift)),"")</f>
        <v>1.23464230769231</v>
      </c>
      <c r="I3652" s="0" t="str">
        <f aca="false">IF(AND(B3652&gt;H3652,E3652&lt;H3652),-1,IF(AND(B3652&lt;H3652,E3652&gt;H3652),1,""))</f>
        <v/>
      </c>
      <c r="J3652" s="0" t="n">
        <f aca="false">IF(AND(I3652=-1,J3651=""),-1,IF(AND(I3652=1,J3651=""),1,IF(OR(AND(I3652="",J3651=1),AND(I3652="",J3651=-1),I3652=J3651),J3651,"")))</f>
        <v>-1</v>
      </c>
      <c r="K3652" s="0" t="str">
        <f aca="false">IF(AND(J3651=1,J3650=""),INDEX(DealTypes,1),IF(AND(J3651=-1,J3650=""),INDEX(DealTypes,2),IF(OR(AND(J3651="",J3650=1),AND(J3651="",J3650=-1)),INDEX(DealTypes,3),"")))</f>
        <v>Sell</v>
      </c>
      <c r="L3652" s="5" t="n">
        <f aca="false">IF(K3652=INDEX(DealTypes,1),B3652+Spread,IF(K3652=INDEX(DealTypes,2),B3652,IF(OR(K3652=INDEX(DealTypes,3),N(L3651)=0),"",L3651)))</f>
        <v>1.23305</v>
      </c>
      <c r="M3652" s="6" t="str">
        <f aca="false">IF(N3652&lt;&gt;"",IF(COUNTIF(N$3:N3652,N3652)=1,MAX(M$4:M3651)+1,""),"")</f>
        <v/>
      </c>
      <c r="N3652" s="7" t="str">
        <f aca="false">IF(K3652=INDEX(DealTypes,3),IF(I3651=-1,ROUND((B3652-L3651)/Point,0),ROUND((L3651-B3652)/Point,0)),"")</f>
        <v/>
      </c>
      <c r="O3652" s="6" t="str">
        <f aca="false">(IF(AND(N(N3652)&gt;0,I3651=-1),1,IF(AND(N(N3652)&lt;0,I3651=-1),-1,IF(AND(N(N3652)&gt;0,I3651=1),2,IF(AND(N(N3652)&lt;0,I3651=1),-2,"")))))</f>
        <v/>
      </c>
      <c r="P3652" s="0" t="str">
        <f aca="false">IF(N3652&lt;&gt;"",ABS(N3652),"")</f>
        <v/>
      </c>
    </row>
    <row r="3653" customFormat="false" ht="12.8" hidden="false" customHeight="false" outlineLevel="0" collapsed="false">
      <c r="A3653" s="4" t="n">
        <v>44011.5416666667</v>
      </c>
      <c r="B3653" s="5" t="n">
        <v>1.23291</v>
      </c>
      <c r="C3653" s="5" t="n">
        <v>1.23352</v>
      </c>
      <c r="D3653" s="5" t="n">
        <v>1.23157</v>
      </c>
      <c r="E3653" s="5" t="n">
        <v>1.23195</v>
      </c>
      <c r="F3653" s="0" t="n">
        <v>2624</v>
      </c>
      <c r="G3653" s="0" t="n">
        <f aca="false">ROW()-3</f>
        <v>3650</v>
      </c>
      <c r="H3653" s="5" t="n">
        <f aca="true">IF(G3653&gt;(MovingPeriod+MovingShift),AVERAGE(INDIRECT("E"&amp;(ROW()-MovingPeriod-MovingShift)&amp;":"&amp;"E"&amp;ROW()-MovingShift)),"")</f>
        <v>1.23488615384615</v>
      </c>
      <c r="I3653" s="0" t="str">
        <f aca="false">IF(AND(B3653&gt;H3653,E3653&lt;H3653),-1,IF(AND(B3653&lt;H3653,E3653&gt;H3653),1,""))</f>
        <v/>
      </c>
      <c r="J3653" s="0" t="n">
        <f aca="false">IF(AND(I3653=-1,J3652=""),-1,IF(AND(I3653=1,J3652=""),1,IF(OR(AND(I3653="",J3652=1),AND(I3653="",J3652=-1),I3653=J3652),J3652,"")))</f>
        <v>-1</v>
      </c>
      <c r="K3653" s="0" t="str">
        <f aca="false">IF(AND(J3652=1,J3651=""),INDEX(DealTypes,1),IF(AND(J3652=-1,J3651=""),INDEX(DealTypes,2),IF(OR(AND(J3652="",J3651=1),AND(J3652="",J3651=-1)),INDEX(DealTypes,3),"")))</f>
        <v/>
      </c>
      <c r="L3653" s="5" t="n">
        <f aca="false">IF(K3653=INDEX(DealTypes,1),B3653+Spread,IF(K3653=INDEX(DealTypes,2),B3653,IF(OR(K3653=INDEX(DealTypes,3),N(L3652)=0),"",L3652)))</f>
        <v>1.23305</v>
      </c>
      <c r="M3653" s="6" t="str">
        <f aca="false">IF(N3653&lt;&gt;"",IF(COUNTIF(N$3:N3653,N3653)=1,MAX(M$4:M3652)+1,""),"")</f>
        <v/>
      </c>
      <c r="N3653" s="7" t="str">
        <f aca="false">IF(K3653=INDEX(DealTypes,3),IF(I3652=-1,ROUND((B3653-L3652)/Point,0),ROUND((L3652-B3653)/Point,0)),"")</f>
        <v/>
      </c>
      <c r="O3653" s="6" t="str">
        <f aca="false">(IF(AND(N(N3653)&gt;0,I3652=-1),1,IF(AND(N(N3653)&lt;0,I3652=-1),-1,IF(AND(N(N3653)&gt;0,I3652=1),2,IF(AND(N(N3653)&lt;0,I3652=1),-2,"")))))</f>
        <v/>
      </c>
      <c r="P3653" s="0" t="str">
        <f aca="false">IF(N3653&lt;&gt;"",ABS(N3653),"")</f>
        <v/>
      </c>
    </row>
    <row r="3654" customFormat="false" ht="12.8" hidden="false" customHeight="false" outlineLevel="0" collapsed="false">
      <c r="A3654" s="4" t="n">
        <v>44011.5833333333</v>
      </c>
      <c r="B3654" s="5" t="n">
        <v>1.23198</v>
      </c>
      <c r="C3654" s="5" t="n">
        <v>1.23227</v>
      </c>
      <c r="D3654" s="5" t="n">
        <v>1.23031</v>
      </c>
      <c r="E3654" s="5" t="n">
        <v>1.23155</v>
      </c>
      <c r="F3654" s="0" t="n">
        <v>2274</v>
      </c>
      <c r="G3654" s="0" t="n">
        <f aca="false">ROW()-3</f>
        <v>3651</v>
      </c>
      <c r="H3654" s="5" t="n">
        <f aca="true">IF(G3654&gt;(MovingPeriod+MovingShift),AVERAGE(INDIRECT("E"&amp;(ROW()-MovingPeriod-MovingShift)&amp;":"&amp;"E"&amp;ROW()-MovingShift)),"")</f>
        <v>1.23509384615385</v>
      </c>
      <c r="I3654" s="0" t="str">
        <f aca="false">IF(AND(B3654&gt;H3654,E3654&lt;H3654),-1,IF(AND(B3654&lt;H3654,E3654&gt;H3654),1,""))</f>
        <v/>
      </c>
      <c r="J3654" s="0" t="n">
        <f aca="false">IF(AND(I3654=-1,J3653=""),-1,IF(AND(I3654=1,J3653=""),1,IF(OR(AND(I3654="",J3653=1),AND(I3654="",J3653=-1),I3654=J3653),J3653,"")))</f>
        <v>-1</v>
      </c>
      <c r="K3654" s="0" t="str">
        <f aca="false">IF(AND(J3653=1,J3652=""),INDEX(DealTypes,1),IF(AND(J3653=-1,J3652=""),INDEX(DealTypes,2),IF(OR(AND(J3653="",J3652=1),AND(J3653="",J3652=-1)),INDEX(DealTypes,3),"")))</f>
        <v/>
      </c>
      <c r="L3654" s="5" t="n">
        <f aca="false">IF(K3654=INDEX(DealTypes,1),B3654+Spread,IF(K3654=INDEX(DealTypes,2),B3654,IF(OR(K3654=INDEX(DealTypes,3),N(L3653)=0),"",L3653)))</f>
        <v>1.23305</v>
      </c>
      <c r="M3654" s="6" t="str">
        <f aca="false">IF(N3654&lt;&gt;"",IF(COUNTIF(N$3:N3654,N3654)=1,MAX(M$4:M3653)+1,""),"")</f>
        <v/>
      </c>
      <c r="N3654" s="7" t="str">
        <f aca="false">IF(K3654=INDEX(DealTypes,3),IF(I3653=-1,ROUND((B3654-L3653)/Point,0),ROUND((L3653-B3654)/Point,0)),"")</f>
        <v/>
      </c>
      <c r="O3654" s="6" t="str">
        <f aca="false">(IF(AND(N(N3654)&gt;0,I3653=-1),1,IF(AND(N(N3654)&lt;0,I3653=-1),-1,IF(AND(N(N3654)&gt;0,I3653=1),2,IF(AND(N(N3654)&lt;0,I3653=1),-2,"")))))</f>
        <v/>
      </c>
      <c r="P3654" s="0" t="str">
        <f aca="false">IF(N3654&lt;&gt;"",ABS(N3654),"")</f>
        <v/>
      </c>
    </row>
    <row r="3655" customFormat="false" ht="12.8" hidden="false" customHeight="false" outlineLevel="0" collapsed="false">
      <c r="A3655" s="4" t="n">
        <v>44011.625</v>
      </c>
      <c r="B3655" s="5" t="n">
        <v>1.23155</v>
      </c>
      <c r="C3655" s="5" t="n">
        <v>1.233</v>
      </c>
      <c r="D3655" s="5" t="n">
        <v>1.22992</v>
      </c>
      <c r="E3655" s="5" t="n">
        <v>1.23209</v>
      </c>
      <c r="F3655" s="0" t="n">
        <v>2464</v>
      </c>
      <c r="G3655" s="0" t="n">
        <f aca="false">ROW()-3</f>
        <v>3652</v>
      </c>
      <c r="H3655" s="5" t="n">
        <f aca="true">IF(G3655&gt;(MovingPeriod+MovingShift),AVERAGE(INDIRECT("E"&amp;(ROW()-MovingPeriod-MovingShift)&amp;":"&amp;"E"&amp;ROW()-MovingShift)),"")</f>
        <v>1.23536076923077</v>
      </c>
      <c r="I3655" s="0" t="str">
        <f aca="false">IF(AND(B3655&gt;H3655,E3655&lt;H3655),-1,IF(AND(B3655&lt;H3655,E3655&gt;H3655),1,""))</f>
        <v/>
      </c>
      <c r="J3655" s="0" t="n">
        <f aca="false">IF(AND(I3655=-1,J3654=""),-1,IF(AND(I3655=1,J3654=""),1,IF(OR(AND(I3655="",J3654=1),AND(I3655="",J3654=-1),I3655=J3654),J3654,"")))</f>
        <v>-1</v>
      </c>
      <c r="K3655" s="0" t="str">
        <f aca="false">IF(AND(J3654=1,J3653=""),INDEX(DealTypes,1),IF(AND(J3654=-1,J3653=""),INDEX(DealTypes,2),IF(OR(AND(J3654="",J3653=1),AND(J3654="",J3653=-1)),INDEX(DealTypes,3),"")))</f>
        <v/>
      </c>
      <c r="L3655" s="5" t="n">
        <f aca="false">IF(K3655=INDEX(DealTypes,1),B3655+Spread,IF(K3655=INDEX(DealTypes,2),B3655,IF(OR(K3655=INDEX(DealTypes,3),N(L3654)=0),"",L3654)))</f>
        <v>1.23305</v>
      </c>
      <c r="M3655" s="6" t="str">
        <f aca="false">IF(N3655&lt;&gt;"",IF(COUNTIF(N$3:N3655,N3655)=1,MAX(M$4:M3654)+1,""),"")</f>
        <v/>
      </c>
      <c r="N3655" s="7" t="str">
        <f aca="false">IF(K3655=INDEX(DealTypes,3),IF(I3654=-1,ROUND((B3655-L3654)/Point,0),ROUND((L3654-B3655)/Point,0)),"")</f>
        <v/>
      </c>
      <c r="O3655" s="6" t="str">
        <f aca="false">(IF(AND(N(N3655)&gt;0,I3654=-1),1,IF(AND(N(N3655)&lt;0,I3654=-1),-1,IF(AND(N(N3655)&gt;0,I3654=1),2,IF(AND(N(N3655)&lt;0,I3654=1),-2,"")))))</f>
        <v/>
      </c>
      <c r="P3655" s="0" t="str">
        <f aca="false">IF(N3655&lt;&gt;"",ABS(N3655),"")</f>
        <v/>
      </c>
    </row>
    <row r="3656" customFormat="false" ht="12.8" hidden="false" customHeight="false" outlineLevel="0" collapsed="false">
      <c r="A3656" s="4" t="n">
        <v>44011.6666666667</v>
      </c>
      <c r="B3656" s="5" t="n">
        <v>1.23211</v>
      </c>
      <c r="C3656" s="5" t="n">
        <v>1.23212</v>
      </c>
      <c r="D3656" s="5" t="n">
        <v>1.2295</v>
      </c>
      <c r="E3656" s="5" t="n">
        <v>1.22996</v>
      </c>
      <c r="F3656" s="0" t="n">
        <v>2992</v>
      </c>
      <c r="G3656" s="0" t="n">
        <f aca="false">ROW()-3</f>
        <v>3653</v>
      </c>
      <c r="H3656" s="5" t="n">
        <f aca="true">IF(G3656&gt;(MovingPeriod+MovingShift),AVERAGE(INDIRECT("E"&amp;(ROW()-MovingPeriod-MovingShift)&amp;":"&amp;"E"&amp;ROW()-MovingShift)),"")</f>
        <v>1.23549384615385</v>
      </c>
      <c r="I3656" s="0" t="str">
        <f aca="false">IF(AND(B3656&gt;H3656,E3656&lt;H3656),-1,IF(AND(B3656&lt;H3656,E3656&gt;H3656),1,""))</f>
        <v/>
      </c>
      <c r="J3656" s="0" t="n">
        <f aca="false">IF(AND(I3656=-1,J3655=""),-1,IF(AND(I3656=1,J3655=""),1,IF(OR(AND(I3656="",J3655=1),AND(I3656="",J3655=-1),I3656=J3655),J3655,"")))</f>
        <v>-1</v>
      </c>
      <c r="K3656" s="0" t="str">
        <f aca="false">IF(AND(J3655=1,J3654=""),INDEX(DealTypes,1),IF(AND(J3655=-1,J3654=""),INDEX(DealTypes,2),IF(OR(AND(J3655="",J3654=1),AND(J3655="",J3654=-1)),INDEX(DealTypes,3),"")))</f>
        <v/>
      </c>
      <c r="L3656" s="5" t="n">
        <f aca="false">IF(K3656=INDEX(DealTypes,1),B3656+Spread,IF(K3656=INDEX(DealTypes,2),B3656,IF(OR(K3656=INDEX(DealTypes,3),N(L3655)=0),"",L3655)))</f>
        <v>1.23305</v>
      </c>
      <c r="M3656" s="6" t="str">
        <f aca="false">IF(N3656&lt;&gt;"",IF(COUNTIF(N$3:N3656,N3656)=1,MAX(M$4:M3655)+1,""),"")</f>
        <v/>
      </c>
      <c r="N3656" s="7" t="str">
        <f aca="false">IF(K3656=INDEX(DealTypes,3),IF(I3655=-1,ROUND((B3656-L3655)/Point,0),ROUND((L3655-B3656)/Point,0)),"")</f>
        <v/>
      </c>
      <c r="O3656" s="6" t="str">
        <f aca="false">(IF(AND(N(N3656)&gt;0,I3655=-1),1,IF(AND(N(N3656)&lt;0,I3655=-1),-1,IF(AND(N(N3656)&gt;0,I3655=1),2,IF(AND(N(N3656)&lt;0,I3655=1),-2,"")))))</f>
        <v/>
      </c>
      <c r="P3656" s="0" t="str">
        <f aca="false">IF(N3656&lt;&gt;"",ABS(N3656),"")</f>
        <v/>
      </c>
    </row>
    <row r="3657" customFormat="false" ht="12.8" hidden="false" customHeight="false" outlineLevel="0" collapsed="false">
      <c r="A3657" s="4" t="n">
        <v>44011.7083333333</v>
      </c>
      <c r="B3657" s="5" t="n">
        <v>1.22995</v>
      </c>
      <c r="C3657" s="5" t="n">
        <v>1.23043</v>
      </c>
      <c r="D3657" s="5" t="n">
        <v>1.22649</v>
      </c>
      <c r="E3657" s="5" t="n">
        <v>1.22656</v>
      </c>
      <c r="F3657" s="0" t="n">
        <v>3948</v>
      </c>
      <c r="G3657" s="0" t="n">
        <f aca="false">ROW()-3</f>
        <v>3654</v>
      </c>
      <c r="H3657" s="5" t="n">
        <f aca="true">IF(G3657&gt;(MovingPeriod+MovingShift),AVERAGE(INDIRECT("E"&amp;(ROW()-MovingPeriod-MovingShift)&amp;":"&amp;"E"&amp;ROW()-MovingShift)),"")</f>
        <v>1.23542846153846</v>
      </c>
      <c r="I3657" s="0" t="str">
        <f aca="false">IF(AND(B3657&gt;H3657,E3657&lt;H3657),-1,IF(AND(B3657&lt;H3657,E3657&gt;H3657),1,""))</f>
        <v/>
      </c>
      <c r="J3657" s="0" t="n">
        <f aca="false">IF(AND(I3657=-1,J3656=""),-1,IF(AND(I3657=1,J3656=""),1,IF(OR(AND(I3657="",J3656=1),AND(I3657="",J3656=-1),I3657=J3656),J3656,"")))</f>
        <v>-1</v>
      </c>
      <c r="K3657" s="0" t="str">
        <f aca="false">IF(AND(J3656=1,J3655=""),INDEX(DealTypes,1),IF(AND(J3656=-1,J3655=""),INDEX(DealTypes,2),IF(OR(AND(J3656="",J3655=1),AND(J3656="",J3655=-1)),INDEX(DealTypes,3),"")))</f>
        <v/>
      </c>
      <c r="L3657" s="5" t="n">
        <f aca="false">IF(K3657=INDEX(DealTypes,1),B3657+Spread,IF(K3657=INDEX(DealTypes,2),B3657,IF(OR(K3657=INDEX(DealTypes,3),N(L3656)=0),"",L3656)))</f>
        <v>1.23305</v>
      </c>
      <c r="M3657" s="6" t="str">
        <f aca="false">IF(N3657&lt;&gt;"",IF(COUNTIF(N$3:N3657,N3657)=1,MAX(M$4:M3656)+1,""),"")</f>
        <v/>
      </c>
      <c r="N3657" s="7" t="str">
        <f aca="false">IF(K3657=INDEX(DealTypes,3),IF(I3656=-1,ROUND((B3657-L3656)/Point,0),ROUND((L3656-B3657)/Point,0)),"")</f>
        <v/>
      </c>
      <c r="O3657" s="6" t="str">
        <f aca="false">(IF(AND(N(N3657)&gt;0,I3656=-1),1,IF(AND(N(N3657)&lt;0,I3656=-1),-1,IF(AND(N(N3657)&gt;0,I3656=1),2,IF(AND(N(N3657)&lt;0,I3656=1),-2,"")))))</f>
        <v/>
      </c>
      <c r="P3657" s="0" t="str">
        <f aca="false">IF(N3657&lt;&gt;"",ABS(N3657),"")</f>
        <v/>
      </c>
    </row>
    <row r="3658" customFormat="false" ht="12.8" hidden="false" customHeight="false" outlineLevel="0" collapsed="false">
      <c r="A3658" s="4" t="n">
        <v>44011.75</v>
      </c>
      <c r="B3658" s="5" t="n">
        <v>1.22654</v>
      </c>
      <c r="C3658" s="5" t="n">
        <v>1.22786</v>
      </c>
      <c r="D3658" s="5" t="n">
        <v>1.22509</v>
      </c>
      <c r="E3658" s="5" t="n">
        <v>1.22771</v>
      </c>
      <c r="F3658" s="0" t="n">
        <v>3450</v>
      </c>
      <c r="G3658" s="0" t="n">
        <f aca="false">ROW()-3</f>
        <v>3655</v>
      </c>
      <c r="H3658" s="5" t="n">
        <f aca="true">IF(G3658&gt;(MovingPeriod+MovingShift),AVERAGE(INDIRECT("E"&amp;(ROW()-MovingPeriod-MovingShift)&amp;":"&amp;"E"&amp;ROW()-MovingShift)),"")</f>
        <v>1.23537307692308</v>
      </c>
      <c r="I3658" s="0" t="str">
        <f aca="false">IF(AND(B3658&gt;H3658,E3658&lt;H3658),-1,IF(AND(B3658&lt;H3658,E3658&gt;H3658),1,""))</f>
        <v/>
      </c>
      <c r="J3658" s="6" t="n">
        <f aca="false">IF(AND(I3658=-1,J3657=""),-1,IF(AND(I3658=1,J3657=""),1,IF(OR(AND(I3658="",J3657=1),AND(I3658="",J3657=-1),I3658=J3657),J3657,"")))</f>
        <v>-1</v>
      </c>
      <c r="K3658" s="0" t="str">
        <f aca="false">IF(AND(J3657=1,J3656=""),INDEX(DealTypes,1),IF(AND(J3657=-1,J3656=""),INDEX(DealTypes,2),IF(OR(AND(J3657="",J3656=1),AND(J3657="",J3656=-1)),INDEX(DealTypes,3),"")))</f>
        <v/>
      </c>
      <c r="L3658" s="5" t="n">
        <f aca="false">IF(K3658=INDEX(DealTypes,1),B3658+Spread,IF(K3658=INDEX(DealTypes,2),B3658,IF(OR(K3658=INDEX(DealTypes,3),N(L3657)=0),"",L3657)))</f>
        <v>1.23305</v>
      </c>
      <c r="M3658" s="6" t="str">
        <f aca="false">IF(N3658&lt;&gt;"",IF(COUNTIF(N$3:N3658,N3658)=1,MAX(M$4:M3657)+1,""),"")</f>
        <v/>
      </c>
      <c r="N3658" s="7" t="str">
        <f aca="false">IF(K3658=INDEX(DealTypes,3),IF(I3657=-1,ROUND((B3658-L3657)/Point,0),ROUND((L3657-B3658)/Point,0)),"")</f>
        <v/>
      </c>
      <c r="O3658" s="6" t="str">
        <f aca="false">(IF(AND(N(N3658)&gt;0,I3657=-1),1,IF(AND(N(N3658)&lt;0,I3657=-1),-1,IF(AND(N(N3658)&gt;0,I3657=1),2,IF(AND(N(N3658)&lt;0,I3657=1),-2,"")))))</f>
        <v/>
      </c>
      <c r="P3658" s="0" t="str">
        <f aca="false">IF(N3658&lt;&gt;"",ABS(N3658),"")</f>
        <v/>
      </c>
    </row>
    <row r="3659" customFormat="false" ht="12.8" hidden="false" customHeight="false" outlineLevel="0" collapsed="false">
      <c r="A3659" s="4" t="n">
        <v>44011.7916666667</v>
      </c>
      <c r="B3659" s="5" t="n">
        <v>1.22772</v>
      </c>
      <c r="C3659" s="5" t="n">
        <v>1.2293</v>
      </c>
      <c r="D3659" s="5" t="n">
        <v>1.22729</v>
      </c>
      <c r="E3659" s="5" t="n">
        <v>1.22827</v>
      </c>
      <c r="F3659" s="0" t="n">
        <v>2382</v>
      </c>
      <c r="G3659" s="0" t="n">
        <f aca="false">ROW()-3</f>
        <v>3656</v>
      </c>
      <c r="H3659" s="5" t="n">
        <f aca="true">IF(G3659&gt;(MovingPeriod+MovingShift),AVERAGE(INDIRECT("E"&amp;(ROW()-MovingPeriod-MovingShift)&amp;":"&amp;"E"&amp;ROW()-MovingShift)),"")</f>
        <v>1.23522846153846</v>
      </c>
      <c r="I3659" s="0" t="str">
        <f aca="false">IF(AND(B3659&gt;H3659,E3659&lt;H3659),-1,IF(AND(B3659&lt;H3659,E3659&gt;H3659),1,""))</f>
        <v/>
      </c>
      <c r="J3659" s="6" t="n">
        <f aca="false">IF(AND(I3659=-1,J3658=""),-1,IF(AND(I3659=1,J3658=""),1,IF(OR(AND(I3659="",J3658=1),AND(I3659="",J3658=-1),I3659=J3658),J3658,"")))</f>
        <v>-1</v>
      </c>
      <c r="K3659" s="0" t="str">
        <f aca="false">IF(AND(J3658=1,J3657=""),INDEX(DealTypes,1),IF(AND(J3658=-1,J3657=""),INDEX(DealTypes,2),IF(OR(AND(J3658="",J3657=1),AND(J3658="",J3657=-1)),INDEX(DealTypes,3),"")))</f>
        <v/>
      </c>
      <c r="L3659" s="6" t="n">
        <f aca="false">IF(K3659=INDEX(DealTypes,1),B3659+Spread,IF(K3659=INDEX(DealTypes,2),B3659,IF(OR(K3659=INDEX(DealTypes,3),N(L3658)=0),"",L3658)))</f>
        <v>1.23305</v>
      </c>
      <c r="M3659" s="6" t="str">
        <f aca="false">IF(N3659&lt;&gt;"",IF(COUNTIF(N$3:N3659,N3659)=1,MAX(M$4:M3658)+1,""),"")</f>
        <v/>
      </c>
      <c r="N3659" s="7" t="str">
        <f aca="false">IF(K3659=INDEX(DealTypes,3),IF(I3658=-1,ROUND((B3659-L3658)/Point,0),ROUND((L3658-B3659)/Point,0)),"")</f>
        <v/>
      </c>
      <c r="O3659" s="6" t="str">
        <f aca="false">(IF(AND(N(N3659)&gt;0,I3658=-1),1,IF(AND(N(N3659)&lt;0,I3658=-1),-1,IF(AND(N(N3659)&gt;0,I3658=1),2,IF(AND(N(N3659)&lt;0,I3658=1),-2,"")))))</f>
        <v/>
      </c>
      <c r="P3659" s="0" t="str">
        <f aca="false">IF(N3659&lt;&gt;"",ABS(N3659),"")</f>
        <v/>
      </c>
    </row>
    <row r="3660" customFormat="false" ht="12.8" hidden="false" customHeight="false" outlineLevel="0" collapsed="false">
      <c r="A3660" s="4" t="n">
        <v>44011.8333333333</v>
      </c>
      <c r="B3660" s="5" t="n">
        <v>1.22827</v>
      </c>
      <c r="C3660" s="5" t="n">
        <v>1.22898</v>
      </c>
      <c r="D3660" s="5" t="n">
        <v>1.22748</v>
      </c>
      <c r="E3660" s="5" t="n">
        <v>1.2285</v>
      </c>
      <c r="F3660" s="0" t="n">
        <v>1445</v>
      </c>
      <c r="G3660" s="0" t="n">
        <f aca="false">ROW()-3</f>
        <v>3657</v>
      </c>
      <c r="H3660" s="5" t="n">
        <f aca="true">IF(G3660&gt;(MovingPeriod+MovingShift),AVERAGE(INDIRECT("E"&amp;(ROW()-MovingPeriod-MovingShift)&amp;":"&amp;"E"&amp;ROW()-MovingShift)),"")</f>
        <v>1.23503769230769</v>
      </c>
      <c r="I3660" s="0" t="str">
        <f aca="false">IF(AND(B3660&gt;H3660,E3660&lt;H3660),-1,IF(AND(B3660&lt;H3660,E3660&gt;H3660),1,""))</f>
        <v/>
      </c>
      <c r="J3660" s="0" t="n">
        <f aca="false">IF(AND(I3660=-1,J3659=""),-1,IF(AND(I3660=1,J3659=""),1,IF(OR(AND(I3660="",J3659=1),AND(I3660="",J3659=-1),I3660=J3659),J3659,"")))</f>
        <v>-1</v>
      </c>
      <c r="K3660" s="0" t="str">
        <f aca="false">IF(AND(J3659=1,J3658=""),INDEX(DealTypes,1),IF(AND(J3659=-1,J3658=""),INDEX(DealTypes,2),IF(OR(AND(J3659="",J3658=1),AND(J3659="",J3658=-1)),INDEX(DealTypes,3),"")))</f>
        <v/>
      </c>
      <c r="L3660" s="6" t="n">
        <f aca="false">IF(K3660=INDEX(DealTypes,1),B3660+Spread,IF(K3660=INDEX(DealTypes,2),B3660,IF(OR(K3660=INDEX(DealTypes,3),N(L3659)=0),"",L3659)))</f>
        <v>1.23305</v>
      </c>
      <c r="M3660" s="6" t="str">
        <f aca="false">IF(N3660&lt;&gt;"",IF(COUNTIF(N$3:N3660,N3660)=1,MAX(M$4:M3659)+1,""),"")</f>
        <v/>
      </c>
      <c r="N3660" s="7" t="str">
        <f aca="false">IF(K3660=INDEX(DealTypes,3),IF(I3659=-1,ROUND((B3660-L3659)/Point,0),ROUND((L3659-B3660)/Point,0)),"")</f>
        <v/>
      </c>
      <c r="O3660" s="6" t="str">
        <f aca="false">(IF(AND(N(N3660)&gt;0,I3659=-1),1,IF(AND(N(N3660)&lt;0,I3659=-1),-1,IF(AND(N(N3660)&gt;0,I3659=1),2,IF(AND(N(N3660)&lt;0,I3659=1),-2,"")))))</f>
        <v/>
      </c>
      <c r="P3660" s="0" t="str">
        <f aca="false">IF(N3660&lt;&gt;"",ABS(N3660),"")</f>
        <v/>
      </c>
    </row>
    <row r="3661" customFormat="false" ht="12.8" hidden="false" customHeight="false" outlineLevel="0" collapsed="false">
      <c r="A3661" s="4" t="n">
        <v>44011.875</v>
      </c>
      <c r="B3661" s="5" t="n">
        <v>1.2285</v>
      </c>
      <c r="C3661" s="5" t="n">
        <v>1.22932</v>
      </c>
      <c r="D3661" s="5" t="n">
        <v>1.22829</v>
      </c>
      <c r="E3661" s="5" t="n">
        <v>1.22849</v>
      </c>
      <c r="F3661" s="0" t="n">
        <v>1033</v>
      </c>
      <c r="G3661" s="0" t="n">
        <f aca="false">ROW()-3</f>
        <v>3658</v>
      </c>
      <c r="H3661" s="5" t="n">
        <f aca="true">IF(G3661&gt;(MovingPeriod+MovingShift),AVERAGE(INDIRECT("E"&amp;(ROW()-MovingPeriod-MovingShift)&amp;":"&amp;"E"&amp;ROW()-MovingShift)),"")</f>
        <v>1.23489307692308</v>
      </c>
      <c r="I3661" s="0" t="str">
        <f aca="false">IF(AND(B3661&gt;H3661,E3661&lt;H3661),-1,IF(AND(B3661&lt;H3661,E3661&gt;H3661),1,""))</f>
        <v/>
      </c>
      <c r="J3661" s="0" t="n">
        <f aca="false">IF(AND(I3661=-1,J3660=""),-1,IF(AND(I3661=1,J3660=""),1,IF(OR(AND(I3661="",J3660=1),AND(I3661="",J3660=-1),I3661=J3660),J3660,"")))</f>
        <v>-1</v>
      </c>
      <c r="K3661" s="0" t="str">
        <f aca="false">IF(AND(J3660=1,J3659=""),INDEX(DealTypes,1),IF(AND(J3660=-1,J3659=""),INDEX(DealTypes,2),IF(OR(AND(J3660="",J3659=1),AND(J3660="",J3659=-1)),INDEX(DealTypes,3),"")))</f>
        <v/>
      </c>
      <c r="L3661" s="0" t="n">
        <f aca="false">IF(K3661=INDEX(DealTypes,1),B3661+Spread,IF(K3661=INDEX(DealTypes,2),B3661,IF(OR(K3661=INDEX(DealTypes,3),N(L3660)=0),"",L3660)))</f>
        <v>1.23305</v>
      </c>
      <c r="M3661" s="6" t="str">
        <f aca="false">IF(N3661&lt;&gt;"",IF(COUNTIF(N$3:N3661,N3661)=1,MAX(M$4:M3660)+1,""),"")</f>
        <v/>
      </c>
      <c r="N3661" s="7" t="str">
        <f aca="false">IF(K3661=INDEX(DealTypes,3),IF(I3660=-1,ROUND((B3661-L3660)/Point,0),ROUND((L3660-B3661)/Point,0)),"")</f>
        <v/>
      </c>
      <c r="O3661" s="6" t="str">
        <f aca="false">(IF(AND(N(N3661)&gt;0,I3660=-1),1,IF(AND(N(N3661)&lt;0,I3660=-1),-1,IF(AND(N(N3661)&gt;0,I3660=1),2,IF(AND(N(N3661)&lt;0,I3660=1),-2,"")))))</f>
        <v/>
      </c>
      <c r="P3661" s="0" t="str">
        <f aca="false">IF(N3661&lt;&gt;"",ABS(N3661),"")</f>
        <v/>
      </c>
    </row>
    <row r="3662" customFormat="false" ht="12.8" hidden="false" customHeight="false" outlineLevel="0" collapsed="false">
      <c r="A3662" s="4" t="n">
        <v>44011.9166666667</v>
      </c>
      <c r="B3662" s="5" t="n">
        <v>1.2285</v>
      </c>
      <c r="C3662" s="5" t="n">
        <v>1.22927</v>
      </c>
      <c r="D3662" s="5" t="n">
        <v>1.22809</v>
      </c>
      <c r="E3662" s="5" t="n">
        <v>1.22914</v>
      </c>
      <c r="F3662" s="0" t="n">
        <v>1372</v>
      </c>
      <c r="G3662" s="0" t="n">
        <f aca="false">ROW()-3</f>
        <v>3659</v>
      </c>
      <c r="H3662" s="5" t="n">
        <f aca="true">IF(G3662&gt;(MovingPeriod+MovingShift),AVERAGE(INDIRECT("E"&amp;(ROW()-MovingPeriod-MovingShift)&amp;":"&amp;"E"&amp;ROW()-MovingShift)),"")</f>
        <v>1.23447</v>
      </c>
      <c r="I3662" s="0" t="str">
        <f aca="false">IF(AND(B3662&gt;H3662,E3662&lt;H3662),-1,IF(AND(B3662&lt;H3662,E3662&gt;H3662),1,""))</f>
        <v/>
      </c>
      <c r="J3662" s="6" t="n">
        <f aca="false">IF(AND(I3662=-1,J3661=""),-1,IF(AND(I3662=1,J3661=""),1,IF(OR(AND(I3662="",J3661=1),AND(I3662="",J3661=-1),I3662=J3661),J3661,"")))</f>
        <v>-1</v>
      </c>
      <c r="K3662" s="0" t="str">
        <f aca="false">IF(AND(J3661=1,J3660=""),INDEX(DealTypes,1),IF(AND(J3661=-1,J3660=""),INDEX(DealTypes,2),IF(OR(AND(J3661="",J3660=1),AND(J3661="",J3660=-1)),INDEX(DealTypes,3),"")))</f>
        <v/>
      </c>
      <c r="L3662" s="0" t="n">
        <f aca="false">IF(K3662=INDEX(DealTypes,1),B3662+Spread,IF(K3662=INDEX(DealTypes,2),B3662,IF(OR(K3662=INDEX(DealTypes,3),N(L3661)=0),"",L3661)))</f>
        <v>1.23305</v>
      </c>
      <c r="M3662" s="6" t="str">
        <f aca="false">IF(N3662&lt;&gt;"",IF(COUNTIF(N$3:N3662,N3662)=1,MAX(M$4:M3661)+1,""),"")</f>
        <v/>
      </c>
      <c r="N3662" s="7" t="str">
        <f aca="false">IF(K3662=INDEX(DealTypes,3),IF(I3661=-1,ROUND((B3662-L3661)/Point,0),ROUND((L3661-B3662)/Point,0)),"")</f>
        <v/>
      </c>
      <c r="O3662" s="6" t="str">
        <f aca="false">(IF(AND(N(N3662)&gt;0,I3661=-1),1,IF(AND(N(N3662)&lt;0,I3661=-1),-1,IF(AND(N(N3662)&gt;0,I3661=1),2,IF(AND(N(N3662)&lt;0,I3661=1),-2,"")))))</f>
        <v/>
      </c>
      <c r="P3662" s="0" t="str">
        <f aca="false">IF(N3662&lt;&gt;"",ABS(N3662),"")</f>
        <v/>
      </c>
    </row>
    <row r="3663" customFormat="false" ht="12.8" hidden="false" customHeight="false" outlineLevel="0" collapsed="false">
      <c r="A3663" s="4" t="n">
        <v>44011.9583333333</v>
      </c>
      <c r="B3663" s="5" t="n">
        <v>1.22914</v>
      </c>
      <c r="C3663" s="5" t="n">
        <v>1.23006</v>
      </c>
      <c r="D3663" s="5" t="n">
        <v>1.2291</v>
      </c>
      <c r="E3663" s="5" t="n">
        <v>1.22976</v>
      </c>
      <c r="F3663" s="0" t="n">
        <v>850</v>
      </c>
      <c r="G3663" s="0" t="n">
        <f aca="false">ROW()-3</f>
        <v>3660</v>
      </c>
      <c r="H3663" s="5" t="n">
        <f aca="true">IF(G3663&gt;(MovingPeriod+MovingShift),AVERAGE(INDIRECT("E"&amp;(ROW()-MovingPeriod-MovingShift)&amp;":"&amp;"E"&amp;ROW()-MovingShift)),"")</f>
        <v>1.23377307692308</v>
      </c>
      <c r="I3663" s="0" t="str">
        <f aca="false">IF(AND(B3663&gt;H3663,E3663&lt;H3663),-1,IF(AND(B3663&lt;H3663,E3663&gt;H3663),1,""))</f>
        <v/>
      </c>
      <c r="J3663" s="0" t="n">
        <f aca="false">IF(AND(I3663=-1,J3662=""),-1,IF(AND(I3663=1,J3662=""),1,IF(OR(AND(I3663="",J3662=1),AND(I3663="",J3662=-1),I3663=J3662),J3662,"")))</f>
        <v>-1</v>
      </c>
      <c r="K3663" s="0" t="str">
        <f aca="false">IF(AND(J3662=1,J3661=""),INDEX(DealTypes,1),IF(AND(J3662=-1,J3661=""),INDEX(DealTypes,2),IF(OR(AND(J3662="",J3661=1),AND(J3662="",J3661=-1)),INDEX(DealTypes,3),"")))</f>
        <v/>
      </c>
      <c r="L3663" s="6" t="n">
        <f aca="false">IF(K3663=INDEX(DealTypes,1),B3663+Spread,IF(K3663=INDEX(DealTypes,2),B3663,IF(OR(K3663=INDEX(DealTypes,3),N(L3662)=0),"",L3662)))</f>
        <v>1.23305</v>
      </c>
      <c r="M3663" s="6" t="str">
        <f aca="false">IF(N3663&lt;&gt;"",IF(COUNTIF(N$3:N3663,N3663)=1,MAX(M$4:M3662)+1,""),"")</f>
        <v/>
      </c>
      <c r="N3663" s="7" t="str">
        <f aca="false">IF(K3663=INDEX(DealTypes,3),IF(I3662=-1,ROUND((B3663-L3662)/Point,0),ROUND((L3662-B3663)/Point,0)),"")</f>
        <v/>
      </c>
      <c r="O3663" s="6" t="str">
        <f aca="false">(IF(AND(N(N3663)&gt;0,I3662=-1),1,IF(AND(N(N3663)&lt;0,I3662=-1),-1,IF(AND(N(N3663)&gt;0,I3662=1),2,IF(AND(N(N3663)&lt;0,I3662=1),-2,"")))))</f>
        <v/>
      </c>
      <c r="P3663" s="0" t="str">
        <f aca="false">IF(N3663&lt;&gt;"",ABS(N3663),"")</f>
        <v/>
      </c>
    </row>
    <row r="3664" customFormat="false" ht="12.8" hidden="false" customHeight="false" outlineLevel="0" collapsed="false">
      <c r="A3664" s="4" t="n">
        <v>44012</v>
      </c>
      <c r="B3664" s="5" t="n">
        <v>1.22976</v>
      </c>
      <c r="C3664" s="5" t="n">
        <v>1.23017</v>
      </c>
      <c r="D3664" s="5" t="n">
        <v>1.22889</v>
      </c>
      <c r="E3664" s="5" t="n">
        <v>1.22994</v>
      </c>
      <c r="F3664" s="0" t="n">
        <v>695</v>
      </c>
      <c r="G3664" s="0" t="n">
        <f aca="false">ROW()-3</f>
        <v>3661</v>
      </c>
      <c r="H3664" s="5" t="n">
        <f aca="true">IF(G3664&gt;(MovingPeriod+MovingShift),AVERAGE(INDIRECT("E"&amp;(ROW()-MovingPeriod-MovingShift)&amp;":"&amp;"E"&amp;ROW()-MovingShift)),"")</f>
        <v>1.23308153846154</v>
      </c>
      <c r="I3664" s="0" t="str">
        <f aca="false">IF(AND(B3664&gt;H3664,E3664&lt;H3664),-1,IF(AND(B3664&lt;H3664,E3664&gt;H3664),1,""))</f>
        <v/>
      </c>
      <c r="J3664" s="6" t="n">
        <f aca="false">IF(AND(I3664=-1,J3663=""),-1,IF(AND(I3664=1,J3663=""),1,IF(OR(AND(I3664="",J3663=1),AND(I3664="",J3663=-1),I3664=J3663),J3663,"")))</f>
        <v>-1</v>
      </c>
      <c r="K3664" s="0" t="str">
        <f aca="false">IF(AND(J3663=1,J3662=""),INDEX(DealTypes,1),IF(AND(J3663=-1,J3662=""),INDEX(DealTypes,2),IF(OR(AND(J3663="",J3662=1),AND(J3663="",J3662=-1)),INDEX(DealTypes,3),"")))</f>
        <v/>
      </c>
      <c r="L3664" s="0" t="n">
        <f aca="false">IF(K3664=INDEX(DealTypes,1),B3664+Spread,IF(K3664=INDEX(DealTypes,2),B3664,IF(OR(K3664=INDEX(DealTypes,3),N(L3663)=0),"",L3663)))</f>
        <v>1.23305</v>
      </c>
      <c r="M3664" s="6" t="str">
        <f aca="false">IF(N3664&lt;&gt;"",IF(COUNTIF(N$3:N3664,N3664)=1,MAX(M$4:M3663)+1,""),"")</f>
        <v/>
      </c>
      <c r="N3664" s="7" t="str">
        <f aca="false">IF(K3664=INDEX(DealTypes,3),IF(I3663=-1,ROUND((B3664-L3663)/Point,0),ROUND((L3663-B3664)/Point,0)),"")</f>
        <v/>
      </c>
      <c r="O3664" s="6" t="str">
        <f aca="false">(IF(AND(N(N3664)&gt;0,I3663=-1),1,IF(AND(N(N3664)&lt;0,I3663=-1),-1,IF(AND(N(N3664)&gt;0,I3663=1),2,IF(AND(N(N3664)&lt;0,I3663=1),-2,"")))))</f>
        <v/>
      </c>
      <c r="P3664" s="0" t="str">
        <f aca="false">IF(N3664&lt;&gt;"",ABS(N3664),"")</f>
        <v/>
      </c>
    </row>
    <row r="3665" customFormat="false" ht="12.8" hidden="false" customHeight="false" outlineLevel="0" collapsed="false">
      <c r="A3665" s="4" t="n">
        <v>44012.0416666667</v>
      </c>
      <c r="B3665" s="5" t="n">
        <v>1.22994</v>
      </c>
      <c r="C3665" s="5" t="n">
        <v>1.23114</v>
      </c>
      <c r="D3665" s="5" t="n">
        <v>1.22971</v>
      </c>
      <c r="E3665" s="5" t="n">
        <v>1.23081</v>
      </c>
      <c r="F3665" s="0" t="n">
        <v>658</v>
      </c>
      <c r="G3665" s="0" t="n">
        <f aca="false">ROW()-3</f>
        <v>3662</v>
      </c>
      <c r="H3665" s="5" t="n">
        <f aca="true">IF(G3665&gt;(MovingPeriod+MovingShift),AVERAGE(INDIRECT("E"&amp;(ROW()-MovingPeriod-MovingShift)&amp;":"&amp;"E"&amp;ROW()-MovingShift)),"")</f>
        <v>1.23243307692308</v>
      </c>
      <c r="I3665" s="6" t="str">
        <f aca="false">IF(AND(B3665&gt;H3665,E3665&lt;H3665),-1,IF(AND(B3665&lt;H3665,E3665&gt;H3665),1,""))</f>
        <v/>
      </c>
      <c r="J3665" s="6" t="n">
        <f aca="false">IF(AND(I3665=-1,J3664=""),-1,IF(AND(I3665=1,J3664=""),1,IF(OR(AND(I3665="",J3664=1),AND(I3665="",J3664=-1),I3665=J3664),J3664,"")))</f>
        <v>-1</v>
      </c>
      <c r="K3665" s="0" t="str">
        <f aca="false">IF(AND(J3664=1,J3663=""),INDEX(DealTypes,1),IF(AND(J3664=-1,J3663=""),INDEX(DealTypes,2),IF(OR(AND(J3664="",J3663=1),AND(J3664="",J3663=-1)),INDEX(DealTypes,3),"")))</f>
        <v/>
      </c>
      <c r="L3665" s="6" t="n">
        <f aca="false">IF(K3665=INDEX(DealTypes,1),B3665+Spread,IF(K3665=INDEX(DealTypes,2),B3665,IF(OR(K3665=INDEX(DealTypes,3),N(L3664)=0),"",L3664)))</f>
        <v>1.23305</v>
      </c>
      <c r="M3665" s="6" t="str">
        <f aca="false">IF(N3665&lt;&gt;"",IF(COUNTIF(N$3:N3665,N3665)=1,MAX(M$4:M3664)+1,""),"")</f>
        <v/>
      </c>
      <c r="N3665" s="7" t="str">
        <f aca="false">IF(K3665=INDEX(DealTypes,3),IF(I3664=-1,ROUND((B3665-L3664)/Point,0),ROUND((L3664-B3665)/Point,0)),"")</f>
        <v/>
      </c>
      <c r="O3665" s="6" t="str">
        <f aca="false">(IF(AND(N(N3665)&gt;0,I3664=-1),1,IF(AND(N(N3665)&lt;0,I3664=-1),-1,IF(AND(N(N3665)&gt;0,I3664=1),2,IF(AND(N(N3665)&lt;0,I3664=1),-2,"")))))</f>
        <v/>
      </c>
      <c r="P3665" s="0" t="str">
        <f aca="false">IF(N3665&lt;&gt;"",ABS(N3665),"")</f>
        <v/>
      </c>
    </row>
    <row r="3666" customFormat="false" ht="12.8" hidden="false" customHeight="false" outlineLevel="0" collapsed="false">
      <c r="A3666" s="4" t="n">
        <v>44012.0833333333</v>
      </c>
      <c r="B3666" s="5" t="n">
        <v>1.23082</v>
      </c>
      <c r="C3666" s="5" t="n">
        <v>1.23163</v>
      </c>
      <c r="D3666" s="5" t="n">
        <v>1.2304</v>
      </c>
      <c r="E3666" s="5" t="n">
        <v>1.23104</v>
      </c>
      <c r="F3666" s="0" t="n">
        <v>680</v>
      </c>
      <c r="G3666" s="0" t="n">
        <f aca="false">ROW()-3</f>
        <v>3663</v>
      </c>
      <c r="H3666" s="5" t="n">
        <f aca="true">IF(G3666&gt;(MovingPeriod+MovingShift),AVERAGE(INDIRECT("E"&amp;(ROW()-MovingPeriod-MovingShift)&amp;":"&amp;"E"&amp;ROW()-MovingShift)),"")</f>
        <v>1.23180461538462</v>
      </c>
      <c r="I3666" s="0" t="str">
        <f aca="false">IF(AND(B3666&gt;H3666,E3666&lt;H3666),-1,IF(AND(B3666&lt;H3666,E3666&gt;H3666),1,""))</f>
        <v/>
      </c>
      <c r="J3666" s="6" t="n">
        <f aca="false">IF(AND(I3666=-1,J3665=""),-1,IF(AND(I3666=1,J3665=""),1,IF(OR(AND(I3666="",J3665=1),AND(I3666="",J3665=-1),I3666=J3665),J3665,"")))</f>
        <v>-1</v>
      </c>
      <c r="K3666" s="0" t="str">
        <f aca="false">IF(AND(J3665=1,J3664=""),INDEX(DealTypes,1),IF(AND(J3665=-1,J3664=""),INDEX(DealTypes,2),IF(OR(AND(J3665="",J3664=1),AND(J3665="",J3664=-1)),INDEX(DealTypes,3),"")))</f>
        <v/>
      </c>
      <c r="L3666" s="6" t="n">
        <f aca="false">IF(K3666=INDEX(DealTypes,1),B3666+Spread,IF(K3666=INDEX(DealTypes,2),B3666,IF(OR(K3666=INDEX(DealTypes,3),N(L3665)=0),"",L3665)))</f>
        <v>1.23305</v>
      </c>
      <c r="M3666" s="6" t="str">
        <f aca="false">IF(N3666&lt;&gt;"",IF(COUNTIF(N$3:N3666,N3666)=1,MAX(M$4:M3665)+1,""),"")</f>
        <v/>
      </c>
      <c r="N3666" s="7" t="str">
        <f aca="false">IF(K3666=INDEX(DealTypes,3),IF(I3665=-1,ROUND((B3666-L3665)/Point,0),ROUND((L3665-B3666)/Point,0)),"")</f>
        <v/>
      </c>
      <c r="O3666" s="6" t="str">
        <f aca="false">(IF(AND(N(N3666)&gt;0,I3665=-1),1,IF(AND(N(N3666)&lt;0,I3665=-1),-1,IF(AND(N(N3666)&gt;0,I3665=1),2,IF(AND(N(N3666)&lt;0,I3665=1),-2,"")))))</f>
        <v/>
      </c>
      <c r="P3666" s="0" t="str">
        <f aca="false">IF(N3666&lt;&gt;"",ABS(N3666),"")</f>
        <v/>
      </c>
    </row>
    <row r="3667" customFormat="false" ht="12.8" hidden="false" customHeight="false" outlineLevel="0" collapsed="false">
      <c r="A3667" s="4" t="n">
        <v>44012.125</v>
      </c>
      <c r="B3667" s="5" t="n">
        <v>1.23108</v>
      </c>
      <c r="C3667" s="5" t="n">
        <v>1.2313</v>
      </c>
      <c r="D3667" s="5" t="n">
        <v>1.22967</v>
      </c>
      <c r="E3667" s="5" t="n">
        <v>1.22996</v>
      </c>
      <c r="F3667" s="0" t="n">
        <v>893</v>
      </c>
      <c r="G3667" s="0" t="n">
        <f aca="false">ROW()-3</f>
        <v>3664</v>
      </c>
      <c r="H3667" s="5" t="n">
        <f aca="true">IF(G3667&gt;(MovingPeriod+MovingShift),AVERAGE(INDIRECT("E"&amp;(ROW()-MovingPeriod-MovingShift)&amp;":"&amp;"E"&amp;ROW()-MovingShift)),"")</f>
        <v>1.23111846153846</v>
      </c>
      <c r="I3667" s="0" t="str">
        <f aca="false">IF(AND(B3667&gt;H3667,E3667&lt;H3667),-1,IF(AND(B3667&lt;H3667,E3667&gt;H3667),1,""))</f>
        <v/>
      </c>
      <c r="J3667" s="6" t="n">
        <f aca="false">IF(AND(I3667=-1,J3666=""),-1,IF(AND(I3667=1,J3666=""),1,IF(OR(AND(I3667="",J3666=1),AND(I3667="",J3666=-1),I3667=J3666),J3666,"")))</f>
        <v>-1</v>
      </c>
      <c r="K3667" s="0" t="str">
        <f aca="false">IF(AND(J3666=1,J3665=""),INDEX(DealTypes,1),IF(AND(J3666=-1,J3665=""),INDEX(DealTypes,2),IF(OR(AND(J3666="",J3665=1),AND(J3666="",J3665=-1)),INDEX(DealTypes,3),"")))</f>
        <v/>
      </c>
      <c r="L3667" s="6" t="n">
        <f aca="false">IF(K3667=INDEX(DealTypes,1),B3667+Spread,IF(K3667=INDEX(DealTypes,2),B3667,IF(OR(K3667=INDEX(DealTypes,3),N(L3666)=0),"",L3666)))</f>
        <v>1.23305</v>
      </c>
      <c r="M3667" s="6" t="str">
        <f aca="false">IF(N3667&lt;&gt;"",IF(COUNTIF(N$3:N3667,N3667)=1,MAX(M$4:M3666)+1,""),"")</f>
        <v/>
      </c>
      <c r="N3667" s="7" t="str">
        <f aca="false">IF(K3667=INDEX(DealTypes,3),IF(I3666=-1,ROUND((B3667-L3666)/Point,0),ROUND((L3666-B3667)/Point,0)),"")</f>
        <v/>
      </c>
      <c r="O3667" s="6" t="str">
        <f aca="false">(IF(AND(N(N3667)&gt;0,I3666=-1),1,IF(AND(N(N3667)&lt;0,I3666=-1),-1,IF(AND(N(N3667)&gt;0,I3666=1),2,IF(AND(N(N3667)&lt;0,I3666=1),-2,"")))))</f>
        <v/>
      </c>
      <c r="P3667" s="0" t="str">
        <f aca="false">IF(N3667&lt;&gt;"",ABS(N3667),"")</f>
        <v/>
      </c>
    </row>
    <row r="3668" customFormat="false" ht="12.8" hidden="false" customHeight="false" outlineLevel="0" collapsed="false">
      <c r="A3668" s="4" t="n">
        <v>44012.1666666667</v>
      </c>
      <c r="B3668" s="5" t="n">
        <v>1.22995</v>
      </c>
      <c r="C3668" s="5" t="n">
        <v>1.23093</v>
      </c>
      <c r="D3668" s="5" t="n">
        <v>1.22953</v>
      </c>
      <c r="E3668" s="5" t="n">
        <v>1.23077</v>
      </c>
      <c r="F3668" s="0" t="n">
        <v>999</v>
      </c>
      <c r="G3668" s="0" t="n">
        <f aca="false">ROW()-3</f>
        <v>3665</v>
      </c>
      <c r="H3668" s="5" t="n">
        <f aca="true">IF(G3668&gt;(MovingPeriod+MovingShift),AVERAGE(INDIRECT("E"&amp;(ROW()-MovingPeriod-MovingShift)&amp;":"&amp;"E"&amp;ROW()-MovingShift)),"")</f>
        <v>1.23046538461538</v>
      </c>
      <c r="I3668" s="6" t="n">
        <f aca="false">IF(AND(B3668&gt;H3668,E3668&lt;H3668),-1,IF(AND(B3668&lt;H3668,E3668&gt;H3668),1,""))</f>
        <v>1</v>
      </c>
      <c r="J3668" s="6" t="str">
        <f aca="false">IF(AND(I3668=-1,J3667=""),-1,IF(AND(I3668=1,J3667=""),1,IF(OR(AND(I3668="",J3667=1),AND(I3668="",J3667=-1),I3668=J3667),J3667,"")))</f>
        <v/>
      </c>
      <c r="K3668" s="0" t="str">
        <f aca="false">IF(AND(J3667=1,J3666=""),INDEX(DealTypes,1),IF(AND(J3667=-1,J3666=""),INDEX(DealTypes,2),IF(OR(AND(J3667="",J3666=1),AND(J3667="",J3666=-1)),INDEX(DealTypes,3),"")))</f>
        <v/>
      </c>
      <c r="L3668" s="6" t="n">
        <f aca="false">IF(K3668=INDEX(DealTypes,1),B3668+Spread,IF(K3668=INDEX(DealTypes,2),B3668,IF(OR(K3668=INDEX(DealTypes,3),N(L3667)=0),"",L3667)))</f>
        <v>1.23305</v>
      </c>
      <c r="M3668" s="6" t="str">
        <f aca="false">IF(N3668&lt;&gt;"",IF(COUNTIF(N$3:N3668,N3668)=1,MAX(M$4:M3667)+1,""),"")</f>
        <v/>
      </c>
      <c r="N3668" s="7" t="str">
        <f aca="false">IF(K3668=INDEX(DealTypes,3),IF(I3667=-1,ROUND((B3668-L3667)/Point,0),ROUND((L3667-B3668)/Point,0)),"")</f>
        <v/>
      </c>
      <c r="O3668" s="6" t="str">
        <f aca="false">(IF(AND(N(N3668)&gt;0,I3667=-1),1,IF(AND(N(N3668)&lt;0,I3667=-1),-1,IF(AND(N(N3668)&gt;0,I3667=1),2,IF(AND(N(N3668)&lt;0,I3667=1),-2,"")))))</f>
        <v/>
      </c>
      <c r="P3668" s="0" t="str">
        <f aca="false">IF(N3668&lt;&gt;"",ABS(N3668),"")</f>
        <v/>
      </c>
    </row>
    <row r="3669" customFormat="false" ht="12.8" hidden="false" customHeight="false" outlineLevel="0" collapsed="false">
      <c r="A3669" s="4" t="n">
        <v>44012.2083333333</v>
      </c>
      <c r="B3669" s="5" t="n">
        <v>1.23079</v>
      </c>
      <c r="C3669" s="5" t="n">
        <v>1.23134</v>
      </c>
      <c r="D3669" s="5" t="n">
        <v>1.23002</v>
      </c>
      <c r="E3669" s="5" t="n">
        <v>1.23015</v>
      </c>
      <c r="F3669" s="0" t="n">
        <v>691</v>
      </c>
      <c r="G3669" s="0" t="n">
        <f aca="false">ROW()-3</f>
        <v>3666</v>
      </c>
      <c r="H3669" s="5" t="n">
        <f aca="true">IF(G3669&gt;(MovingPeriod+MovingShift),AVERAGE(INDIRECT("E"&amp;(ROW()-MovingPeriod-MovingShift)&amp;":"&amp;"E"&amp;ROW()-MovingShift)),"")</f>
        <v>1.22999538461538</v>
      </c>
      <c r="I3669" s="0" t="str">
        <f aca="false">IF(AND(B3669&gt;H3669,E3669&lt;H3669),-1,IF(AND(B3669&lt;H3669,E3669&gt;H3669),1,""))</f>
        <v/>
      </c>
      <c r="J3669" s="6" t="str">
        <f aca="false">IF(AND(I3669=-1,J3668=""),-1,IF(AND(I3669=1,J3668=""),1,IF(OR(AND(I3669="",J3668=1),AND(I3669="",J3668=-1),I3669=J3668),J3668,"")))</f>
        <v/>
      </c>
      <c r="K3669" s="0" t="str">
        <f aca="false">IF(AND(J3668=1,J3667=""),INDEX(DealTypes,1),IF(AND(J3668=-1,J3667=""),INDEX(DealTypes,2),IF(OR(AND(J3668="",J3667=1),AND(J3668="",J3667=-1)),INDEX(DealTypes,3),"")))</f>
        <v>Close</v>
      </c>
      <c r="L3669" s="6" t="str">
        <f aca="false">IF(K3669=INDEX(DealTypes,1),B3669+Spread,IF(K3669=INDEX(DealTypes,2),B3669,IF(OR(K3669=INDEX(DealTypes,3),N(L3668)=0),"",L3668)))</f>
        <v/>
      </c>
      <c r="M3669" s="6" t="n">
        <f aca="false">IF(N3669&lt;&gt;"",IF(COUNTIF(N$3:N3669,N3669)=1,MAX(M$4:M3668)+1,""),"")</f>
        <v>131</v>
      </c>
      <c r="N3669" s="7" t="n">
        <f aca="false">IF(K3669=INDEX(DealTypes,3),IF(I3668=-1,ROUND((B3669-L3668)/Point,0),ROUND((L3668-B3669)/Point,0)),"")</f>
        <v>226</v>
      </c>
      <c r="O3669" s="6" t="n">
        <f aca="false">(IF(AND(N(N3669)&gt;0,I3668=-1),1,IF(AND(N(N3669)&lt;0,I3668=-1),-1,IF(AND(N(N3669)&gt;0,I3668=1),2,IF(AND(N(N3669)&lt;0,I3668=1),-2,"")))))</f>
        <v>2</v>
      </c>
      <c r="P3669" s="0" t="n">
        <f aca="false">IF(N3669&lt;&gt;"",ABS(N3669),"")</f>
        <v>226</v>
      </c>
    </row>
    <row r="3670" customFormat="false" ht="12.8" hidden="false" customHeight="false" outlineLevel="0" collapsed="false">
      <c r="A3670" s="4" t="n">
        <v>44012.25</v>
      </c>
      <c r="B3670" s="5" t="n">
        <v>1.23015</v>
      </c>
      <c r="C3670" s="5" t="n">
        <v>1.23084</v>
      </c>
      <c r="D3670" s="5" t="n">
        <v>1.22991</v>
      </c>
      <c r="E3670" s="5" t="n">
        <v>1.23023</v>
      </c>
      <c r="F3670" s="0" t="n">
        <v>652</v>
      </c>
      <c r="G3670" s="0" t="n">
        <f aca="false">ROW()-3</f>
        <v>3667</v>
      </c>
      <c r="H3670" s="5" t="n">
        <f aca="true">IF(G3670&gt;(MovingPeriod+MovingShift),AVERAGE(INDIRECT("E"&amp;(ROW()-MovingPeriod-MovingShift)&amp;":"&amp;"E"&amp;ROW()-MovingShift)),"")</f>
        <v>1.22975615384615</v>
      </c>
      <c r="I3670" s="0" t="str">
        <f aca="false">IF(AND(B3670&gt;H3670,E3670&lt;H3670),-1,IF(AND(B3670&lt;H3670,E3670&gt;H3670),1,""))</f>
        <v/>
      </c>
      <c r="J3670" s="6" t="str">
        <f aca="false">IF(AND(I3670=-1,J3669=""),-1,IF(AND(I3670=1,J3669=""),1,IF(OR(AND(I3670="",J3669=1),AND(I3670="",J3669=-1),I3670=J3669),J3669,"")))</f>
        <v/>
      </c>
      <c r="K3670" s="0" t="str">
        <f aca="false">IF(AND(J3669=1,J3668=""),INDEX(DealTypes,1),IF(AND(J3669=-1,J3668=""),INDEX(DealTypes,2),IF(OR(AND(J3669="",J3668=1),AND(J3669="",J3668=-1)),INDEX(DealTypes,3),"")))</f>
        <v/>
      </c>
      <c r="L3670" s="6" t="str">
        <f aca="false">IF(K3670=INDEX(DealTypes,1),B3670+Spread,IF(K3670=INDEX(DealTypes,2),B3670,IF(OR(K3670=INDEX(DealTypes,3),N(L3669)=0),"",L3669)))</f>
        <v/>
      </c>
      <c r="M3670" s="6" t="str">
        <f aca="false">IF(N3670&lt;&gt;"",IF(COUNTIF(N$3:N3670,N3670)=1,MAX(M$4:M3669)+1,""),"")</f>
        <v/>
      </c>
      <c r="N3670" s="7" t="str">
        <f aca="false">IF(K3670=INDEX(DealTypes,3),IF(I3669=-1,ROUND((B3670-L3669)/Point,0),ROUND((L3669-B3670)/Point,0)),"")</f>
        <v/>
      </c>
      <c r="O3670" s="6" t="str">
        <f aca="false">(IF(AND(N(N3670)&gt;0,I3669=-1),1,IF(AND(N(N3670)&lt;0,I3669=-1),-1,IF(AND(N(N3670)&gt;0,I3669=1),2,IF(AND(N(N3670)&lt;0,I3669=1),-2,"")))))</f>
        <v/>
      </c>
      <c r="P3670" s="0" t="str">
        <f aca="false">IF(N3670&lt;&gt;"",ABS(N3670),"")</f>
        <v/>
      </c>
    </row>
    <row r="3671" customFormat="false" ht="12.8" hidden="false" customHeight="false" outlineLevel="0" collapsed="false">
      <c r="A3671" s="4" t="n">
        <v>44012.2916666667</v>
      </c>
      <c r="B3671" s="5" t="n">
        <v>1.23023</v>
      </c>
      <c r="C3671" s="5" t="n">
        <v>1.2307</v>
      </c>
      <c r="D3671" s="5" t="n">
        <v>1.22972</v>
      </c>
      <c r="E3671" s="5" t="n">
        <v>1.23013</v>
      </c>
      <c r="F3671" s="0" t="n">
        <v>588</v>
      </c>
      <c r="G3671" s="0" t="n">
        <f aca="false">ROW()-3</f>
        <v>3668</v>
      </c>
      <c r="H3671" s="5" t="n">
        <f aca="true">IF(G3671&gt;(MovingPeriod+MovingShift),AVERAGE(INDIRECT("E"&amp;(ROW()-MovingPeriod-MovingShift)&amp;":"&amp;"E"&amp;ROW()-MovingShift)),"")</f>
        <v>1.22959461538462</v>
      </c>
      <c r="I3671" s="0" t="str">
        <f aca="false">IF(AND(B3671&gt;H3671,E3671&lt;H3671),-1,IF(AND(B3671&lt;H3671,E3671&gt;H3671),1,""))</f>
        <v/>
      </c>
      <c r="J3671" s="6" t="str">
        <f aca="false">IF(AND(I3671=-1,J3670=""),-1,IF(AND(I3671=1,J3670=""),1,IF(OR(AND(I3671="",J3670=1),AND(I3671="",J3670=-1),I3671=J3670),J3670,"")))</f>
        <v/>
      </c>
      <c r="K3671" s="0" t="str">
        <f aca="false">IF(AND(J3670=1,J3669=""),INDEX(DealTypes,1),IF(AND(J3670=-1,J3669=""),INDEX(DealTypes,2),IF(OR(AND(J3670="",J3669=1),AND(J3670="",J3669=-1)),INDEX(DealTypes,3),"")))</f>
        <v/>
      </c>
      <c r="L3671" s="6" t="str">
        <f aca="false">IF(K3671=INDEX(DealTypes,1),B3671+Spread,IF(K3671=INDEX(DealTypes,2),B3671,IF(OR(K3671=INDEX(DealTypes,3),N(L3670)=0),"",L3670)))</f>
        <v/>
      </c>
      <c r="M3671" s="6" t="str">
        <f aca="false">IF(N3671&lt;&gt;"",IF(COUNTIF(N$3:N3671,N3671)=1,MAX(M$4:M3670)+1,""),"")</f>
        <v/>
      </c>
      <c r="N3671" s="7" t="str">
        <f aca="false">IF(K3671=INDEX(DealTypes,3),IF(I3670=-1,ROUND((B3671-L3670)/Point,0),ROUND((L3670-B3671)/Point,0)),"")</f>
        <v/>
      </c>
      <c r="O3671" s="6" t="str">
        <f aca="false">(IF(AND(N(N3671)&gt;0,I3670=-1),1,IF(AND(N(N3671)&lt;0,I3670=-1),-1,IF(AND(N(N3671)&gt;0,I3670=1),2,IF(AND(N(N3671)&lt;0,I3670=1),-2,"")))))</f>
        <v/>
      </c>
      <c r="P3671" s="0" t="str">
        <f aca="false">IF(N3671&lt;&gt;"",ABS(N3671),"")</f>
        <v/>
      </c>
    </row>
    <row r="3672" customFormat="false" ht="12.8" hidden="false" customHeight="false" outlineLevel="0" collapsed="false">
      <c r="A3672" s="4" t="n">
        <v>44012.3333333333</v>
      </c>
      <c r="B3672" s="5" t="n">
        <v>1.23013</v>
      </c>
      <c r="C3672" s="5" t="n">
        <v>1.23013</v>
      </c>
      <c r="D3672" s="5" t="n">
        <v>1.22849</v>
      </c>
      <c r="E3672" s="5" t="n">
        <v>1.22861</v>
      </c>
      <c r="F3672" s="0" t="n">
        <v>933</v>
      </c>
      <c r="G3672" s="0" t="n">
        <f aca="false">ROW()-3</f>
        <v>3669</v>
      </c>
      <c r="H3672" s="5" t="n">
        <f aca="true">IF(G3672&gt;(MovingPeriod+MovingShift),AVERAGE(INDIRECT("E"&amp;(ROW()-MovingPeriod-MovingShift)&amp;":"&amp;"E"&amp;ROW()-MovingShift)),"")</f>
        <v>1.22952461538462</v>
      </c>
      <c r="I3672" s="6" t="n">
        <f aca="false">IF(AND(B3672&gt;H3672,E3672&lt;H3672),-1,IF(AND(B3672&lt;H3672,E3672&gt;H3672),1,""))</f>
        <v>-1</v>
      </c>
      <c r="J3672" s="6" t="n">
        <f aca="false">IF(AND(I3672=-1,J3671=""),-1,IF(AND(I3672=1,J3671=""),1,IF(OR(AND(I3672="",J3671=1),AND(I3672="",J3671=-1),I3672=J3671),J3671,"")))</f>
        <v>-1</v>
      </c>
      <c r="K3672" s="0" t="str">
        <f aca="false">IF(AND(J3671=1,J3670=""),INDEX(DealTypes,1),IF(AND(J3671=-1,J3670=""),INDEX(DealTypes,2),IF(OR(AND(J3671="",J3670=1),AND(J3671="",J3670=-1)),INDEX(DealTypes,3),"")))</f>
        <v/>
      </c>
      <c r="L3672" s="6" t="str">
        <f aca="false">IF(K3672=INDEX(DealTypes,1),B3672+Spread,IF(K3672=INDEX(DealTypes,2),B3672,IF(OR(K3672=INDEX(DealTypes,3),N(L3671)=0),"",L3671)))</f>
        <v/>
      </c>
      <c r="M3672" s="6" t="str">
        <f aca="false">IF(N3672&lt;&gt;"",IF(COUNTIF(N$3:N3672,N3672)=1,MAX(M$4:M3671)+1,""),"")</f>
        <v/>
      </c>
      <c r="N3672" s="7" t="str">
        <f aca="false">IF(K3672=INDEX(DealTypes,3),IF(I3671=-1,ROUND((B3672-L3671)/Point,0),ROUND((L3671-B3672)/Point,0)),"")</f>
        <v/>
      </c>
      <c r="O3672" s="6" t="str">
        <f aca="false">(IF(AND(N(N3672)&gt;0,I3671=-1),1,IF(AND(N(N3672)&lt;0,I3671=-1),-1,IF(AND(N(N3672)&gt;0,I3671=1),2,IF(AND(N(N3672)&lt;0,I3671=1),-2,"")))))</f>
        <v/>
      </c>
      <c r="P3672" s="0" t="str">
        <f aca="false">IF(N3672&lt;&gt;"",ABS(N3672),"")</f>
        <v/>
      </c>
    </row>
    <row r="3673" customFormat="false" ht="12.8" hidden="false" customHeight="false" outlineLevel="0" collapsed="false">
      <c r="A3673" s="4" t="n">
        <v>44012.375</v>
      </c>
      <c r="B3673" s="5" t="n">
        <v>1.22853</v>
      </c>
      <c r="C3673" s="5" t="n">
        <v>1.22872</v>
      </c>
      <c r="D3673" s="5" t="n">
        <v>1.22676</v>
      </c>
      <c r="E3673" s="5" t="n">
        <v>1.22735</v>
      </c>
      <c r="F3673" s="0" t="n">
        <v>1782</v>
      </c>
      <c r="G3673" s="0" t="n">
        <f aca="false">ROW()-3</f>
        <v>3670</v>
      </c>
      <c r="H3673" s="5" t="n">
        <f aca="true">IF(G3673&gt;(MovingPeriod+MovingShift),AVERAGE(INDIRECT("E"&amp;(ROW()-MovingPeriod-MovingShift)&amp;":"&amp;"E"&amp;ROW()-MovingShift)),"")</f>
        <v>1.22940230769231</v>
      </c>
      <c r="I3673" s="0" t="str">
        <f aca="false">IF(AND(B3673&gt;H3673,E3673&lt;H3673),-1,IF(AND(B3673&lt;H3673,E3673&gt;H3673),1,""))</f>
        <v/>
      </c>
      <c r="J3673" s="6" t="n">
        <f aca="false">IF(AND(I3673=-1,J3672=""),-1,IF(AND(I3673=1,J3672=""),1,IF(OR(AND(I3673="",J3672=1),AND(I3673="",J3672=-1),I3673=J3672),J3672,"")))</f>
        <v>-1</v>
      </c>
      <c r="K3673" s="0" t="str">
        <f aca="false">IF(AND(J3672=1,J3671=""),INDEX(DealTypes,1),IF(AND(J3672=-1,J3671=""),INDEX(DealTypes,2),IF(OR(AND(J3672="",J3671=1),AND(J3672="",J3671=-1)),INDEX(DealTypes,3),"")))</f>
        <v>Sell</v>
      </c>
      <c r="L3673" s="6" t="n">
        <f aca="false">IF(K3673=INDEX(DealTypes,1),B3673+Spread,IF(K3673=INDEX(DealTypes,2),B3673,IF(OR(K3673=INDEX(DealTypes,3),N(L3672)=0),"",L3672)))</f>
        <v>1.22853</v>
      </c>
      <c r="M3673" s="6" t="str">
        <f aca="false">IF(N3673&lt;&gt;"",IF(COUNTIF(N$3:N3673,N3673)=1,MAX(M$4:M3672)+1,""),"")</f>
        <v/>
      </c>
      <c r="N3673" s="7" t="str">
        <f aca="false">IF(K3673=INDEX(DealTypes,3),IF(I3672=-1,ROUND((B3673-L3672)/Point,0),ROUND((L3672-B3673)/Point,0)),"")</f>
        <v/>
      </c>
      <c r="O3673" s="6" t="str">
        <f aca="false">(IF(AND(N(N3673)&gt;0,I3672=-1),1,IF(AND(N(N3673)&lt;0,I3672=-1),-1,IF(AND(N(N3673)&gt;0,I3672=1),2,IF(AND(N(N3673)&lt;0,I3672=1),-2,"")))))</f>
        <v/>
      </c>
      <c r="P3673" s="0" t="str">
        <f aca="false">IF(N3673&lt;&gt;"",ABS(N3673),"")</f>
        <v/>
      </c>
    </row>
    <row r="3674" customFormat="false" ht="12.8" hidden="false" customHeight="false" outlineLevel="0" collapsed="false">
      <c r="A3674" s="4" t="n">
        <v>44012.4166666667</v>
      </c>
      <c r="B3674" s="5" t="n">
        <v>1.22733</v>
      </c>
      <c r="C3674" s="5" t="n">
        <v>1.22852</v>
      </c>
      <c r="D3674" s="5" t="n">
        <v>1.22592</v>
      </c>
      <c r="E3674" s="5" t="n">
        <v>1.22824</v>
      </c>
      <c r="F3674" s="0" t="n">
        <v>2416</v>
      </c>
      <c r="G3674" s="0" t="n">
        <f aca="false">ROW()-3</f>
        <v>3671</v>
      </c>
      <c r="H3674" s="5" t="n">
        <f aca="true">IF(G3674&gt;(MovingPeriod+MovingShift),AVERAGE(INDIRECT("E"&amp;(ROW()-MovingPeriod-MovingShift)&amp;":"&amp;"E"&amp;ROW()-MovingShift)),"")</f>
        <v>1.22930076923077</v>
      </c>
      <c r="I3674" s="0" t="str">
        <f aca="false">IF(AND(B3674&gt;H3674,E3674&lt;H3674),-1,IF(AND(B3674&lt;H3674,E3674&gt;H3674),1,""))</f>
        <v/>
      </c>
      <c r="J3674" s="6" t="n">
        <f aca="false">IF(AND(I3674=-1,J3673=""),-1,IF(AND(I3674=1,J3673=""),1,IF(OR(AND(I3674="",J3673=1),AND(I3674="",J3673=-1),I3674=J3673),J3673,"")))</f>
        <v>-1</v>
      </c>
      <c r="K3674" s="0" t="str">
        <f aca="false">IF(AND(J3673=1,J3672=""),INDEX(DealTypes,1),IF(AND(J3673=-1,J3672=""),INDEX(DealTypes,2),IF(OR(AND(J3673="",J3672=1),AND(J3673="",J3672=-1)),INDEX(DealTypes,3),"")))</f>
        <v/>
      </c>
      <c r="L3674" s="6" t="n">
        <f aca="false">IF(K3674=INDEX(DealTypes,1),B3674+Spread,IF(K3674=INDEX(DealTypes,2),B3674,IF(OR(K3674=INDEX(DealTypes,3),N(L3673)=0),"",L3673)))</f>
        <v>1.22853</v>
      </c>
      <c r="M3674" s="6" t="str">
        <f aca="false">IF(N3674&lt;&gt;"",IF(COUNTIF(N$3:N3674,N3674)=1,MAX(M$4:M3673)+1,""),"")</f>
        <v/>
      </c>
      <c r="N3674" s="7" t="str">
        <f aca="false">IF(K3674=INDEX(DealTypes,3),IF(I3673=-1,ROUND((B3674-L3673)/Point,0),ROUND((L3673-B3674)/Point,0)),"")</f>
        <v/>
      </c>
      <c r="O3674" s="6" t="str">
        <f aca="false">(IF(AND(N(N3674)&gt;0,I3673=-1),1,IF(AND(N(N3674)&lt;0,I3673=-1),-1,IF(AND(N(N3674)&gt;0,I3673=1),2,IF(AND(N(N3674)&lt;0,I3673=1),-2,"")))))</f>
        <v/>
      </c>
      <c r="P3674" s="0" t="str">
        <f aca="false">IF(N3674&lt;&gt;"",ABS(N3674),"")</f>
        <v/>
      </c>
    </row>
    <row r="3675" customFormat="false" ht="12.8" hidden="false" customHeight="false" outlineLevel="0" collapsed="false">
      <c r="A3675" s="4" t="n">
        <v>44012.4583333333</v>
      </c>
      <c r="B3675" s="5" t="n">
        <v>1.22824</v>
      </c>
      <c r="C3675" s="5" t="n">
        <v>1.2293</v>
      </c>
      <c r="D3675" s="5" t="n">
        <v>1.22718</v>
      </c>
      <c r="E3675" s="5" t="n">
        <v>1.22725</v>
      </c>
      <c r="F3675" s="0" t="n">
        <v>2371</v>
      </c>
      <c r="G3675" s="0" t="n">
        <f aca="false">ROW()-3</f>
        <v>3672</v>
      </c>
      <c r="H3675" s="5" t="n">
        <f aca="true">IF(G3675&gt;(MovingPeriod+MovingShift),AVERAGE(INDIRECT("E"&amp;(ROW()-MovingPeriod-MovingShift)&amp;":"&amp;"E"&amp;ROW()-MovingShift)),"")</f>
        <v>1.22931538461538</v>
      </c>
      <c r="I3675" s="6" t="str">
        <f aca="false">IF(AND(B3675&gt;H3675,E3675&lt;H3675),-1,IF(AND(B3675&lt;H3675,E3675&gt;H3675),1,""))</f>
        <v/>
      </c>
      <c r="J3675" s="6" t="n">
        <f aca="false">IF(AND(I3675=-1,J3674=""),-1,IF(AND(I3675=1,J3674=""),1,IF(OR(AND(I3675="",J3674=1),AND(I3675="",J3674=-1),I3675=J3674),J3674,"")))</f>
        <v>-1</v>
      </c>
      <c r="K3675" s="0" t="str">
        <f aca="false">IF(AND(J3674=1,J3673=""),INDEX(DealTypes,1),IF(AND(J3674=-1,J3673=""),INDEX(DealTypes,2),IF(OR(AND(J3674="",J3673=1),AND(J3674="",J3673=-1)),INDEX(DealTypes,3),"")))</f>
        <v/>
      </c>
      <c r="L3675" s="6" t="n">
        <f aca="false">IF(K3675=INDEX(DealTypes,1),B3675+Spread,IF(K3675=INDEX(DealTypes,2),B3675,IF(OR(K3675=INDEX(DealTypes,3),N(L3674)=0),"",L3674)))</f>
        <v>1.22853</v>
      </c>
      <c r="M3675" s="6" t="str">
        <f aca="false">IF(N3675&lt;&gt;"",IF(COUNTIF(N$3:N3675,N3675)=1,MAX(M$4:M3674)+1,""),"")</f>
        <v/>
      </c>
      <c r="N3675" s="7" t="str">
        <f aca="false">IF(K3675=INDEX(DealTypes,3),IF(I3674=-1,ROUND((B3675-L3674)/Point,0),ROUND((L3674-B3675)/Point,0)),"")</f>
        <v/>
      </c>
      <c r="O3675" s="6" t="str">
        <f aca="false">(IF(AND(N(N3675)&gt;0,I3674=-1),1,IF(AND(N(N3675)&lt;0,I3674=-1),-1,IF(AND(N(N3675)&gt;0,I3674=1),2,IF(AND(N(N3675)&lt;0,I3674=1),-2,"")))))</f>
        <v/>
      </c>
      <c r="P3675" s="0" t="str">
        <f aca="false">IF(N3675&lt;&gt;"",ABS(N3675),"")</f>
        <v/>
      </c>
    </row>
    <row r="3676" customFormat="false" ht="12.8" hidden="false" customHeight="false" outlineLevel="0" collapsed="false">
      <c r="A3676" s="4" t="n">
        <v>44012.5</v>
      </c>
      <c r="B3676" s="5" t="n">
        <v>1.2273</v>
      </c>
      <c r="C3676" s="5" t="n">
        <v>1.22738</v>
      </c>
      <c r="D3676" s="5" t="n">
        <v>1.22573</v>
      </c>
      <c r="E3676" s="5" t="n">
        <v>1.22662</v>
      </c>
      <c r="F3676" s="0" t="n">
        <v>2136</v>
      </c>
      <c r="G3676" s="0" t="n">
        <f aca="false">ROW()-3</f>
        <v>3673</v>
      </c>
      <c r="H3676" s="5" t="n">
        <f aca="true">IF(G3676&gt;(MovingPeriod+MovingShift),AVERAGE(INDIRECT("E"&amp;(ROW()-MovingPeriod-MovingShift)&amp;":"&amp;"E"&amp;ROW()-MovingShift)),"")</f>
        <v>1.22959769230769</v>
      </c>
      <c r="I3676" s="6" t="str">
        <f aca="false">IF(AND(B3676&gt;H3676,E3676&lt;H3676),-1,IF(AND(B3676&lt;H3676,E3676&gt;H3676),1,""))</f>
        <v/>
      </c>
      <c r="J3676" s="6" t="n">
        <f aca="false">IF(AND(I3676=-1,J3675=""),-1,IF(AND(I3676=1,J3675=""),1,IF(OR(AND(I3676="",J3675=1),AND(I3676="",J3675=-1),I3676=J3675),J3675,"")))</f>
        <v>-1</v>
      </c>
      <c r="K3676" s="0" t="str">
        <f aca="false">IF(AND(J3675=1,J3674=""),INDEX(DealTypes,1),IF(AND(J3675=-1,J3674=""),INDEX(DealTypes,2),IF(OR(AND(J3675="",J3674=1),AND(J3675="",J3674=-1)),INDEX(DealTypes,3),"")))</f>
        <v/>
      </c>
      <c r="L3676" s="6" t="n">
        <f aca="false">IF(K3676=INDEX(DealTypes,1),B3676+Spread,IF(K3676=INDEX(DealTypes,2),B3676,IF(OR(K3676=INDEX(DealTypes,3),N(L3675)=0),"",L3675)))</f>
        <v>1.22853</v>
      </c>
      <c r="M3676" s="6" t="str">
        <f aca="false">IF(N3676&lt;&gt;"",IF(COUNTIF(N$3:N3676,N3676)=1,MAX(M$4:M3675)+1,""),"")</f>
        <v/>
      </c>
      <c r="N3676" s="7" t="str">
        <f aca="false">IF(K3676=INDEX(DealTypes,3),IF(I3675=-1,ROUND((B3676-L3675)/Point,0),ROUND((L3675-B3676)/Point,0)),"")</f>
        <v/>
      </c>
      <c r="O3676" s="6" t="str">
        <f aca="false">(IF(AND(N(N3676)&gt;0,I3675=-1),1,IF(AND(N(N3676)&lt;0,I3675=-1),-1,IF(AND(N(N3676)&gt;0,I3675=1),2,IF(AND(N(N3676)&lt;0,I3675=1),-2,"")))))</f>
        <v/>
      </c>
      <c r="P3676" s="0" t="str">
        <f aca="false">IF(N3676&lt;&gt;"",ABS(N3676),"")</f>
        <v/>
      </c>
    </row>
    <row r="3677" customFormat="false" ht="12.8" hidden="false" customHeight="false" outlineLevel="0" collapsed="false">
      <c r="A3677" s="4" t="n">
        <v>44012.5416666667</v>
      </c>
      <c r="B3677" s="5" t="n">
        <v>1.22667</v>
      </c>
      <c r="C3677" s="5" t="n">
        <v>1.22882</v>
      </c>
      <c r="D3677" s="5" t="n">
        <v>1.22656</v>
      </c>
      <c r="E3677" s="5" t="n">
        <v>1.22689</v>
      </c>
      <c r="F3677" s="0" t="n">
        <v>2361</v>
      </c>
      <c r="G3677" s="0" t="n">
        <f aca="false">ROW()-3</f>
        <v>3674</v>
      </c>
      <c r="H3677" s="5" t="n">
        <f aca="true">IF(G3677&gt;(MovingPeriod+MovingShift),AVERAGE(INDIRECT("E"&amp;(ROW()-MovingPeriod-MovingShift)&amp;":"&amp;"E"&amp;ROW()-MovingShift)),"")</f>
        <v>1.22978384615385</v>
      </c>
      <c r="I3677" s="0" t="str">
        <f aca="false">IF(AND(B3677&gt;H3677,E3677&lt;H3677),-1,IF(AND(B3677&lt;H3677,E3677&gt;H3677),1,""))</f>
        <v/>
      </c>
      <c r="J3677" s="6" t="n">
        <f aca="false">IF(AND(I3677=-1,J3676=""),-1,IF(AND(I3677=1,J3676=""),1,IF(OR(AND(I3677="",J3676=1),AND(I3677="",J3676=-1),I3677=J3676),J3676,"")))</f>
        <v>-1</v>
      </c>
      <c r="K3677" s="0" t="str">
        <f aca="false">IF(AND(J3676=1,J3675=""),INDEX(DealTypes,1),IF(AND(J3676=-1,J3675=""),INDEX(DealTypes,2),IF(OR(AND(J3676="",J3675=1),AND(J3676="",J3675=-1)),INDEX(DealTypes,3),"")))</f>
        <v/>
      </c>
      <c r="L3677" s="6" t="n">
        <f aca="false">IF(K3677=INDEX(DealTypes,1),B3677+Spread,IF(K3677=INDEX(DealTypes,2),B3677,IF(OR(K3677=INDEX(DealTypes,3),N(L3676)=0),"",L3676)))</f>
        <v>1.22853</v>
      </c>
      <c r="M3677" s="6" t="str">
        <f aca="false">IF(N3677&lt;&gt;"",IF(COUNTIF(N$3:N3677,N3677)=1,MAX(M$4:M3676)+1,""),"")</f>
        <v/>
      </c>
      <c r="N3677" s="7" t="str">
        <f aca="false">IF(K3677=INDEX(DealTypes,3),IF(I3676=-1,ROUND((B3677-L3676)/Point,0),ROUND((L3676-B3677)/Point,0)),"")</f>
        <v/>
      </c>
      <c r="O3677" s="6" t="str">
        <f aca="false">(IF(AND(N(N3677)&gt;0,I3676=-1),1,IF(AND(N(N3677)&lt;0,I3676=-1),-1,IF(AND(N(N3677)&gt;0,I3676=1),2,IF(AND(N(N3677)&lt;0,I3676=1),-2,"")))))</f>
        <v/>
      </c>
      <c r="P3677" s="0" t="str">
        <f aca="false">IF(N3677&lt;&gt;"",ABS(N3677),"")</f>
        <v/>
      </c>
    </row>
    <row r="3678" customFormat="false" ht="12.8" hidden="false" customHeight="false" outlineLevel="0" collapsed="false">
      <c r="A3678" s="4" t="n">
        <v>44012.5833333333</v>
      </c>
      <c r="B3678" s="5" t="n">
        <v>1.22688</v>
      </c>
      <c r="C3678" s="5" t="n">
        <v>1.22758</v>
      </c>
      <c r="D3678" s="5" t="n">
        <v>1.22615</v>
      </c>
      <c r="E3678" s="5" t="n">
        <v>1.22721</v>
      </c>
      <c r="F3678" s="0" t="n">
        <v>2185</v>
      </c>
      <c r="G3678" s="0" t="n">
        <f aca="false">ROW()-3</f>
        <v>3675</v>
      </c>
      <c r="H3678" s="5" t="n">
        <f aca="true">IF(G3678&gt;(MovingPeriod+MovingShift),AVERAGE(INDIRECT("E"&amp;(ROW()-MovingPeriod-MovingShift)&amp;":"&amp;"E"&amp;ROW()-MovingShift)),"")</f>
        <v>1.22981</v>
      </c>
      <c r="I3678" s="0" t="str">
        <f aca="false">IF(AND(B3678&gt;H3678,E3678&lt;H3678),-1,IF(AND(B3678&lt;H3678,E3678&gt;H3678),1,""))</f>
        <v/>
      </c>
      <c r="J3678" s="0" t="n">
        <f aca="false">IF(AND(I3678=-1,J3677=""),-1,IF(AND(I3678=1,J3677=""),1,IF(OR(AND(I3678="",J3677=1),AND(I3678="",J3677=-1),I3678=J3677),J3677,"")))</f>
        <v>-1</v>
      </c>
      <c r="K3678" s="0" t="str">
        <f aca="false">IF(AND(J3677=1,J3676=""),INDEX(DealTypes,1),IF(AND(J3677=-1,J3676=""),INDEX(DealTypes,2),IF(OR(AND(J3677="",J3676=1),AND(J3677="",J3676=-1)),INDEX(DealTypes,3),"")))</f>
        <v/>
      </c>
      <c r="L3678" s="6" t="n">
        <f aca="false">IF(K3678=INDEX(DealTypes,1),B3678+Spread,IF(K3678=INDEX(DealTypes,2),B3678,IF(OR(K3678=INDEX(DealTypes,3),N(L3677)=0),"",L3677)))</f>
        <v>1.22853</v>
      </c>
      <c r="M3678" s="6" t="str">
        <f aca="false">IF(N3678&lt;&gt;"",IF(COUNTIF(N$3:N3678,N3678)=1,MAX(M$4:M3677)+1,""),"")</f>
        <v/>
      </c>
      <c r="N3678" s="7" t="str">
        <f aca="false">IF(K3678=INDEX(DealTypes,3),IF(I3677=-1,ROUND((B3678-L3677)/Point,0),ROUND((L3677-B3678)/Point,0)),"")</f>
        <v/>
      </c>
      <c r="O3678" s="6" t="str">
        <f aca="false">(IF(AND(N(N3678)&gt;0,I3677=-1),1,IF(AND(N(N3678)&lt;0,I3677=-1),-1,IF(AND(N(N3678)&gt;0,I3677=1),2,IF(AND(N(N3678)&lt;0,I3677=1),-2,"")))))</f>
        <v/>
      </c>
      <c r="P3678" s="0" t="str">
        <f aca="false">IF(N3678&lt;&gt;"",ABS(N3678),"")</f>
        <v/>
      </c>
    </row>
    <row r="3679" customFormat="false" ht="12.8" hidden="false" customHeight="false" outlineLevel="0" collapsed="false">
      <c r="A3679" s="4" t="n">
        <v>44012.625</v>
      </c>
      <c r="B3679" s="5" t="n">
        <v>1.2272</v>
      </c>
      <c r="C3679" s="5" t="n">
        <v>1.22882</v>
      </c>
      <c r="D3679" s="5" t="n">
        <v>1.22661</v>
      </c>
      <c r="E3679" s="5" t="n">
        <v>1.2288</v>
      </c>
      <c r="F3679" s="0" t="n">
        <v>2281</v>
      </c>
      <c r="G3679" s="0" t="n">
        <f aca="false">ROW()-3</f>
        <v>3676</v>
      </c>
      <c r="H3679" s="5" t="n">
        <f aca="true">IF(G3679&gt;(MovingPeriod+MovingShift),AVERAGE(INDIRECT("E"&amp;(ROW()-MovingPeriod-MovingShift)&amp;":"&amp;"E"&amp;ROW()-MovingShift)),"")</f>
        <v>1.22972153846154</v>
      </c>
      <c r="I3679" s="6" t="str">
        <f aca="false">IF(AND(B3679&gt;H3679,E3679&lt;H3679),-1,IF(AND(B3679&lt;H3679,E3679&gt;H3679),1,""))</f>
        <v/>
      </c>
      <c r="J3679" s="0" t="n">
        <f aca="false">IF(AND(I3679=-1,J3678=""),-1,IF(AND(I3679=1,J3678=""),1,IF(OR(AND(I3679="",J3678=1),AND(I3679="",J3678=-1),I3679=J3678),J3678,"")))</f>
        <v>-1</v>
      </c>
      <c r="K3679" s="0" t="str">
        <f aca="false">IF(AND(J3678=1,J3677=""),INDEX(DealTypes,1),IF(AND(J3678=-1,J3677=""),INDEX(DealTypes,2),IF(OR(AND(J3678="",J3677=1),AND(J3678="",J3677=-1)),INDEX(DealTypes,3),"")))</f>
        <v/>
      </c>
      <c r="L3679" s="0" t="n">
        <f aca="false">IF(K3679=INDEX(DealTypes,1),B3679+Spread,IF(K3679=INDEX(DealTypes,2),B3679,IF(OR(K3679=INDEX(DealTypes,3),N(L3678)=0),"",L3678)))</f>
        <v>1.22853</v>
      </c>
      <c r="M3679" s="6" t="str">
        <f aca="false">IF(N3679&lt;&gt;"",IF(COUNTIF(N$3:N3679,N3679)=1,MAX(M$4:M3678)+1,""),"")</f>
        <v/>
      </c>
      <c r="N3679" s="7" t="str">
        <f aca="false">IF(K3679=INDEX(DealTypes,3),IF(I3678=-1,ROUND((B3679-L3678)/Point,0),ROUND((L3678-B3679)/Point,0)),"")</f>
        <v/>
      </c>
      <c r="O3679" s="6" t="str">
        <f aca="false">(IF(AND(N(N3679)&gt;0,I3678=-1),1,IF(AND(N(N3679)&lt;0,I3678=-1),-1,IF(AND(N(N3679)&gt;0,I3678=1),2,IF(AND(N(N3679)&lt;0,I3678=1),-2,"")))))</f>
        <v/>
      </c>
      <c r="P3679" s="0" t="str">
        <f aca="false">IF(N3679&lt;&gt;"",ABS(N3679),"")</f>
        <v/>
      </c>
    </row>
    <row r="3680" customFormat="false" ht="12.8" hidden="false" customHeight="false" outlineLevel="0" collapsed="false">
      <c r="A3680" s="4" t="n">
        <v>44012.6666666667</v>
      </c>
      <c r="B3680" s="5" t="n">
        <v>1.2288</v>
      </c>
      <c r="C3680" s="5" t="n">
        <v>1.2326</v>
      </c>
      <c r="D3680" s="5" t="n">
        <v>1.22789</v>
      </c>
      <c r="E3680" s="5" t="n">
        <v>1.23019</v>
      </c>
      <c r="F3680" s="0" t="n">
        <v>3416</v>
      </c>
      <c r="G3680" s="0" t="n">
        <f aca="false">ROW()-3</f>
        <v>3677</v>
      </c>
      <c r="H3680" s="5" t="n">
        <f aca="true">IF(G3680&gt;(MovingPeriod+MovingShift),AVERAGE(INDIRECT("E"&amp;(ROW()-MovingPeriod-MovingShift)&amp;":"&amp;"E"&amp;ROW()-MovingShift)),"")</f>
        <v>1.22970230769231</v>
      </c>
      <c r="I3680" s="6" t="n">
        <f aca="false">IF(AND(B3680&gt;H3680,E3680&lt;H3680),-1,IF(AND(B3680&lt;H3680,E3680&gt;H3680),1,""))</f>
        <v>1</v>
      </c>
      <c r="J3680" s="0" t="str">
        <f aca="false">IF(AND(I3680=-1,J3679=""),-1,IF(AND(I3680=1,J3679=""),1,IF(OR(AND(I3680="",J3679=1),AND(I3680="",J3679=-1),I3680=J3679),J3679,"")))</f>
        <v/>
      </c>
      <c r="K3680" s="0" t="str">
        <f aca="false">IF(AND(J3679=1,J3678=""),INDEX(DealTypes,1),IF(AND(J3679=-1,J3678=""),INDEX(DealTypes,2),IF(OR(AND(J3679="",J3678=1),AND(J3679="",J3678=-1)),INDEX(DealTypes,3),"")))</f>
        <v/>
      </c>
      <c r="L3680" s="0" t="n">
        <f aca="false">IF(K3680=INDEX(DealTypes,1),B3680+Spread,IF(K3680=INDEX(DealTypes,2),B3680,IF(OR(K3680=INDEX(DealTypes,3),N(L3679)=0),"",L3679)))</f>
        <v>1.22853</v>
      </c>
      <c r="M3680" s="6" t="str">
        <f aca="false">IF(N3680&lt;&gt;"",IF(COUNTIF(N$3:N3680,N3680)=1,MAX(M$4:M3679)+1,""),"")</f>
        <v/>
      </c>
      <c r="N3680" s="7" t="str">
        <f aca="false">IF(K3680=INDEX(DealTypes,3),IF(I3679=-1,ROUND((B3680-L3679)/Point,0),ROUND((L3679-B3680)/Point,0)),"")</f>
        <v/>
      </c>
      <c r="O3680" s="6" t="str">
        <f aca="false">(IF(AND(N(N3680)&gt;0,I3679=-1),1,IF(AND(N(N3680)&lt;0,I3679=-1),-1,IF(AND(N(N3680)&gt;0,I3679=1),2,IF(AND(N(N3680)&lt;0,I3679=1),-2,"")))))</f>
        <v/>
      </c>
      <c r="P3680" s="0" t="str">
        <f aca="false">IF(N3680&lt;&gt;"",ABS(N3680),"")</f>
        <v/>
      </c>
    </row>
    <row r="3681" customFormat="false" ht="12.8" hidden="false" customHeight="false" outlineLevel="0" collapsed="false">
      <c r="A3681" s="4" t="n">
        <v>44012.7083333333</v>
      </c>
      <c r="B3681" s="5" t="n">
        <v>1.23018</v>
      </c>
      <c r="C3681" s="5" t="n">
        <v>1.23655</v>
      </c>
      <c r="D3681" s="5" t="n">
        <v>1.22987</v>
      </c>
      <c r="E3681" s="5" t="n">
        <v>1.23558</v>
      </c>
      <c r="F3681" s="0" t="n">
        <v>5682</v>
      </c>
      <c r="G3681" s="0" t="n">
        <f aca="false">ROW()-3</f>
        <v>3678</v>
      </c>
      <c r="H3681" s="5" t="n">
        <f aca="true">IF(G3681&gt;(MovingPeriod+MovingShift),AVERAGE(INDIRECT("E"&amp;(ROW()-MovingPeriod-MovingShift)&amp;":"&amp;"E"&amp;ROW()-MovingShift)),"")</f>
        <v>1.22955692307692</v>
      </c>
      <c r="I3681" s="6" t="str">
        <f aca="false">IF(AND(B3681&gt;H3681,E3681&lt;H3681),-1,IF(AND(B3681&lt;H3681,E3681&gt;H3681),1,""))</f>
        <v/>
      </c>
      <c r="J3681" s="0" t="str">
        <f aca="false">IF(AND(I3681=-1,J3680=""),-1,IF(AND(I3681=1,J3680=""),1,IF(OR(AND(I3681="",J3680=1),AND(I3681="",J3680=-1),I3681=J3680),J3680,"")))</f>
        <v/>
      </c>
      <c r="K3681" s="0" t="str">
        <f aca="false">IF(AND(J3680=1,J3679=""),INDEX(DealTypes,1),IF(AND(J3680=-1,J3679=""),INDEX(DealTypes,2),IF(OR(AND(J3680="",J3679=1),AND(J3680="",J3679=-1)),INDEX(DealTypes,3),"")))</f>
        <v>Close</v>
      </c>
      <c r="L3681" s="0" t="str">
        <f aca="false">IF(K3681=INDEX(DealTypes,1),B3681+Spread,IF(K3681=INDEX(DealTypes,2),B3681,IF(OR(K3681=INDEX(DealTypes,3),N(L3680)=0),"",L3680)))</f>
        <v/>
      </c>
      <c r="M3681" s="6" t="n">
        <f aca="false">IF(N3681&lt;&gt;"",IF(COUNTIF(N$3:N3681,N3681)=1,MAX(M$4:M3680)+1,""),"")</f>
        <v>132</v>
      </c>
      <c r="N3681" s="7" t="n">
        <f aca="false">IF(K3681=INDEX(DealTypes,3),IF(I3680=-1,ROUND((B3681-L3680)/Point,0),ROUND((L3680-B3681)/Point,0)),"")</f>
        <v>-165</v>
      </c>
      <c r="O3681" s="6" t="n">
        <f aca="false">(IF(AND(N(N3681)&gt;0,I3680=-1),1,IF(AND(N(N3681)&lt;0,I3680=-1),-1,IF(AND(N(N3681)&gt;0,I3680=1),2,IF(AND(N(N3681)&lt;0,I3680=1),-2,"")))))</f>
        <v>-2</v>
      </c>
      <c r="P3681" s="0" t="n">
        <f aca="false">IF(N3681&lt;&gt;"",ABS(N3681),"")</f>
        <v>165</v>
      </c>
    </row>
    <row r="3682" customFormat="false" ht="12.8" hidden="false" customHeight="false" outlineLevel="0" collapsed="false">
      <c r="A3682" s="4" t="n">
        <v>44012.75</v>
      </c>
      <c r="B3682" s="5" t="n">
        <v>1.23564</v>
      </c>
      <c r="C3682" s="5" t="n">
        <v>1.23917</v>
      </c>
      <c r="D3682" s="5" t="n">
        <v>1.23497</v>
      </c>
      <c r="E3682" s="5" t="n">
        <v>1.23679</v>
      </c>
      <c r="F3682" s="0" t="n">
        <v>4046</v>
      </c>
      <c r="G3682" s="0" t="n">
        <f aca="false">ROW()-3</f>
        <v>3679</v>
      </c>
      <c r="H3682" s="5" t="n">
        <f aca="true">IF(G3682&gt;(MovingPeriod+MovingShift),AVERAGE(INDIRECT("E"&amp;(ROW()-MovingPeriod-MovingShift)&amp;":"&amp;"E"&amp;ROW()-MovingShift)),"")</f>
        <v>1.22931538461538</v>
      </c>
      <c r="I3682" s="6" t="str">
        <f aca="false">IF(AND(B3682&gt;H3682,E3682&lt;H3682),-1,IF(AND(B3682&lt;H3682,E3682&gt;H3682),1,""))</f>
        <v/>
      </c>
      <c r="J3682" s="0" t="str">
        <f aca="false">IF(AND(I3682=-1,J3681=""),-1,IF(AND(I3682=1,J3681=""),1,IF(OR(AND(I3682="",J3681=1),AND(I3682="",J3681=-1),I3682=J3681),J3681,"")))</f>
        <v/>
      </c>
      <c r="K3682" s="0" t="str">
        <f aca="false">IF(AND(J3681=1,J3680=""),INDEX(DealTypes,1),IF(AND(J3681=-1,J3680=""),INDEX(DealTypes,2),IF(OR(AND(J3681="",J3680=1),AND(J3681="",J3680=-1)),INDEX(DealTypes,3),"")))</f>
        <v/>
      </c>
      <c r="L3682" s="0" t="str">
        <f aca="false">IF(K3682=INDEX(DealTypes,1),B3682+Spread,IF(K3682=INDEX(DealTypes,2),B3682,IF(OR(K3682=INDEX(DealTypes,3),N(L3681)=0),"",L3681)))</f>
        <v/>
      </c>
      <c r="M3682" s="6" t="str">
        <f aca="false">IF(N3682&lt;&gt;"",IF(COUNTIF(N$3:N3682,N3682)=1,MAX(M$4:M3681)+1,""),"")</f>
        <v/>
      </c>
      <c r="N3682" s="7" t="str">
        <f aca="false">IF(K3682=INDEX(DealTypes,3),IF(I3681=-1,ROUND((B3682-L3681)/Point,0),ROUND((L3681-B3682)/Point,0)),"")</f>
        <v/>
      </c>
      <c r="O3682" s="6" t="str">
        <f aca="false">(IF(AND(N(N3682)&gt;0,I3681=-1),1,IF(AND(N(N3682)&lt;0,I3681=-1),-1,IF(AND(N(N3682)&gt;0,I3681=1),2,IF(AND(N(N3682)&lt;0,I3681=1),-2,"")))))</f>
        <v/>
      </c>
      <c r="P3682" s="0" t="str">
        <f aca="false">IF(N3682&lt;&gt;"",ABS(N3682),"")</f>
        <v/>
      </c>
    </row>
    <row r="3683" customFormat="false" ht="12.8" hidden="false" customHeight="false" outlineLevel="0" collapsed="false">
      <c r="A3683" s="4" t="n">
        <v>44012.7916666667</v>
      </c>
      <c r="B3683" s="5" t="n">
        <v>1.23677</v>
      </c>
      <c r="C3683" s="5" t="n">
        <v>1.2384</v>
      </c>
      <c r="D3683" s="5" t="n">
        <v>1.23568</v>
      </c>
      <c r="E3683" s="5" t="n">
        <v>1.23787</v>
      </c>
      <c r="F3683" s="0" t="n">
        <v>2833</v>
      </c>
      <c r="G3683" s="0" t="n">
        <f aca="false">ROW()-3</f>
        <v>3680</v>
      </c>
      <c r="H3683" s="5" t="n">
        <f aca="true">IF(G3683&gt;(MovingPeriod+MovingShift),AVERAGE(INDIRECT("E"&amp;(ROW()-MovingPeriod-MovingShift)&amp;":"&amp;"E"&amp;ROW()-MovingShift)),"")</f>
        <v>1.22908076923077</v>
      </c>
      <c r="I3683" s="0" t="str">
        <f aca="false">IF(AND(B3683&gt;H3683,E3683&lt;H3683),-1,IF(AND(B3683&lt;H3683,E3683&gt;H3683),1,""))</f>
        <v/>
      </c>
      <c r="J3683" s="6" t="str">
        <f aca="false">IF(AND(I3683=-1,J3682=""),-1,IF(AND(I3683=1,J3682=""),1,IF(OR(AND(I3683="",J3682=1),AND(I3683="",J3682=-1),I3683=J3682),J3682,"")))</f>
        <v/>
      </c>
      <c r="K3683" s="0" t="str">
        <f aca="false">IF(AND(J3682=1,J3681=""),INDEX(DealTypes,1),IF(AND(J3682=-1,J3681=""),INDEX(DealTypes,2),IF(OR(AND(J3682="",J3681=1),AND(J3682="",J3681=-1)),INDEX(DealTypes,3),"")))</f>
        <v/>
      </c>
      <c r="L3683" s="0" t="str">
        <f aca="false">IF(K3683=INDEX(DealTypes,1),B3683+Spread,IF(K3683=INDEX(DealTypes,2),B3683,IF(OR(K3683=INDEX(DealTypes,3),N(L3682)=0),"",L3682)))</f>
        <v/>
      </c>
      <c r="M3683" s="6" t="str">
        <f aca="false">IF(N3683&lt;&gt;"",IF(COUNTIF(N$3:N3683,N3683)=1,MAX(M$4:M3682)+1,""),"")</f>
        <v/>
      </c>
      <c r="N3683" s="7" t="str">
        <f aca="false">IF(K3683=INDEX(DealTypes,3),IF(I3682=-1,ROUND((B3683-L3682)/Point,0),ROUND((L3682-B3683)/Point,0)),"")</f>
        <v/>
      </c>
      <c r="O3683" s="6" t="str">
        <f aca="false">(IF(AND(N(N3683)&gt;0,I3682=-1),1,IF(AND(N(N3683)&lt;0,I3682=-1),-1,IF(AND(N(N3683)&gt;0,I3682=1),2,IF(AND(N(N3683)&lt;0,I3682=1),-2,"")))))</f>
        <v/>
      </c>
      <c r="P3683" s="0" t="str">
        <f aca="false">IF(N3683&lt;&gt;"",ABS(N3683),"")</f>
        <v/>
      </c>
    </row>
    <row r="3684" customFormat="false" ht="12.8" hidden="false" customHeight="false" outlineLevel="0" collapsed="false">
      <c r="A3684" s="4" t="n">
        <v>44012.8333333333</v>
      </c>
      <c r="B3684" s="5" t="n">
        <v>1.23786</v>
      </c>
      <c r="C3684" s="5" t="n">
        <v>1.23878</v>
      </c>
      <c r="D3684" s="5" t="n">
        <v>1.23712</v>
      </c>
      <c r="E3684" s="5" t="n">
        <v>1.23734</v>
      </c>
      <c r="F3684" s="0" t="n">
        <v>2263</v>
      </c>
      <c r="G3684" s="0" t="n">
        <f aca="false">ROW()-3</f>
        <v>3681</v>
      </c>
      <c r="H3684" s="5" t="n">
        <f aca="true">IF(G3684&gt;(MovingPeriod+MovingShift),AVERAGE(INDIRECT("E"&amp;(ROW()-MovingPeriod-MovingShift)&amp;":"&amp;"E"&amp;ROW()-MovingShift)),"")</f>
        <v>1.22880384615385</v>
      </c>
      <c r="I3684" s="0" t="str">
        <f aca="false">IF(AND(B3684&gt;H3684,E3684&lt;H3684),-1,IF(AND(B3684&lt;H3684,E3684&gt;H3684),1,""))</f>
        <v/>
      </c>
      <c r="J3684" s="6" t="str">
        <f aca="false">IF(AND(I3684=-1,J3683=""),-1,IF(AND(I3684=1,J3683=""),1,IF(OR(AND(I3684="",J3683=1),AND(I3684="",J3683=-1),I3684=J3683),J3683,"")))</f>
        <v/>
      </c>
      <c r="K3684" s="0" t="str">
        <f aca="false">IF(AND(J3683=1,J3682=""),INDEX(DealTypes,1),IF(AND(J3683=-1,J3682=""),INDEX(DealTypes,2),IF(OR(AND(J3683="",J3682=1),AND(J3683="",J3682=-1)),INDEX(DealTypes,3),"")))</f>
        <v/>
      </c>
      <c r="L3684" s="6" t="str">
        <f aca="false">IF(K3684=INDEX(DealTypes,1),B3684+Spread,IF(K3684=INDEX(DealTypes,2),B3684,IF(OR(K3684=INDEX(DealTypes,3),N(L3683)=0),"",L3683)))</f>
        <v/>
      </c>
      <c r="M3684" s="6" t="str">
        <f aca="false">IF(N3684&lt;&gt;"",IF(COUNTIF(N$3:N3684,N3684)=1,MAX(M$4:M3683)+1,""),"")</f>
        <v/>
      </c>
      <c r="N3684" s="7" t="str">
        <f aca="false">IF(K3684=INDEX(DealTypes,3),IF(I3683=-1,ROUND((B3684-L3683)/Point,0),ROUND((L3683-B3684)/Point,0)),"")</f>
        <v/>
      </c>
      <c r="O3684" s="6" t="str">
        <f aca="false">(IF(AND(N(N3684)&gt;0,I3683=-1),1,IF(AND(N(N3684)&lt;0,I3683=-1),-1,IF(AND(N(N3684)&gt;0,I3683=1),2,IF(AND(N(N3684)&lt;0,I3683=1),-2,"")))))</f>
        <v/>
      </c>
      <c r="P3684" s="0" t="str">
        <f aca="false">IF(N3684&lt;&gt;"",ABS(N3684),"")</f>
        <v/>
      </c>
    </row>
    <row r="3685" customFormat="false" ht="12.8" hidden="false" customHeight="false" outlineLevel="0" collapsed="false">
      <c r="A3685" s="4" t="n">
        <v>44012.875</v>
      </c>
      <c r="B3685" s="5" t="n">
        <v>1.23734</v>
      </c>
      <c r="C3685" s="5" t="n">
        <v>1.23914</v>
      </c>
      <c r="D3685" s="5" t="n">
        <v>1.23674</v>
      </c>
      <c r="E3685" s="5" t="n">
        <v>1.23908</v>
      </c>
      <c r="F3685" s="0" t="n">
        <v>1946</v>
      </c>
      <c r="G3685" s="0" t="n">
        <f aca="false">ROW()-3</f>
        <v>3682</v>
      </c>
      <c r="H3685" s="5" t="n">
        <f aca="true">IF(G3685&gt;(MovingPeriod+MovingShift),AVERAGE(INDIRECT("E"&amp;(ROW()-MovingPeriod-MovingShift)&amp;":"&amp;"E"&amp;ROW()-MovingShift)),"")</f>
        <v>1.22863153846154</v>
      </c>
      <c r="I3685" s="0" t="str">
        <f aca="false">IF(AND(B3685&gt;H3685,E3685&lt;H3685),-1,IF(AND(B3685&lt;H3685,E3685&gt;H3685),1,""))</f>
        <v/>
      </c>
      <c r="J3685" s="0" t="str">
        <f aca="false">IF(AND(I3685=-1,J3684=""),-1,IF(AND(I3685=1,J3684=""),1,IF(OR(AND(I3685="",J3684=1),AND(I3685="",J3684=-1),I3685=J3684),J3684,"")))</f>
        <v/>
      </c>
      <c r="K3685" s="0" t="str">
        <f aca="false">IF(AND(J3684=1,J3683=""),INDEX(DealTypes,1),IF(AND(J3684=-1,J3683=""),INDEX(DealTypes,2),IF(OR(AND(J3684="",J3683=1),AND(J3684="",J3683=-1)),INDEX(DealTypes,3),"")))</f>
        <v/>
      </c>
      <c r="L3685" s="6" t="str">
        <f aca="false">IF(K3685=INDEX(DealTypes,1),B3685+Spread,IF(K3685=INDEX(DealTypes,2),B3685,IF(OR(K3685=INDEX(DealTypes,3),N(L3684)=0),"",L3684)))</f>
        <v/>
      </c>
      <c r="M3685" s="6" t="str">
        <f aca="false">IF(N3685&lt;&gt;"",IF(COUNTIF(N$3:N3685,N3685)=1,MAX(M$4:M3684)+1,""),"")</f>
        <v/>
      </c>
      <c r="N3685" s="7" t="str">
        <f aca="false">IF(K3685=INDEX(DealTypes,3),IF(I3684=-1,ROUND((B3685-L3684)/Point,0),ROUND((L3684-B3685)/Point,0)),"")</f>
        <v/>
      </c>
      <c r="O3685" s="6" t="str">
        <f aca="false">(IF(AND(N(N3685)&gt;0,I3684=-1),1,IF(AND(N(N3685)&lt;0,I3684=-1),-1,IF(AND(N(N3685)&gt;0,I3684=1),2,IF(AND(N(N3685)&lt;0,I3684=1),-2,"")))))</f>
        <v/>
      </c>
      <c r="P3685" s="0" t="str">
        <f aca="false">IF(N3685&lt;&gt;"",ABS(N3685),"")</f>
        <v/>
      </c>
    </row>
    <row r="3686" customFormat="false" ht="12.8" hidden="false" customHeight="false" outlineLevel="0" collapsed="false">
      <c r="A3686" s="4" t="n">
        <v>44012.9166666667</v>
      </c>
      <c r="B3686" s="5" t="n">
        <v>1.23907</v>
      </c>
      <c r="C3686" s="5" t="n">
        <v>1.23965</v>
      </c>
      <c r="D3686" s="5" t="n">
        <v>1.23749</v>
      </c>
      <c r="E3686" s="5" t="n">
        <v>1.23885</v>
      </c>
      <c r="F3686" s="0" t="n">
        <v>1864</v>
      </c>
      <c r="G3686" s="0" t="n">
        <f aca="false">ROW()-3</f>
        <v>3683</v>
      </c>
      <c r="H3686" s="5" t="n">
        <f aca="true">IF(G3686&gt;(MovingPeriod+MovingShift),AVERAGE(INDIRECT("E"&amp;(ROW()-MovingPeriod-MovingShift)&amp;":"&amp;"E"&amp;ROW()-MovingShift)),"")</f>
        <v>1.22864923076923</v>
      </c>
      <c r="I3686" s="0" t="str">
        <f aca="false">IF(AND(B3686&gt;H3686,E3686&lt;H3686),-1,IF(AND(B3686&lt;H3686,E3686&gt;H3686),1,""))</f>
        <v/>
      </c>
      <c r="J3686" s="6" t="str">
        <f aca="false">IF(AND(I3686=-1,J3685=""),-1,IF(AND(I3686=1,J3685=""),1,IF(OR(AND(I3686="",J3685=1),AND(I3686="",J3685=-1),I3686=J3685),J3685,"")))</f>
        <v/>
      </c>
      <c r="K3686" s="0" t="str">
        <f aca="false">IF(AND(J3685=1,J3684=""),INDEX(DealTypes,1),IF(AND(J3685=-1,J3684=""),INDEX(DealTypes,2),IF(OR(AND(J3685="",J3684=1),AND(J3685="",J3684=-1)),INDEX(DealTypes,3),"")))</f>
        <v/>
      </c>
      <c r="L3686" s="0" t="str">
        <f aca="false">IF(K3686=INDEX(DealTypes,1),B3686+Spread,IF(K3686=INDEX(DealTypes,2),B3686,IF(OR(K3686=INDEX(DealTypes,3),N(L3685)=0),"",L3685)))</f>
        <v/>
      </c>
      <c r="M3686" s="6" t="str">
        <f aca="false">IF(N3686&lt;&gt;"",IF(COUNTIF(N$3:N3686,N3686)=1,MAX(M$4:M3685)+1,""),"")</f>
        <v/>
      </c>
      <c r="N3686" s="7" t="str">
        <f aca="false">IF(K3686=INDEX(DealTypes,3),IF(I3685=-1,ROUND((B3686-L3685)/Point,0),ROUND((L3685-B3686)/Point,0)),"")</f>
        <v/>
      </c>
      <c r="O3686" s="6" t="str">
        <f aca="false">(IF(AND(N(N3686)&gt;0,I3685=-1),1,IF(AND(N(N3686)&lt;0,I3685=-1),-1,IF(AND(N(N3686)&gt;0,I3685=1),2,IF(AND(N(N3686)&lt;0,I3685=1),-2,"")))))</f>
        <v/>
      </c>
      <c r="P3686" s="0" t="str">
        <f aca="false">IF(N3686&lt;&gt;"",ABS(N3686),"")</f>
        <v/>
      </c>
    </row>
    <row r="3687" customFormat="false" ht="12.8" hidden="false" customHeight="false" outlineLevel="0" collapsed="false">
      <c r="A3687" s="4" t="n">
        <v>44012.9583333333</v>
      </c>
      <c r="B3687" s="5" t="n">
        <v>1.23891</v>
      </c>
      <c r="C3687" s="5" t="n">
        <v>1.24012</v>
      </c>
      <c r="D3687" s="5" t="n">
        <v>1.23883</v>
      </c>
      <c r="E3687" s="5" t="n">
        <v>1.24</v>
      </c>
      <c r="F3687" s="0" t="n">
        <v>1105</v>
      </c>
      <c r="G3687" s="0" t="n">
        <f aca="false">ROW()-3</f>
        <v>3684</v>
      </c>
      <c r="H3687" s="5" t="n">
        <f aca="true">IF(G3687&gt;(MovingPeriod+MovingShift),AVERAGE(INDIRECT("E"&amp;(ROW()-MovingPeriod-MovingShift)&amp;":"&amp;"E"&amp;ROW()-MovingShift)),"")</f>
        <v>1.22901923076923</v>
      </c>
      <c r="I3687" s="0" t="str">
        <f aca="false">IF(AND(B3687&gt;H3687,E3687&lt;H3687),-1,IF(AND(B3687&lt;H3687,E3687&gt;H3687),1,""))</f>
        <v/>
      </c>
      <c r="J3687" s="6" t="str">
        <f aca="false">IF(AND(I3687=-1,J3686=""),-1,IF(AND(I3687=1,J3686=""),1,IF(OR(AND(I3687="",J3686=1),AND(I3687="",J3686=-1),I3687=J3686),J3686,"")))</f>
        <v/>
      </c>
      <c r="K3687" s="0" t="str">
        <f aca="false">IF(AND(J3686=1,J3685=""),INDEX(DealTypes,1),IF(AND(J3686=-1,J3685=""),INDEX(DealTypes,2),IF(OR(AND(J3686="",J3685=1),AND(J3686="",J3685=-1)),INDEX(DealTypes,3),"")))</f>
        <v/>
      </c>
      <c r="L3687" s="6" t="str">
        <f aca="false">IF(K3687=INDEX(DealTypes,1),B3687+Spread,IF(K3687=INDEX(DealTypes,2),B3687,IF(OR(K3687=INDEX(DealTypes,3),N(L3686)=0),"",L3686)))</f>
        <v/>
      </c>
      <c r="M3687" s="6" t="str">
        <f aca="false">IF(N3687&lt;&gt;"",IF(COUNTIF(N$3:N3687,N3687)=1,MAX(M$4:M3686)+1,""),"")</f>
        <v/>
      </c>
      <c r="N3687" s="7" t="str">
        <f aca="false">IF(K3687=INDEX(DealTypes,3),IF(I3686=-1,ROUND((B3687-L3686)/Point,0),ROUND((L3686-B3687)/Point,0)),"")</f>
        <v/>
      </c>
      <c r="O3687" s="6" t="str">
        <f aca="false">(IF(AND(N(N3687)&gt;0,I3686=-1),1,IF(AND(N(N3687)&lt;0,I3686=-1),-1,IF(AND(N(N3687)&gt;0,I3686=1),2,IF(AND(N(N3687)&lt;0,I3686=1),-2,"")))))</f>
        <v/>
      </c>
      <c r="P3687" s="0" t="str">
        <f aca="false">IF(N3687&lt;&gt;"",ABS(N3687),"")</f>
        <v/>
      </c>
    </row>
    <row r="3688" customFormat="false" ht="12.8" hidden="false" customHeight="false" outlineLevel="0" collapsed="false">
      <c r="A3688" s="4" t="n">
        <v>44013</v>
      </c>
      <c r="B3688" s="5" t="n">
        <v>1.23991</v>
      </c>
      <c r="C3688" s="5" t="n">
        <v>1.23993</v>
      </c>
      <c r="D3688" s="5" t="n">
        <v>1.23891</v>
      </c>
      <c r="E3688" s="5" t="n">
        <v>1.23968</v>
      </c>
      <c r="F3688" s="0" t="n">
        <v>874</v>
      </c>
      <c r="G3688" s="0" t="n">
        <f aca="false">ROW()-3</f>
        <v>3685</v>
      </c>
      <c r="H3688" s="5" t="n">
        <f aca="true">IF(G3688&gt;(MovingPeriod+MovingShift),AVERAGE(INDIRECT("E"&amp;(ROW()-MovingPeriod-MovingShift)&amp;":"&amp;"E"&amp;ROW()-MovingShift)),"")</f>
        <v>1.22953</v>
      </c>
      <c r="I3688" s="6" t="str">
        <f aca="false">IF(AND(B3688&gt;H3688,E3688&lt;H3688),-1,IF(AND(B3688&lt;H3688,E3688&gt;H3688),1,""))</f>
        <v/>
      </c>
      <c r="J3688" s="6" t="str">
        <f aca="false">IF(AND(I3688=-1,J3687=""),-1,IF(AND(I3688=1,J3687=""),1,IF(OR(AND(I3688="",J3687=1),AND(I3688="",J3687=-1),I3688=J3687),J3687,"")))</f>
        <v/>
      </c>
      <c r="K3688" s="0" t="str">
        <f aca="false">IF(AND(J3687=1,J3686=""),INDEX(DealTypes,1),IF(AND(J3687=-1,J3686=""),INDEX(DealTypes,2),IF(OR(AND(J3687="",J3686=1),AND(J3687="",J3686=-1)),INDEX(DealTypes,3),"")))</f>
        <v/>
      </c>
      <c r="L3688" s="6" t="str">
        <f aca="false">IF(K3688=INDEX(DealTypes,1),B3688+Spread,IF(K3688=INDEX(DealTypes,2),B3688,IF(OR(K3688=INDEX(DealTypes,3),N(L3687)=0),"",L3687)))</f>
        <v/>
      </c>
      <c r="M3688" s="6" t="str">
        <f aca="false">IF(N3688&lt;&gt;"",IF(COUNTIF(N$3:N3688,N3688)=1,MAX(M$4:M3687)+1,""),"")</f>
        <v/>
      </c>
      <c r="N3688" s="7" t="str">
        <f aca="false">IF(K3688=INDEX(DealTypes,3),IF(I3687=-1,ROUND((B3688-L3687)/Point,0),ROUND((L3687-B3688)/Point,0)),"")</f>
        <v/>
      </c>
      <c r="O3688" s="6" t="str">
        <f aca="false">(IF(AND(N(N3688)&gt;0,I3687=-1),1,IF(AND(N(N3688)&lt;0,I3687=-1),-1,IF(AND(N(N3688)&gt;0,I3687=1),2,IF(AND(N(N3688)&lt;0,I3687=1),-2,"")))))</f>
        <v/>
      </c>
      <c r="P3688" s="0" t="str">
        <f aca="false">IF(N3688&lt;&gt;"",ABS(N3688),"")</f>
        <v/>
      </c>
    </row>
    <row r="3689" customFormat="false" ht="12.8" hidden="false" customHeight="false" outlineLevel="0" collapsed="false">
      <c r="A3689" s="4" t="n">
        <v>44013.0416666667</v>
      </c>
      <c r="B3689" s="5" t="n">
        <v>1.23968</v>
      </c>
      <c r="C3689" s="5" t="n">
        <v>1.24012</v>
      </c>
      <c r="D3689" s="5" t="n">
        <v>1.23926</v>
      </c>
      <c r="E3689" s="5" t="n">
        <v>1.23934</v>
      </c>
      <c r="F3689" s="0" t="n">
        <v>684</v>
      </c>
      <c r="G3689" s="0" t="n">
        <f aca="false">ROW()-3</f>
        <v>3686</v>
      </c>
      <c r="H3689" s="5" t="n">
        <f aca="true">IF(G3689&gt;(MovingPeriod+MovingShift),AVERAGE(INDIRECT("E"&amp;(ROW()-MovingPeriod-MovingShift)&amp;":"&amp;"E"&amp;ROW()-MovingShift)),"")</f>
        <v>1.23011769230769</v>
      </c>
      <c r="I3689" s="6" t="str">
        <f aca="false">IF(AND(B3689&gt;H3689,E3689&lt;H3689),-1,IF(AND(B3689&lt;H3689,E3689&gt;H3689),1,""))</f>
        <v/>
      </c>
      <c r="J3689" s="6" t="str">
        <f aca="false">IF(AND(I3689=-1,J3688=""),-1,IF(AND(I3689=1,J3688=""),1,IF(OR(AND(I3689="",J3688=1),AND(I3689="",J3688=-1),I3689=J3688),J3688,"")))</f>
        <v/>
      </c>
      <c r="K3689" s="0" t="str">
        <f aca="false">IF(AND(J3688=1,J3687=""),INDEX(DealTypes,1),IF(AND(J3688=-1,J3687=""),INDEX(DealTypes,2),IF(OR(AND(J3688="",J3687=1),AND(J3688="",J3687=-1)),INDEX(DealTypes,3),"")))</f>
        <v/>
      </c>
      <c r="L3689" s="6" t="str">
        <f aca="false">IF(K3689=INDEX(DealTypes,1),B3689+Spread,IF(K3689=INDEX(DealTypes,2),B3689,IF(OR(K3689=INDEX(DealTypes,3),N(L3688)=0),"",L3688)))</f>
        <v/>
      </c>
      <c r="M3689" s="6" t="str">
        <f aca="false">IF(N3689&lt;&gt;"",IF(COUNTIF(N$3:N3689,N3689)=1,MAX(M$4:M3688)+1,""),"")</f>
        <v/>
      </c>
      <c r="N3689" s="7" t="str">
        <f aca="false">IF(K3689=INDEX(DealTypes,3),IF(I3688=-1,ROUND((B3689-L3688)/Point,0),ROUND((L3688-B3689)/Point,0)),"")</f>
        <v/>
      </c>
      <c r="O3689" s="6" t="str">
        <f aca="false">(IF(AND(N(N3689)&gt;0,I3688=-1),1,IF(AND(N(N3689)&lt;0,I3688=-1),-1,IF(AND(N(N3689)&gt;0,I3688=1),2,IF(AND(N(N3689)&lt;0,I3688=1),-2,"")))))</f>
        <v/>
      </c>
      <c r="P3689" s="0" t="str">
        <f aca="false">IF(N3689&lt;&gt;"",ABS(N3689),"")</f>
        <v/>
      </c>
    </row>
    <row r="3690" customFormat="false" ht="12.8" hidden="false" customHeight="false" outlineLevel="0" collapsed="false">
      <c r="A3690" s="4" t="n">
        <v>44013.0833333333</v>
      </c>
      <c r="B3690" s="5" t="n">
        <v>1.23937</v>
      </c>
      <c r="C3690" s="5" t="n">
        <v>1.23937</v>
      </c>
      <c r="D3690" s="5" t="n">
        <v>1.23858</v>
      </c>
      <c r="E3690" s="5" t="n">
        <v>1.23875</v>
      </c>
      <c r="F3690" s="0" t="n">
        <v>395</v>
      </c>
      <c r="G3690" s="0" t="n">
        <f aca="false">ROW()-3</f>
        <v>3687</v>
      </c>
      <c r="H3690" s="5" t="n">
        <f aca="true">IF(G3690&gt;(MovingPeriod+MovingShift),AVERAGE(INDIRECT("E"&amp;(ROW()-MovingPeriod-MovingShift)&amp;":"&amp;"E"&amp;ROW()-MovingShift)),"")</f>
        <v>1.23067230769231</v>
      </c>
      <c r="I3690" s="6" t="str">
        <f aca="false">IF(AND(B3690&gt;H3690,E3690&lt;H3690),-1,IF(AND(B3690&lt;H3690,E3690&gt;H3690),1,""))</f>
        <v/>
      </c>
      <c r="J3690" s="6" t="str">
        <f aca="false">IF(AND(I3690=-1,J3689=""),-1,IF(AND(I3690=1,J3689=""),1,IF(OR(AND(I3690="",J3689=1),AND(I3690="",J3689=-1),I3690=J3689),J3689,"")))</f>
        <v/>
      </c>
      <c r="K3690" s="0" t="str">
        <f aca="false">IF(AND(J3689=1,J3688=""),INDEX(DealTypes,1),IF(AND(J3689=-1,J3688=""),INDEX(DealTypes,2),IF(OR(AND(J3689="",J3688=1),AND(J3689="",J3688=-1)),INDEX(DealTypes,3),"")))</f>
        <v/>
      </c>
      <c r="L3690" s="6" t="str">
        <f aca="false">IF(K3690=INDEX(DealTypes,1),B3690+Spread,IF(K3690=INDEX(DealTypes,2),B3690,IF(OR(K3690=INDEX(DealTypes,3),N(L3689)=0),"",L3689)))</f>
        <v/>
      </c>
      <c r="M3690" s="6" t="str">
        <f aca="false">IF(N3690&lt;&gt;"",IF(COUNTIF(N$3:N3690,N3690)=1,MAX(M$4:M3689)+1,""),"")</f>
        <v/>
      </c>
      <c r="N3690" s="7" t="str">
        <f aca="false">IF(K3690=INDEX(DealTypes,3),IF(I3689=-1,ROUND((B3690-L3689)/Point,0),ROUND((L3689-B3690)/Point,0)),"")</f>
        <v/>
      </c>
      <c r="O3690" s="6" t="str">
        <f aca="false">(IF(AND(N(N3690)&gt;0,I3689=-1),1,IF(AND(N(N3690)&lt;0,I3689=-1),-1,IF(AND(N(N3690)&gt;0,I3689=1),2,IF(AND(N(N3690)&lt;0,I3689=1),-2,"")))))</f>
        <v/>
      </c>
      <c r="P3690" s="0" t="str">
        <f aca="false">IF(N3690&lt;&gt;"",ABS(N3690),"")</f>
        <v/>
      </c>
    </row>
    <row r="3691" customFormat="false" ht="12.8" hidden="false" customHeight="false" outlineLevel="0" collapsed="false">
      <c r="A3691" s="4" t="n">
        <v>44013.125</v>
      </c>
      <c r="B3691" s="5" t="n">
        <v>1.23875</v>
      </c>
      <c r="C3691" s="5" t="n">
        <v>1.23882</v>
      </c>
      <c r="D3691" s="5" t="n">
        <v>1.23765</v>
      </c>
      <c r="E3691" s="5" t="n">
        <v>1.23834</v>
      </c>
      <c r="F3691" s="0" t="n">
        <v>757</v>
      </c>
      <c r="G3691" s="0" t="n">
        <f aca="false">ROW()-3</f>
        <v>3688</v>
      </c>
      <c r="H3691" s="5" t="n">
        <f aca="true">IF(G3691&gt;(MovingPeriod+MovingShift),AVERAGE(INDIRECT("E"&amp;(ROW()-MovingPeriod-MovingShift)&amp;":"&amp;"E"&amp;ROW()-MovingShift)),"")</f>
        <v>1.23147769230769</v>
      </c>
      <c r="I3691" s="6" t="str">
        <f aca="false">IF(AND(B3691&gt;H3691,E3691&lt;H3691),-1,IF(AND(B3691&lt;H3691,E3691&gt;H3691),1,""))</f>
        <v/>
      </c>
      <c r="J3691" s="6" t="str">
        <f aca="false">IF(AND(I3691=-1,J3690=""),-1,IF(AND(I3691=1,J3690=""),1,IF(OR(AND(I3691="",J3690=1),AND(I3691="",J3690=-1),I3691=J3690),J3690,"")))</f>
        <v/>
      </c>
      <c r="K3691" s="0" t="str">
        <f aca="false">IF(AND(J3690=1,J3689=""),INDEX(DealTypes,1),IF(AND(J3690=-1,J3689=""),INDEX(DealTypes,2),IF(OR(AND(J3690="",J3689=1),AND(J3690="",J3689=-1)),INDEX(DealTypes,3),"")))</f>
        <v/>
      </c>
      <c r="L3691" s="6" t="str">
        <f aca="false">IF(K3691=INDEX(DealTypes,1),B3691+Spread,IF(K3691=INDEX(DealTypes,2),B3691,IF(OR(K3691=INDEX(DealTypes,3),N(L3690)=0),"",L3690)))</f>
        <v/>
      </c>
      <c r="M3691" s="6" t="str">
        <f aca="false">IF(N3691&lt;&gt;"",IF(COUNTIF(N$3:N3691,N3691)=1,MAX(M$4:M3690)+1,""),"")</f>
        <v/>
      </c>
      <c r="N3691" s="7" t="str">
        <f aca="false">IF(K3691=INDEX(DealTypes,3),IF(I3690=-1,ROUND((B3691-L3690)/Point,0),ROUND((L3690-B3691)/Point,0)),"")</f>
        <v/>
      </c>
      <c r="O3691" s="6" t="str">
        <f aca="false">(IF(AND(N(N3691)&gt;0,I3690=-1),1,IF(AND(N(N3691)&lt;0,I3690=-1),-1,IF(AND(N(N3691)&gt;0,I3690=1),2,IF(AND(N(N3691)&lt;0,I3690=1),-2,"")))))</f>
        <v/>
      </c>
      <c r="P3691" s="0" t="str">
        <f aca="false">IF(N3691&lt;&gt;"",ABS(N3691),"")</f>
        <v/>
      </c>
    </row>
    <row r="3692" customFormat="false" ht="12.8" hidden="false" customHeight="false" outlineLevel="0" collapsed="false">
      <c r="A3692" s="4" t="n">
        <v>44013.1666666667</v>
      </c>
      <c r="B3692" s="5" t="n">
        <v>1.23835</v>
      </c>
      <c r="C3692" s="5" t="n">
        <v>1.23904</v>
      </c>
      <c r="D3692" s="5" t="n">
        <v>1.23768</v>
      </c>
      <c r="E3692" s="5" t="n">
        <v>1.23876</v>
      </c>
      <c r="F3692" s="0" t="n">
        <v>1455</v>
      </c>
      <c r="G3692" s="0" t="n">
        <f aca="false">ROW()-3</f>
        <v>3689</v>
      </c>
      <c r="H3692" s="5" t="n">
        <f aca="true">IF(G3692&gt;(MovingPeriod+MovingShift),AVERAGE(INDIRECT("E"&amp;(ROW()-MovingPeriod-MovingShift)&amp;":"&amp;"E"&amp;ROW()-MovingShift)),"")</f>
        <v>1.23236230769231</v>
      </c>
      <c r="I3692" s="0" t="str">
        <f aca="false">IF(AND(B3692&gt;H3692,E3692&lt;H3692),-1,IF(AND(B3692&lt;H3692,E3692&gt;H3692),1,""))</f>
        <v/>
      </c>
      <c r="J3692" s="0" t="str">
        <f aca="false">IF(AND(I3692=-1,J3691=""),-1,IF(AND(I3692=1,J3691=""),1,IF(OR(AND(I3692="",J3691=1),AND(I3692="",J3691=-1),I3692=J3691),J3691,"")))</f>
        <v/>
      </c>
      <c r="K3692" s="0" t="str">
        <f aca="false">IF(AND(J3691=1,J3690=""),INDEX(DealTypes,1),IF(AND(J3691=-1,J3690=""),INDEX(DealTypes,2),IF(OR(AND(J3691="",J3690=1),AND(J3691="",J3690=-1)),INDEX(DealTypes,3),"")))</f>
        <v/>
      </c>
      <c r="L3692" s="6" t="str">
        <f aca="false">IF(K3692=INDEX(DealTypes,1),B3692+Spread,IF(K3692=INDEX(DealTypes,2),B3692,IF(OR(K3692=INDEX(DealTypes,3),N(L3691)=0),"",L3691)))</f>
        <v/>
      </c>
      <c r="M3692" s="6" t="str">
        <f aca="false">IF(N3692&lt;&gt;"",IF(COUNTIF(N$3:N3692,N3692)=1,MAX(M$4:M3691)+1,""),"")</f>
        <v/>
      </c>
      <c r="N3692" s="7" t="str">
        <f aca="false">IF(K3692=INDEX(DealTypes,3),IF(I3691=-1,ROUND((B3692-L3691)/Point,0),ROUND((L3691-B3692)/Point,0)),"")</f>
        <v/>
      </c>
      <c r="O3692" s="6" t="str">
        <f aca="false">(IF(AND(N(N3692)&gt;0,I3691=-1),1,IF(AND(N(N3692)&lt;0,I3691=-1),-1,IF(AND(N(N3692)&gt;0,I3691=1),2,IF(AND(N(N3692)&lt;0,I3691=1),-2,"")))))</f>
        <v/>
      </c>
      <c r="P3692" s="0" t="str">
        <f aca="false">IF(N3692&lt;&gt;"",ABS(N3692),"")</f>
        <v/>
      </c>
    </row>
    <row r="3693" customFormat="false" ht="12.8" hidden="false" customHeight="false" outlineLevel="0" collapsed="false">
      <c r="A3693" s="4" t="n">
        <v>44013.2083333333</v>
      </c>
      <c r="B3693" s="5" t="n">
        <v>1.23876</v>
      </c>
      <c r="C3693" s="5" t="n">
        <v>1.23924</v>
      </c>
      <c r="D3693" s="5" t="n">
        <v>1.23814</v>
      </c>
      <c r="E3693" s="5" t="n">
        <v>1.23824</v>
      </c>
      <c r="F3693" s="0" t="n">
        <v>735</v>
      </c>
      <c r="G3693" s="0" t="n">
        <f aca="false">ROW()-3</f>
        <v>3690</v>
      </c>
      <c r="H3693" s="5" t="n">
        <f aca="true">IF(G3693&gt;(MovingPeriod+MovingShift),AVERAGE(INDIRECT("E"&amp;(ROW()-MovingPeriod-MovingShift)&amp;":"&amp;"E"&amp;ROW()-MovingShift)),"")</f>
        <v>1.23326692307692</v>
      </c>
      <c r="I3693" s="0" t="str">
        <f aca="false">IF(AND(B3693&gt;H3693,E3693&lt;H3693),-1,IF(AND(B3693&lt;H3693,E3693&gt;H3693),1,""))</f>
        <v/>
      </c>
      <c r="J3693" s="0" t="str">
        <f aca="false">IF(AND(I3693=-1,J3692=""),-1,IF(AND(I3693=1,J3692=""),1,IF(OR(AND(I3693="",J3692=1),AND(I3693="",J3692=-1),I3693=J3692),J3692,"")))</f>
        <v/>
      </c>
      <c r="K3693" s="0" t="str">
        <f aca="false">IF(AND(J3692=1,J3691=""),INDEX(DealTypes,1),IF(AND(J3692=-1,J3691=""),INDEX(DealTypes,2),IF(OR(AND(J3692="",J3691=1),AND(J3692="",J3691=-1)),INDEX(DealTypes,3),"")))</f>
        <v/>
      </c>
      <c r="L3693" s="0" t="str">
        <f aca="false">IF(K3693=INDEX(DealTypes,1),B3693+Spread,IF(K3693=INDEX(DealTypes,2),B3693,IF(OR(K3693=INDEX(DealTypes,3),N(L3692)=0),"",L3692)))</f>
        <v/>
      </c>
      <c r="M3693" s="6" t="str">
        <f aca="false">IF(N3693&lt;&gt;"",IF(COUNTIF(N$3:N3693,N3693)=1,MAX(M$4:M3692)+1,""),"")</f>
        <v/>
      </c>
      <c r="N3693" s="7" t="str">
        <f aca="false">IF(K3693=INDEX(DealTypes,3),IF(I3692=-1,ROUND((B3693-L3692)/Point,0),ROUND((L3692-B3693)/Point,0)),"")</f>
        <v/>
      </c>
      <c r="O3693" s="6" t="str">
        <f aca="false">(IF(AND(N(N3693)&gt;0,I3692=-1),1,IF(AND(N(N3693)&lt;0,I3692=-1),-1,IF(AND(N(N3693)&gt;0,I3692=1),2,IF(AND(N(N3693)&lt;0,I3692=1),-2,"")))))</f>
        <v/>
      </c>
      <c r="P3693" s="0" t="str">
        <f aca="false">IF(N3693&lt;&gt;"",ABS(N3693),"")</f>
        <v/>
      </c>
    </row>
    <row r="3694" customFormat="false" ht="12.8" hidden="false" customHeight="false" outlineLevel="0" collapsed="false">
      <c r="A3694" s="4" t="n">
        <v>44013.25</v>
      </c>
      <c r="B3694" s="5" t="n">
        <v>1.23824</v>
      </c>
      <c r="C3694" s="5" t="n">
        <v>1.23879</v>
      </c>
      <c r="D3694" s="5" t="n">
        <v>1.23676</v>
      </c>
      <c r="E3694" s="5" t="n">
        <v>1.23687</v>
      </c>
      <c r="F3694" s="0" t="n">
        <v>722</v>
      </c>
      <c r="G3694" s="0" t="n">
        <f aca="false">ROW()-3</f>
        <v>3691</v>
      </c>
      <c r="H3694" s="5" t="n">
        <f aca="true">IF(G3694&gt;(MovingPeriod+MovingShift),AVERAGE(INDIRECT("E"&amp;(ROW()-MovingPeriod-MovingShift)&amp;":"&amp;"E"&amp;ROW()-MovingShift)),"")</f>
        <v>1.23422307692308</v>
      </c>
      <c r="I3694" s="0" t="str">
        <f aca="false">IF(AND(B3694&gt;H3694,E3694&lt;H3694),-1,IF(AND(B3694&lt;H3694,E3694&gt;H3694),1,""))</f>
        <v/>
      </c>
      <c r="J3694" s="0" t="str">
        <f aca="false">IF(AND(I3694=-1,J3693=""),-1,IF(AND(I3694=1,J3693=""),1,IF(OR(AND(I3694="",J3693=1),AND(I3694="",J3693=-1),I3694=J3693),J3693,"")))</f>
        <v/>
      </c>
      <c r="K3694" s="0" t="str">
        <f aca="false">IF(AND(J3693=1,J3692=""),INDEX(DealTypes,1),IF(AND(J3693=-1,J3692=""),INDEX(DealTypes,2),IF(OR(AND(J3693="",J3692=1),AND(J3693="",J3692=-1)),INDEX(DealTypes,3),"")))</f>
        <v/>
      </c>
      <c r="L3694" s="0" t="str">
        <f aca="false">IF(K3694=INDEX(DealTypes,1),B3694+Spread,IF(K3694=INDEX(DealTypes,2),B3694,IF(OR(K3694=INDEX(DealTypes,3),N(L3693)=0),"",L3693)))</f>
        <v/>
      </c>
      <c r="M3694" s="6" t="str">
        <f aca="false">IF(N3694&lt;&gt;"",IF(COUNTIF(N$3:N3694,N3694)=1,MAX(M$4:M3693)+1,""),"")</f>
        <v/>
      </c>
      <c r="N3694" s="7" t="str">
        <f aca="false">IF(K3694=INDEX(DealTypes,3),IF(I3693=-1,ROUND((B3694-L3693)/Point,0),ROUND((L3693-B3694)/Point,0)),"")</f>
        <v/>
      </c>
      <c r="O3694" s="6" t="str">
        <f aca="false">(IF(AND(N(N3694)&gt;0,I3693=-1),1,IF(AND(N(N3694)&lt;0,I3693=-1),-1,IF(AND(N(N3694)&gt;0,I3693=1),2,IF(AND(N(N3694)&lt;0,I3693=1),-2,"")))))</f>
        <v/>
      </c>
      <c r="P3694" s="0" t="str">
        <f aca="false">IF(N3694&lt;&gt;"",ABS(N3694),"")</f>
        <v/>
      </c>
    </row>
    <row r="3695" customFormat="false" ht="12.8" hidden="false" customHeight="false" outlineLevel="0" collapsed="false">
      <c r="A3695" s="4" t="n">
        <v>44013.2916666667</v>
      </c>
      <c r="B3695" s="5" t="n">
        <v>1.23689</v>
      </c>
      <c r="C3695" s="5" t="n">
        <v>1.23738</v>
      </c>
      <c r="D3695" s="5" t="n">
        <v>1.23593</v>
      </c>
      <c r="E3695" s="5" t="n">
        <v>1.23595</v>
      </c>
      <c r="F3695" s="0" t="n">
        <v>733</v>
      </c>
      <c r="G3695" s="0" t="n">
        <f aca="false">ROW()-3</f>
        <v>3692</v>
      </c>
      <c r="H3695" s="5" t="n">
        <f aca="true">IF(G3695&gt;(MovingPeriod+MovingShift),AVERAGE(INDIRECT("E"&amp;(ROW()-MovingPeriod-MovingShift)&amp;":"&amp;"E"&amp;ROW()-MovingShift)),"")</f>
        <v>1.23520153846154</v>
      </c>
      <c r="I3695" s="0" t="str">
        <f aca="false">IF(AND(B3695&gt;H3695,E3695&lt;H3695),-1,IF(AND(B3695&lt;H3695,E3695&gt;H3695),1,""))</f>
        <v/>
      </c>
      <c r="J3695" s="6" t="str">
        <f aca="false">IF(AND(I3695=-1,J3694=""),-1,IF(AND(I3695=1,J3694=""),1,IF(OR(AND(I3695="",J3694=1),AND(I3695="",J3694=-1),I3695=J3694),J3694,"")))</f>
        <v/>
      </c>
      <c r="K3695" s="0" t="str">
        <f aca="false">IF(AND(J3694=1,J3693=""),INDEX(DealTypes,1),IF(AND(J3694=-1,J3693=""),INDEX(DealTypes,2),IF(OR(AND(J3694="",J3693=1),AND(J3694="",J3693=-1)),INDEX(DealTypes,3),"")))</f>
        <v/>
      </c>
      <c r="L3695" s="0" t="str">
        <f aca="false">IF(K3695=INDEX(DealTypes,1),B3695+Spread,IF(K3695=INDEX(DealTypes,2),B3695,IF(OR(K3695=INDEX(DealTypes,3),N(L3694)=0),"",L3694)))</f>
        <v/>
      </c>
      <c r="M3695" s="6" t="str">
        <f aca="false">IF(N3695&lt;&gt;"",IF(COUNTIF(N$3:N3695,N3695)=1,MAX(M$4:M3694)+1,""),"")</f>
        <v/>
      </c>
      <c r="N3695" s="7" t="str">
        <f aca="false">IF(K3695=INDEX(DealTypes,3),IF(I3694=-1,ROUND((B3695-L3694)/Point,0),ROUND((L3694-B3695)/Point,0)),"")</f>
        <v/>
      </c>
      <c r="O3695" s="6" t="str">
        <f aca="false">(IF(AND(N(N3695)&gt;0,I3694=-1),1,IF(AND(N(N3695)&lt;0,I3694=-1),-1,IF(AND(N(N3695)&gt;0,I3694=1),2,IF(AND(N(N3695)&lt;0,I3694=1),-2,"")))))</f>
        <v/>
      </c>
      <c r="P3695" s="0" t="str">
        <f aca="false">IF(N3695&lt;&gt;"",ABS(N3695),"")</f>
        <v/>
      </c>
    </row>
    <row r="3696" customFormat="false" ht="12.8" hidden="false" customHeight="false" outlineLevel="0" collapsed="false">
      <c r="A3696" s="4" t="n">
        <v>44013.3333333333</v>
      </c>
      <c r="B3696" s="5" t="n">
        <v>1.23595</v>
      </c>
      <c r="C3696" s="5" t="n">
        <v>1.23708</v>
      </c>
      <c r="D3696" s="5" t="n">
        <v>1.23589</v>
      </c>
      <c r="E3696" s="5" t="n">
        <v>1.23693</v>
      </c>
      <c r="F3696" s="0" t="n">
        <v>1245</v>
      </c>
      <c r="G3696" s="0" t="n">
        <f aca="false">ROW()-3</f>
        <v>3693</v>
      </c>
      <c r="H3696" s="5" t="n">
        <f aca="true">IF(G3696&gt;(MovingPeriod+MovingShift),AVERAGE(INDIRECT("E"&amp;(ROW()-MovingPeriod-MovingShift)&amp;":"&amp;"E"&amp;ROW()-MovingShift)),"")</f>
        <v>1.23611384615385</v>
      </c>
      <c r="I3696" s="6" t="n">
        <f aca="false">IF(AND(B3696&gt;H3696,E3696&lt;H3696),-1,IF(AND(B3696&lt;H3696,E3696&gt;H3696),1,""))</f>
        <v>1</v>
      </c>
      <c r="J3696" s="6" t="n">
        <f aca="false">IF(AND(I3696=-1,J3695=""),-1,IF(AND(I3696=1,J3695=""),1,IF(OR(AND(I3696="",J3695=1),AND(I3696="",J3695=-1),I3696=J3695),J3695,"")))</f>
        <v>1</v>
      </c>
      <c r="K3696" s="0" t="str">
        <f aca="false">IF(AND(J3695=1,J3694=""),INDEX(DealTypes,1),IF(AND(J3695=-1,J3694=""),INDEX(DealTypes,2),IF(OR(AND(J3695="",J3694=1),AND(J3695="",J3694=-1)),INDEX(DealTypes,3),"")))</f>
        <v/>
      </c>
      <c r="L3696" s="6" t="str">
        <f aca="false">IF(K3696=INDEX(DealTypes,1),B3696+Spread,IF(K3696=INDEX(DealTypes,2),B3696,IF(OR(K3696=INDEX(DealTypes,3),N(L3695)=0),"",L3695)))</f>
        <v/>
      </c>
      <c r="M3696" s="6" t="str">
        <f aca="false">IF(N3696&lt;&gt;"",IF(COUNTIF(N$3:N3696,N3696)=1,MAX(M$4:M3695)+1,""),"")</f>
        <v/>
      </c>
      <c r="N3696" s="7" t="str">
        <f aca="false">IF(K3696=INDEX(DealTypes,3),IF(I3695=-1,ROUND((B3696-L3695)/Point,0),ROUND((L3695-B3696)/Point,0)),"")</f>
        <v/>
      </c>
      <c r="O3696" s="6" t="str">
        <f aca="false">(IF(AND(N(N3696)&gt;0,I3695=-1),1,IF(AND(N(N3696)&lt;0,I3695=-1),-1,IF(AND(N(N3696)&gt;0,I3695=1),2,IF(AND(N(N3696)&lt;0,I3695=1),-2,"")))))</f>
        <v/>
      </c>
      <c r="P3696" s="0" t="str">
        <f aca="false">IF(N3696&lt;&gt;"",ABS(N3696),"")</f>
        <v/>
      </c>
    </row>
    <row r="3697" customFormat="false" ht="12.8" hidden="false" customHeight="false" outlineLevel="0" collapsed="false">
      <c r="A3697" s="4" t="n">
        <v>44013.375</v>
      </c>
      <c r="B3697" s="5" t="n">
        <v>1.23693</v>
      </c>
      <c r="C3697" s="5" t="n">
        <v>1.23866</v>
      </c>
      <c r="D3697" s="5" t="n">
        <v>1.23642</v>
      </c>
      <c r="E3697" s="5" t="n">
        <v>1.23823</v>
      </c>
      <c r="F3697" s="0" t="n">
        <v>1440</v>
      </c>
      <c r="G3697" s="0" t="n">
        <f aca="false">ROW()-3</f>
        <v>3694</v>
      </c>
      <c r="H3697" s="5" t="n">
        <f aca="true">IF(G3697&gt;(MovingPeriod+MovingShift),AVERAGE(INDIRECT("E"&amp;(ROW()-MovingPeriod-MovingShift)&amp;":"&amp;"E"&amp;ROW()-MovingShift)),"")</f>
        <v>1.23697</v>
      </c>
      <c r="I3697" s="6" t="n">
        <f aca="false">IF(AND(B3697&gt;H3697,E3697&lt;H3697),-1,IF(AND(B3697&lt;H3697,E3697&gt;H3697),1,""))</f>
        <v>1</v>
      </c>
      <c r="J3697" s="6" t="n">
        <f aca="false">IF(AND(I3697=-1,J3696=""),-1,IF(AND(I3697=1,J3696=""),1,IF(OR(AND(I3697="",J3696=1),AND(I3697="",J3696=-1),I3697=J3696),J3696,"")))</f>
        <v>1</v>
      </c>
      <c r="K3697" s="0" t="str">
        <f aca="false">IF(AND(J3696=1,J3695=""),INDEX(DealTypes,1),IF(AND(J3696=-1,J3695=""),INDEX(DealTypes,2),IF(OR(AND(J3696="",J3695=1),AND(J3696="",J3695=-1)),INDEX(DealTypes,3),"")))</f>
        <v>Buy</v>
      </c>
      <c r="L3697" s="6" t="n">
        <f aca="false">IF(K3697=INDEX(DealTypes,1),B3697+Spread,IF(K3697=INDEX(DealTypes,2),B3697,IF(OR(K3697=INDEX(DealTypes,3),N(L3696)=0),"",L3696)))</f>
        <v>1.23701</v>
      </c>
      <c r="M3697" s="6" t="str">
        <f aca="false">IF(N3697&lt;&gt;"",IF(COUNTIF(N$3:N3697,N3697)=1,MAX(M$4:M3696)+1,""),"")</f>
        <v/>
      </c>
      <c r="N3697" s="7" t="str">
        <f aca="false">IF(K3697=INDEX(DealTypes,3),IF(I3696=-1,ROUND((B3697-L3696)/Point,0),ROUND((L3696-B3697)/Point,0)),"")</f>
        <v/>
      </c>
      <c r="O3697" s="6" t="str">
        <f aca="false">(IF(AND(N(N3697)&gt;0,I3696=-1),1,IF(AND(N(N3697)&lt;0,I3696=-1),-1,IF(AND(N(N3697)&gt;0,I3696=1),2,IF(AND(N(N3697)&lt;0,I3696=1),-2,"")))))</f>
        <v/>
      </c>
      <c r="P3697" s="0" t="str">
        <f aca="false">IF(N3697&lt;&gt;"",ABS(N3697),"")</f>
        <v/>
      </c>
    </row>
    <row r="3698" customFormat="false" ht="12.8" hidden="false" customHeight="false" outlineLevel="0" collapsed="false">
      <c r="A3698" s="4" t="n">
        <v>44013.4166666667</v>
      </c>
      <c r="B3698" s="5" t="n">
        <v>1.23823</v>
      </c>
      <c r="C3698" s="5" t="n">
        <v>1.23913</v>
      </c>
      <c r="D3698" s="5" t="n">
        <v>1.23717</v>
      </c>
      <c r="E3698" s="5" t="n">
        <v>1.23778</v>
      </c>
      <c r="F3698" s="0" t="n">
        <v>1723</v>
      </c>
      <c r="G3698" s="0" t="n">
        <f aca="false">ROW()-3</f>
        <v>3695</v>
      </c>
      <c r="H3698" s="5" t="n">
        <f aca="true">IF(G3698&gt;(MovingPeriod+MovingShift),AVERAGE(INDIRECT("E"&amp;(ROW()-MovingPeriod-MovingShift)&amp;":"&amp;"E"&amp;ROW()-MovingShift)),"")</f>
        <v>1.23773615384615</v>
      </c>
      <c r="I3698" s="0" t="str">
        <f aca="false">IF(AND(B3698&gt;H3698,E3698&lt;H3698),-1,IF(AND(B3698&lt;H3698,E3698&gt;H3698),1,""))</f>
        <v/>
      </c>
      <c r="J3698" s="6" t="n">
        <f aca="false">IF(AND(I3698=-1,J3697=""),-1,IF(AND(I3698=1,J3697=""),1,IF(OR(AND(I3698="",J3697=1),AND(I3698="",J3697=-1),I3698=J3697),J3697,"")))</f>
        <v>1</v>
      </c>
      <c r="K3698" s="0" t="str">
        <f aca="false">IF(AND(J3697=1,J3696=""),INDEX(DealTypes,1),IF(AND(J3697=-1,J3696=""),INDEX(DealTypes,2),IF(OR(AND(J3697="",J3696=1),AND(J3697="",J3696=-1)),INDEX(DealTypes,3),"")))</f>
        <v/>
      </c>
      <c r="L3698" s="6" t="n">
        <f aca="false">IF(K3698=INDEX(DealTypes,1),B3698+Spread,IF(K3698=INDEX(DealTypes,2),B3698,IF(OR(K3698=INDEX(DealTypes,3),N(L3697)=0),"",L3697)))</f>
        <v>1.23701</v>
      </c>
      <c r="M3698" s="6" t="str">
        <f aca="false">IF(N3698&lt;&gt;"",IF(COUNTIF(N$3:N3698,N3698)=1,MAX(M$4:M3697)+1,""),"")</f>
        <v/>
      </c>
      <c r="N3698" s="7" t="str">
        <f aca="false">IF(K3698=INDEX(DealTypes,3),IF(I3697=-1,ROUND((B3698-L3697)/Point,0),ROUND((L3697-B3698)/Point,0)),"")</f>
        <v/>
      </c>
      <c r="O3698" s="6" t="str">
        <f aca="false">(IF(AND(N(N3698)&gt;0,I3697=-1),1,IF(AND(N(N3698)&lt;0,I3697=-1),-1,IF(AND(N(N3698)&gt;0,I3697=1),2,IF(AND(N(N3698)&lt;0,I3697=1),-2,"")))))</f>
        <v/>
      </c>
      <c r="P3698" s="0" t="str">
        <f aca="false">IF(N3698&lt;&gt;"",ABS(N3698),"")</f>
        <v/>
      </c>
    </row>
    <row r="3699" customFormat="false" ht="12.8" hidden="false" customHeight="false" outlineLevel="0" collapsed="false">
      <c r="A3699" s="4" t="n">
        <v>44013.4583333333</v>
      </c>
      <c r="B3699" s="5" t="n">
        <v>1.23774</v>
      </c>
      <c r="C3699" s="5" t="n">
        <v>1.24134</v>
      </c>
      <c r="D3699" s="5" t="n">
        <v>1.23733</v>
      </c>
      <c r="E3699" s="5" t="n">
        <v>1.23861</v>
      </c>
      <c r="F3699" s="0" t="n">
        <v>2277</v>
      </c>
      <c r="G3699" s="0" t="n">
        <f aca="false">ROW()-3</f>
        <v>3696</v>
      </c>
      <c r="H3699" s="5" t="n">
        <f aca="true">IF(G3699&gt;(MovingPeriod+MovingShift),AVERAGE(INDIRECT("E"&amp;(ROW()-MovingPeriod-MovingShift)&amp;":"&amp;"E"&amp;ROW()-MovingShift)),"")</f>
        <v>1.23835538461538</v>
      </c>
      <c r="I3699" s="6" t="n">
        <f aca="false">IF(AND(B3699&gt;H3699,E3699&lt;H3699),-1,IF(AND(B3699&lt;H3699,E3699&gt;H3699),1,""))</f>
        <v>1</v>
      </c>
      <c r="J3699" s="6" t="n">
        <f aca="false">IF(AND(I3699=-1,J3698=""),-1,IF(AND(I3699=1,J3698=""),1,IF(OR(AND(I3699="",J3698=1),AND(I3699="",J3698=-1),I3699=J3698),J3698,"")))</f>
        <v>1</v>
      </c>
      <c r="K3699" s="0" t="str">
        <f aca="false">IF(AND(J3698=1,J3697=""),INDEX(DealTypes,1),IF(AND(J3698=-1,J3697=""),INDEX(DealTypes,2),IF(OR(AND(J3698="",J3697=1),AND(J3698="",J3697=-1)),INDEX(DealTypes,3),"")))</f>
        <v/>
      </c>
      <c r="L3699" s="6" t="n">
        <f aca="false">IF(K3699=INDEX(DealTypes,1),B3699+Spread,IF(K3699=INDEX(DealTypes,2),B3699,IF(OR(K3699=INDEX(DealTypes,3),N(L3698)=0),"",L3698)))</f>
        <v>1.23701</v>
      </c>
      <c r="M3699" s="6" t="str">
        <f aca="false">IF(N3699&lt;&gt;"",IF(COUNTIF(N$3:N3699,N3699)=1,MAX(M$4:M3698)+1,""),"")</f>
        <v/>
      </c>
      <c r="N3699" s="7" t="str">
        <f aca="false">IF(K3699=INDEX(DealTypes,3),IF(I3698=-1,ROUND((B3699-L3698)/Point,0),ROUND((L3698-B3699)/Point,0)),"")</f>
        <v/>
      </c>
      <c r="O3699" s="6" t="str">
        <f aca="false">(IF(AND(N(N3699)&gt;0,I3698=-1),1,IF(AND(N(N3699)&lt;0,I3698=-1),-1,IF(AND(N(N3699)&gt;0,I3698=1),2,IF(AND(N(N3699)&lt;0,I3698=1),-2,"")))))</f>
        <v/>
      </c>
      <c r="P3699" s="0" t="str">
        <f aca="false">IF(N3699&lt;&gt;"",ABS(N3699),"")</f>
        <v/>
      </c>
    </row>
    <row r="3700" customFormat="false" ht="12.8" hidden="false" customHeight="false" outlineLevel="0" collapsed="false">
      <c r="A3700" s="4" t="n">
        <v>44013.5</v>
      </c>
      <c r="B3700" s="5" t="n">
        <v>1.23862</v>
      </c>
      <c r="C3700" s="5" t="n">
        <v>1.24053</v>
      </c>
      <c r="D3700" s="5" t="n">
        <v>1.23846</v>
      </c>
      <c r="E3700" s="5" t="n">
        <v>1.23963</v>
      </c>
      <c r="F3700" s="0" t="n">
        <v>2590</v>
      </c>
      <c r="G3700" s="0" t="n">
        <f aca="false">ROW()-3</f>
        <v>3697</v>
      </c>
      <c r="H3700" s="5" t="n">
        <f aca="true">IF(G3700&gt;(MovingPeriod+MovingShift),AVERAGE(INDIRECT("E"&amp;(ROW()-MovingPeriod-MovingShift)&amp;":"&amp;"E"&amp;ROW()-MovingShift)),"")</f>
        <v>1.23845461538462</v>
      </c>
      <c r="I3700" s="0" t="str">
        <f aca="false">IF(AND(B3700&gt;H3700,E3700&lt;H3700),-1,IF(AND(B3700&lt;H3700,E3700&gt;H3700),1,""))</f>
        <v/>
      </c>
      <c r="J3700" s="6" t="n">
        <f aca="false">IF(AND(I3700=-1,J3699=""),-1,IF(AND(I3700=1,J3699=""),1,IF(OR(AND(I3700="",J3699=1),AND(I3700="",J3699=-1),I3700=J3699),J3699,"")))</f>
        <v>1</v>
      </c>
      <c r="K3700" s="0" t="str">
        <f aca="false">IF(AND(J3699=1,J3698=""),INDEX(DealTypes,1),IF(AND(J3699=-1,J3698=""),INDEX(DealTypes,2),IF(OR(AND(J3699="",J3698=1),AND(J3699="",J3698=-1)),INDEX(DealTypes,3),"")))</f>
        <v/>
      </c>
      <c r="L3700" s="6" t="n">
        <f aca="false">IF(K3700=INDEX(DealTypes,1),B3700+Spread,IF(K3700=INDEX(DealTypes,2),B3700,IF(OR(K3700=INDEX(DealTypes,3),N(L3699)=0),"",L3699)))</f>
        <v>1.23701</v>
      </c>
      <c r="M3700" s="6" t="str">
        <f aca="false">IF(N3700&lt;&gt;"",IF(COUNTIF(N$3:N3700,N3700)=1,MAX(M$4:M3699)+1,""),"")</f>
        <v/>
      </c>
      <c r="N3700" s="7" t="str">
        <f aca="false">IF(K3700=INDEX(DealTypes,3),IF(I3699=-1,ROUND((B3700-L3699)/Point,0),ROUND((L3699-B3700)/Point,0)),"")</f>
        <v/>
      </c>
      <c r="O3700" s="6" t="str">
        <f aca="false">(IF(AND(N(N3700)&gt;0,I3699=-1),1,IF(AND(N(N3700)&lt;0,I3699=-1),-1,IF(AND(N(N3700)&gt;0,I3699=1),2,IF(AND(N(N3700)&lt;0,I3699=1),-2,"")))))</f>
        <v/>
      </c>
      <c r="P3700" s="0" t="str">
        <f aca="false">IF(N3700&lt;&gt;"",ABS(N3700),"")</f>
        <v/>
      </c>
    </row>
    <row r="3701" customFormat="false" ht="12.8" hidden="false" customHeight="false" outlineLevel="0" collapsed="false">
      <c r="A3701" s="4" t="n">
        <v>44013.5416666667</v>
      </c>
      <c r="B3701" s="5" t="n">
        <v>1.23958</v>
      </c>
      <c r="C3701" s="5" t="n">
        <v>1.24206</v>
      </c>
      <c r="D3701" s="5" t="n">
        <v>1.23943</v>
      </c>
      <c r="E3701" s="5" t="n">
        <v>1.24061</v>
      </c>
      <c r="F3701" s="0" t="n">
        <v>2952</v>
      </c>
      <c r="G3701" s="0" t="n">
        <f aca="false">ROW()-3</f>
        <v>3698</v>
      </c>
      <c r="H3701" s="5" t="n">
        <f aca="true">IF(G3701&gt;(MovingPeriod+MovingShift),AVERAGE(INDIRECT("E"&amp;(ROW()-MovingPeriod-MovingShift)&amp;":"&amp;"E"&amp;ROW()-MovingShift)),"")</f>
        <v>1.23839</v>
      </c>
      <c r="I3701" s="0" t="str">
        <f aca="false">IF(AND(B3701&gt;H3701,E3701&lt;H3701),-1,IF(AND(B3701&lt;H3701,E3701&gt;H3701),1,""))</f>
        <v/>
      </c>
      <c r="J3701" s="6" t="n">
        <f aca="false">IF(AND(I3701=-1,J3700=""),-1,IF(AND(I3701=1,J3700=""),1,IF(OR(AND(I3701="",J3700=1),AND(I3701="",J3700=-1),I3701=J3700),J3700,"")))</f>
        <v>1</v>
      </c>
      <c r="K3701" s="0" t="str">
        <f aca="false">IF(AND(J3700=1,J3699=""),INDEX(DealTypes,1),IF(AND(J3700=-1,J3699=""),INDEX(DealTypes,2),IF(OR(AND(J3700="",J3699=1),AND(J3700="",J3699=-1)),INDEX(DealTypes,3),"")))</f>
        <v/>
      </c>
      <c r="L3701" s="6" t="n">
        <f aca="false">IF(K3701=INDEX(DealTypes,1),B3701+Spread,IF(K3701=INDEX(DealTypes,2),B3701,IF(OR(K3701=INDEX(DealTypes,3),N(L3700)=0),"",L3700)))</f>
        <v>1.23701</v>
      </c>
      <c r="M3701" s="6" t="str">
        <f aca="false">IF(N3701&lt;&gt;"",IF(COUNTIF(N$3:N3701,N3701)=1,MAX(M$4:M3700)+1,""),"")</f>
        <v/>
      </c>
      <c r="N3701" s="7" t="str">
        <f aca="false">IF(K3701=INDEX(DealTypes,3),IF(I3700=-1,ROUND((B3701-L3700)/Point,0),ROUND((L3700-B3701)/Point,0)),"")</f>
        <v/>
      </c>
      <c r="O3701" s="6" t="str">
        <f aca="false">(IF(AND(N(N3701)&gt;0,I3700=-1),1,IF(AND(N(N3701)&lt;0,I3700=-1),-1,IF(AND(N(N3701)&gt;0,I3700=1),2,IF(AND(N(N3701)&lt;0,I3700=1),-2,"")))))</f>
        <v/>
      </c>
      <c r="P3701" s="0" t="str">
        <f aca="false">IF(N3701&lt;&gt;"",ABS(N3701),"")</f>
        <v/>
      </c>
    </row>
    <row r="3702" customFormat="false" ht="12.8" hidden="false" customHeight="false" outlineLevel="0" collapsed="false">
      <c r="A3702" s="4" t="n">
        <v>44013.5833333333</v>
      </c>
      <c r="B3702" s="5" t="n">
        <v>1.24063</v>
      </c>
      <c r="C3702" s="5" t="n">
        <v>1.24065</v>
      </c>
      <c r="D3702" s="5" t="n">
        <v>1.23727</v>
      </c>
      <c r="E3702" s="5" t="n">
        <v>1.23887</v>
      </c>
      <c r="F3702" s="0" t="n">
        <v>3370</v>
      </c>
      <c r="G3702" s="0" t="n">
        <f aca="false">ROW()-3</f>
        <v>3699</v>
      </c>
      <c r="H3702" s="5" t="n">
        <f aca="true">IF(G3702&gt;(MovingPeriod+MovingShift),AVERAGE(INDIRECT("E"&amp;(ROW()-MovingPeriod-MovingShift)&amp;":"&amp;"E"&amp;ROW()-MovingShift)),"")</f>
        <v>1.23831769230769</v>
      </c>
      <c r="I3702" s="0" t="str">
        <f aca="false">IF(AND(B3702&gt;H3702,E3702&lt;H3702),-1,IF(AND(B3702&lt;H3702,E3702&gt;H3702),1,""))</f>
        <v/>
      </c>
      <c r="J3702" s="6" t="n">
        <f aca="false">IF(AND(I3702=-1,J3701=""),-1,IF(AND(I3702=1,J3701=""),1,IF(OR(AND(I3702="",J3701=1),AND(I3702="",J3701=-1),I3702=J3701),J3701,"")))</f>
        <v>1</v>
      </c>
      <c r="K3702" s="0" t="str">
        <f aca="false">IF(AND(J3701=1,J3700=""),INDEX(DealTypes,1),IF(AND(J3701=-1,J3700=""),INDEX(DealTypes,2),IF(OR(AND(J3701="",J3700=1),AND(J3701="",J3700=-1)),INDEX(DealTypes,3),"")))</f>
        <v/>
      </c>
      <c r="L3702" s="6" t="n">
        <f aca="false">IF(K3702=INDEX(DealTypes,1),B3702+Spread,IF(K3702=INDEX(DealTypes,2),B3702,IF(OR(K3702=INDEX(DealTypes,3),N(L3701)=0),"",L3701)))</f>
        <v>1.23701</v>
      </c>
      <c r="M3702" s="6" t="str">
        <f aca="false">IF(N3702&lt;&gt;"",IF(COUNTIF(N$3:N3702,N3702)=1,MAX(M$4:M3701)+1,""),"")</f>
        <v/>
      </c>
      <c r="N3702" s="7" t="str">
        <f aca="false">IF(K3702=INDEX(DealTypes,3),IF(I3701=-1,ROUND((B3702-L3701)/Point,0),ROUND((L3701-B3702)/Point,0)),"")</f>
        <v/>
      </c>
      <c r="O3702" s="6" t="str">
        <f aca="false">(IF(AND(N(N3702)&gt;0,I3701=-1),1,IF(AND(N(N3702)&lt;0,I3701=-1),-1,IF(AND(N(N3702)&gt;0,I3701=1),2,IF(AND(N(N3702)&lt;0,I3701=1),-2,"")))))</f>
        <v/>
      </c>
      <c r="P3702" s="0" t="str">
        <f aca="false">IF(N3702&lt;&gt;"",ABS(N3702),"")</f>
        <v/>
      </c>
    </row>
    <row r="3703" customFormat="false" ht="12.8" hidden="false" customHeight="false" outlineLevel="0" collapsed="false">
      <c r="A3703" s="4" t="n">
        <v>44013.625</v>
      </c>
      <c r="B3703" s="5" t="n">
        <v>1.23887</v>
      </c>
      <c r="C3703" s="5" t="n">
        <v>1.24165</v>
      </c>
      <c r="D3703" s="5" t="n">
        <v>1.23793</v>
      </c>
      <c r="E3703" s="5" t="n">
        <v>1.24135</v>
      </c>
      <c r="F3703" s="0" t="n">
        <v>3465</v>
      </c>
      <c r="G3703" s="0" t="n">
        <f aca="false">ROW()-3</f>
        <v>3700</v>
      </c>
      <c r="H3703" s="5" t="n">
        <f aca="true">IF(G3703&gt;(MovingPeriod+MovingShift),AVERAGE(INDIRECT("E"&amp;(ROW()-MovingPeriod-MovingShift)&amp;":"&amp;"E"&amp;ROW()-MovingShift)),"")</f>
        <v>1.23838615384615</v>
      </c>
      <c r="I3703" s="0" t="str">
        <f aca="false">IF(AND(B3703&gt;H3703,E3703&lt;H3703),-1,IF(AND(B3703&lt;H3703,E3703&gt;H3703),1,""))</f>
        <v/>
      </c>
      <c r="J3703" s="6" t="n">
        <f aca="false">IF(AND(I3703=-1,J3702=""),-1,IF(AND(I3703=1,J3702=""),1,IF(OR(AND(I3703="",J3702=1),AND(I3703="",J3702=-1),I3703=J3702),J3702,"")))</f>
        <v>1</v>
      </c>
      <c r="K3703" s="0" t="str">
        <f aca="false">IF(AND(J3702=1,J3701=""),INDEX(DealTypes,1),IF(AND(J3702=-1,J3701=""),INDEX(DealTypes,2),IF(OR(AND(J3702="",J3701=1),AND(J3702="",J3701=-1)),INDEX(DealTypes,3),"")))</f>
        <v/>
      </c>
      <c r="L3703" s="6" t="n">
        <f aca="false">IF(K3703=INDEX(DealTypes,1),B3703+Spread,IF(K3703=INDEX(DealTypes,2),B3703,IF(OR(K3703=INDEX(DealTypes,3),N(L3702)=0),"",L3702)))</f>
        <v>1.23701</v>
      </c>
      <c r="M3703" s="6" t="str">
        <f aca="false">IF(N3703&lt;&gt;"",IF(COUNTIF(N$3:N3703,N3703)=1,MAX(M$4:M3702)+1,""),"")</f>
        <v/>
      </c>
      <c r="N3703" s="7" t="str">
        <f aca="false">IF(K3703=INDEX(DealTypes,3),IF(I3702=-1,ROUND((B3703-L3702)/Point,0),ROUND((L3702-B3703)/Point,0)),"")</f>
        <v/>
      </c>
      <c r="O3703" s="6" t="str">
        <f aca="false">(IF(AND(N(N3703)&gt;0,I3702=-1),1,IF(AND(N(N3703)&lt;0,I3702=-1),-1,IF(AND(N(N3703)&gt;0,I3702=1),2,IF(AND(N(N3703)&lt;0,I3702=1),-2,"")))))</f>
        <v/>
      </c>
      <c r="P3703" s="0" t="str">
        <f aca="false">IF(N3703&lt;&gt;"",ABS(N3703),"")</f>
        <v/>
      </c>
    </row>
    <row r="3704" customFormat="false" ht="12.8" hidden="false" customHeight="false" outlineLevel="0" collapsed="false">
      <c r="A3704" s="4" t="n">
        <v>44013.6666666667</v>
      </c>
      <c r="B3704" s="5" t="n">
        <v>1.24138</v>
      </c>
      <c r="C3704" s="5" t="n">
        <v>1.24265</v>
      </c>
      <c r="D3704" s="5" t="n">
        <v>1.24108</v>
      </c>
      <c r="E3704" s="5" t="n">
        <v>1.24264</v>
      </c>
      <c r="F3704" s="0" t="n">
        <v>3794</v>
      </c>
      <c r="G3704" s="0" t="n">
        <f aca="false">ROW()-3</f>
        <v>3701</v>
      </c>
      <c r="H3704" s="5" t="n">
        <f aca="true">IF(G3704&gt;(MovingPeriod+MovingShift),AVERAGE(INDIRECT("E"&amp;(ROW()-MovingPeriod-MovingShift)&amp;":"&amp;"E"&amp;ROW()-MovingShift)),"")</f>
        <v>1.23828615384615</v>
      </c>
      <c r="I3704" s="0" t="str">
        <f aca="false">IF(AND(B3704&gt;H3704,E3704&lt;H3704),-1,IF(AND(B3704&lt;H3704,E3704&gt;H3704),1,""))</f>
        <v/>
      </c>
      <c r="J3704" s="6" t="n">
        <f aca="false">IF(AND(I3704=-1,J3703=""),-1,IF(AND(I3704=1,J3703=""),1,IF(OR(AND(I3704="",J3703=1),AND(I3704="",J3703=-1),I3704=J3703),J3703,"")))</f>
        <v>1</v>
      </c>
      <c r="K3704" s="0" t="str">
        <f aca="false">IF(AND(J3703=1,J3702=""),INDEX(DealTypes,1),IF(AND(J3703=-1,J3702=""),INDEX(DealTypes,2),IF(OR(AND(J3703="",J3702=1),AND(J3703="",J3702=-1)),INDEX(DealTypes,3),"")))</f>
        <v/>
      </c>
      <c r="L3704" s="6" t="n">
        <f aca="false">IF(K3704=INDEX(DealTypes,1),B3704+Spread,IF(K3704=INDEX(DealTypes,2),B3704,IF(OR(K3704=INDEX(DealTypes,3),N(L3703)=0),"",L3703)))</f>
        <v>1.23701</v>
      </c>
      <c r="M3704" s="6" t="str">
        <f aca="false">IF(N3704&lt;&gt;"",IF(COUNTIF(N$3:N3704,N3704)=1,MAX(M$4:M3703)+1,""),"")</f>
        <v/>
      </c>
      <c r="N3704" s="7" t="str">
        <f aca="false">IF(K3704=INDEX(DealTypes,3),IF(I3703=-1,ROUND((B3704-L3703)/Point,0),ROUND((L3703-B3704)/Point,0)),"")</f>
        <v/>
      </c>
      <c r="O3704" s="6" t="str">
        <f aca="false">(IF(AND(N(N3704)&gt;0,I3703=-1),1,IF(AND(N(N3704)&lt;0,I3703=-1),-1,IF(AND(N(N3704)&gt;0,I3703=1),2,IF(AND(N(N3704)&lt;0,I3703=1),-2,"")))))</f>
        <v/>
      </c>
      <c r="P3704" s="0" t="str">
        <f aca="false">IF(N3704&lt;&gt;"",ABS(N3704),"")</f>
        <v/>
      </c>
    </row>
    <row r="3705" customFormat="false" ht="12.8" hidden="false" customHeight="false" outlineLevel="0" collapsed="false">
      <c r="A3705" s="4" t="n">
        <v>44013.7083333333</v>
      </c>
      <c r="B3705" s="5" t="n">
        <v>1.24258</v>
      </c>
      <c r="C3705" s="5" t="n">
        <v>1.24588</v>
      </c>
      <c r="D3705" s="5" t="n">
        <v>1.24244</v>
      </c>
      <c r="E3705" s="5" t="n">
        <v>1.24574</v>
      </c>
      <c r="F3705" s="0" t="n">
        <v>4619</v>
      </c>
      <c r="G3705" s="0" t="n">
        <f aca="false">ROW()-3</f>
        <v>3702</v>
      </c>
      <c r="H3705" s="5" t="n">
        <f aca="true">IF(G3705&gt;(MovingPeriod+MovingShift),AVERAGE(INDIRECT("E"&amp;(ROW()-MovingPeriod-MovingShift)&amp;":"&amp;"E"&amp;ROW()-MovingShift)),"")</f>
        <v>1.23826769230769</v>
      </c>
      <c r="I3705" s="0" t="str">
        <f aca="false">IF(AND(B3705&gt;H3705,E3705&lt;H3705),-1,IF(AND(B3705&lt;H3705,E3705&gt;H3705),1,""))</f>
        <v/>
      </c>
      <c r="J3705" s="6" t="n">
        <f aca="false">IF(AND(I3705=-1,J3704=""),-1,IF(AND(I3705=1,J3704=""),1,IF(OR(AND(I3705="",J3704=1),AND(I3705="",J3704=-1),I3705=J3704),J3704,"")))</f>
        <v>1</v>
      </c>
      <c r="K3705" s="0" t="str">
        <f aca="false">IF(AND(J3704=1,J3703=""),INDEX(DealTypes,1),IF(AND(J3704=-1,J3703=""),INDEX(DealTypes,2),IF(OR(AND(J3704="",J3703=1),AND(J3704="",J3703=-1)),INDEX(DealTypes,3),"")))</f>
        <v/>
      </c>
      <c r="L3705" s="6" t="n">
        <f aca="false">IF(K3705=INDEX(DealTypes,1),B3705+Spread,IF(K3705=INDEX(DealTypes,2),B3705,IF(OR(K3705=INDEX(DealTypes,3),N(L3704)=0),"",L3704)))</f>
        <v>1.23701</v>
      </c>
      <c r="M3705" s="6" t="str">
        <f aca="false">IF(N3705&lt;&gt;"",IF(COUNTIF(N$3:N3705,N3705)=1,MAX(M$4:M3704)+1,""),"")</f>
        <v/>
      </c>
      <c r="N3705" s="7" t="str">
        <f aca="false">IF(K3705=INDEX(DealTypes,3),IF(I3704=-1,ROUND((B3705-L3704)/Point,0),ROUND((L3704-B3705)/Point,0)),"")</f>
        <v/>
      </c>
      <c r="O3705" s="6" t="str">
        <f aca="false">(IF(AND(N(N3705)&gt;0,I3704=-1),1,IF(AND(N(N3705)&lt;0,I3704=-1),-1,IF(AND(N(N3705)&gt;0,I3704=1),2,IF(AND(N(N3705)&lt;0,I3704=1),-2,"")))))</f>
        <v/>
      </c>
      <c r="P3705" s="0" t="str">
        <f aca="false">IF(N3705&lt;&gt;"",ABS(N3705),"")</f>
        <v/>
      </c>
    </row>
    <row r="3706" customFormat="false" ht="12.8" hidden="false" customHeight="false" outlineLevel="0" collapsed="false">
      <c r="A3706" s="4" t="n">
        <v>44013.75</v>
      </c>
      <c r="B3706" s="5" t="n">
        <v>1.24573</v>
      </c>
      <c r="C3706" s="5" t="n">
        <v>1.24777</v>
      </c>
      <c r="D3706" s="5" t="n">
        <v>1.24518</v>
      </c>
      <c r="E3706" s="5" t="n">
        <v>1.24729</v>
      </c>
      <c r="F3706" s="0" t="n">
        <v>3657</v>
      </c>
      <c r="G3706" s="0" t="n">
        <f aca="false">ROW()-3</f>
        <v>3703</v>
      </c>
      <c r="H3706" s="5" t="n">
        <f aca="true">IF(G3706&gt;(MovingPeriod+MovingShift),AVERAGE(INDIRECT("E"&amp;(ROW()-MovingPeriod-MovingShift)&amp;":"&amp;"E"&amp;ROW()-MovingShift)),"")</f>
        <v>1.23823923076923</v>
      </c>
      <c r="I3706" s="0" t="str">
        <f aca="false">IF(AND(B3706&gt;H3706,E3706&lt;H3706),-1,IF(AND(B3706&lt;H3706,E3706&gt;H3706),1,""))</f>
        <v/>
      </c>
      <c r="J3706" s="6" t="n">
        <f aca="false">IF(AND(I3706=-1,J3705=""),-1,IF(AND(I3706=1,J3705=""),1,IF(OR(AND(I3706="",J3705=1),AND(I3706="",J3705=-1),I3706=J3705),J3705,"")))</f>
        <v>1</v>
      </c>
      <c r="K3706" s="0" t="str">
        <f aca="false">IF(AND(J3705=1,J3704=""),INDEX(DealTypes,1),IF(AND(J3705=-1,J3704=""),INDEX(DealTypes,2),IF(OR(AND(J3705="",J3704=1),AND(J3705="",J3704=-1)),INDEX(DealTypes,3),"")))</f>
        <v/>
      </c>
      <c r="L3706" s="6" t="n">
        <f aca="false">IF(K3706=INDEX(DealTypes,1),B3706+Spread,IF(K3706=INDEX(DealTypes,2),B3706,IF(OR(K3706=INDEX(DealTypes,3),N(L3705)=0),"",L3705)))</f>
        <v>1.23701</v>
      </c>
      <c r="M3706" s="6" t="str">
        <f aca="false">IF(N3706&lt;&gt;"",IF(COUNTIF(N$3:N3706,N3706)=1,MAX(M$4:M3705)+1,""),"")</f>
        <v/>
      </c>
      <c r="N3706" s="7" t="str">
        <f aca="false">IF(K3706=INDEX(DealTypes,3),IF(I3705=-1,ROUND((B3706-L3705)/Point,0),ROUND((L3705-B3706)/Point,0)),"")</f>
        <v/>
      </c>
      <c r="O3706" s="6" t="str">
        <f aca="false">(IF(AND(N(N3706)&gt;0,I3705=-1),1,IF(AND(N(N3706)&lt;0,I3705=-1),-1,IF(AND(N(N3706)&gt;0,I3705=1),2,IF(AND(N(N3706)&lt;0,I3705=1),-2,"")))))</f>
        <v/>
      </c>
      <c r="P3706" s="0" t="str">
        <f aca="false">IF(N3706&lt;&gt;"",ABS(N3706),"")</f>
        <v/>
      </c>
    </row>
    <row r="3707" customFormat="false" ht="12.8" hidden="false" customHeight="false" outlineLevel="0" collapsed="false">
      <c r="A3707" s="4" t="n">
        <v>44013.7916666667</v>
      </c>
      <c r="B3707" s="5" t="n">
        <v>1.24727</v>
      </c>
      <c r="C3707" s="5" t="n">
        <v>1.24858</v>
      </c>
      <c r="D3707" s="5" t="n">
        <v>1.24681</v>
      </c>
      <c r="E3707" s="5" t="n">
        <v>1.24808</v>
      </c>
      <c r="F3707" s="0" t="n">
        <v>2564</v>
      </c>
      <c r="G3707" s="0" t="n">
        <f aca="false">ROW()-3</f>
        <v>3704</v>
      </c>
      <c r="H3707" s="5" t="n">
        <f aca="true">IF(G3707&gt;(MovingPeriod+MovingShift),AVERAGE(INDIRECT("E"&amp;(ROW()-MovingPeriod-MovingShift)&amp;":"&amp;"E"&amp;ROW()-MovingShift)),"")</f>
        <v>1.23831076923077</v>
      </c>
      <c r="I3707" s="0" t="str">
        <f aca="false">IF(AND(B3707&gt;H3707,E3707&lt;H3707),-1,IF(AND(B3707&lt;H3707,E3707&gt;H3707),1,""))</f>
        <v/>
      </c>
      <c r="J3707" s="6" t="n">
        <f aca="false">IF(AND(I3707=-1,J3706=""),-1,IF(AND(I3707=1,J3706=""),1,IF(OR(AND(I3707="",J3706=1),AND(I3707="",J3706=-1),I3707=J3706),J3706,"")))</f>
        <v>1</v>
      </c>
      <c r="K3707" s="0" t="str">
        <f aca="false">IF(AND(J3706=1,J3705=""),INDEX(DealTypes,1),IF(AND(J3706=-1,J3705=""),INDEX(DealTypes,2),IF(OR(AND(J3706="",J3705=1),AND(J3706="",J3705=-1)),INDEX(DealTypes,3),"")))</f>
        <v/>
      </c>
      <c r="L3707" s="6" t="n">
        <f aca="false">IF(K3707=INDEX(DealTypes,1),B3707+Spread,IF(K3707=INDEX(DealTypes,2),B3707,IF(OR(K3707=INDEX(DealTypes,3),N(L3706)=0),"",L3706)))</f>
        <v>1.23701</v>
      </c>
      <c r="M3707" s="6" t="str">
        <f aca="false">IF(N3707&lt;&gt;"",IF(COUNTIF(N$3:N3707,N3707)=1,MAX(M$4:M3706)+1,""),"")</f>
        <v/>
      </c>
      <c r="N3707" s="7" t="str">
        <f aca="false">IF(K3707=INDEX(DealTypes,3),IF(I3706=-1,ROUND((B3707-L3706)/Point,0),ROUND((L3706-B3707)/Point,0)),"")</f>
        <v/>
      </c>
      <c r="O3707" s="6" t="str">
        <f aca="false">(IF(AND(N(N3707)&gt;0,I3706=-1),1,IF(AND(N(N3707)&lt;0,I3706=-1),-1,IF(AND(N(N3707)&gt;0,I3706=1),2,IF(AND(N(N3707)&lt;0,I3706=1),-2,"")))))</f>
        <v/>
      </c>
      <c r="P3707" s="0" t="str">
        <f aca="false">IF(N3707&lt;&gt;"",ABS(N3707),"")</f>
        <v/>
      </c>
    </row>
    <row r="3708" customFormat="false" ht="12.8" hidden="false" customHeight="false" outlineLevel="0" collapsed="false">
      <c r="A3708" s="4" t="n">
        <v>44013.8333333333</v>
      </c>
      <c r="B3708" s="5" t="n">
        <v>1.24809</v>
      </c>
      <c r="C3708" s="5" t="n">
        <v>1.24901</v>
      </c>
      <c r="D3708" s="5" t="n">
        <v>1.24737</v>
      </c>
      <c r="E3708" s="5" t="n">
        <v>1.24807</v>
      </c>
      <c r="F3708" s="0" t="n">
        <v>1780</v>
      </c>
      <c r="G3708" s="0" t="n">
        <f aca="false">ROW()-3</f>
        <v>3705</v>
      </c>
      <c r="H3708" s="5" t="n">
        <f aca="true">IF(G3708&gt;(MovingPeriod+MovingShift),AVERAGE(INDIRECT("E"&amp;(ROW()-MovingPeriod-MovingShift)&amp;":"&amp;"E"&amp;ROW()-MovingShift)),"")</f>
        <v>1.23827461538462</v>
      </c>
      <c r="I3708" s="0" t="str">
        <f aca="false">IF(AND(B3708&gt;H3708,E3708&lt;H3708),-1,IF(AND(B3708&lt;H3708,E3708&gt;H3708),1,""))</f>
        <v/>
      </c>
      <c r="J3708" s="6" t="n">
        <f aca="false">IF(AND(I3708=-1,J3707=""),-1,IF(AND(I3708=1,J3707=""),1,IF(OR(AND(I3708="",J3707=1),AND(I3708="",J3707=-1),I3708=J3707),J3707,"")))</f>
        <v>1</v>
      </c>
      <c r="K3708" s="0" t="str">
        <f aca="false">IF(AND(J3707=1,J3706=""),INDEX(DealTypes,1),IF(AND(J3707=-1,J3706=""),INDEX(DealTypes,2),IF(OR(AND(J3707="",J3706=1),AND(J3707="",J3706=-1)),INDEX(DealTypes,3),"")))</f>
        <v/>
      </c>
      <c r="L3708" s="6" t="n">
        <f aca="false">IF(K3708=INDEX(DealTypes,1),B3708+Spread,IF(K3708=INDEX(DealTypes,2),B3708,IF(OR(K3708=INDEX(DealTypes,3),N(L3707)=0),"",L3707)))</f>
        <v>1.23701</v>
      </c>
      <c r="M3708" s="6" t="str">
        <f aca="false">IF(N3708&lt;&gt;"",IF(COUNTIF(N$3:N3708,N3708)=1,MAX(M$4:M3707)+1,""),"")</f>
        <v/>
      </c>
      <c r="N3708" s="7" t="str">
        <f aca="false">IF(K3708=INDEX(DealTypes,3),IF(I3707=-1,ROUND((B3708-L3707)/Point,0),ROUND((L3707-B3708)/Point,0)),"")</f>
        <v/>
      </c>
      <c r="O3708" s="6" t="str">
        <f aca="false">(IF(AND(N(N3708)&gt;0,I3707=-1),1,IF(AND(N(N3708)&lt;0,I3707=-1),-1,IF(AND(N(N3708)&gt;0,I3707=1),2,IF(AND(N(N3708)&lt;0,I3707=1),-2,"")))))</f>
        <v/>
      </c>
      <c r="P3708" s="0" t="str">
        <f aca="false">IF(N3708&lt;&gt;"",ABS(N3708),"")</f>
        <v/>
      </c>
    </row>
    <row r="3709" customFormat="false" ht="12.8" hidden="false" customHeight="false" outlineLevel="0" collapsed="false">
      <c r="A3709" s="4" t="n">
        <v>44013.875</v>
      </c>
      <c r="B3709" s="5" t="n">
        <v>1.24799</v>
      </c>
      <c r="C3709" s="5" t="n">
        <v>1.2484</v>
      </c>
      <c r="D3709" s="5" t="n">
        <v>1.2468</v>
      </c>
      <c r="E3709" s="5" t="n">
        <v>1.24709</v>
      </c>
      <c r="F3709" s="0" t="n">
        <v>1675</v>
      </c>
      <c r="G3709" s="0" t="n">
        <f aca="false">ROW()-3</f>
        <v>3706</v>
      </c>
      <c r="H3709" s="5" t="n">
        <f aca="true">IF(G3709&gt;(MovingPeriod+MovingShift),AVERAGE(INDIRECT("E"&amp;(ROW()-MovingPeriod-MovingShift)&amp;":"&amp;"E"&amp;ROW()-MovingShift)),"")</f>
        <v>1.23847461538462</v>
      </c>
      <c r="I3709" s="6" t="str">
        <f aca="false">IF(AND(B3709&gt;H3709,E3709&lt;H3709),-1,IF(AND(B3709&lt;H3709,E3709&gt;H3709),1,""))</f>
        <v/>
      </c>
      <c r="J3709" s="6" t="n">
        <f aca="false">IF(AND(I3709=-1,J3708=""),-1,IF(AND(I3709=1,J3708=""),1,IF(OR(AND(I3709="",J3708=1),AND(I3709="",J3708=-1),I3709=J3708),J3708,"")))</f>
        <v>1</v>
      </c>
      <c r="K3709" s="0" t="str">
        <f aca="false">IF(AND(J3708=1,J3707=""),INDEX(DealTypes,1),IF(AND(J3708=-1,J3707=""),INDEX(DealTypes,2),IF(OR(AND(J3708="",J3707=1),AND(J3708="",J3707=-1)),INDEX(DealTypes,3),"")))</f>
        <v/>
      </c>
      <c r="L3709" s="6" t="n">
        <f aca="false">IF(K3709=INDEX(DealTypes,1),B3709+Spread,IF(K3709=INDEX(DealTypes,2),B3709,IF(OR(K3709=INDEX(DealTypes,3),N(L3708)=0),"",L3708)))</f>
        <v>1.23701</v>
      </c>
      <c r="M3709" s="6" t="str">
        <f aca="false">IF(N3709&lt;&gt;"",IF(COUNTIF(N$3:N3709,N3709)=1,MAX(M$4:M3708)+1,""),"")</f>
        <v/>
      </c>
      <c r="N3709" s="7" t="str">
        <f aca="false">IF(K3709=INDEX(DealTypes,3),IF(I3708=-1,ROUND((B3709-L3708)/Point,0),ROUND((L3708-B3709)/Point,0)),"")</f>
        <v/>
      </c>
      <c r="O3709" s="6" t="str">
        <f aca="false">(IF(AND(N(N3709)&gt;0,I3708=-1),1,IF(AND(N(N3709)&lt;0,I3708=-1),-1,IF(AND(N(N3709)&gt;0,I3708=1),2,IF(AND(N(N3709)&lt;0,I3708=1),-2,"")))))</f>
        <v/>
      </c>
      <c r="P3709" s="0" t="str">
        <f aca="false">IF(N3709&lt;&gt;"",ABS(N3709),"")</f>
        <v/>
      </c>
    </row>
    <row r="3710" customFormat="false" ht="12.8" hidden="false" customHeight="false" outlineLevel="0" collapsed="false">
      <c r="A3710" s="4" t="n">
        <v>44013.9166666667</v>
      </c>
      <c r="B3710" s="5" t="n">
        <v>1.24704</v>
      </c>
      <c r="C3710" s="5" t="n">
        <v>1.24879</v>
      </c>
      <c r="D3710" s="5" t="n">
        <v>1.24656</v>
      </c>
      <c r="E3710" s="5" t="n">
        <v>1.24772</v>
      </c>
      <c r="F3710" s="0" t="n">
        <v>1645</v>
      </c>
      <c r="G3710" s="0" t="n">
        <f aca="false">ROW()-3</f>
        <v>3707</v>
      </c>
      <c r="H3710" s="5" t="n">
        <f aca="true">IF(G3710&gt;(MovingPeriod+MovingShift),AVERAGE(INDIRECT("E"&amp;(ROW()-MovingPeriod-MovingShift)&amp;":"&amp;"E"&amp;ROW()-MovingShift)),"")</f>
        <v>1.23880538461538</v>
      </c>
      <c r="I3710" s="0" t="str">
        <f aca="false">IF(AND(B3710&gt;H3710,E3710&lt;H3710),-1,IF(AND(B3710&lt;H3710,E3710&gt;H3710),1,""))</f>
        <v/>
      </c>
      <c r="J3710" s="0" t="n">
        <f aca="false">IF(AND(I3710=-1,J3709=""),-1,IF(AND(I3710=1,J3709=""),1,IF(OR(AND(I3710="",J3709=1),AND(I3710="",J3709=-1),I3710=J3709),J3709,"")))</f>
        <v>1</v>
      </c>
      <c r="K3710" s="0" t="str">
        <f aca="false">IF(AND(J3709=1,J3708=""),INDEX(DealTypes,1),IF(AND(J3709=-1,J3708=""),INDEX(DealTypes,2),IF(OR(AND(J3709="",J3708=1),AND(J3709="",J3708=-1)),INDEX(DealTypes,3),"")))</f>
        <v/>
      </c>
      <c r="L3710" s="6" t="n">
        <f aca="false">IF(K3710=INDEX(DealTypes,1),B3710+Spread,IF(K3710=INDEX(DealTypes,2),B3710,IF(OR(K3710=INDEX(DealTypes,3),N(L3709)=0),"",L3709)))</f>
        <v>1.23701</v>
      </c>
      <c r="M3710" s="6" t="str">
        <f aca="false">IF(N3710&lt;&gt;"",IF(COUNTIF(N$3:N3710,N3710)=1,MAX(M$4:M3709)+1,""),"")</f>
        <v/>
      </c>
      <c r="N3710" s="7" t="str">
        <f aca="false">IF(K3710=INDEX(DealTypes,3),IF(I3709=-1,ROUND((B3710-L3709)/Point,0),ROUND((L3709-B3710)/Point,0)),"")</f>
        <v/>
      </c>
      <c r="O3710" s="6" t="str">
        <f aca="false">(IF(AND(N(N3710)&gt;0,I3709=-1),1,IF(AND(N(N3710)&lt;0,I3709=-1),-1,IF(AND(N(N3710)&gt;0,I3709=1),2,IF(AND(N(N3710)&lt;0,I3709=1),-2,"")))))</f>
        <v/>
      </c>
      <c r="P3710" s="0" t="str">
        <f aca="false">IF(N3710&lt;&gt;"",ABS(N3710),"")</f>
        <v/>
      </c>
    </row>
    <row r="3711" customFormat="false" ht="12.8" hidden="false" customHeight="false" outlineLevel="0" collapsed="false">
      <c r="A3711" s="4" t="n">
        <v>44013.9583333333</v>
      </c>
      <c r="B3711" s="5" t="n">
        <v>1.24772</v>
      </c>
      <c r="C3711" s="5" t="n">
        <v>1.24792</v>
      </c>
      <c r="D3711" s="5" t="n">
        <v>1.24731</v>
      </c>
      <c r="E3711" s="5" t="n">
        <v>1.24739</v>
      </c>
      <c r="F3711" s="0" t="n">
        <v>702</v>
      </c>
      <c r="G3711" s="0" t="n">
        <f aca="false">ROW()-3</f>
        <v>3708</v>
      </c>
      <c r="H3711" s="5" t="n">
        <f aca="true">IF(G3711&gt;(MovingPeriod+MovingShift),AVERAGE(INDIRECT("E"&amp;(ROW()-MovingPeriod-MovingShift)&amp;":"&amp;"E"&amp;ROW()-MovingShift)),"")</f>
        <v>1.23934230769231</v>
      </c>
      <c r="I3711" s="0" t="str">
        <f aca="false">IF(AND(B3711&gt;H3711,E3711&lt;H3711),-1,IF(AND(B3711&lt;H3711,E3711&gt;H3711),1,""))</f>
        <v/>
      </c>
      <c r="J3711" s="6" t="n">
        <f aca="false">IF(AND(I3711=-1,J3710=""),-1,IF(AND(I3711=1,J3710=""),1,IF(OR(AND(I3711="",J3710=1),AND(I3711="",J3710=-1),I3711=J3710),J3710,"")))</f>
        <v>1</v>
      </c>
      <c r="K3711" s="0" t="str">
        <f aca="false">IF(AND(J3710=1,J3709=""),INDEX(DealTypes,1),IF(AND(J3710=-1,J3709=""),INDEX(DealTypes,2),IF(OR(AND(J3710="",J3709=1),AND(J3710="",J3709=-1)),INDEX(DealTypes,3),"")))</f>
        <v/>
      </c>
      <c r="L3711" s="0" t="n">
        <f aca="false">IF(K3711=INDEX(DealTypes,1),B3711+Spread,IF(K3711=INDEX(DealTypes,2),B3711,IF(OR(K3711=INDEX(DealTypes,3),N(L3710)=0),"",L3710)))</f>
        <v>1.23701</v>
      </c>
      <c r="M3711" s="6" t="str">
        <f aca="false">IF(N3711&lt;&gt;"",IF(COUNTIF(N$3:N3711,N3711)=1,MAX(M$4:M3710)+1,""),"")</f>
        <v/>
      </c>
      <c r="N3711" s="7" t="str">
        <f aca="false">IF(K3711=INDEX(DealTypes,3),IF(I3710=-1,ROUND((B3711-L3710)/Point,0),ROUND((L3710-B3711)/Point,0)),"")</f>
        <v/>
      </c>
      <c r="O3711" s="6" t="str">
        <f aca="false">(IF(AND(N(N3711)&gt;0,I3710=-1),1,IF(AND(N(N3711)&lt;0,I3710=-1),-1,IF(AND(N(N3711)&gt;0,I3710=1),2,IF(AND(N(N3711)&lt;0,I3710=1),-2,"")))))</f>
        <v/>
      </c>
      <c r="P3711" s="0" t="str">
        <f aca="false">IF(N3711&lt;&gt;"",ABS(N3711),"")</f>
        <v/>
      </c>
    </row>
    <row r="3712" customFormat="false" ht="12.8" hidden="false" customHeight="false" outlineLevel="0" collapsed="false">
      <c r="A3712" s="4" t="n">
        <v>44014</v>
      </c>
      <c r="B3712" s="5" t="n">
        <v>1.24726</v>
      </c>
      <c r="C3712" s="5" t="n">
        <v>1.24817</v>
      </c>
      <c r="D3712" s="5" t="n">
        <v>1.24641</v>
      </c>
      <c r="E3712" s="5" t="n">
        <v>1.2477</v>
      </c>
      <c r="F3712" s="0" t="n">
        <v>729</v>
      </c>
      <c r="G3712" s="0" t="n">
        <f aca="false">ROW()-3</f>
        <v>3709</v>
      </c>
      <c r="H3712" s="5" t="n">
        <f aca="true">IF(G3712&gt;(MovingPeriod+MovingShift),AVERAGE(INDIRECT("E"&amp;(ROW()-MovingPeriod-MovingShift)&amp;":"&amp;"E"&amp;ROW()-MovingShift)),"")</f>
        <v>1.24003846153846</v>
      </c>
      <c r="I3712" s="0" t="str">
        <f aca="false">IF(AND(B3712&gt;H3712,E3712&lt;H3712),-1,IF(AND(B3712&lt;H3712,E3712&gt;H3712),1,""))</f>
        <v/>
      </c>
      <c r="J3712" s="0" t="n">
        <f aca="false">IF(AND(I3712=-1,J3711=""),-1,IF(AND(I3712=1,J3711=""),1,IF(OR(AND(I3712="",J3711=1),AND(I3712="",J3711=-1),I3712=J3711),J3711,"")))</f>
        <v>1</v>
      </c>
      <c r="K3712" s="0" t="str">
        <f aca="false">IF(AND(J3711=1,J3710=""),INDEX(DealTypes,1),IF(AND(J3711=-1,J3710=""),INDEX(DealTypes,2),IF(OR(AND(J3711="",J3710=1),AND(J3711="",J3710=-1)),INDEX(DealTypes,3),"")))</f>
        <v/>
      </c>
      <c r="L3712" s="6" t="n">
        <f aca="false">IF(K3712=INDEX(DealTypes,1),B3712+Spread,IF(K3712=INDEX(DealTypes,2),B3712,IF(OR(K3712=INDEX(DealTypes,3),N(L3711)=0),"",L3711)))</f>
        <v>1.23701</v>
      </c>
      <c r="M3712" s="6" t="str">
        <f aca="false">IF(N3712&lt;&gt;"",IF(COUNTIF(N$3:N3712,N3712)=1,MAX(M$4:M3711)+1,""),"")</f>
        <v/>
      </c>
      <c r="N3712" s="7" t="str">
        <f aca="false">IF(K3712=INDEX(DealTypes,3),IF(I3711=-1,ROUND((B3712-L3711)/Point,0),ROUND((L3711-B3712)/Point,0)),"")</f>
        <v/>
      </c>
      <c r="O3712" s="6" t="str">
        <f aca="false">(IF(AND(N(N3712)&gt;0,I3711=-1),1,IF(AND(N(N3712)&lt;0,I3711=-1),-1,IF(AND(N(N3712)&gt;0,I3711=1),2,IF(AND(N(N3712)&lt;0,I3711=1),-2,"")))))</f>
        <v/>
      </c>
      <c r="P3712" s="0" t="str">
        <f aca="false">IF(N3712&lt;&gt;"",ABS(N3712),"")</f>
        <v/>
      </c>
    </row>
    <row r="3713" customFormat="false" ht="12.8" hidden="false" customHeight="false" outlineLevel="0" collapsed="false">
      <c r="A3713" s="4" t="n">
        <v>44014.0416666667</v>
      </c>
      <c r="B3713" s="5" t="n">
        <v>1.2477</v>
      </c>
      <c r="C3713" s="5" t="n">
        <v>1.24791</v>
      </c>
      <c r="D3713" s="5" t="n">
        <v>1.24751</v>
      </c>
      <c r="E3713" s="5" t="n">
        <v>1.24765</v>
      </c>
      <c r="F3713" s="0" t="n">
        <v>364</v>
      </c>
      <c r="G3713" s="0" t="n">
        <f aca="false">ROW()-3</f>
        <v>3710</v>
      </c>
      <c r="H3713" s="5" t="n">
        <f aca="true">IF(G3713&gt;(MovingPeriod+MovingShift),AVERAGE(INDIRECT("E"&amp;(ROW()-MovingPeriod-MovingShift)&amp;":"&amp;"E"&amp;ROW()-MovingShift)),"")</f>
        <v>1.24090076923077</v>
      </c>
      <c r="I3713" s="0" t="str">
        <f aca="false">IF(AND(B3713&gt;H3713,E3713&lt;H3713),-1,IF(AND(B3713&lt;H3713,E3713&gt;H3713),1,""))</f>
        <v/>
      </c>
      <c r="J3713" s="0" t="n">
        <f aca="false">IF(AND(I3713=-1,J3712=""),-1,IF(AND(I3713=1,J3712=""),1,IF(OR(AND(I3713="",J3712=1),AND(I3713="",J3712=-1),I3713=J3712),J3712,"")))</f>
        <v>1</v>
      </c>
      <c r="K3713" s="0" t="str">
        <f aca="false">IF(AND(J3712=1,J3711=""),INDEX(DealTypes,1),IF(AND(J3712=-1,J3711=""),INDEX(DealTypes,2),IF(OR(AND(J3712="",J3711=1),AND(J3712="",J3711=-1)),INDEX(DealTypes,3),"")))</f>
        <v/>
      </c>
      <c r="L3713" s="0" t="n">
        <f aca="false">IF(K3713=INDEX(DealTypes,1),B3713+Spread,IF(K3713=INDEX(DealTypes,2),B3713,IF(OR(K3713=INDEX(DealTypes,3),N(L3712)=0),"",L3712)))</f>
        <v>1.23701</v>
      </c>
      <c r="M3713" s="6" t="str">
        <f aca="false">IF(N3713&lt;&gt;"",IF(COUNTIF(N$3:N3713,N3713)=1,MAX(M$4:M3712)+1,""),"")</f>
        <v/>
      </c>
      <c r="N3713" s="7" t="str">
        <f aca="false">IF(K3713=INDEX(DealTypes,3),IF(I3712=-1,ROUND((B3713-L3712)/Point,0),ROUND((L3712-B3713)/Point,0)),"")</f>
        <v/>
      </c>
      <c r="O3713" s="6" t="str">
        <f aca="false">(IF(AND(N(N3713)&gt;0,I3712=-1),1,IF(AND(N(N3713)&lt;0,I3712=-1),-1,IF(AND(N(N3713)&gt;0,I3712=1),2,IF(AND(N(N3713)&lt;0,I3712=1),-2,"")))))</f>
        <v/>
      </c>
      <c r="P3713" s="0" t="str">
        <f aca="false">IF(N3713&lt;&gt;"",ABS(N3713),"")</f>
        <v/>
      </c>
    </row>
    <row r="3714" customFormat="false" ht="12.8" hidden="false" customHeight="false" outlineLevel="0" collapsed="false">
      <c r="A3714" s="4" t="n">
        <v>44014.0833333333</v>
      </c>
      <c r="B3714" s="5" t="n">
        <v>1.24776</v>
      </c>
      <c r="C3714" s="5" t="n">
        <v>1.24791</v>
      </c>
      <c r="D3714" s="5" t="n">
        <v>1.24632</v>
      </c>
      <c r="E3714" s="5" t="n">
        <v>1.24641</v>
      </c>
      <c r="F3714" s="0" t="n">
        <v>470</v>
      </c>
      <c r="G3714" s="0" t="n">
        <f aca="false">ROW()-3</f>
        <v>3711</v>
      </c>
      <c r="H3714" s="5" t="n">
        <f aca="true">IF(G3714&gt;(MovingPeriod+MovingShift),AVERAGE(INDIRECT("E"&amp;(ROW()-MovingPeriod-MovingShift)&amp;":"&amp;"E"&amp;ROW()-MovingShift)),"")</f>
        <v>1.24183307692308</v>
      </c>
      <c r="I3714" s="6" t="str">
        <f aca="false">IF(AND(B3714&gt;H3714,E3714&lt;H3714),-1,IF(AND(B3714&lt;H3714,E3714&gt;H3714),1,""))</f>
        <v/>
      </c>
      <c r="J3714" s="0" t="n">
        <f aca="false">IF(AND(I3714=-1,J3713=""),-1,IF(AND(I3714=1,J3713=""),1,IF(OR(AND(I3714="",J3713=1),AND(I3714="",J3713=-1),I3714=J3713),J3713,"")))</f>
        <v>1</v>
      </c>
      <c r="K3714" s="0" t="str">
        <f aca="false">IF(AND(J3713=1,J3712=""),INDEX(DealTypes,1),IF(AND(J3713=-1,J3712=""),INDEX(DealTypes,2),IF(OR(AND(J3713="",J3712=1),AND(J3713="",J3712=-1)),INDEX(DealTypes,3),"")))</f>
        <v/>
      </c>
      <c r="L3714" s="0" t="n">
        <f aca="false">IF(K3714=INDEX(DealTypes,1),B3714+Spread,IF(K3714=INDEX(DealTypes,2),B3714,IF(OR(K3714=INDEX(DealTypes,3),N(L3713)=0),"",L3713)))</f>
        <v>1.23701</v>
      </c>
      <c r="M3714" s="6" t="str">
        <f aca="false">IF(N3714&lt;&gt;"",IF(COUNTIF(N$3:N3714,N3714)=1,MAX(M$4:M3713)+1,""),"")</f>
        <v/>
      </c>
      <c r="N3714" s="7" t="str">
        <f aca="false">IF(K3714=INDEX(DealTypes,3),IF(I3713=-1,ROUND((B3714-L3713)/Point,0),ROUND((L3713-B3714)/Point,0)),"")</f>
        <v/>
      </c>
      <c r="O3714" s="6" t="str">
        <f aca="false">(IF(AND(N(N3714)&gt;0,I3713=-1),1,IF(AND(N(N3714)&lt;0,I3713=-1),-1,IF(AND(N(N3714)&gt;0,I3713=1),2,IF(AND(N(N3714)&lt;0,I3713=1),-2,"")))))</f>
        <v/>
      </c>
      <c r="P3714" s="0" t="str">
        <f aca="false">IF(N3714&lt;&gt;"",ABS(N3714),"")</f>
        <v/>
      </c>
    </row>
    <row r="3715" customFormat="false" ht="12.8" hidden="false" customHeight="false" outlineLevel="0" collapsed="false">
      <c r="A3715" s="4" t="n">
        <v>44014.125</v>
      </c>
      <c r="B3715" s="5" t="n">
        <v>1.24638</v>
      </c>
      <c r="C3715" s="5" t="n">
        <v>1.24697</v>
      </c>
      <c r="D3715" s="5" t="n">
        <v>1.24605</v>
      </c>
      <c r="E3715" s="5" t="n">
        <v>1.24686</v>
      </c>
      <c r="F3715" s="0" t="n">
        <v>994</v>
      </c>
      <c r="G3715" s="0" t="n">
        <f aca="false">ROW()-3</f>
        <v>3712</v>
      </c>
      <c r="H3715" s="5" t="n">
        <f aca="true">IF(G3715&gt;(MovingPeriod+MovingShift),AVERAGE(INDIRECT("E"&amp;(ROW()-MovingPeriod-MovingShift)&amp;":"&amp;"E"&amp;ROW()-MovingShift)),"")</f>
        <v>1.24261461538462</v>
      </c>
      <c r="I3715" s="0" t="str">
        <f aca="false">IF(AND(B3715&gt;H3715,E3715&lt;H3715),-1,IF(AND(B3715&lt;H3715,E3715&gt;H3715),1,""))</f>
        <v/>
      </c>
      <c r="J3715" s="0" t="n">
        <f aca="false">IF(AND(I3715=-1,J3714=""),-1,IF(AND(I3715=1,J3714=""),1,IF(OR(AND(I3715="",J3714=1),AND(I3715="",J3714=-1),I3715=J3714),J3714,"")))</f>
        <v>1</v>
      </c>
      <c r="K3715" s="0" t="str">
        <f aca="false">IF(AND(J3714=1,J3713=""),INDEX(DealTypes,1),IF(AND(J3714=-1,J3713=""),INDEX(DealTypes,2),IF(OR(AND(J3714="",J3713=1),AND(J3714="",J3713=-1)),INDEX(DealTypes,3),"")))</f>
        <v/>
      </c>
      <c r="L3715" s="0" t="n">
        <f aca="false">IF(K3715=INDEX(DealTypes,1),B3715+Spread,IF(K3715=INDEX(DealTypes,2),B3715,IF(OR(K3715=INDEX(DealTypes,3),N(L3714)=0),"",L3714)))</f>
        <v>1.23701</v>
      </c>
      <c r="M3715" s="6" t="str">
        <f aca="false">IF(N3715&lt;&gt;"",IF(COUNTIF(N$3:N3715,N3715)=1,MAX(M$4:M3714)+1,""),"")</f>
        <v/>
      </c>
      <c r="N3715" s="7" t="str">
        <f aca="false">IF(K3715=INDEX(DealTypes,3),IF(I3714=-1,ROUND((B3715-L3714)/Point,0),ROUND((L3714-B3715)/Point,0)),"")</f>
        <v/>
      </c>
      <c r="O3715" s="6" t="str">
        <f aca="false">(IF(AND(N(N3715)&gt;0,I3714=-1),1,IF(AND(N(N3715)&lt;0,I3714=-1),-1,IF(AND(N(N3715)&gt;0,I3714=1),2,IF(AND(N(N3715)&lt;0,I3714=1),-2,"")))))</f>
        <v/>
      </c>
      <c r="P3715" s="0" t="str">
        <f aca="false">IF(N3715&lt;&gt;"",ABS(N3715),"")</f>
        <v/>
      </c>
    </row>
    <row r="3716" customFormat="false" ht="12.8" hidden="false" customHeight="false" outlineLevel="0" collapsed="false">
      <c r="A3716" s="4" t="n">
        <v>44014.1666666667</v>
      </c>
      <c r="B3716" s="5" t="n">
        <v>1.24686</v>
      </c>
      <c r="C3716" s="5" t="n">
        <v>1.24887</v>
      </c>
      <c r="D3716" s="5" t="n">
        <v>1.24668</v>
      </c>
      <c r="E3716" s="5" t="n">
        <v>1.24764</v>
      </c>
      <c r="F3716" s="0" t="n">
        <v>1218</v>
      </c>
      <c r="G3716" s="0" t="n">
        <f aca="false">ROW()-3</f>
        <v>3713</v>
      </c>
      <c r="H3716" s="5" t="n">
        <f aca="true">IF(G3716&gt;(MovingPeriod+MovingShift),AVERAGE(INDIRECT("E"&amp;(ROW()-MovingPeriod-MovingShift)&amp;":"&amp;"E"&amp;ROW()-MovingShift)),"")</f>
        <v>1.24334461538462</v>
      </c>
      <c r="I3716" s="0" t="str">
        <f aca="false">IF(AND(B3716&gt;H3716,E3716&lt;H3716),-1,IF(AND(B3716&lt;H3716,E3716&gt;H3716),1,""))</f>
        <v/>
      </c>
      <c r="J3716" s="0" t="n">
        <f aca="false">IF(AND(I3716=-1,J3715=""),-1,IF(AND(I3716=1,J3715=""),1,IF(OR(AND(I3716="",J3715=1),AND(I3716="",J3715=-1),I3716=J3715),J3715,"")))</f>
        <v>1</v>
      </c>
      <c r="K3716" s="0" t="str">
        <f aca="false">IF(AND(J3715=1,J3714=""),INDEX(DealTypes,1),IF(AND(J3715=-1,J3714=""),INDEX(DealTypes,2),IF(OR(AND(J3715="",J3714=1),AND(J3715="",J3714=-1)),INDEX(DealTypes,3),"")))</f>
        <v/>
      </c>
      <c r="L3716" s="0" t="n">
        <f aca="false">IF(K3716=INDEX(DealTypes,1),B3716+Spread,IF(K3716=INDEX(DealTypes,2),B3716,IF(OR(K3716=INDEX(DealTypes,3),N(L3715)=0),"",L3715)))</f>
        <v>1.23701</v>
      </c>
      <c r="M3716" s="6" t="str">
        <f aca="false">IF(N3716&lt;&gt;"",IF(COUNTIF(N$3:N3716,N3716)=1,MAX(M$4:M3715)+1,""),"")</f>
        <v/>
      </c>
      <c r="N3716" s="7" t="str">
        <f aca="false">IF(K3716=INDEX(DealTypes,3),IF(I3715=-1,ROUND((B3716-L3715)/Point,0),ROUND((L3715-B3716)/Point,0)),"")</f>
        <v/>
      </c>
      <c r="O3716" s="6" t="str">
        <f aca="false">(IF(AND(N(N3716)&gt;0,I3715=-1),1,IF(AND(N(N3716)&lt;0,I3715=-1),-1,IF(AND(N(N3716)&gt;0,I3715=1),2,IF(AND(N(N3716)&lt;0,I3715=1),-2,"")))))</f>
        <v/>
      </c>
      <c r="P3716" s="0" t="str">
        <f aca="false">IF(N3716&lt;&gt;"",ABS(N3716),"")</f>
        <v/>
      </c>
    </row>
    <row r="3717" customFormat="false" ht="12.8" hidden="false" customHeight="false" outlineLevel="0" collapsed="false">
      <c r="A3717" s="4" t="n">
        <v>44014.2083333333</v>
      </c>
      <c r="B3717" s="5" t="n">
        <v>1.24764</v>
      </c>
      <c r="C3717" s="5" t="n">
        <v>1.24847</v>
      </c>
      <c r="D3717" s="5" t="n">
        <v>1.24738</v>
      </c>
      <c r="E3717" s="5" t="n">
        <v>1.24844</v>
      </c>
      <c r="F3717" s="0" t="n">
        <v>885</v>
      </c>
      <c r="G3717" s="0" t="n">
        <f aca="false">ROW()-3</f>
        <v>3714</v>
      </c>
      <c r="H3717" s="5" t="n">
        <f aca="true">IF(G3717&gt;(MovingPeriod+MovingShift),AVERAGE(INDIRECT("E"&amp;(ROW()-MovingPeriod-MovingShift)&amp;":"&amp;"E"&amp;ROW()-MovingShift)),"")</f>
        <v>1.24408384615385</v>
      </c>
      <c r="I3717" s="0" t="str">
        <f aca="false">IF(AND(B3717&gt;H3717,E3717&lt;H3717),-1,IF(AND(B3717&lt;H3717,E3717&gt;H3717),1,""))</f>
        <v/>
      </c>
      <c r="J3717" s="0" t="n">
        <f aca="false">IF(AND(I3717=-1,J3716=""),-1,IF(AND(I3717=1,J3716=""),1,IF(OR(AND(I3717="",J3716=1),AND(I3717="",J3716=-1),I3717=J3716),J3716,"")))</f>
        <v>1</v>
      </c>
      <c r="K3717" s="0" t="str">
        <f aca="false">IF(AND(J3716=1,J3715=""),INDEX(DealTypes,1),IF(AND(J3716=-1,J3715=""),INDEX(DealTypes,2),IF(OR(AND(J3716="",J3715=1),AND(J3716="",J3715=-1)),INDEX(DealTypes,3),"")))</f>
        <v/>
      </c>
      <c r="L3717" s="0" t="n">
        <f aca="false">IF(K3717=INDEX(DealTypes,1),B3717+Spread,IF(K3717=INDEX(DealTypes,2),B3717,IF(OR(K3717=INDEX(DealTypes,3),N(L3716)=0),"",L3716)))</f>
        <v>1.23701</v>
      </c>
      <c r="M3717" s="6" t="str">
        <f aca="false">IF(N3717&lt;&gt;"",IF(COUNTIF(N$3:N3717,N3717)=1,MAX(M$4:M3716)+1,""),"")</f>
        <v/>
      </c>
      <c r="N3717" s="7" t="str">
        <f aca="false">IF(K3717=INDEX(DealTypes,3),IF(I3716=-1,ROUND((B3717-L3716)/Point,0),ROUND((L3716-B3717)/Point,0)),"")</f>
        <v/>
      </c>
      <c r="O3717" s="6" t="str">
        <f aca="false">(IF(AND(N(N3717)&gt;0,I3716=-1),1,IF(AND(N(N3717)&lt;0,I3716=-1),-1,IF(AND(N(N3717)&gt;0,I3716=1),2,IF(AND(N(N3717)&lt;0,I3716=1),-2,"")))))</f>
        <v/>
      </c>
      <c r="P3717" s="0" t="str">
        <f aca="false">IF(N3717&lt;&gt;"",ABS(N3717),"")</f>
        <v/>
      </c>
    </row>
    <row r="3718" customFormat="false" ht="12.8" hidden="false" customHeight="false" outlineLevel="0" collapsed="false">
      <c r="A3718" s="4" t="n">
        <v>44014.25</v>
      </c>
      <c r="B3718" s="5" t="n">
        <v>1.24846</v>
      </c>
      <c r="C3718" s="5" t="n">
        <v>1.24869</v>
      </c>
      <c r="D3718" s="5" t="n">
        <v>1.24796</v>
      </c>
      <c r="E3718" s="5" t="n">
        <v>1.24865</v>
      </c>
      <c r="F3718" s="0" t="n">
        <v>686</v>
      </c>
      <c r="G3718" s="0" t="n">
        <f aca="false">ROW()-3</f>
        <v>3715</v>
      </c>
      <c r="H3718" s="5" t="n">
        <f aca="true">IF(G3718&gt;(MovingPeriod+MovingShift),AVERAGE(INDIRECT("E"&amp;(ROW()-MovingPeriod-MovingShift)&amp;":"&amp;"E"&amp;ROW()-MovingShift)),"")</f>
        <v>1.24478307692308</v>
      </c>
      <c r="I3718" s="6" t="str">
        <f aca="false">IF(AND(B3718&gt;H3718,E3718&lt;H3718),-1,IF(AND(B3718&lt;H3718,E3718&gt;H3718),1,""))</f>
        <v/>
      </c>
      <c r="J3718" s="0" t="n">
        <f aca="false">IF(AND(I3718=-1,J3717=""),-1,IF(AND(I3718=1,J3717=""),1,IF(OR(AND(I3718="",J3717=1),AND(I3718="",J3717=-1),I3718=J3717),J3717,"")))</f>
        <v>1</v>
      </c>
      <c r="K3718" s="0" t="str">
        <f aca="false">IF(AND(J3717=1,J3716=""),INDEX(DealTypes,1),IF(AND(J3717=-1,J3716=""),INDEX(DealTypes,2),IF(OR(AND(J3717="",J3716=1),AND(J3717="",J3716=-1)),INDEX(DealTypes,3),"")))</f>
        <v/>
      </c>
      <c r="L3718" s="0" t="n">
        <f aca="false">IF(K3718=INDEX(DealTypes,1),B3718+Spread,IF(K3718=INDEX(DealTypes,2),B3718,IF(OR(K3718=INDEX(DealTypes,3),N(L3717)=0),"",L3717)))</f>
        <v>1.23701</v>
      </c>
      <c r="M3718" s="6" t="str">
        <f aca="false">IF(N3718&lt;&gt;"",IF(COUNTIF(N$3:N3718,N3718)=1,MAX(M$4:M3717)+1,""),"")</f>
        <v/>
      </c>
      <c r="N3718" s="7" t="str">
        <f aca="false">IF(K3718=INDEX(DealTypes,3),IF(I3717=-1,ROUND((B3718-L3717)/Point,0),ROUND((L3717-B3718)/Point,0)),"")</f>
        <v/>
      </c>
      <c r="O3718" s="6" t="str">
        <f aca="false">(IF(AND(N(N3718)&gt;0,I3717=-1),1,IF(AND(N(N3718)&lt;0,I3717=-1),-1,IF(AND(N(N3718)&gt;0,I3717=1),2,IF(AND(N(N3718)&lt;0,I3717=1),-2,"")))))</f>
        <v/>
      </c>
      <c r="P3718" s="0" t="str">
        <f aca="false">IF(N3718&lt;&gt;"",ABS(N3718),"")</f>
        <v/>
      </c>
    </row>
    <row r="3719" customFormat="false" ht="12.8" hidden="false" customHeight="false" outlineLevel="0" collapsed="false">
      <c r="A3719" s="4" t="n">
        <v>44014.2916666667</v>
      </c>
      <c r="B3719" s="5" t="n">
        <v>1.24865</v>
      </c>
      <c r="C3719" s="5" t="n">
        <v>1.24939</v>
      </c>
      <c r="D3719" s="5" t="n">
        <v>1.24859</v>
      </c>
      <c r="E3719" s="5" t="n">
        <v>1.2492</v>
      </c>
      <c r="F3719" s="0" t="n">
        <v>927</v>
      </c>
      <c r="G3719" s="0" t="n">
        <f aca="false">ROW()-3</f>
        <v>3716</v>
      </c>
      <c r="H3719" s="5" t="n">
        <f aca="true">IF(G3719&gt;(MovingPeriod+MovingShift),AVERAGE(INDIRECT("E"&amp;(ROW()-MovingPeriod-MovingShift)&amp;":"&amp;"E"&amp;ROW()-MovingShift)),"")</f>
        <v>1.2454</v>
      </c>
      <c r="I3719" s="6" t="str">
        <f aca="false">IF(AND(B3719&gt;H3719,E3719&lt;H3719),-1,IF(AND(B3719&lt;H3719,E3719&gt;H3719),1,""))</f>
        <v/>
      </c>
      <c r="J3719" s="0" t="n">
        <f aca="false">IF(AND(I3719=-1,J3718=""),-1,IF(AND(I3719=1,J3718=""),1,IF(OR(AND(I3719="",J3718=1),AND(I3719="",J3718=-1),I3719=J3718),J3718,"")))</f>
        <v>1</v>
      </c>
      <c r="K3719" s="0" t="str">
        <f aca="false">IF(AND(J3718=1,J3717=""),INDEX(DealTypes,1),IF(AND(J3718=-1,J3717=""),INDEX(DealTypes,2),IF(OR(AND(J3718="",J3717=1),AND(J3718="",J3717=-1)),INDEX(DealTypes,3),"")))</f>
        <v/>
      </c>
      <c r="L3719" s="0" t="n">
        <f aca="false">IF(K3719=INDEX(DealTypes,1),B3719+Spread,IF(K3719=INDEX(DealTypes,2),B3719,IF(OR(K3719=INDEX(DealTypes,3),N(L3718)=0),"",L3718)))</f>
        <v>1.23701</v>
      </c>
      <c r="M3719" s="6" t="str">
        <f aca="false">IF(N3719&lt;&gt;"",IF(COUNTIF(N$3:N3719,N3719)=1,MAX(M$4:M3718)+1,""),"")</f>
        <v/>
      </c>
      <c r="N3719" s="7" t="str">
        <f aca="false">IF(K3719=INDEX(DealTypes,3),IF(I3718=-1,ROUND((B3719-L3718)/Point,0),ROUND((L3718-B3719)/Point,0)),"")</f>
        <v/>
      </c>
      <c r="O3719" s="6" t="str">
        <f aca="false">(IF(AND(N(N3719)&gt;0,I3718=-1),1,IF(AND(N(N3719)&lt;0,I3718=-1),-1,IF(AND(N(N3719)&gt;0,I3718=1),2,IF(AND(N(N3719)&lt;0,I3718=1),-2,"")))))</f>
        <v/>
      </c>
      <c r="P3719" s="0" t="str">
        <f aca="false">IF(N3719&lt;&gt;"",ABS(N3719),"")</f>
        <v/>
      </c>
    </row>
    <row r="3720" customFormat="false" ht="12.8" hidden="false" customHeight="false" outlineLevel="0" collapsed="false">
      <c r="A3720" s="4" t="n">
        <v>44014.3333333333</v>
      </c>
      <c r="B3720" s="5" t="n">
        <v>1.24921</v>
      </c>
      <c r="C3720" s="5" t="n">
        <v>1.24929</v>
      </c>
      <c r="D3720" s="5" t="n">
        <v>1.24846</v>
      </c>
      <c r="E3720" s="5" t="n">
        <v>1.24875</v>
      </c>
      <c r="F3720" s="0" t="n">
        <v>901</v>
      </c>
      <c r="G3720" s="0" t="n">
        <f aca="false">ROW()-3</f>
        <v>3717</v>
      </c>
      <c r="H3720" s="5" t="n">
        <f aca="true">IF(G3720&gt;(MovingPeriod+MovingShift),AVERAGE(INDIRECT("E"&amp;(ROW()-MovingPeriod-MovingShift)&amp;":"&amp;"E"&amp;ROW()-MovingShift)),"")</f>
        <v>1.24584615384615</v>
      </c>
      <c r="I3720" s="0" t="str">
        <f aca="false">IF(AND(B3720&gt;H3720,E3720&lt;H3720),-1,IF(AND(B3720&lt;H3720,E3720&gt;H3720),1,""))</f>
        <v/>
      </c>
      <c r="J3720" s="0" t="n">
        <f aca="false">IF(AND(I3720=-1,J3719=""),-1,IF(AND(I3720=1,J3719=""),1,IF(OR(AND(I3720="",J3719=1),AND(I3720="",J3719=-1),I3720=J3719),J3719,"")))</f>
        <v>1</v>
      </c>
      <c r="K3720" s="0" t="str">
        <f aca="false">IF(AND(J3719=1,J3718=""),INDEX(DealTypes,1),IF(AND(J3719=-1,J3718=""),INDEX(DealTypes,2),IF(OR(AND(J3719="",J3718=1),AND(J3719="",J3718=-1)),INDEX(DealTypes,3),"")))</f>
        <v/>
      </c>
      <c r="L3720" s="0" t="n">
        <f aca="false">IF(K3720=INDEX(DealTypes,1),B3720+Spread,IF(K3720=INDEX(DealTypes,2),B3720,IF(OR(K3720=INDEX(DealTypes,3),N(L3719)=0),"",L3719)))</f>
        <v>1.23701</v>
      </c>
      <c r="M3720" s="6" t="str">
        <f aca="false">IF(N3720&lt;&gt;"",IF(COUNTIF(N$3:N3720,N3720)=1,MAX(M$4:M3719)+1,""),"")</f>
        <v/>
      </c>
      <c r="N3720" s="7" t="str">
        <f aca="false">IF(K3720=INDEX(DealTypes,3),IF(I3719=-1,ROUND((B3720-L3719)/Point,0),ROUND((L3719-B3720)/Point,0)),"")</f>
        <v/>
      </c>
      <c r="O3720" s="6" t="str">
        <f aca="false">(IF(AND(N(N3720)&gt;0,I3719=-1),1,IF(AND(N(N3720)&lt;0,I3719=-1),-1,IF(AND(N(N3720)&gt;0,I3719=1),2,IF(AND(N(N3720)&lt;0,I3719=1),-2,"")))))</f>
        <v/>
      </c>
      <c r="P3720" s="0" t="str">
        <f aca="false">IF(N3720&lt;&gt;"",ABS(N3720),"")</f>
        <v/>
      </c>
    </row>
    <row r="3721" customFormat="false" ht="12.8" hidden="false" customHeight="false" outlineLevel="0" collapsed="false">
      <c r="A3721" s="4" t="n">
        <v>44014.375</v>
      </c>
      <c r="B3721" s="5" t="n">
        <v>1.24875</v>
      </c>
      <c r="C3721" s="5" t="n">
        <v>1.25062</v>
      </c>
      <c r="D3721" s="5" t="n">
        <v>1.24867</v>
      </c>
      <c r="E3721" s="5" t="n">
        <v>1.24902</v>
      </c>
      <c r="F3721" s="0" t="n">
        <v>1601</v>
      </c>
      <c r="G3721" s="0" t="n">
        <f aca="false">ROW()-3</f>
        <v>3718</v>
      </c>
      <c r="H3721" s="5" t="n">
        <f aca="true">IF(G3721&gt;(MovingPeriod+MovingShift),AVERAGE(INDIRECT("E"&amp;(ROW()-MovingPeriod-MovingShift)&amp;":"&amp;"E"&amp;ROW()-MovingShift)),"")</f>
        <v>1.24646076923077</v>
      </c>
      <c r="I3721" s="0" t="str">
        <f aca="false">IF(AND(B3721&gt;H3721,E3721&lt;H3721),-1,IF(AND(B3721&lt;H3721,E3721&gt;H3721),1,""))</f>
        <v/>
      </c>
      <c r="J3721" s="0" t="n">
        <f aca="false">IF(AND(I3721=-1,J3720=""),-1,IF(AND(I3721=1,J3720=""),1,IF(OR(AND(I3721="",J3720=1),AND(I3721="",J3720=-1),I3721=J3720),J3720,"")))</f>
        <v>1</v>
      </c>
      <c r="K3721" s="0" t="str">
        <f aca="false">IF(AND(J3720=1,J3719=""),INDEX(DealTypes,1),IF(AND(J3720=-1,J3719=""),INDEX(DealTypes,2),IF(OR(AND(J3720="",J3719=1),AND(J3720="",J3719=-1)),INDEX(DealTypes,3),"")))</f>
        <v/>
      </c>
      <c r="L3721" s="0" t="n">
        <f aca="false">IF(K3721=INDEX(DealTypes,1),B3721+Spread,IF(K3721=INDEX(DealTypes,2),B3721,IF(OR(K3721=INDEX(DealTypes,3),N(L3720)=0),"",L3720)))</f>
        <v>1.23701</v>
      </c>
      <c r="M3721" s="6" t="str">
        <f aca="false">IF(N3721&lt;&gt;"",IF(COUNTIF(N$3:N3721,N3721)=1,MAX(M$4:M3720)+1,""),"")</f>
        <v/>
      </c>
      <c r="N3721" s="7" t="str">
        <f aca="false">IF(K3721=INDEX(DealTypes,3),IF(I3720=-1,ROUND((B3721-L3720)/Point,0),ROUND((L3720-B3721)/Point,0)),"")</f>
        <v/>
      </c>
      <c r="O3721" s="6" t="str">
        <f aca="false">(IF(AND(N(N3721)&gt;0,I3720=-1),1,IF(AND(N(N3721)&lt;0,I3720=-1),-1,IF(AND(N(N3721)&gt;0,I3720=1),2,IF(AND(N(N3721)&lt;0,I3720=1),-2,"")))))</f>
        <v/>
      </c>
      <c r="P3721" s="0" t="str">
        <f aca="false">IF(N3721&lt;&gt;"",ABS(N3721),"")</f>
        <v/>
      </c>
    </row>
    <row r="3722" customFormat="false" ht="12.8" hidden="false" customHeight="false" outlineLevel="0" collapsed="false">
      <c r="A3722" s="4" t="n">
        <v>44014.4166666667</v>
      </c>
      <c r="B3722" s="5" t="n">
        <v>1.24898</v>
      </c>
      <c r="C3722" s="5" t="n">
        <v>1.2506</v>
      </c>
      <c r="D3722" s="5" t="n">
        <v>1.24778</v>
      </c>
      <c r="E3722" s="5" t="n">
        <v>1.25028</v>
      </c>
      <c r="F3722" s="0" t="n">
        <v>2934</v>
      </c>
      <c r="G3722" s="0" t="n">
        <f aca="false">ROW()-3</f>
        <v>3719</v>
      </c>
      <c r="H3722" s="5" t="n">
        <f aca="true">IF(G3722&gt;(MovingPeriod+MovingShift),AVERAGE(INDIRECT("E"&amp;(ROW()-MovingPeriod-MovingShift)&amp;":"&amp;"E"&amp;ROW()-MovingShift)),"")</f>
        <v>1.24694461538462</v>
      </c>
      <c r="I3722" s="0" t="str">
        <f aca="false">IF(AND(B3722&gt;H3722,E3722&lt;H3722),-1,IF(AND(B3722&lt;H3722,E3722&gt;H3722),1,""))</f>
        <v/>
      </c>
      <c r="J3722" s="0" t="n">
        <f aca="false">IF(AND(I3722=-1,J3721=""),-1,IF(AND(I3722=1,J3721=""),1,IF(OR(AND(I3722="",J3721=1),AND(I3722="",J3721=-1),I3722=J3721),J3721,"")))</f>
        <v>1</v>
      </c>
      <c r="K3722" s="0" t="str">
        <f aca="false">IF(AND(J3721=1,J3720=""),INDEX(DealTypes,1),IF(AND(J3721=-1,J3720=""),INDEX(DealTypes,2),IF(OR(AND(J3721="",J3720=1),AND(J3721="",J3720=-1)),INDEX(DealTypes,3),"")))</f>
        <v/>
      </c>
      <c r="L3722" s="0" t="n">
        <f aca="false">IF(K3722=INDEX(DealTypes,1),B3722+Spread,IF(K3722=INDEX(DealTypes,2),B3722,IF(OR(K3722=INDEX(DealTypes,3),N(L3721)=0),"",L3721)))</f>
        <v>1.23701</v>
      </c>
      <c r="M3722" s="6" t="str">
        <f aca="false">IF(N3722&lt;&gt;"",IF(COUNTIF(N$3:N3722,N3722)=1,MAX(M$4:M3721)+1,""),"")</f>
        <v/>
      </c>
      <c r="N3722" s="7" t="str">
        <f aca="false">IF(K3722=INDEX(DealTypes,3),IF(I3721=-1,ROUND((B3722-L3721)/Point,0),ROUND((L3721-B3722)/Point,0)),"")</f>
        <v/>
      </c>
      <c r="O3722" s="6" t="str">
        <f aca="false">(IF(AND(N(N3722)&gt;0,I3721=-1),1,IF(AND(N(N3722)&lt;0,I3721=-1),-1,IF(AND(N(N3722)&gt;0,I3721=1),2,IF(AND(N(N3722)&lt;0,I3721=1),-2,"")))))</f>
        <v/>
      </c>
      <c r="P3722" s="0" t="str">
        <f aca="false">IF(N3722&lt;&gt;"",ABS(N3722),"")</f>
        <v/>
      </c>
    </row>
    <row r="3723" customFormat="false" ht="12.8" hidden="false" customHeight="false" outlineLevel="0" collapsed="false">
      <c r="A3723" s="4" t="n">
        <v>44014.4583333333</v>
      </c>
      <c r="B3723" s="5" t="n">
        <v>1.25029</v>
      </c>
      <c r="C3723" s="5" t="n">
        <v>1.25235</v>
      </c>
      <c r="D3723" s="5" t="n">
        <v>1.24956</v>
      </c>
      <c r="E3723" s="5" t="n">
        <v>1.25229</v>
      </c>
      <c r="F3723" s="0" t="n">
        <v>2537</v>
      </c>
      <c r="G3723" s="0" t="n">
        <f aca="false">ROW()-3</f>
        <v>3720</v>
      </c>
      <c r="H3723" s="5" t="n">
        <f aca="true">IF(G3723&gt;(MovingPeriod+MovingShift),AVERAGE(INDIRECT("E"&amp;(ROW()-MovingPeriod-MovingShift)&amp;":"&amp;"E"&amp;ROW()-MovingShift)),"")</f>
        <v>1.24739076923077</v>
      </c>
      <c r="I3723" s="0" t="str">
        <f aca="false">IF(AND(B3723&gt;H3723,E3723&lt;H3723),-1,IF(AND(B3723&lt;H3723,E3723&gt;H3723),1,""))</f>
        <v/>
      </c>
      <c r="J3723" s="0" t="n">
        <f aca="false">IF(AND(I3723=-1,J3722=""),-1,IF(AND(I3723=1,J3722=""),1,IF(OR(AND(I3723="",J3722=1),AND(I3723="",J3722=-1),I3723=J3722),J3722,"")))</f>
        <v>1</v>
      </c>
      <c r="K3723" s="0" t="str">
        <f aca="false">IF(AND(J3722=1,J3721=""),INDEX(DealTypes,1),IF(AND(J3722=-1,J3721=""),INDEX(DealTypes,2),IF(OR(AND(J3722="",J3721=1),AND(J3722="",J3721=-1)),INDEX(DealTypes,3),"")))</f>
        <v/>
      </c>
      <c r="L3723" s="0" t="n">
        <f aca="false">IF(K3723=INDEX(DealTypes,1),B3723+Spread,IF(K3723=INDEX(DealTypes,2),B3723,IF(OR(K3723=INDEX(DealTypes,3),N(L3722)=0),"",L3722)))</f>
        <v>1.23701</v>
      </c>
      <c r="M3723" s="6" t="str">
        <f aca="false">IF(N3723&lt;&gt;"",IF(COUNTIF(N$3:N3723,N3723)=1,MAX(M$4:M3722)+1,""),"")</f>
        <v/>
      </c>
      <c r="N3723" s="7" t="str">
        <f aca="false">IF(K3723=INDEX(DealTypes,3),IF(I3722=-1,ROUND((B3723-L3722)/Point,0),ROUND((L3722-B3723)/Point,0)),"")</f>
        <v/>
      </c>
      <c r="O3723" s="6" t="str">
        <f aca="false">(IF(AND(N(N3723)&gt;0,I3722=-1),1,IF(AND(N(N3723)&lt;0,I3722=-1),-1,IF(AND(N(N3723)&gt;0,I3722=1),2,IF(AND(N(N3723)&lt;0,I3722=1),-2,"")))))</f>
        <v/>
      </c>
      <c r="P3723" s="0" t="str">
        <f aca="false">IF(N3723&lt;&gt;"",ABS(N3723),"")</f>
        <v/>
      </c>
    </row>
    <row r="3724" customFormat="false" ht="12.8" hidden="false" customHeight="false" outlineLevel="0" collapsed="false">
      <c r="A3724" s="4" t="n">
        <v>44014.5</v>
      </c>
      <c r="B3724" s="5" t="n">
        <v>1.25228</v>
      </c>
      <c r="C3724" s="5" t="n">
        <v>1.25269</v>
      </c>
      <c r="D3724" s="5" t="n">
        <v>1.25138</v>
      </c>
      <c r="E3724" s="5" t="n">
        <v>1.2516</v>
      </c>
      <c r="F3724" s="0" t="n">
        <v>1984</v>
      </c>
      <c r="G3724" s="0" t="n">
        <f aca="false">ROW()-3</f>
        <v>3721</v>
      </c>
      <c r="H3724" s="5" t="n">
        <f aca="true">IF(G3724&gt;(MovingPeriod+MovingShift),AVERAGE(INDIRECT("E"&amp;(ROW()-MovingPeriod-MovingShift)&amp;":"&amp;"E"&amp;ROW()-MovingShift)),"")</f>
        <v>1.24761461538462</v>
      </c>
      <c r="I3724" s="0" t="str">
        <f aca="false">IF(AND(B3724&gt;H3724,E3724&lt;H3724),-1,IF(AND(B3724&lt;H3724,E3724&gt;H3724),1,""))</f>
        <v/>
      </c>
      <c r="J3724" s="0" t="n">
        <f aca="false">IF(AND(I3724=-1,J3723=""),-1,IF(AND(I3724=1,J3723=""),1,IF(OR(AND(I3724="",J3723=1),AND(I3724="",J3723=-1),I3724=J3723),J3723,"")))</f>
        <v>1</v>
      </c>
      <c r="K3724" s="0" t="str">
        <f aca="false">IF(AND(J3723=1,J3722=""),INDEX(DealTypes,1),IF(AND(J3723=-1,J3722=""),INDEX(DealTypes,2),IF(OR(AND(J3723="",J3722=1),AND(J3723="",J3722=-1)),INDEX(DealTypes,3),"")))</f>
        <v/>
      </c>
      <c r="L3724" s="0" t="n">
        <f aca="false">IF(K3724=INDEX(DealTypes,1),B3724+Spread,IF(K3724=INDEX(DealTypes,2),B3724,IF(OR(K3724=INDEX(DealTypes,3),N(L3723)=0),"",L3723)))</f>
        <v>1.23701</v>
      </c>
      <c r="M3724" s="6" t="str">
        <f aca="false">IF(N3724&lt;&gt;"",IF(COUNTIF(N$3:N3724,N3724)=1,MAX(M$4:M3723)+1,""),"")</f>
        <v/>
      </c>
      <c r="N3724" s="7" t="str">
        <f aca="false">IF(K3724=INDEX(DealTypes,3),IF(I3723=-1,ROUND((B3724-L3723)/Point,0),ROUND((L3723-B3724)/Point,0)),"")</f>
        <v/>
      </c>
      <c r="O3724" s="6" t="str">
        <f aca="false">(IF(AND(N(N3724)&gt;0,I3723=-1),1,IF(AND(N(N3724)&lt;0,I3723=-1),-1,IF(AND(N(N3724)&gt;0,I3723=1),2,IF(AND(N(N3724)&lt;0,I3723=1),-2,"")))))</f>
        <v/>
      </c>
      <c r="P3724" s="0" t="str">
        <f aca="false">IF(N3724&lt;&gt;"",ABS(N3724),"")</f>
        <v/>
      </c>
    </row>
    <row r="3725" customFormat="false" ht="12.8" hidden="false" customHeight="false" outlineLevel="0" collapsed="false">
      <c r="A3725" s="4" t="n">
        <v>44014.5416666667</v>
      </c>
      <c r="B3725" s="5" t="n">
        <v>1.2516</v>
      </c>
      <c r="C3725" s="5" t="n">
        <v>1.25265</v>
      </c>
      <c r="D3725" s="5" t="n">
        <v>1.25036</v>
      </c>
      <c r="E3725" s="5" t="n">
        <v>1.25046</v>
      </c>
      <c r="F3725" s="0" t="n">
        <v>2214</v>
      </c>
      <c r="G3725" s="0" t="n">
        <f aca="false">ROW()-3</f>
        <v>3722</v>
      </c>
      <c r="H3725" s="5" t="n">
        <f aca="true">IF(G3725&gt;(MovingPeriod+MovingShift),AVERAGE(INDIRECT("E"&amp;(ROW()-MovingPeriod-MovingShift)&amp;":"&amp;"E"&amp;ROW()-MovingShift)),"")</f>
        <v>1.24776153846154</v>
      </c>
      <c r="I3725" s="0" t="str">
        <f aca="false">IF(AND(B3725&gt;H3725,E3725&lt;H3725),-1,IF(AND(B3725&lt;H3725,E3725&gt;H3725),1,""))</f>
        <v/>
      </c>
      <c r="J3725" s="0" t="n">
        <f aca="false">IF(AND(I3725=-1,J3724=""),-1,IF(AND(I3725=1,J3724=""),1,IF(OR(AND(I3725="",J3724=1),AND(I3725="",J3724=-1),I3725=J3724),J3724,"")))</f>
        <v>1</v>
      </c>
      <c r="K3725" s="0" t="str">
        <f aca="false">IF(AND(J3724=1,J3723=""),INDEX(DealTypes,1),IF(AND(J3724=-1,J3723=""),INDEX(DealTypes,2),IF(OR(AND(J3724="",J3723=1),AND(J3724="",J3723=-1)),INDEX(DealTypes,3),"")))</f>
        <v/>
      </c>
      <c r="L3725" s="0" t="n">
        <f aca="false">IF(K3725=INDEX(DealTypes,1),B3725+Spread,IF(K3725=INDEX(DealTypes,2),B3725,IF(OR(K3725=INDEX(DealTypes,3),N(L3724)=0),"",L3724)))</f>
        <v>1.23701</v>
      </c>
      <c r="M3725" s="6" t="str">
        <f aca="false">IF(N3725&lt;&gt;"",IF(COUNTIF(N$3:N3725,N3725)=1,MAX(M$4:M3724)+1,""),"")</f>
        <v/>
      </c>
      <c r="N3725" s="7" t="str">
        <f aca="false">IF(K3725=INDEX(DealTypes,3),IF(I3724=-1,ROUND((B3725-L3724)/Point,0),ROUND((L3724-B3725)/Point,0)),"")</f>
        <v/>
      </c>
      <c r="O3725" s="6" t="str">
        <f aca="false">(IF(AND(N(N3725)&gt;0,I3724=-1),1,IF(AND(N(N3725)&lt;0,I3724=-1),-1,IF(AND(N(N3725)&gt;0,I3724=1),2,IF(AND(N(N3725)&lt;0,I3724=1),-2,"")))))</f>
        <v/>
      </c>
      <c r="P3725" s="0" t="str">
        <f aca="false">IF(N3725&lt;&gt;"",ABS(N3725),"")</f>
        <v/>
      </c>
    </row>
    <row r="3726" customFormat="false" ht="12.8" hidden="false" customHeight="false" outlineLevel="0" collapsed="false">
      <c r="A3726" s="4" t="n">
        <v>44014.5833333333</v>
      </c>
      <c r="B3726" s="5" t="n">
        <v>1.25045</v>
      </c>
      <c r="C3726" s="5" t="n">
        <v>1.25187</v>
      </c>
      <c r="D3726" s="5" t="n">
        <v>1.24984</v>
      </c>
      <c r="E3726" s="5" t="n">
        <v>1.2518</v>
      </c>
      <c r="F3726" s="0" t="n">
        <v>2108</v>
      </c>
      <c r="G3726" s="0" t="n">
        <f aca="false">ROW()-3</f>
        <v>3723</v>
      </c>
      <c r="H3726" s="5" t="n">
        <f aca="true">IF(G3726&gt;(MovingPeriod+MovingShift),AVERAGE(INDIRECT("E"&amp;(ROW()-MovingPeriod-MovingShift)&amp;":"&amp;"E"&amp;ROW()-MovingShift)),"")</f>
        <v>1.24781307692308</v>
      </c>
      <c r="I3726" s="0" t="str">
        <f aca="false">IF(AND(B3726&gt;H3726,E3726&lt;H3726),-1,IF(AND(B3726&lt;H3726,E3726&gt;H3726),1,""))</f>
        <v/>
      </c>
      <c r="J3726" s="0" t="n">
        <f aca="false">IF(AND(I3726=-1,J3725=""),-1,IF(AND(I3726=1,J3725=""),1,IF(OR(AND(I3726="",J3725=1),AND(I3726="",J3725=-1),I3726=J3725),J3725,"")))</f>
        <v>1</v>
      </c>
      <c r="K3726" s="0" t="str">
        <f aca="false">IF(AND(J3725=1,J3724=""),INDEX(DealTypes,1),IF(AND(J3725=-1,J3724=""),INDEX(DealTypes,2),IF(OR(AND(J3725="",J3724=1),AND(J3725="",J3724=-1)),INDEX(DealTypes,3),"")))</f>
        <v/>
      </c>
      <c r="L3726" s="0" t="n">
        <f aca="false">IF(K3726=INDEX(DealTypes,1),B3726+Spread,IF(K3726=INDEX(DealTypes,2),B3726,IF(OR(K3726=INDEX(DealTypes,3),N(L3725)=0),"",L3725)))</f>
        <v>1.23701</v>
      </c>
      <c r="M3726" s="6" t="str">
        <f aca="false">IF(N3726&lt;&gt;"",IF(COUNTIF(N$3:N3726,N3726)=1,MAX(M$4:M3725)+1,""),"")</f>
        <v/>
      </c>
      <c r="N3726" s="7" t="str">
        <f aca="false">IF(K3726=INDEX(DealTypes,3),IF(I3725=-1,ROUND((B3726-L3725)/Point,0),ROUND((L3725-B3726)/Point,0)),"")</f>
        <v/>
      </c>
      <c r="O3726" s="6" t="str">
        <f aca="false">(IF(AND(N(N3726)&gt;0,I3725=-1),1,IF(AND(N(N3726)&lt;0,I3725=-1),-1,IF(AND(N(N3726)&gt;0,I3725=1),2,IF(AND(N(N3726)&lt;0,I3725=1),-2,"")))))</f>
        <v/>
      </c>
      <c r="P3726" s="0" t="str">
        <f aca="false">IF(N3726&lt;&gt;"",ABS(N3726),"")</f>
        <v/>
      </c>
    </row>
    <row r="3727" customFormat="false" ht="12.8" hidden="false" customHeight="false" outlineLevel="0" collapsed="false">
      <c r="A3727" s="4" t="n">
        <v>44014.625</v>
      </c>
      <c r="B3727" s="5" t="n">
        <v>1.25183</v>
      </c>
      <c r="C3727" s="5" t="n">
        <v>1.25296</v>
      </c>
      <c r="D3727" s="5" t="n">
        <v>1.24885</v>
      </c>
      <c r="E3727" s="5" t="n">
        <v>1.24885</v>
      </c>
      <c r="F3727" s="0" t="n">
        <v>4042</v>
      </c>
      <c r="G3727" s="0" t="n">
        <f aca="false">ROW()-3</f>
        <v>3724</v>
      </c>
      <c r="H3727" s="5" t="n">
        <f aca="true">IF(G3727&gt;(MovingPeriod+MovingShift),AVERAGE(INDIRECT("E"&amp;(ROW()-MovingPeriod-MovingShift)&amp;":"&amp;"E"&amp;ROW()-MovingShift)),"")</f>
        <v>1.24788615384615</v>
      </c>
      <c r="I3727" s="0" t="str">
        <f aca="false">IF(AND(B3727&gt;H3727,E3727&lt;H3727),-1,IF(AND(B3727&lt;H3727,E3727&gt;H3727),1,""))</f>
        <v/>
      </c>
      <c r="J3727" s="0" t="n">
        <f aca="false">IF(AND(I3727=-1,J3726=""),-1,IF(AND(I3727=1,J3726=""),1,IF(OR(AND(I3727="",J3726=1),AND(I3727="",J3726=-1),I3727=J3726),J3726,"")))</f>
        <v>1</v>
      </c>
      <c r="K3727" s="0" t="str">
        <f aca="false">IF(AND(J3726=1,J3725=""),INDEX(DealTypes,1),IF(AND(J3726=-1,J3725=""),INDEX(DealTypes,2),IF(OR(AND(J3726="",J3725=1),AND(J3726="",J3725=-1)),INDEX(DealTypes,3),"")))</f>
        <v/>
      </c>
      <c r="L3727" s="0" t="n">
        <f aca="false">IF(K3727=INDEX(DealTypes,1),B3727+Spread,IF(K3727=INDEX(DealTypes,2),B3727,IF(OR(K3727=INDEX(DealTypes,3),N(L3726)=0),"",L3726)))</f>
        <v>1.23701</v>
      </c>
      <c r="M3727" s="6" t="str">
        <f aca="false">IF(N3727&lt;&gt;"",IF(COUNTIF(N$3:N3727,N3727)=1,MAX(M$4:M3726)+1,""),"")</f>
        <v/>
      </c>
      <c r="N3727" s="7" t="str">
        <f aca="false">IF(K3727=INDEX(DealTypes,3),IF(I3726=-1,ROUND((B3727-L3726)/Point,0),ROUND((L3726-B3727)/Point,0)),"")</f>
        <v/>
      </c>
      <c r="O3727" s="6" t="str">
        <f aca="false">(IF(AND(N(N3727)&gt;0,I3726=-1),1,IF(AND(N(N3727)&lt;0,I3726=-1),-1,IF(AND(N(N3727)&gt;0,I3726=1),2,IF(AND(N(N3727)&lt;0,I3726=1),-2,"")))))</f>
        <v/>
      </c>
      <c r="P3727" s="0" t="str">
        <f aca="false">IF(N3727&lt;&gt;"",ABS(N3727),"")</f>
        <v/>
      </c>
    </row>
    <row r="3728" customFormat="false" ht="12.8" hidden="false" customHeight="false" outlineLevel="0" collapsed="false">
      <c r="A3728" s="4" t="n">
        <v>44014.6666666667</v>
      </c>
      <c r="B3728" s="5" t="n">
        <v>1.24893</v>
      </c>
      <c r="C3728" s="5" t="n">
        <v>1.25062</v>
      </c>
      <c r="D3728" s="5" t="n">
        <v>1.24688</v>
      </c>
      <c r="E3728" s="5" t="n">
        <v>1.25059</v>
      </c>
      <c r="F3728" s="0" t="n">
        <v>4291</v>
      </c>
      <c r="G3728" s="0" t="n">
        <f aca="false">ROW()-3</f>
        <v>3725</v>
      </c>
      <c r="H3728" s="5" t="n">
        <f aca="true">IF(G3728&gt;(MovingPeriod+MovingShift),AVERAGE(INDIRECT("E"&amp;(ROW()-MovingPeriod-MovingShift)&amp;":"&amp;"E"&amp;ROW()-MovingShift)),"")</f>
        <v>1.24813153846154</v>
      </c>
      <c r="I3728" s="0" t="str">
        <f aca="false">IF(AND(B3728&gt;H3728,E3728&lt;H3728),-1,IF(AND(B3728&lt;H3728,E3728&gt;H3728),1,""))</f>
        <v/>
      </c>
      <c r="J3728" s="0" t="n">
        <f aca="false">IF(AND(I3728=-1,J3727=""),-1,IF(AND(I3728=1,J3727=""),1,IF(OR(AND(I3728="",J3727=1),AND(I3728="",J3727=-1),I3728=J3727),J3727,"")))</f>
        <v>1</v>
      </c>
      <c r="K3728" s="0" t="str">
        <f aca="false">IF(AND(J3727=1,J3726=""),INDEX(DealTypes,1),IF(AND(J3727=-1,J3726=""),INDEX(DealTypes,2),IF(OR(AND(J3727="",J3726=1),AND(J3727="",J3726=-1)),INDEX(DealTypes,3),"")))</f>
        <v/>
      </c>
      <c r="L3728" s="0" t="n">
        <f aca="false">IF(K3728=INDEX(DealTypes,1),B3728+Spread,IF(K3728=INDEX(DealTypes,2),B3728,IF(OR(K3728=INDEX(DealTypes,3),N(L3727)=0),"",L3727)))</f>
        <v>1.23701</v>
      </c>
      <c r="M3728" s="6" t="str">
        <f aca="false">IF(N3728&lt;&gt;"",IF(COUNTIF(N$3:N3728,N3728)=1,MAX(M$4:M3727)+1,""),"")</f>
        <v/>
      </c>
      <c r="N3728" s="7" t="str">
        <f aca="false">IF(K3728=INDEX(DealTypes,3),IF(I3727=-1,ROUND((B3728-L3727)/Point,0),ROUND((L3727-B3728)/Point,0)),"")</f>
        <v/>
      </c>
      <c r="O3728" s="6" t="str">
        <f aca="false">(IF(AND(N(N3728)&gt;0,I3727=-1),1,IF(AND(N(N3728)&lt;0,I3727=-1),-1,IF(AND(N(N3728)&gt;0,I3727=1),2,IF(AND(N(N3728)&lt;0,I3727=1),-2,"")))))</f>
        <v/>
      </c>
      <c r="P3728" s="0" t="str">
        <f aca="false">IF(N3728&lt;&gt;"",ABS(N3728),"")</f>
        <v/>
      </c>
    </row>
    <row r="3729" customFormat="false" ht="12.8" hidden="false" customHeight="false" outlineLevel="0" collapsed="false">
      <c r="A3729" s="4" t="n">
        <v>44014.7083333333</v>
      </c>
      <c r="B3729" s="5" t="n">
        <v>1.25059</v>
      </c>
      <c r="C3729" s="5" t="n">
        <v>1.25204</v>
      </c>
      <c r="D3729" s="5" t="n">
        <v>1.24618</v>
      </c>
      <c r="E3729" s="5" t="n">
        <v>1.24658</v>
      </c>
      <c r="F3729" s="0" t="n">
        <v>4279</v>
      </c>
      <c r="G3729" s="0" t="n">
        <f aca="false">ROW()-3</f>
        <v>3726</v>
      </c>
      <c r="H3729" s="5" t="n">
        <f aca="true">IF(G3729&gt;(MovingPeriod+MovingShift),AVERAGE(INDIRECT("E"&amp;(ROW()-MovingPeriod-MovingShift)&amp;":"&amp;"E"&amp;ROW()-MovingShift)),"")</f>
        <v>1.24848307692308</v>
      </c>
      <c r="I3729" s="6" t="n">
        <f aca="false">IF(AND(B3729&gt;H3729,E3729&lt;H3729),-1,IF(AND(B3729&lt;H3729,E3729&gt;H3729),1,""))</f>
        <v>-1</v>
      </c>
      <c r="J3729" s="0" t="str">
        <f aca="false">IF(AND(I3729=-1,J3728=""),-1,IF(AND(I3729=1,J3728=""),1,IF(OR(AND(I3729="",J3728=1),AND(I3729="",J3728=-1),I3729=J3728),J3728,"")))</f>
        <v/>
      </c>
      <c r="K3729" s="0" t="str">
        <f aca="false">IF(AND(J3728=1,J3727=""),INDEX(DealTypes,1),IF(AND(J3728=-1,J3727=""),INDEX(DealTypes,2),IF(OR(AND(J3728="",J3727=1),AND(J3728="",J3727=-1)),INDEX(DealTypes,3),"")))</f>
        <v/>
      </c>
      <c r="L3729" s="0" t="n">
        <f aca="false">IF(K3729=INDEX(DealTypes,1),B3729+Spread,IF(K3729=INDEX(DealTypes,2),B3729,IF(OR(K3729=INDEX(DealTypes,3),N(L3728)=0),"",L3728)))</f>
        <v>1.23701</v>
      </c>
      <c r="M3729" s="6" t="str">
        <f aca="false">IF(N3729&lt;&gt;"",IF(COUNTIF(N$3:N3729,N3729)=1,MAX(M$4:M3728)+1,""),"")</f>
        <v/>
      </c>
      <c r="N3729" s="7" t="str">
        <f aca="false">IF(K3729=INDEX(DealTypes,3),IF(I3728=-1,ROUND((B3729-L3728)/Point,0),ROUND((L3728-B3729)/Point,0)),"")</f>
        <v/>
      </c>
      <c r="O3729" s="6" t="str">
        <f aca="false">(IF(AND(N(N3729)&gt;0,I3728=-1),1,IF(AND(N(N3729)&lt;0,I3728=-1),-1,IF(AND(N(N3729)&gt;0,I3728=1),2,IF(AND(N(N3729)&lt;0,I3728=1),-2,"")))))</f>
        <v/>
      </c>
      <c r="P3729" s="0" t="str">
        <f aca="false">IF(N3729&lt;&gt;"",ABS(N3729),"")</f>
        <v/>
      </c>
    </row>
    <row r="3730" customFormat="false" ht="12.8" hidden="false" customHeight="false" outlineLevel="0" collapsed="false">
      <c r="A3730" s="4" t="n">
        <v>44014.75</v>
      </c>
      <c r="B3730" s="5" t="n">
        <v>1.2466</v>
      </c>
      <c r="C3730" s="5" t="n">
        <v>1.24811</v>
      </c>
      <c r="D3730" s="5" t="n">
        <v>1.2459</v>
      </c>
      <c r="E3730" s="5" t="n">
        <v>1.24668</v>
      </c>
      <c r="F3730" s="0" t="n">
        <v>3237</v>
      </c>
      <c r="G3730" s="0" t="n">
        <f aca="false">ROW()-3</f>
        <v>3727</v>
      </c>
      <c r="H3730" s="5" t="n">
        <f aca="true">IF(G3730&gt;(MovingPeriod+MovingShift),AVERAGE(INDIRECT("E"&amp;(ROW()-MovingPeriod-MovingShift)&amp;":"&amp;"E"&amp;ROW()-MovingShift)),"")</f>
        <v>1.24880692307692</v>
      </c>
      <c r="I3730" s="0" t="str">
        <f aca="false">IF(AND(B3730&gt;H3730,E3730&lt;H3730),-1,IF(AND(B3730&lt;H3730,E3730&gt;H3730),1,""))</f>
        <v/>
      </c>
      <c r="J3730" s="0" t="str">
        <f aca="false">IF(AND(I3730=-1,J3729=""),-1,IF(AND(I3730=1,J3729=""),1,IF(OR(AND(I3730="",J3729=1),AND(I3730="",J3729=-1),I3730=J3729),J3729,"")))</f>
        <v/>
      </c>
      <c r="K3730" s="0" t="str">
        <f aca="false">IF(AND(J3729=1,J3728=""),INDEX(DealTypes,1),IF(AND(J3729=-1,J3728=""),INDEX(DealTypes,2),IF(OR(AND(J3729="",J3728=1),AND(J3729="",J3728=-1)),INDEX(DealTypes,3),"")))</f>
        <v>Close</v>
      </c>
      <c r="L3730" s="0" t="str">
        <f aca="false">IF(K3730=INDEX(DealTypes,1),B3730+Spread,IF(K3730=INDEX(DealTypes,2),B3730,IF(OR(K3730=INDEX(DealTypes,3),N(L3729)=0),"",L3729)))</f>
        <v/>
      </c>
      <c r="M3730" s="6" t="n">
        <f aca="false">IF(N3730&lt;&gt;"",IF(COUNTIF(N$3:N3730,N3730)=1,MAX(M$4:M3729)+1,""),"")</f>
        <v>133</v>
      </c>
      <c r="N3730" s="7" t="n">
        <f aca="false">IF(K3730=INDEX(DealTypes,3),IF(I3729=-1,ROUND((B3730-L3729)/Point,0),ROUND((L3729-B3730)/Point,0)),"")</f>
        <v>959</v>
      </c>
      <c r="O3730" s="6" t="n">
        <f aca="false">(IF(AND(N(N3730)&gt;0,I3729=-1),1,IF(AND(N(N3730)&lt;0,I3729=-1),-1,IF(AND(N(N3730)&gt;0,I3729=1),2,IF(AND(N(N3730)&lt;0,I3729=1),-2,"")))))</f>
        <v>1</v>
      </c>
      <c r="P3730" s="0" t="n">
        <f aca="false">IF(N3730&lt;&gt;"",ABS(N3730),"")</f>
        <v>959</v>
      </c>
    </row>
    <row r="3731" customFormat="false" ht="12.8" hidden="false" customHeight="false" outlineLevel="0" collapsed="false">
      <c r="A3731" s="4" t="n">
        <v>44014.7916666667</v>
      </c>
      <c r="B3731" s="5" t="n">
        <v>1.24668</v>
      </c>
      <c r="C3731" s="5" t="n">
        <v>1.24678</v>
      </c>
      <c r="D3731" s="5" t="n">
        <v>1.24559</v>
      </c>
      <c r="E3731" s="5" t="n">
        <v>1.24608</v>
      </c>
      <c r="F3731" s="0" t="n">
        <v>2150</v>
      </c>
      <c r="G3731" s="0" t="n">
        <f aca="false">ROW()-3</f>
        <v>3728</v>
      </c>
      <c r="H3731" s="5" t="n">
        <f aca="true">IF(G3731&gt;(MovingPeriod+MovingShift),AVERAGE(INDIRECT("E"&amp;(ROW()-MovingPeriod-MovingShift)&amp;":"&amp;"E"&amp;ROW()-MovingShift)),"")</f>
        <v>1.24901923076923</v>
      </c>
      <c r="I3731" s="0" t="str">
        <f aca="false">IF(AND(B3731&gt;H3731,E3731&lt;H3731),-1,IF(AND(B3731&lt;H3731,E3731&gt;H3731),1,""))</f>
        <v/>
      </c>
      <c r="J3731" s="0" t="str">
        <f aca="false">IF(AND(I3731=-1,J3730=""),-1,IF(AND(I3731=1,J3730=""),1,IF(OR(AND(I3731="",J3730=1),AND(I3731="",J3730=-1),I3731=J3730),J3730,"")))</f>
        <v/>
      </c>
      <c r="K3731" s="0" t="str">
        <f aca="false">IF(AND(J3730=1,J3729=""),INDEX(DealTypes,1),IF(AND(J3730=-1,J3729=""),INDEX(DealTypes,2),IF(OR(AND(J3730="",J3729=1),AND(J3730="",J3729=-1)),INDEX(DealTypes,3),"")))</f>
        <v/>
      </c>
      <c r="L3731" s="0" t="str">
        <f aca="false">IF(K3731=INDEX(DealTypes,1),B3731+Spread,IF(K3731=INDEX(DealTypes,2),B3731,IF(OR(K3731=INDEX(DealTypes,3),N(L3730)=0),"",L3730)))</f>
        <v/>
      </c>
      <c r="M3731" s="6" t="str">
        <f aca="false">IF(N3731&lt;&gt;"",IF(COUNTIF(N$3:N3731,N3731)=1,MAX(M$4:M3730)+1,""),"")</f>
        <v/>
      </c>
      <c r="N3731" s="7" t="str">
        <f aca="false">IF(K3731=INDEX(DealTypes,3),IF(I3730=-1,ROUND((B3731-L3730)/Point,0),ROUND((L3730-B3731)/Point,0)),"")</f>
        <v/>
      </c>
      <c r="O3731" s="6" t="str">
        <f aca="false">(IF(AND(N(N3731)&gt;0,I3730=-1),1,IF(AND(N(N3731)&lt;0,I3730=-1),-1,IF(AND(N(N3731)&gt;0,I3730=1),2,IF(AND(N(N3731)&lt;0,I3730=1),-2,"")))))</f>
        <v/>
      </c>
      <c r="P3731" s="0" t="str">
        <f aca="false">IF(N3731&lt;&gt;"",ABS(N3731),"")</f>
        <v/>
      </c>
    </row>
    <row r="3732" customFormat="false" ht="12.8" hidden="false" customHeight="false" outlineLevel="0" collapsed="false">
      <c r="A3732" s="4" t="n">
        <v>44014.8333333333</v>
      </c>
      <c r="B3732" s="5" t="n">
        <v>1.24608</v>
      </c>
      <c r="C3732" s="5" t="n">
        <v>1.2469</v>
      </c>
      <c r="D3732" s="5" t="n">
        <v>1.24588</v>
      </c>
      <c r="E3732" s="5" t="n">
        <v>1.24642</v>
      </c>
      <c r="F3732" s="0" t="n">
        <v>1202</v>
      </c>
      <c r="G3732" s="0" t="n">
        <f aca="false">ROW()-3</f>
        <v>3729</v>
      </c>
      <c r="H3732" s="5" t="n">
        <f aca="true">IF(G3732&gt;(MovingPeriod+MovingShift),AVERAGE(INDIRECT("E"&amp;(ROW()-MovingPeriod-MovingShift)&amp;":"&amp;"E"&amp;ROW()-MovingShift)),"")</f>
        <v>1.24933846153846</v>
      </c>
      <c r="I3732" s="0" t="str">
        <f aca="false">IF(AND(B3732&gt;H3732,E3732&lt;H3732),-1,IF(AND(B3732&lt;H3732,E3732&gt;H3732),1,""))</f>
        <v/>
      </c>
      <c r="J3732" s="0" t="str">
        <f aca="false">IF(AND(I3732=-1,J3731=""),-1,IF(AND(I3732=1,J3731=""),1,IF(OR(AND(I3732="",J3731=1),AND(I3732="",J3731=-1),I3732=J3731),J3731,"")))</f>
        <v/>
      </c>
      <c r="K3732" s="0" t="str">
        <f aca="false">IF(AND(J3731=1,J3730=""),INDEX(DealTypes,1),IF(AND(J3731=-1,J3730=""),INDEX(DealTypes,2),IF(OR(AND(J3731="",J3730=1),AND(J3731="",J3730=-1)),INDEX(DealTypes,3),"")))</f>
        <v/>
      </c>
      <c r="L3732" s="0" t="str">
        <f aca="false">IF(K3732=INDEX(DealTypes,1),B3732+Spread,IF(K3732=INDEX(DealTypes,2),B3732,IF(OR(K3732=INDEX(DealTypes,3),N(L3731)=0),"",L3731)))</f>
        <v/>
      </c>
      <c r="M3732" s="6" t="str">
        <f aca="false">IF(N3732&lt;&gt;"",IF(COUNTIF(N$3:N3732,N3732)=1,MAX(M$4:M3731)+1,""),"")</f>
        <v/>
      </c>
      <c r="N3732" s="7" t="str">
        <f aca="false">IF(K3732=INDEX(DealTypes,3),IF(I3731=-1,ROUND((B3732-L3731)/Point,0),ROUND((L3731-B3732)/Point,0)),"")</f>
        <v/>
      </c>
      <c r="O3732" s="6" t="str">
        <f aca="false">(IF(AND(N(N3732)&gt;0,I3731=-1),1,IF(AND(N(N3732)&lt;0,I3731=-1),-1,IF(AND(N(N3732)&gt;0,I3731=1),2,IF(AND(N(N3732)&lt;0,I3731=1),-2,"")))))</f>
        <v/>
      </c>
      <c r="P3732" s="0" t="str">
        <f aca="false">IF(N3732&lt;&gt;"",ABS(N3732),"")</f>
        <v/>
      </c>
    </row>
    <row r="3733" customFormat="false" ht="12.8" hidden="false" customHeight="false" outlineLevel="0" collapsed="false">
      <c r="A3733" s="4" t="n">
        <v>44014.875</v>
      </c>
      <c r="B3733" s="5" t="n">
        <v>1.24642</v>
      </c>
      <c r="C3733" s="5" t="n">
        <v>1.2465</v>
      </c>
      <c r="D3733" s="5" t="n">
        <v>1.2459</v>
      </c>
      <c r="E3733" s="5" t="n">
        <v>1.24633</v>
      </c>
      <c r="F3733" s="0" t="n">
        <v>1153</v>
      </c>
      <c r="G3733" s="0" t="n">
        <f aca="false">ROW()-3</f>
        <v>3730</v>
      </c>
      <c r="H3733" s="5" t="n">
        <f aca="true">IF(G3733&gt;(MovingPeriod+MovingShift),AVERAGE(INDIRECT("E"&amp;(ROW()-MovingPeriod-MovingShift)&amp;":"&amp;"E"&amp;ROW()-MovingShift)),"")</f>
        <v>1.24952615384615</v>
      </c>
      <c r="I3733" s="0" t="str">
        <f aca="false">IF(AND(B3733&gt;H3733,E3733&lt;H3733),-1,IF(AND(B3733&lt;H3733,E3733&gt;H3733),1,""))</f>
        <v/>
      </c>
      <c r="J3733" s="0" t="str">
        <f aca="false">IF(AND(I3733=-1,J3732=""),-1,IF(AND(I3733=1,J3732=""),1,IF(OR(AND(I3733="",J3732=1),AND(I3733="",J3732=-1),I3733=J3732),J3732,"")))</f>
        <v/>
      </c>
      <c r="K3733" s="0" t="str">
        <f aca="false">IF(AND(J3732=1,J3731=""),INDEX(DealTypes,1),IF(AND(J3732=-1,J3731=""),INDEX(DealTypes,2),IF(OR(AND(J3732="",J3731=1),AND(J3732="",J3731=-1)),INDEX(DealTypes,3),"")))</f>
        <v/>
      </c>
      <c r="L3733" s="0" t="str">
        <f aca="false">IF(K3733=INDEX(DealTypes,1),B3733+Spread,IF(K3733=INDEX(DealTypes,2),B3733,IF(OR(K3733=INDEX(DealTypes,3),N(L3732)=0),"",L3732)))</f>
        <v/>
      </c>
      <c r="M3733" s="6" t="str">
        <f aca="false">IF(N3733&lt;&gt;"",IF(COUNTIF(N$3:N3733,N3733)=1,MAX(M$4:M3732)+1,""),"")</f>
        <v/>
      </c>
      <c r="N3733" s="7" t="str">
        <f aca="false">IF(K3733=INDEX(DealTypes,3),IF(I3732=-1,ROUND((B3733-L3732)/Point,0),ROUND((L3732-B3733)/Point,0)),"")</f>
        <v/>
      </c>
      <c r="O3733" s="6" t="str">
        <f aca="false">(IF(AND(N(N3733)&gt;0,I3732=-1),1,IF(AND(N(N3733)&lt;0,I3732=-1),-1,IF(AND(N(N3733)&gt;0,I3732=1),2,IF(AND(N(N3733)&lt;0,I3732=1),-2,"")))))</f>
        <v/>
      </c>
      <c r="P3733" s="0" t="str">
        <f aca="false">IF(N3733&lt;&gt;"",ABS(N3733),"")</f>
        <v/>
      </c>
    </row>
    <row r="3734" customFormat="false" ht="12.8" hidden="false" customHeight="false" outlineLevel="0" collapsed="false">
      <c r="A3734" s="4" t="n">
        <v>44014.9166666667</v>
      </c>
      <c r="B3734" s="5" t="n">
        <v>1.24633</v>
      </c>
      <c r="C3734" s="5" t="n">
        <v>1.24663</v>
      </c>
      <c r="D3734" s="5" t="n">
        <v>1.24569</v>
      </c>
      <c r="E3734" s="5" t="n">
        <v>1.24625</v>
      </c>
      <c r="F3734" s="0" t="n">
        <v>889</v>
      </c>
      <c r="G3734" s="0" t="n">
        <f aca="false">ROW()-3</f>
        <v>3731</v>
      </c>
      <c r="H3734" s="5" t="n">
        <f aca="true">IF(G3734&gt;(MovingPeriod+MovingShift),AVERAGE(INDIRECT("E"&amp;(ROW()-MovingPeriod-MovingShift)&amp;":"&amp;"E"&amp;ROW()-MovingShift)),"")</f>
        <v>1.24981307692308</v>
      </c>
      <c r="I3734" s="0" t="str">
        <f aca="false">IF(AND(B3734&gt;H3734,E3734&lt;H3734),-1,IF(AND(B3734&lt;H3734,E3734&gt;H3734),1,""))</f>
        <v/>
      </c>
      <c r="J3734" s="0" t="str">
        <f aca="false">IF(AND(I3734=-1,J3733=""),-1,IF(AND(I3734=1,J3733=""),1,IF(OR(AND(I3734="",J3733=1),AND(I3734="",J3733=-1),I3734=J3733),J3733,"")))</f>
        <v/>
      </c>
      <c r="K3734" s="0" t="str">
        <f aca="false">IF(AND(J3733=1,J3732=""),INDEX(DealTypes,1),IF(AND(J3733=-1,J3732=""),INDEX(DealTypes,2),IF(OR(AND(J3733="",J3732=1),AND(J3733="",J3732=-1)),INDEX(DealTypes,3),"")))</f>
        <v/>
      </c>
      <c r="L3734" s="0" t="str">
        <f aca="false">IF(K3734=INDEX(DealTypes,1),B3734+Spread,IF(K3734=INDEX(DealTypes,2),B3734,IF(OR(K3734=INDEX(DealTypes,3),N(L3733)=0),"",L3733)))</f>
        <v/>
      </c>
      <c r="M3734" s="6" t="str">
        <f aca="false">IF(N3734&lt;&gt;"",IF(COUNTIF(N$3:N3734,N3734)=1,MAX(M$4:M3733)+1,""),"")</f>
        <v/>
      </c>
      <c r="N3734" s="7" t="str">
        <f aca="false">IF(K3734=INDEX(DealTypes,3),IF(I3733=-1,ROUND((B3734-L3733)/Point,0),ROUND((L3733-B3734)/Point,0)),"")</f>
        <v/>
      </c>
      <c r="O3734" s="6" t="str">
        <f aca="false">(IF(AND(N(N3734)&gt;0,I3733=-1),1,IF(AND(N(N3734)&lt;0,I3733=-1),-1,IF(AND(N(N3734)&gt;0,I3733=1),2,IF(AND(N(N3734)&lt;0,I3733=1),-2,"")))))</f>
        <v/>
      </c>
      <c r="P3734" s="0" t="str">
        <f aca="false">IF(N3734&lt;&gt;"",ABS(N3734),"")</f>
        <v/>
      </c>
    </row>
    <row r="3735" customFormat="false" ht="12.8" hidden="false" customHeight="false" outlineLevel="0" collapsed="false">
      <c r="A3735" s="4" t="n">
        <v>44014.9583333333</v>
      </c>
      <c r="B3735" s="5" t="n">
        <v>1.24623</v>
      </c>
      <c r="C3735" s="5" t="n">
        <v>1.24686</v>
      </c>
      <c r="D3735" s="5" t="n">
        <v>1.24612</v>
      </c>
      <c r="E3735" s="5" t="n">
        <v>1.2467</v>
      </c>
      <c r="F3735" s="0" t="n">
        <v>957</v>
      </c>
      <c r="G3735" s="0" t="n">
        <f aca="false">ROW()-3</f>
        <v>3732</v>
      </c>
      <c r="H3735" s="5" t="n">
        <f aca="true">IF(G3735&gt;(MovingPeriod+MovingShift),AVERAGE(INDIRECT("E"&amp;(ROW()-MovingPeriod-MovingShift)&amp;":"&amp;"E"&amp;ROW()-MovingShift)),"")</f>
        <v>1.24973153846154</v>
      </c>
      <c r="I3735" s="0" t="str">
        <f aca="false">IF(AND(B3735&gt;H3735,E3735&lt;H3735),-1,IF(AND(B3735&lt;H3735,E3735&gt;H3735),1,""))</f>
        <v/>
      </c>
      <c r="J3735" s="0" t="str">
        <f aca="false">IF(AND(I3735=-1,J3734=""),-1,IF(AND(I3735=1,J3734=""),1,IF(OR(AND(I3735="",J3734=1),AND(I3735="",J3734=-1),I3735=J3734),J3734,"")))</f>
        <v/>
      </c>
      <c r="K3735" s="0" t="str">
        <f aca="false">IF(AND(J3734=1,J3733=""),INDEX(DealTypes,1),IF(AND(J3734=-1,J3733=""),INDEX(DealTypes,2),IF(OR(AND(J3734="",J3733=1),AND(J3734="",J3733=-1)),INDEX(DealTypes,3),"")))</f>
        <v/>
      </c>
      <c r="L3735" s="0" t="str">
        <f aca="false">IF(K3735=INDEX(DealTypes,1),B3735+Spread,IF(K3735=INDEX(DealTypes,2),B3735,IF(OR(K3735=INDEX(DealTypes,3),N(L3734)=0),"",L3734)))</f>
        <v/>
      </c>
      <c r="M3735" s="6" t="str">
        <f aca="false">IF(N3735&lt;&gt;"",IF(COUNTIF(N$3:N3735,N3735)=1,MAX(M$4:M3734)+1,""),"")</f>
        <v/>
      </c>
      <c r="N3735" s="7" t="str">
        <f aca="false">IF(K3735=INDEX(DealTypes,3),IF(I3734=-1,ROUND((B3735-L3734)/Point,0),ROUND((L3734-B3735)/Point,0)),"")</f>
        <v/>
      </c>
      <c r="O3735" s="6" t="str">
        <f aca="false">(IF(AND(N(N3735)&gt;0,I3734=-1),1,IF(AND(N(N3735)&lt;0,I3734=-1),-1,IF(AND(N(N3735)&gt;0,I3734=1),2,IF(AND(N(N3735)&lt;0,I3734=1),-2,"")))))</f>
        <v/>
      </c>
      <c r="P3735" s="0" t="str">
        <f aca="false">IF(N3735&lt;&gt;"",ABS(N3735),"")</f>
        <v/>
      </c>
    </row>
    <row r="3736" customFormat="false" ht="12.8" hidden="false" customHeight="false" outlineLevel="0" collapsed="false">
      <c r="A3736" s="4" t="n">
        <v>44015</v>
      </c>
      <c r="B3736" s="5" t="n">
        <v>1.24652</v>
      </c>
      <c r="C3736" s="5" t="n">
        <v>1.24721</v>
      </c>
      <c r="D3736" s="5" t="n">
        <v>1.24566</v>
      </c>
      <c r="E3736" s="5" t="n">
        <v>1.24666</v>
      </c>
      <c r="F3736" s="0" t="n">
        <v>508</v>
      </c>
      <c r="G3736" s="0" t="n">
        <f aca="false">ROW()-3</f>
        <v>3733</v>
      </c>
      <c r="H3736" s="5" t="n">
        <f aca="true">IF(G3736&gt;(MovingPeriod+MovingShift),AVERAGE(INDIRECT("E"&amp;(ROW()-MovingPeriod-MovingShift)&amp;":"&amp;"E"&amp;ROW()-MovingShift)),"")</f>
        <v>1.24959615384615</v>
      </c>
      <c r="I3736" s="0" t="str">
        <f aca="false">IF(AND(B3736&gt;H3736,E3736&lt;H3736),-1,IF(AND(B3736&lt;H3736,E3736&gt;H3736),1,""))</f>
        <v/>
      </c>
      <c r="J3736" s="0" t="str">
        <f aca="false">IF(AND(I3736=-1,J3735=""),-1,IF(AND(I3736=1,J3735=""),1,IF(OR(AND(I3736="",J3735=1),AND(I3736="",J3735=-1),I3736=J3735),J3735,"")))</f>
        <v/>
      </c>
      <c r="K3736" s="0" t="str">
        <f aca="false">IF(AND(J3735=1,J3734=""),INDEX(DealTypes,1),IF(AND(J3735=-1,J3734=""),INDEX(DealTypes,2),IF(OR(AND(J3735="",J3734=1),AND(J3735="",J3734=-1)),INDEX(DealTypes,3),"")))</f>
        <v/>
      </c>
      <c r="L3736" s="0" t="str">
        <f aca="false">IF(K3736=INDEX(DealTypes,1),B3736+Spread,IF(K3736=INDEX(DealTypes,2),B3736,IF(OR(K3736=INDEX(DealTypes,3),N(L3735)=0),"",L3735)))</f>
        <v/>
      </c>
      <c r="M3736" s="6" t="str">
        <f aca="false">IF(N3736&lt;&gt;"",IF(COUNTIF(N$3:N3736,N3736)=1,MAX(M$4:M3735)+1,""),"")</f>
        <v/>
      </c>
      <c r="N3736" s="7" t="str">
        <f aca="false">IF(K3736=INDEX(DealTypes,3),IF(I3735=-1,ROUND((B3736-L3735)/Point,0),ROUND((L3735-B3736)/Point,0)),"")</f>
        <v/>
      </c>
      <c r="O3736" s="6" t="str">
        <f aca="false">(IF(AND(N(N3736)&gt;0,I3735=-1),1,IF(AND(N(N3736)&lt;0,I3735=-1),-1,IF(AND(N(N3736)&gt;0,I3735=1),2,IF(AND(N(N3736)&lt;0,I3735=1),-2,"")))))</f>
        <v/>
      </c>
      <c r="P3736" s="0" t="str">
        <f aca="false">IF(N3736&lt;&gt;"",ABS(N3736),"")</f>
        <v/>
      </c>
    </row>
    <row r="3737" customFormat="false" ht="12.8" hidden="false" customHeight="false" outlineLevel="0" collapsed="false">
      <c r="A3737" s="4" t="n">
        <v>44015.0416666667</v>
      </c>
      <c r="B3737" s="5" t="n">
        <v>1.24666</v>
      </c>
      <c r="C3737" s="5" t="n">
        <v>1.24704</v>
      </c>
      <c r="D3737" s="5" t="n">
        <v>1.24652</v>
      </c>
      <c r="E3737" s="5" t="n">
        <v>1.24703</v>
      </c>
      <c r="F3737" s="0" t="n">
        <v>575</v>
      </c>
      <c r="G3737" s="0" t="n">
        <f aca="false">ROW()-3</f>
        <v>3734</v>
      </c>
      <c r="H3737" s="5" t="n">
        <f aca="true">IF(G3737&gt;(MovingPeriod+MovingShift),AVERAGE(INDIRECT("E"&amp;(ROW()-MovingPeriod-MovingShift)&amp;":"&amp;"E"&amp;ROW()-MovingShift)),"")</f>
        <v>1.24939846153846</v>
      </c>
      <c r="I3737" s="0" t="str">
        <f aca="false">IF(AND(B3737&gt;H3737,E3737&lt;H3737),-1,IF(AND(B3737&lt;H3737,E3737&gt;H3737),1,""))</f>
        <v/>
      </c>
      <c r="J3737" s="0" t="str">
        <f aca="false">IF(AND(I3737=-1,J3736=""),-1,IF(AND(I3737=1,J3736=""),1,IF(OR(AND(I3737="",J3736=1),AND(I3737="",J3736=-1),I3737=J3736),J3736,"")))</f>
        <v/>
      </c>
      <c r="K3737" s="0" t="str">
        <f aca="false">IF(AND(J3736=1,J3735=""),INDEX(DealTypes,1),IF(AND(J3736=-1,J3735=""),INDEX(DealTypes,2),IF(OR(AND(J3736="",J3735=1),AND(J3736="",J3735=-1)),INDEX(DealTypes,3),"")))</f>
        <v/>
      </c>
      <c r="L3737" s="0" t="str">
        <f aca="false">IF(K3737=INDEX(DealTypes,1),B3737+Spread,IF(K3737=INDEX(DealTypes,2),B3737,IF(OR(K3737=INDEX(DealTypes,3),N(L3736)=0),"",L3736)))</f>
        <v/>
      </c>
      <c r="M3737" s="6" t="str">
        <f aca="false">IF(N3737&lt;&gt;"",IF(COUNTIF(N$3:N3737,N3737)=1,MAX(M$4:M3736)+1,""),"")</f>
        <v/>
      </c>
      <c r="N3737" s="7" t="str">
        <f aca="false">IF(K3737=INDEX(DealTypes,3),IF(I3736=-1,ROUND((B3737-L3736)/Point,0),ROUND((L3736-B3737)/Point,0)),"")</f>
        <v/>
      </c>
      <c r="O3737" s="6" t="str">
        <f aca="false">(IF(AND(N(N3737)&gt;0,I3736=-1),1,IF(AND(N(N3737)&lt;0,I3736=-1),-1,IF(AND(N(N3737)&gt;0,I3736=1),2,IF(AND(N(N3737)&lt;0,I3736=1),-2,"")))))</f>
        <v/>
      </c>
      <c r="P3737" s="0" t="str">
        <f aca="false">IF(N3737&lt;&gt;"",ABS(N3737),"")</f>
        <v/>
      </c>
    </row>
    <row r="3738" customFormat="false" ht="12.8" hidden="false" customHeight="false" outlineLevel="0" collapsed="false">
      <c r="A3738" s="4" t="n">
        <v>44015.0833333333</v>
      </c>
      <c r="B3738" s="5" t="n">
        <v>1.24703</v>
      </c>
      <c r="C3738" s="5" t="n">
        <v>1.24722</v>
      </c>
      <c r="D3738" s="5" t="n">
        <v>1.24644</v>
      </c>
      <c r="E3738" s="5" t="n">
        <v>1.24655</v>
      </c>
      <c r="F3738" s="0" t="n">
        <v>459</v>
      </c>
      <c r="G3738" s="0" t="n">
        <f aca="false">ROW()-3</f>
        <v>3735</v>
      </c>
      <c r="H3738" s="5" t="n">
        <f aca="true">IF(G3738&gt;(MovingPeriod+MovingShift),AVERAGE(INDIRECT("E"&amp;(ROW()-MovingPeriod-MovingShift)&amp;":"&amp;"E"&amp;ROW()-MovingShift)),"")</f>
        <v>1.24918461538462</v>
      </c>
      <c r="I3738" s="0" t="str">
        <f aca="false">IF(AND(B3738&gt;H3738,E3738&lt;H3738),-1,IF(AND(B3738&lt;H3738,E3738&gt;H3738),1,""))</f>
        <v/>
      </c>
      <c r="J3738" s="0" t="str">
        <f aca="false">IF(AND(I3738=-1,J3737=""),-1,IF(AND(I3738=1,J3737=""),1,IF(OR(AND(I3738="",J3737=1),AND(I3738="",J3737=-1),I3738=J3737),J3737,"")))</f>
        <v/>
      </c>
      <c r="K3738" s="0" t="str">
        <f aca="false">IF(AND(J3737=1,J3736=""),INDEX(DealTypes,1),IF(AND(J3737=-1,J3736=""),INDEX(DealTypes,2),IF(OR(AND(J3737="",J3736=1),AND(J3737="",J3736=-1)),INDEX(DealTypes,3),"")))</f>
        <v/>
      </c>
      <c r="L3738" s="0" t="str">
        <f aca="false">IF(K3738=INDEX(DealTypes,1),B3738+Spread,IF(K3738=INDEX(DealTypes,2),B3738,IF(OR(K3738=INDEX(DealTypes,3),N(L3737)=0),"",L3737)))</f>
        <v/>
      </c>
      <c r="M3738" s="6" t="str">
        <f aca="false">IF(N3738&lt;&gt;"",IF(COUNTIF(N$3:N3738,N3738)=1,MAX(M$4:M3737)+1,""),"")</f>
        <v/>
      </c>
      <c r="N3738" s="7" t="str">
        <f aca="false">IF(K3738=INDEX(DealTypes,3),IF(I3737=-1,ROUND((B3738-L3737)/Point,0),ROUND((L3737-B3738)/Point,0)),"")</f>
        <v/>
      </c>
      <c r="O3738" s="6" t="str">
        <f aca="false">(IF(AND(N(N3738)&gt;0,I3737=-1),1,IF(AND(N(N3738)&lt;0,I3737=-1),-1,IF(AND(N(N3738)&gt;0,I3737=1),2,IF(AND(N(N3738)&lt;0,I3737=1),-2,"")))))</f>
        <v/>
      </c>
      <c r="P3738" s="0" t="str">
        <f aca="false">IF(N3738&lt;&gt;"",ABS(N3738),"")</f>
        <v/>
      </c>
    </row>
    <row r="3739" customFormat="false" ht="12.8" hidden="false" customHeight="false" outlineLevel="0" collapsed="false">
      <c r="A3739" s="4" t="n">
        <v>44015.125</v>
      </c>
      <c r="B3739" s="5" t="n">
        <v>1.24654</v>
      </c>
      <c r="C3739" s="5" t="n">
        <v>1.24678</v>
      </c>
      <c r="D3739" s="5" t="n">
        <v>1.24572</v>
      </c>
      <c r="E3739" s="5" t="n">
        <v>1.24624</v>
      </c>
      <c r="F3739" s="0" t="n">
        <v>841</v>
      </c>
      <c r="G3739" s="0" t="n">
        <f aca="false">ROW()-3</f>
        <v>3736</v>
      </c>
      <c r="H3739" s="5" t="n">
        <f aca="true">IF(G3739&gt;(MovingPeriod+MovingShift),AVERAGE(INDIRECT("E"&amp;(ROW()-MovingPeriod-MovingShift)&amp;":"&amp;"E"&amp;ROW()-MovingShift)),"")</f>
        <v>1.24899846153846</v>
      </c>
      <c r="I3739" s="0" t="str">
        <f aca="false">IF(AND(B3739&gt;H3739,E3739&lt;H3739),-1,IF(AND(B3739&lt;H3739,E3739&gt;H3739),1,""))</f>
        <v/>
      </c>
      <c r="J3739" s="0" t="str">
        <f aca="false">IF(AND(I3739=-1,J3738=""),-1,IF(AND(I3739=1,J3738=""),1,IF(OR(AND(I3739="",J3738=1),AND(I3739="",J3738=-1),I3739=J3738),J3738,"")))</f>
        <v/>
      </c>
      <c r="K3739" s="0" t="str">
        <f aca="false">IF(AND(J3738=1,J3737=""),INDEX(DealTypes,1),IF(AND(J3738=-1,J3737=""),INDEX(DealTypes,2),IF(OR(AND(J3738="",J3737=1),AND(J3738="",J3737=-1)),INDEX(DealTypes,3),"")))</f>
        <v/>
      </c>
      <c r="L3739" s="0" t="str">
        <f aca="false">IF(K3739=INDEX(DealTypes,1),B3739+Spread,IF(K3739=INDEX(DealTypes,2),B3739,IF(OR(K3739=INDEX(DealTypes,3),N(L3738)=0),"",L3738)))</f>
        <v/>
      </c>
      <c r="M3739" s="6" t="str">
        <f aca="false">IF(N3739&lt;&gt;"",IF(COUNTIF(N$3:N3739,N3739)=1,MAX(M$4:M3738)+1,""),"")</f>
        <v/>
      </c>
      <c r="N3739" s="7" t="str">
        <f aca="false">IF(K3739=INDEX(DealTypes,3),IF(I3738=-1,ROUND((B3739-L3738)/Point,0),ROUND((L3738-B3739)/Point,0)),"")</f>
        <v/>
      </c>
      <c r="O3739" s="6" t="str">
        <f aca="false">(IF(AND(N(N3739)&gt;0,I3738=-1),1,IF(AND(N(N3739)&lt;0,I3738=-1),-1,IF(AND(N(N3739)&gt;0,I3738=1),2,IF(AND(N(N3739)&lt;0,I3738=1),-2,"")))))</f>
        <v/>
      </c>
      <c r="P3739" s="0" t="str">
        <f aca="false">IF(N3739&lt;&gt;"",ABS(N3739),"")</f>
        <v/>
      </c>
    </row>
    <row r="3740" customFormat="false" ht="12.8" hidden="false" customHeight="false" outlineLevel="0" collapsed="false">
      <c r="A3740" s="4" t="n">
        <v>44015.1666666667</v>
      </c>
      <c r="B3740" s="5" t="n">
        <v>1.24622</v>
      </c>
      <c r="C3740" s="5" t="n">
        <v>1.24723</v>
      </c>
      <c r="D3740" s="5" t="n">
        <v>1.24581</v>
      </c>
      <c r="E3740" s="5" t="n">
        <v>1.24625</v>
      </c>
      <c r="F3740" s="0" t="n">
        <v>1223</v>
      </c>
      <c r="G3740" s="0" t="n">
        <f aca="false">ROW()-3</f>
        <v>3737</v>
      </c>
      <c r="H3740" s="5" t="n">
        <f aca="true">IF(G3740&gt;(MovingPeriod+MovingShift),AVERAGE(INDIRECT("E"&amp;(ROW()-MovingPeriod-MovingShift)&amp;":"&amp;"E"&amp;ROW()-MovingShift)),"")</f>
        <v>1.24878538461538</v>
      </c>
      <c r="I3740" s="0" t="str">
        <f aca="false">IF(AND(B3740&gt;H3740,E3740&lt;H3740),-1,IF(AND(B3740&lt;H3740,E3740&gt;H3740),1,""))</f>
        <v/>
      </c>
      <c r="J3740" s="0" t="str">
        <f aca="false">IF(AND(I3740=-1,J3739=""),-1,IF(AND(I3740=1,J3739=""),1,IF(OR(AND(I3740="",J3739=1),AND(I3740="",J3739=-1),I3740=J3739),J3739,"")))</f>
        <v/>
      </c>
      <c r="K3740" s="0" t="str">
        <f aca="false">IF(AND(J3739=1,J3738=""),INDEX(DealTypes,1),IF(AND(J3739=-1,J3738=""),INDEX(DealTypes,2),IF(OR(AND(J3739="",J3738=1),AND(J3739="",J3738=-1)),INDEX(DealTypes,3),"")))</f>
        <v/>
      </c>
      <c r="L3740" s="0" t="str">
        <f aca="false">IF(K3740=INDEX(DealTypes,1),B3740+Spread,IF(K3740=INDEX(DealTypes,2),B3740,IF(OR(K3740=INDEX(DealTypes,3),N(L3739)=0),"",L3739)))</f>
        <v/>
      </c>
      <c r="M3740" s="6" t="str">
        <f aca="false">IF(N3740&lt;&gt;"",IF(COUNTIF(N$3:N3740,N3740)=1,MAX(M$4:M3739)+1,""),"")</f>
        <v/>
      </c>
      <c r="N3740" s="7" t="str">
        <f aca="false">IF(K3740=INDEX(DealTypes,3),IF(I3739=-1,ROUND((B3740-L3739)/Point,0),ROUND((L3739-B3740)/Point,0)),"")</f>
        <v/>
      </c>
      <c r="O3740" s="6" t="str">
        <f aca="false">(IF(AND(N(N3740)&gt;0,I3739=-1),1,IF(AND(N(N3740)&lt;0,I3739=-1),-1,IF(AND(N(N3740)&gt;0,I3739=1),2,IF(AND(N(N3740)&lt;0,I3739=1),-2,"")))))</f>
        <v/>
      </c>
      <c r="P3740" s="0" t="str">
        <f aca="false">IF(N3740&lt;&gt;"",ABS(N3740),"")</f>
        <v/>
      </c>
    </row>
    <row r="3741" customFormat="false" ht="12.8" hidden="false" customHeight="false" outlineLevel="0" collapsed="false">
      <c r="A3741" s="4" t="n">
        <v>44015.2083333333</v>
      </c>
      <c r="B3741" s="5" t="n">
        <v>1.24625</v>
      </c>
      <c r="C3741" s="5" t="n">
        <v>1.24651</v>
      </c>
      <c r="D3741" s="5" t="n">
        <v>1.2459</v>
      </c>
      <c r="E3741" s="5" t="n">
        <v>1.24597</v>
      </c>
      <c r="F3741" s="0" t="n">
        <v>867</v>
      </c>
      <c r="G3741" s="0" t="n">
        <f aca="false">ROW()-3</f>
        <v>3738</v>
      </c>
      <c r="H3741" s="5" t="n">
        <f aca="true">IF(G3741&gt;(MovingPeriod+MovingShift),AVERAGE(INDIRECT("E"&amp;(ROW()-MovingPeriod-MovingShift)&amp;":"&amp;"E"&amp;ROW()-MovingShift)),"")</f>
        <v>1.24851</v>
      </c>
      <c r="I3741" s="0" t="str">
        <f aca="false">IF(AND(B3741&gt;H3741,E3741&lt;H3741),-1,IF(AND(B3741&lt;H3741,E3741&gt;H3741),1,""))</f>
        <v/>
      </c>
      <c r="J3741" s="0" t="str">
        <f aca="false">IF(AND(I3741=-1,J3740=""),-1,IF(AND(I3741=1,J3740=""),1,IF(OR(AND(I3741="",J3740=1),AND(I3741="",J3740=-1),I3741=J3740),J3740,"")))</f>
        <v/>
      </c>
      <c r="K3741" s="0" t="str">
        <f aca="false">IF(AND(J3740=1,J3739=""),INDEX(DealTypes,1),IF(AND(J3740=-1,J3739=""),INDEX(DealTypes,2),IF(OR(AND(J3740="",J3739=1),AND(J3740="",J3739=-1)),INDEX(DealTypes,3),"")))</f>
        <v/>
      </c>
      <c r="L3741" s="0" t="str">
        <f aca="false">IF(K3741=INDEX(DealTypes,1),B3741+Spread,IF(K3741=INDEX(DealTypes,2),B3741,IF(OR(K3741=INDEX(DealTypes,3),N(L3740)=0),"",L3740)))</f>
        <v/>
      </c>
      <c r="M3741" s="6" t="str">
        <f aca="false">IF(N3741&lt;&gt;"",IF(COUNTIF(N$3:N3741,N3741)=1,MAX(M$4:M3740)+1,""),"")</f>
        <v/>
      </c>
      <c r="N3741" s="7" t="str">
        <f aca="false">IF(K3741=INDEX(DealTypes,3),IF(I3740=-1,ROUND((B3741-L3740)/Point,0),ROUND((L3740-B3741)/Point,0)),"")</f>
        <v/>
      </c>
      <c r="O3741" s="6" t="str">
        <f aca="false">(IF(AND(N(N3741)&gt;0,I3740=-1),1,IF(AND(N(N3741)&lt;0,I3740=-1),-1,IF(AND(N(N3741)&gt;0,I3740=1),2,IF(AND(N(N3741)&lt;0,I3740=1),-2,"")))))</f>
        <v/>
      </c>
      <c r="P3741" s="0" t="str">
        <f aca="false">IF(N3741&lt;&gt;"",ABS(N3741),"")</f>
        <v/>
      </c>
    </row>
    <row r="3742" customFormat="false" ht="12.8" hidden="false" customHeight="false" outlineLevel="0" collapsed="false">
      <c r="A3742" s="4" t="n">
        <v>44015.25</v>
      </c>
      <c r="B3742" s="5" t="n">
        <v>1.24601</v>
      </c>
      <c r="C3742" s="5" t="n">
        <v>1.24672</v>
      </c>
      <c r="D3742" s="5" t="n">
        <v>1.24591</v>
      </c>
      <c r="E3742" s="5" t="n">
        <v>1.24652</v>
      </c>
      <c r="F3742" s="0" t="n">
        <v>801</v>
      </c>
      <c r="G3742" s="0" t="n">
        <f aca="false">ROW()-3</f>
        <v>3739</v>
      </c>
      <c r="H3742" s="5" t="n">
        <f aca="true">IF(G3742&gt;(MovingPeriod+MovingShift),AVERAGE(INDIRECT("E"&amp;(ROW()-MovingPeriod-MovingShift)&amp;":"&amp;"E"&amp;ROW()-MovingShift)),"")</f>
        <v>1.24807692307692</v>
      </c>
      <c r="I3742" s="6" t="str">
        <f aca="false">IF(AND(B3742&gt;H3742,E3742&lt;H3742),-1,IF(AND(B3742&lt;H3742,E3742&gt;H3742),1,""))</f>
        <v/>
      </c>
      <c r="J3742" s="0" t="str">
        <f aca="false">IF(AND(I3742=-1,J3741=""),-1,IF(AND(I3742=1,J3741=""),1,IF(OR(AND(I3742="",J3741=1),AND(I3742="",J3741=-1),I3742=J3741),J3741,"")))</f>
        <v/>
      </c>
      <c r="K3742" s="0" t="str">
        <f aca="false">IF(AND(J3741=1,J3740=""),INDEX(DealTypes,1),IF(AND(J3741=-1,J3740=""),INDEX(DealTypes,2),IF(OR(AND(J3741="",J3740=1),AND(J3741="",J3740=-1)),INDEX(DealTypes,3),"")))</f>
        <v/>
      </c>
      <c r="L3742" s="0" t="str">
        <f aca="false">IF(K3742=INDEX(DealTypes,1),B3742+Spread,IF(K3742=INDEX(DealTypes,2),B3742,IF(OR(K3742=INDEX(DealTypes,3),N(L3741)=0),"",L3741)))</f>
        <v/>
      </c>
      <c r="M3742" s="6" t="str">
        <f aca="false">IF(N3742&lt;&gt;"",IF(COUNTIF(N$3:N3742,N3742)=1,MAX(M$4:M3741)+1,""),"")</f>
        <v/>
      </c>
      <c r="N3742" s="7" t="str">
        <f aca="false">IF(K3742=INDEX(DealTypes,3),IF(I3741=-1,ROUND((B3742-L3741)/Point,0),ROUND((L3741-B3742)/Point,0)),"")</f>
        <v/>
      </c>
      <c r="O3742" s="6" t="str">
        <f aca="false">(IF(AND(N(N3742)&gt;0,I3741=-1),1,IF(AND(N(N3742)&lt;0,I3741=-1),-1,IF(AND(N(N3742)&gt;0,I3741=1),2,IF(AND(N(N3742)&lt;0,I3741=1),-2,"")))))</f>
        <v/>
      </c>
      <c r="P3742" s="0" t="str">
        <f aca="false">IF(N3742&lt;&gt;"",ABS(N3742),"")</f>
        <v/>
      </c>
    </row>
    <row r="3743" customFormat="false" ht="12.8" hidden="false" customHeight="false" outlineLevel="0" collapsed="false">
      <c r="A3743" s="4" t="n">
        <v>44015.2916666667</v>
      </c>
      <c r="B3743" s="5" t="n">
        <v>1.24651</v>
      </c>
      <c r="C3743" s="5" t="n">
        <v>1.24673</v>
      </c>
      <c r="D3743" s="5" t="n">
        <v>1.24568</v>
      </c>
      <c r="E3743" s="5" t="n">
        <v>1.24594</v>
      </c>
      <c r="F3743" s="0" t="n">
        <v>1087</v>
      </c>
      <c r="G3743" s="0" t="n">
        <f aca="false">ROW()-3</f>
        <v>3740</v>
      </c>
      <c r="H3743" s="5" t="n">
        <f aca="true">IF(G3743&gt;(MovingPeriod+MovingShift),AVERAGE(INDIRECT("E"&amp;(ROW()-MovingPeriod-MovingShift)&amp;":"&amp;"E"&amp;ROW()-MovingShift)),"")</f>
        <v>1.24772538461538</v>
      </c>
      <c r="I3743" s="0" t="str">
        <f aca="false">IF(AND(B3743&gt;H3743,E3743&lt;H3743),-1,IF(AND(B3743&lt;H3743,E3743&gt;H3743),1,""))</f>
        <v/>
      </c>
      <c r="J3743" s="0" t="str">
        <f aca="false">IF(AND(I3743=-1,J3742=""),-1,IF(AND(I3743=1,J3742=""),1,IF(OR(AND(I3743="",J3742=1),AND(I3743="",J3742=-1),I3743=J3742),J3742,"")))</f>
        <v/>
      </c>
      <c r="K3743" s="0" t="str">
        <f aca="false">IF(AND(J3742=1,J3741=""),INDEX(DealTypes,1),IF(AND(J3742=-1,J3741=""),INDEX(DealTypes,2),IF(OR(AND(J3742="",J3741=1),AND(J3742="",J3741=-1)),INDEX(DealTypes,3),"")))</f>
        <v/>
      </c>
      <c r="L3743" s="0" t="str">
        <f aca="false">IF(K3743=INDEX(DealTypes,1),B3743+Spread,IF(K3743=INDEX(DealTypes,2),B3743,IF(OR(K3743=INDEX(DealTypes,3),N(L3742)=0),"",L3742)))</f>
        <v/>
      </c>
      <c r="M3743" s="6" t="str">
        <f aca="false">IF(N3743&lt;&gt;"",IF(COUNTIF(N$3:N3743,N3743)=1,MAX(M$4:M3742)+1,""),"")</f>
        <v/>
      </c>
      <c r="N3743" s="7" t="str">
        <f aca="false">IF(K3743=INDEX(DealTypes,3),IF(I3742=-1,ROUND((B3743-L3742)/Point,0),ROUND((L3742-B3743)/Point,0)),"")</f>
        <v/>
      </c>
      <c r="O3743" s="6" t="str">
        <f aca="false">(IF(AND(N(N3743)&gt;0,I3742=-1),1,IF(AND(N(N3743)&lt;0,I3742=-1),-1,IF(AND(N(N3743)&gt;0,I3742=1),2,IF(AND(N(N3743)&lt;0,I3742=1),-2,"")))))</f>
        <v/>
      </c>
      <c r="P3743" s="0" t="str">
        <f aca="false">IF(N3743&lt;&gt;"",ABS(N3743),"")</f>
        <v/>
      </c>
    </row>
    <row r="3744" customFormat="false" ht="12.8" hidden="false" customHeight="false" outlineLevel="0" collapsed="false">
      <c r="A3744" s="4" t="n">
        <v>44015.3333333333</v>
      </c>
      <c r="B3744" s="5" t="n">
        <v>1.24593</v>
      </c>
      <c r="C3744" s="5" t="n">
        <v>1.24667</v>
      </c>
      <c r="D3744" s="5" t="n">
        <v>1.2458</v>
      </c>
      <c r="E3744" s="5" t="n">
        <v>1.24666</v>
      </c>
      <c r="F3744" s="0" t="n">
        <v>1007</v>
      </c>
      <c r="G3744" s="0" t="n">
        <f aca="false">ROW()-3</f>
        <v>3741</v>
      </c>
      <c r="H3744" s="5" t="n">
        <f aca="true">IF(G3744&gt;(MovingPeriod+MovingShift),AVERAGE(INDIRECT("E"&amp;(ROW()-MovingPeriod-MovingShift)&amp;":"&amp;"E"&amp;ROW()-MovingShift)),"")</f>
        <v>1.24742461538462</v>
      </c>
      <c r="I3744" s="0" t="str">
        <f aca="false">IF(AND(B3744&gt;H3744,E3744&lt;H3744),-1,IF(AND(B3744&lt;H3744,E3744&gt;H3744),1,""))</f>
        <v/>
      </c>
      <c r="J3744" s="0" t="str">
        <f aca="false">IF(AND(I3744=-1,J3743=""),-1,IF(AND(I3744=1,J3743=""),1,IF(OR(AND(I3744="",J3743=1),AND(I3744="",J3743=-1),I3744=J3743),J3743,"")))</f>
        <v/>
      </c>
      <c r="K3744" s="0" t="str">
        <f aca="false">IF(AND(J3743=1,J3742=""),INDEX(DealTypes,1),IF(AND(J3743=-1,J3742=""),INDEX(DealTypes,2),IF(OR(AND(J3743="",J3742=1),AND(J3743="",J3742=-1)),INDEX(DealTypes,3),"")))</f>
        <v/>
      </c>
      <c r="L3744" s="0" t="str">
        <f aca="false">IF(K3744=INDEX(DealTypes,1),B3744+Spread,IF(K3744=INDEX(DealTypes,2),B3744,IF(OR(K3744=INDEX(DealTypes,3),N(L3743)=0),"",L3743)))</f>
        <v/>
      </c>
      <c r="M3744" s="6" t="str">
        <f aca="false">IF(N3744&lt;&gt;"",IF(COUNTIF(N$3:N3744,N3744)=1,MAX(M$4:M3743)+1,""),"")</f>
        <v/>
      </c>
      <c r="N3744" s="7" t="str">
        <f aca="false">IF(K3744=INDEX(DealTypes,3),IF(I3743=-1,ROUND((B3744-L3743)/Point,0),ROUND((L3743-B3744)/Point,0)),"")</f>
        <v/>
      </c>
      <c r="O3744" s="6" t="str">
        <f aca="false">(IF(AND(N(N3744)&gt;0,I3743=-1),1,IF(AND(N(N3744)&lt;0,I3743=-1),-1,IF(AND(N(N3744)&gt;0,I3743=1),2,IF(AND(N(N3744)&lt;0,I3743=1),-2,"")))))</f>
        <v/>
      </c>
      <c r="P3744" s="0" t="str">
        <f aca="false">IF(N3744&lt;&gt;"",ABS(N3744),"")</f>
        <v/>
      </c>
    </row>
    <row r="3745" customFormat="false" ht="12.8" hidden="false" customHeight="false" outlineLevel="0" collapsed="false">
      <c r="A3745" s="4" t="n">
        <v>44015.375</v>
      </c>
      <c r="B3745" s="5" t="n">
        <v>1.24666</v>
      </c>
      <c r="C3745" s="5" t="n">
        <v>1.24806</v>
      </c>
      <c r="D3745" s="5" t="n">
        <v>1.24623</v>
      </c>
      <c r="E3745" s="5" t="n">
        <v>1.24764</v>
      </c>
      <c r="F3745" s="0" t="n">
        <v>1728</v>
      </c>
      <c r="G3745" s="0" t="n">
        <f aca="false">ROW()-3</f>
        <v>3742</v>
      </c>
      <c r="H3745" s="5" t="n">
        <f aca="true">IF(G3745&gt;(MovingPeriod+MovingShift),AVERAGE(INDIRECT("E"&amp;(ROW()-MovingPeriod-MovingShift)&amp;":"&amp;"E"&amp;ROW()-MovingShift)),"")</f>
        <v>1.24699692307692</v>
      </c>
      <c r="I3745" s="6" t="n">
        <f aca="false">IF(AND(B3745&gt;H3745,E3745&lt;H3745),-1,IF(AND(B3745&lt;H3745,E3745&gt;H3745),1,""))</f>
        <v>1</v>
      </c>
      <c r="J3745" s="0" t="n">
        <f aca="false">IF(AND(I3745=-1,J3744=""),-1,IF(AND(I3745=1,J3744=""),1,IF(OR(AND(I3745="",J3744=1),AND(I3745="",J3744=-1),I3745=J3744),J3744,"")))</f>
        <v>1</v>
      </c>
      <c r="K3745" s="0" t="str">
        <f aca="false">IF(AND(J3744=1,J3743=""),INDEX(DealTypes,1),IF(AND(J3744=-1,J3743=""),INDEX(DealTypes,2),IF(OR(AND(J3744="",J3743=1),AND(J3744="",J3743=-1)),INDEX(DealTypes,3),"")))</f>
        <v/>
      </c>
      <c r="L3745" s="0" t="str">
        <f aca="false">IF(K3745=INDEX(DealTypes,1),B3745+Spread,IF(K3745=INDEX(DealTypes,2),B3745,IF(OR(K3745=INDEX(DealTypes,3),N(L3744)=0),"",L3744)))</f>
        <v/>
      </c>
      <c r="M3745" s="6" t="str">
        <f aca="false">IF(N3745&lt;&gt;"",IF(COUNTIF(N$3:N3745,N3745)=1,MAX(M$4:M3744)+1,""),"")</f>
        <v/>
      </c>
      <c r="N3745" s="7" t="str">
        <f aca="false">IF(K3745=INDEX(DealTypes,3),IF(I3744=-1,ROUND((B3745-L3744)/Point,0),ROUND((L3744-B3745)/Point,0)),"")</f>
        <v/>
      </c>
      <c r="O3745" s="6" t="str">
        <f aca="false">(IF(AND(N(N3745)&gt;0,I3744=-1),1,IF(AND(N(N3745)&lt;0,I3744=-1),-1,IF(AND(N(N3745)&gt;0,I3744=1),2,IF(AND(N(N3745)&lt;0,I3744=1),-2,"")))))</f>
        <v/>
      </c>
      <c r="P3745" s="0" t="str">
        <f aca="false">IF(N3745&lt;&gt;"",ABS(N3745),"")</f>
        <v/>
      </c>
    </row>
    <row r="3746" customFormat="false" ht="12.8" hidden="false" customHeight="false" outlineLevel="0" collapsed="false">
      <c r="A3746" s="4" t="n">
        <v>44015.4166666667</v>
      </c>
      <c r="B3746" s="5" t="n">
        <v>1.24763</v>
      </c>
      <c r="C3746" s="5" t="n">
        <v>1.24862</v>
      </c>
      <c r="D3746" s="5" t="n">
        <v>1.24373</v>
      </c>
      <c r="E3746" s="5" t="n">
        <v>1.2458</v>
      </c>
      <c r="F3746" s="0" t="n">
        <v>3085</v>
      </c>
      <c r="G3746" s="0" t="n">
        <f aca="false">ROW()-3</f>
        <v>3743</v>
      </c>
      <c r="H3746" s="5" t="n">
        <f aca="true">IF(G3746&gt;(MovingPeriod+MovingShift),AVERAGE(INDIRECT("E"&amp;(ROW()-MovingPeriod-MovingShift)&amp;":"&amp;"E"&amp;ROW()-MovingShift)),"")</f>
        <v>1.24679692307692</v>
      </c>
      <c r="I3746" s="6" t="n">
        <f aca="false">IF(AND(B3746&gt;H3746,E3746&lt;H3746),-1,IF(AND(B3746&lt;H3746,E3746&gt;H3746),1,""))</f>
        <v>-1</v>
      </c>
      <c r="J3746" s="0" t="str">
        <f aca="false">IF(AND(I3746=-1,J3745=""),-1,IF(AND(I3746=1,J3745=""),1,IF(OR(AND(I3746="",J3745=1),AND(I3746="",J3745=-1),I3746=J3745),J3745,"")))</f>
        <v/>
      </c>
      <c r="K3746" s="0" t="str">
        <f aca="false">IF(AND(J3745=1,J3744=""),INDEX(DealTypes,1),IF(AND(J3745=-1,J3744=""),INDEX(DealTypes,2),IF(OR(AND(J3745="",J3744=1),AND(J3745="",J3744=-1)),INDEX(DealTypes,3),"")))</f>
        <v>Buy</v>
      </c>
      <c r="L3746" s="0" t="n">
        <f aca="false">IF(K3746=INDEX(DealTypes,1),B3746+Spread,IF(K3746=INDEX(DealTypes,2),B3746,IF(OR(K3746=INDEX(DealTypes,3),N(L3745)=0),"",L3745)))</f>
        <v>1.24771</v>
      </c>
      <c r="M3746" s="6" t="str">
        <f aca="false">IF(N3746&lt;&gt;"",IF(COUNTIF(N$3:N3746,N3746)=1,MAX(M$4:M3745)+1,""),"")</f>
        <v/>
      </c>
      <c r="N3746" s="7" t="str">
        <f aca="false">IF(K3746=INDEX(DealTypes,3),IF(I3745=-1,ROUND((B3746-L3745)/Point,0),ROUND((L3745-B3746)/Point,0)),"")</f>
        <v/>
      </c>
      <c r="O3746" s="6" t="str">
        <f aca="false">(IF(AND(N(N3746)&gt;0,I3745=-1),1,IF(AND(N(N3746)&lt;0,I3745=-1),-1,IF(AND(N(N3746)&gt;0,I3745=1),2,IF(AND(N(N3746)&lt;0,I3745=1),-2,"")))))</f>
        <v/>
      </c>
      <c r="P3746" s="0" t="str">
        <f aca="false">IF(N3746&lt;&gt;"",ABS(N3746),"")</f>
        <v/>
      </c>
    </row>
    <row r="3747" customFormat="false" ht="12.8" hidden="false" customHeight="false" outlineLevel="0" collapsed="false">
      <c r="A3747" s="4" t="n">
        <v>44015.4583333333</v>
      </c>
      <c r="B3747" s="5" t="n">
        <v>1.24583</v>
      </c>
      <c r="C3747" s="5" t="n">
        <v>1.24705</v>
      </c>
      <c r="D3747" s="5" t="n">
        <v>1.24538</v>
      </c>
      <c r="E3747" s="5" t="n">
        <v>1.24625</v>
      </c>
      <c r="F3747" s="0" t="n">
        <v>2082</v>
      </c>
      <c r="G3747" s="0" t="n">
        <f aca="false">ROW()-3</f>
        <v>3744</v>
      </c>
      <c r="H3747" s="5" t="n">
        <f aca="true">IF(G3747&gt;(MovingPeriod+MovingShift),AVERAGE(INDIRECT("E"&amp;(ROW()-MovingPeriod-MovingShift)&amp;":"&amp;"E"&amp;ROW()-MovingShift)),"")</f>
        <v>1.24644153846154</v>
      </c>
      <c r="I3747" s="0" t="str">
        <f aca="false">IF(AND(B3747&gt;H3747,E3747&lt;H3747),-1,IF(AND(B3747&lt;H3747,E3747&gt;H3747),1,""))</f>
        <v/>
      </c>
      <c r="J3747" s="0" t="str">
        <f aca="false">IF(AND(I3747=-1,J3746=""),-1,IF(AND(I3747=1,J3746=""),1,IF(OR(AND(I3747="",J3746=1),AND(I3747="",J3746=-1),I3747=J3746),J3746,"")))</f>
        <v/>
      </c>
      <c r="K3747" s="0" t="str">
        <f aca="false">IF(AND(J3746=1,J3745=""),INDEX(DealTypes,1),IF(AND(J3746=-1,J3745=""),INDEX(DealTypes,2),IF(OR(AND(J3746="",J3745=1),AND(J3746="",J3745=-1)),INDEX(DealTypes,3),"")))</f>
        <v>Close</v>
      </c>
      <c r="L3747" s="0" t="str">
        <f aca="false">IF(K3747=INDEX(DealTypes,1),B3747+Spread,IF(K3747=INDEX(DealTypes,2),B3747,IF(OR(K3747=INDEX(DealTypes,3),N(L3746)=0),"",L3746)))</f>
        <v/>
      </c>
      <c r="M3747" s="6" t="n">
        <f aca="false">IF(N3747&lt;&gt;"",IF(COUNTIF(N$3:N3747,N3747)=1,MAX(M$4:M3746)+1,""),"")</f>
        <v>134</v>
      </c>
      <c r="N3747" s="7" t="n">
        <f aca="false">IF(K3747=INDEX(DealTypes,3),IF(I3746=-1,ROUND((B3747-L3746)/Point,0),ROUND((L3746-B3747)/Point,0)),"")</f>
        <v>-188</v>
      </c>
      <c r="O3747" s="6" t="n">
        <f aca="false">(IF(AND(N(N3747)&gt;0,I3746=-1),1,IF(AND(N(N3747)&lt;0,I3746=-1),-1,IF(AND(N(N3747)&gt;0,I3746=1),2,IF(AND(N(N3747)&lt;0,I3746=1),-2,"")))))</f>
        <v>-1</v>
      </c>
      <c r="P3747" s="0" t="n">
        <f aca="false">IF(N3747&lt;&gt;"",ABS(N3747),"")</f>
        <v>188</v>
      </c>
    </row>
    <row r="3748" customFormat="false" ht="12.8" hidden="false" customHeight="false" outlineLevel="0" collapsed="false">
      <c r="A3748" s="4" t="n">
        <v>44015.5</v>
      </c>
      <c r="B3748" s="5" t="n">
        <v>1.24625</v>
      </c>
      <c r="C3748" s="5" t="n">
        <v>1.24625</v>
      </c>
      <c r="D3748" s="5" t="n">
        <v>1.24393</v>
      </c>
      <c r="E3748" s="5" t="n">
        <v>1.24504</v>
      </c>
      <c r="F3748" s="0" t="n">
        <v>2033</v>
      </c>
      <c r="G3748" s="0" t="n">
        <f aca="false">ROW()-3</f>
        <v>3745</v>
      </c>
      <c r="H3748" s="5" t="n">
        <f aca="true">IF(G3748&gt;(MovingPeriod+MovingShift),AVERAGE(INDIRECT("E"&amp;(ROW()-MovingPeriod-MovingShift)&amp;":"&amp;"E"&amp;ROW()-MovingShift)),"")</f>
        <v>1.24643692307692</v>
      </c>
      <c r="I3748" s="0" t="str">
        <f aca="false">IF(AND(B3748&gt;H3748,E3748&lt;H3748),-1,IF(AND(B3748&lt;H3748,E3748&gt;H3748),1,""))</f>
        <v/>
      </c>
      <c r="J3748" s="0" t="str">
        <f aca="false">IF(AND(I3748=-1,J3747=""),-1,IF(AND(I3748=1,J3747=""),1,IF(OR(AND(I3748="",J3747=1),AND(I3748="",J3747=-1),I3748=J3747),J3747,"")))</f>
        <v/>
      </c>
      <c r="K3748" s="0" t="str">
        <f aca="false">IF(AND(J3747=1,J3746=""),INDEX(DealTypes,1),IF(AND(J3747=-1,J3746=""),INDEX(DealTypes,2),IF(OR(AND(J3747="",J3746=1),AND(J3747="",J3746=-1)),INDEX(DealTypes,3),"")))</f>
        <v/>
      </c>
      <c r="L3748" s="0" t="str">
        <f aca="false">IF(K3748=INDEX(DealTypes,1),B3748+Spread,IF(K3748=INDEX(DealTypes,2),B3748,IF(OR(K3748=INDEX(DealTypes,3),N(L3747)=0),"",L3747)))</f>
        <v/>
      </c>
      <c r="M3748" s="6" t="str">
        <f aca="false">IF(N3748&lt;&gt;"",IF(COUNTIF(N$3:N3748,N3748)=1,MAX(M$4:M3747)+1,""),"")</f>
        <v/>
      </c>
      <c r="N3748" s="7" t="str">
        <f aca="false">IF(K3748=INDEX(DealTypes,3),IF(I3747=-1,ROUND((B3748-L3747)/Point,0),ROUND((L3747-B3748)/Point,0)),"")</f>
        <v/>
      </c>
      <c r="O3748" s="6" t="str">
        <f aca="false">(IF(AND(N(N3748)&gt;0,I3747=-1),1,IF(AND(N(N3748)&lt;0,I3747=-1),-1,IF(AND(N(N3748)&gt;0,I3747=1),2,IF(AND(N(N3748)&lt;0,I3747=1),-2,"")))))</f>
        <v/>
      </c>
      <c r="P3748" s="0" t="str">
        <f aca="false">IF(N3748&lt;&gt;"",ABS(N3748),"")</f>
        <v/>
      </c>
    </row>
    <row r="3749" customFormat="false" ht="12.8" hidden="false" customHeight="false" outlineLevel="0" collapsed="false">
      <c r="A3749" s="4" t="n">
        <v>44015.5416666667</v>
      </c>
      <c r="B3749" s="5" t="n">
        <v>1.24501</v>
      </c>
      <c r="C3749" s="5" t="n">
        <v>1.2461</v>
      </c>
      <c r="D3749" s="5" t="n">
        <v>1.24411</v>
      </c>
      <c r="E3749" s="5" t="n">
        <v>1.24576</v>
      </c>
      <c r="F3749" s="0" t="n">
        <v>1962</v>
      </c>
      <c r="G3749" s="0" t="n">
        <f aca="false">ROW()-3</f>
        <v>3746</v>
      </c>
      <c r="H3749" s="5" t="n">
        <f aca="true">IF(G3749&gt;(MovingPeriod+MovingShift),AVERAGE(INDIRECT("E"&amp;(ROW()-MovingPeriod-MovingShift)&amp;":"&amp;"E"&amp;ROW()-MovingShift)),"")</f>
        <v>1.24638</v>
      </c>
      <c r="I3749" s="0" t="str">
        <f aca="false">IF(AND(B3749&gt;H3749,E3749&lt;H3749),-1,IF(AND(B3749&lt;H3749,E3749&gt;H3749),1,""))</f>
        <v/>
      </c>
      <c r="J3749" s="0" t="str">
        <f aca="false">IF(AND(I3749=-1,J3748=""),-1,IF(AND(I3749=1,J3748=""),1,IF(OR(AND(I3749="",J3748=1),AND(I3749="",J3748=-1),I3749=J3748),J3748,"")))</f>
        <v/>
      </c>
      <c r="K3749" s="0" t="str">
        <f aca="false">IF(AND(J3748=1,J3747=""),INDEX(DealTypes,1),IF(AND(J3748=-1,J3747=""),INDEX(DealTypes,2),IF(OR(AND(J3748="",J3747=1),AND(J3748="",J3747=-1)),INDEX(DealTypes,3),"")))</f>
        <v/>
      </c>
      <c r="L3749" s="0" t="str">
        <f aca="false">IF(K3749=INDEX(DealTypes,1),B3749+Spread,IF(K3749=INDEX(DealTypes,2),B3749,IF(OR(K3749=INDEX(DealTypes,3),N(L3748)=0),"",L3748)))</f>
        <v/>
      </c>
      <c r="M3749" s="6" t="str">
        <f aca="false">IF(N3749&lt;&gt;"",IF(COUNTIF(N$3:N3749,N3749)=1,MAX(M$4:M3748)+1,""),"")</f>
        <v/>
      </c>
      <c r="N3749" s="7" t="str">
        <f aca="false">IF(K3749=INDEX(DealTypes,3),IF(I3748=-1,ROUND((B3749-L3748)/Point,0),ROUND((L3748-B3749)/Point,0)),"")</f>
        <v/>
      </c>
      <c r="O3749" s="6" t="str">
        <f aca="false">(IF(AND(N(N3749)&gt;0,I3748=-1),1,IF(AND(N(N3749)&lt;0,I3748=-1),-1,IF(AND(N(N3749)&gt;0,I3748=1),2,IF(AND(N(N3749)&lt;0,I3748=1),-2,"")))))</f>
        <v/>
      </c>
      <c r="P3749" s="0" t="str">
        <f aca="false">IF(N3749&lt;&gt;"",ABS(N3749),"")</f>
        <v/>
      </c>
    </row>
    <row r="3750" customFormat="false" ht="12.8" hidden="false" customHeight="false" outlineLevel="0" collapsed="false">
      <c r="A3750" s="4" t="n">
        <v>44015.5833333333</v>
      </c>
      <c r="B3750" s="5" t="n">
        <v>1.24576</v>
      </c>
      <c r="C3750" s="5" t="n">
        <v>1.24605</v>
      </c>
      <c r="D3750" s="5" t="n">
        <v>1.24436</v>
      </c>
      <c r="E3750" s="5" t="n">
        <v>1.24527</v>
      </c>
      <c r="F3750" s="0" t="n">
        <v>1937</v>
      </c>
      <c r="G3750" s="0" t="n">
        <f aca="false">ROW()-3</f>
        <v>3747</v>
      </c>
      <c r="H3750" s="5" t="n">
        <f aca="true">IF(G3750&gt;(MovingPeriod+MovingShift),AVERAGE(INDIRECT("E"&amp;(ROW()-MovingPeriod-MovingShift)&amp;":"&amp;"E"&amp;ROW()-MovingShift)),"")</f>
        <v>1.24642461538462</v>
      </c>
      <c r="I3750" s="0" t="str">
        <f aca="false">IF(AND(B3750&gt;H3750,E3750&lt;H3750),-1,IF(AND(B3750&lt;H3750,E3750&gt;H3750),1,""))</f>
        <v/>
      </c>
      <c r="J3750" s="0" t="str">
        <f aca="false">IF(AND(I3750=-1,J3749=""),-1,IF(AND(I3750=1,J3749=""),1,IF(OR(AND(I3750="",J3749=1),AND(I3750="",J3749=-1),I3750=J3749),J3749,"")))</f>
        <v/>
      </c>
      <c r="K3750" s="0" t="str">
        <f aca="false">IF(AND(J3749=1,J3748=""),INDEX(DealTypes,1),IF(AND(J3749=-1,J3748=""),INDEX(DealTypes,2),IF(OR(AND(J3749="",J3748=1),AND(J3749="",J3748=-1)),INDEX(DealTypes,3),"")))</f>
        <v/>
      </c>
      <c r="L3750" s="0" t="str">
        <f aca="false">IF(K3750=INDEX(DealTypes,1),B3750+Spread,IF(K3750=INDEX(DealTypes,2),B3750,IF(OR(K3750=INDEX(DealTypes,3),N(L3749)=0),"",L3749)))</f>
        <v/>
      </c>
      <c r="M3750" s="6" t="str">
        <f aca="false">IF(N3750&lt;&gt;"",IF(COUNTIF(N$3:N3750,N3750)=1,MAX(M$4:M3749)+1,""),"")</f>
        <v/>
      </c>
      <c r="N3750" s="7" t="str">
        <f aca="false">IF(K3750=INDEX(DealTypes,3),IF(I3749=-1,ROUND((B3750-L3749)/Point,0),ROUND((L3749-B3750)/Point,0)),"")</f>
        <v/>
      </c>
      <c r="O3750" s="6" t="str">
        <f aca="false">(IF(AND(N(N3750)&gt;0,I3749=-1),1,IF(AND(N(N3750)&lt;0,I3749=-1),-1,IF(AND(N(N3750)&gt;0,I3749=1),2,IF(AND(N(N3750)&lt;0,I3749=1),-2,"")))))</f>
        <v/>
      </c>
      <c r="P3750" s="0" t="str">
        <f aca="false">IF(N3750&lt;&gt;"",ABS(N3750),"")</f>
        <v/>
      </c>
    </row>
    <row r="3751" customFormat="false" ht="12.8" hidden="false" customHeight="false" outlineLevel="0" collapsed="false">
      <c r="A3751" s="4" t="n">
        <v>44015.625</v>
      </c>
      <c r="B3751" s="5" t="n">
        <v>1.24527</v>
      </c>
      <c r="C3751" s="5" t="n">
        <v>1.24593</v>
      </c>
      <c r="D3751" s="5" t="n">
        <v>1.24487</v>
      </c>
      <c r="E3751" s="5" t="n">
        <v>1.24554</v>
      </c>
      <c r="F3751" s="0" t="n">
        <v>1590</v>
      </c>
      <c r="G3751" s="0" t="n">
        <f aca="false">ROW()-3</f>
        <v>3748</v>
      </c>
      <c r="H3751" s="5" t="n">
        <f aca="true">IF(G3751&gt;(MovingPeriod+MovingShift),AVERAGE(INDIRECT("E"&amp;(ROW()-MovingPeriod-MovingShift)&amp;":"&amp;"E"&amp;ROW()-MovingShift)),"")</f>
        <v>1.24651846153846</v>
      </c>
      <c r="I3751" s="0" t="str">
        <f aca="false">IF(AND(B3751&gt;H3751,E3751&lt;H3751),-1,IF(AND(B3751&lt;H3751,E3751&gt;H3751),1,""))</f>
        <v/>
      </c>
      <c r="J3751" s="0" t="str">
        <f aca="false">IF(AND(I3751=-1,J3750=""),-1,IF(AND(I3751=1,J3750=""),1,IF(OR(AND(I3751="",J3750=1),AND(I3751="",J3750=-1),I3751=J3750),J3750,"")))</f>
        <v/>
      </c>
      <c r="K3751" s="0" t="str">
        <f aca="false">IF(AND(J3750=1,J3749=""),INDEX(DealTypes,1),IF(AND(J3750=-1,J3749=""),INDEX(DealTypes,2),IF(OR(AND(J3750="",J3749=1),AND(J3750="",J3749=-1)),INDEX(DealTypes,3),"")))</f>
        <v/>
      </c>
      <c r="L3751" s="0" t="str">
        <f aca="false">IF(K3751=INDEX(DealTypes,1),B3751+Spread,IF(K3751=INDEX(DealTypes,2),B3751,IF(OR(K3751=INDEX(DealTypes,3),N(L3750)=0),"",L3750)))</f>
        <v/>
      </c>
      <c r="M3751" s="6" t="str">
        <f aca="false">IF(N3751&lt;&gt;"",IF(COUNTIF(N$3:N3751,N3751)=1,MAX(M$4:M3750)+1,""),"")</f>
        <v/>
      </c>
      <c r="N3751" s="7" t="str">
        <f aca="false">IF(K3751=INDEX(DealTypes,3),IF(I3750=-1,ROUND((B3751-L3750)/Point,0),ROUND((L3750-B3751)/Point,0)),"")</f>
        <v/>
      </c>
      <c r="O3751" s="6" t="str">
        <f aca="false">(IF(AND(N(N3751)&gt;0,I3750=-1),1,IF(AND(N(N3751)&lt;0,I3750=-1),-1,IF(AND(N(N3751)&gt;0,I3750=1),2,IF(AND(N(N3751)&lt;0,I3750=1),-2,"")))))</f>
        <v/>
      </c>
      <c r="P3751" s="0" t="str">
        <f aca="false">IF(N3751&lt;&gt;"",ABS(N3751),"")</f>
        <v/>
      </c>
    </row>
    <row r="3752" customFormat="false" ht="12.8" hidden="false" customHeight="false" outlineLevel="0" collapsed="false">
      <c r="A3752" s="4" t="n">
        <v>44015.6666666667</v>
      </c>
      <c r="B3752" s="5" t="n">
        <v>1.24554</v>
      </c>
      <c r="C3752" s="5" t="n">
        <v>1.24641</v>
      </c>
      <c r="D3752" s="5" t="n">
        <v>1.24536</v>
      </c>
      <c r="E3752" s="5" t="n">
        <v>1.24634</v>
      </c>
      <c r="F3752" s="0" t="n">
        <v>1539</v>
      </c>
      <c r="G3752" s="0" t="n">
        <f aca="false">ROW()-3</f>
        <v>3749</v>
      </c>
      <c r="H3752" s="5" t="n">
        <f aca="true">IF(G3752&gt;(MovingPeriod+MovingShift),AVERAGE(INDIRECT("E"&amp;(ROW()-MovingPeriod-MovingShift)&amp;":"&amp;"E"&amp;ROW()-MovingShift)),"")</f>
        <v>1.24647769230769</v>
      </c>
      <c r="I3752" s="0" t="str">
        <f aca="false">IF(AND(B3752&gt;H3752,E3752&lt;H3752),-1,IF(AND(B3752&lt;H3752,E3752&gt;H3752),1,""))</f>
        <v/>
      </c>
      <c r="J3752" s="0" t="str">
        <f aca="false">IF(AND(I3752=-1,J3751=""),-1,IF(AND(I3752=1,J3751=""),1,IF(OR(AND(I3752="",J3751=1),AND(I3752="",J3751=-1),I3752=J3751),J3751,"")))</f>
        <v/>
      </c>
      <c r="K3752" s="0" t="str">
        <f aca="false">IF(AND(J3751=1,J3750=""),INDEX(DealTypes,1),IF(AND(J3751=-1,J3750=""),INDEX(DealTypes,2),IF(OR(AND(J3751="",J3750=1),AND(J3751="",J3750=-1)),INDEX(DealTypes,3),"")))</f>
        <v/>
      </c>
      <c r="L3752" s="0" t="str">
        <f aca="false">IF(K3752=INDEX(DealTypes,1),B3752+Spread,IF(K3752=INDEX(DealTypes,2),B3752,IF(OR(K3752=INDEX(DealTypes,3),N(L3751)=0),"",L3751)))</f>
        <v/>
      </c>
      <c r="M3752" s="6" t="str">
        <f aca="false">IF(N3752&lt;&gt;"",IF(COUNTIF(N$3:N3752,N3752)=1,MAX(M$4:M3751)+1,""),"")</f>
        <v/>
      </c>
      <c r="N3752" s="7" t="str">
        <f aca="false">IF(K3752=INDEX(DealTypes,3),IF(I3751=-1,ROUND((B3752-L3751)/Point,0),ROUND((L3751-B3752)/Point,0)),"")</f>
        <v/>
      </c>
      <c r="O3752" s="6" t="str">
        <f aca="false">(IF(AND(N(N3752)&gt;0,I3751=-1),1,IF(AND(N(N3752)&lt;0,I3751=-1),-1,IF(AND(N(N3752)&gt;0,I3751=1),2,IF(AND(N(N3752)&lt;0,I3751=1),-2,"")))))</f>
        <v/>
      </c>
      <c r="P3752" s="0" t="str">
        <f aca="false">IF(N3752&lt;&gt;"",ABS(N3752),"")</f>
        <v/>
      </c>
    </row>
    <row r="3753" customFormat="false" ht="12.8" hidden="false" customHeight="false" outlineLevel="0" collapsed="false">
      <c r="A3753" s="4" t="n">
        <v>44015.7083333333</v>
      </c>
      <c r="B3753" s="5" t="n">
        <v>1.24633</v>
      </c>
      <c r="C3753" s="5" t="n">
        <v>1.24712</v>
      </c>
      <c r="D3753" s="5" t="n">
        <v>1.24453</v>
      </c>
      <c r="E3753" s="5" t="n">
        <v>1.24658</v>
      </c>
      <c r="F3753" s="0" t="n">
        <v>2261</v>
      </c>
      <c r="G3753" s="0" t="n">
        <f aca="false">ROW()-3</f>
        <v>3750</v>
      </c>
      <c r="H3753" s="5" t="n">
        <f aca="true">IF(G3753&gt;(MovingPeriod+MovingShift),AVERAGE(INDIRECT("E"&amp;(ROW()-MovingPeriod-MovingShift)&amp;":"&amp;"E"&amp;ROW()-MovingShift)),"")</f>
        <v>1.24647769230769</v>
      </c>
      <c r="I3753" s="6" t="n">
        <f aca="false">IF(AND(B3753&gt;H3753,E3753&lt;H3753),-1,IF(AND(B3753&lt;H3753,E3753&gt;H3753),1,""))</f>
        <v>1</v>
      </c>
      <c r="J3753" s="0" t="n">
        <f aca="false">IF(AND(I3753=-1,J3752=""),-1,IF(AND(I3753=1,J3752=""),1,IF(OR(AND(I3753="",J3752=1),AND(I3753="",J3752=-1),I3753=J3752),J3752,"")))</f>
        <v>1</v>
      </c>
      <c r="K3753" s="0" t="str">
        <f aca="false">IF(AND(J3752=1,J3751=""),INDEX(DealTypes,1),IF(AND(J3752=-1,J3751=""),INDEX(DealTypes,2),IF(OR(AND(J3752="",J3751=1),AND(J3752="",J3751=-1)),INDEX(DealTypes,3),"")))</f>
        <v/>
      </c>
      <c r="L3753" s="0" t="str">
        <f aca="false">IF(K3753=INDEX(DealTypes,1),B3753+Spread,IF(K3753=INDEX(DealTypes,2),B3753,IF(OR(K3753=INDEX(DealTypes,3),N(L3752)=0),"",L3752)))</f>
        <v/>
      </c>
      <c r="M3753" s="6" t="str">
        <f aca="false">IF(N3753&lt;&gt;"",IF(COUNTIF(N$3:N3753,N3753)=1,MAX(M$4:M3752)+1,""),"")</f>
        <v/>
      </c>
      <c r="N3753" s="7" t="str">
        <f aca="false">IF(K3753=INDEX(DealTypes,3),IF(I3752=-1,ROUND((B3753-L3752)/Point,0),ROUND((L3752-B3753)/Point,0)),"")</f>
        <v/>
      </c>
      <c r="O3753" s="6" t="str">
        <f aca="false">(IF(AND(N(N3753)&gt;0,I3752=-1),1,IF(AND(N(N3753)&lt;0,I3752=-1),-1,IF(AND(N(N3753)&gt;0,I3752=1),2,IF(AND(N(N3753)&lt;0,I3752=1),-2,"")))))</f>
        <v/>
      </c>
      <c r="P3753" s="0" t="str">
        <f aca="false">IF(N3753&lt;&gt;"",ABS(N3753),"")</f>
        <v/>
      </c>
    </row>
    <row r="3754" customFormat="false" ht="12.8" hidden="false" customHeight="false" outlineLevel="0" collapsed="false">
      <c r="A3754" s="4" t="n">
        <v>44015.75</v>
      </c>
      <c r="B3754" s="5" t="n">
        <v>1.24658</v>
      </c>
      <c r="C3754" s="5" t="n">
        <v>1.24705</v>
      </c>
      <c r="D3754" s="5" t="n">
        <v>1.24604</v>
      </c>
      <c r="E3754" s="5" t="n">
        <v>1.24658</v>
      </c>
      <c r="F3754" s="0" t="n">
        <v>1377</v>
      </c>
      <c r="G3754" s="0" t="n">
        <f aca="false">ROW()-3</f>
        <v>3751</v>
      </c>
      <c r="H3754" s="5" t="n">
        <f aca="true">IF(G3754&gt;(MovingPeriod+MovingShift),AVERAGE(INDIRECT("E"&amp;(ROW()-MovingPeriod-MovingShift)&amp;":"&amp;"E"&amp;ROW()-MovingShift)),"")</f>
        <v>1.24635</v>
      </c>
      <c r="I3754" s="0" t="str">
        <f aca="false">IF(AND(B3754&gt;H3754,E3754&lt;H3754),-1,IF(AND(B3754&lt;H3754,E3754&gt;H3754),1,""))</f>
        <v/>
      </c>
      <c r="J3754" s="0" t="n">
        <f aca="false">IF(AND(I3754=-1,J3753=""),-1,IF(AND(I3754=1,J3753=""),1,IF(OR(AND(I3754="",J3753=1),AND(I3754="",J3753=-1),I3754=J3753),J3753,"")))</f>
        <v>1</v>
      </c>
      <c r="K3754" s="0" t="str">
        <f aca="false">IF(AND(J3753=1,J3752=""),INDEX(DealTypes,1),IF(AND(J3753=-1,J3752=""),INDEX(DealTypes,2),IF(OR(AND(J3753="",J3752=1),AND(J3753="",J3752=-1)),INDEX(DealTypes,3),"")))</f>
        <v>Buy</v>
      </c>
      <c r="L3754" s="0" t="n">
        <f aca="false">IF(K3754=INDEX(DealTypes,1),B3754+Spread,IF(K3754=INDEX(DealTypes,2),B3754,IF(OR(K3754=INDEX(DealTypes,3),N(L3753)=0),"",L3753)))</f>
        <v>1.24666</v>
      </c>
      <c r="M3754" s="6" t="str">
        <f aca="false">IF(N3754&lt;&gt;"",IF(COUNTIF(N$3:N3754,N3754)=1,MAX(M$4:M3753)+1,""),"")</f>
        <v/>
      </c>
      <c r="N3754" s="7" t="str">
        <f aca="false">IF(K3754=INDEX(DealTypes,3),IF(I3753=-1,ROUND((B3754-L3753)/Point,0),ROUND((L3753-B3754)/Point,0)),"")</f>
        <v/>
      </c>
      <c r="O3754" s="6" t="str">
        <f aca="false">(IF(AND(N(N3754)&gt;0,I3753=-1),1,IF(AND(N(N3754)&lt;0,I3753=-1),-1,IF(AND(N(N3754)&gt;0,I3753=1),2,IF(AND(N(N3754)&lt;0,I3753=1),-2,"")))))</f>
        <v/>
      </c>
      <c r="P3754" s="0" t="str">
        <f aca="false">IF(N3754&lt;&gt;"",ABS(N3754),"")</f>
        <v/>
      </c>
    </row>
    <row r="3755" customFormat="false" ht="12.8" hidden="false" customHeight="false" outlineLevel="0" collapsed="false">
      <c r="A3755" s="4" t="n">
        <v>44015.7916666667</v>
      </c>
      <c r="B3755" s="5" t="n">
        <v>1.24658</v>
      </c>
      <c r="C3755" s="5" t="n">
        <v>1.24689</v>
      </c>
      <c r="D3755" s="5" t="n">
        <v>1.24594</v>
      </c>
      <c r="E3755" s="5" t="n">
        <v>1.24688</v>
      </c>
      <c r="F3755" s="0" t="n">
        <v>907</v>
      </c>
      <c r="G3755" s="0" t="n">
        <f aca="false">ROW()-3</f>
        <v>3752</v>
      </c>
      <c r="H3755" s="5" t="n">
        <f aca="true">IF(G3755&gt;(MovingPeriod+MovingShift),AVERAGE(INDIRECT("E"&amp;(ROW()-MovingPeriod-MovingShift)&amp;":"&amp;"E"&amp;ROW()-MovingShift)),"")</f>
        <v>1.24628076923077</v>
      </c>
      <c r="I3755" s="0" t="str">
        <f aca="false">IF(AND(B3755&gt;H3755,E3755&lt;H3755),-1,IF(AND(B3755&lt;H3755,E3755&gt;H3755),1,""))</f>
        <v/>
      </c>
      <c r="J3755" s="0" t="n">
        <f aca="false">IF(AND(I3755=-1,J3754=""),-1,IF(AND(I3755=1,J3754=""),1,IF(OR(AND(I3755="",J3754=1),AND(I3755="",J3754=-1),I3755=J3754),J3754,"")))</f>
        <v>1</v>
      </c>
      <c r="K3755" s="0" t="str">
        <f aca="false">IF(AND(J3754=1,J3753=""),INDEX(DealTypes,1),IF(AND(J3754=-1,J3753=""),INDEX(DealTypes,2),IF(OR(AND(J3754="",J3753=1),AND(J3754="",J3753=-1)),INDEX(DealTypes,3),"")))</f>
        <v/>
      </c>
      <c r="L3755" s="0" t="n">
        <f aca="false">IF(K3755=INDEX(DealTypes,1),B3755+Spread,IF(K3755=INDEX(DealTypes,2),B3755,IF(OR(K3755=INDEX(DealTypes,3),N(L3754)=0),"",L3754)))</f>
        <v>1.24666</v>
      </c>
      <c r="M3755" s="6" t="str">
        <f aca="false">IF(N3755&lt;&gt;"",IF(COUNTIF(N$3:N3755,N3755)=1,MAX(M$4:M3754)+1,""),"")</f>
        <v/>
      </c>
      <c r="N3755" s="7" t="str">
        <f aca="false">IF(K3755=INDEX(DealTypes,3),IF(I3754=-1,ROUND((B3755-L3754)/Point,0),ROUND((L3754-B3755)/Point,0)),"")</f>
        <v/>
      </c>
      <c r="O3755" s="6" t="str">
        <f aca="false">(IF(AND(N(N3755)&gt;0,I3754=-1),1,IF(AND(N(N3755)&lt;0,I3754=-1),-1,IF(AND(N(N3755)&gt;0,I3754=1),2,IF(AND(N(N3755)&lt;0,I3754=1),-2,"")))))</f>
        <v/>
      </c>
      <c r="P3755" s="0" t="str">
        <f aca="false">IF(N3755&lt;&gt;"",ABS(N3755),"")</f>
        <v/>
      </c>
    </row>
    <row r="3756" customFormat="false" ht="12.8" hidden="false" customHeight="false" outlineLevel="0" collapsed="false">
      <c r="A3756" s="4" t="n">
        <v>44015.8333333333</v>
      </c>
      <c r="B3756" s="5" t="n">
        <v>1.24689</v>
      </c>
      <c r="C3756" s="5" t="n">
        <v>1.24743</v>
      </c>
      <c r="D3756" s="5" t="n">
        <v>1.24593</v>
      </c>
      <c r="E3756" s="5" t="n">
        <v>1.24668</v>
      </c>
      <c r="F3756" s="0" t="n">
        <v>4103</v>
      </c>
      <c r="G3756" s="0" t="n">
        <f aca="false">ROW()-3</f>
        <v>3753</v>
      </c>
      <c r="H3756" s="5" t="n">
        <f aca="true">IF(G3756&gt;(MovingPeriod+MovingShift),AVERAGE(INDIRECT("E"&amp;(ROW()-MovingPeriod-MovingShift)&amp;":"&amp;"E"&amp;ROW()-MovingShift)),"")</f>
        <v>1.24614538461538</v>
      </c>
      <c r="I3756" s="0" t="str">
        <f aca="false">IF(AND(B3756&gt;H3756,E3756&lt;H3756),-1,IF(AND(B3756&lt;H3756,E3756&gt;H3756),1,""))</f>
        <v/>
      </c>
      <c r="J3756" s="0" t="n">
        <f aca="false">IF(AND(I3756=-1,J3755=""),-1,IF(AND(I3756=1,J3755=""),1,IF(OR(AND(I3756="",J3755=1),AND(I3756="",J3755=-1),I3756=J3755),J3755,"")))</f>
        <v>1</v>
      </c>
      <c r="K3756" s="0" t="str">
        <f aca="false">IF(AND(J3755=1,J3754=""),INDEX(DealTypes,1),IF(AND(J3755=-1,J3754=""),INDEX(DealTypes,2),IF(OR(AND(J3755="",J3754=1),AND(J3755="",J3754=-1)),INDEX(DealTypes,3),"")))</f>
        <v/>
      </c>
      <c r="L3756" s="0" t="n">
        <f aca="false">IF(K3756=INDEX(DealTypes,1),B3756+Spread,IF(K3756=INDEX(DealTypes,2),B3756,IF(OR(K3756=INDEX(DealTypes,3),N(L3755)=0),"",L3755)))</f>
        <v>1.24666</v>
      </c>
      <c r="M3756" s="6" t="str">
        <f aca="false">IF(N3756&lt;&gt;"",IF(COUNTIF(N$3:N3756,N3756)=1,MAX(M$4:M3755)+1,""),"")</f>
        <v/>
      </c>
      <c r="N3756" s="7" t="str">
        <f aca="false">IF(K3756=INDEX(DealTypes,3),IF(I3755=-1,ROUND((B3756-L3755)/Point,0),ROUND((L3755-B3756)/Point,0)),"")</f>
        <v/>
      </c>
      <c r="O3756" s="6" t="str">
        <f aca="false">(IF(AND(N(N3756)&gt;0,I3755=-1),1,IF(AND(N(N3756)&lt;0,I3755=-1),-1,IF(AND(N(N3756)&gt;0,I3755=1),2,IF(AND(N(N3756)&lt;0,I3755=1),-2,"")))))</f>
        <v/>
      </c>
      <c r="P3756" s="0" t="str">
        <f aca="false">IF(N3756&lt;&gt;"",ABS(N3756),"")</f>
        <v/>
      </c>
    </row>
    <row r="3757" customFormat="false" ht="12.8" hidden="false" customHeight="false" outlineLevel="0" collapsed="false">
      <c r="A3757" s="4" t="n">
        <v>44015.875</v>
      </c>
      <c r="B3757" s="5" t="n">
        <v>1.24659</v>
      </c>
      <c r="C3757" s="5" t="n">
        <v>1.24776</v>
      </c>
      <c r="D3757" s="5" t="n">
        <v>1.24641</v>
      </c>
      <c r="E3757" s="5" t="n">
        <v>1.24763</v>
      </c>
      <c r="F3757" s="0" t="n">
        <v>2406</v>
      </c>
      <c r="G3757" s="0" t="n">
        <f aca="false">ROW()-3</f>
        <v>3754</v>
      </c>
      <c r="H3757" s="5" t="n">
        <f aca="true">IF(G3757&gt;(MovingPeriod+MovingShift),AVERAGE(INDIRECT("E"&amp;(ROW()-MovingPeriod-MovingShift)&amp;":"&amp;"E"&amp;ROW()-MovingShift)),"")</f>
        <v>1.24606769230769</v>
      </c>
      <c r="I3757" s="0" t="str">
        <f aca="false">IF(AND(B3757&gt;H3757,E3757&lt;H3757),-1,IF(AND(B3757&lt;H3757,E3757&gt;H3757),1,""))</f>
        <v/>
      </c>
      <c r="J3757" s="0" t="n">
        <f aca="false">IF(AND(I3757=-1,J3756=""),-1,IF(AND(I3757=1,J3756=""),1,IF(OR(AND(I3757="",J3756=1),AND(I3757="",J3756=-1),I3757=J3756),J3756,"")))</f>
        <v>1</v>
      </c>
      <c r="K3757" s="0" t="str">
        <f aca="false">IF(AND(J3756=1,J3755=""),INDEX(DealTypes,1),IF(AND(J3756=-1,J3755=""),INDEX(DealTypes,2),IF(OR(AND(J3756="",J3755=1),AND(J3756="",J3755=-1)),INDEX(DealTypes,3),"")))</f>
        <v/>
      </c>
      <c r="L3757" s="0" t="n">
        <f aca="false">IF(K3757=INDEX(DealTypes,1),B3757+Spread,IF(K3757=INDEX(DealTypes,2),B3757,IF(OR(K3757=INDEX(DealTypes,3),N(L3756)=0),"",L3756)))</f>
        <v>1.24666</v>
      </c>
      <c r="M3757" s="6" t="str">
        <f aca="false">IF(N3757&lt;&gt;"",IF(COUNTIF(N$3:N3757,N3757)=1,MAX(M$4:M3756)+1,""),"")</f>
        <v/>
      </c>
      <c r="N3757" s="7" t="str">
        <f aca="false">IF(K3757=INDEX(DealTypes,3),IF(I3756=-1,ROUND((B3757-L3756)/Point,0),ROUND((L3756-B3757)/Point,0)),"")</f>
        <v/>
      </c>
      <c r="O3757" s="6" t="str">
        <f aca="false">(IF(AND(N(N3757)&gt;0,I3756=-1),1,IF(AND(N(N3757)&lt;0,I3756=-1),-1,IF(AND(N(N3757)&gt;0,I3756=1),2,IF(AND(N(N3757)&lt;0,I3756=1),-2,"")))))</f>
        <v/>
      </c>
      <c r="P3757" s="0" t="str">
        <f aca="false">IF(N3757&lt;&gt;"",ABS(N3757),"")</f>
        <v/>
      </c>
    </row>
    <row r="3758" customFormat="false" ht="12.8" hidden="false" customHeight="false" outlineLevel="0" collapsed="false">
      <c r="A3758" s="4" t="n">
        <v>44015.9166666667</v>
      </c>
      <c r="B3758" s="5" t="n">
        <v>1.24763</v>
      </c>
      <c r="C3758" s="5" t="n">
        <v>1.24777</v>
      </c>
      <c r="D3758" s="5" t="n">
        <v>1.24737</v>
      </c>
      <c r="E3758" s="5" t="n">
        <v>1.24753</v>
      </c>
      <c r="F3758" s="0" t="n">
        <v>1987</v>
      </c>
      <c r="G3758" s="0" t="n">
        <f aca="false">ROW()-3</f>
        <v>3755</v>
      </c>
      <c r="H3758" s="5" t="n">
        <f aca="true">IF(G3758&gt;(MovingPeriod+MovingShift),AVERAGE(INDIRECT("E"&amp;(ROW()-MovingPeriod-MovingShift)&amp;":"&amp;"E"&amp;ROW()-MovingShift)),"")</f>
        <v>1.24607538461538</v>
      </c>
      <c r="I3758" s="0" t="str">
        <f aca="false">IF(AND(B3758&gt;H3758,E3758&lt;H3758),-1,IF(AND(B3758&lt;H3758,E3758&gt;H3758),1,""))</f>
        <v/>
      </c>
      <c r="J3758" s="0" t="n">
        <f aca="false">IF(AND(I3758=-1,J3757=""),-1,IF(AND(I3758=1,J3757=""),1,IF(OR(AND(I3758="",J3757=1),AND(I3758="",J3757=-1),I3758=J3757),J3757,"")))</f>
        <v>1</v>
      </c>
      <c r="K3758" s="0" t="str">
        <f aca="false">IF(AND(J3757=1,J3756=""),INDEX(DealTypes,1),IF(AND(J3757=-1,J3756=""),INDEX(DealTypes,2),IF(OR(AND(J3757="",J3756=1),AND(J3757="",J3756=-1)),INDEX(DealTypes,3),"")))</f>
        <v/>
      </c>
      <c r="L3758" s="0" t="n">
        <f aca="false">IF(K3758=INDEX(DealTypes,1),B3758+Spread,IF(K3758=INDEX(DealTypes,2),B3758,IF(OR(K3758=INDEX(DealTypes,3),N(L3757)=0),"",L3757)))</f>
        <v>1.24666</v>
      </c>
      <c r="M3758" s="6" t="str">
        <f aca="false">IF(N3758&lt;&gt;"",IF(COUNTIF(N$3:N3758,N3758)=1,MAX(M$4:M3757)+1,""),"")</f>
        <v/>
      </c>
      <c r="N3758" s="7" t="str">
        <f aca="false">IF(K3758=INDEX(DealTypes,3),IF(I3757=-1,ROUND((B3758-L3757)/Point,0),ROUND((L3757-B3758)/Point,0)),"")</f>
        <v/>
      </c>
      <c r="O3758" s="6" t="str">
        <f aca="false">(IF(AND(N(N3758)&gt;0,I3757=-1),1,IF(AND(N(N3758)&lt;0,I3757=-1),-1,IF(AND(N(N3758)&gt;0,I3757=1),2,IF(AND(N(N3758)&lt;0,I3757=1),-2,"")))))</f>
        <v/>
      </c>
      <c r="P3758" s="0" t="str">
        <f aca="false">IF(N3758&lt;&gt;"",ABS(N3758),"")</f>
        <v/>
      </c>
    </row>
    <row r="3759" customFormat="false" ht="12.8" hidden="false" customHeight="false" outlineLevel="0" collapsed="false">
      <c r="A3759" s="4" t="n">
        <v>44015.9583333333</v>
      </c>
      <c r="B3759" s="5" t="n">
        <v>1.24753</v>
      </c>
      <c r="C3759" s="5" t="n">
        <v>1.24826</v>
      </c>
      <c r="D3759" s="5" t="n">
        <v>1.24746</v>
      </c>
      <c r="E3759" s="5" t="n">
        <v>1.24816</v>
      </c>
      <c r="F3759" s="0" t="n">
        <v>650</v>
      </c>
      <c r="G3759" s="0" t="n">
        <f aca="false">ROW()-3</f>
        <v>3756</v>
      </c>
      <c r="H3759" s="5" t="n">
        <f aca="true">IF(G3759&gt;(MovingPeriod+MovingShift),AVERAGE(INDIRECT("E"&amp;(ROW()-MovingPeriod-MovingShift)&amp;":"&amp;"E"&amp;ROW()-MovingShift)),"")</f>
        <v>1.24610076923077</v>
      </c>
      <c r="I3759" s="0" t="str">
        <f aca="false">IF(AND(B3759&gt;H3759,E3759&lt;H3759),-1,IF(AND(B3759&lt;H3759,E3759&gt;H3759),1,""))</f>
        <v/>
      </c>
      <c r="J3759" s="0" t="n">
        <f aca="false">IF(AND(I3759=-1,J3758=""),-1,IF(AND(I3759=1,J3758=""),1,IF(OR(AND(I3759="",J3758=1),AND(I3759="",J3758=-1),I3759=J3758),J3758,"")))</f>
        <v>1</v>
      </c>
      <c r="K3759" s="0" t="str">
        <f aca="false">IF(AND(J3758=1,J3757=""),INDEX(DealTypes,1),IF(AND(J3758=-1,J3757=""),INDEX(DealTypes,2),IF(OR(AND(J3758="",J3757=1),AND(J3758="",J3757=-1)),INDEX(DealTypes,3),"")))</f>
        <v/>
      </c>
      <c r="L3759" s="0" t="n">
        <f aca="false">IF(K3759=INDEX(DealTypes,1),B3759+Spread,IF(K3759=INDEX(DealTypes,2),B3759,IF(OR(K3759=INDEX(DealTypes,3),N(L3758)=0),"",L3758)))</f>
        <v>1.24666</v>
      </c>
      <c r="M3759" s="6" t="str">
        <f aca="false">IF(N3759&lt;&gt;"",IF(COUNTIF(N$3:N3759,N3759)=1,MAX(M$4:M3758)+1,""),"")</f>
        <v/>
      </c>
      <c r="N3759" s="7" t="str">
        <f aca="false">IF(K3759=INDEX(DealTypes,3),IF(I3758=-1,ROUND((B3759-L3758)/Point,0),ROUND((L3758-B3759)/Point,0)),"")</f>
        <v/>
      </c>
      <c r="O3759" s="6" t="str">
        <f aca="false">(IF(AND(N(N3759)&gt;0,I3758=-1),1,IF(AND(N(N3759)&lt;0,I3758=-1),-1,IF(AND(N(N3759)&gt;0,I3758=1),2,IF(AND(N(N3759)&lt;0,I3758=1),-2,"")))))</f>
        <v/>
      </c>
      <c r="P3759" s="0" t="str">
        <f aca="false">IF(N3759&lt;&gt;"",ABS(N3759),"")</f>
        <v/>
      </c>
    </row>
    <row r="3760" customFormat="false" ht="12.8" hidden="false" customHeight="false" outlineLevel="0" collapsed="false">
      <c r="A3760" s="4" t="n">
        <v>44018</v>
      </c>
      <c r="B3760" s="5" t="n">
        <v>1.24604</v>
      </c>
      <c r="C3760" s="5" t="n">
        <v>1.24785</v>
      </c>
      <c r="D3760" s="5" t="n">
        <v>1.246</v>
      </c>
      <c r="E3760" s="5" t="n">
        <v>1.24725</v>
      </c>
      <c r="F3760" s="0" t="n">
        <v>510</v>
      </c>
      <c r="G3760" s="0" t="n">
        <f aca="false">ROW()-3</f>
        <v>3757</v>
      </c>
      <c r="H3760" s="5" t="n">
        <f aca="true">IF(G3760&gt;(MovingPeriod+MovingShift),AVERAGE(INDIRECT("E"&amp;(ROW()-MovingPeriod-MovingShift)&amp;":"&amp;"E"&amp;ROW()-MovingShift)),"")</f>
        <v>1.24614769230769</v>
      </c>
      <c r="I3760" s="6" t="n">
        <f aca="false">IF(AND(B3760&gt;H3760,E3760&lt;H3760),-1,IF(AND(B3760&lt;H3760,E3760&gt;H3760),1,""))</f>
        <v>1</v>
      </c>
      <c r="J3760" s="0" t="n">
        <f aca="false">IF(AND(I3760=-1,J3759=""),-1,IF(AND(I3760=1,J3759=""),1,IF(OR(AND(I3760="",J3759=1),AND(I3760="",J3759=-1),I3760=J3759),J3759,"")))</f>
        <v>1</v>
      </c>
      <c r="K3760" s="0" t="str">
        <f aca="false">IF(AND(J3759=1,J3758=""),INDEX(DealTypes,1),IF(AND(J3759=-1,J3758=""),INDEX(DealTypes,2),IF(OR(AND(J3759="",J3758=1),AND(J3759="",J3758=-1)),INDEX(DealTypes,3),"")))</f>
        <v/>
      </c>
      <c r="L3760" s="0" t="n">
        <f aca="false">IF(K3760=INDEX(DealTypes,1),B3760+Spread,IF(K3760=INDEX(DealTypes,2),B3760,IF(OR(K3760=INDEX(DealTypes,3),N(L3759)=0),"",L3759)))</f>
        <v>1.24666</v>
      </c>
      <c r="M3760" s="6" t="str">
        <f aca="false">IF(N3760&lt;&gt;"",IF(COUNTIF(N$3:N3760,N3760)=1,MAX(M$4:M3759)+1,""),"")</f>
        <v/>
      </c>
      <c r="N3760" s="7" t="str">
        <f aca="false">IF(K3760=INDEX(DealTypes,3),IF(I3759=-1,ROUND((B3760-L3759)/Point,0),ROUND((L3759-B3760)/Point,0)),"")</f>
        <v/>
      </c>
      <c r="O3760" s="6" t="str">
        <f aca="false">(IF(AND(N(N3760)&gt;0,I3759=-1),1,IF(AND(N(N3760)&lt;0,I3759=-1),-1,IF(AND(N(N3760)&gt;0,I3759=1),2,IF(AND(N(N3760)&lt;0,I3759=1),-2,"")))))</f>
        <v/>
      </c>
      <c r="P3760" s="0" t="str">
        <f aca="false">IF(N3760&lt;&gt;"",ABS(N3760),"")</f>
        <v/>
      </c>
    </row>
    <row r="3761" customFormat="false" ht="12.8" hidden="false" customHeight="false" outlineLevel="0" collapsed="false">
      <c r="A3761" s="4" t="n">
        <v>44018.0416666667</v>
      </c>
      <c r="B3761" s="5" t="n">
        <v>1.24736</v>
      </c>
      <c r="C3761" s="5" t="n">
        <v>1.24761</v>
      </c>
      <c r="D3761" s="5" t="n">
        <v>1.24691</v>
      </c>
      <c r="E3761" s="5" t="n">
        <v>1.24719</v>
      </c>
      <c r="F3761" s="0" t="n">
        <v>617</v>
      </c>
      <c r="G3761" s="0" t="n">
        <f aca="false">ROW()-3</f>
        <v>3758</v>
      </c>
      <c r="H3761" s="5" t="n">
        <f aca="true">IF(G3761&gt;(MovingPeriod+MovingShift),AVERAGE(INDIRECT("E"&amp;(ROW()-MovingPeriod-MovingShift)&amp;":"&amp;"E"&amp;ROW()-MovingShift)),"")</f>
        <v>1.24617538461538</v>
      </c>
      <c r="I3761" s="0" t="str">
        <f aca="false">IF(AND(B3761&gt;H3761,E3761&lt;H3761),-1,IF(AND(B3761&lt;H3761,E3761&gt;H3761),1,""))</f>
        <v/>
      </c>
      <c r="J3761" s="0" t="n">
        <f aca="false">IF(AND(I3761=-1,J3760=""),-1,IF(AND(I3761=1,J3760=""),1,IF(OR(AND(I3761="",J3760=1),AND(I3761="",J3760=-1),I3761=J3760),J3760,"")))</f>
        <v>1</v>
      </c>
      <c r="K3761" s="0" t="str">
        <f aca="false">IF(AND(J3760=1,J3759=""),INDEX(DealTypes,1),IF(AND(J3760=-1,J3759=""),INDEX(DealTypes,2),IF(OR(AND(J3760="",J3759=1),AND(J3760="",J3759=-1)),INDEX(DealTypes,3),"")))</f>
        <v/>
      </c>
      <c r="L3761" s="0" t="n">
        <f aca="false">IF(K3761=INDEX(DealTypes,1),B3761+Spread,IF(K3761=INDEX(DealTypes,2),B3761,IF(OR(K3761=INDEX(DealTypes,3),N(L3760)=0),"",L3760)))</f>
        <v>1.24666</v>
      </c>
      <c r="M3761" s="6" t="str">
        <f aca="false">IF(N3761&lt;&gt;"",IF(COUNTIF(N$3:N3761,N3761)=1,MAX(M$4:M3760)+1,""),"")</f>
        <v/>
      </c>
      <c r="N3761" s="7" t="str">
        <f aca="false">IF(K3761=INDEX(DealTypes,3),IF(I3760=-1,ROUND((B3761-L3760)/Point,0),ROUND((L3760-B3761)/Point,0)),"")</f>
        <v/>
      </c>
      <c r="O3761" s="6" t="str">
        <f aca="false">(IF(AND(N(N3761)&gt;0,I3760=-1),1,IF(AND(N(N3761)&lt;0,I3760=-1),-1,IF(AND(N(N3761)&gt;0,I3760=1),2,IF(AND(N(N3761)&lt;0,I3760=1),-2,"")))))</f>
        <v/>
      </c>
      <c r="P3761" s="0" t="str">
        <f aca="false">IF(N3761&lt;&gt;"",ABS(N3761),"")</f>
        <v/>
      </c>
    </row>
    <row r="3762" customFormat="false" ht="12.8" hidden="false" customHeight="false" outlineLevel="0" collapsed="false">
      <c r="A3762" s="4" t="n">
        <v>44018.0833333333</v>
      </c>
      <c r="B3762" s="5" t="n">
        <v>1.24719</v>
      </c>
      <c r="C3762" s="5" t="n">
        <v>1.24771</v>
      </c>
      <c r="D3762" s="5" t="n">
        <v>1.24698</v>
      </c>
      <c r="E3762" s="5" t="n">
        <v>1.24738</v>
      </c>
      <c r="F3762" s="0" t="n">
        <v>364</v>
      </c>
      <c r="G3762" s="0" t="n">
        <f aca="false">ROW()-3</f>
        <v>3759</v>
      </c>
      <c r="H3762" s="5" t="n">
        <f aca="true">IF(G3762&gt;(MovingPeriod+MovingShift),AVERAGE(INDIRECT("E"&amp;(ROW()-MovingPeriod-MovingShift)&amp;":"&amp;"E"&amp;ROW()-MovingShift)),"")</f>
        <v>1.24623230769231</v>
      </c>
      <c r="I3762" s="6" t="str">
        <f aca="false">IF(AND(B3762&gt;H3762,E3762&lt;H3762),-1,IF(AND(B3762&lt;H3762,E3762&gt;H3762),1,""))</f>
        <v/>
      </c>
      <c r="J3762" s="0" t="n">
        <f aca="false">IF(AND(I3762=-1,J3761=""),-1,IF(AND(I3762=1,J3761=""),1,IF(OR(AND(I3762="",J3761=1),AND(I3762="",J3761=-1),I3762=J3761),J3761,"")))</f>
        <v>1</v>
      </c>
      <c r="K3762" s="0" t="str">
        <f aca="false">IF(AND(J3761=1,J3760=""),INDEX(DealTypes,1),IF(AND(J3761=-1,J3760=""),INDEX(DealTypes,2),IF(OR(AND(J3761="",J3760=1),AND(J3761="",J3760=-1)),INDEX(DealTypes,3),"")))</f>
        <v/>
      </c>
      <c r="L3762" s="0" t="n">
        <f aca="false">IF(K3762=INDEX(DealTypes,1),B3762+Spread,IF(K3762=INDEX(DealTypes,2),B3762,IF(OR(K3762=INDEX(DealTypes,3),N(L3761)=0),"",L3761)))</f>
        <v>1.24666</v>
      </c>
      <c r="M3762" s="6" t="str">
        <f aca="false">IF(N3762&lt;&gt;"",IF(COUNTIF(N$3:N3762,N3762)=1,MAX(M$4:M3761)+1,""),"")</f>
        <v/>
      </c>
      <c r="N3762" s="7" t="str">
        <f aca="false">IF(K3762=INDEX(DealTypes,3),IF(I3761=-1,ROUND((B3762-L3761)/Point,0),ROUND((L3761-B3762)/Point,0)),"")</f>
        <v/>
      </c>
      <c r="O3762" s="6" t="str">
        <f aca="false">(IF(AND(N(N3762)&gt;0,I3761=-1),1,IF(AND(N(N3762)&lt;0,I3761=-1),-1,IF(AND(N(N3762)&gt;0,I3761=1),2,IF(AND(N(N3762)&lt;0,I3761=1),-2,"")))))</f>
        <v/>
      </c>
      <c r="P3762" s="0" t="str">
        <f aca="false">IF(N3762&lt;&gt;"",ABS(N3762),"")</f>
        <v/>
      </c>
    </row>
    <row r="3763" customFormat="false" ht="12.8" hidden="false" customHeight="false" outlineLevel="0" collapsed="false">
      <c r="A3763" s="4" t="n">
        <v>44018.125</v>
      </c>
      <c r="B3763" s="5" t="n">
        <v>1.24738</v>
      </c>
      <c r="C3763" s="5" t="n">
        <v>1.24888</v>
      </c>
      <c r="D3763" s="5" t="n">
        <v>1.24731</v>
      </c>
      <c r="E3763" s="5" t="n">
        <v>1.2479</v>
      </c>
      <c r="F3763" s="0" t="n">
        <v>1200</v>
      </c>
      <c r="G3763" s="0" t="n">
        <f aca="false">ROW()-3</f>
        <v>3760</v>
      </c>
      <c r="H3763" s="5" t="n">
        <f aca="true">IF(G3763&gt;(MovingPeriod+MovingShift),AVERAGE(INDIRECT("E"&amp;(ROW()-MovingPeriod-MovingShift)&amp;":"&amp;"E"&amp;ROW()-MovingShift)),"")</f>
        <v>1.24630692307692</v>
      </c>
      <c r="I3763" s="0" t="str">
        <f aca="false">IF(AND(B3763&gt;H3763,E3763&lt;H3763),-1,IF(AND(B3763&lt;H3763,E3763&gt;H3763),1,""))</f>
        <v/>
      </c>
      <c r="J3763" s="0" t="n">
        <f aca="false">IF(AND(I3763=-1,J3762=""),-1,IF(AND(I3763=1,J3762=""),1,IF(OR(AND(I3763="",J3762=1),AND(I3763="",J3762=-1),I3763=J3762),J3762,"")))</f>
        <v>1</v>
      </c>
      <c r="K3763" s="0" t="str">
        <f aca="false">IF(AND(J3762=1,J3761=""),INDEX(DealTypes,1),IF(AND(J3762=-1,J3761=""),INDEX(DealTypes,2),IF(OR(AND(J3762="",J3761=1),AND(J3762="",J3761=-1)),INDEX(DealTypes,3),"")))</f>
        <v/>
      </c>
      <c r="L3763" s="0" t="n">
        <f aca="false">IF(K3763=INDEX(DealTypes,1),B3763+Spread,IF(K3763=INDEX(DealTypes,2),B3763,IF(OR(K3763=INDEX(DealTypes,3),N(L3762)=0),"",L3762)))</f>
        <v>1.24666</v>
      </c>
      <c r="M3763" s="6" t="str">
        <f aca="false">IF(N3763&lt;&gt;"",IF(COUNTIF(N$3:N3763,N3763)=1,MAX(M$4:M3762)+1,""),"")</f>
        <v/>
      </c>
      <c r="N3763" s="7" t="str">
        <f aca="false">IF(K3763=INDEX(DealTypes,3),IF(I3762=-1,ROUND((B3763-L3762)/Point,0),ROUND((L3762-B3763)/Point,0)),"")</f>
        <v/>
      </c>
      <c r="O3763" s="6" t="str">
        <f aca="false">(IF(AND(N(N3763)&gt;0,I3762=-1),1,IF(AND(N(N3763)&lt;0,I3762=-1),-1,IF(AND(N(N3763)&gt;0,I3762=1),2,IF(AND(N(N3763)&lt;0,I3762=1),-2,"")))))</f>
        <v/>
      </c>
      <c r="P3763" s="0" t="str">
        <f aca="false">IF(N3763&lt;&gt;"",ABS(N3763),"")</f>
        <v/>
      </c>
    </row>
    <row r="3764" customFormat="false" ht="12.8" hidden="false" customHeight="false" outlineLevel="0" collapsed="false">
      <c r="A3764" s="4" t="n">
        <v>44018.1666666667</v>
      </c>
      <c r="B3764" s="5" t="n">
        <v>1.24792</v>
      </c>
      <c r="C3764" s="5" t="n">
        <v>1.24894</v>
      </c>
      <c r="D3764" s="5" t="n">
        <v>1.24756</v>
      </c>
      <c r="E3764" s="5" t="n">
        <v>1.24799</v>
      </c>
      <c r="F3764" s="0" t="n">
        <v>1317</v>
      </c>
      <c r="G3764" s="0" t="n">
        <f aca="false">ROW()-3</f>
        <v>3761</v>
      </c>
      <c r="H3764" s="5" t="n">
        <f aca="true">IF(G3764&gt;(MovingPeriod+MovingShift),AVERAGE(INDIRECT("E"&amp;(ROW()-MovingPeriod-MovingShift)&amp;":"&amp;"E"&amp;ROW()-MovingShift)),"")</f>
        <v>1.24629846153846</v>
      </c>
      <c r="I3764" s="0" t="str">
        <f aca="false">IF(AND(B3764&gt;H3764,E3764&lt;H3764),-1,IF(AND(B3764&lt;H3764,E3764&gt;H3764),1,""))</f>
        <v/>
      </c>
      <c r="J3764" s="0" t="n">
        <f aca="false">IF(AND(I3764=-1,J3763=""),-1,IF(AND(I3764=1,J3763=""),1,IF(OR(AND(I3764="",J3763=1),AND(I3764="",J3763=-1),I3764=J3763),J3763,"")))</f>
        <v>1</v>
      </c>
      <c r="K3764" s="0" t="str">
        <f aca="false">IF(AND(J3763=1,J3762=""),INDEX(DealTypes,1),IF(AND(J3763=-1,J3762=""),INDEX(DealTypes,2),IF(OR(AND(J3763="",J3762=1),AND(J3763="",J3762=-1)),INDEX(DealTypes,3),"")))</f>
        <v/>
      </c>
      <c r="L3764" s="0" t="n">
        <f aca="false">IF(K3764=INDEX(DealTypes,1),B3764+Spread,IF(K3764=INDEX(DealTypes,2),B3764,IF(OR(K3764=INDEX(DealTypes,3),N(L3763)=0),"",L3763)))</f>
        <v>1.24666</v>
      </c>
      <c r="M3764" s="6" t="str">
        <f aca="false">IF(N3764&lt;&gt;"",IF(COUNTIF(N$3:N3764,N3764)=1,MAX(M$4:M3763)+1,""),"")</f>
        <v/>
      </c>
      <c r="N3764" s="7" t="str">
        <f aca="false">IF(K3764=INDEX(DealTypes,3),IF(I3763=-1,ROUND((B3764-L3763)/Point,0),ROUND((L3763-B3764)/Point,0)),"")</f>
        <v/>
      </c>
      <c r="O3764" s="6" t="str">
        <f aca="false">(IF(AND(N(N3764)&gt;0,I3763=-1),1,IF(AND(N(N3764)&lt;0,I3763=-1),-1,IF(AND(N(N3764)&gt;0,I3763=1),2,IF(AND(N(N3764)&lt;0,I3763=1),-2,"")))))</f>
        <v/>
      </c>
      <c r="P3764" s="0" t="str">
        <f aca="false">IF(N3764&lt;&gt;"",ABS(N3764),"")</f>
        <v/>
      </c>
    </row>
    <row r="3765" customFormat="false" ht="12.8" hidden="false" customHeight="false" outlineLevel="0" collapsed="false">
      <c r="A3765" s="4" t="n">
        <v>44018.2083333333</v>
      </c>
      <c r="B3765" s="5" t="n">
        <v>1.24799</v>
      </c>
      <c r="C3765" s="5" t="n">
        <v>1.24852</v>
      </c>
      <c r="D3765" s="5" t="n">
        <v>1.24761</v>
      </c>
      <c r="E3765" s="5" t="n">
        <v>1.24835</v>
      </c>
      <c r="F3765" s="0" t="n">
        <v>992</v>
      </c>
      <c r="G3765" s="0" t="n">
        <f aca="false">ROW()-3</f>
        <v>3762</v>
      </c>
      <c r="H3765" s="5" t="n">
        <f aca="true">IF(G3765&gt;(MovingPeriod+MovingShift),AVERAGE(INDIRECT("E"&amp;(ROW()-MovingPeriod-MovingShift)&amp;":"&amp;"E"&amp;ROW()-MovingShift)),"")</f>
        <v>1.24648</v>
      </c>
      <c r="I3765" s="0" t="str">
        <f aca="false">IF(AND(B3765&gt;H3765,E3765&lt;H3765),-1,IF(AND(B3765&lt;H3765,E3765&gt;H3765),1,""))</f>
        <v/>
      </c>
      <c r="J3765" s="0" t="n">
        <f aca="false">IF(AND(I3765=-1,J3764=""),-1,IF(AND(I3765=1,J3764=""),1,IF(OR(AND(I3765="",J3764=1),AND(I3765="",J3764=-1),I3765=J3764),J3764,"")))</f>
        <v>1</v>
      </c>
      <c r="K3765" s="0" t="str">
        <f aca="false">IF(AND(J3764=1,J3763=""),INDEX(DealTypes,1),IF(AND(J3764=-1,J3763=""),INDEX(DealTypes,2),IF(OR(AND(J3764="",J3763=1),AND(J3764="",J3763=-1)),INDEX(DealTypes,3),"")))</f>
        <v/>
      </c>
      <c r="L3765" s="0" t="n">
        <f aca="false">IF(K3765=INDEX(DealTypes,1),B3765+Spread,IF(K3765=INDEX(DealTypes,2),B3765,IF(OR(K3765=INDEX(DealTypes,3),N(L3764)=0),"",L3764)))</f>
        <v>1.24666</v>
      </c>
      <c r="M3765" s="6" t="str">
        <f aca="false">IF(N3765&lt;&gt;"",IF(COUNTIF(N$3:N3765,N3765)=1,MAX(M$4:M3764)+1,""),"")</f>
        <v/>
      </c>
      <c r="N3765" s="7" t="str">
        <f aca="false">IF(K3765=INDEX(DealTypes,3),IF(I3764=-1,ROUND((B3765-L3764)/Point,0),ROUND((L3764-B3765)/Point,0)),"")</f>
        <v/>
      </c>
      <c r="O3765" s="6" t="str">
        <f aca="false">(IF(AND(N(N3765)&gt;0,I3764=-1),1,IF(AND(N(N3765)&lt;0,I3764=-1),-1,IF(AND(N(N3765)&gt;0,I3764=1),2,IF(AND(N(N3765)&lt;0,I3764=1),-2,"")))))</f>
        <v/>
      </c>
      <c r="P3765" s="0" t="str">
        <f aca="false">IF(N3765&lt;&gt;"",ABS(N3765),"")</f>
        <v/>
      </c>
    </row>
    <row r="3766" customFormat="false" ht="12.8" hidden="false" customHeight="false" outlineLevel="0" collapsed="false">
      <c r="A3766" s="4" t="n">
        <v>44018.25</v>
      </c>
      <c r="B3766" s="5" t="n">
        <v>1.24836</v>
      </c>
      <c r="C3766" s="5" t="n">
        <v>1.24944</v>
      </c>
      <c r="D3766" s="5" t="n">
        <v>1.24825</v>
      </c>
      <c r="E3766" s="5" t="n">
        <v>1.2492</v>
      </c>
      <c r="F3766" s="0" t="n">
        <v>851</v>
      </c>
      <c r="G3766" s="0" t="n">
        <f aca="false">ROW()-3</f>
        <v>3763</v>
      </c>
      <c r="H3766" s="5" t="n">
        <f aca="true">IF(G3766&gt;(MovingPeriod+MovingShift),AVERAGE(INDIRECT("E"&amp;(ROW()-MovingPeriod-MovingShift)&amp;":"&amp;"E"&amp;ROW()-MovingShift)),"")</f>
        <v>1.24655692307692</v>
      </c>
      <c r="I3766" s="6" t="str">
        <f aca="false">IF(AND(B3766&gt;H3766,E3766&lt;H3766),-1,IF(AND(B3766&lt;H3766,E3766&gt;H3766),1,""))</f>
        <v/>
      </c>
      <c r="J3766" s="0" t="n">
        <f aca="false">IF(AND(I3766=-1,J3765=""),-1,IF(AND(I3766=1,J3765=""),1,IF(OR(AND(I3766="",J3765=1),AND(I3766="",J3765=-1),I3766=J3765),J3765,"")))</f>
        <v>1</v>
      </c>
      <c r="K3766" s="0" t="str">
        <f aca="false">IF(AND(J3765=1,J3764=""),INDEX(DealTypes,1),IF(AND(J3765=-1,J3764=""),INDEX(DealTypes,2),IF(OR(AND(J3765="",J3764=1),AND(J3765="",J3764=-1)),INDEX(DealTypes,3),"")))</f>
        <v/>
      </c>
      <c r="L3766" s="0" t="n">
        <f aca="false">IF(K3766=INDEX(DealTypes,1),B3766+Spread,IF(K3766=INDEX(DealTypes,2),B3766,IF(OR(K3766=INDEX(DealTypes,3),N(L3765)=0),"",L3765)))</f>
        <v>1.24666</v>
      </c>
      <c r="M3766" s="6" t="str">
        <f aca="false">IF(N3766&lt;&gt;"",IF(COUNTIF(N$3:N3766,N3766)=1,MAX(M$4:M3765)+1,""),"")</f>
        <v/>
      </c>
      <c r="N3766" s="7" t="str">
        <f aca="false">IF(K3766=INDEX(DealTypes,3),IF(I3765=-1,ROUND((B3766-L3765)/Point,0),ROUND((L3765-B3766)/Point,0)),"")</f>
        <v/>
      </c>
      <c r="O3766" s="6" t="str">
        <f aca="false">(IF(AND(N(N3766)&gt;0,I3765=-1),1,IF(AND(N(N3766)&lt;0,I3765=-1),-1,IF(AND(N(N3766)&gt;0,I3765=1),2,IF(AND(N(N3766)&lt;0,I3765=1),-2,"")))))</f>
        <v/>
      </c>
      <c r="P3766" s="0" t="str">
        <f aca="false">IF(N3766&lt;&gt;"",ABS(N3766),"")</f>
        <v/>
      </c>
    </row>
    <row r="3767" customFormat="false" ht="12.8" hidden="false" customHeight="false" outlineLevel="0" collapsed="false">
      <c r="A3767" s="4" t="n">
        <v>44018.2916666667</v>
      </c>
      <c r="B3767" s="5" t="n">
        <v>1.24919</v>
      </c>
      <c r="C3767" s="5" t="n">
        <v>1.2497</v>
      </c>
      <c r="D3767" s="5" t="n">
        <v>1.24897</v>
      </c>
      <c r="E3767" s="5" t="n">
        <v>1.24964</v>
      </c>
      <c r="F3767" s="0" t="n">
        <v>794</v>
      </c>
      <c r="G3767" s="0" t="n">
        <f aca="false">ROW()-3</f>
        <v>3764</v>
      </c>
      <c r="H3767" s="5" t="n">
        <f aca="true">IF(G3767&gt;(MovingPeriod+MovingShift),AVERAGE(INDIRECT("E"&amp;(ROW()-MovingPeriod-MovingShift)&amp;":"&amp;"E"&amp;ROW()-MovingShift)),"")</f>
        <v>1.24672230769231</v>
      </c>
      <c r="I3767" s="6" t="str">
        <f aca="false">IF(AND(B3767&gt;H3767,E3767&lt;H3767),-1,IF(AND(B3767&lt;H3767,E3767&gt;H3767),1,""))</f>
        <v/>
      </c>
      <c r="J3767" s="0" t="n">
        <f aca="false">IF(AND(I3767=-1,J3766=""),-1,IF(AND(I3767=1,J3766=""),1,IF(OR(AND(I3767="",J3766=1),AND(I3767="",J3766=-1),I3767=J3766),J3766,"")))</f>
        <v>1</v>
      </c>
      <c r="K3767" s="0" t="str">
        <f aca="false">IF(AND(J3766=1,J3765=""),INDEX(DealTypes,1),IF(AND(J3766=-1,J3765=""),INDEX(DealTypes,2),IF(OR(AND(J3766="",J3765=1),AND(J3766="",J3765=-1)),INDEX(DealTypes,3),"")))</f>
        <v/>
      </c>
      <c r="L3767" s="0" t="n">
        <f aca="false">IF(K3767=INDEX(DealTypes,1),B3767+Spread,IF(K3767=INDEX(DealTypes,2),B3767,IF(OR(K3767=INDEX(DealTypes,3),N(L3766)=0),"",L3766)))</f>
        <v>1.24666</v>
      </c>
      <c r="M3767" s="6" t="str">
        <f aca="false">IF(N3767&lt;&gt;"",IF(COUNTIF(N$3:N3767,N3767)=1,MAX(M$4:M3766)+1,""),"")</f>
        <v/>
      </c>
      <c r="N3767" s="7" t="str">
        <f aca="false">IF(K3767=INDEX(DealTypes,3),IF(I3766=-1,ROUND((B3767-L3766)/Point,0),ROUND((L3766-B3767)/Point,0)),"")</f>
        <v/>
      </c>
      <c r="O3767" s="6" t="str">
        <f aca="false">(IF(AND(N(N3767)&gt;0,I3766=-1),1,IF(AND(N(N3767)&lt;0,I3766=-1),-1,IF(AND(N(N3767)&gt;0,I3766=1),2,IF(AND(N(N3767)&lt;0,I3766=1),-2,"")))))</f>
        <v/>
      </c>
      <c r="P3767" s="0" t="str">
        <f aca="false">IF(N3767&lt;&gt;"",ABS(N3767),"")</f>
        <v/>
      </c>
    </row>
    <row r="3768" customFormat="false" ht="12.8" hidden="false" customHeight="false" outlineLevel="0" collapsed="false">
      <c r="A3768" s="4" t="n">
        <v>44018.3333333333</v>
      </c>
      <c r="B3768" s="5" t="n">
        <v>1.24964</v>
      </c>
      <c r="C3768" s="5" t="n">
        <v>1.24995</v>
      </c>
      <c r="D3768" s="5" t="n">
        <v>1.24914</v>
      </c>
      <c r="E3768" s="5" t="n">
        <v>1.24986</v>
      </c>
      <c r="F3768" s="0" t="n">
        <v>1211</v>
      </c>
      <c r="G3768" s="0" t="n">
        <f aca="false">ROW()-3</f>
        <v>3765</v>
      </c>
      <c r="H3768" s="5" t="n">
        <f aca="true">IF(G3768&gt;(MovingPeriod+MovingShift),AVERAGE(INDIRECT("E"&amp;(ROW()-MovingPeriod-MovingShift)&amp;":"&amp;"E"&amp;ROW()-MovingShift)),"")</f>
        <v>1.24684692307692</v>
      </c>
      <c r="I3768" s="0" t="str">
        <f aca="false">IF(AND(B3768&gt;H3768,E3768&lt;H3768),-1,IF(AND(B3768&lt;H3768,E3768&gt;H3768),1,""))</f>
        <v/>
      </c>
      <c r="J3768" s="0" t="n">
        <f aca="false">IF(AND(I3768=-1,J3767=""),-1,IF(AND(I3768=1,J3767=""),1,IF(OR(AND(I3768="",J3767=1),AND(I3768="",J3767=-1),I3768=J3767),J3767,"")))</f>
        <v>1</v>
      </c>
      <c r="K3768" s="0" t="str">
        <f aca="false">IF(AND(J3767=1,J3766=""),INDEX(DealTypes,1),IF(AND(J3767=-1,J3766=""),INDEX(DealTypes,2),IF(OR(AND(J3767="",J3766=1),AND(J3767="",J3766=-1)),INDEX(DealTypes,3),"")))</f>
        <v/>
      </c>
      <c r="L3768" s="0" t="n">
        <f aca="false">IF(K3768=INDEX(DealTypes,1),B3768+Spread,IF(K3768=INDEX(DealTypes,2),B3768,IF(OR(K3768=INDEX(DealTypes,3),N(L3767)=0),"",L3767)))</f>
        <v>1.24666</v>
      </c>
      <c r="M3768" s="6" t="str">
        <f aca="false">IF(N3768&lt;&gt;"",IF(COUNTIF(N$3:N3768,N3768)=1,MAX(M$4:M3767)+1,""),"")</f>
        <v/>
      </c>
      <c r="N3768" s="7" t="str">
        <f aca="false">IF(K3768=INDEX(DealTypes,3),IF(I3767=-1,ROUND((B3768-L3767)/Point,0),ROUND((L3767-B3768)/Point,0)),"")</f>
        <v/>
      </c>
      <c r="O3768" s="6" t="str">
        <f aca="false">(IF(AND(N(N3768)&gt;0,I3767=-1),1,IF(AND(N(N3768)&lt;0,I3767=-1),-1,IF(AND(N(N3768)&gt;0,I3767=1),2,IF(AND(N(N3768)&lt;0,I3767=1),-2,"")))))</f>
        <v/>
      </c>
      <c r="P3768" s="0" t="str">
        <f aca="false">IF(N3768&lt;&gt;"",ABS(N3768),"")</f>
        <v/>
      </c>
    </row>
    <row r="3769" customFormat="false" ht="12.8" hidden="false" customHeight="false" outlineLevel="0" collapsed="false">
      <c r="A3769" s="4" t="n">
        <v>44018.375</v>
      </c>
      <c r="B3769" s="5" t="n">
        <v>1.24984</v>
      </c>
      <c r="C3769" s="5" t="n">
        <v>1.25096</v>
      </c>
      <c r="D3769" s="5" t="n">
        <v>1.24897</v>
      </c>
      <c r="E3769" s="5" t="n">
        <v>1.2503</v>
      </c>
      <c r="F3769" s="0" t="n">
        <v>1809</v>
      </c>
      <c r="G3769" s="0" t="n">
        <f aca="false">ROW()-3</f>
        <v>3766</v>
      </c>
      <c r="H3769" s="5" t="n">
        <f aca="true">IF(G3769&gt;(MovingPeriod+MovingShift),AVERAGE(INDIRECT("E"&amp;(ROW()-MovingPeriod-MovingShift)&amp;":"&amp;"E"&amp;ROW()-MovingShift)),"")</f>
        <v>1.24704923076923</v>
      </c>
      <c r="I3769" s="6" t="str">
        <f aca="false">IF(AND(B3769&gt;H3769,E3769&lt;H3769),-1,IF(AND(B3769&lt;H3769,E3769&gt;H3769),1,""))</f>
        <v/>
      </c>
      <c r="J3769" s="0" t="n">
        <f aca="false">IF(AND(I3769=-1,J3768=""),-1,IF(AND(I3769=1,J3768=""),1,IF(OR(AND(I3769="",J3768=1),AND(I3769="",J3768=-1),I3769=J3768),J3768,"")))</f>
        <v>1</v>
      </c>
      <c r="K3769" s="0" t="str">
        <f aca="false">IF(AND(J3768=1,J3767=""),INDEX(DealTypes,1),IF(AND(J3768=-1,J3767=""),INDEX(DealTypes,2),IF(OR(AND(J3768="",J3767=1),AND(J3768="",J3767=-1)),INDEX(DealTypes,3),"")))</f>
        <v/>
      </c>
      <c r="L3769" s="0" t="n">
        <f aca="false">IF(K3769=INDEX(DealTypes,1),B3769+Spread,IF(K3769=INDEX(DealTypes,2),B3769,IF(OR(K3769=INDEX(DealTypes,3),N(L3768)=0),"",L3768)))</f>
        <v>1.24666</v>
      </c>
      <c r="M3769" s="6" t="str">
        <f aca="false">IF(N3769&lt;&gt;"",IF(COUNTIF(N$3:N3769,N3769)=1,MAX(M$4:M3768)+1,""),"")</f>
        <v/>
      </c>
      <c r="N3769" s="7" t="str">
        <f aca="false">IF(K3769=INDEX(DealTypes,3),IF(I3768=-1,ROUND((B3769-L3768)/Point,0),ROUND((L3768-B3769)/Point,0)),"")</f>
        <v/>
      </c>
      <c r="O3769" s="6" t="str">
        <f aca="false">(IF(AND(N(N3769)&gt;0,I3768=-1),1,IF(AND(N(N3769)&lt;0,I3768=-1),-1,IF(AND(N(N3769)&gt;0,I3768=1),2,IF(AND(N(N3769)&lt;0,I3768=1),-2,"")))))</f>
        <v/>
      </c>
      <c r="P3769" s="0" t="str">
        <f aca="false">IF(N3769&lt;&gt;"",ABS(N3769),"")</f>
        <v/>
      </c>
    </row>
    <row r="3770" customFormat="false" ht="12.8" hidden="false" customHeight="false" outlineLevel="0" collapsed="false">
      <c r="A3770" s="4" t="n">
        <v>44018.4166666667</v>
      </c>
      <c r="B3770" s="5" t="n">
        <v>1.25035</v>
      </c>
      <c r="C3770" s="5" t="n">
        <v>1.2508</v>
      </c>
      <c r="D3770" s="5" t="n">
        <v>1.24816</v>
      </c>
      <c r="E3770" s="5" t="n">
        <v>1.24872</v>
      </c>
      <c r="F3770" s="0" t="n">
        <v>3801</v>
      </c>
      <c r="G3770" s="0" t="n">
        <f aca="false">ROW()-3</f>
        <v>3767</v>
      </c>
      <c r="H3770" s="5" t="n">
        <f aca="true">IF(G3770&gt;(MovingPeriod+MovingShift),AVERAGE(INDIRECT("E"&amp;(ROW()-MovingPeriod-MovingShift)&amp;":"&amp;"E"&amp;ROW()-MovingShift)),"")</f>
        <v>1.24723769230769</v>
      </c>
      <c r="I3770" s="0" t="str">
        <f aca="false">IF(AND(B3770&gt;H3770,E3770&lt;H3770),-1,IF(AND(B3770&lt;H3770,E3770&gt;H3770),1,""))</f>
        <v/>
      </c>
      <c r="J3770" s="0" t="n">
        <f aca="false">IF(AND(I3770=-1,J3769=""),-1,IF(AND(I3770=1,J3769=""),1,IF(OR(AND(I3770="",J3769=1),AND(I3770="",J3769=-1),I3770=J3769),J3769,"")))</f>
        <v>1</v>
      </c>
      <c r="K3770" s="0" t="str">
        <f aca="false">IF(AND(J3769=1,J3768=""),INDEX(DealTypes,1),IF(AND(J3769=-1,J3768=""),INDEX(DealTypes,2),IF(OR(AND(J3769="",J3768=1),AND(J3769="",J3768=-1)),INDEX(DealTypes,3),"")))</f>
        <v/>
      </c>
      <c r="L3770" s="0" t="n">
        <f aca="false">IF(K3770=INDEX(DealTypes,1),B3770+Spread,IF(K3770=INDEX(DealTypes,2),B3770,IF(OR(K3770=INDEX(DealTypes,3),N(L3769)=0),"",L3769)))</f>
        <v>1.24666</v>
      </c>
      <c r="M3770" s="6" t="str">
        <f aca="false">IF(N3770&lt;&gt;"",IF(COUNTIF(N$3:N3770,N3770)=1,MAX(M$4:M3769)+1,""),"")</f>
        <v/>
      </c>
      <c r="N3770" s="7" t="str">
        <f aca="false">IF(K3770=INDEX(DealTypes,3),IF(I3769=-1,ROUND((B3770-L3769)/Point,0),ROUND((L3769-B3770)/Point,0)),"")</f>
        <v/>
      </c>
      <c r="O3770" s="6" t="str">
        <f aca="false">(IF(AND(N(N3770)&gt;0,I3769=-1),1,IF(AND(N(N3770)&lt;0,I3769=-1),-1,IF(AND(N(N3770)&gt;0,I3769=1),2,IF(AND(N(N3770)&lt;0,I3769=1),-2,"")))))</f>
        <v/>
      </c>
      <c r="P3770" s="0" t="str">
        <f aca="false">IF(N3770&lt;&gt;"",ABS(N3770),"")</f>
        <v/>
      </c>
    </row>
    <row r="3771" customFormat="false" ht="12.8" hidden="false" customHeight="false" outlineLevel="0" collapsed="false">
      <c r="A3771" s="4" t="n">
        <v>44018.4583333333</v>
      </c>
      <c r="B3771" s="5" t="n">
        <v>1.24871</v>
      </c>
      <c r="C3771" s="5" t="n">
        <v>1.24943</v>
      </c>
      <c r="D3771" s="5" t="n">
        <v>1.24759</v>
      </c>
      <c r="E3771" s="5" t="n">
        <v>1.24904</v>
      </c>
      <c r="F3771" s="0" t="n">
        <v>2938</v>
      </c>
      <c r="G3771" s="0" t="n">
        <f aca="false">ROW()-3</f>
        <v>3768</v>
      </c>
      <c r="H3771" s="5" t="n">
        <f aca="true">IF(G3771&gt;(MovingPeriod+MovingShift),AVERAGE(INDIRECT("E"&amp;(ROW()-MovingPeriod-MovingShift)&amp;":"&amp;"E"&amp;ROW()-MovingShift)),"")</f>
        <v>1.24739230769231</v>
      </c>
      <c r="I3771" s="0" t="str">
        <f aca="false">IF(AND(B3771&gt;H3771,E3771&lt;H3771),-1,IF(AND(B3771&lt;H3771,E3771&gt;H3771),1,""))</f>
        <v/>
      </c>
      <c r="J3771" s="0" t="n">
        <f aca="false">IF(AND(I3771=-1,J3770=""),-1,IF(AND(I3771=1,J3770=""),1,IF(OR(AND(I3771="",J3770=1),AND(I3771="",J3770=-1),I3771=J3770),J3770,"")))</f>
        <v>1</v>
      </c>
      <c r="K3771" s="0" t="str">
        <f aca="false">IF(AND(J3770=1,J3769=""),INDEX(DealTypes,1),IF(AND(J3770=-1,J3769=""),INDEX(DealTypes,2),IF(OR(AND(J3770="",J3769=1),AND(J3770="",J3769=-1)),INDEX(DealTypes,3),"")))</f>
        <v/>
      </c>
      <c r="L3771" s="0" t="n">
        <f aca="false">IF(K3771=INDEX(DealTypes,1),B3771+Spread,IF(K3771=INDEX(DealTypes,2),B3771,IF(OR(K3771=INDEX(DealTypes,3),N(L3770)=0),"",L3770)))</f>
        <v>1.24666</v>
      </c>
      <c r="M3771" s="6" t="str">
        <f aca="false">IF(N3771&lt;&gt;"",IF(COUNTIF(N$3:N3771,N3771)=1,MAX(M$4:M3770)+1,""),"")</f>
        <v/>
      </c>
      <c r="N3771" s="7" t="str">
        <f aca="false">IF(K3771=INDEX(DealTypes,3),IF(I3770=-1,ROUND((B3771-L3770)/Point,0),ROUND((L3770-B3771)/Point,0)),"")</f>
        <v/>
      </c>
      <c r="O3771" s="6" t="str">
        <f aca="false">(IF(AND(N(N3771)&gt;0,I3770=-1),1,IF(AND(N(N3771)&lt;0,I3770=-1),-1,IF(AND(N(N3771)&gt;0,I3770=1),2,IF(AND(N(N3771)&lt;0,I3770=1),-2,"")))))</f>
        <v/>
      </c>
      <c r="P3771" s="0" t="str">
        <f aca="false">IF(N3771&lt;&gt;"",ABS(N3771),"")</f>
        <v/>
      </c>
    </row>
    <row r="3772" customFormat="false" ht="12.8" hidden="false" customHeight="false" outlineLevel="0" collapsed="false">
      <c r="A3772" s="4" t="n">
        <v>44018.5</v>
      </c>
      <c r="B3772" s="5" t="n">
        <v>1.24902</v>
      </c>
      <c r="C3772" s="5" t="n">
        <v>1.25018</v>
      </c>
      <c r="D3772" s="5" t="n">
        <v>1.24857</v>
      </c>
      <c r="E3772" s="5" t="n">
        <v>1.24979</v>
      </c>
      <c r="F3772" s="0" t="n">
        <v>2226</v>
      </c>
      <c r="G3772" s="0" t="n">
        <f aca="false">ROW()-3</f>
        <v>3769</v>
      </c>
      <c r="H3772" s="5" t="n">
        <f aca="true">IF(G3772&gt;(MovingPeriod+MovingShift),AVERAGE(INDIRECT("E"&amp;(ROW()-MovingPeriod-MovingShift)&amp;":"&amp;"E"&amp;ROW()-MovingShift)),"")</f>
        <v>1.24759384615385</v>
      </c>
      <c r="I3772" s="0" t="str">
        <f aca="false">IF(AND(B3772&gt;H3772,E3772&lt;H3772),-1,IF(AND(B3772&lt;H3772,E3772&gt;H3772),1,""))</f>
        <v/>
      </c>
      <c r="J3772" s="0" t="n">
        <f aca="false">IF(AND(I3772=-1,J3771=""),-1,IF(AND(I3772=1,J3771=""),1,IF(OR(AND(I3772="",J3771=1),AND(I3772="",J3771=-1),I3772=J3771),J3771,"")))</f>
        <v>1</v>
      </c>
      <c r="K3772" s="0" t="str">
        <f aca="false">IF(AND(J3771=1,J3770=""),INDEX(DealTypes,1),IF(AND(J3771=-1,J3770=""),INDEX(DealTypes,2),IF(OR(AND(J3771="",J3770=1),AND(J3771="",J3770=-1)),INDEX(DealTypes,3),"")))</f>
        <v/>
      </c>
      <c r="L3772" s="0" t="n">
        <f aca="false">IF(K3772=INDEX(DealTypes,1),B3772+Spread,IF(K3772=INDEX(DealTypes,2),B3772,IF(OR(K3772=INDEX(DealTypes,3),N(L3771)=0),"",L3771)))</f>
        <v>1.24666</v>
      </c>
      <c r="M3772" s="6" t="str">
        <f aca="false">IF(N3772&lt;&gt;"",IF(COUNTIF(N$3:N3772,N3772)=1,MAX(M$4:M3771)+1,""),"")</f>
        <v/>
      </c>
      <c r="N3772" s="7" t="str">
        <f aca="false">IF(K3772=INDEX(DealTypes,3),IF(I3771=-1,ROUND((B3772-L3771)/Point,0),ROUND((L3771-B3772)/Point,0)),"")</f>
        <v/>
      </c>
      <c r="O3772" s="6" t="str">
        <f aca="false">(IF(AND(N(N3772)&gt;0,I3771=-1),1,IF(AND(N(N3772)&lt;0,I3771=-1),-1,IF(AND(N(N3772)&gt;0,I3771=1),2,IF(AND(N(N3772)&lt;0,I3771=1),-2,"")))))</f>
        <v/>
      </c>
      <c r="P3772" s="0" t="str">
        <f aca="false">IF(N3772&lt;&gt;"",ABS(N3772),"")</f>
        <v/>
      </c>
    </row>
    <row r="3773" customFormat="false" ht="12.8" hidden="false" customHeight="false" outlineLevel="0" collapsed="false">
      <c r="A3773" s="4" t="n">
        <v>44018.5416666667</v>
      </c>
      <c r="B3773" s="5" t="n">
        <v>1.24978</v>
      </c>
      <c r="C3773" s="5" t="n">
        <v>1.25037</v>
      </c>
      <c r="D3773" s="5" t="n">
        <v>1.24857</v>
      </c>
      <c r="E3773" s="5" t="n">
        <v>1.24941</v>
      </c>
      <c r="F3773" s="0" t="n">
        <v>2120</v>
      </c>
      <c r="G3773" s="0" t="n">
        <f aca="false">ROW()-3</f>
        <v>3770</v>
      </c>
      <c r="H3773" s="5" t="n">
        <f aca="true">IF(G3773&gt;(MovingPeriod+MovingShift),AVERAGE(INDIRECT("E"&amp;(ROW()-MovingPeriod-MovingShift)&amp;":"&amp;"E"&amp;ROW()-MovingShift)),"")</f>
        <v>1.24782923076923</v>
      </c>
      <c r="I3773" s="6" t="str">
        <f aca="false">IF(AND(B3773&gt;H3773,E3773&lt;H3773),-1,IF(AND(B3773&lt;H3773,E3773&gt;H3773),1,""))</f>
        <v/>
      </c>
      <c r="J3773" s="0" t="n">
        <f aca="false">IF(AND(I3773=-1,J3772=""),-1,IF(AND(I3773=1,J3772=""),1,IF(OR(AND(I3773="",J3772=1),AND(I3773="",J3772=-1),I3773=J3772),J3772,"")))</f>
        <v>1</v>
      </c>
      <c r="K3773" s="0" t="str">
        <f aca="false">IF(AND(J3772=1,J3771=""),INDEX(DealTypes,1),IF(AND(J3772=-1,J3771=""),INDEX(DealTypes,2),IF(OR(AND(J3772="",J3771=1),AND(J3772="",J3771=-1)),INDEX(DealTypes,3),"")))</f>
        <v/>
      </c>
      <c r="L3773" s="0" t="n">
        <f aca="false">IF(K3773=INDEX(DealTypes,1),B3773+Spread,IF(K3773=INDEX(DealTypes,2),B3773,IF(OR(K3773=INDEX(DealTypes,3),N(L3772)=0),"",L3772)))</f>
        <v>1.24666</v>
      </c>
      <c r="M3773" s="6" t="str">
        <f aca="false">IF(N3773&lt;&gt;"",IF(COUNTIF(N$3:N3773,N3773)=1,MAX(M$4:M3772)+1,""),"")</f>
        <v/>
      </c>
      <c r="N3773" s="7" t="str">
        <f aca="false">IF(K3773=INDEX(DealTypes,3),IF(I3772=-1,ROUND((B3773-L3772)/Point,0),ROUND((L3772-B3773)/Point,0)),"")</f>
        <v/>
      </c>
      <c r="O3773" s="6" t="str">
        <f aca="false">(IF(AND(N(N3773)&gt;0,I3772=-1),1,IF(AND(N(N3773)&lt;0,I3772=-1),-1,IF(AND(N(N3773)&gt;0,I3772=1),2,IF(AND(N(N3773)&lt;0,I3772=1),-2,"")))))</f>
        <v/>
      </c>
      <c r="P3773" s="0" t="str">
        <f aca="false">IF(N3773&lt;&gt;"",ABS(N3773),"")</f>
        <v/>
      </c>
    </row>
    <row r="3774" customFormat="false" ht="12.8" hidden="false" customHeight="false" outlineLevel="0" collapsed="false">
      <c r="A3774" s="4" t="n">
        <v>44018.5833333333</v>
      </c>
      <c r="B3774" s="5" t="n">
        <v>1.24941</v>
      </c>
      <c r="C3774" s="5" t="n">
        <v>1.25178</v>
      </c>
      <c r="D3774" s="5" t="n">
        <v>1.24936</v>
      </c>
      <c r="E3774" s="5" t="n">
        <v>1.25095</v>
      </c>
      <c r="F3774" s="0" t="n">
        <v>2381</v>
      </c>
      <c r="G3774" s="0" t="n">
        <f aca="false">ROW()-3</f>
        <v>3771</v>
      </c>
      <c r="H3774" s="5" t="n">
        <f aca="true">IF(G3774&gt;(MovingPeriod+MovingShift),AVERAGE(INDIRECT("E"&amp;(ROW()-MovingPeriod-MovingShift)&amp;":"&amp;"E"&amp;ROW()-MovingShift)),"")</f>
        <v>1.24805846153846</v>
      </c>
      <c r="I3774" s="6" t="str">
        <f aca="false">IF(AND(B3774&gt;H3774,E3774&lt;H3774),-1,IF(AND(B3774&lt;H3774,E3774&gt;H3774),1,""))</f>
        <v/>
      </c>
      <c r="J3774" s="0" t="n">
        <f aca="false">IF(AND(I3774=-1,J3773=""),-1,IF(AND(I3774=1,J3773=""),1,IF(OR(AND(I3774="",J3773=1),AND(I3774="",J3773=-1),I3774=J3773),J3773,"")))</f>
        <v>1</v>
      </c>
      <c r="K3774" s="0" t="str">
        <f aca="false">IF(AND(J3773=1,J3772=""),INDEX(DealTypes,1),IF(AND(J3773=-1,J3772=""),INDEX(DealTypes,2),IF(OR(AND(J3773="",J3772=1),AND(J3773="",J3772=-1)),INDEX(DealTypes,3),"")))</f>
        <v/>
      </c>
      <c r="L3774" s="0" t="n">
        <f aca="false">IF(K3774=INDEX(DealTypes,1),B3774+Spread,IF(K3774=INDEX(DealTypes,2),B3774,IF(OR(K3774=INDEX(DealTypes,3),N(L3773)=0),"",L3773)))</f>
        <v>1.24666</v>
      </c>
      <c r="M3774" s="6" t="str">
        <f aca="false">IF(N3774&lt;&gt;"",IF(COUNTIF(N$3:N3774,N3774)=1,MAX(M$4:M3773)+1,""),"")</f>
        <v/>
      </c>
      <c r="N3774" s="7" t="str">
        <f aca="false">IF(K3774=INDEX(DealTypes,3),IF(I3773=-1,ROUND((B3774-L3773)/Point,0),ROUND((L3773-B3774)/Point,0)),"")</f>
        <v/>
      </c>
      <c r="O3774" s="6" t="str">
        <f aca="false">(IF(AND(N(N3774)&gt;0,I3773=-1),1,IF(AND(N(N3774)&lt;0,I3773=-1),-1,IF(AND(N(N3774)&gt;0,I3773=1),2,IF(AND(N(N3774)&lt;0,I3773=1),-2,"")))))</f>
        <v/>
      </c>
      <c r="P3774" s="0" t="str">
        <f aca="false">IF(N3774&lt;&gt;"",ABS(N3774),"")</f>
        <v/>
      </c>
    </row>
    <row r="3775" customFormat="false" ht="12.8" hidden="false" customHeight="false" outlineLevel="0" collapsed="false">
      <c r="A3775" s="4" t="n">
        <v>44018.625</v>
      </c>
      <c r="B3775" s="5" t="n">
        <v>1.251</v>
      </c>
      <c r="C3775" s="5" t="n">
        <v>1.25192</v>
      </c>
      <c r="D3775" s="5" t="n">
        <v>1.25003</v>
      </c>
      <c r="E3775" s="5" t="n">
        <v>1.25104</v>
      </c>
      <c r="F3775" s="0" t="n">
        <v>2418</v>
      </c>
      <c r="G3775" s="0" t="n">
        <f aca="false">ROW()-3</f>
        <v>3772</v>
      </c>
      <c r="H3775" s="5" t="n">
        <f aca="true">IF(G3775&gt;(MovingPeriod+MovingShift),AVERAGE(INDIRECT("E"&amp;(ROW()-MovingPeriod-MovingShift)&amp;":"&amp;"E"&amp;ROW()-MovingShift)),"")</f>
        <v>1.24833692307692</v>
      </c>
      <c r="I3775" s="6" t="str">
        <f aca="false">IF(AND(B3775&gt;H3775,E3775&lt;H3775),-1,IF(AND(B3775&lt;H3775,E3775&gt;H3775),1,""))</f>
        <v/>
      </c>
      <c r="J3775" s="0" t="n">
        <f aca="false">IF(AND(I3775=-1,J3774=""),-1,IF(AND(I3775=1,J3774=""),1,IF(OR(AND(I3775="",J3774=1),AND(I3775="",J3774=-1),I3775=J3774),J3774,"")))</f>
        <v>1</v>
      </c>
      <c r="K3775" s="0" t="str">
        <f aca="false">IF(AND(J3774=1,J3773=""),INDEX(DealTypes,1),IF(AND(J3774=-1,J3773=""),INDEX(DealTypes,2),IF(OR(AND(J3774="",J3773=1),AND(J3774="",J3773=-1)),INDEX(DealTypes,3),"")))</f>
        <v/>
      </c>
      <c r="L3775" s="0" t="n">
        <f aca="false">IF(K3775=INDEX(DealTypes,1),B3775+Spread,IF(K3775=INDEX(DealTypes,2),B3775,IF(OR(K3775=INDEX(DealTypes,3),N(L3774)=0),"",L3774)))</f>
        <v>1.24666</v>
      </c>
      <c r="M3775" s="6" t="str">
        <f aca="false">IF(N3775&lt;&gt;"",IF(COUNTIF(N$3:N3775,N3775)=1,MAX(M$4:M3774)+1,""),"")</f>
        <v/>
      </c>
      <c r="N3775" s="7" t="str">
        <f aca="false">IF(K3775=INDEX(DealTypes,3),IF(I3774=-1,ROUND((B3775-L3774)/Point,0),ROUND((L3774-B3775)/Point,0)),"")</f>
        <v/>
      </c>
      <c r="O3775" s="6" t="str">
        <f aca="false">(IF(AND(N(N3775)&gt;0,I3774=-1),1,IF(AND(N(N3775)&lt;0,I3774=-1),-1,IF(AND(N(N3775)&gt;0,I3774=1),2,IF(AND(N(N3775)&lt;0,I3774=1),-2,"")))))</f>
        <v/>
      </c>
      <c r="P3775" s="0" t="str">
        <f aca="false">IF(N3775&lt;&gt;"",ABS(N3775),"")</f>
        <v/>
      </c>
    </row>
    <row r="3776" customFormat="false" ht="12.8" hidden="false" customHeight="false" outlineLevel="0" collapsed="false">
      <c r="A3776" s="4" t="n">
        <v>44018.6666666667</v>
      </c>
      <c r="B3776" s="5" t="n">
        <v>1.25099</v>
      </c>
      <c r="C3776" s="5" t="n">
        <v>1.25197</v>
      </c>
      <c r="D3776" s="5" t="n">
        <v>1.25046</v>
      </c>
      <c r="E3776" s="5" t="n">
        <v>1.25057</v>
      </c>
      <c r="F3776" s="0" t="n">
        <v>2950</v>
      </c>
      <c r="G3776" s="0" t="n">
        <f aca="false">ROW()-3</f>
        <v>3773</v>
      </c>
      <c r="H3776" s="5" t="n">
        <f aca="true">IF(G3776&gt;(MovingPeriod+MovingShift),AVERAGE(INDIRECT("E"&amp;(ROW()-MovingPeriod-MovingShift)&amp;":"&amp;"E"&amp;ROW()-MovingShift)),"")</f>
        <v>1.24842076923077</v>
      </c>
      <c r="I3776" s="0" t="str">
        <f aca="false">IF(AND(B3776&gt;H3776,E3776&lt;H3776),-1,IF(AND(B3776&lt;H3776,E3776&gt;H3776),1,""))</f>
        <v/>
      </c>
      <c r="J3776" s="0" t="n">
        <f aca="false">IF(AND(I3776=-1,J3775=""),-1,IF(AND(I3776=1,J3775=""),1,IF(OR(AND(I3776="",J3775=1),AND(I3776="",J3775=-1),I3776=J3775),J3775,"")))</f>
        <v>1</v>
      </c>
      <c r="K3776" s="0" t="str">
        <f aca="false">IF(AND(J3775=1,J3774=""),INDEX(DealTypes,1),IF(AND(J3775=-1,J3774=""),INDEX(DealTypes,2),IF(OR(AND(J3775="",J3774=1),AND(J3775="",J3774=-1)),INDEX(DealTypes,3),"")))</f>
        <v/>
      </c>
      <c r="L3776" s="0" t="n">
        <f aca="false">IF(K3776=INDEX(DealTypes,1),B3776+Spread,IF(K3776=INDEX(DealTypes,2),B3776,IF(OR(K3776=INDEX(DealTypes,3),N(L3775)=0),"",L3775)))</f>
        <v>1.24666</v>
      </c>
      <c r="M3776" s="6" t="str">
        <f aca="false">IF(N3776&lt;&gt;"",IF(COUNTIF(N$3:N3776,N3776)=1,MAX(M$4:M3775)+1,""),"")</f>
        <v/>
      </c>
      <c r="N3776" s="7" t="str">
        <f aca="false">IF(K3776=INDEX(DealTypes,3),IF(I3775=-1,ROUND((B3776-L3775)/Point,0),ROUND((L3775-B3776)/Point,0)),"")</f>
        <v/>
      </c>
      <c r="O3776" s="6" t="str">
        <f aca="false">(IF(AND(N(N3776)&gt;0,I3775=-1),1,IF(AND(N(N3776)&lt;0,I3775=-1),-1,IF(AND(N(N3776)&gt;0,I3775=1),2,IF(AND(N(N3776)&lt;0,I3775=1),-2,"")))))</f>
        <v/>
      </c>
      <c r="P3776" s="0" t="str">
        <f aca="false">IF(N3776&lt;&gt;"",ABS(N3776),"")</f>
        <v/>
      </c>
    </row>
    <row r="3777" customFormat="false" ht="12.8" hidden="false" customHeight="false" outlineLevel="0" collapsed="false">
      <c r="A3777" s="4" t="n">
        <v>44018.7083333333</v>
      </c>
      <c r="B3777" s="5" t="n">
        <v>1.25064</v>
      </c>
      <c r="C3777" s="5" t="n">
        <v>1.25142</v>
      </c>
      <c r="D3777" s="5" t="n">
        <v>1.24798</v>
      </c>
      <c r="E3777" s="5" t="n">
        <v>1.25087</v>
      </c>
      <c r="F3777" s="0" t="n">
        <v>4049</v>
      </c>
      <c r="G3777" s="0" t="n">
        <f aca="false">ROW()-3</f>
        <v>3774</v>
      </c>
      <c r="H3777" s="5" t="n">
        <f aca="true">IF(G3777&gt;(MovingPeriod+MovingShift),AVERAGE(INDIRECT("E"&amp;(ROW()-MovingPeriod-MovingShift)&amp;":"&amp;"E"&amp;ROW()-MovingShift)),"")</f>
        <v>1.24853692307692</v>
      </c>
      <c r="I3777" s="6" t="str">
        <f aca="false">IF(AND(B3777&gt;H3777,E3777&lt;H3777),-1,IF(AND(B3777&lt;H3777,E3777&gt;H3777),1,""))</f>
        <v/>
      </c>
      <c r="J3777" s="0" t="n">
        <f aca="false">IF(AND(I3777=-1,J3776=""),-1,IF(AND(I3777=1,J3776=""),1,IF(OR(AND(I3777="",J3776=1),AND(I3777="",J3776=-1),I3777=J3776),J3776,"")))</f>
        <v>1</v>
      </c>
      <c r="K3777" s="0" t="str">
        <f aca="false">IF(AND(J3776=1,J3775=""),INDEX(DealTypes,1),IF(AND(J3776=-1,J3775=""),INDEX(DealTypes,2),IF(OR(AND(J3776="",J3775=1),AND(J3776="",J3775=-1)),INDEX(DealTypes,3),"")))</f>
        <v/>
      </c>
      <c r="L3777" s="0" t="n">
        <f aca="false">IF(K3777=INDEX(DealTypes,1),B3777+Spread,IF(K3777=INDEX(DealTypes,2),B3777,IF(OR(K3777=INDEX(DealTypes,3),N(L3776)=0),"",L3776)))</f>
        <v>1.24666</v>
      </c>
      <c r="M3777" s="6" t="str">
        <f aca="false">IF(N3777&lt;&gt;"",IF(COUNTIF(N$3:N3777,N3777)=1,MAX(M$4:M3776)+1,""),"")</f>
        <v/>
      </c>
      <c r="N3777" s="7" t="str">
        <f aca="false">IF(K3777=INDEX(DealTypes,3),IF(I3776=-1,ROUND((B3777-L3776)/Point,0),ROUND((L3776-B3777)/Point,0)),"")</f>
        <v/>
      </c>
      <c r="O3777" s="6" t="str">
        <f aca="false">(IF(AND(N(N3777)&gt;0,I3776=-1),1,IF(AND(N(N3777)&lt;0,I3776=-1),-1,IF(AND(N(N3777)&gt;0,I3776=1),2,IF(AND(N(N3777)&lt;0,I3776=1),-2,"")))))</f>
        <v/>
      </c>
      <c r="P3777" s="0" t="str">
        <f aca="false">IF(N3777&lt;&gt;"",ABS(N3777),"")</f>
        <v/>
      </c>
    </row>
    <row r="3778" customFormat="false" ht="12.8" hidden="false" customHeight="false" outlineLevel="0" collapsed="false">
      <c r="A3778" s="4" t="n">
        <v>44018.75</v>
      </c>
      <c r="B3778" s="5" t="n">
        <v>1.25089</v>
      </c>
      <c r="C3778" s="5" t="n">
        <v>1.25099</v>
      </c>
      <c r="D3778" s="5" t="n">
        <v>1.24803</v>
      </c>
      <c r="E3778" s="5" t="n">
        <v>1.24808</v>
      </c>
      <c r="F3778" s="0" t="n">
        <v>2410</v>
      </c>
      <c r="G3778" s="0" t="n">
        <f aca="false">ROW()-3</f>
        <v>3775</v>
      </c>
      <c r="H3778" s="5" t="n">
        <f aca="true">IF(G3778&gt;(MovingPeriod+MovingShift),AVERAGE(INDIRECT("E"&amp;(ROW()-MovingPeriod-MovingShift)&amp;":"&amp;"E"&amp;ROW()-MovingShift)),"")</f>
        <v>1.24866230769231</v>
      </c>
      <c r="I3778" s="6" t="n">
        <f aca="false">IF(AND(B3778&gt;H3778,E3778&lt;H3778),-1,IF(AND(B3778&lt;H3778,E3778&gt;H3778),1,""))</f>
        <v>-1</v>
      </c>
      <c r="J3778" s="0" t="str">
        <f aca="false">IF(AND(I3778=-1,J3777=""),-1,IF(AND(I3778=1,J3777=""),1,IF(OR(AND(I3778="",J3777=1),AND(I3778="",J3777=-1),I3778=J3777),J3777,"")))</f>
        <v/>
      </c>
      <c r="K3778" s="0" t="str">
        <f aca="false">IF(AND(J3777=1,J3776=""),INDEX(DealTypes,1),IF(AND(J3777=-1,J3776=""),INDEX(DealTypes,2),IF(OR(AND(J3777="",J3776=1),AND(J3777="",J3776=-1)),INDEX(DealTypes,3),"")))</f>
        <v/>
      </c>
      <c r="L3778" s="0" t="n">
        <f aca="false">IF(K3778=INDEX(DealTypes,1),B3778+Spread,IF(K3778=INDEX(DealTypes,2),B3778,IF(OR(K3778=INDEX(DealTypes,3),N(L3777)=0),"",L3777)))</f>
        <v>1.24666</v>
      </c>
      <c r="M3778" s="6" t="str">
        <f aca="false">IF(N3778&lt;&gt;"",IF(COUNTIF(N$3:N3778,N3778)=1,MAX(M$4:M3777)+1,""),"")</f>
        <v/>
      </c>
      <c r="N3778" s="7" t="str">
        <f aca="false">IF(K3778=INDEX(DealTypes,3),IF(I3777=-1,ROUND((B3778-L3777)/Point,0),ROUND((L3777-B3778)/Point,0)),"")</f>
        <v/>
      </c>
      <c r="O3778" s="6" t="str">
        <f aca="false">(IF(AND(N(N3778)&gt;0,I3777=-1),1,IF(AND(N(N3778)&lt;0,I3777=-1),-1,IF(AND(N(N3778)&gt;0,I3777=1),2,IF(AND(N(N3778)&lt;0,I3777=1),-2,"")))))</f>
        <v/>
      </c>
      <c r="P3778" s="0" t="str">
        <f aca="false">IF(N3778&lt;&gt;"",ABS(N3778),"")</f>
        <v/>
      </c>
    </row>
    <row r="3779" customFormat="false" ht="12.8" hidden="false" customHeight="false" outlineLevel="0" collapsed="false">
      <c r="A3779" s="4" t="n">
        <v>44018.7916666667</v>
      </c>
      <c r="B3779" s="5" t="n">
        <v>1.24806</v>
      </c>
      <c r="C3779" s="5" t="n">
        <v>1.24901</v>
      </c>
      <c r="D3779" s="5" t="n">
        <v>1.24799</v>
      </c>
      <c r="E3779" s="5" t="n">
        <v>1.2484</v>
      </c>
      <c r="F3779" s="0" t="n">
        <v>1416</v>
      </c>
      <c r="G3779" s="0" t="n">
        <f aca="false">ROW()-3</f>
        <v>3776</v>
      </c>
      <c r="H3779" s="5" t="n">
        <f aca="true">IF(G3779&gt;(MovingPeriod+MovingShift),AVERAGE(INDIRECT("E"&amp;(ROW()-MovingPeriod-MovingShift)&amp;":"&amp;"E"&amp;ROW()-MovingShift)),"")</f>
        <v>1.24882846153846</v>
      </c>
      <c r="I3779" s="0" t="str">
        <f aca="false">IF(AND(B3779&gt;H3779,E3779&lt;H3779),-1,IF(AND(B3779&lt;H3779,E3779&gt;H3779),1,""))</f>
        <v/>
      </c>
      <c r="J3779" s="0" t="str">
        <f aca="false">IF(AND(I3779=-1,J3778=""),-1,IF(AND(I3779=1,J3778=""),1,IF(OR(AND(I3779="",J3778=1),AND(I3779="",J3778=-1),I3779=J3778),J3778,"")))</f>
        <v/>
      </c>
      <c r="K3779" s="0" t="str">
        <f aca="false">IF(AND(J3778=1,J3777=""),INDEX(DealTypes,1),IF(AND(J3778=-1,J3777=""),INDEX(DealTypes,2),IF(OR(AND(J3778="",J3777=1),AND(J3778="",J3777=-1)),INDEX(DealTypes,3),"")))</f>
        <v>Close</v>
      </c>
      <c r="L3779" s="0" t="str">
        <f aca="false">IF(K3779=INDEX(DealTypes,1),B3779+Spread,IF(K3779=INDEX(DealTypes,2),B3779,IF(OR(K3779=INDEX(DealTypes,3),N(L3778)=0),"",L3778)))</f>
        <v/>
      </c>
      <c r="M3779" s="6" t="n">
        <f aca="false">IF(N3779&lt;&gt;"",IF(COUNTIF(N$3:N3779,N3779)=1,MAX(M$4:M3778)+1,""),"")</f>
        <v>135</v>
      </c>
      <c r="N3779" s="7" t="n">
        <f aca="false">IF(K3779=INDEX(DealTypes,3),IF(I3778=-1,ROUND((B3779-L3778)/Point,0),ROUND((L3778-B3779)/Point,0)),"")</f>
        <v>140</v>
      </c>
      <c r="O3779" s="6" t="n">
        <f aca="false">(IF(AND(N(N3779)&gt;0,I3778=-1),1,IF(AND(N(N3779)&lt;0,I3778=-1),-1,IF(AND(N(N3779)&gt;0,I3778=1),2,IF(AND(N(N3779)&lt;0,I3778=1),-2,"")))))</f>
        <v>1</v>
      </c>
      <c r="P3779" s="0" t="n">
        <f aca="false">IF(N3779&lt;&gt;"",ABS(N3779),"")</f>
        <v>140</v>
      </c>
    </row>
    <row r="3780" customFormat="false" ht="12.8" hidden="false" customHeight="false" outlineLevel="0" collapsed="false">
      <c r="A3780" s="4" t="n">
        <v>44018.8333333333</v>
      </c>
      <c r="B3780" s="5" t="n">
        <v>1.2484</v>
      </c>
      <c r="C3780" s="5" t="n">
        <v>1.25011</v>
      </c>
      <c r="D3780" s="5" t="n">
        <v>1.24837</v>
      </c>
      <c r="E3780" s="5" t="n">
        <v>1.24961</v>
      </c>
      <c r="F3780" s="0" t="n">
        <v>1368</v>
      </c>
      <c r="G3780" s="0" t="n">
        <f aca="false">ROW()-3</f>
        <v>3777</v>
      </c>
      <c r="H3780" s="5" t="n">
        <f aca="true">IF(G3780&gt;(MovingPeriod+MovingShift),AVERAGE(INDIRECT("E"&amp;(ROW()-MovingPeriod-MovingShift)&amp;":"&amp;"E"&amp;ROW()-MovingShift)),"")</f>
        <v>1.24911769230769</v>
      </c>
      <c r="I3780" s="6" t="n">
        <f aca="false">IF(AND(B3780&gt;H3780,E3780&lt;H3780),-1,IF(AND(B3780&lt;H3780,E3780&gt;H3780),1,""))</f>
        <v>1</v>
      </c>
      <c r="J3780" s="0" t="n">
        <f aca="false">IF(AND(I3780=-1,J3779=""),-1,IF(AND(I3780=1,J3779=""),1,IF(OR(AND(I3780="",J3779=1),AND(I3780="",J3779=-1),I3780=J3779),J3779,"")))</f>
        <v>1</v>
      </c>
      <c r="K3780" s="0" t="str">
        <f aca="false">IF(AND(J3779=1,J3778=""),INDEX(DealTypes,1),IF(AND(J3779=-1,J3778=""),INDEX(DealTypes,2),IF(OR(AND(J3779="",J3778=1),AND(J3779="",J3778=-1)),INDEX(DealTypes,3),"")))</f>
        <v/>
      </c>
      <c r="L3780" s="0" t="str">
        <f aca="false">IF(K3780=INDEX(DealTypes,1),B3780+Spread,IF(K3780=INDEX(DealTypes,2),B3780,IF(OR(K3780=INDEX(DealTypes,3),N(L3779)=0),"",L3779)))</f>
        <v/>
      </c>
      <c r="M3780" s="6" t="str">
        <f aca="false">IF(N3780&lt;&gt;"",IF(COUNTIF(N$3:N3780,N3780)=1,MAX(M$4:M3779)+1,""),"")</f>
        <v/>
      </c>
      <c r="N3780" s="7" t="str">
        <f aca="false">IF(K3780=INDEX(DealTypes,3),IF(I3779=-1,ROUND((B3780-L3779)/Point,0),ROUND((L3779-B3780)/Point,0)),"")</f>
        <v/>
      </c>
      <c r="O3780" s="6" t="str">
        <f aca="false">(IF(AND(N(N3780)&gt;0,I3779=-1),1,IF(AND(N(N3780)&lt;0,I3779=-1),-1,IF(AND(N(N3780)&gt;0,I3779=1),2,IF(AND(N(N3780)&lt;0,I3779=1),-2,"")))))</f>
        <v/>
      </c>
      <c r="P3780" s="0" t="str">
        <f aca="false">IF(N3780&lt;&gt;"",ABS(N3780),"")</f>
        <v/>
      </c>
    </row>
    <row r="3781" customFormat="false" ht="12.8" hidden="false" customHeight="false" outlineLevel="0" collapsed="false">
      <c r="A3781" s="4" t="n">
        <v>44018.875</v>
      </c>
      <c r="B3781" s="5" t="n">
        <v>1.24961</v>
      </c>
      <c r="C3781" s="5" t="n">
        <v>1.25034</v>
      </c>
      <c r="D3781" s="5" t="n">
        <v>1.24857</v>
      </c>
      <c r="E3781" s="5" t="n">
        <v>1.24976</v>
      </c>
      <c r="F3781" s="0" t="n">
        <v>1143</v>
      </c>
      <c r="G3781" s="0" t="n">
        <f aca="false">ROW()-3</f>
        <v>3778</v>
      </c>
      <c r="H3781" s="5" t="n">
        <f aca="true">IF(G3781&gt;(MovingPeriod+MovingShift),AVERAGE(INDIRECT("E"&amp;(ROW()-MovingPeriod-MovingShift)&amp;":"&amp;"E"&amp;ROW()-MovingShift)),"")</f>
        <v>1.24939923076923</v>
      </c>
      <c r="I3781" s="0" t="str">
        <f aca="false">IF(AND(B3781&gt;H3781,E3781&lt;H3781),-1,IF(AND(B3781&lt;H3781,E3781&gt;H3781),1,""))</f>
        <v/>
      </c>
      <c r="J3781" s="0" t="n">
        <f aca="false">IF(AND(I3781=-1,J3780=""),-1,IF(AND(I3781=1,J3780=""),1,IF(OR(AND(I3781="",J3780=1),AND(I3781="",J3780=-1),I3781=J3780),J3780,"")))</f>
        <v>1</v>
      </c>
      <c r="K3781" s="0" t="str">
        <f aca="false">IF(AND(J3780=1,J3779=""),INDEX(DealTypes,1),IF(AND(J3780=-1,J3779=""),INDEX(DealTypes,2),IF(OR(AND(J3780="",J3779=1),AND(J3780="",J3779=-1)),INDEX(DealTypes,3),"")))</f>
        <v>Buy</v>
      </c>
      <c r="L3781" s="0" t="n">
        <f aca="false">IF(K3781=INDEX(DealTypes,1),B3781+Spread,IF(K3781=INDEX(DealTypes,2),B3781,IF(OR(K3781=INDEX(DealTypes,3),N(L3780)=0),"",L3780)))</f>
        <v>1.24969</v>
      </c>
      <c r="M3781" s="6" t="str">
        <f aca="false">IF(N3781&lt;&gt;"",IF(COUNTIF(N$3:N3781,N3781)=1,MAX(M$4:M3780)+1,""),"")</f>
        <v/>
      </c>
      <c r="N3781" s="7" t="str">
        <f aca="false">IF(K3781=INDEX(DealTypes,3),IF(I3780=-1,ROUND((B3781-L3780)/Point,0),ROUND((L3780-B3781)/Point,0)),"")</f>
        <v/>
      </c>
      <c r="O3781" s="6" t="str">
        <f aca="false">(IF(AND(N(N3781)&gt;0,I3780=-1),1,IF(AND(N(N3781)&lt;0,I3780=-1),-1,IF(AND(N(N3781)&gt;0,I3780=1),2,IF(AND(N(N3781)&lt;0,I3780=1),-2,"")))))</f>
        <v/>
      </c>
      <c r="P3781" s="0" t="str">
        <f aca="false">IF(N3781&lt;&gt;"",ABS(N3781),"")</f>
        <v/>
      </c>
    </row>
    <row r="3782" customFormat="false" ht="12.8" hidden="false" customHeight="false" outlineLevel="0" collapsed="false">
      <c r="A3782" s="4" t="n">
        <v>44018.9166666667</v>
      </c>
      <c r="B3782" s="5" t="n">
        <v>1.24973</v>
      </c>
      <c r="C3782" s="5" t="n">
        <v>1.24978</v>
      </c>
      <c r="D3782" s="5" t="n">
        <v>1.24866</v>
      </c>
      <c r="E3782" s="5" t="n">
        <v>1.2493</v>
      </c>
      <c r="F3782" s="0" t="n">
        <v>1534</v>
      </c>
      <c r="G3782" s="0" t="n">
        <f aca="false">ROW()-3</f>
        <v>3779</v>
      </c>
      <c r="H3782" s="5" t="n">
        <f aca="true">IF(G3782&gt;(MovingPeriod+MovingShift),AVERAGE(INDIRECT("E"&amp;(ROW()-MovingPeriod-MovingShift)&amp;":"&amp;"E"&amp;ROW()-MovingShift)),"")</f>
        <v>1.24960461538462</v>
      </c>
      <c r="I3782" s="6" t="n">
        <f aca="false">IF(AND(B3782&gt;H3782,E3782&lt;H3782),-1,IF(AND(B3782&lt;H3782,E3782&gt;H3782),1,""))</f>
        <v>-1</v>
      </c>
      <c r="J3782" s="0" t="str">
        <f aca="false">IF(AND(I3782=-1,J3781=""),-1,IF(AND(I3782=1,J3781=""),1,IF(OR(AND(I3782="",J3781=1),AND(I3782="",J3781=-1),I3782=J3781),J3781,"")))</f>
        <v/>
      </c>
      <c r="K3782" s="0" t="str">
        <f aca="false">IF(AND(J3781=1,J3780=""),INDEX(DealTypes,1),IF(AND(J3781=-1,J3780=""),INDEX(DealTypes,2),IF(OR(AND(J3781="",J3780=1),AND(J3781="",J3780=-1)),INDEX(DealTypes,3),"")))</f>
        <v/>
      </c>
      <c r="L3782" s="0" t="n">
        <f aca="false">IF(K3782=INDEX(DealTypes,1),B3782+Spread,IF(K3782=INDEX(DealTypes,2),B3782,IF(OR(K3782=INDEX(DealTypes,3),N(L3781)=0),"",L3781)))</f>
        <v>1.24969</v>
      </c>
      <c r="M3782" s="6" t="str">
        <f aca="false">IF(N3782&lt;&gt;"",IF(COUNTIF(N$3:N3782,N3782)=1,MAX(M$4:M3781)+1,""),"")</f>
        <v/>
      </c>
      <c r="N3782" s="7" t="str">
        <f aca="false">IF(K3782=INDEX(DealTypes,3),IF(I3781=-1,ROUND((B3782-L3781)/Point,0),ROUND((L3781-B3782)/Point,0)),"")</f>
        <v/>
      </c>
      <c r="O3782" s="6" t="str">
        <f aca="false">(IF(AND(N(N3782)&gt;0,I3781=-1),1,IF(AND(N(N3782)&lt;0,I3781=-1),-1,IF(AND(N(N3782)&gt;0,I3781=1),2,IF(AND(N(N3782)&lt;0,I3781=1),-2,"")))))</f>
        <v/>
      </c>
      <c r="P3782" s="0" t="str">
        <f aca="false">IF(N3782&lt;&gt;"",ABS(N3782),"")</f>
        <v/>
      </c>
    </row>
    <row r="3783" customFormat="false" ht="12.8" hidden="false" customHeight="false" outlineLevel="0" collapsed="false">
      <c r="A3783" s="4" t="n">
        <v>44018.9583333333</v>
      </c>
      <c r="B3783" s="5" t="n">
        <v>1.24928</v>
      </c>
      <c r="C3783" s="5" t="n">
        <v>1.24958</v>
      </c>
      <c r="D3783" s="5" t="n">
        <v>1.24863</v>
      </c>
      <c r="E3783" s="5" t="n">
        <v>1.24911</v>
      </c>
      <c r="F3783" s="0" t="n">
        <v>799</v>
      </c>
      <c r="G3783" s="0" t="n">
        <f aca="false">ROW()-3</f>
        <v>3780</v>
      </c>
      <c r="H3783" s="5" t="n">
        <f aca="true">IF(G3783&gt;(MovingPeriod+MovingShift),AVERAGE(INDIRECT("E"&amp;(ROW()-MovingPeriod-MovingShift)&amp;":"&amp;"E"&amp;ROW()-MovingShift)),"")</f>
        <v>1.24982615384615</v>
      </c>
      <c r="I3783" s="0" t="str">
        <f aca="false">IF(AND(B3783&gt;H3783,E3783&lt;H3783),-1,IF(AND(B3783&lt;H3783,E3783&gt;H3783),1,""))</f>
        <v/>
      </c>
      <c r="J3783" s="0" t="str">
        <f aca="false">IF(AND(I3783=-1,J3782=""),-1,IF(AND(I3783=1,J3782=""),1,IF(OR(AND(I3783="",J3782=1),AND(I3783="",J3782=-1),I3783=J3782),J3782,"")))</f>
        <v/>
      </c>
      <c r="K3783" s="0" t="str">
        <f aca="false">IF(AND(J3782=1,J3781=""),INDEX(DealTypes,1),IF(AND(J3782=-1,J3781=""),INDEX(DealTypes,2),IF(OR(AND(J3782="",J3781=1),AND(J3782="",J3781=-1)),INDEX(DealTypes,3),"")))</f>
        <v>Close</v>
      </c>
      <c r="L3783" s="0" t="str">
        <f aca="false">IF(K3783=INDEX(DealTypes,1),B3783+Spread,IF(K3783=INDEX(DealTypes,2),B3783,IF(OR(K3783=INDEX(DealTypes,3),N(L3782)=0),"",L3782)))</f>
        <v/>
      </c>
      <c r="M3783" s="6" t="str">
        <f aca="false">IF(N3783&lt;&gt;"",IF(COUNTIF(N$3:N3783,N3783)=1,MAX(M$4:M3782)+1,""),"")</f>
        <v/>
      </c>
      <c r="N3783" s="7" t="n">
        <f aca="false">IF(K3783=INDEX(DealTypes,3),IF(I3782=-1,ROUND((B3783-L3782)/Point,0),ROUND((L3782-B3783)/Point,0)),"")</f>
        <v>-41</v>
      </c>
      <c r="O3783" s="6" t="n">
        <f aca="false">(IF(AND(N(N3783)&gt;0,I3782=-1),1,IF(AND(N(N3783)&lt;0,I3782=-1),-1,IF(AND(N(N3783)&gt;0,I3782=1),2,IF(AND(N(N3783)&lt;0,I3782=1),-2,"")))))</f>
        <v>-1</v>
      </c>
      <c r="P3783" s="0" t="n">
        <f aca="false">IF(N3783&lt;&gt;"",ABS(N3783),"")</f>
        <v>41</v>
      </c>
    </row>
    <row r="3784" customFormat="false" ht="12.8" hidden="false" customHeight="false" outlineLevel="0" collapsed="false">
      <c r="A3784" s="4" t="n">
        <v>44019</v>
      </c>
      <c r="B3784" s="5" t="n">
        <v>1.24899</v>
      </c>
      <c r="C3784" s="5" t="n">
        <v>1.24927</v>
      </c>
      <c r="D3784" s="5" t="n">
        <v>1.24808</v>
      </c>
      <c r="E3784" s="5" t="n">
        <v>1.249</v>
      </c>
      <c r="F3784" s="0" t="n">
        <v>714</v>
      </c>
      <c r="G3784" s="0" t="n">
        <f aca="false">ROW()-3</f>
        <v>3781</v>
      </c>
      <c r="H3784" s="5" t="n">
        <f aca="true">IF(G3784&gt;(MovingPeriod+MovingShift),AVERAGE(INDIRECT("E"&amp;(ROW()-MovingPeriod-MovingShift)&amp;":"&amp;"E"&amp;ROW()-MovingShift)),"")</f>
        <v>1.24980538461538</v>
      </c>
      <c r="I3784" s="0" t="str">
        <f aca="false">IF(AND(B3784&gt;H3784,E3784&lt;H3784),-1,IF(AND(B3784&lt;H3784,E3784&gt;H3784),1,""))</f>
        <v/>
      </c>
      <c r="J3784" s="0" t="str">
        <f aca="false">IF(AND(I3784=-1,J3783=""),-1,IF(AND(I3784=1,J3783=""),1,IF(OR(AND(I3784="",J3783=1),AND(I3784="",J3783=-1),I3784=J3783),J3783,"")))</f>
        <v/>
      </c>
      <c r="K3784" s="0" t="str">
        <f aca="false">IF(AND(J3783=1,J3782=""),INDEX(DealTypes,1),IF(AND(J3783=-1,J3782=""),INDEX(DealTypes,2),IF(OR(AND(J3783="",J3782=1),AND(J3783="",J3782=-1)),INDEX(DealTypes,3),"")))</f>
        <v/>
      </c>
      <c r="L3784" s="0" t="str">
        <f aca="false">IF(K3784=INDEX(DealTypes,1),B3784+Spread,IF(K3784=INDEX(DealTypes,2),B3784,IF(OR(K3784=INDEX(DealTypes,3),N(L3783)=0),"",L3783)))</f>
        <v/>
      </c>
      <c r="M3784" s="6" t="str">
        <f aca="false">IF(N3784&lt;&gt;"",IF(COUNTIF(N$3:N3784,N3784)=1,MAX(M$4:M3783)+1,""),"")</f>
        <v/>
      </c>
      <c r="N3784" s="7" t="str">
        <f aca="false">IF(K3784=INDEX(DealTypes,3),IF(I3783=-1,ROUND((B3784-L3783)/Point,0),ROUND((L3783-B3784)/Point,0)),"")</f>
        <v/>
      </c>
      <c r="O3784" s="6" t="str">
        <f aca="false">(IF(AND(N(N3784)&gt;0,I3783=-1),1,IF(AND(N(N3784)&lt;0,I3783=-1),-1,IF(AND(N(N3784)&gt;0,I3783=1),2,IF(AND(N(N3784)&lt;0,I3783=1),-2,"")))))</f>
        <v/>
      </c>
      <c r="P3784" s="0" t="str">
        <f aca="false">IF(N3784&lt;&gt;"",ABS(N3784),"")</f>
        <v/>
      </c>
    </row>
    <row r="3785" customFormat="false" ht="12.8" hidden="false" customHeight="false" outlineLevel="0" collapsed="false">
      <c r="A3785" s="4" t="n">
        <v>44019.0416666667</v>
      </c>
      <c r="B3785" s="5" t="n">
        <v>1.24899</v>
      </c>
      <c r="C3785" s="5" t="n">
        <v>1.24924</v>
      </c>
      <c r="D3785" s="5" t="n">
        <v>1.2486</v>
      </c>
      <c r="E3785" s="5" t="n">
        <v>1.24912</v>
      </c>
      <c r="F3785" s="0" t="n">
        <v>445</v>
      </c>
      <c r="G3785" s="0" t="n">
        <f aca="false">ROW()-3</f>
        <v>3782</v>
      </c>
      <c r="H3785" s="5" t="n">
        <f aca="true">IF(G3785&gt;(MovingPeriod+MovingShift),AVERAGE(INDIRECT("E"&amp;(ROW()-MovingPeriod-MovingShift)&amp;":"&amp;"E"&amp;ROW()-MovingShift)),"")</f>
        <v>1.24974384615385</v>
      </c>
      <c r="I3785" s="0" t="str">
        <f aca="false">IF(AND(B3785&gt;H3785,E3785&lt;H3785),-1,IF(AND(B3785&lt;H3785,E3785&gt;H3785),1,""))</f>
        <v/>
      </c>
      <c r="J3785" s="0" t="str">
        <f aca="false">IF(AND(I3785=-1,J3784=""),-1,IF(AND(I3785=1,J3784=""),1,IF(OR(AND(I3785="",J3784=1),AND(I3785="",J3784=-1),I3785=J3784),J3784,"")))</f>
        <v/>
      </c>
      <c r="K3785" s="0" t="str">
        <f aca="false">IF(AND(J3784=1,J3783=""),INDEX(DealTypes,1),IF(AND(J3784=-1,J3783=""),INDEX(DealTypes,2),IF(OR(AND(J3784="",J3783=1),AND(J3784="",J3783=-1)),INDEX(DealTypes,3),"")))</f>
        <v/>
      </c>
      <c r="L3785" s="0" t="str">
        <f aca="false">IF(K3785=INDEX(DealTypes,1),B3785+Spread,IF(K3785=INDEX(DealTypes,2),B3785,IF(OR(K3785=INDEX(DealTypes,3),N(L3784)=0),"",L3784)))</f>
        <v/>
      </c>
      <c r="M3785" s="6" t="str">
        <f aca="false">IF(N3785&lt;&gt;"",IF(COUNTIF(N$3:N3785,N3785)=1,MAX(M$4:M3784)+1,""),"")</f>
        <v/>
      </c>
      <c r="N3785" s="7" t="str">
        <f aca="false">IF(K3785=INDEX(DealTypes,3),IF(I3784=-1,ROUND((B3785-L3784)/Point,0),ROUND((L3784-B3785)/Point,0)),"")</f>
        <v/>
      </c>
      <c r="O3785" s="6" t="str">
        <f aca="false">(IF(AND(N(N3785)&gt;0,I3784=-1),1,IF(AND(N(N3785)&lt;0,I3784=-1),-1,IF(AND(N(N3785)&gt;0,I3784=1),2,IF(AND(N(N3785)&lt;0,I3784=1),-2,"")))))</f>
        <v/>
      </c>
      <c r="P3785" s="0" t="str">
        <f aca="false">IF(N3785&lt;&gt;"",ABS(N3785),"")</f>
        <v/>
      </c>
    </row>
    <row r="3786" customFormat="false" ht="12.8" hidden="false" customHeight="false" outlineLevel="0" collapsed="false">
      <c r="A3786" s="4" t="n">
        <v>44019.0833333333</v>
      </c>
      <c r="B3786" s="5" t="n">
        <v>1.24914</v>
      </c>
      <c r="C3786" s="5" t="n">
        <v>1.24958</v>
      </c>
      <c r="D3786" s="5" t="n">
        <v>1.24911</v>
      </c>
      <c r="E3786" s="5" t="n">
        <v>1.24946</v>
      </c>
      <c r="F3786" s="0" t="n">
        <v>592</v>
      </c>
      <c r="G3786" s="0" t="n">
        <f aca="false">ROW()-3</f>
        <v>3783</v>
      </c>
      <c r="H3786" s="5" t="n">
        <f aca="true">IF(G3786&gt;(MovingPeriod+MovingShift),AVERAGE(INDIRECT("E"&amp;(ROW()-MovingPeriod-MovingShift)&amp;":"&amp;"E"&amp;ROW()-MovingShift)),"")</f>
        <v>1.24974153846154</v>
      </c>
      <c r="I3786" s="0" t="str">
        <f aca="false">IF(AND(B3786&gt;H3786,E3786&lt;H3786),-1,IF(AND(B3786&lt;H3786,E3786&gt;H3786),1,""))</f>
        <v/>
      </c>
      <c r="J3786" s="0" t="str">
        <f aca="false">IF(AND(I3786=-1,J3785=""),-1,IF(AND(I3786=1,J3785=""),1,IF(OR(AND(I3786="",J3785=1),AND(I3786="",J3785=-1),I3786=J3785),J3785,"")))</f>
        <v/>
      </c>
      <c r="K3786" s="0" t="str">
        <f aca="false">IF(AND(J3785=1,J3784=""),INDEX(DealTypes,1),IF(AND(J3785=-1,J3784=""),INDEX(DealTypes,2),IF(OR(AND(J3785="",J3784=1),AND(J3785="",J3784=-1)),INDEX(DealTypes,3),"")))</f>
        <v/>
      </c>
      <c r="L3786" s="0" t="str">
        <f aca="false">IF(K3786=INDEX(DealTypes,1),B3786+Spread,IF(K3786=INDEX(DealTypes,2),B3786,IF(OR(K3786=INDEX(DealTypes,3),N(L3785)=0),"",L3785)))</f>
        <v/>
      </c>
      <c r="M3786" s="6" t="str">
        <f aca="false">IF(N3786&lt;&gt;"",IF(COUNTIF(N$3:N3786,N3786)=1,MAX(M$4:M3785)+1,""),"")</f>
        <v/>
      </c>
      <c r="N3786" s="7" t="str">
        <f aca="false">IF(K3786=INDEX(DealTypes,3),IF(I3785=-1,ROUND((B3786-L3785)/Point,0),ROUND((L3785-B3786)/Point,0)),"")</f>
        <v/>
      </c>
      <c r="O3786" s="6" t="str">
        <f aca="false">(IF(AND(N(N3786)&gt;0,I3785=-1),1,IF(AND(N(N3786)&lt;0,I3785=-1),-1,IF(AND(N(N3786)&gt;0,I3785=1),2,IF(AND(N(N3786)&lt;0,I3785=1),-2,"")))))</f>
        <v/>
      </c>
      <c r="P3786" s="0" t="str">
        <f aca="false">IF(N3786&lt;&gt;"",ABS(N3786),"")</f>
        <v/>
      </c>
    </row>
    <row r="3787" customFormat="false" ht="12.8" hidden="false" customHeight="false" outlineLevel="0" collapsed="false">
      <c r="A3787" s="4" t="n">
        <v>44019.125</v>
      </c>
      <c r="B3787" s="5" t="n">
        <v>1.24945</v>
      </c>
      <c r="C3787" s="5" t="n">
        <v>1.25179</v>
      </c>
      <c r="D3787" s="5" t="n">
        <v>1.24922</v>
      </c>
      <c r="E3787" s="5" t="n">
        <v>1.25123</v>
      </c>
      <c r="F3787" s="0" t="n">
        <v>1318</v>
      </c>
      <c r="G3787" s="0" t="n">
        <f aca="false">ROW()-3</f>
        <v>3784</v>
      </c>
      <c r="H3787" s="5" t="n">
        <f aca="true">IF(G3787&gt;(MovingPeriod+MovingShift),AVERAGE(INDIRECT("E"&amp;(ROW()-MovingPeriod-MovingShift)&amp;":"&amp;"E"&amp;ROW()-MovingShift)),"")</f>
        <v>1.24973384615385</v>
      </c>
      <c r="I3787" s="6" t="n">
        <f aca="false">IF(AND(B3787&gt;H3787,E3787&lt;H3787),-1,IF(AND(B3787&lt;H3787,E3787&gt;H3787),1,""))</f>
        <v>1</v>
      </c>
      <c r="J3787" s="0" t="n">
        <f aca="false">IF(AND(I3787=-1,J3786=""),-1,IF(AND(I3787=1,J3786=""),1,IF(OR(AND(I3787="",J3786=1),AND(I3787="",J3786=-1),I3787=J3786),J3786,"")))</f>
        <v>1</v>
      </c>
      <c r="K3787" s="0" t="str">
        <f aca="false">IF(AND(J3786=1,J3785=""),INDEX(DealTypes,1),IF(AND(J3786=-1,J3785=""),INDEX(DealTypes,2),IF(OR(AND(J3786="",J3785=1),AND(J3786="",J3785=-1)),INDEX(DealTypes,3),"")))</f>
        <v/>
      </c>
      <c r="L3787" s="0" t="str">
        <f aca="false">IF(K3787=INDEX(DealTypes,1),B3787+Spread,IF(K3787=INDEX(DealTypes,2),B3787,IF(OR(K3787=INDEX(DealTypes,3),N(L3786)=0),"",L3786)))</f>
        <v/>
      </c>
      <c r="M3787" s="6" t="str">
        <f aca="false">IF(N3787&lt;&gt;"",IF(COUNTIF(N$3:N3787,N3787)=1,MAX(M$4:M3786)+1,""),"")</f>
        <v/>
      </c>
      <c r="N3787" s="7" t="str">
        <f aca="false">IF(K3787=INDEX(DealTypes,3),IF(I3786=-1,ROUND((B3787-L3786)/Point,0),ROUND((L3786-B3787)/Point,0)),"")</f>
        <v/>
      </c>
      <c r="O3787" s="6" t="str">
        <f aca="false">(IF(AND(N(N3787)&gt;0,I3786=-1),1,IF(AND(N(N3787)&lt;0,I3786=-1),-1,IF(AND(N(N3787)&gt;0,I3786=1),2,IF(AND(N(N3787)&lt;0,I3786=1),-2,"")))))</f>
        <v/>
      </c>
      <c r="P3787" s="0" t="str">
        <f aca="false">IF(N3787&lt;&gt;"",ABS(N3787),"")</f>
        <v/>
      </c>
    </row>
    <row r="3788" customFormat="false" ht="12.8" hidden="false" customHeight="false" outlineLevel="0" collapsed="false">
      <c r="A3788" s="4" t="n">
        <v>44019.1666666667</v>
      </c>
      <c r="B3788" s="5" t="n">
        <v>1.25121</v>
      </c>
      <c r="C3788" s="5" t="n">
        <v>1.25143</v>
      </c>
      <c r="D3788" s="5" t="n">
        <v>1.24949</v>
      </c>
      <c r="E3788" s="5" t="n">
        <v>1.2497</v>
      </c>
      <c r="F3788" s="0" t="n">
        <v>1856</v>
      </c>
      <c r="G3788" s="0" t="n">
        <f aca="false">ROW()-3</f>
        <v>3785</v>
      </c>
      <c r="H3788" s="5" t="n">
        <f aca="true">IF(G3788&gt;(MovingPeriod+MovingShift),AVERAGE(INDIRECT("E"&amp;(ROW()-MovingPeriod-MovingShift)&amp;":"&amp;"E"&amp;ROW()-MovingShift)),"")</f>
        <v>1.24965692307692</v>
      </c>
      <c r="I3788" s="0" t="str">
        <f aca="false">IF(AND(B3788&gt;H3788,E3788&lt;H3788),-1,IF(AND(B3788&lt;H3788,E3788&gt;H3788),1,""))</f>
        <v/>
      </c>
      <c r="J3788" s="0" t="n">
        <f aca="false">IF(AND(I3788=-1,J3787=""),-1,IF(AND(I3788=1,J3787=""),1,IF(OR(AND(I3788="",J3787=1),AND(I3788="",J3787=-1),I3788=J3787),J3787,"")))</f>
        <v>1</v>
      </c>
      <c r="K3788" s="0" t="str">
        <f aca="false">IF(AND(J3787=1,J3786=""),INDEX(DealTypes,1),IF(AND(J3787=-1,J3786=""),INDEX(DealTypes,2),IF(OR(AND(J3787="",J3786=1),AND(J3787="",J3786=-1)),INDEX(DealTypes,3),"")))</f>
        <v>Buy</v>
      </c>
      <c r="L3788" s="0" t="n">
        <f aca="false">IF(K3788=INDEX(DealTypes,1),B3788+Spread,IF(K3788=INDEX(DealTypes,2),B3788,IF(OR(K3788=INDEX(DealTypes,3),N(L3787)=0),"",L3787)))</f>
        <v>1.25129</v>
      </c>
      <c r="M3788" s="6" t="str">
        <f aca="false">IF(N3788&lt;&gt;"",IF(COUNTIF(N$3:N3788,N3788)=1,MAX(M$4:M3787)+1,""),"")</f>
        <v/>
      </c>
      <c r="N3788" s="7" t="str">
        <f aca="false">IF(K3788=INDEX(DealTypes,3),IF(I3787=-1,ROUND((B3788-L3787)/Point,0),ROUND((L3787-B3788)/Point,0)),"")</f>
        <v/>
      </c>
      <c r="O3788" s="6" t="str">
        <f aca="false">(IF(AND(N(N3788)&gt;0,I3787=-1),1,IF(AND(N(N3788)&lt;0,I3787=-1),-1,IF(AND(N(N3788)&gt;0,I3787=1),2,IF(AND(N(N3788)&lt;0,I3787=1),-2,"")))))</f>
        <v/>
      </c>
      <c r="P3788" s="0" t="str">
        <f aca="false">IF(N3788&lt;&gt;"",ABS(N3788),"")</f>
        <v/>
      </c>
    </row>
    <row r="3789" customFormat="false" ht="12.8" hidden="false" customHeight="false" outlineLevel="0" collapsed="false">
      <c r="A3789" s="4" t="n">
        <v>44019.2083333333</v>
      </c>
      <c r="B3789" s="5" t="n">
        <v>1.2497</v>
      </c>
      <c r="C3789" s="5" t="n">
        <v>1.25044</v>
      </c>
      <c r="D3789" s="5" t="n">
        <v>1.24893</v>
      </c>
      <c r="E3789" s="5" t="n">
        <v>1.24926</v>
      </c>
      <c r="F3789" s="0" t="n">
        <v>1543</v>
      </c>
      <c r="G3789" s="0" t="n">
        <f aca="false">ROW()-3</f>
        <v>3786</v>
      </c>
      <c r="H3789" s="5" t="n">
        <f aca="true">IF(G3789&gt;(MovingPeriod+MovingShift),AVERAGE(INDIRECT("E"&amp;(ROW()-MovingPeriod-MovingShift)&amp;":"&amp;"E"&amp;ROW()-MovingShift)),"")</f>
        <v>1.24968692307692</v>
      </c>
      <c r="I3789" s="6" t="n">
        <f aca="false">IF(AND(B3789&gt;H3789,E3789&lt;H3789),-1,IF(AND(B3789&lt;H3789,E3789&gt;H3789),1,""))</f>
        <v>-1</v>
      </c>
      <c r="J3789" s="0" t="str">
        <f aca="false">IF(AND(I3789=-1,J3788=""),-1,IF(AND(I3789=1,J3788=""),1,IF(OR(AND(I3789="",J3788=1),AND(I3789="",J3788=-1),I3789=J3788),J3788,"")))</f>
        <v/>
      </c>
      <c r="K3789" s="0" t="str">
        <f aca="false">IF(AND(J3788=1,J3787=""),INDEX(DealTypes,1),IF(AND(J3788=-1,J3787=""),INDEX(DealTypes,2),IF(OR(AND(J3788="",J3787=1),AND(J3788="",J3787=-1)),INDEX(DealTypes,3),"")))</f>
        <v/>
      </c>
      <c r="L3789" s="0" t="n">
        <f aca="false">IF(K3789=INDEX(DealTypes,1),B3789+Spread,IF(K3789=INDEX(DealTypes,2),B3789,IF(OR(K3789=INDEX(DealTypes,3),N(L3788)=0),"",L3788)))</f>
        <v>1.25129</v>
      </c>
      <c r="M3789" s="6" t="str">
        <f aca="false">IF(N3789&lt;&gt;"",IF(COUNTIF(N$3:N3789,N3789)=1,MAX(M$4:M3788)+1,""),"")</f>
        <v/>
      </c>
      <c r="N3789" s="7" t="str">
        <f aca="false">IF(K3789=INDEX(DealTypes,3),IF(I3788=-1,ROUND((B3789-L3788)/Point,0),ROUND((L3788-B3789)/Point,0)),"")</f>
        <v/>
      </c>
      <c r="O3789" s="6" t="str">
        <f aca="false">(IF(AND(N(N3789)&gt;0,I3788=-1),1,IF(AND(N(N3789)&lt;0,I3788=-1),-1,IF(AND(N(N3789)&gt;0,I3788=1),2,IF(AND(N(N3789)&lt;0,I3788=1),-2,"")))))</f>
        <v/>
      </c>
      <c r="P3789" s="0" t="str">
        <f aca="false">IF(N3789&lt;&gt;"",ABS(N3789),"")</f>
        <v/>
      </c>
    </row>
    <row r="3790" customFormat="false" ht="12.8" hidden="false" customHeight="false" outlineLevel="0" collapsed="false">
      <c r="A3790" s="4" t="n">
        <v>44019.25</v>
      </c>
      <c r="B3790" s="5" t="n">
        <v>1.24926</v>
      </c>
      <c r="C3790" s="5" t="n">
        <v>1.25036</v>
      </c>
      <c r="D3790" s="5" t="n">
        <v>1.24917</v>
      </c>
      <c r="E3790" s="5" t="n">
        <v>1.2502</v>
      </c>
      <c r="F3790" s="0" t="n">
        <v>1205</v>
      </c>
      <c r="G3790" s="0" t="n">
        <f aca="false">ROW()-3</f>
        <v>3787</v>
      </c>
      <c r="H3790" s="5" t="n">
        <f aca="true">IF(G3790&gt;(MovingPeriod+MovingShift),AVERAGE(INDIRECT("E"&amp;(ROW()-MovingPeriod-MovingShift)&amp;":"&amp;"E"&amp;ROW()-MovingShift)),"")</f>
        <v>1.24968384615385</v>
      </c>
      <c r="I3790" s="6" t="n">
        <f aca="false">IF(AND(B3790&gt;H3790,E3790&lt;H3790),-1,IF(AND(B3790&lt;H3790,E3790&gt;H3790),1,""))</f>
        <v>1</v>
      </c>
      <c r="J3790" s="0" t="n">
        <f aca="false">IF(AND(I3790=-1,J3789=""),-1,IF(AND(I3790=1,J3789=""),1,IF(OR(AND(I3790="",J3789=1),AND(I3790="",J3789=-1),I3790=J3789),J3789,"")))</f>
        <v>1</v>
      </c>
      <c r="K3790" s="0" t="str">
        <f aca="false">IF(AND(J3789=1,J3788=""),INDEX(DealTypes,1),IF(AND(J3789=-1,J3788=""),INDEX(DealTypes,2),IF(OR(AND(J3789="",J3788=1),AND(J3789="",J3788=-1)),INDEX(DealTypes,3),"")))</f>
        <v>Close</v>
      </c>
      <c r="L3790" s="0" t="str">
        <f aca="false">IF(K3790=INDEX(DealTypes,1),B3790+Spread,IF(K3790=INDEX(DealTypes,2),B3790,IF(OR(K3790=INDEX(DealTypes,3),N(L3789)=0),"",L3789)))</f>
        <v/>
      </c>
      <c r="M3790" s="6" t="n">
        <f aca="false">IF(N3790&lt;&gt;"",IF(COUNTIF(N$3:N3790,N3790)=1,MAX(M$4:M3789)+1,""),"")</f>
        <v>136</v>
      </c>
      <c r="N3790" s="7" t="n">
        <f aca="false">IF(K3790=INDEX(DealTypes,3),IF(I3789=-1,ROUND((B3790-L3789)/Point,0),ROUND((L3789-B3790)/Point,0)),"")</f>
        <v>-203</v>
      </c>
      <c r="O3790" s="6" t="n">
        <f aca="false">(IF(AND(N(N3790)&gt;0,I3789=-1),1,IF(AND(N(N3790)&lt;0,I3789=-1),-1,IF(AND(N(N3790)&gt;0,I3789=1),2,IF(AND(N(N3790)&lt;0,I3789=1),-2,"")))))</f>
        <v>-1</v>
      </c>
      <c r="P3790" s="0" t="n">
        <f aca="false">IF(N3790&lt;&gt;"",ABS(N3790),"")</f>
        <v>203</v>
      </c>
    </row>
    <row r="3791" customFormat="false" ht="12.8" hidden="false" customHeight="false" outlineLevel="0" collapsed="false">
      <c r="A3791" s="4" t="n">
        <v>44019.2916666667</v>
      </c>
      <c r="B3791" s="5" t="n">
        <v>1.25017</v>
      </c>
      <c r="C3791" s="5" t="n">
        <v>1.25076</v>
      </c>
      <c r="D3791" s="5" t="n">
        <v>1.24966</v>
      </c>
      <c r="E3791" s="5" t="n">
        <v>1.25059</v>
      </c>
      <c r="F3791" s="0" t="n">
        <v>1019</v>
      </c>
      <c r="G3791" s="0" t="n">
        <f aca="false">ROW()-3</f>
        <v>3788</v>
      </c>
      <c r="H3791" s="5" t="n">
        <f aca="true">IF(G3791&gt;(MovingPeriod+MovingShift),AVERAGE(INDIRECT("E"&amp;(ROW()-MovingPeriod-MovingShift)&amp;":"&amp;"E"&amp;ROW()-MovingShift)),"")</f>
        <v>1.24963230769231</v>
      </c>
      <c r="I3791" s="0" t="str">
        <f aca="false">IF(AND(B3791&gt;H3791,E3791&lt;H3791),-1,IF(AND(B3791&lt;H3791,E3791&gt;H3791),1,""))</f>
        <v/>
      </c>
      <c r="J3791" s="0" t="n">
        <f aca="false">IF(AND(I3791=-1,J3790=""),-1,IF(AND(I3791=1,J3790=""),1,IF(OR(AND(I3791="",J3790=1),AND(I3791="",J3790=-1),I3791=J3790),J3790,"")))</f>
        <v>1</v>
      </c>
      <c r="K3791" s="0" t="str">
        <f aca="false">IF(AND(J3790=1,J3789=""),INDEX(DealTypes,1),IF(AND(J3790=-1,J3789=""),INDEX(DealTypes,2),IF(OR(AND(J3790="",J3789=1),AND(J3790="",J3789=-1)),INDEX(DealTypes,3),"")))</f>
        <v>Buy</v>
      </c>
      <c r="L3791" s="0" t="n">
        <f aca="false">IF(K3791=INDEX(DealTypes,1),B3791+Spread,IF(K3791=INDEX(DealTypes,2),B3791,IF(OR(K3791=INDEX(DealTypes,3),N(L3790)=0),"",L3790)))</f>
        <v>1.25025</v>
      </c>
      <c r="M3791" s="6" t="str">
        <f aca="false">IF(N3791&lt;&gt;"",IF(COUNTIF(N$3:N3791,N3791)=1,MAX(M$4:M3790)+1,""),"")</f>
        <v/>
      </c>
      <c r="N3791" s="7" t="str">
        <f aca="false">IF(K3791=INDEX(DealTypes,3),IF(I3790=-1,ROUND((B3791-L3790)/Point,0),ROUND((L3790-B3791)/Point,0)),"")</f>
        <v/>
      </c>
      <c r="O3791" s="6" t="str">
        <f aca="false">(IF(AND(N(N3791)&gt;0,I3790=-1),1,IF(AND(N(N3791)&lt;0,I3790=-1),-1,IF(AND(N(N3791)&gt;0,I3790=1),2,IF(AND(N(N3791)&lt;0,I3790=1),-2,"")))))</f>
        <v/>
      </c>
      <c r="P3791" s="0" t="str">
        <f aca="false">IF(N3791&lt;&gt;"",ABS(N3791),"")</f>
        <v/>
      </c>
    </row>
    <row r="3792" customFormat="false" ht="12.8" hidden="false" customHeight="false" outlineLevel="0" collapsed="false">
      <c r="A3792" s="4" t="n">
        <v>44019.3333333333</v>
      </c>
      <c r="B3792" s="5" t="n">
        <v>1.25059</v>
      </c>
      <c r="C3792" s="5" t="n">
        <v>1.25138</v>
      </c>
      <c r="D3792" s="5" t="n">
        <v>1.24927</v>
      </c>
      <c r="E3792" s="5" t="n">
        <v>1.24975</v>
      </c>
      <c r="F3792" s="0" t="n">
        <v>1479</v>
      </c>
      <c r="G3792" s="0" t="n">
        <f aca="false">ROW()-3</f>
        <v>3789</v>
      </c>
      <c r="H3792" s="5" t="n">
        <f aca="true">IF(G3792&gt;(MovingPeriod+MovingShift),AVERAGE(INDIRECT("E"&amp;(ROW()-MovingPeriod-MovingShift)&amp;":"&amp;"E"&amp;ROW()-MovingShift)),"")</f>
        <v>1.24963615384615</v>
      </c>
      <c r="I3792" s="0" t="str">
        <f aca="false">IF(AND(B3792&gt;H3792,E3792&lt;H3792),-1,IF(AND(B3792&lt;H3792,E3792&gt;H3792),1,""))</f>
        <v/>
      </c>
      <c r="J3792" s="0" t="n">
        <f aca="false">IF(AND(I3792=-1,J3791=""),-1,IF(AND(I3792=1,J3791=""),1,IF(OR(AND(I3792="",J3791=1),AND(I3792="",J3791=-1),I3792=J3791),J3791,"")))</f>
        <v>1</v>
      </c>
      <c r="K3792" s="0" t="str">
        <f aca="false">IF(AND(J3791=1,J3790=""),INDEX(DealTypes,1),IF(AND(J3791=-1,J3790=""),INDEX(DealTypes,2),IF(OR(AND(J3791="",J3790=1),AND(J3791="",J3790=-1)),INDEX(DealTypes,3),"")))</f>
        <v/>
      </c>
      <c r="L3792" s="0" t="n">
        <f aca="false">IF(K3792=INDEX(DealTypes,1),B3792+Spread,IF(K3792=INDEX(DealTypes,2),B3792,IF(OR(K3792=INDEX(DealTypes,3),N(L3791)=0),"",L3791)))</f>
        <v>1.25025</v>
      </c>
      <c r="M3792" s="6" t="str">
        <f aca="false">IF(N3792&lt;&gt;"",IF(COUNTIF(N$3:N3792,N3792)=1,MAX(M$4:M3791)+1,""),"")</f>
        <v/>
      </c>
      <c r="N3792" s="7" t="str">
        <f aca="false">IF(K3792=INDEX(DealTypes,3),IF(I3791=-1,ROUND((B3792-L3791)/Point,0),ROUND((L3791-B3792)/Point,0)),"")</f>
        <v/>
      </c>
      <c r="O3792" s="6" t="str">
        <f aca="false">(IF(AND(N(N3792)&gt;0,I3791=-1),1,IF(AND(N(N3792)&lt;0,I3791=-1),-1,IF(AND(N(N3792)&gt;0,I3791=1),2,IF(AND(N(N3792)&lt;0,I3791=1),-2,"")))))</f>
        <v/>
      </c>
      <c r="P3792" s="0" t="str">
        <f aca="false">IF(N3792&lt;&gt;"",ABS(N3792),"")</f>
        <v/>
      </c>
    </row>
    <row r="3793" customFormat="false" ht="12.8" hidden="false" customHeight="false" outlineLevel="0" collapsed="false">
      <c r="A3793" s="4" t="n">
        <v>44019.375</v>
      </c>
      <c r="B3793" s="5" t="n">
        <v>1.24965</v>
      </c>
      <c r="C3793" s="5" t="n">
        <v>1.24977</v>
      </c>
      <c r="D3793" s="5" t="n">
        <v>1.2483</v>
      </c>
      <c r="E3793" s="5" t="n">
        <v>1.24836</v>
      </c>
      <c r="F3793" s="0" t="n">
        <v>1856</v>
      </c>
      <c r="G3793" s="0" t="n">
        <f aca="false">ROW()-3</f>
        <v>3790</v>
      </c>
      <c r="H3793" s="5" t="n">
        <f aca="true">IF(G3793&gt;(MovingPeriod+MovingShift),AVERAGE(INDIRECT("E"&amp;(ROW()-MovingPeriod-MovingShift)&amp;":"&amp;"E"&amp;ROW()-MovingShift)),"")</f>
        <v>1.24965769230769</v>
      </c>
      <c r="I3793" s="6" t="str">
        <f aca="false">IF(AND(B3793&gt;H3793,E3793&lt;H3793),-1,IF(AND(B3793&lt;H3793,E3793&gt;H3793),1,""))</f>
        <v/>
      </c>
      <c r="J3793" s="0" t="n">
        <f aca="false">IF(AND(I3793=-1,J3792=""),-1,IF(AND(I3793=1,J3792=""),1,IF(OR(AND(I3793="",J3792=1),AND(I3793="",J3792=-1),I3793=J3792),J3792,"")))</f>
        <v>1</v>
      </c>
      <c r="K3793" s="0" t="str">
        <f aca="false">IF(AND(J3792=1,J3791=""),INDEX(DealTypes,1),IF(AND(J3792=-1,J3791=""),INDEX(DealTypes,2),IF(OR(AND(J3792="",J3791=1),AND(J3792="",J3791=-1)),INDEX(DealTypes,3),"")))</f>
        <v/>
      </c>
      <c r="L3793" s="0" t="n">
        <f aca="false">IF(K3793=INDEX(DealTypes,1),B3793+Spread,IF(K3793=INDEX(DealTypes,2),B3793,IF(OR(K3793=INDEX(DealTypes,3),N(L3792)=0),"",L3792)))</f>
        <v>1.25025</v>
      </c>
      <c r="M3793" s="6" t="str">
        <f aca="false">IF(N3793&lt;&gt;"",IF(COUNTIF(N$3:N3793,N3793)=1,MAX(M$4:M3792)+1,""),"")</f>
        <v/>
      </c>
      <c r="N3793" s="7" t="str">
        <f aca="false">IF(K3793=INDEX(DealTypes,3),IF(I3792=-1,ROUND((B3793-L3792)/Point,0),ROUND((L3792-B3793)/Point,0)),"")</f>
        <v/>
      </c>
      <c r="O3793" s="6" t="str">
        <f aca="false">(IF(AND(N(N3793)&gt;0,I3792=-1),1,IF(AND(N(N3793)&lt;0,I3792=-1),-1,IF(AND(N(N3793)&gt;0,I3792=1),2,IF(AND(N(N3793)&lt;0,I3792=1),-2,"")))))</f>
        <v/>
      </c>
      <c r="P3793" s="0" t="str">
        <f aca="false">IF(N3793&lt;&gt;"",ABS(N3793),"")</f>
        <v/>
      </c>
    </row>
    <row r="3794" customFormat="false" ht="12.8" hidden="false" customHeight="false" outlineLevel="0" collapsed="false">
      <c r="A3794" s="4" t="n">
        <v>44019.4166666667</v>
      </c>
      <c r="B3794" s="5" t="n">
        <v>1.24837</v>
      </c>
      <c r="C3794" s="5" t="n">
        <v>1.24915</v>
      </c>
      <c r="D3794" s="5" t="n">
        <v>1.24668</v>
      </c>
      <c r="E3794" s="5" t="n">
        <v>1.24881</v>
      </c>
      <c r="F3794" s="0" t="n">
        <v>3248</v>
      </c>
      <c r="G3794" s="0" t="n">
        <f aca="false">ROW()-3</f>
        <v>3791</v>
      </c>
      <c r="H3794" s="5" t="n">
        <f aca="true">IF(G3794&gt;(MovingPeriod+MovingShift),AVERAGE(INDIRECT("E"&amp;(ROW()-MovingPeriod-MovingShift)&amp;":"&amp;"E"&amp;ROW()-MovingShift)),"")</f>
        <v>1.24955461538462</v>
      </c>
      <c r="I3794" s="0" t="str">
        <f aca="false">IF(AND(B3794&gt;H3794,E3794&lt;H3794),-1,IF(AND(B3794&lt;H3794,E3794&gt;H3794),1,""))</f>
        <v/>
      </c>
      <c r="J3794" s="0" t="n">
        <f aca="false">IF(AND(I3794=-1,J3793=""),-1,IF(AND(I3794=1,J3793=""),1,IF(OR(AND(I3794="",J3793=1),AND(I3794="",J3793=-1),I3794=J3793),J3793,"")))</f>
        <v>1</v>
      </c>
      <c r="K3794" s="0" t="str">
        <f aca="false">IF(AND(J3793=1,J3792=""),INDEX(DealTypes,1),IF(AND(J3793=-1,J3792=""),INDEX(DealTypes,2),IF(OR(AND(J3793="",J3792=1),AND(J3793="",J3792=-1)),INDEX(DealTypes,3),"")))</f>
        <v/>
      </c>
      <c r="L3794" s="0" t="n">
        <f aca="false">IF(K3794=INDEX(DealTypes,1),B3794+Spread,IF(K3794=INDEX(DealTypes,2),B3794,IF(OR(K3794=INDEX(DealTypes,3),N(L3793)=0),"",L3793)))</f>
        <v>1.25025</v>
      </c>
      <c r="M3794" s="6" t="str">
        <f aca="false">IF(N3794&lt;&gt;"",IF(COUNTIF(N$3:N3794,N3794)=1,MAX(M$4:M3793)+1,""),"")</f>
        <v/>
      </c>
      <c r="N3794" s="7" t="str">
        <f aca="false">IF(K3794=INDEX(DealTypes,3),IF(I3793=-1,ROUND((B3794-L3793)/Point,0),ROUND((L3793-B3794)/Point,0)),"")</f>
        <v/>
      </c>
      <c r="O3794" s="6" t="str">
        <f aca="false">(IF(AND(N(N3794)&gt;0,I3793=-1),1,IF(AND(N(N3794)&lt;0,I3793=-1),-1,IF(AND(N(N3794)&gt;0,I3793=1),2,IF(AND(N(N3794)&lt;0,I3793=1),-2,"")))))</f>
        <v/>
      </c>
      <c r="P3794" s="0" t="str">
        <f aca="false">IF(N3794&lt;&gt;"",ABS(N3794),"")</f>
        <v/>
      </c>
    </row>
    <row r="3795" customFormat="false" ht="12.8" hidden="false" customHeight="false" outlineLevel="0" collapsed="false">
      <c r="A3795" s="4" t="n">
        <v>44019.4583333333</v>
      </c>
      <c r="B3795" s="5" t="n">
        <v>1.2488</v>
      </c>
      <c r="C3795" s="5" t="n">
        <v>1.24932</v>
      </c>
      <c r="D3795" s="5" t="n">
        <v>1.2467</v>
      </c>
      <c r="E3795" s="5" t="n">
        <v>1.24702</v>
      </c>
      <c r="F3795" s="0" t="n">
        <v>3313</v>
      </c>
      <c r="G3795" s="0" t="n">
        <f aca="false">ROW()-3</f>
        <v>3792</v>
      </c>
      <c r="H3795" s="5" t="n">
        <f aca="true">IF(G3795&gt;(MovingPeriod+MovingShift),AVERAGE(INDIRECT("E"&amp;(ROW()-MovingPeriod-MovingShift)&amp;":"&amp;"E"&amp;ROW()-MovingShift)),"")</f>
        <v>1.24945384615385</v>
      </c>
      <c r="I3795" s="0" t="str">
        <f aca="false">IF(AND(B3795&gt;H3795,E3795&lt;H3795),-1,IF(AND(B3795&lt;H3795,E3795&gt;H3795),1,""))</f>
        <v/>
      </c>
      <c r="J3795" s="0" t="n">
        <f aca="false">IF(AND(I3795=-1,J3794=""),-1,IF(AND(I3795=1,J3794=""),1,IF(OR(AND(I3795="",J3794=1),AND(I3795="",J3794=-1),I3795=J3794),J3794,"")))</f>
        <v>1</v>
      </c>
      <c r="K3795" s="0" t="str">
        <f aca="false">IF(AND(J3794=1,J3793=""),INDEX(DealTypes,1),IF(AND(J3794=-1,J3793=""),INDEX(DealTypes,2),IF(OR(AND(J3794="",J3793=1),AND(J3794="",J3793=-1)),INDEX(DealTypes,3),"")))</f>
        <v/>
      </c>
      <c r="L3795" s="0" t="n">
        <f aca="false">IF(K3795=INDEX(DealTypes,1),B3795+Spread,IF(K3795=INDEX(DealTypes,2),B3795,IF(OR(K3795=INDEX(DealTypes,3),N(L3794)=0),"",L3794)))</f>
        <v>1.25025</v>
      </c>
      <c r="M3795" s="6" t="str">
        <f aca="false">IF(N3795&lt;&gt;"",IF(COUNTIF(N$3:N3795,N3795)=1,MAX(M$4:M3794)+1,""),"")</f>
        <v/>
      </c>
      <c r="N3795" s="7" t="str">
        <f aca="false">IF(K3795=INDEX(DealTypes,3),IF(I3794=-1,ROUND((B3795-L3794)/Point,0),ROUND((L3794-B3795)/Point,0)),"")</f>
        <v/>
      </c>
      <c r="O3795" s="6" t="str">
        <f aca="false">(IF(AND(N(N3795)&gt;0,I3794=-1),1,IF(AND(N(N3795)&lt;0,I3794=-1),-1,IF(AND(N(N3795)&gt;0,I3794=1),2,IF(AND(N(N3795)&lt;0,I3794=1),-2,"")))))</f>
        <v/>
      </c>
      <c r="P3795" s="0" t="str">
        <f aca="false">IF(N3795&lt;&gt;"",ABS(N3795),"")</f>
        <v/>
      </c>
    </row>
    <row r="3796" customFormat="false" ht="12.8" hidden="false" customHeight="false" outlineLevel="0" collapsed="false">
      <c r="A3796" s="4" t="n">
        <v>44019.5</v>
      </c>
      <c r="B3796" s="5" t="n">
        <v>1.24702</v>
      </c>
      <c r="C3796" s="5" t="n">
        <v>1.24781</v>
      </c>
      <c r="D3796" s="5" t="n">
        <v>1.24625</v>
      </c>
      <c r="E3796" s="5" t="n">
        <v>1.24771</v>
      </c>
      <c r="F3796" s="0" t="n">
        <v>2300</v>
      </c>
      <c r="G3796" s="0" t="n">
        <f aca="false">ROW()-3</f>
        <v>3793</v>
      </c>
      <c r="H3796" s="5" t="n">
        <f aca="true">IF(G3796&gt;(MovingPeriod+MovingShift),AVERAGE(INDIRECT("E"&amp;(ROW()-MovingPeriod-MovingShift)&amp;":"&amp;"E"&amp;ROW()-MovingShift)),"")</f>
        <v>1.24940230769231</v>
      </c>
      <c r="I3796" s="0" t="str">
        <f aca="false">IF(AND(B3796&gt;H3796,E3796&lt;H3796),-1,IF(AND(B3796&lt;H3796,E3796&gt;H3796),1,""))</f>
        <v/>
      </c>
      <c r="J3796" s="0" t="n">
        <f aca="false">IF(AND(I3796=-1,J3795=""),-1,IF(AND(I3796=1,J3795=""),1,IF(OR(AND(I3796="",J3795=1),AND(I3796="",J3795=-1),I3796=J3795),J3795,"")))</f>
        <v>1</v>
      </c>
      <c r="K3796" s="0" t="str">
        <f aca="false">IF(AND(J3795=1,J3794=""),INDEX(DealTypes,1),IF(AND(J3795=-1,J3794=""),INDEX(DealTypes,2),IF(OR(AND(J3795="",J3794=1),AND(J3795="",J3794=-1)),INDEX(DealTypes,3),"")))</f>
        <v/>
      </c>
      <c r="L3796" s="0" t="n">
        <f aca="false">IF(K3796=INDEX(DealTypes,1),B3796+Spread,IF(K3796=INDEX(DealTypes,2),B3796,IF(OR(K3796=INDEX(DealTypes,3),N(L3795)=0),"",L3795)))</f>
        <v>1.25025</v>
      </c>
      <c r="M3796" s="6" t="str">
        <f aca="false">IF(N3796&lt;&gt;"",IF(COUNTIF(N$3:N3796,N3796)=1,MAX(M$4:M3795)+1,""),"")</f>
        <v/>
      </c>
      <c r="N3796" s="7" t="str">
        <f aca="false">IF(K3796=INDEX(DealTypes,3),IF(I3795=-1,ROUND((B3796-L3795)/Point,0),ROUND((L3795-B3796)/Point,0)),"")</f>
        <v/>
      </c>
      <c r="O3796" s="6" t="str">
        <f aca="false">(IF(AND(N(N3796)&gt;0,I3795=-1),1,IF(AND(N(N3796)&lt;0,I3795=-1),-1,IF(AND(N(N3796)&gt;0,I3795=1),2,IF(AND(N(N3796)&lt;0,I3795=1),-2,"")))))</f>
        <v/>
      </c>
      <c r="P3796" s="0" t="str">
        <f aca="false">IF(N3796&lt;&gt;"",ABS(N3796),"")</f>
        <v/>
      </c>
    </row>
    <row r="3797" customFormat="false" ht="12.8" hidden="false" customHeight="false" outlineLevel="0" collapsed="false">
      <c r="A3797" s="4" t="n">
        <v>44019.5416666667</v>
      </c>
      <c r="B3797" s="5" t="n">
        <v>1.24766</v>
      </c>
      <c r="C3797" s="5" t="n">
        <v>1.24963</v>
      </c>
      <c r="D3797" s="5" t="n">
        <v>1.24752</v>
      </c>
      <c r="E3797" s="5" t="n">
        <v>1.2495</v>
      </c>
      <c r="F3797" s="0" t="n">
        <v>2440</v>
      </c>
      <c r="G3797" s="0" t="n">
        <f aca="false">ROW()-3</f>
        <v>3794</v>
      </c>
      <c r="H3797" s="5" t="n">
        <f aca="true">IF(G3797&gt;(MovingPeriod+MovingShift),AVERAGE(INDIRECT("E"&amp;(ROW()-MovingPeriod-MovingShift)&amp;":"&amp;"E"&amp;ROW()-MovingShift)),"")</f>
        <v>1.24959538461538</v>
      </c>
      <c r="I3797" s="0" t="str">
        <f aca="false">IF(AND(B3797&gt;H3797,E3797&lt;H3797),-1,IF(AND(B3797&lt;H3797,E3797&gt;H3797),1,""))</f>
        <v/>
      </c>
      <c r="J3797" s="0" t="n">
        <f aca="false">IF(AND(I3797=-1,J3796=""),-1,IF(AND(I3797=1,J3796=""),1,IF(OR(AND(I3797="",J3796=1),AND(I3797="",J3796=-1),I3797=J3796),J3796,"")))</f>
        <v>1</v>
      </c>
      <c r="K3797" s="0" t="str">
        <f aca="false">IF(AND(J3796=1,J3795=""),INDEX(DealTypes,1),IF(AND(J3796=-1,J3795=""),INDEX(DealTypes,2),IF(OR(AND(J3796="",J3795=1),AND(J3796="",J3795=-1)),INDEX(DealTypes,3),"")))</f>
        <v/>
      </c>
      <c r="L3797" s="0" t="n">
        <f aca="false">IF(K3797=INDEX(DealTypes,1),B3797+Spread,IF(K3797=INDEX(DealTypes,2),B3797,IF(OR(K3797=INDEX(DealTypes,3),N(L3796)=0),"",L3796)))</f>
        <v>1.25025</v>
      </c>
      <c r="M3797" s="6" t="str">
        <f aca="false">IF(N3797&lt;&gt;"",IF(COUNTIF(N$3:N3797,N3797)=1,MAX(M$4:M3796)+1,""),"")</f>
        <v/>
      </c>
      <c r="N3797" s="7" t="str">
        <f aca="false">IF(K3797=INDEX(DealTypes,3),IF(I3796=-1,ROUND((B3797-L3796)/Point,0),ROUND((L3796-B3797)/Point,0)),"")</f>
        <v/>
      </c>
      <c r="O3797" s="6" t="str">
        <f aca="false">(IF(AND(N(N3797)&gt;0,I3796=-1),1,IF(AND(N(N3797)&lt;0,I3796=-1),-1,IF(AND(N(N3797)&gt;0,I3796=1),2,IF(AND(N(N3797)&lt;0,I3796=1),-2,"")))))</f>
        <v/>
      </c>
      <c r="P3797" s="0" t="str">
        <f aca="false">IF(N3797&lt;&gt;"",ABS(N3797),"")</f>
        <v/>
      </c>
    </row>
    <row r="3798" customFormat="false" ht="12.8" hidden="false" customHeight="false" outlineLevel="0" collapsed="false">
      <c r="A3798" s="4" t="n">
        <v>44019.5833333333</v>
      </c>
      <c r="B3798" s="5" t="n">
        <v>1.24952</v>
      </c>
      <c r="C3798" s="5" t="n">
        <v>1.25294</v>
      </c>
      <c r="D3798" s="5" t="n">
        <v>1.24927</v>
      </c>
      <c r="E3798" s="5" t="n">
        <v>1.25178</v>
      </c>
      <c r="F3798" s="0" t="n">
        <v>2546</v>
      </c>
      <c r="G3798" s="0" t="n">
        <f aca="false">ROW()-3</f>
        <v>3795</v>
      </c>
      <c r="H3798" s="5" t="n">
        <f aca="true">IF(G3798&gt;(MovingPeriod+MovingShift),AVERAGE(INDIRECT("E"&amp;(ROW()-MovingPeriod-MovingShift)&amp;":"&amp;"E"&amp;ROW()-MovingShift)),"")</f>
        <v>1.24969923076923</v>
      </c>
      <c r="I3798" s="0" t="n">
        <f aca="false">IF(AND(B3798&gt;H3798,E3798&lt;H3798),-1,IF(AND(B3798&lt;H3798,E3798&gt;H3798),1,""))</f>
        <v>1</v>
      </c>
      <c r="J3798" s="0" t="n">
        <f aca="false">IF(AND(I3798=-1,J3797=""),-1,IF(AND(I3798=1,J3797=""),1,IF(OR(AND(I3798="",J3797=1),AND(I3798="",J3797=-1),I3798=J3797),J3797,"")))</f>
        <v>1</v>
      </c>
      <c r="K3798" s="0" t="str">
        <f aca="false">IF(AND(J3797=1,J3796=""),INDEX(DealTypes,1),IF(AND(J3797=-1,J3796=""),INDEX(DealTypes,2),IF(OR(AND(J3797="",J3796=1),AND(J3797="",J3796=-1)),INDEX(DealTypes,3),"")))</f>
        <v/>
      </c>
      <c r="L3798" s="0" t="n">
        <f aca="false">IF(K3798=INDEX(DealTypes,1),B3798+Spread,IF(K3798=INDEX(DealTypes,2),B3798,IF(OR(K3798=INDEX(DealTypes,3),N(L3797)=0),"",L3797)))</f>
        <v>1.25025</v>
      </c>
      <c r="M3798" s="6" t="str">
        <f aca="false">IF(N3798&lt;&gt;"",IF(COUNTIF(N$3:N3798,N3798)=1,MAX(M$4:M3797)+1,""),"")</f>
        <v/>
      </c>
      <c r="N3798" s="7" t="str">
        <f aca="false">IF(K3798=INDEX(DealTypes,3),IF(I3797=-1,ROUND((B3798-L3797)/Point,0),ROUND((L3797-B3798)/Point,0)),"")</f>
        <v/>
      </c>
      <c r="O3798" s="6" t="str">
        <f aca="false">(IF(AND(N(N3798)&gt;0,I3797=-1),1,IF(AND(N(N3798)&lt;0,I3797=-1),-1,IF(AND(N(N3798)&gt;0,I3797=1),2,IF(AND(N(N3798)&lt;0,I3797=1),-2,"")))))</f>
        <v/>
      </c>
      <c r="P3798" s="0" t="str">
        <f aca="false">IF(N3798&lt;&gt;"",ABS(N3798),"")</f>
        <v/>
      </c>
    </row>
    <row r="3799" customFormat="false" ht="12.8" hidden="false" customHeight="false" outlineLevel="0" collapsed="false">
      <c r="A3799" s="4" t="n">
        <v>44019.625</v>
      </c>
      <c r="B3799" s="5" t="n">
        <v>1.25189</v>
      </c>
      <c r="C3799" s="5" t="n">
        <v>1.25395</v>
      </c>
      <c r="D3799" s="5" t="n">
        <v>1.25184</v>
      </c>
      <c r="E3799" s="5" t="n">
        <v>1.25373</v>
      </c>
      <c r="F3799" s="0" t="n">
        <v>2344</v>
      </c>
      <c r="G3799" s="0" t="n">
        <f aca="false">ROW()-3</f>
        <v>3796</v>
      </c>
      <c r="H3799" s="5" t="n">
        <f aca="true">IF(G3799&gt;(MovingPeriod+MovingShift),AVERAGE(INDIRECT("E"&amp;(ROW()-MovingPeriod-MovingShift)&amp;":"&amp;"E"&amp;ROW()-MovingShift)),"")</f>
        <v>1.24960307692308</v>
      </c>
      <c r="I3799" s="0" t="str">
        <f aca="false">IF(AND(B3799&gt;H3799,E3799&lt;H3799),-1,IF(AND(B3799&lt;H3799,E3799&gt;H3799),1,""))</f>
        <v/>
      </c>
      <c r="J3799" s="6" t="n">
        <f aca="false">IF(AND(I3799=-1,J3798=""),-1,IF(AND(I3799=1,J3798=""),1,IF(OR(AND(I3799="",J3798=1),AND(I3799="",J3798=-1),I3799=J3798),J3798,"")))</f>
        <v>1</v>
      </c>
      <c r="K3799" s="0" t="str">
        <f aca="false">IF(AND(J3798=1,J3797=""),INDEX(DealTypes,1),IF(AND(J3798=-1,J3797=""),INDEX(DealTypes,2),IF(OR(AND(J3798="",J3797=1),AND(J3798="",J3797=-1)),INDEX(DealTypes,3),"")))</f>
        <v/>
      </c>
      <c r="L3799" s="0" t="n">
        <f aca="false">IF(K3799=INDEX(DealTypes,1),B3799+Spread,IF(K3799=INDEX(DealTypes,2),B3799,IF(OR(K3799=INDEX(DealTypes,3),N(L3798)=0),"",L3798)))</f>
        <v>1.25025</v>
      </c>
      <c r="M3799" s="6" t="str">
        <f aca="false">IF(N3799&lt;&gt;"",IF(COUNTIF(N$3:N3799,N3799)=1,MAX(M$4:M3798)+1,""),"")</f>
        <v/>
      </c>
      <c r="N3799" s="7" t="str">
        <f aca="false">IF(K3799=INDEX(DealTypes,3),IF(I3798=-1,ROUND((B3799-L3798)/Point,0),ROUND((L3798-B3799)/Point,0)),"")</f>
        <v/>
      </c>
      <c r="O3799" s="6" t="str">
        <f aca="false">(IF(AND(N(N3799)&gt;0,I3798=-1),1,IF(AND(N(N3799)&lt;0,I3798=-1),-1,IF(AND(N(N3799)&gt;0,I3798=1),2,IF(AND(N(N3799)&lt;0,I3798=1),-2,"")))))</f>
        <v/>
      </c>
      <c r="P3799" s="0" t="str">
        <f aca="false">IF(N3799&lt;&gt;"",ABS(N3799),"")</f>
        <v/>
      </c>
    </row>
    <row r="3800" customFormat="false" ht="12.8" hidden="false" customHeight="false" outlineLevel="0" collapsed="false">
      <c r="A3800" s="4" t="n">
        <v>44019.6666666667</v>
      </c>
      <c r="B3800" s="5" t="n">
        <v>1.25373</v>
      </c>
      <c r="C3800" s="5" t="n">
        <v>1.25618</v>
      </c>
      <c r="D3800" s="5" t="n">
        <v>1.25237</v>
      </c>
      <c r="E3800" s="5" t="n">
        <v>1.25539</v>
      </c>
      <c r="F3800" s="0" t="n">
        <v>3257</v>
      </c>
      <c r="G3800" s="0" t="n">
        <f aca="false">ROW()-3</f>
        <v>3797</v>
      </c>
      <c r="H3800" s="5" t="n">
        <f aca="true">IF(G3800&gt;(MovingPeriod+MovingShift),AVERAGE(INDIRECT("E"&amp;(ROW()-MovingPeriod-MovingShift)&amp;":"&amp;"E"&amp;ROW()-MovingShift)),"")</f>
        <v>1.24953</v>
      </c>
      <c r="I3800" s="0" t="str">
        <f aca="false">IF(AND(B3800&gt;H3800,E3800&lt;H3800),-1,IF(AND(B3800&lt;H3800,E3800&gt;H3800),1,""))</f>
        <v/>
      </c>
      <c r="J3800" s="6" t="n">
        <f aca="false">IF(AND(I3800=-1,J3799=""),-1,IF(AND(I3800=1,J3799=""),1,IF(OR(AND(I3800="",J3799=1),AND(I3800="",J3799=-1),I3800=J3799),J3799,"")))</f>
        <v>1</v>
      </c>
      <c r="K3800" s="0" t="str">
        <f aca="false">IF(AND(J3799=1,J3798=""),INDEX(DealTypes,1),IF(AND(J3799=-1,J3798=""),INDEX(DealTypes,2),IF(OR(AND(J3799="",J3798=1),AND(J3799="",J3798=-1)),INDEX(DealTypes,3),"")))</f>
        <v/>
      </c>
      <c r="L3800" s="6" t="n">
        <f aca="false">IF(K3800=INDEX(DealTypes,1),B3800+Spread,IF(K3800=INDEX(DealTypes,2),B3800,IF(OR(K3800=INDEX(DealTypes,3),N(L3799)=0),"",L3799)))</f>
        <v>1.25025</v>
      </c>
      <c r="M3800" s="6" t="str">
        <f aca="false">IF(N3800&lt;&gt;"",IF(COUNTIF(N$3:N3800,N3800)=1,MAX(M$4:M3799)+1,""),"")</f>
        <v/>
      </c>
      <c r="N3800" s="7" t="str">
        <f aca="false">IF(K3800=INDEX(DealTypes,3),IF(I3799=-1,ROUND((B3800-L3799)/Point,0),ROUND((L3799-B3800)/Point,0)),"")</f>
        <v/>
      </c>
      <c r="O3800" s="6" t="str">
        <f aca="false">(IF(AND(N(N3800)&gt;0,I3799=-1),1,IF(AND(N(N3800)&lt;0,I3799=-1),-1,IF(AND(N(N3800)&gt;0,I3799=1),2,IF(AND(N(N3800)&lt;0,I3799=1),-2,"")))))</f>
        <v/>
      </c>
      <c r="P3800" s="0" t="str">
        <f aca="false">IF(N3800&lt;&gt;"",ABS(N3800),"")</f>
        <v/>
      </c>
    </row>
    <row r="3801" customFormat="false" ht="12.8" hidden="false" customHeight="false" outlineLevel="0" collapsed="false">
      <c r="A3801" s="4" t="n">
        <v>44019.7083333333</v>
      </c>
      <c r="B3801" s="5" t="n">
        <v>1.25537</v>
      </c>
      <c r="C3801" s="5" t="n">
        <v>1.25784</v>
      </c>
      <c r="D3801" s="5" t="n">
        <v>1.25502</v>
      </c>
      <c r="E3801" s="5" t="n">
        <v>1.25754</v>
      </c>
      <c r="F3801" s="0" t="n">
        <v>4412</v>
      </c>
      <c r="G3801" s="0" t="n">
        <f aca="false">ROW()-3</f>
        <v>3798</v>
      </c>
      <c r="H3801" s="5" t="n">
        <f aca="true">IF(G3801&gt;(MovingPeriod+MovingShift),AVERAGE(INDIRECT("E"&amp;(ROW()-MovingPeriod-MovingShift)&amp;":"&amp;"E"&amp;ROW()-MovingShift)),"")</f>
        <v>1.24935461538462</v>
      </c>
      <c r="I3801" s="6" t="str">
        <f aca="false">IF(AND(B3801&gt;H3801,E3801&lt;H3801),-1,IF(AND(B3801&lt;H3801,E3801&gt;H3801),1,""))</f>
        <v/>
      </c>
      <c r="J3801" s="6" t="n">
        <f aca="false">IF(AND(I3801=-1,J3800=""),-1,IF(AND(I3801=1,J3800=""),1,IF(OR(AND(I3801="",J3800=1),AND(I3801="",J3800=-1),I3801=J3800),J3800,"")))</f>
        <v>1</v>
      </c>
      <c r="K3801" s="0" t="str">
        <f aca="false">IF(AND(J3800=1,J3799=""),INDEX(DealTypes,1),IF(AND(J3800=-1,J3799=""),INDEX(DealTypes,2),IF(OR(AND(J3800="",J3799=1),AND(J3800="",J3799=-1)),INDEX(DealTypes,3),"")))</f>
        <v/>
      </c>
      <c r="L3801" s="6" t="n">
        <f aca="false">IF(K3801=INDEX(DealTypes,1),B3801+Spread,IF(K3801=INDEX(DealTypes,2),B3801,IF(OR(K3801=INDEX(DealTypes,3),N(L3800)=0),"",L3800)))</f>
        <v>1.25025</v>
      </c>
      <c r="M3801" s="6" t="str">
        <f aca="false">IF(N3801&lt;&gt;"",IF(COUNTIF(N$3:N3801,N3801)=1,MAX(M$4:M3800)+1,""),"")</f>
        <v/>
      </c>
      <c r="N3801" s="7" t="str">
        <f aca="false">IF(K3801=INDEX(DealTypes,3),IF(I3800=-1,ROUND((B3801-L3800)/Point,0),ROUND((L3800-B3801)/Point,0)),"")</f>
        <v/>
      </c>
      <c r="O3801" s="6" t="str">
        <f aca="false">(IF(AND(N(N3801)&gt;0,I3800=-1),1,IF(AND(N(N3801)&lt;0,I3800=-1),-1,IF(AND(N(N3801)&gt;0,I3800=1),2,IF(AND(N(N3801)&lt;0,I3800=1),-2,"")))))</f>
        <v/>
      </c>
      <c r="P3801" s="0" t="str">
        <f aca="false">IF(N3801&lt;&gt;"",ABS(N3801),"")</f>
        <v/>
      </c>
    </row>
    <row r="3802" customFormat="false" ht="12.8" hidden="false" customHeight="false" outlineLevel="0" collapsed="false">
      <c r="A3802" s="4" t="n">
        <v>44019.75</v>
      </c>
      <c r="B3802" s="5" t="n">
        <v>1.25757</v>
      </c>
      <c r="C3802" s="5" t="n">
        <v>1.25918</v>
      </c>
      <c r="D3802" s="5" t="n">
        <v>1.25694</v>
      </c>
      <c r="E3802" s="5" t="n">
        <v>1.25704</v>
      </c>
      <c r="F3802" s="0" t="n">
        <v>2739</v>
      </c>
      <c r="G3802" s="0" t="n">
        <f aca="false">ROW()-3</f>
        <v>3799</v>
      </c>
      <c r="H3802" s="5" t="n">
        <f aca="true">IF(G3802&gt;(MovingPeriod+MovingShift),AVERAGE(INDIRECT("E"&amp;(ROW()-MovingPeriod-MovingShift)&amp;":"&amp;"E"&amp;ROW()-MovingShift)),"")</f>
        <v>1.24924692307692</v>
      </c>
      <c r="I3802" s="6" t="str">
        <f aca="false">IF(AND(B3802&gt;H3802,E3802&lt;H3802),-1,IF(AND(B3802&lt;H3802,E3802&gt;H3802),1,""))</f>
        <v/>
      </c>
      <c r="J3802" s="6" t="n">
        <f aca="false">IF(AND(I3802=-1,J3801=""),-1,IF(AND(I3802=1,J3801=""),1,IF(OR(AND(I3802="",J3801=1),AND(I3802="",J3801=-1),I3802=J3801),J3801,"")))</f>
        <v>1</v>
      </c>
      <c r="K3802" s="0" t="str">
        <f aca="false">IF(AND(J3801=1,J3800=""),INDEX(DealTypes,1),IF(AND(J3801=-1,J3800=""),INDEX(DealTypes,2),IF(OR(AND(J3801="",J3800=1),AND(J3801="",J3800=-1)),INDEX(DealTypes,3),"")))</f>
        <v/>
      </c>
      <c r="L3802" s="6" t="n">
        <f aca="false">IF(K3802=INDEX(DealTypes,1),B3802+Spread,IF(K3802=INDEX(DealTypes,2),B3802,IF(OR(K3802=INDEX(DealTypes,3),N(L3801)=0),"",L3801)))</f>
        <v>1.25025</v>
      </c>
      <c r="M3802" s="6" t="str">
        <f aca="false">IF(N3802&lt;&gt;"",IF(COUNTIF(N$3:N3802,N3802)=1,MAX(M$4:M3801)+1,""),"")</f>
        <v/>
      </c>
      <c r="N3802" s="7" t="str">
        <f aca="false">IF(K3802=INDEX(DealTypes,3),IF(I3801=-1,ROUND((B3802-L3801)/Point,0),ROUND((L3801-B3802)/Point,0)),"")</f>
        <v/>
      </c>
      <c r="O3802" s="6" t="str">
        <f aca="false">(IF(AND(N(N3802)&gt;0,I3801=-1),1,IF(AND(N(N3802)&lt;0,I3801=-1),-1,IF(AND(N(N3802)&gt;0,I3801=1),2,IF(AND(N(N3802)&lt;0,I3801=1),-2,"")))))</f>
        <v/>
      </c>
      <c r="P3802" s="0" t="str">
        <f aca="false">IF(N3802&lt;&gt;"",ABS(N3802),"")</f>
        <v/>
      </c>
    </row>
    <row r="3803" customFormat="false" ht="12.8" hidden="false" customHeight="false" outlineLevel="0" collapsed="false">
      <c r="A3803" s="4" t="n">
        <v>44019.7916666667</v>
      </c>
      <c r="B3803" s="5" t="n">
        <v>1.25705</v>
      </c>
      <c r="C3803" s="5" t="n">
        <v>1.25826</v>
      </c>
      <c r="D3803" s="5" t="n">
        <v>1.25572</v>
      </c>
      <c r="E3803" s="5" t="n">
        <v>1.25595</v>
      </c>
      <c r="F3803" s="0" t="n">
        <v>2064</v>
      </c>
      <c r="G3803" s="0" t="n">
        <f aca="false">ROW()-3</f>
        <v>3800</v>
      </c>
      <c r="H3803" s="5" t="n">
        <f aca="true">IF(G3803&gt;(MovingPeriod+MovingShift),AVERAGE(INDIRECT("E"&amp;(ROW()-MovingPeriod-MovingShift)&amp;":"&amp;"E"&amp;ROW()-MovingShift)),"")</f>
        <v>1.24928538461538</v>
      </c>
      <c r="I3803" s="6" t="str">
        <f aca="false">IF(AND(B3803&gt;H3803,E3803&lt;H3803),-1,IF(AND(B3803&lt;H3803,E3803&gt;H3803),1,""))</f>
        <v/>
      </c>
      <c r="J3803" s="6" t="n">
        <f aca="false">IF(AND(I3803=-1,J3802=""),-1,IF(AND(I3803=1,J3802=""),1,IF(OR(AND(I3803="",J3802=1),AND(I3803="",J3802=-1),I3803=J3802),J3802,"")))</f>
        <v>1</v>
      </c>
      <c r="K3803" s="0" t="str">
        <f aca="false">IF(AND(J3802=1,J3801=""),INDEX(DealTypes,1),IF(AND(J3802=-1,J3801=""),INDEX(DealTypes,2),IF(OR(AND(J3802="",J3801=1),AND(J3802="",J3801=-1)),INDEX(DealTypes,3),"")))</f>
        <v/>
      </c>
      <c r="L3803" s="6" t="n">
        <f aca="false">IF(K3803=INDEX(DealTypes,1),B3803+Spread,IF(K3803=INDEX(DealTypes,2),B3803,IF(OR(K3803=INDEX(DealTypes,3),N(L3802)=0),"",L3802)))</f>
        <v>1.25025</v>
      </c>
      <c r="M3803" s="6" t="str">
        <f aca="false">IF(N3803&lt;&gt;"",IF(COUNTIF(N$3:N3803,N3803)=1,MAX(M$4:M3802)+1,""),"")</f>
        <v/>
      </c>
      <c r="N3803" s="7" t="str">
        <f aca="false">IF(K3803=INDEX(DealTypes,3),IF(I3802=-1,ROUND((B3803-L3802)/Point,0),ROUND((L3802-B3803)/Point,0)),"")</f>
        <v/>
      </c>
      <c r="O3803" s="6" t="str">
        <f aca="false">(IF(AND(N(N3803)&gt;0,I3802=-1),1,IF(AND(N(N3803)&lt;0,I3802=-1),-1,IF(AND(N(N3803)&gt;0,I3802=1),2,IF(AND(N(N3803)&lt;0,I3802=1),-2,"")))))</f>
        <v/>
      </c>
      <c r="P3803" s="0" t="str">
        <f aca="false">IF(N3803&lt;&gt;"",ABS(N3803),"")</f>
        <v/>
      </c>
    </row>
    <row r="3804" customFormat="false" ht="12.8" hidden="false" customHeight="false" outlineLevel="0" collapsed="false">
      <c r="A3804" s="4" t="n">
        <v>44019.8333333333</v>
      </c>
      <c r="B3804" s="5" t="n">
        <v>1.25595</v>
      </c>
      <c r="C3804" s="5" t="n">
        <v>1.25716</v>
      </c>
      <c r="D3804" s="5" t="n">
        <v>1.25578</v>
      </c>
      <c r="E3804" s="5" t="n">
        <v>1.25698</v>
      </c>
      <c r="F3804" s="0" t="n">
        <v>1957</v>
      </c>
      <c r="G3804" s="0" t="n">
        <f aca="false">ROW()-3</f>
        <v>3801</v>
      </c>
      <c r="H3804" s="5" t="n">
        <f aca="true">IF(G3804&gt;(MovingPeriod+MovingShift),AVERAGE(INDIRECT("E"&amp;(ROW()-MovingPeriod-MovingShift)&amp;":"&amp;"E"&amp;ROW()-MovingShift)),"")</f>
        <v>1.24949</v>
      </c>
      <c r="I3804" s="0" t="str">
        <f aca="false">IF(AND(B3804&gt;H3804,E3804&lt;H3804),-1,IF(AND(B3804&lt;H3804,E3804&gt;H3804),1,""))</f>
        <v/>
      </c>
      <c r="J3804" s="0" t="n">
        <f aca="false">IF(AND(I3804=-1,J3803=""),-1,IF(AND(I3804=1,J3803=""),1,IF(OR(AND(I3804="",J3803=1),AND(I3804="",J3803=-1),I3804=J3803),J3803,"")))</f>
        <v>1</v>
      </c>
      <c r="K3804" s="0" t="str">
        <f aca="false">IF(AND(J3803=1,J3802=""),INDEX(DealTypes,1),IF(AND(J3803=-1,J3802=""),INDEX(DealTypes,2),IF(OR(AND(J3803="",J3802=1),AND(J3803="",J3802=-1)),INDEX(DealTypes,3),"")))</f>
        <v/>
      </c>
      <c r="L3804" s="6" t="n">
        <f aca="false">IF(K3804=INDEX(DealTypes,1),B3804+Spread,IF(K3804=INDEX(DealTypes,2),B3804,IF(OR(K3804=INDEX(DealTypes,3),N(L3803)=0),"",L3803)))</f>
        <v>1.25025</v>
      </c>
      <c r="M3804" s="6" t="str">
        <f aca="false">IF(N3804&lt;&gt;"",IF(COUNTIF(N$3:N3804,N3804)=1,MAX(M$4:M3803)+1,""),"")</f>
        <v/>
      </c>
      <c r="N3804" s="7" t="str">
        <f aca="false">IF(K3804=INDEX(DealTypes,3),IF(I3803=-1,ROUND((B3804-L3803)/Point,0),ROUND((L3803-B3804)/Point,0)),"")</f>
        <v/>
      </c>
      <c r="O3804" s="6" t="str">
        <f aca="false">(IF(AND(N(N3804)&gt;0,I3803=-1),1,IF(AND(N(N3804)&lt;0,I3803=-1),-1,IF(AND(N(N3804)&gt;0,I3803=1),2,IF(AND(N(N3804)&lt;0,I3803=1),-2,"")))))</f>
        <v/>
      </c>
      <c r="P3804" s="0" t="str">
        <f aca="false">IF(N3804&lt;&gt;"",ABS(N3804),"")</f>
        <v/>
      </c>
    </row>
    <row r="3805" customFormat="false" ht="12.8" hidden="false" customHeight="false" outlineLevel="0" collapsed="false">
      <c r="A3805" s="4" t="n">
        <v>44019.875</v>
      </c>
      <c r="B3805" s="5" t="n">
        <v>1.25698</v>
      </c>
      <c r="C3805" s="5" t="n">
        <v>1.25728</v>
      </c>
      <c r="D3805" s="5" t="n">
        <v>1.25524</v>
      </c>
      <c r="E3805" s="5" t="n">
        <v>1.25537</v>
      </c>
      <c r="F3805" s="0" t="n">
        <v>1642</v>
      </c>
      <c r="G3805" s="0" t="n">
        <f aca="false">ROW()-3</f>
        <v>3802</v>
      </c>
      <c r="H3805" s="5" t="n">
        <f aca="true">IF(G3805&gt;(MovingPeriod+MovingShift),AVERAGE(INDIRECT("E"&amp;(ROW()-MovingPeriod-MovingShift)&amp;":"&amp;"E"&amp;ROW()-MovingShift)),"")</f>
        <v>1.24981846153846</v>
      </c>
      <c r="I3805" s="6" t="str">
        <f aca="false">IF(AND(B3805&gt;H3805,E3805&lt;H3805),-1,IF(AND(B3805&lt;H3805,E3805&gt;H3805),1,""))</f>
        <v/>
      </c>
      <c r="J3805" s="0" t="n">
        <f aca="false">IF(AND(I3805=-1,J3804=""),-1,IF(AND(I3805=1,J3804=""),1,IF(OR(AND(I3805="",J3804=1),AND(I3805="",J3804=-1),I3805=J3804),J3804,"")))</f>
        <v>1</v>
      </c>
      <c r="K3805" s="0" t="str">
        <f aca="false">IF(AND(J3804=1,J3803=""),INDEX(DealTypes,1),IF(AND(J3804=-1,J3803=""),INDEX(DealTypes,2),IF(OR(AND(J3804="",J3803=1),AND(J3804="",J3803=-1)),INDEX(DealTypes,3),"")))</f>
        <v/>
      </c>
      <c r="L3805" s="0" t="n">
        <f aca="false">IF(K3805=INDEX(DealTypes,1),B3805+Spread,IF(K3805=INDEX(DealTypes,2),B3805,IF(OR(K3805=INDEX(DealTypes,3),N(L3804)=0),"",L3804)))</f>
        <v>1.25025</v>
      </c>
      <c r="M3805" s="6" t="str">
        <f aca="false">IF(N3805&lt;&gt;"",IF(COUNTIF(N$3:N3805,N3805)=1,MAX(M$4:M3804)+1,""),"")</f>
        <v/>
      </c>
      <c r="N3805" s="7" t="str">
        <f aca="false">IF(K3805=INDEX(DealTypes,3),IF(I3804=-1,ROUND((B3805-L3804)/Point,0),ROUND((L3804-B3805)/Point,0)),"")</f>
        <v/>
      </c>
      <c r="O3805" s="6" t="str">
        <f aca="false">(IF(AND(N(N3805)&gt;0,I3804=-1),1,IF(AND(N(N3805)&lt;0,I3804=-1),-1,IF(AND(N(N3805)&gt;0,I3804=1),2,IF(AND(N(N3805)&lt;0,I3804=1),-2,"")))))</f>
        <v/>
      </c>
      <c r="P3805" s="0" t="str">
        <f aca="false">IF(N3805&lt;&gt;"",ABS(N3805),"")</f>
        <v/>
      </c>
    </row>
    <row r="3806" customFormat="false" ht="12.8" hidden="false" customHeight="false" outlineLevel="0" collapsed="false">
      <c r="A3806" s="4" t="n">
        <v>44019.9166666667</v>
      </c>
      <c r="B3806" s="5" t="n">
        <v>1.25535</v>
      </c>
      <c r="C3806" s="5" t="n">
        <v>1.25561</v>
      </c>
      <c r="D3806" s="5" t="n">
        <v>1.25376</v>
      </c>
      <c r="E3806" s="5" t="n">
        <v>1.25379</v>
      </c>
      <c r="F3806" s="0" t="n">
        <v>1747</v>
      </c>
      <c r="G3806" s="0" t="n">
        <f aca="false">ROW()-3</f>
        <v>3803</v>
      </c>
      <c r="H3806" s="5" t="n">
        <f aca="true">IF(G3806&gt;(MovingPeriod+MovingShift),AVERAGE(INDIRECT("E"&amp;(ROW()-MovingPeriod-MovingShift)&amp;":"&amp;"E"&amp;ROW()-MovingShift)),"")</f>
        <v>1.25013846153846</v>
      </c>
      <c r="I3806" s="6" t="str">
        <f aca="false">IF(AND(B3806&gt;H3806,E3806&lt;H3806),-1,IF(AND(B3806&lt;H3806,E3806&gt;H3806),1,""))</f>
        <v/>
      </c>
      <c r="J3806" s="0" t="n">
        <f aca="false">IF(AND(I3806=-1,J3805=""),-1,IF(AND(I3806=1,J3805=""),1,IF(OR(AND(I3806="",J3805=1),AND(I3806="",J3805=-1),I3806=J3805),J3805,"")))</f>
        <v>1</v>
      </c>
      <c r="K3806" s="0" t="str">
        <f aca="false">IF(AND(J3805=1,J3804=""),INDEX(DealTypes,1),IF(AND(J3805=-1,J3804=""),INDEX(DealTypes,2),IF(OR(AND(J3805="",J3804=1),AND(J3805="",J3804=-1)),INDEX(DealTypes,3),"")))</f>
        <v/>
      </c>
      <c r="L3806" s="0" t="n">
        <f aca="false">IF(K3806=INDEX(DealTypes,1),B3806+Spread,IF(K3806=INDEX(DealTypes,2),B3806,IF(OR(K3806=INDEX(DealTypes,3),N(L3805)=0),"",L3805)))</f>
        <v>1.25025</v>
      </c>
      <c r="M3806" s="6" t="str">
        <f aca="false">IF(N3806&lt;&gt;"",IF(COUNTIF(N$3:N3806,N3806)=1,MAX(M$4:M3805)+1,""),"")</f>
        <v/>
      </c>
      <c r="N3806" s="7" t="str">
        <f aca="false">IF(K3806=INDEX(DealTypes,3),IF(I3805=-1,ROUND((B3806-L3805)/Point,0),ROUND((L3805-B3806)/Point,0)),"")</f>
        <v/>
      </c>
      <c r="O3806" s="6" t="str">
        <f aca="false">(IF(AND(N(N3806)&gt;0,I3805=-1),1,IF(AND(N(N3806)&lt;0,I3805=-1),-1,IF(AND(N(N3806)&gt;0,I3805=1),2,IF(AND(N(N3806)&lt;0,I3805=1),-2,"")))))</f>
        <v/>
      </c>
      <c r="P3806" s="0" t="str">
        <f aca="false">IF(N3806&lt;&gt;"",ABS(N3806),"")</f>
        <v/>
      </c>
    </row>
    <row r="3807" customFormat="false" ht="12.8" hidden="false" customHeight="false" outlineLevel="0" collapsed="false">
      <c r="A3807" s="4" t="n">
        <v>44019.9583333333</v>
      </c>
      <c r="B3807" s="5" t="n">
        <v>1.2538</v>
      </c>
      <c r="C3807" s="5" t="n">
        <v>1.25437</v>
      </c>
      <c r="D3807" s="5" t="n">
        <v>1.2536</v>
      </c>
      <c r="E3807" s="5" t="n">
        <v>1.25431</v>
      </c>
      <c r="F3807" s="0" t="n">
        <v>821</v>
      </c>
      <c r="G3807" s="0" t="n">
        <f aca="false">ROW()-3</f>
        <v>3804</v>
      </c>
      <c r="H3807" s="5" t="n">
        <f aca="true">IF(G3807&gt;(MovingPeriod+MovingShift),AVERAGE(INDIRECT("E"&amp;(ROW()-MovingPeriod-MovingShift)&amp;":"&amp;"E"&amp;ROW()-MovingShift)),"")</f>
        <v>1.25074153846154</v>
      </c>
      <c r="I3807" s="0" t="str">
        <f aca="false">IF(AND(B3807&gt;H3807,E3807&lt;H3807),-1,IF(AND(B3807&lt;H3807,E3807&gt;H3807),1,""))</f>
        <v/>
      </c>
      <c r="J3807" s="6" t="n">
        <f aca="false">IF(AND(I3807=-1,J3806=""),-1,IF(AND(I3807=1,J3806=""),1,IF(OR(AND(I3807="",J3806=1),AND(I3807="",J3806=-1),I3807=J3806),J3806,"")))</f>
        <v>1</v>
      </c>
      <c r="K3807" s="0" t="str">
        <f aca="false">IF(AND(J3806=1,J3805=""),INDEX(DealTypes,1),IF(AND(J3806=-1,J3805=""),INDEX(DealTypes,2),IF(OR(AND(J3806="",J3805=1),AND(J3806="",J3805=-1)),INDEX(DealTypes,3),"")))</f>
        <v/>
      </c>
      <c r="L3807" s="0" t="n">
        <f aca="false">IF(K3807=INDEX(DealTypes,1),B3807+Spread,IF(K3807=INDEX(DealTypes,2),B3807,IF(OR(K3807=INDEX(DealTypes,3),N(L3806)=0),"",L3806)))</f>
        <v>1.25025</v>
      </c>
      <c r="M3807" s="6" t="str">
        <f aca="false">IF(N3807&lt;&gt;"",IF(COUNTIF(N$3:N3807,N3807)=1,MAX(M$4:M3806)+1,""),"")</f>
        <v/>
      </c>
      <c r="N3807" s="7" t="str">
        <f aca="false">IF(K3807=INDEX(DealTypes,3),IF(I3806=-1,ROUND((B3807-L3806)/Point,0),ROUND((L3806-B3807)/Point,0)),"")</f>
        <v/>
      </c>
      <c r="O3807" s="6" t="str">
        <f aca="false">(IF(AND(N(N3807)&gt;0,I3806=-1),1,IF(AND(N(N3807)&lt;0,I3806=-1),-1,IF(AND(N(N3807)&gt;0,I3806=1),2,IF(AND(N(N3807)&lt;0,I3806=1),-2,"")))))</f>
        <v/>
      </c>
      <c r="P3807" s="0" t="str">
        <f aca="false">IF(N3807&lt;&gt;"",ABS(N3807),"")</f>
        <v/>
      </c>
    </row>
    <row r="3808" customFormat="false" ht="12.8" hidden="false" customHeight="false" outlineLevel="0" collapsed="false">
      <c r="A3808" s="4" t="n">
        <v>44020</v>
      </c>
      <c r="B3808" s="5" t="n">
        <v>1.25388</v>
      </c>
      <c r="C3808" s="5" t="n">
        <v>1.25501</v>
      </c>
      <c r="D3808" s="5" t="n">
        <v>1.25303</v>
      </c>
      <c r="E3808" s="5" t="n">
        <v>1.2548</v>
      </c>
      <c r="F3808" s="0" t="n">
        <v>835</v>
      </c>
      <c r="G3808" s="0" t="n">
        <f aca="false">ROW()-3</f>
        <v>3805</v>
      </c>
      <c r="H3808" s="5" t="n">
        <f aca="true">IF(G3808&gt;(MovingPeriod+MovingShift),AVERAGE(INDIRECT("E"&amp;(ROW()-MovingPeriod-MovingShift)&amp;":"&amp;"E"&amp;ROW()-MovingShift)),"")</f>
        <v>1.25134</v>
      </c>
      <c r="I3808" s="0" t="str">
        <f aca="false">IF(AND(B3808&gt;H3808,E3808&lt;H3808),-1,IF(AND(B3808&lt;H3808,E3808&gt;H3808),1,""))</f>
        <v/>
      </c>
      <c r="J3808" s="6" t="n">
        <f aca="false">IF(AND(I3808=-1,J3807=""),-1,IF(AND(I3808=1,J3807=""),1,IF(OR(AND(I3808="",J3807=1),AND(I3808="",J3807=-1),I3808=J3807),J3807,"")))</f>
        <v>1</v>
      </c>
      <c r="K3808" s="0" t="str">
        <f aca="false">IF(AND(J3807=1,J3806=""),INDEX(DealTypes,1),IF(AND(J3807=-1,J3806=""),INDEX(DealTypes,2),IF(OR(AND(J3807="",J3806=1),AND(J3807="",J3806=-1)),INDEX(DealTypes,3),"")))</f>
        <v/>
      </c>
      <c r="L3808" s="6" t="n">
        <f aca="false">IF(K3808=INDEX(DealTypes,1),B3808+Spread,IF(K3808=INDEX(DealTypes,2),B3808,IF(OR(K3808=INDEX(DealTypes,3),N(L3807)=0),"",L3807)))</f>
        <v>1.25025</v>
      </c>
      <c r="M3808" s="6" t="str">
        <f aca="false">IF(N3808&lt;&gt;"",IF(COUNTIF(N$3:N3808,N3808)=1,MAX(M$4:M3807)+1,""),"")</f>
        <v/>
      </c>
      <c r="N3808" s="7" t="str">
        <f aca="false">IF(K3808=INDEX(DealTypes,3),IF(I3807=-1,ROUND((B3808-L3807)/Point,0),ROUND((L3807-B3808)/Point,0)),"")</f>
        <v/>
      </c>
      <c r="O3808" s="6" t="str">
        <f aca="false">(IF(AND(N(N3808)&gt;0,I3807=-1),1,IF(AND(N(N3808)&lt;0,I3807=-1),-1,IF(AND(N(N3808)&gt;0,I3807=1),2,IF(AND(N(N3808)&lt;0,I3807=1),-2,"")))))</f>
        <v/>
      </c>
      <c r="P3808" s="0" t="str">
        <f aca="false">IF(N3808&lt;&gt;"",ABS(N3808),"")</f>
        <v/>
      </c>
    </row>
    <row r="3809" customFormat="false" ht="12.8" hidden="false" customHeight="false" outlineLevel="0" collapsed="false">
      <c r="A3809" s="4" t="n">
        <v>44020.0416666667</v>
      </c>
      <c r="B3809" s="5" t="n">
        <v>1.25478</v>
      </c>
      <c r="C3809" s="5" t="n">
        <v>1.25488</v>
      </c>
      <c r="D3809" s="5" t="n">
        <v>1.25383</v>
      </c>
      <c r="E3809" s="5" t="n">
        <v>1.25413</v>
      </c>
      <c r="F3809" s="0" t="n">
        <v>905</v>
      </c>
      <c r="G3809" s="0" t="n">
        <f aca="false">ROW()-3</f>
        <v>3806</v>
      </c>
      <c r="H3809" s="5" t="n">
        <f aca="true">IF(G3809&gt;(MovingPeriod+MovingShift),AVERAGE(INDIRECT("E"&amp;(ROW()-MovingPeriod-MovingShift)&amp;":"&amp;"E"&amp;ROW()-MovingShift)),"")</f>
        <v>1.25178230769231</v>
      </c>
      <c r="I3809" s="0" t="str">
        <f aca="false">IF(AND(B3809&gt;H3809,E3809&lt;H3809),-1,IF(AND(B3809&lt;H3809,E3809&gt;H3809),1,""))</f>
        <v/>
      </c>
      <c r="J3809" s="6" t="n">
        <f aca="false">IF(AND(I3809=-1,J3808=""),-1,IF(AND(I3809=1,J3808=""),1,IF(OR(AND(I3809="",J3808=1),AND(I3809="",J3808=-1),I3809=J3808),J3808,"")))</f>
        <v>1</v>
      </c>
      <c r="K3809" s="0" t="str">
        <f aca="false">IF(AND(J3808=1,J3807=""),INDEX(DealTypes,1),IF(AND(J3808=-1,J3807=""),INDEX(DealTypes,2),IF(OR(AND(J3808="",J3807=1),AND(J3808="",J3807=-1)),INDEX(DealTypes,3),"")))</f>
        <v/>
      </c>
      <c r="L3809" s="6" t="n">
        <f aca="false">IF(K3809=INDEX(DealTypes,1),B3809+Spread,IF(K3809=INDEX(DealTypes,2),B3809,IF(OR(K3809=INDEX(DealTypes,3),N(L3808)=0),"",L3808)))</f>
        <v>1.25025</v>
      </c>
      <c r="M3809" s="6" t="str">
        <f aca="false">IF(N3809&lt;&gt;"",IF(COUNTIF(N$3:N3809,N3809)=1,MAX(M$4:M3808)+1,""),"")</f>
        <v/>
      </c>
      <c r="N3809" s="7" t="str">
        <f aca="false">IF(K3809=INDEX(DealTypes,3),IF(I3808=-1,ROUND((B3809-L3808)/Point,0),ROUND((L3808-B3809)/Point,0)),"")</f>
        <v/>
      </c>
      <c r="O3809" s="6" t="str">
        <f aca="false">(IF(AND(N(N3809)&gt;0,I3808=-1),1,IF(AND(N(N3809)&lt;0,I3808=-1),-1,IF(AND(N(N3809)&gt;0,I3808=1),2,IF(AND(N(N3809)&lt;0,I3808=1),-2,"")))))</f>
        <v/>
      </c>
      <c r="P3809" s="0" t="str">
        <f aca="false">IF(N3809&lt;&gt;"",ABS(N3809),"")</f>
        <v/>
      </c>
    </row>
    <row r="3810" customFormat="false" ht="12.8" hidden="false" customHeight="false" outlineLevel="0" collapsed="false">
      <c r="A3810" s="4" t="n">
        <v>44020.0833333333</v>
      </c>
      <c r="B3810" s="5" t="n">
        <v>1.2541</v>
      </c>
      <c r="C3810" s="5" t="n">
        <v>1.25476</v>
      </c>
      <c r="D3810" s="5" t="n">
        <v>1.25389</v>
      </c>
      <c r="E3810" s="5" t="n">
        <v>1.25407</v>
      </c>
      <c r="F3810" s="0" t="n">
        <v>526</v>
      </c>
      <c r="G3810" s="0" t="n">
        <f aca="false">ROW()-3</f>
        <v>3807</v>
      </c>
      <c r="H3810" s="5" t="n">
        <f aca="true">IF(G3810&gt;(MovingPeriod+MovingShift),AVERAGE(INDIRECT("E"&amp;(ROW()-MovingPeriod-MovingShift)&amp;":"&amp;"E"&amp;ROW()-MovingShift)),"")</f>
        <v>1.25227384615385</v>
      </c>
      <c r="I3810" s="0" t="str">
        <f aca="false">IF(AND(B3810&gt;H3810,E3810&lt;H3810),-1,IF(AND(B3810&lt;H3810,E3810&gt;H3810),1,""))</f>
        <v/>
      </c>
      <c r="J3810" s="6" t="n">
        <f aca="false">IF(AND(I3810=-1,J3809=""),-1,IF(AND(I3810=1,J3809=""),1,IF(OR(AND(I3810="",J3809=1),AND(I3810="",J3809=-1),I3810=J3809),J3809,"")))</f>
        <v>1</v>
      </c>
      <c r="K3810" s="0" t="str">
        <f aca="false">IF(AND(J3809=1,J3808=""),INDEX(DealTypes,1),IF(AND(J3809=-1,J3808=""),INDEX(DealTypes,2),IF(OR(AND(J3809="",J3808=1),AND(J3809="",J3808=-1)),INDEX(DealTypes,3),"")))</f>
        <v/>
      </c>
      <c r="L3810" s="6" t="n">
        <f aca="false">IF(K3810=INDEX(DealTypes,1),B3810+Spread,IF(K3810=INDEX(DealTypes,2),B3810,IF(OR(K3810=INDEX(DealTypes,3),N(L3809)=0),"",L3809)))</f>
        <v>1.25025</v>
      </c>
      <c r="M3810" s="6" t="str">
        <f aca="false">IF(N3810&lt;&gt;"",IF(COUNTIF(N$3:N3810,N3810)=1,MAX(M$4:M3809)+1,""),"")</f>
        <v/>
      </c>
      <c r="N3810" s="7" t="str">
        <f aca="false">IF(K3810=INDEX(DealTypes,3),IF(I3809=-1,ROUND((B3810-L3809)/Point,0),ROUND((L3809-B3810)/Point,0)),"")</f>
        <v/>
      </c>
      <c r="O3810" s="6" t="str">
        <f aca="false">(IF(AND(N(N3810)&gt;0,I3809=-1),1,IF(AND(N(N3810)&lt;0,I3809=-1),-1,IF(AND(N(N3810)&gt;0,I3809=1),2,IF(AND(N(N3810)&lt;0,I3809=1),-2,"")))))</f>
        <v/>
      </c>
      <c r="P3810" s="0" t="str">
        <f aca="false">IF(N3810&lt;&gt;"",ABS(N3810),"")</f>
        <v/>
      </c>
    </row>
    <row r="3811" customFormat="false" ht="12.8" hidden="false" customHeight="false" outlineLevel="0" collapsed="false">
      <c r="A3811" s="4" t="n">
        <v>44020.125</v>
      </c>
      <c r="B3811" s="5" t="n">
        <v>1.25411</v>
      </c>
      <c r="C3811" s="5" t="n">
        <v>1.25626</v>
      </c>
      <c r="D3811" s="5" t="n">
        <v>1.25363</v>
      </c>
      <c r="E3811" s="5" t="n">
        <v>1.25493</v>
      </c>
      <c r="F3811" s="0" t="n">
        <v>1759</v>
      </c>
      <c r="G3811" s="0" t="n">
        <f aca="false">ROW()-3</f>
        <v>3808</v>
      </c>
      <c r="H3811" s="5" t="n">
        <f aca="true">IF(G3811&gt;(MovingPeriod+MovingShift),AVERAGE(INDIRECT("E"&amp;(ROW()-MovingPeriod-MovingShift)&amp;":"&amp;"E"&amp;ROW()-MovingShift)),"")</f>
        <v>1.25270615384615</v>
      </c>
      <c r="I3811" s="0" t="str">
        <f aca="false">IF(AND(B3811&gt;H3811,E3811&lt;H3811),-1,IF(AND(B3811&lt;H3811,E3811&gt;H3811),1,""))</f>
        <v/>
      </c>
      <c r="J3811" s="6" t="n">
        <f aca="false">IF(AND(I3811=-1,J3810=""),-1,IF(AND(I3811=1,J3810=""),1,IF(OR(AND(I3811="",J3810=1),AND(I3811="",J3810=-1),I3811=J3810),J3810,"")))</f>
        <v>1</v>
      </c>
      <c r="K3811" s="0" t="str">
        <f aca="false">IF(AND(J3810=1,J3809=""),INDEX(DealTypes,1),IF(AND(J3810=-1,J3809=""),INDEX(DealTypes,2),IF(OR(AND(J3810="",J3809=1),AND(J3810="",J3809=-1)),INDEX(DealTypes,3),"")))</f>
        <v/>
      </c>
      <c r="L3811" s="6" t="n">
        <f aca="false">IF(K3811=INDEX(DealTypes,1),B3811+Spread,IF(K3811=INDEX(DealTypes,2),B3811,IF(OR(K3811=INDEX(DealTypes,3),N(L3810)=0),"",L3810)))</f>
        <v>1.25025</v>
      </c>
      <c r="M3811" s="6" t="str">
        <f aca="false">IF(N3811&lt;&gt;"",IF(COUNTIF(N$3:N3811,N3811)=1,MAX(M$4:M3810)+1,""),"")</f>
        <v/>
      </c>
      <c r="N3811" s="7" t="str">
        <f aca="false">IF(K3811=INDEX(DealTypes,3),IF(I3810=-1,ROUND((B3811-L3810)/Point,0),ROUND((L3810-B3811)/Point,0)),"")</f>
        <v/>
      </c>
      <c r="O3811" s="6" t="str">
        <f aca="false">(IF(AND(N(N3811)&gt;0,I3810=-1),1,IF(AND(N(N3811)&lt;0,I3810=-1),-1,IF(AND(N(N3811)&gt;0,I3810=1),2,IF(AND(N(N3811)&lt;0,I3810=1),-2,"")))))</f>
        <v/>
      </c>
      <c r="P3811" s="0" t="str">
        <f aca="false">IF(N3811&lt;&gt;"",ABS(N3811),"")</f>
        <v/>
      </c>
    </row>
    <row r="3812" customFormat="false" ht="12.8" hidden="false" customHeight="false" outlineLevel="0" collapsed="false">
      <c r="A3812" s="4" t="n">
        <v>44020.1666666667</v>
      </c>
      <c r="B3812" s="5" t="n">
        <v>1.25493</v>
      </c>
      <c r="C3812" s="5" t="n">
        <v>1.25661</v>
      </c>
      <c r="D3812" s="5" t="n">
        <v>1.25432</v>
      </c>
      <c r="E3812" s="5" t="n">
        <v>1.25438</v>
      </c>
      <c r="F3812" s="0" t="n">
        <v>1704</v>
      </c>
      <c r="G3812" s="0" t="n">
        <f aca="false">ROW()-3</f>
        <v>3809</v>
      </c>
      <c r="H3812" s="5" t="n">
        <f aca="true">IF(G3812&gt;(MovingPeriod+MovingShift),AVERAGE(INDIRECT("E"&amp;(ROW()-MovingPeriod-MovingShift)&amp;":"&amp;"E"&amp;ROW()-MovingShift)),"")</f>
        <v>1.25312384615385</v>
      </c>
      <c r="I3812" s="0" t="str">
        <f aca="false">IF(AND(B3812&gt;H3812,E3812&lt;H3812),-1,IF(AND(B3812&lt;H3812,E3812&gt;H3812),1,""))</f>
        <v/>
      </c>
      <c r="J3812" s="6" t="n">
        <f aca="false">IF(AND(I3812=-1,J3811=""),-1,IF(AND(I3812=1,J3811=""),1,IF(OR(AND(I3812="",J3811=1),AND(I3812="",J3811=-1),I3812=J3811),J3811,"")))</f>
        <v>1</v>
      </c>
      <c r="K3812" s="0" t="str">
        <f aca="false">IF(AND(J3811=1,J3810=""),INDEX(DealTypes,1),IF(AND(J3811=-1,J3810=""),INDEX(DealTypes,2),IF(OR(AND(J3811="",J3810=1),AND(J3811="",J3810=-1)),INDEX(DealTypes,3),"")))</f>
        <v/>
      </c>
      <c r="L3812" s="6" t="n">
        <f aca="false">IF(K3812=INDEX(DealTypes,1),B3812+Spread,IF(K3812=INDEX(DealTypes,2),B3812,IF(OR(K3812=INDEX(DealTypes,3),N(L3811)=0),"",L3811)))</f>
        <v>1.25025</v>
      </c>
      <c r="M3812" s="6" t="str">
        <f aca="false">IF(N3812&lt;&gt;"",IF(COUNTIF(N$3:N3812,N3812)=1,MAX(M$4:M3811)+1,""),"")</f>
        <v/>
      </c>
      <c r="N3812" s="7" t="str">
        <f aca="false">IF(K3812=INDEX(DealTypes,3),IF(I3811=-1,ROUND((B3812-L3811)/Point,0),ROUND((L3811-B3812)/Point,0)),"")</f>
        <v/>
      </c>
      <c r="O3812" s="6" t="str">
        <f aca="false">(IF(AND(N(N3812)&gt;0,I3811=-1),1,IF(AND(N(N3812)&lt;0,I3811=-1),-1,IF(AND(N(N3812)&gt;0,I3811=1),2,IF(AND(N(N3812)&lt;0,I3811=1),-2,"")))))</f>
        <v/>
      </c>
      <c r="P3812" s="0" t="str">
        <f aca="false">IF(N3812&lt;&gt;"",ABS(N3812),"")</f>
        <v/>
      </c>
    </row>
    <row r="3813" customFormat="false" ht="12.8" hidden="false" customHeight="false" outlineLevel="0" collapsed="false">
      <c r="A3813" s="4" t="n">
        <v>44020.2083333333</v>
      </c>
      <c r="B3813" s="5" t="n">
        <v>1.25438</v>
      </c>
      <c r="C3813" s="5" t="n">
        <v>1.25603</v>
      </c>
      <c r="D3813" s="5" t="n">
        <v>1.25424</v>
      </c>
      <c r="E3813" s="5" t="n">
        <v>1.25597</v>
      </c>
      <c r="F3813" s="0" t="n">
        <v>1354</v>
      </c>
      <c r="G3813" s="0" t="n">
        <f aca="false">ROW()-3</f>
        <v>3810</v>
      </c>
      <c r="H3813" s="5" t="n">
        <f aca="true">IF(G3813&gt;(MovingPeriod+MovingShift),AVERAGE(INDIRECT("E"&amp;(ROW()-MovingPeriod-MovingShift)&amp;":"&amp;"E"&amp;ROW()-MovingShift)),"")</f>
        <v>1.25354692307692</v>
      </c>
      <c r="I3813" s="0" t="str">
        <f aca="false">IF(AND(B3813&gt;H3813,E3813&lt;H3813),-1,IF(AND(B3813&lt;H3813,E3813&gt;H3813),1,""))</f>
        <v/>
      </c>
      <c r="J3813" s="6" t="n">
        <f aca="false">IF(AND(I3813=-1,J3812=""),-1,IF(AND(I3813=1,J3812=""),1,IF(OR(AND(I3813="",J3812=1),AND(I3813="",J3812=-1),I3813=J3812),J3812,"")))</f>
        <v>1</v>
      </c>
      <c r="K3813" s="0" t="str">
        <f aca="false">IF(AND(J3812=1,J3811=""),INDEX(DealTypes,1),IF(AND(J3812=-1,J3811=""),INDEX(DealTypes,2),IF(OR(AND(J3812="",J3811=1),AND(J3812="",J3811=-1)),INDEX(DealTypes,3),"")))</f>
        <v/>
      </c>
      <c r="L3813" s="6" t="n">
        <f aca="false">IF(K3813=INDEX(DealTypes,1),B3813+Spread,IF(K3813=INDEX(DealTypes,2),B3813,IF(OR(K3813=INDEX(DealTypes,3),N(L3812)=0),"",L3812)))</f>
        <v>1.25025</v>
      </c>
      <c r="M3813" s="6" t="str">
        <f aca="false">IF(N3813&lt;&gt;"",IF(COUNTIF(N$3:N3813,N3813)=1,MAX(M$4:M3812)+1,""),"")</f>
        <v/>
      </c>
      <c r="N3813" s="7" t="str">
        <f aca="false">IF(K3813=INDEX(DealTypes,3),IF(I3812=-1,ROUND((B3813-L3812)/Point,0),ROUND((L3812-B3813)/Point,0)),"")</f>
        <v/>
      </c>
      <c r="O3813" s="6" t="str">
        <f aca="false">(IF(AND(N(N3813)&gt;0,I3812=-1),1,IF(AND(N(N3813)&lt;0,I3812=-1),-1,IF(AND(N(N3813)&gt;0,I3812=1),2,IF(AND(N(N3813)&lt;0,I3812=1),-2,"")))))</f>
        <v/>
      </c>
      <c r="P3813" s="0" t="str">
        <f aca="false">IF(N3813&lt;&gt;"",ABS(N3813),"")</f>
        <v/>
      </c>
    </row>
    <row r="3814" customFormat="false" ht="12.8" hidden="false" customHeight="false" outlineLevel="0" collapsed="false">
      <c r="A3814" s="4" t="n">
        <v>44020.25</v>
      </c>
      <c r="B3814" s="5" t="n">
        <v>1.25596</v>
      </c>
      <c r="C3814" s="5" t="n">
        <v>1.25632</v>
      </c>
      <c r="D3814" s="5" t="n">
        <v>1.25557</v>
      </c>
      <c r="E3814" s="5" t="n">
        <v>1.25586</v>
      </c>
      <c r="F3814" s="0" t="n">
        <v>953</v>
      </c>
      <c r="G3814" s="0" t="n">
        <f aca="false">ROW()-3</f>
        <v>3811</v>
      </c>
      <c r="H3814" s="5" t="n">
        <f aca="true">IF(G3814&gt;(MovingPeriod+MovingShift),AVERAGE(INDIRECT("E"&amp;(ROW()-MovingPeriod-MovingShift)&amp;":"&amp;"E"&amp;ROW()-MovingShift)),"")</f>
        <v>1.25414538461538</v>
      </c>
      <c r="I3814" s="0" t="str">
        <f aca="false">IF(AND(B3814&gt;H3814,E3814&lt;H3814),-1,IF(AND(B3814&lt;H3814,E3814&gt;H3814),1,""))</f>
        <v/>
      </c>
      <c r="J3814" s="6" t="n">
        <f aca="false">IF(AND(I3814=-1,J3813=""),-1,IF(AND(I3814=1,J3813=""),1,IF(OR(AND(I3814="",J3813=1),AND(I3814="",J3813=-1),I3814=J3813),J3813,"")))</f>
        <v>1</v>
      </c>
      <c r="K3814" s="0" t="str">
        <f aca="false">IF(AND(J3813=1,J3812=""),INDEX(DealTypes,1),IF(AND(J3813=-1,J3812=""),INDEX(DealTypes,2),IF(OR(AND(J3813="",J3812=1),AND(J3813="",J3812=-1)),INDEX(DealTypes,3),"")))</f>
        <v/>
      </c>
      <c r="L3814" s="6" t="n">
        <f aca="false">IF(K3814=INDEX(DealTypes,1),B3814+Spread,IF(K3814=INDEX(DealTypes,2),B3814,IF(OR(K3814=INDEX(DealTypes,3),N(L3813)=0),"",L3813)))</f>
        <v>1.25025</v>
      </c>
      <c r="M3814" s="6" t="str">
        <f aca="false">IF(N3814&lt;&gt;"",IF(COUNTIF(N$3:N3814,N3814)=1,MAX(M$4:M3813)+1,""),"")</f>
        <v/>
      </c>
      <c r="N3814" s="7" t="str">
        <f aca="false">IF(K3814=INDEX(DealTypes,3),IF(I3813=-1,ROUND((B3814-L3813)/Point,0),ROUND((L3813-B3814)/Point,0)),"")</f>
        <v/>
      </c>
      <c r="O3814" s="6" t="str">
        <f aca="false">(IF(AND(N(N3814)&gt;0,I3813=-1),1,IF(AND(N(N3814)&lt;0,I3813=-1),-1,IF(AND(N(N3814)&gt;0,I3813=1),2,IF(AND(N(N3814)&lt;0,I3813=1),-2,"")))))</f>
        <v/>
      </c>
      <c r="P3814" s="0" t="str">
        <f aca="false">IF(N3814&lt;&gt;"",ABS(N3814),"")</f>
        <v/>
      </c>
    </row>
    <row r="3815" customFormat="false" ht="12.8" hidden="false" customHeight="false" outlineLevel="0" collapsed="false">
      <c r="A3815" s="4" t="n">
        <v>44020.2916666667</v>
      </c>
      <c r="B3815" s="5" t="n">
        <v>1.25584</v>
      </c>
      <c r="C3815" s="5" t="n">
        <v>1.25629</v>
      </c>
      <c r="D3815" s="5" t="n">
        <v>1.25508</v>
      </c>
      <c r="E3815" s="5" t="n">
        <v>1.25562</v>
      </c>
      <c r="F3815" s="0" t="n">
        <v>866</v>
      </c>
      <c r="G3815" s="0" t="n">
        <f aca="false">ROW()-3</f>
        <v>3812</v>
      </c>
      <c r="H3815" s="5" t="n">
        <f aca="true">IF(G3815&gt;(MovingPeriod+MovingShift),AVERAGE(INDIRECT("E"&amp;(ROW()-MovingPeriod-MovingShift)&amp;":"&amp;"E"&amp;ROW()-MovingShift)),"")</f>
        <v>1.25463923076923</v>
      </c>
      <c r="I3815" s="0" t="str">
        <f aca="false">IF(AND(B3815&gt;H3815,E3815&lt;H3815),-1,IF(AND(B3815&lt;H3815,E3815&gt;H3815),1,""))</f>
        <v/>
      </c>
      <c r="J3815" s="6" t="n">
        <f aca="false">IF(AND(I3815=-1,J3814=""),-1,IF(AND(I3815=1,J3814=""),1,IF(OR(AND(I3815="",J3814=1),AND(I3815="",J3814=-1),I3815=J3814),J3814,"")))</f>
        <v>1</v>
      </c>
      <c r="K3815" s="0" t="str">
        <f aca="false">IF(AND(J3814=1,J3813=""),INDEX(DealTypes,1),IF(AND(J3814=-1,J3813=""),INDEX(DealTypes,2),IF(OR(AND(J3814="",J3813=1),AND(J3814="",J3813=-1)),INDEX(DealTypes,3),"")))</f>
        <v/>
      </c>
      <c r="L3815" s="6" t="n">
        <f aca="false">IF(K3815=INDEX(DealTypes,1),B3815+Spread,IF(K3815=INDEX(DealTypes,2),B3815,IF(OR(K3815=INDEX(DealTypes,3),N(L3814)=0),"",L3814)))</f>
        <v>1.25025</v>
      </c>
      <c r="M3815" s="6" t="str">
        <f aca="false">IF(N3815&lt;&gt;"",IF(COUNTIF(N$3:N3815,N3815)=1,MAX(M$4:M3814)+1,""),"")</f>
        <v/>
      </c>
      <c r="N3815" s="7" t="str">
        <f aca="false">IF(K3815=INDEX(DealTypes,3),IF(I3814=-1,ROUND((B3815-L3814)/Point,0),ROUND((L3814-B3815)/Point,0)),"")</f>
        <v/>
      </c>
      <c r="O3815" s="6" t="str">
        <f aca="false">(IF(AND(N(N3815)&gt;0,I3814=-1),1,IF(AND(N(N3815)&lt;0,I3814=-1),-1,IF(AND(N(N3815)&gt;0,I3814=1),2,IF(AND(N(N3815)&lt;0,I3814=1),-2,"")))))</f>
        <v/>
      </c>
      <c r="P3815" s="0" t="str">
        <f aca="false">IF(N3815&lt;&gt;"",ABS(N3815),"")</f>
        <v/>
      </c>
    </row>
    <row r="3816" customFormat="false" ht="12.8" hidden="false" customHeight="false" outlineLevel="0" collapsed="false">
      <c r="A3816" s="4" t="n">
        <v>44020.3333333333</v>
      </c>
      <c r="B3816" s="5" t="n">
        <v>1.25563</v>
      </c>
      <c r="C3816" s="5" t="n">
        <v>1.25622</v>
      </c>
      <c r="D3816" s="5" t="n">
        <v>1.25515</v>
      </c>
      <c r="E3816" s="5" t="n">
        <v>1.25562</v>
      </c>
      <c r="F3816" s="0" t="n">
        <v>1075</v>
      </c>
      <c r="G3816" s="0" t="n">
        <f aca="false">ROW()-3</f>
        <v>3813</v>
      </c>
      <c r="H3816" s="5" t="n">
        <f aca="true">IF(G3816&gt;(MovingPeriod+MovingShift),AVERAGE(INDIRECT("E"&amp;(ROW()-MovingPeriod-MovingShift)&amp;":"&amp;"E"&amp;ROW()-MovingShift)),"")</f>
        <v>1.25499076923077</v>
      </c>
      <c r="I3816" s="0" t="str">
        <f aca="false">IF(AND(B3816&gt;H3816,E3816&lt;H3816),-1,IF(AND(B3816&lt;H3816,E3816&gt;H3816),1,""))</f>
        <v/>
      </c>
      <c r="J3816" s="6" t="n">
        <f aca="false">IF(AND(I3816=-1,J3815=""),-1,IF(AND(I3816=1,J3815=""),1,IF(OR(AND(I3816="",J3815=1),AND(I3816="",J3815=-1),I3816=J3815),J3815,"")))</f>
        <v>1</v>
      </c>
      <c r="K3816" s="0" t="str">
        <f aca="false">IF(AND(J3815=1,J3814=""),INDEX(DealTypes,1),IF(AND(J3815=-1,J3814=""),INDEX(DealTypes,2),IF(OR(AND(J3815="",J3814=1),AND(J3815="",J3814=-1)),INDEX(DealTypes,3),"")))</f>
        <v/>
      </c>
      <c r="L3816" s="6" t="n">
        <f aca="false">IF(K3816=INDEX(DealTypes,1),B3816+Spread,IF(K3816=INDEX(DealTypes,2),B3816,IF(OR(K3816=INDEX(DealTypes,3),N(L3815)=0),"",L3815)))</f>
        <v>1.25025</v>
      </c>
      <c r="M3816" s="6" t="str">
        <f aca="false">IF(N3816&lt;&gt;"",IF(COUNTIF(N$3:N3816,N3816)=1,MAX(M$4:M3815)+1,""),"")</f>
        <v/>
      </c>
      <c r="N3816" s="7" t="str">
        <f aca="false">IF(K3816=INDEX(DealTypes,3),IF(I3815=-1,ROUND((B3816-L3815)/Point,0),ROUND((L3815-B3816)/Point,0)),"")</f>
        <v/>
      </c>
      <c r="O3816" s="6" t="str">
        <f aca="false">(IF(AND(N(N3816)&gt;0,I3815=-1),1,IF(AND(N(N3816)&lt;0,I3815=-1),-1,IF(AND(N(N3816)&gt;0,I3815=1),2,IF(AND(N(N3816)&lt;0,I3815=1),-2,"")))))</f>
        <v/>
      </c>
      <c r="P3816" s="0" t="str">
        <f aca="false">IF(N3816&lt;&gt;"",ABS(N3816),"")</f>
        <v/>
      </c>
    </row>
    <row r="3817" customFormat="false" ht="12.8" hidden="false" customHeight="false" outlineLevel="0" collapsed="false">
      <c r="A3817" s="4" t="n">
        <v>44020.375</v>
      </c>
      <c r="B3817" s="5" t="n">
        <v>1.2556</v>
      </c>
      <c r="C3817" s="5" t="n">
        <v>1.25569</v>
      </c>
      <c r="D3817" s="5" t="n">
        <v>1.25378</v>
      </c>
      <c r="E3817" s="5" t="n">
        <v>1.25482</v>
      </c>
      <c r="F3817" s="0" t="n">
        <v>2004</v>
      </c>
      <c r="G3817" s="0" t="n">
        <f aca="false">ROW()-3</f>
        <v>3814</v>
      </c>
      <c r="H3817" s="5" t="n">
        <f aca="true">IF(G3817&gt;(MovingPeriod+MovingShift),AVERAGE(INDIRECT("E"&amp;(ROW()-MovingPeriod-MovingShift)&amp;":"&amp;"E"&amp;ROW()-MovingShift)),"")</f>
        <v>1.25523307692308</v>
      </c>
      <c r="I3817" s="6" t="n">
        <f aca="false">IF(AND(B3817&gt;H3817,E3817&lt;H3817),-1,IF(AND(B3817&lt;H3817,E3817&gt;H3817),1,""))</f>
        <v>-1</v>
      </c>
      <c r="J3817" s="6" t="str">
        <f aca="false">IF(AND(I3817=-1,J3816=""),-1,IF(AND(I3817=1,J3816=""),1,IF(OR(AND(I3817="",J3816=1),AND(I3817="",J3816=-1),I3817=J3816),J3816,"")))</f>
        <v/>
      </c>
      <c r="K3817" s="0" t="str">
        <f aca="false">IF(AND(J3816=1,J3815=""),INDEX(DealTypes,1),IF(AND(J3816=-1,J3815=""),INDEX(DealTypes,2),IF(OR(AND(J3816="",J3815=1),AND(J3816="",J3815=-1)),INDEX(DealTypes,3),"")))</f>
        <v/>
      </c>
      <c r="L3817" s="6" t="n">
        <f aca="false">IF(K3817=INDEX(DealTypes,1),B3817+Spread,IF(K3817=INDEX(DealTypes,2),B3817,IF(OR(K3817=INDEX(DealTypes,3),N(L3816)=0),"",L3816)))</f>
        <v>1.25025</v>
      </c>
      <c r="M3817" s="6" t="str">
        <f aca="false">IF(N3817&lt;&gt;"",IF(COUNTIF(N$3:N3817,N3817)=1,MAX(M$4:M3816)+1,""),"")</f>
        <v/>
      </c>
      <c r="N3817" s="7" t="str">
        <f aca="false">IF(K3817=INDEX(DealTypes,3),IF(I3816=-1,ROUND((B3817-L3816)/Point,0),ROUND((L3816-B3817)/Point,0)),"")</f>
        <v/>
      </c>
      <c r="O3817" s="6" t="str">
        <f aca="false">(IF(AND(N(N3817)&gt;0,I3816=-1),1,IF(AND(N(N3817)&lt;0,I3816=-1),-1,IF(AND(N(N3817)&gt;0,I3816=1),2,IF(AND(N(N3817)&lt;0,I3816=1),-2,"")))))</f>
        <v/>
      </c>
      <c r="P3817" s="0" t="str">
        <f aca="false">IF(N3817&lt;&gt;"",ABS(N3817),"")</f>
        <v/>
      </c>
    </row>
    <row r="3818" customFormat="false" ht="12.8" hidden="false" customHeight="false" outlineLevel="0" collapsed="false">
      <c r="A3818" s="4" t="n">
        <v>44020.4166666667</v>
      </c>
      <c r="B3818" s="5" t="n">
        <v>1.25482</v>
      </c>
      <c r="C3818" s="5" t="n">
        <v>1.25681</v>
      </c>
      <c r="D3818" s="5" t="n">
        <v>1.25423</v>
      </c>
      <c r="E3818" s="5" t="n">
        <v>1.25482</v>
      </c>
      <c r="F3818" s="0" t="n">
        <v>3025</v>
      </c>
      <c r="G3818" s="0" t="n">
        <f aca="false">ROW()-3</f>
        <v>3815</v>
      </c>
      <c r="H3818" s="5" t="n">
        <f aca="true">IF(G3818&gt;(MovingPeriod+MovingShift),AVERAGE(INDIRECT("E"&amp;(ROW()-MovingPeriod-MovingShift)&amp;":"&amp;"E"&amp;ROW()-MovingShift)),"")</f>
        <v>1.25528307692308</v>
      </c>
      <c r="I3818" s="0" t="str">
        <f aca="false">IF(AND(B3818&gt;H3818,E3818&lt;H3818),-1,IF(AND(B3818&lt;H3818,E3818&gt;H3818),1,""))</f>
        <v/>
      </c>
      <c r="J3818" s="6" t="str">
        <f aca="false">IF(AND(I3818=-1,J3817=""),-1,IF(AND(I3818=1,J3817=""),1,IF(OR(AND(I3818="",J3817=1),AND(I3818="",J3817=-1),I3818=J3817),J3817,"")))</f>
        <v/>
      </c>
      <c r="K3818" s="0" t="str">
        <f aca="false">IF(AND(J3817=1,J3816=""),INDEX(DealTypes,1),IF(AND(J3817=-1,J3816=""),INDEX(DealTypes,2),IF(OR(AND(J3817="",J3816=1),AND(J3817="",J3816=-1)),INDEX(DealTypes,3),"")))</f>
        <v>Close</v>
      </c>
      <c r="L3818" s="6" t="str">
        <f aca="false">IF(K3818=INDEX(DealTypes,1),B3818+Spread,IF(K3818=INDEX(DealTypes,2),B3818,IF(OR(K3818=INDEX(DealTypes,3),N(L3817)=0),"",L3817)))</f>
        <v/>
      </c>
      <c r="M3818" s="6" t="n">
        <f aca="false">IF(N3818&lt;&gt;"",IF(COUNTIF(N$3:N3818,N3818)=1,MAX(M$4:M3817)+1,""),"")</f>
        <v>137</v>
      </c>
      <c r="N3818" s="7" t="n">
        <f aca="false">IF(K3818=INDEX(DealTypes,3),IF(I3817=-1,ROUND((B3818-L3817)/Point,0),ROUND((L3817-B3818)/Point,0)),"")</f>
        <v>457</v>
      </c>
      <c r="O3818" s="6" t="n">
        <f aca="false">(IF(AND(N(N3818)&gt;0,I3817=-1),1,IF(AND(N(N3818)&lt;0,I3817=-1),-1,IF(AND(N(N3818)&gt;0,I3817=1),2,IF(AND(N(N3818)&lt;0,I3817=1),-2,"")))))</f>
        <v>1</v>
      </c>
      <c r="P3818" s="0" t="n">
        <f aca="false">IF(N3818&lt;&gt;"",ABS(N3818),"")</f>
        <v>457</v>
      </c>
    </row>
    <row r="3819" customFormat="false" ht="12.8" hidden="false" customHeight="false" outlineLevel="0" collapsed="false">
      <c r="A3819" s="4" t="n">
        <v>44020.4583333333</v>
      </c>
      <c r="B3819" s="5" t="n">
        <v>1.25482</v>
      </c>
      <c r="C3819" s="5" t="n">
        <v>1.25506</v>
      </c>
      <c r="D3819" s="5" t="n">
        <v>1.25237</v>
      </c>
      <c r="E3819" s="5" t="n">
        <v>1.25281</v>
      </c>
      <c r="F3819" s="0" t="n">
        <v>3129</v>
      </c>
      <c r="G3819" s="0" t="n">
        <f aca="false">ROW()-3</f>
        <v>3816</v>
      </c>
      <c r="H3819" s="5" t="n">
        <f aca="true">IF(G3819&gt;(MovingPeriod+MovingShift),AVERAGE(INDIRECT("E"&amp;(ROW()-MovingPeriod-MovingShift)&amp;":"&amp;"E"&amp;ROW()-MovingShift)),"")</f>
        <v>1.25532769230769</v>
      </c>
      <c r="I3819" s="6" t="str">
        <f aca="false">IF(AND(B3819&gt;H3819,E3819&lt;H3819),-1,IF(AND(B3819&lt;H3819,E3819&gt;H3819),1,""))</f>
        <v/>
      </c>
      <c r="J3819" s="6" t="str">
        <f aca="false">IF(AND(I3819=-1,J3818=""),-1,IF(AND(I3819=1,J3818=""),1,IF(OR(AND(I3819="",J3818=1),AND(I3819="",J3818=-1),I3819=J3818),J3818,"")))</f>
        <v/>
      </c>
      <c r="K3819" s="0" t="str">
        <f aca="false">IF(AND(J3818=1,J3817=""),INDEX(DealTypes,1),IF(AND(J3818=-1,J3817=""),INDEX(DealTypes,2),IF(OR(AND(J3818="",J3817=1),AND(J3818="",J3817=-1)),INDEX(DealTypes,3),"")))</f>
        <v/>
      </c>
      <c r="L3819" s="6" t="str">
        <f aca="false">IF(K3819=INDEX(DealTypes,1),B3819+Spread,IF(K3819=INDEX(DealTypes,2),B3819,IF(OR(K3819=INDEX(DealTypes,3),N(L3818)=0),"",L3818)))</f>
        <v/>
      </c>
      <c r="M3819" s="6" t="str">
        <f aca="false">IF(N3819&lt;&gt;"",IF(COUNTIF(N$3:N3819,N3819)=1,MAX(M$4:M3818)+1,""),"")</f>
        <v/>
      </c>
      <c r="N3819" s="7" t="str">
        <f aca="false">IF(K3819=INDEX(DealTypes,3),IF(I3818=-1,ROUND((B3819-L3818)/Point,0),ROUND((L3818-B3819)/Point,0)),"")</f>
        <v/>
      </c>
      <c r="O3819" s="6" t="str">
        <f aca="false">(IF(AND(N(N3819)&gt;0,I3818=-1),1,IF(AND(N(N3819)&lt;0,I3818=-1),-1,IF(AND(N(N3819)&gt;0,I3818=1),2,IF(AND(N(N3819)&lt;0,I3818=1),-2,"")))))</f>
        <v/>
      </c>
      <c r="P3819" s="0" t="str">
        <f aca="false">IF(N3819&lt;&gt;"",ABS(N3819),"")</f>
        <v/>
      </c>
    </row>
    <row r="3820" customFormat="false" ht="12.8" hidden="false" customHeight="false" outlineLevel="0" collapsed="false">
      <c r="A3820" s="4" t="n">
        <v>44020.5</v>
      </c>
      <c r="B3820" s="5" t="n">
        <v>1.25282</v>
      </c>
      <c r="C3820" s="5" t="n">
        <v>1.25326</v>
      </c>
      <c r="D3820" s="5" t="n">
        <v>1.25081</v>
      </c>
      <c r="E3820" s="5" t="n">
        <v>1.2526</v>
      </c>
      <c r="F3820" s="0" t="n">
        <v>2833</v>
      </c>
      <c r="G3820" s="0" t="n">
        <f aca="false">ROW()-3</f>
        <v>3817</v>
      </c>
      <c r="H3820" s="5" t="n">
        <f aca="true">IF(G3820&gt;(MovingPeriod+MovingShift),AVERAGE(INDIRECT("E"&amp;(ROW()-MovingPeriod-MovingShift)&amp;":"&amp;"E"&amp;ROW()-MovingShift)),"")</f>
        <v>1.25519846153846</v>
      </c>
      <c r="I3820" s="0" t="str">
        <f aca="false">IF(AND(B3820&gt;H3820,E3820&lt;H3820),-1,IF(AND(B3820&lt;H3820,E3820&gt;H3820),1,""))</f>
        <v/>
      </c>
      <c r="J3820" s="6" t="str">
        <f aca="false">IF(AND(I3820=-1,J3819=""),-1,IF(AND(I3820=1,J3819=""),1,IF(OR(AND(I3820="",J3819=1),AND(I3820="",J3819=-1),I3820=J3819),J3819,"")))</f>
        <v/>
      </c>
      <c r="K3820" s="0" t="str">
        <f aca="false">IF(AND(J3819=1,J3818=""),INDEX(DealTypes,1),IF(AND(J3819=-1,J3818=""),INDEX(DealTypes,2),IF(OR(AND(J3819="",J3818=1),AND(J3819="",J3818=-1)),INDEX(DealTypes,3),"")))</f>
        <v/>
      </c>
      <c r="L3820" s="6" t="str">
        <f aca="false">IF(K3820=INDEX(DealTypes,1),B3820+Spread,IF(K3820=INDEX(DealTypes,2),B3820,IF(OR(K3820=INDEX(DealTypes,3),N(L3819)=0),"",L3819)))</f>
        <v/>
      </c>
      <c r="M3820" s="6" t="str">
        <f aca="false">IF(N3820&lt;&gt;"",IF(COUNTIF(N$3:N3820,N3820)=1,MAX(M$4:M3819)+1,""),"")</f>
        <v/>
      </c>
      <c r="N3820" s="7" t="str">
        <f aca="false">IF(K3820=INDEX(DealTypes,3),IF(I3819=-1,ROUND((B3820-L3819)/Point,0),ROUND((L3819-B3820)/Point,0)),"")</f>
        <v/>
      </c>
      <c r="O3820" s="6" t="str">
        <f aca="false">(IF(AND(N(N3820)&gt;0,I3819=-1),1,IF(AND(N(N3820)&lt;0,I3819=-1),-1,IF(AND(N(N3820)&gt;0,I3819=1),2,IF(AND(N(N3820)&lt;0,I3819=1),-2,"")))))</f>
        <v/>
      </c>
      <c r="P3820" s="0" t="str">
        <f aca="false">IF(N3820&lt;&gt;"",ABS(N3820),"")</f>
        <v/>
      </c>
    </row>
    <row r="3821" customFormat="false" ht="12.8" hidden="false" customHeight="false" outlineLevel="0" collapsed="false">
      <c r="A3821" s="4" t="n">
        <v>44020.5416666667</v>
      </c>
      <c r="B3821" s="5" t="n">
        <v>1.2526</v>
      </c>
      <c r="C3821" s="5" t="n">
        <v>1.25394</v>
      </c>
      <c r="D3821" s="5" t="n">
        <v>1.25188</v>
      </c>
      <c r="E3821" s="5" t="n">
        <v>1.25335</v>
      </c>
      <c r="F3821" s="0" t="n">
        <v>2064</v>
      </c>
      <c r="G3821" s="0" t="n">
        <f aca="false">ROW()-3</f>
        <v>3818</v>
      </c>
      <c r="H3821" s="5" t="n">
        <f aca="true">IF(G3821&gt;(MovingPeriod+MovingShift),AVERAGE(INDIRECT("E"&amp;(ROW()-MovingPeriod-MovingShift)&amp;":"&amp;"E"&amp;ROW()-MovingShift)),"")</f>
        <v>1.25508923076923</v>
      </c>
      <c r="I3821" s="0" t="str">
        <f aca="false">IF(AND(B3821&gt;H3821,E3821&lt;H3821),-1,IF(AND(B3821&lt;H3821,E3821&gt;H3821),1,""))</f>
        <v/>
      </c>
      <c r="J3821" s="6" t="str">
        <f aca="false">IF(AND(I3821=-1,J3820=""),-1,IF(AND(I3821=1,J3820=""),1,IF(OR(AND(I3821="",J3820=1),AND(I3821="",J3820=-1),I3821=J3820),J3820,"")))</f>
        <v/>
      </c>
      <c r="K3821" s="0" t="str">
        <f aca="false">IF(AND(J3820=1,J3819=""),INDEX(DealTypes,1),IF(AND(J3820=-1,J3819=""),INDEX(DealTypes,2),IF(OR(AND(J3820="",J3819=1),AND(J3820="",J3819=-1)),INDEX(DealTypes,3),"")))</f>
        <v/>
      </c>
      <c r="L3821" s="6" t="str">
        <f aca="false">IF(K3821=INDEX(DealTypes,1),B3821+Spread,IF(K3821=INDEX(DealTypes,2),B3821,IF(OR(K3821=INDEX(DealTypes,3),N(L3820)=0),"",L3820)))</f>
        <v/>
      </c>
      <c r="M3821" s="6" t="str">
        <f aca="false">IF(N3821&lt;&gt;"",IF(COUNTIF(N$3:N3821,N3821)=1,MAX(M$4:M3820)+1,""),"")</f>
        <v/>
      </c>
      <c r="N3821" s="7" t="str">
        <f aca="false">IF(K3821=INDEX(DealTypes,3),IF(I3820=-1,ROUND((B3821-L3820)/Point,0),ROUND((L3820-B3821)/Point,0)),"")</f>
        <v/>
      </c>
      <c r="O3821" s="6" t="str">
        <f aca="false">(IF(AND(N(N3821)&gt;0,I3820=-1),1,IF(AND(N(N3821)&lt;0,I3820=-1),-1,IF(AND(N(N3821)&gt;0,I3820=1),2,IF(AND(N(N3821)&lt;0,I3820=1),-2,"")))))</f>
        <v/>
      </c>
      <c r="P3821" s="0" t="str">
        <f aca="false">IF(N3821&lt;&gt;"",ABS(N3821),"")</f>
        <v/>
      </c>
    </row>
    <row r="3822" customFormat="false" ht="12.8" hidden="false" customHeight="false" outlineLevel="0" collapsed="false">
      <c r="A3822" s="4" t="n">
        <v>44020.5833333333</v>
      </c>
      <c r="B3822" s="5" t="n">
        <v>1.25338</v>
      </c>
      <c r="C3822" s="5" t="n">
        <v>1.25657</v>
      </c>
      <c r="D3822" s="5" t="n">
        <v>1.25278</v>
      </c>
      <c r="E3822" s="5" t="n">
        <v>1.25582</v>
      </c>
      <c r="F3822" s="0" t="n">
        <v>2326</v>
      </c>
      <c r="G3822" s="0" t="n">
        <f aca="false">ROW()-3</f>
        <v>3819</v>
      </c>
      <c r="H3822" s="5" t="n">
        <f aca="true">IF(G3822&gt;(MovingPeriod+MovingShift),AVERAGE(INDIRECT("E"&amp;(ROW()-MovingPeriod-MovingShift)&amp;":"&amp;"E"&amp;ROW()-MovingShift)),"")</f>
        <v>1.25506384615385</v>
      </c>
      <c r="I3822" s="6" t="n">
        <f aca="false">IF(AND(B3822&gt;H3822,E3822&lt;H3822),-1,IF(AND(B3822&lt;H3822,E3822&gt;H3822),1,""))</f>
        <v>1</v>
      </c>
      <c r="J3822" s="6" t="n">
        <f aca="false">IF(AND(I3822=-1,J3821=""),-1,IF(AND(I3822=1,J3821=""),1,IF(OR(AND(I3822="",J3821=1),AND(I3822="",J3821=-1),I3822=J3821),J3821,"")))</f>
        <v>1</v>
      </c>
      <c r="K3822" s="0" t="str">
        <f aca="false">IF(AND(J3821=1,J3820=""),INDEX(DealTypes,1),IF(AND(J3821=-1,J3820=""),INDEX(DealTypes,2),IF(OR(AND(J3821="",J3820=1),AND(J3821="",J3820=-1)),INDEX(DealTypes,3),"")))</f>
        <v/>
      </c>
      <c r="L3822" s="6" t="str">
        <f aca="false">IF(K3822=INDEX(DealTypes,1),B3822+Spread,IF(K3822=INDEX(DealTypes,2),B3822,IF(OR(K3822=INDEX(DealTypes,3),N(L3821)=0),"",L3821)))</f>
        <v/>
      </c>
      <c r="M3822" s="6" t="str">
        <f aca="false">IF(N3822&lt;&gt;"",IF(COUNTIF(N$3:N3822,N3822)=1,MAX(M$4:M3821)+1,""),"")</f>
        <v/>
      </c>
      <c r="N3822" s="7" t="str">
        <f aca="false">IF(K3822=INDEX(DealTypes,3),IF(I3821=-1,ROUND((B3822-L3821)/Point,0),ROUND((L3821-B3822)/Point,0)),"")</f>
        <v/>
      </c>
      <c r="O3822" s="6" t="str">
        <f aca="false">(IF(AND(N(N3822)&gt;0,I3821=-1),1,IF(AND(N(N3822)&lt;0,I3821=-1),-1,IF(AND(N(N3822)&gt;0,I3821=1),2,IF(AND(N(N3822)&lt;0,I3821=1),-2,"")))))</f>
        <v/>
      </c>
      <c r="P3822" s="0" t="str">
        <f aca="false">IF(N3822&lt;&gt;"",ABS(N3822),"")</f>
        <v/>
      </c>
    </row>
    <row r="3823" customFormat="false" ht="12.8" hidden="false" customHeight="false" outlineLevel="0" collapsed="false">
      <c r="A3823" s="4" t="n">
        <v>44020.625</v>
      </c>
      <c r="B3823" s="5" t="n">
        <v>1.25583</v>
      </c>
      <c r="C3823" s="5" t="n">
        <v>1.25656</v>
      </c>
      <c r="D3823" s="5" t="n">
        <v>1.2528</v>
      </c>
      <c r="E3823" s="5" t="n">
        <v>1.25443</v>
      </c>
      <c r="F3823" s="0" t="n">
        <v>2987</v>
      </c>
      <c r="G3823" s="0" t="n">
        <f aca="false">ROW()-3</f>
        <v>3820</v>
      </c>
      <c r="H3823" s="5" t="n">
        <f aca="true">IF(G3823&gt;(MovingPeriod+MovingShift),AVERAGE(INDIRECT("E"&amp;(ROW()-MovingPeriod-MovingShift)&amp;":"&amp;"E"&amp;ROW()-MovingShift)),"")</f>
        <v>1.25489769230769</v>
      </c>
      <c r="I3823" s="6" t="n">
        <f aca="false">IF(AND(B3823&gt;H3823,E3823&lt;H3823),-1,IF(AND(B3823&lt;H3823,E3823&gt;H3823),1,""))</f>
        <v>-1</v>
      </c>
      <c r="J3823" s="6" t="str">
        <f aca="false">IF(AND(I3823=-1,J3822=""),-1,IF(AND(I3823=1,J3822=""),1,IF(OR(AND(I3823="",J3822=1),AND(I3823="",J3822=-1),I3823=J3822),J3822,"")))</f>
        <v/>
      </c>
      <c r="K3823" s="0" t="str">
        <f aca="false">IF(AND(J3822=1,J3821=""),INDEX(DealTypes,1),IF(AND(J3822=-1,J3821=""),INDEX(DealTypes,2),IF(OR(AND(J3822="",J3821=1),AND(J3822="",J3821=-1)),INDEX(DealTypes,3),"")))</f>
        <v>Buy</v>
      </c>
      <c r="L3823" s="6" t="n">
        <f aca="false">IF(K3823=INDEX(DealTypes,1),B3823+Spread,IF(K3823=INDEX(DealTypes,2),B3823,IF(OR(K3823=INDEX(DealTypes,3),N(L3822)=0),"",L3822)))</f>
        <v>1.25591</v>
      </c>
      <c r="M3823" s="6" t="str">
        <f aca="false">IF(N3823&lt;&gt;"",IF(COUNTIF(N$3:N3823,N3823)=1,MAX(M$4:M3822)+1,""),"")</f>
        <v/>
      </c>
      <c r="N3823" s="7" t="str">
        <f aca="false">IF(K3823=INDEX(DealTypes,3),IF(I3822=-1,ROUND((B3823-L3822)/Point,0),ROUND((L3822-B3823)/Point,0)),"")</f>
        <v/>
      </c>
      <c r="O3823" s="6" t="str">
        <f aca="false">(IF(AND(N(N3823)&gt;0,I3822=-1),1,IF(AND(N(N3823)&lt;0,I3822=-1),-1,IF(AND(N(N3823)&gt;0,I3822=1),2,IF(AND(N(N3823)&lt;0,I3822=1),-2,"")))))</f>
        <v/>
      </c>
      <c r="P3823" s="0" t="str">
        <f aca="false">IF(N3823&lt;&gt;"",ABS(N3823),"")</f>
        <v/>
      </c>
    </row>
    <row r="3824" customFormat="false" ht="12.8" hidden="false" customHeight="false" outlineLevel="0" collapsed="false">
      <c r="A3824" s="4" t="n">
        <v>44020.6666666667</v>
      </c>
      <c r="B3824" s="5" t="n">
        <v>1.25442</v>
      </c>
      <c r="C3824" s="5" t="n">
        <v>1.25924</v>
      </c>
      <c r="D3824" s="5" t="n">
        <v>1.25398</v>
      </c>
      <c r="E3824" s="5" t="n">
        <v>1.25879</v>
      </c>
      <c r="F3824" s="0" t="n">
        <v>3844</v>
      </c>
      <c r="G3824" s="0" t="n">
        <f aca="false">ROW()-3</f>
        <v>3821</v>
      </c>
      <c r="H3824" s="5" t="n">
        <f aca="true">IF(G3824&gt;(MovingPeriod+MovingShift),AVERAGE(INDIRECT("E"&amp;(ROW()-MovingPeriod-MovingShift)&amp;":"&amp;"E"&amp;ROW()-MovingShift)),"")</f>
        <v>1.25485538461538</v>
      </c>
      <c r="I3824" s="6" t="n">
        <f aca="false">IF(AND(B3824&gt;H3824,E3824&lt;H3824),-1,IF(AND(B3824&lt;H3824,E3824&gt;H3824),1,""))</f>
        <v>1</v>
      </c>
      <c r="J3824" s="6" t="n">
        <f aca="false">IF(AND(I3824=-1,J3823=""),-1,IF(AND(I3824=1,J3823=""),1,IF(OR(AND(I3824="",J3823=1),AND(I3824="",J3823=-1),I3824=J3823),J3823,"")))</f>
        <v>1</v>
      </c>
      <c r="K3824" s="0" t="str">
        <f aca="false">IF(AND(J3823=1,J3822=""),INDEX(DealTypes,1),IF(AND(J3823=-1,J3822=""),INDEX(DealTypes,2),IF(OR(AND(J3823="",J3822=1),AND(J3823="",J3822=-1)),INDEX(DealTypes,3),"")))</f>
        <v>Close</v>
      </c>
      <c r="L3824" s="6" t="str">
        <f aca="false">IF(K3824=INDEX(DealTypes,1),B3824+Spread,IF(K3824=INDEX(DealTypes,2),B3824,IF(OR(K3824=INDEX(DealTypes,3),N(L3823)=0),"",L3823)))</f>
        <v/>
      </c>
      <c r="M3824" s="6" t="n">
        <f aca="false">IF(N3824&lt;&gt;"",IF(COUNTIF(N$3:N3824,N3824)=1,MAX(M$4:M3823)+1,""),"")</f>
        <v>138</v>
      </c>
      <c r="N3824" s="7" t="n">
        <f aca="false">IF(K3824=INDEX(DealTypes,3),IF(I3823=-1,ROUND((B3824-L3823)/Point,0),ROUND((L3823-B3824)/Point,0)),"")</f>
        <v>-149</v>
      </c>
      <c r="O3824" s="6" t="n">
        <f aca="false">(IF(AND(N(N3824)&gt;0,I3823=-1),1,IF(AND(N(N3824)&lt;0,I3823=-1),-1,IF(AND(N(N3824)&gt;0,I3823=1),2,IF(AND(N(N3824)&lt;0,I3823=1),-2,"")))))</f>
        <v>-1</v>
      </c>
      <c r="P3824" s="0" t="n">
        <f aca="false">IF(N3824&lt;&gt;"",ABS(N3824),"")</f>
        <v>149</v>
      </c>
    </row>
    <row r="3825" customFormat="false" ht="12.8" hidden="false" customHeight="false" outlineLevel="0" collapsed="false">
      <c r="A3825" s="4" t="n">
        <v>44020.7083333333</v>
      </c>
      <c r="B3825" s="5" t="n">
        <v>1.25877</v>
      </c>
      <c r="C3825" s="5" t="n">
        <v>1.26006</v>
      </c>
      <c r="D3825" s="5" t="n">
        <v>1.2581</v>
      </c>
      <c r="E3825" s="5" t="n">
        <v>1.25949</v>
      </c>
      <c r="F3825" s="0" t="n">
        <v>4067</v>
      </c>
      <c r="G3825" s="0" t="n">
        <f aca="false">ROW()-3</f>
        <v>3822</v>
      </c>
      <c r="H3825" s="5" t="n">
        <f aca="true">IF(G3825&gt;(MovingPeriod+MovingShift),AVERAGE(INDIRECT("E"&amp;(ROW()-MovingPeriod-MovingShift)&amp;":"&amp;"E"&amp;ROW()-MovingShift)),"")</f>
        <v>1.25478</v>
      </c>
      <c r="I3825" s="0" t="str">
        <f aca="false">IF(AND(B3825&gt;H3825,E3825&lt;H3825),-1,IF(AND(B3825&lt;H3825,E3825&gt;H3825),1,""))</f>
        <v/>
      </c>
      <c r="J3825" s="6" t="n">
        <f aca="false">IF(AND(I3825=-1,J3824=""),-1,IF(AND(I3825=1,J3824=""),1,IF(OR(AND(I3825="",J3824=1),AND(I3825="",J3824=-1),I3825=J3824),J3824,"")))</f>
        <v>1</v>
      </c>
      <c r="K3825" s="0" t="str">
        <f aca="false">IF(AND(J3824=1,J3823=""),INDEX(DealTypes,1),IF(AND(J3824=-1,J3823=""),INDEX(DealTypes,2),IF(OR(AND(J3824="",J3823=1),AND(J3824="",J3823=-1)),INDEX(DealTypes,3),"")))</f>
        <v>Buy</v>
      </c>
      <c r="L3825" s="6" t="n">
        <f aca="false">IF(K3825=INDEX(DealTypes,1),B3825+Spread,IF(K3825=INDEX(DealTypes,2),B3825,IF(OR(K3825=INDEX(DealTypes,3),N(L3824)=0),"",L3824)))</f>
        <v>1.25885</v>
      </c>
      <c r="M3825" s="6" t="str">
        <f aca="false">IF(N3825&lt;&gt;"",IF(COUNTIF(N$3:N3825,N3825)=1,MAX(M$4:M3824)+1,""),"")</f>
        <v/>
      </c>
      <c r="N3825" s="7" t="str">
        <f aca="false">IF(K3825=INDEX(DealTypes,3),IF(I3824=-1,ROUND((B3825-L3824)/Point,0),ROUND((L3824-B3825)/Point,0)),"")</f>
        <v/>
      </c>
      <c r="O3825" s="6" t="str">
        <f aca="false">(IF(AND(N(N3825)&gt;0,I3824=-1),1,IF(AND(N(N3825)&lt;0,I3824=-1),-1,IF(AND(N(N3825)&gt;0,I3824=1),2,IF(AND(N(N3825)&lt;0,I3824=1),-2,"")))))</f>
        <v/>
      </c>
      <c r="P3825" s="0" t="str">
        <f aca="false">IF(N3825&lt;&gt;"",ABS(N3825),"")</f>
        <v/>
      </c>
    </row>
    <row r="3826" customFormat="false" ht="12.8" hidden="false" customHeight="false" outlineLevel="0" collapsed="false">
      <c r="A3826" s="4" t="n">
        <v>44020.75</v>
      </c>
      <c r="B3826" s="5" t="n">
        <v>1.2595</v>
      </c>
      <c r="C3826" s="5" t="n">
        <v>1.2596</v>
      </c>
      <c r="D3826" s="5" t="n">
        <v>1.25682</v>
      </c>
      <c r="E3826" s="5" t="n">
        <v>1.259</v>
      </c>
      <c r="F3826" s="0" t="n">
        <v>3353</v>
      </c>
      <c r="G3826" s="0" t="n">
        <f aca="false">ROW()-3</f>
        <v>3823</v>
      </c>
      <c r="H3826" s="5" t="n">
        <f aca="true">IF(G3826&gt;(MovingPeriod+MovingShift),AVERAGE(INDIRECT("E"&amp;(ROW()-MovingPeriod-MovingShift)&amp;":"&amp;"E"&amp;ROW()-MovingShift)),"")</f>
        <v>1.25464846153846</v>
      </c>
      <c r="I3826" s="0" t="str">
        <f aca="false">IF(AND(B3826&gt;H3826,E3826&lt;H3826),-1,IF(AND(B3826&lt;H3826,E3826&gt;H3826),1,""))</f>
        <v/>
      </c>
      <c r="J3826" s="6" t="n">
        <f aca="false">IF(AND(I3826=-1,J3825=""),-1,IF(AND(I3826=1,J3825=""),1,IF(OR(AND(I3826="",J3825=1),AND(I3826="",J3825=-1),I3826=J3825),J3825,"")))</f>
        <v>1</v>
      </c>
      <c r="K3826" s="0" t="str">
        <f aca="false">IF(AND(J3825=1,J3824=""),INDEX(DealTypes,1),IF(AND(J3825=-1,J3824=""),INDEX(DealTypes,2),IF(OR(AND(J3825="",J3824=1),AND(J3825="",J3824=-1)),INDEX(DealTypes,3),"")))</f>
        <v/>
      </c>
      <c r="L3826" s="6" t="n">
        <f aca="false">IF(K3826=INDEX(DealTypes,1),B3826+Spread,IF(K3826=INDEX(DealTypes,2),B3826,IF(OR(K3826=INDEX(DealTypes,3),N(L3825)=0),"",L3825)))</f>
        <v>1.25885</v>
      </c>
      <c r="M3826" s="6" t="str">
        <f aca="false">IF(N3826&lt;&gt;"",IF(COUNTIF(N$3:N3826,N3826)=1,MAX(M$4:M3825)+1,""),"")</f>
        <v/>
      </c>
      <c r="N3826" s="7" t="str">
        <f aca="false">IF(K3826=INDEX(DealTypes,3),IF(I3825=-1,ROUND((B3826-L3825)/Point,0),ROUND((L3825-B3826)/Point,0)),"")</f>
        <v/>
      </c>
      <c r="O3826" s="6" t="str">
        <f aca="false">(IF(AND(N(N3826)&gt;0,I3825=-1),1,IF(AND(N(N3826)&lt;0,I3825=-1),-1,IF(AND(N(N3826)&gt;0,I3825=1),2,IF(AND(N(N3826)&lt;0,I3825=1),-2,"")))))</f>
        <v/>
      </c>
      <c r="P3826" s="0" t="str">
        <f aca="false">IF(N3826&lt;&gt;"",ABS(N3826),"")</f>
        <v/>
      </c>
    </row>
    <row r="3827" customFormat="false" ht="12.8" hidden="false" customHeight="false" outlineLevel="0" collapsed="false">
      <c r="A3827" s="4" t="n">
        <v>44020.7916666667</v>
      </c>
      <c r="B3827" s="5" t="n">
        <v>1.25899</v>
      </c>
      <c r="C3827" s="5" t="n">
        <v>1.26029</v>
      </c>
      <c r="D3827" s="5" t="n">
        <v>1.25837</v>
      </c>
      <c r="E3827" s="5" t="n">
        <v>1.26029</v>
      </c>
      <c r="F3827" s="0" t="n">
        <v>2323</v>
      </c>
      <c r="G3827" s="0" t="n">
        <f aca="false">ROW()-3</f>
        <v>3824</v>
      </c>
      <c r="H3827" s="5" t="n">
        <f aca="true">IF(G3827&gt;(MovingPeriod+MovingShift),AVERAGE(INDIRECT("E"&amp;(ROW()-MovingPeriod-MovingShift)&amp;":"&amp;"E"&amp;ROW()-MovingShift)),"")</f>
        <v>1.25453692307692</v>
      </c>
      <c r="I3827" s="0" t="str">
        <f aca="false">IF(AND(B3827&gt;H3827,E3827&lt;H3827),-1,IF(AND(B3827&lt;H3827,E3827&gt;H3827),1,""))</f>
        <v/>
      </c>
      <c r="J3827" s="6" t="n">
        <f aca="false">IF(AND(I3827=-1,J3826=""),-1,IF(AND(I3827=1,J3826=""),1,IF(OR(AND(I3827="",J3826=1),AND(I3827="",J3826=-1),I3827=J3826),J3826,"")))</f>
        <v>1</v>
      </c>
      <c r="K3827" s="0" t="str">
        <f aca="false">IF(AND(J3826=1,J3825=""),INDEX(DealTypes,1),IF(AND(J3826=-1,J3825=""),INDEX(DealTypes,2),IF(OR(AND(J3826="",J3825=1),AND(J3826="",J3825=-1)),INDEX(DealTypes,3),"")))</f>
        <v/>
      </c>
      <c r="L3827" s="6" t="n">
        <f aca="false">IF(K3827=INDEX(DealTypes,1),B3827+Spread,IF(K3827=INDEX(DealTypes,2),B3827,IF(OR(K3827=INDEX(DealTypes,3),N(L3826)=0),"",L3826)))</f>
        <v>1.25885</v>
      </c>
      <c r="M3827" s="6" t="str">
        <f aca="false">IF(N3827&lt;&gt;"",IF(COUNTIF(N$3:N3827,N3827)=1,MAX(M$4:M3826)+1,""),"")</f>
        <v/>
      </c>
      <c r="N3827" s="7" t="str">
        <f aca="false">IF(K3827=INDEX(DealTypes,3),IF(I3826=-1,ROUND((B3827-L3826)/Point,0),ROUND((L3826-B3827)/Point,0)),"")</f>
        <v/>
      </c>
      <c r="O3827" s="6" t="str">
        <f aca="false">(IF(AND(N(N3827)&gt;0,I3826=-1),1,IF(AND(N(N3827)&lt;0,I3826=-1),-1,IF(AND(N(N3827)&gt;0,I3826=1),2,IF(AND(N(N3827)&lt;0,I3826=1),-2,"")))))</f>
        <v/>
      </c>
      <c r="P3827" s="0" t="str">
        <f aca="false">IF(N3827&lt;&gt;"",ABS(N3827),"")</f>
        <v/>
      </c>
    </row>
    <row r="3828" customFormat="false" ht="12.8" hidden="false" customHeight="false" outlineLevel="0" collapsed="false">
      <c r="A3828" s="4" t="n">
        <v>44020.8333333333</v>
      </c>
      <c r="B3828" s="5" t="n">
        <v>1.26024</v>
      </c>
      <c r="C3828" s="5" t="n">
        <v>1.26149</v>
      </c>
      <c r="D3828" s="5" t="n">
        <v>1.25988</v>
      </c>
      <c r="E3828" s="5" t="n">
        <v>1.26114</v>
      </c>
      <c r="F3828" s="0" t="n">
        <v>1878</v>
      </c>
      <c r="G3828" s="0" t="n">
        <f aca="false">ROW()-3</f>
        <v>3825</v>
      </c>
      <c r="H3828" s="5" t="n">
        <f aca="true">IF(G3828&gt;(MovingPeriod+MovingShift),AVERAGE(INDIRECT("E"&amp;(ROW()-MovingPeriod-MovingShift)&amp;":"&amp;"E"&amp;ROW()-MovingShift)),"")</f>
        <v>1.25466692307692</v>
      </c>
      <c r="I3828" s="0" t="str">
        <f aca="false">IF(AND(B3828&gt;H3828,E3828&lt;H3828),-1,IF(AND(B3828&lt;H3828,E3828&gt;H3828),1,""))</f>
        <v/>
      </c>
      <c r="J3828" s="6" t="n">
        <f aca="false">IF(AND(I3828=-1,J3827=""),-1,IF(AND(I3828=1,J3827=""),1,IF(OR(AND(I3828="",J3827=1),AND(I3828="",J3827=-1),I3828=J3827),J3827,"")))</f>
        <v>1</v>
      </c>
      <c r="K3828" s="0" t="str">
        <f aca="false">IF(AND(J3827=1,J3826=""),INDEX(DealTypes,1),IF(AND(J3827=-1,J3826=""),INDEX(DealTypes,2),IF(OR(AND(J3827="",J3826=1),AND(J3827="",J3826=-1)),INDEX(DealTypes,3),"")))</f>
        <v/>
      </c>
      <c r="L3828" s="6" t="n">
        <f aca="false">IF(K3828=INDEX(DealTypes,1),B3828+Spread,IF(K3828=INDEX(DealTypes,2),B3828,IF(OR(K3828=INDEX(DealTypes,3),N(L3827)=0),"",L3827)))</f>
        <v>1.25885</v>
      </c>
      <c r="M3828" s="6" t="str">
        <f aca="false">IF(N3828&lt;&gt;"",IF(COUNTIF(N$3:N3828,N3828)=1,MAX(M$4:M3827)+1,""),"")</f>
        <v/>
      </c>
      <c r="N3828" s="7" t="str">
        <f aca="false">IF(K3828=INDEX(DealTypes,3),IF(I3827=-1,ROUND((B3828-L3827)/Point,0),ROUND((L3827-B3828)/Point,0)),"")</f>
        <v/>
      </c>
      <c r="O3828" s="6" t="str">
        <f aca="false">(IF(AND(N(N3828)&gt;0,I3827=-1),1,IF(AND(N(N3828)&lt;0,I3827=-1),-1,IF(AND(N(N3828)&gt;0,I3827=1),2,IF(AND(N(N3828)&lt;0,I3827=1),-2,"")))))</f>
        <v/>
      </c>
      <c r="P3828" s="0" t="str">
        <f aca="false">IF(N3828&lt;&gt;"",ABS(N3828),"")</f>
        <v/>
      </c>
    </row>
    <row r="3829" customFormat="false" ht="12.8" hidden="false" customHeight="false" outlineLevel="0" collapsed="false">
      <c r="A3829" s="4" t="n">
        <v>44020.875</v>
      </c>
      <c r="B3829" s="5" t="n">
        <v>1.26112</v>
      </c>
      <c r="C3829" s="5" t="n">
        <v>1.26227</v>
      </c>
      <c r="D3829" s="5" t="n">
        <v>1.26101</v>
      </c>
      <c r="E3829" s="5" t="n">
        <v>1.26215</v>
      </c>
      <c r="F3829" s="0" t="n">
        <v>1843</v>
      </c>
      <c r="G3829" s="0" t="n">
        <f aca="false">ROW()-3</f>
        <v>3826</v>
      </c>
      <c r="H3829" s="5" t="n">
        <f aca="true">IF(G3829&gt;(MovingPeriod+MovingShift),AVERAGE(INDIRECT("E"&amp;(ROW()-MovingPeriod-MovingShift)&amp;":"&amp;"E"&amp;ROW()-MovingShift)),"")</f>
        <v>1.25469461538462</v>
      </c>
      <c r="I3829" s="0" t="str">
        <f aca="false">IF(AND(B3829&gt;H3829,E3829&lt;H3829),-1,IF(AND(B3829&lt;H3829,E3829&gt;H3829),1,""))</f>
        <v/>
      </c>
      <c r="J3829" s="6" t="n">
        <f aca="false">IF(AND(I3829=-1,J3828=""),-1,IF(AND(I3829=1,J3828=""),1,IF(OR(AND(I3829="",J3828=1),AND(I3829="",J3828=-1),I3829=J3828),J3828,"")))</f>
        <v>1</v>
      </c>
      <c r="K3829" s="0" t="str">
        <f aca="false">IF(AND(J3828=1,J3827=""),INDEX(DealTypes,1),IF(AND(J3828=-1,J3827=""),INDEX(DealTypes,2),IF(OR(AND(J3828="",J3827=1),AND(J3828="",J3827=-1)),INDEX(DealTypes,3),"")))</f>
        <v/>
      </c>
      <c r="L3829" s="6" t="n">
        <f aca="false">IF(K3829=INDEX(DealTypes,1),B3829+Spread,IF(K3829=INDEX(DealTypes,2),B3829,IF(OR(K3829=INDEX(DealTypes,3),N(L3828)=0),"",L3828)))</f>
        <v>1.25885</v>
      </c>
      <c r="M3829" s="6" t="str">
        <f aca="false">IF(N3829&lt;&gt;"",IF(COUNTIF(N$3:N3829,N3829)=1,MAX(M$4:M3828)+1,""),"")</f>
        <v/>
      </c>
      <c r="N3829" s="7" t="str">
        <f aca="false">IF(K3829=INDEX(DealTypes,3),IF(I3828=-1,ROUND((B3829-L3828)/Point,0),ROUND((L3828-B3829)/Point,0)),"")</f>
        <v/>
      </c>
      <c r="O3829" s="6" t="str">
        <f aca="false">(IF(AND(N(N3829)&gt;0,I3828=-1),1,IF(AND(N(N3829)&lt;0,I3828=-1),-1,IF(AND(N(N3829)&gt;0,I3828=1),2,IF(AND(N(N3829)&lt;0,I3828=1),-2,"")))))</f>
        <v/>
      </c>
      <c r="P3829" s="0" t="str">
        <f aca="false">IF(N3829&lt;&gt;"",ABS(N3829),"")</f>
        <v/>
      </c>
    </row>
    <row r="3830" customFormat="false" ht="12.8" hidden="false" customHeight="false" outlineLevel="0" collapsed="false">
      <c r="A3830" s="4" t="n">
        <v>44020.9166666667</v>
      </c>
      <c r="B3830" s="5" t="n">
        <v>1.2621</v>
      </c>
      <c r="C3830" s="5" t="n">
        <v>1.26222</v>
      </c>
      <c r="D3830" s="5" t="n">
        <v>1.26101</v>
      </c>
      <c r="E3830" s="5" t="n">
        <v>1.26133</v>
      </c>
      <c r="F3830" s="0" t="n">
        <v>1877</v>
      </c>
      <c r="G3830" s="0" t="n">
        <f aca="false">ROW()-3</f>
        <v>3827</v>
      </c>
      <c r="H3830" s="5" t="n">
        <f aca="true">IF(G3830&gt;(MovingPeriod+MovingShift),AVERAGE(INDIRECT("E"&amp;(ROW()-MovingPeriod-MovingShift)&amp;":"&amp;"E"&amp;ROW()-MovingShift)),"")</f>
        <v>1.25499153846154</v>
      </c>
      <c r="I3830" s="0" t="str">
        <f aca="false">IF(AND(B3830&gt;H3830,E3830&lt;H3830),-1,IF(AND(B3830&lt;H3830,E3830&gt;H3830),1,""))</f>
        <v/>
      </c>
      <c r="J3830" s="6" t="n">
        <f aca="false">IF(AND(I3830=-1,J3829=""),-1,IF(AND(I3830=1,J3829=""),1,IF(OR(AND(I3830="",J3829=1),AND(I3830="",J3829=-1),I3830=J3829),J3829,"")))</f>
        <v>1</v>
      </c>
      <c r="K3830" s="0" t="str">
        <f aca="false">IF(AND(J3829=1,J3828=""),INDEX(DealTypes,1),IF(AND(J3829=-1,J3828=""),INDEX(DealTypes,2),IF(OR(AND(J3829="",J3828=1),AND(J3829="",J3828=-1)),INDEX(DealTypes,3),"")))</f>
        <v/>
      </c>
      <c r="L3830" s="6" t="n">
        <f aca="false">IF(K3830=INDEX(DealTypes,1),B3830+Spread,IF(K3830=INDEX(DealTypes,2),B3830,IF(OR(K3830=INDEX(DealTypes,3),N(L3829)=0),"",L3829)))</f>
        <v>1.25885</v>
      </c>
      <c r="M3830" s="6" t="str">
        <f aca="false">IF(N3830&lt;&gt;"",IF(COUNTIF(N$3:N3830,N3830)=1,MAX(M$4:M3829)+1,""),"")</f>
        <v/>
      </c>
      <c r="N3830" s="7" t="str">
        <f aca="false">IF(K3830=INDEX(DealTypes,3),IF(I3829=-1,ROUND((B3830-L3829)/Point,0),ROUND((L3829-B3830)/Point,0)),"")</f>
        <v/>
      </c>
      <c r="O3830" s="6" t="str">
        <f aca="false">(IF(AND(N(N3830)&gt;0,I3829=-1),1,IF(AND(N(N3830)&lt;0,I3829=-1),-1,IF(AND(N(N3830)&gt;0,I3829=1),2,IF(AND(N(N3830)&lt;0,I3829=1),-2,"")))))</f>
        <v/>
      </c>
      <c r="P3830" s="0" t="str">
        <f aca="false">IF(N3830&lt;&gt;"",ABS(N3830),"")</f>
        <v/>
      </c>
    </row>
    <row r="3831" customFormat="false" ht="12.8" hidden="false" customHeight="false" outlineLevel="0" collapsed="false">
      <c r="A3831" s="4" t="n">
        <v>44020.9583333333</v>
      </c>
      <c r="B3831" s="5" t="n">
        <v>1.26134</v>
      </c>
      <c r="C3831" s="5" t="n">
        <v>1.26175</v>
      </c>
      <c r="D3831" s="5" t="n">
        <v>1.26083</v>
      </c>
      <c r="E3831" s="5" t="n">
        <v>1.26085</v>
      </c>
      <c r="F3831" s="0" t="n">
        <v>934</v>
      </c>
      <c r="G3831" s="0" t="n">
        <f aca="false">ROW()-3</f>
        <v>3828</v>
      </c>
      <c r="H3831" s="5" t="n">
        <f aca="true">IF(G3831&gt;(MovingPeriod+MovingShift),AVERAGE(INDIRECT("E"&amp;(ROW()-MovingPeriod-MovingShift)&amp;":"&amp;"E"&amp;ROW()-MovingShift)),"")</f>
        <v>1.25538461538462</v>
      </c>
      <c r="I3831" s="0" t="str">
        <f aca="false">IF(AND(B3831&gt;H3831,E3831&lt;H3831),-1,IF(AND(B3831&lt;H3831,E3831&gt;H3831),1,""))</f>
        <v/>
      </c>
      <c r="J3831" s="6" t="n">
        <f aca="false">IF(AND(I3831=-1,J3830=""),-1,IF(AND(I3831=1,J3830=""),1,IF(OR(AND(I3831="",J3830=1),AND(I3831="",J3830=-1),I3831=J3830),J3830,"")))</f>
        <v>1</v>
      </c>
      <c r="K3831" s="0" t="str">
        <f aca="false">IF(AND(J3830=1,J3829=""),INDEX(DealTypes,1),IF(AND(J3830=-1,J3829=""),INDEX(DealTypes,2),IF(OR(AND(J3830="",J3829=1),AND(J3830="",J3829=-1)),INDEX(DealTypes,3),"")))</f>
        <v/>
      </c>
      <c r="L3831" s="6" t="n">
        <f aca="false">IF(K3831=INDEX(DealTypes,1),B3831+Spread,IF(K3831=INDEX(DealTypes,2),B3831,IF(OR(K3831=INDEX(DealTypes,3),N(L3830)=0),"",L3830)))</f>
        <v>1.25885</v>
      </c>
      <c r="M3831" s="6" t="str">
        <f aca="false">IF(N3831&lt;&gt;"",IF(COUNTIF(N$3:N3831,N3831)=1,MAX(M$4:M3830)+1,""),"")</f>
        <v/>
      </c>
      <c r="N3831" s="7" t="str">
        <f aca="false">IF(K3831=INDEX(DealTypes,3),IF(I3830=-1,ROUND((B3831-L3830)/Point,0),ROUND((L3830-B3831)/Point,0)),"")</f>
        <v/>
      </c>
      <c r="O3831" s="6" t="str">
        <f aca="false">(IF(AND(N(N3831)&gt;0,I3830=-1),1,IF(AND(N(N3831)&lt;0,I3830=-1),-1,IF(AND(N(N3831)&gt;0,I3830=1),2,IF(AND(N(N3831)&lt;0,I3830=1),-2,"")))))</f>
        <v/>
      </c>
      <c r="P3831" s="0" t="str">
        <f aca="false">IF(N3831&lt;&gt;"",ABS(N3831),"")</f>
        <v/>
      </c>
    </row>
    <row r="3832" customFormat="false" ht="12.8" hidden="false" customHeight="false" outlineLevel="0" collapsed="false">
      <c r="A3832" s="4" t="n">
        <v>44021</v>
      </c>
      <c r="B3832" s="5" t="n">
        <v>1.26092</v>
      </c>
      <c r="C3832" s="5" t="n">
        <v>1.26147</v>
      </c>
      <c r="D3832" s="5" t="n">
        <v>1.25923</v>
      </c>
      <c r="E3832" s="5" t="n">
        <v>1.26116</v>
      </c>
      <c r="F3832" s="0" t="n">
        <v>582</v>
      </c>
      <c r="G3832" s="0" t="n">
        <f aca="false">ROW()-3</f>
        <v>3829</v>
      </c>
      <c r="H3832" s="5" t="n">
        <f aca="true">IF(G3832&gt;(MovingPeriod+MovingShift),AVERAGE(INDIRECT("E"&amp;(ROW()-MovingPeriod-MovingShift)&amp;":"&amp;"E"&amp;ROW()-MovingShift)),"")</f>
        <v>1.25561769230769</v>
      </c>
      <c r="I3832" s="0" t="str">
        <f aca="false">IF(AND(B3832&gt;H3832,E3832&lt;H3832),-1,IF(AND(B3832&lt;H3832,E3832&gt;H3832),1,""))</f>
        <v/>
      </c>
      <c r="J3832" s="6" t="n">
        <f aca="false">IF(AND(I3832=-1,J3831=""),-1,IF(AND(I3832=1,J3831=""),1,IF(OR(AND(I3832="",J3831=1),AND(I3832="",J3831=-1),I3832=J3831),J3831,"")))</f>
        <v>1</v>
      </c>
      <c r="K3832" s="0" t="str">
        <f aca="false">IF(AND(J3831=1,J3830=""),INDEX(DealTypes,1),IF(AND(J3831=-1,J3830=""),INDEX(DealTypes,2),IF(OR(AND(J3831="",J3830=1),AND(J3831="",J3830=-1)),INDEX(DealTypes,3),"")))</f>
        <v/>
      </c>
      <c r="L3832" s="6" t="n">
        <f aca="false">IF(K3832=INDEX(DealTypes,1),B3832+Spread,IF(K3832=INDEX(DealTypes,2),B3832,IF(OR(K3832=INDEX(DealTypes,3),N(L3831)=0),"",L3831)))</f>
        <v>1.25885</v>
      </c>
      <c r="M3832" s="6" t="str">
        <f aca="false">IF(N3832&lt;&gt;"",IF(COUNTIF(N$3:N3832,N3832)=1,MAX(M$4:M3831)+1,""),"")</f>
        <v/>
      </c>
      <c r="N3832" s="7" t="str">
        <f aca="false">IF(K3832=INDEX(DealTypes,3),IF(I3831=-1,ROUND((B3832-L3831)/Point,0),ROUND((L3831-B3832)/Point,0)),"")</f>
        <v/>
      </c>
      <c r="O3832" s="6" t="str">
        <f aca="false">(IF(AND(N(N3832)&gt;0,I3831=-1),1,IF(AND(N(N3832)&lt;0,I3831=-1),-1,IF(AND(N(N3832)&gt;0,I3831=1),2,IF(AND(N(N3832)&lt;0,I3831=1),-2,"")))))</f>
        <v/>
      </c>
      <c r="P3832" s="0" t="str">
        <f aca="false">IF(N3832&lt;&gt;"",ABS(N3832),"")</f>
        <v/>
      </c>
    </row>
    <row r="3833" customFormat="false" ht="12.8" hidden="false" customHeight="false" outlineLevel="0" collapsed="false">
      <c r="A3833" s="4" t="n">
        <v>44021.0416666667</v>
      </c>
      <c r="B3833" s="5" t="n">
        <v>1.26118</v>
      </c>
      <c r="C3833" s="5" t="n">
        <v>1.26128</v>
      </c>
      <c r="D3833" s="5" t="n">
        <v>1.26036</v>
      </c>
      <c r="E3833" s="5" t="n">
        <v>1.26081</v>
      </c>
      <c r="F3833" s="0" t="n">
        <v>659</v>
      </c>
      <c r="G3833" s="0" t="n">
        <f aca="false">ROW()-3</f>
        <v>3830</v>
      </c>
      <c r="H3833" s="5" t="n">
        <f aca="true">IF(G3833&gt;(MovingPeriod+MovingShift),AVERAGE(INDIRECT("E"&amp;(ROW()-MovingPeriod-MovingShift)&amp;":"&amp;"E"&amp;ROW()-MovingShift)),"")</f>
        <v>1.25595846153846</v>
      </c>
      <c r="I3833" s="0" t="str">
        <f aca="false">IF(AND(B3833&gt;H3833,E3833&lt;H3833),-1,IF(AND(B3833&lt;H3833,E3833&gt;H3833),1,""))</f>
        <v/>
      </c>
      <c r="J3833" s="6" t="n">
        <f aca="false">IF(AND(I3833=-1,J3832=""),-1,IF(AND(I3833=1,J3832=""),1,IF(OR(AND(I3833="",J3832=1),AND(I3833="",J3832=-1),I3833=J3832),J3832,"")))</f>
        <v>1</v>
      </c>
      <c r="K3833" s="0" t="str">
        <f aca="false">IF(AND(J3832=1,J3831=""),INDEX(DealTypes,1),IF(AND(J3832=-1,J3831=""),INDEX(DealTypes,2),IF(OR(AND(J3832="",J3831=1),AND(J3832="",J3831=-1)),INDEX(DealTypes,3),"")))</f>
        <v/>
      </c>
      <c r="L3833" s="6" t="n">
        <f aca="false">IF(K3833=INDEX(DealTypes,1),B3833+Spread,IF(K3833=INDEX(DealTypes,2),B3833,IF(OR(K3833=INDEX(DealTypes,3),N(L3832)=0),"",L3832)))</f>
        <v>1.25885</v>
      </c>
      <c r="M3833" s="6" t="str">
        <f aca="false">IF(N3833&lt;&gt;"",IF(COUNTIF(N$3:N3833,N3833)=1,MAX(M$4:M3832)+1,""),"")</f>
        <v/>
      </c>
      <c r="N3833" s="7" t="str">
        <f aca="false">IF(K3833=INDEX(DealTypes,3),IF(I3832=-1,ROUND((B3833-L3832)/Point,0),ROUND((L3832-B3833)/Point,0)),"")</f>
        <v/>
      </c>
      <c r="O3833" s="6" t="str">
        <f aca="false">(IF(AND(N(N3833)&gt;0,I3832=-1),1,IF(AND(N(N3833)&lt;0,I3832=-1),-1,IF(AND(N(N3833)&gt;0,I3832=1),2,IF(AND(N(N3833)&lt;0,I3832=1),-2,"")))))</f>
        <v/>
      </c>
      <c r="P3833" s="0" t="str">
        <f aca="false">IF(N3833&lt;&gt;"",ABS(N3833),"")</f>
        <v/>
      </c>
    </row>
    <row r="3834" customFormat="false" ht="12.8" hidden="false" customHeight="false" outlineLevel="0" collapsed="false">
      <c r="A3834" s="4" t="n">
        <v>44021.0833333333</v>
      </c>
      <c r="B3834" s="5" t="n">
        <v>1.26081</v>
      </c>
      <c r="C3834" s="5" t="n">
        <v>1.2615</v>
      </c>
      <c r="D3834" s="5" t="n">
        <v>1.26069</v>
      </c>
      <c r="E3834" s="5" t="n">
        <v>1.26126</v>
      </c>
      <c r="F3834" s="0" t="n">
        <v>622</v>
      </c>
      <c r="G3834" s="0" t="n">
        <f aca="false">ROW()-3</f>
        <v>3831</v>
      </c>
      <c r="H3834" s="5" t="n">
        <f aca="true">IF(G3834&gt;(MovingPeriod+MovingShift),AVERAGE(INDIRECT("E"&amp;(ROW()-MovingPeriod-MovingShift)&amp;":"&amp;"E"&amp;ROW()-MovingShift)),"")</f>
        <v>1.25638307692308</v>
      </c>
      <c r="I3834" s="6" t="str">
        <f aca="false">IF(AND(B3834&gt;H3834,E3834&lt;H3834),-1,IF(AND(B3834&lt;H3834,E3834&gt;H3834),1,""))</f>
        <v/>
      </c>
      <c r="J3834" s="6" t="n">
        <f aca="false">IF(AND(I3834=-1,J3833=""),-1,IF(AND(I3834=1,J3833=""),1,IF(OR(AND(I3834="",J3833=1),AND(I3834="",J3833=-1),I3834=J3833),J3833,"")))</f>
        <v>1</v>
      </c>
      <c r="K3834" s="0" t="str">
        <f aca="false">IF(AND(J3833=1,J3832=""),INDEX(DealTypes,1),IF(AND(J3833=-1,J3832=""),INDEX(DealTypes,2),IF(OR(AND(J3833="",J3832=1),AND(J3833="",J3832=-1)),INDEX(DealTypes,3),"")))</f>
        <v/>
      </c>
      <c r="L3834" s="6" t="n">
        <f aca="false">IF(K3834=INDEX(DealTypes,1),B3834+Spread,IF(K3834=INDEX(DealTypes,2),B3834,IF(OR(K3834=INDEX(DealTypes,3),N(L3833)=0),"",L3833)))</f>
        <v>1.25885</v>
      </c>
      <c r="M3834" s="6" t="str">
        <f aca="false">IF(N3834&lt;&gt;"",IF(COUNTIF(N$3:N3834,N3834)=1,MAX(M$4:M3833)+1,""),"")</f>
        <v/>
      </c>
      <c r="N3834" s="7" t="str">
        <f aca="false">IF(K3834=INDEX(DealTypes,3),IF(I3833=-1,ROUND((B3834-L3833)/Point,0),ROUND((L3833-B3834)/Point,0)),"")</f>
        <v/>
      </c>
      <c r="O3834" s="6" t="str">
        <f aca="false">(IF(AND(N(N3834)&gt;0,I3833=-1),1,IF(AND(N(N3834)&lt;0,I3833=-1),-1,IF(AND(N(N3834)&gt;0,I3833=1),2,IF(AND(N(N3834)&lt;0,I3833=1),-2,"")))))</f>
        <v/>
      </c>
      <c r="P3834" s="0" t="str">
        <f aca="false">IF(N3834&lt;&gt;"",ABS(N3834),"")</f>
        <v/>
      </c>
    </row>
    <row r="3835" customFormat="false" ht="12.8" hidden="false" customHeight="false" outlineLevel="0" collapsed="false">
      <c r="A3835" s="4" t="n">
        <v>44021.125</v>
      </c>
      <c r="B3835" s="5" t="n">
        <v>1.26131</v>
      </c>
      <c r="C3835" s="5" t="n">
        <v>1.2628</v>
      </c>
      <c r="D3835" s="5" t="n">
        <v>1.26085</v>
      </c>
      <c r="E3835" s="5" t="n">
        <v>1.26109</v>
      </c>
      <c r="F3835" s="0" t="n">
        <v>1157</v>
      </c>
      <c r="G3835" s="0" t="n">
        <f aca="false">ROW()-3</f>
        <v>3832</v>
      </c>
      <c r="H3835" s="5" t="n">
        <f aca="true">IF(G3835&gt;(MovingPeriod+MovingShift),AVERAGE(INDIRECT("E"&amp;(ROW()-MovingPeriod-MovingShift)&amp;":"&amp;"E"&amp;ROW()-MovingShift)),"")</f>
        <v>1.25688538461538</v>
      </c>
      <c r="I3835" s="0" t="str">
        <f aca="false">IF(AND(B3835&gt;H3835,E3835&lt;H3835),-1,IF(AND(B3835&lt;H3835,E3835&gt;H3835),1,""))</f>
        <v/>
      </c>
      <c r="J3835" s="6" t="n">
        <f aca="false">IF(AND(I3835=-1,J3834=""),-1,IF(AND(I3835=1,J3834=""),1,IF(OR(AND(I3835="",J3834=1),AND(I3835="",J3834=-1),I3835=J3834),J3834,"")))</f>
        <v>1</v>
      </c>
      <c r="K3835" s="0" t="str">
        <f aca="false">IF(AND(J3834=1,J3833=""),INDEX(DealTypes,1),IF(AND(J3834=-1,J3833=""),INDEX(DealTypes,2),IF(OR(AND(J3834="",J3833=1),AND(J3834="",J3833=-1)),INDEX(DealTypes,3),"")))</f>
        <v/>
      </c>
      <c r="L3835" s="6" t="n">
        <f aca="false">IF(K3835=INDEX(DealTypes,1),B3835+Spread,IF(K3835=INDEX(DealTypes,2),B3835,IF(OR(K3835=INDEX(DealTypes,3),N(L3834)=0),"",L3834)))</f>
        <v>1.25885</v>
      </c>
      <c r="M3835" s="6" t="str">
        <f aca="false">IF(N3835&lt;&gt;"",IF(COUNTIF(N$3:N3835,N3835)=1,MAX(M$4:M3834)+1,""),"")</f>
        <v/>
      </c>
      <c r="N3835" s="7" t="str">
        <f aca="false">IF(K3835=INDEX(DealTypes,3),IF(I3834=-1,ROUND((B3835-L3834)/Point,0),ROUND((L3834-B3835)/Point,0)),"")</f>
        <v/>
      </c>
      <c r="O3835" s="6" t="str">
        <f aca="false">(IF(AND(N(N3835)&gt;0,I3834=-1),1,IF(AND(N(N3835)&lt;0,I3834=-1),-1,IF(AND(N(N3835)&gt;0,I3834=1),2,IF(AND(N(N3835)&lt;0,I3834=1),-2,"")))))</f>
        <v/>
      </c>
      <c r="P3835" s="0" t="str">
        <f aca="false">IF(N3835&lt;&gt;"",ABS(N3835),"")</f>
        <v/>
      </c>
    </row>
    <row r="3836" customFormat="false" ht="12.8" hidden="false" customHeight="false" outlineLevel="0" collapsed="false">
      <c r="A3836" s="4" t="n">
        <v>44021.1666666667</v>
      </c>
      <c r="B3836" s="5" t="n">
        <v>1.2611</v>
      </c>
      <c r="C3836" s="5" t="n">
        <v>1.26139</v>
      </c>
      <c r="D3836" s="5" t="n">
        <v>1.2601</v>
      </c>
      <c r="E3836" s="5" t="n">
        <v>1.26116</v>
      </c>
      <c r="F3836" s="0" t="n">
        <v>1800</v>
      </c>
      <c r="G3836" s="0" t="n">
        <f aca="false">ROW()-3</f>
        <v>3833</v>
      </c>
      <c r="H3836" s="5" t="n">
        <f aca="true">IF(G3836&gt;(MovingPeriod+MovingShift),AVERAGE(INDIRECT("E"&amp;(ROW()-MovingPeriod-MovingShift)&amp;":"&amp;"E"&amp;ROW()-MovingShift)),"")</f>
        <v>1.25738615384615</v>
      </c>
      <c r="I3836" s="0" t="str">
        <f aca="false">IF(AND(B3836&gt;H3836,E3836&lt;H3836),-1,IF(AND(B3836&lt;H3836,E3836&gt;H3836),1,""))</f>
        <v/>
      </c>
      <c r="J3836" s="6" t="n">
        <f aca="false">IF(AND(I3836=-1,J3835=""),-1,IF(AND(I3836=1,J3835=""),1,IF(OR(AND(I3836="",J3835=1),AND(I3836="",J3835=-1),I3836=J3835),J3835,"")))</f>
        <v>1</v>
      </c>
      <c r="K3836" s="0" t="str">
        <f aca="false">IF(AND(J3835=1,J3834=""),INDEX(DealTypes,1),IF(AND(J3835=-1,J3834=""),INDEX(DealTypes,2),IF(OR(AND(J3835="",J3834=1),AND(J3835="",J3834=-1)),INDEX(DealTypes,3),"")))</f>
        <v/>
      </c>
      <c r="L3836" s="6" t="n">
        <f aca="false">IF(K3836=INDEX(DealTypes,1),B3836+Spread,IF(K3836=INDEX(DealTypes,2),B3836,IF(OR(K3836=INDEX(DealTypes,3),N(L3835)=0),"",L3835)))</f>
        <v>1.25885</v>
      </c>
      <c r="M3836" s="6" t="str">
        <f aca="false">IF(N3836&lt;&gt;"",IF(COUNTIF(N$3:N3836,N3836)=1,MAX(M$4:M3835)+1,""),"")</f>
        <v/>
      </c>
      <c r="N3836" s="7" t="str">
        <f aca="false">IF(K3836=INDEX(DealTypes,3),IF(I3835=-1,ROUND((B3836-L3835)/Point,0),ROUND((L3835-B3836)/Point,0)),"")</f>
        <v/>
      </c>
      <c r="O3836" s="6" t="str">
        <f aca="false">(IF(AND(N(N3836)&gt;0,I3835=-1),1,IF(AND(N(N3836)&lt;0,I3835=-1),-1,IF(AND(N(N3836)&gt;0,I3835=1),2,IF(AND(N(N3836)&lt;0,I3835=1),-2,"")))))</f>
        <v/>
      </c>
      <c r="P3836" s="0" t="str">
        <f aca="false">IF(N3836&lt;&gt;"",ABS(N3836),"")</f>
        <v/>
      </c>
    </row>
    <row r="3837" customFormat="false" ht="12.8" hidden="false" customHeight="false" outlineLevel="0" collapsed="false">
      <c r="A3837" s="4" t="n">
        <v>44021.2083333333</v>
      </c>
      <c r="B3837" s="5" t="n">
        <v>1.26117</v>
      </c>
      <c r="C3837" s="5" t="n">
        <v>1.26158</v>
      </c>
      <c r="D3837" s="5" t="n">
        <v>1.26063</v>
      </c>
      <c r="E3837" s="5" t="n">
        <v>1.26096</v>
      </c>
      <c r="F3837" s="0" t="n">
        <v>1219</v>
      </c>
      <c r="G3837" s="0" t="n">
        <f aca="false">ROW()-3</f>
        <v>3834</v>
      </c>
      <c r="H3837" s="5" t="n">
        <f aca="true">IF(G3837&gt;(MovingPeriod+MovingShift),AVERAGE(INDIRECT("E"&amp;(ROW()-MovingPeriod-MovingShift)&amp;":"&amp;"E"&amp;ROW()-MovingShift)),"")</f>
        <v>1.25785</v>
      </c>
      <c r="I3837" s="0" t="str">
        <f aca="false">IF(AND(B3837&gt;H3837,E3837&lt;H3837),-1,IF(AND(B3837&lt;H3837,E3837&gt;H3837),1,""))</f>
        <v/>
      </c>
      <c r="J3837" s="0" t="n">
        <f aca="false">IF(AND(I3837=-1,J3836=""),-1,IF(AND(I3837=1,J3836=""),1,IF(OR(AND(I3837="",J3836=1),AND(I3837="",J3836=-1),I3837=J3836),J3836,"")))</f>
        <v>1</v>
      </c>
      <c r="K3837" s="0" t="str">
        <f aca="false">IF(AND(J3836=1,J3835=""),INDEX(DealTypes,1),IF(AND(J3836=-1,J3835=""),INDEX(DealTypes,2),IF(OR(AND(J3836="",J3835=1),AND(J3836="",J3835=-1)),INDEX(DealTypes,3),"")))</f>
        <v/>
      </c>
      <c r="L3837" s="6" t="n">
        <f aca="false">IF(K3837=INDEX(DealTypes,1),B3837+Spread,IF(K3837=INDEX(DealTypes,2),B3837,IF(OR(K3837=INDEX(DealTypes,3),N(L3836)=0),"",L3836)))</f>
        <v>1.25885</v>
      </c>
      <c r="M3837" s="6" t="str">
        <f aca="false">IF(N3837&lt;&gt;"",IF(COUNTIF(N$3:N3837,N3837)=1,MAX(M$4:M3836)+1,""),"")</f>
        <v/>
      </c>
      <c r="N3837" s="7" t="str">
        <f aca="false">IF(K3837=INDEX(DealTypes,3),IF(I3836=-1,ROUND((B3837-L3836)/Point,0),ROUND((L3836-B3837)/Point,0)),"")</f>
        <v/>
      </c>
      <c r="O3837" s="6" t="str">
        <f aca="false">(IF(AND(N(N3837)&gt;0,I3836=-1),1,IF(AND(N(N3837)&lt;0,I3836=-1),-1,IF(AND(N(N3837)&gt;0,I3836=1),2,IF(AND(N(N3837)&lt;0,I3836=1),-2,"")))))</f>
        <v/>
      </c>
      <c r="P3837" s="0" t="str">
        <f aca="false">IF(N3837&lt;&gt;"",ABS(N3837),"")</f>
        <v/>
      </c>
    </row>
    <row r="3838" customFormat="false" ht="12.8" hidden="false" customHeight="false" outlineLevel="0" collapsed="false">
      <c r="A3838" s="4" t="n">
        <v>44021.25</v>
      </c>
      <c r="B3838" s="5" t="n">
        <v>1.261</v>
      </c>
      <c r="C3838" s="5" t="n">
        <v>1.26288</v>
      </c>
      <c r="D3838" s="5" t="n">
        <v>1.26071</v>
      </c>
      <c r="E3838" s="5" t="n">
        <v>1.26283</v>
      </c>
      <c r="F3838" s="0" t="n">
        <v>1048</v>
      </c>
      <c r="G3838" s="0" t="n">
        <f aca="false">ROW()-3</f>
        <v>3835</v>
      </c>
      <c r="H3838" s="5" t="n">
        <f aca="true">IF(G3838&gt;(MovingPeriod+MovingShift),AVERAGE(INDIRECT("E"&amp;(ROW()-MovingPeriod-MovingShift)&amp;":"&amp;"E"&amp;ROW()-MovingShift)),"")</f>
        <v>1.25849230769231</v>
      </c>
      <c r="I3838" s="0" t="str">
        <f aca="false">IF(AND(B3838&gt;H3838,E3838&lt;H3838),-1,IF(AND(B3838&lt;H3838,E3838&gt;H3838),1,""))</f>
        <v/>
      </c>
      <c r="J3838" s="0" t="n">
        <f aca="false">IF(AND(I3838=-1,J3837=""),-1,IF(AND(I3838=1,J3837=""),1,IF(OR(AND(I3838="",J3837=1),AND(I3838="",J3837=-1),I3838=J3837),J3837,"")))</f>
        <v>1</v>
      </c>
      <c r="K3838" s="0" t="str">
        <f aca="false">IF(AND(J3837=1,J3836=""),INDEX(DealTypes,1),IF(AND(J3837=-1,J3836=""),INDEX(DealTypes,2),IF(OR(AND(J3837="",J3836=1),AND(J3837="",J3836=-1)),INDEX(DealTypes,3),"")))</f>
        <v/>
      </c>
      <c r="L3838" s="0" t="n">
        <f aca="false">IF(K3838=INDEX(DealTypes,1),B3838+Spread,IF(K3838=INDEX(DealTypes,2),B3838,IF(OR(K3838=INDEX(DealTypes,3),N(L3837)=0),"",L3837)))</f>
        <v>1.25885</v>
      </c>
      <c r="M3838" s="6" t="str">
        <f aca="false">IF(N3838&lt;&gt;"",IF(COUNTIF(N$3:N3838,N3838)=1,MAX(M$4:M3837)+1,""),"")</f>
        <v/>
      </c>
      <c r="N3838" s="7" t="str">
        <f aca="false">IF(K3838=INDEX(DealTypes,3),IF(I3837=-1,ROUND((B3838-L3837)/Point,0),ROUND((L3837-B3838)/Point,0)),"")</f>
        <v/>
      </c>
      <c r="O3838" s="6" t="str">
        <f aca="false">(IF(AND(N(N3838)&gt;0,I3837=-1),1,IF(AND(N(N3838)&lt;0,I3837=-1),-1,IF(AND(N(N3838)&gt;0,I3837=1),2,IF(AND(N(N3838)&lt;0,I3837=1),-2,"")))))</f>
        <v/>
      </c>
      <c r="P3838" s="0" t="str">
        <f aca="false">IF(N3838&lt;&gt;"",ABS(N3838),"")</f>
        <v/>
      </c>
    </row>
    <row r="3839" customFormat="false" ht="12.8" hidden="false" customHeight="false" outlineLevel="0" collapsed="false">
      <c r="A3839" s="4" t="n">
        <v>44021.2916666667</v>
      </c>
      <c r="B3839" s="5" t="n">
        <v>1.26282</v>
      </c>
      <c r="C3839" s="5" t="n">
        <v>1.2636</v>
      </c>
      <c r="D3839" s="5" t="n">
        <v>1.26273</v>
      </c>
      <c r="E3839" s="5" t="n">
        <v>1.26315</v>
      </c>
      <c r="F3839" s="0" t="n">
        <v>1362</v>
      </c>
      <c r="G3839" s="0" t="n">
        <f aca="false">ROW()-3</f>
        <v>3836</v>
      </c>
      <c r="H3839" s="5" t="n">
        <f aca="true">IF(G3839&gt;(MovingPeriod+MovingShift),AVERAGE(INDIRECT("E"&amp;(ROW()-MovingPeriod-MovingShift)&amp;":"&amp;"E"&amp;ROW()-MovingShift)),"")</f>
        <v>1.25912384615385</v>
      </c>
      <c r="I3839" s="0" t="str">
        <f aca="false">IF(AND(B3839&gt;H3839,E3839&lt;H3839),-1,IF(AND(B3839&lt;H3839,E3839&gt;H3839),1,""))</f>
        <v/>
      </c>
      <c r="J3839" s="0" t="n">
        <f aca="false">IF(AND(I3839=-1,J3838=""),-1,IF(AND(I3839=1,J3838=""),1,IF(OR(AND(I3839="",J3838=1),AND(I3839="",J3838=-1),I3839=J3838),J3838,"")))</f>
        <v>1</v>
      </c>
      <c r="K3839" s="0" t="str">
        <f aca="false">IF(AND(J3838=1,J3837=""),INDEX(DealTypes,1),IF(AND(J3838=-1,J3837=""),INDEX(DealTypes,2),IF(OR(AND(J3838="",J3837=1),AND(J3838="",J3837=-1)),INDEX(DealTypes,3),"")))</f>
        <v/>
      </c>
      <c r="L3839" s="0" t="n">
        <f aca="false">IF(K3839=INDEX(DealTypes,1),B3839+Spread,IF(K3839=INDEX(DealTypes,2),B3839,IF(OR(K3839=INDEX(DealTypes,3),N(L3838)=0),"",L3838)))</f>
        <v>1.25885</v>
      </c>
      <c r="M3839" s="6" t="str">
        <f aca="false">IF(N3839&lt;&gt;"",IF(COUNTIF(N$3:N3839,N3839)=1,MAX(M$4:M3838)+1,""),"")</f>
        <v/>
      </c>
      <c r="N3839" s="7" t="str">
        <f aca="false">IF(K3839=INDEX(DealTypes,3),IF(I3838=-1,ROUND((B3839-L3838)/Point,0),ROUND((L3838-B3839)/Point,0)),"")</f>
        <v/>
      </c>
      <c r="O3839" s="6" t="str">
        <f aca="false">(IF(AND(N(N3839)&gt;0,I3838=-1),1,IF(AND(N(N3839)&lt;0,I3838=-1),-1,IF(AND(N(N3839)&gt;0,I3838=1),2,IF(AND(N(N3839)&lt;0,I3838=1),-2,"")))))</f>
        <v/>
      </c>
      <c r="P3839" s="0" t="str">
        <f aca="false">IF(N3839&lt;&gt;"",ABS(N3839),"")</f>
        <v/>
      </c>
    </row>
    <row r="3840" customFormat="false" ht="12.8" hidden="false" customHeight="false" outlineLevel="0" collapsed="false">
      <c r="A3840" s="4" t="n">
        <v>44021.3333333333</v>
      </c>
      <c r="B3840" s="5" t="n">
        <v>1.26313</v>
      </c>
      <c r="C3840" s="5" t="n">
        <v>1.26343</v>
      </c>
      <c r="D3840" s="5" t="n">
        <v>1.26273</v>
      </c>
      <c r="E3840" s="5" t="n">
        <v>1.26319</v>
      </c>
      <c r="F3840" s="0" t="n">
        <v>1217</v>
      </c>
      <c r="G3840" s="0" t="n">
        <f aca="false">ROW()-3</f>
        <v>3837</v>
      </c>
      <c r="H3840" s="5" t="n">
        <f aca="true">IF(G3840&gt;(MovingPeriod+MovingShift),AVERAGE(INDIRECT("E"&amp;(ROW()-MovingPeriod-MovingShift)&amp;":"&amp;"E"&amp;ROW()-MovingShift)),"")</f>
        <v>1.25973230769231</v>
      </c>
      <c r="I3840" s="0" t="str">
        <f aca="false">IF(AND(B3840&gt;H3840,E3840&lt;H3840),-1,IF(AND(B3840&lt;H3840,E3840&gt;H3840),1,""))</f>
        <v/>
      </c>
      <c r="J3840" s="0" t="n">
        <f aca="false">IF(AND(I3840=-1,J3839=""),-1,IF(AND(I3840=1,J3839=""),1,IF(OR(AND(I3840="",J3839=1),AND(I3840="",J3839=-1),I3840=J3839),J3839,"")))</f>
        <v>1</v>
      </c>
      <c r="K3840" s="0" t="str">
        <f aca="false">IF(AND(J3839=1,J3838=""),INDEX(DealTypes,1),IF(AND(J3839=-1,J3838=""),INDEX(DealTypes,2),IF(OR(AND(J3839="",J3838=1),AND(J3839="",J3838=-1)),INDEX(DealTypes,3),"")))</f>
        <v/>
      </c>
      <c r="L3840" s="0" t="n">
        <f aca="false">IF(K3840=INDEX(DealTypes,1),B3840+Spread,IF(K3840=INDEX(DealTypes,2),B3840,IF(OR(K3840=INDEX(DealTypes,3),N(L3839)=0),"",L3839)))</f>
        <v>1.25885</v>
      </c>
      <c r="M3840" s="6" t="str">
        <f aca="false">IF(N3840&lt;&gt;"",IF(COUNTIF(N$3:N3840,N3840)=1,MAX(M$4:M3839)+1,""),"")</f>
        <v/>
      </c>
      <c r="N3840" s="7" t="str">
        <f aca="false">IF(K3840=INDEX(DealTypes,3),IF(I3839=-1,ROUND((B3840-L3839)/Point,0),ROUND((L3839-B3840)/Point,0)),"")</f>
        <v/>
      </c>
      <c r="O3840" s="6" t="str">
        <f aca="false">(IF(AND(N(N3840)&gt;0,I3839=-1),1,IF(AND(N(N3840)&lt;0,I3839=-1),-1,IF(AND(N(N3840)&gt;0,I3839=1),2,IF(AND(N(N3840)&lt;0,I3839=1),-2,"")))))</f>
        <v/>
      </c>
      <c r="P3840" s="0" t="str">
        <f aca="false">IF(N3840&lt;&gt;"",ABS(N3840),"")</f>
        <v/>
      </c>
    </row>
    <row r="3841" customFormat="false" ht="12.8" hidden="false" customHeight="false" outlineLevel="0" collapsed="false">
      <c r="A3841" s="4" t="n">
        <v>44021.375</v>
      </c>
      <c r="B3841" s="5" t="n">
        <v>1.26319</v>
      </c>
      <c r="C3841" s="5" t="n">
        <v>1.26464</v>
      </c>
      <c r="D3841" s="5" t="n">
        <v>1.26305</v>
      </c>
      <c r="E3841" s="5" t="n">
        <v>1.26437</v>
      </c>
      <c r="F3841" s="0" t="n">
        <v>1804</v>
      </c>
      <c r="G3841" s="0" t="n">
        <f aca="false">ROW()-3</f>
        <v>3838</v>
      </c>
      <c r="H3841" s="5" t="n">
        <f aca="true">IF(G3841&gt;(MovingPeriod+MovingShift),AVERAGE(INDIRECT("E"&amp;(ROW()-MovingPeriod-MovingShift)&amp;":"&amp;"E"&amp;ROW()-MovingShift)),"")</f>
        <v>1.26013769230769</v>
      </c>
      <c r="I3841" s="0" t="str">
        <f aca="false">IF(AND(B3841&gt;H3841,E3841&lt;H3841),-1,IF(AND(B3841&lt;H3841,E3841&gt;H3841),1,""))</f>
        <v/>
      </c>
      <c r="J3841" s="0" t="n">
        <f aca="false">IF(AND(I3841=-1,J3840=""),-1,IF(AND(I3841=1,J3840=""),1,IF(OR(AND(I3841="",J3840=1),AND(I3841="",J3840=-1),I3841=J3840),J3840,"")))</f>
        <v>1</v>
      </c>
      <c r="K3841" s="0" t="str">
        <f aca="false">IF(AND(J3840=1,J3839=""),INDEX(DealTypes,1),IF(AND(J3840=-1,J3839=""),INDEX(DealTypes,2),IF(OR(AND(J3840="",J3839=1),AND(J3840="",J3839=-1)),INDEX(DealTypes,3),"")))</f>
        <v/>
      </c>
      <c r="L3841" s="0" t="n">
        <f aca="false">IF(K3841=INDEX(DealTypes,1),B3841+Spread,IF(K3841=INDEX(DealTypes,2),B3841,IF(OR(K3841=INDEX(DealTypes,3),N(L3840)=0),"",L3840)))</f>
        <v>1.25885</v>
      </c>
      <c r="M3841" s="6" t="str">
        <f aca="false">IF(N3841&lt;&gt;"",IF(COUNTIF(N$3:N3841,N3841)=1,MAX(M$4:M3840)+1,""),"")</f>
        <v/>
      </c>
      <c r="N3841" s="7" t="str">
        <f aca="false">IF(K3841=INDEX(DealTypes,3),IF(I3840=-1,ROUND((B3841-L3840)/Point,0),ROUND((L3840-B3841)/Point,0)),"")</f>
        <v/>
      </c>
      <c r="O3841" s="6" t="str">
        <f aca="false">(IF(AND(N(N3841)&gt;0,I3840=-1),1,IF(AND(N(N3841)&lt;0,I3840=-1),-1,IF(AND(N(N3841)&gt;0,I3840=1),2,IF(AND(N(N3841)&lt;0,I3840=1),-2,"")))))</f>
        <v/>
      </c>
      <c r="P3841" s="0" t="str">
        <f aca="false">IF(N3841&lt;&gt;"",ABS(N3841),"")</f>
        <v/>
      </c>
    </row>
    <row r="3842" customFormat="false" ht="12.8" hidden="false" customHeight="false" outlineLevel="0" collapsed="false">
      <c r="A3842" s="4" t="n">
        <v>44021.4166666667</v>
      </c>
      <c r="B3842" s="5" t="n">
        <v>1.26437</v>
      </c>
      <c r="C3842" s="5" t="n">
        <v>1.2652</v>
      </c>
      <c r="D3842" s="5" t="n">
        <v>1.2626</v>
      </c>
      <c r="E3842" s="5" t="n">
        <v>1.26298</v>
      </c>
      <c r="F3842" s="0" t="n">
        <v>3286</v>
      </c>
      <c r="G3842" s="0" t="n">
        <f aca="false">ROW()-3</f>
        <v>3839</v>
      </c>
      <c r="H3842" s="5" t="n">
        <f aca="true">IF(G3842&gt;(MovingPeriod+MovingShift),AVERAGE(INDIRECT("E"&amp;(ROW()-MovingPeriod-MovingShift)&amp;":"&amp;"E"&amp;ROW()-MovingShift)),"")</f>
        <v>1.26065538461538</v>
      </c>
      <c r="I3842" s="6" t="str">
        <f aca="false">IF(AND(B3842&gt;H3842,E3842&lt;H3842),-1,IF(AND(B3842&lt;H3842,E3842&gt;H3842),1,""))</f>
        <v/>
      </c>
      <c r="J3842" s="0" t="n">
        <f aca="false">IF(AND(I3842=-1,J3841=""),-1,IF(AND(I3842=1,J3841=""),1,IF(OR(AND(I3842="",J3841=1),AND(I3842="",J3841=-1),I3842=J3841),J3841,"")))</f>
        <v>1</v>
      </c>
      <c r="K3842" s="0" t="str">
        <f aca="false">IF(AND(J3841=1,J3840=""),INDEX(DealTypes,1),IF(AND(J3841=-1,J3840=""),INDEX(DealTypes,2),IF(OR(AND(J3841="",J3840=1),AND(J3841="",J3840=-1)),INDEX(DealTypes,3),"")))</f>
        <v/>
      </c>
      <c r="L3842" s="0" t="n">
        <f aca="false">IF(K3842=INDEX(DealTypes,1),B3842+Spread,IF(K3842=INDEX(DealTypes,2),B3842,IF(OR(K3842=INDEX(DealTypes,3),N(L3841)=0),"",L3841)))</f>
        <v>1.25885</v>
      </c>
      <c r="M3842" s="6" t="str">
        <f aca="false">IF(N3842&lt;&gt;"",IF(COUNTIF(N$3:N3842,N3842)=1,MAX(M$4:M3841)+1,""),"")</f>
        <v/>
      </c>
      <c r="N3842" s="7" t="str">
        <f aca="false">IF(K3842=INDEX(DealTypes,3),IF(I3841=-1,ROUND((B3842-L3841)/Point,0),ROUND((L3841-B3842)/Point,0)),"")</f>
        <v/>
      </c>
      <c r="O3842" s="6" t="str">
        <f aca="false">(IF(AND(N(N3842)&gt;0,I3841=-1),1,IF(AND(N(N3842)&lt;0,I3841=-1),-1,IF(AND(N(N3842)&gt;0,I3841=1),2,IF(AND(N(N3842)&lt;0,I3841=1),-2,"")))))</f>
        <v/>
      </c>
      <c r="P3842" s="0" t="str">
        <f aca="false">IF(N3842&lt;&gt;"",ABS(N3842),"")</f>
        <v/>
      </c>
    </row>
    <row r="3843" customFormat="false" ht="12.8" hidden="false" customHeight="false" outlineLevel="0" collapsed="false">
      <c r="A3843" s="4" t="n">
        <v>44021.4583333333</v>
      </c>
      <c r="B3843" s="5" t="n">
        <v>1.26299</v>
      </c>
      <c r="C3843" s="5" t="n">
        <v>1.26478</v>
      </c>
      <c r="D3843" s="5" t="n">
        <v>1.26251</v>
      </c>
      <c r="E3843" s="5" t="n">
        <v>1.26401</v>
      </c>
      <c r="F3843" s="0" t="n">
        <v>2733</v>
      </c>
      <c r="G3843" s="0" t="n">
        <f aca="false">ROW()-3</f>
        <v>3840</v>
      </c>
      <c r="H3843" s="5" t="n">
        <f aca="true">IF(G3843&gt;(MovingPeriod+MovingShift),AVERAGE(INDIRECT("E"&amp;(ROW()-MovingPeriod-MovingShift)&amp;":"&amp;"E"&amp;ROW()-MovingShift)),"")</f>
        <v>1.26082230769231</v>
      </c>
      <c r="I3843" s="0" t="str">
        <f aca="false">IF(AND(B3843&gt;H3843,E3843&lt;H3843),-1,IF(AND(B3843&lt;H3843,E3843&gt;H3843),1,""))</f>
        <v/>
      </c>
      <c r="J3843" s="0" t="n">
        <f aca="false">IF(AND(I3843=-1,J3842=""),-1,IF(AND(I3843=1,J3842=""),1,IF(OR(AND(I3843="",J3842=1),AND(I3843="",J3842=-1),I3843=J3842),J3842,"")))</f>
        <v>1</v>
      </c>
      <c r="K3843" s="0" t="str">
        <f aca="false">IF(AND(J3842=1,J3841=""),INDEX(DealTypes,1),IF(AND(J3842=-1,J3841=""),INDEX(DealTypes,2),IF(OR(AND(J3842="",J3841=1),AND(J3842="",J3841=-1)),INDEX(DealTypes,3),"")))</f>
        <v/>
      </c>
      <c r="L3843" s="0" t="n">
        <f aca="false">IF(K3843=INDEX(DealTypes,1),B3843+Spread,IF(K3843=INDEX(DealTypes,2),B3843,IF(OR(K3843=INDEX(DealTypes,3),N(L3842)=0),"",L3842)))</f>
        <v>1.25885</v>
      </c>
      <c r="M3843" s="6" t="str">
        <f aca="false">IF(N3843&lt;&gt;"",IF(COUNTIF(N$3:N3843,N3843)=1,MAX(M$4:M3842)+1,""),"")</f>
        <v/>
      </c>
      <c r="N3843" s="7" t="str">
        <f aca="false">IF(K3843=INDEX(DealTypes,3),IF(I3842=-1,ROUND((B3843-L3842)/Point,0),ROUND((L3842-B3843)/Point,0)),"")</f>
        <v/>
      </c>
      <c r="O3843" s="6" t="str">
        <f aca="false">(IF(AND(N(N3843)&gt;0,I3842=-1),1,IF(AND(N(N3843)&lt;0,I3842=-1),-1,IF(AND(N(N3843)&gt;0,I3842=1),2,IF(AND(N(N3843)&lt;0,I3842=1),-2,"")))))</f>
        <v/>
      </c>
      <c r="P3843" s="0" t="str">
        <f aca="false">IF(N3843&lt;&gt;"",ABS(N3843),"")</f>
        <v/>
      </c>
    </row>
    <row r="3844" customFormat="false" ht="12.8" hidden="false" customHeight="false" outlineLevel="0" collapsed="false">
      <c r="A3844" s="4" t="n">
        <v>44021.5</v>
      </c>
      <c r="B3844" s="5" t="n">
        <v>1.26401</v>
      </c>
      <c r="C3844" s="5" t="n">
        <v>1.26664</v>
      </c>
      <c r="D3844" s="5" t="n">
        <v>1.26316</v>
      </c>
      <c r="E3844" s="5" t="n">
        <v>1.26547</v>
      </c>
      <c r="F3844" s="0" t="n">
        <v>2595</v>
      </c>
      <c r="G3844" s="0" t="n">
        <f aca="false">ROW()-3</f>
        <v>3841</v>
      </c>
      <c r="H3844" s="5" t="n">
        <f aca="true">IF(G3844&gt;(MovingPeriod+MovingShift),AVERAGE(INDIRECT("E"&amp;(ROW()-MovingPeriod-MovingShift)&amp;":"&amp;"E"&amp;ROW()-MovingShift)),"")</f>
        <v>1.26107923076923</v>
      </c>
      <c r="I3844" s="0" t="str">
        <f aca="false">IF(AND(B3844&gt;H3844,E3844&lt;H3844),-1,IF(AND(B3844&lt;H3844,E3844&gt;H3844),1,""))</f>
        <v/>
      </c>
      <c r="J3844" s="0" t="n">
        <f aca="false">IF(AND(I3844=-1,J3843=""),-1,IF(AND(I3844=1,J3843=""),1,IF(OR(AND(I3844="",J3843=1),AND(I3844="",J3843=-1),I3844=J3843),J3843,"")))</f>
        <v>1</v>
      </c>
      <c r="K3844" s="0" t="str">
        <f aca="false">IF(AND(J3843=1,J3842=""),INDEX(DealTypes,1),IF(AND(J3843=-1,J3842=""),INDEX(DealTypes,2),IF(OR(AND(J3843="",J3842=1),AND(J3843="",J3842=-1)),INDEX(DealTypes,3),"")))</f>
        <v/>
      </c>
      <c r="L3844" s="0" t="n">
        <f aca="false">IF(K3844=INDEX(DealTypes,1),B3844+Spread,IF(K3844=INDEX(DealTypes,2),B3844,IF(OR(K3844=INDEX(DealTypes,3),N(L3843)=0),"",L3843)))</f>
        <v>1.25885</v>
      </c>
      <c r="M3844" s="6" t="str">
        <f aca="false">IF(N3844&lt;&gt;"",IF(COUNTIF(N$3:N3844,N3844)=1,MAX(M$4:M3843)+1,""),"")</f>
        <v/>
      </c>
      <c r="N3844" s="7" t="str">
        <f aca="false">IF(K3844=INDEX(DealTypes,3),IF(I3843=-1,ROUND((B3844-L3843)/Point,0),ROUND((L3843-B3844)/Point,0)),"")</f>
        <v/>
      </c>
      <c r="O3844" s="6" t="str">
        <f aca="false">(IF(AND(N(N3844)&gt;0,I3843=-1),1,IF(AND(N(N3844)&lt;0,I3843=-1),-1,IF(AND(N(N3844)&gt;0,I3843=1),2,IF(AND(N(N3844)&lt;0,I3843=1),-2,"")))))</f>
        <v/>
      </c>
      <c r="P3844" s="0" t="str">
        <f aca="false">IF(N3844&lt;&gt;"",ABS(N3844),"")</f>
        <v/>
      </c>
    </row>
    <row r="3845" customFormat="false" ht="12.8" hidden="false" customHeight="false" outlineLevel="0" collapsed="false">
      <c r="A3845" s="4" t="n">
        <v>44021.5416666667</v>
      </c>
      <c r="B3845" s="5" t="n">
        <v>1.26547</v>
      </c>
      <c r="C3845" s="5" t="n">
        <v>1.26573</v>
      </c>
      <c r="D3845" s="5" t="n">
        <v>1.26343</v>
      </c>
      <c r="E3845" s="5" t="n">
        <v>1.26379</v>
      </c>
      <c r="F3845" s="0" t="n">
        <v>2207</v>
      </c>
      <c r="G3845" s="0" t="n">
        <f aca="false">ROW()-3</f>
        <v>3842</v>
      </c>
      <c r="H3845" s="5" t="n">
        <f aca="true">IF(G3845&gt;(MovingPeriod+MovingShift),AVERAGE(INDIRECT("E"&amp;(ROW()-MovingPeriod-MovingShift)&amp;":"&amp;"E"&amp;ROW()-MovingShift)),"")</f>
        <v>1.26139846153846</v>
      </c>
      <c r="I3845" s="6" t="str">
        <f aca="false">IF(AND(B3845&gt;H3845,E3845&lt;H3845),-1,IF(AND(B3845&lt;H3845,E3845&gt;H3845),1,""))</f>
        <v/>
      </c>
      <c r="J3845" s="0" t="n">
        <f aca="false">IF(AND(I3845=-1,J3844=""),-1,IF(AND(I3845=1,J3844=""),1,IF(OR(AND(I3845="",J3844=1),AND(I3845="",J3844=-1),I3845=J3844),J3844,"")))</f>
        <v>1</v>
      </c>
      <c r="K3845" s="0" t="str">
        <f aca="false">IF(AND(J3844=1,J3843=""),INDEX(DealTypes,1),IF(AND(J3844=-1,J3843=""),INDEX(DealTypes,2),IF(OR(AND(J3844="",J3843=1),AND(J3844="",J3843=-1)),INDEX(DealTypes,3),"")))</f>
        <v/>
      </c>
      <c r="L3845" s="0" t="n">
        <f aca="false">IF(K3845=INDEX(DealTypes,1),B3845+Spread,IF(K3845=INDEX(DealTypes,2),B3845,IF(OR(K3845=INDEX(DealTypes,3),N(L3844)=0),"",L3844)))</f>
        <v>1.25885</v>
      </c>
      <c r="M3845" s="6" t="str">
        <f aca="false">IF(N3845&lt;&gt;"",IF(COUNTIF(N$3:N3845,N3845)=1,MAX(M$4:M3844)+1,""),"")</f>
        <v/>
      </c>
      <c r="N3845" s="7" t="str">
        <f aca="false">IF(K3845=INDEX(DealTypes,3),IF(I3844=-1,ROUND((B3845-L3844)/Point,0),ROUND((L3844-B3845)/Point,0)),"")</f>
        <v/>
      </c>
      <c r="O3845" s="6" t="str">
        <f aca="false">(IF(AND(N(N3845)&gt;0,I3844=-1),1,IF(AND(N(N3845)&lt;0,I3844=-1),-1,IF(AND(N(N3845)&gt;0,I3844=1),2,IF(AND(N(N3845)&lt;0,I3844=1),-2,"")))))</f>
        <v/>
      </c>
      <c r="P3845" s="0" t="str">
        <f aca="false">IF(N3845&lt;&gt;"",ABS(N3845),"")</f>
        <v/>
      </c>
    </row>
    <row r="3846" customFormat="false" ht="12.8" hidden="false" customHeight="false" outlineLevel="0" collapsed="false">
      <c r="A3846" s="4" t="n">
        <v>44021.5833333333</v>
      </c>
      <c r="B3846" s="5" t="n">
        <v>1.26379</v>
      </c>
      <c r="C3846" s="5" t="n">
        <v>1.26539</v>
      </c>
      <c r="D3846" s="5" t="n">
        <v>1.26352</v>
      </c>
      <c r="E3846" s="5" t="n">
        <v>1.26512</v>
      </c>
      <c r="F3846" s="0" t="n">
        <v>2189</v>
      </c>
      <c r="G3846" s="0" t="n">
        <f aca="false">ROW()-3</f>
        <v>3843</v>
      </c>
      <c r="H3846" s="5" t="n">
        <f aca="true">IF(G3846&gt;(MovingPeriod+MovingShift),AVERAGE(INDIRECT("E"&amp;(ROW()-MovingPeriod-MovingShift)&amp;":"&amp;"E"&amp;ROW()-MovingShift)),"")</f>
        <v>1.26162153846154</v>
      </c>
      <c r="I3846" s="0" t="str">
        <f aca="false">IF(AND(B3846&gt;H3846,E3846&lt;H3846),-1,IF(AND(B3846&lt;H3846,E3846&gt;H3846),1,""))</f>
        <v/>
      </c>
      <c r="J3846" s="6" t="n">
        <f aca="false">IF(AND(I3846=-1,J3845=""),-1,IF(AND(I3846=1,J3845=""),1,IF(OR(AND(I3846="",J3845=1),AND(I3846="",J3845=-1),I3846=J3845),J3845,"")))</f>
        <v>1</v>
      </c>
      <c r="K3846" s="0" t="str">
        <f aca="false">IF(AND(J3845=1,J3844=""),INDEX(DealTypes,1),IF(AND(J3845=-1,J3844=""),INDEX(DealTypes,2),IF(OR(AND(J3845="",J3844=1),AND(J3845="",J3844=-1)),INDEX(DealTypes,3),"")))</f>
        <v/>
      </c>
      <c r="L3846" s="0" t="n">
        <f aca="false">IF(K3846=INDEX(DealTypes,1),B3846+Spread,IF(K3846=INDEX(DealTypes,2),B3846,IF(OR(K3846=INDEX(DealTypes,3),N(L3845)=0),"",L3845)))</f>
        <v>1.25885</v>
      </c>
      <c r="M3846" s="6" t="str">
        <f aca="false">IF(N3846&lt;&gt;"",IF(COUNTIF(N$3:N3846,N3846)=1,MAX(M$4:M3845)+1,""),"")</f>
        <v/>
      </c>
      <c r="N3846" s="7" t="str">
        <f aca="false">IF(K3846=INDEX(DealTypes,3),IF(I3845=-1,ROUND((B3846-L3845)/Point,0),ROUND((L3845-B3846)/Point,0)),"")</f>
        <v/>
      </c>
      <c r="O3846" s="6" t="str">
        <f aca="false">(IF(AND(N(N3846)&gt;0,I3845=-1),1,IF(AND(N(N3846)&lt;0,I3845=-1),-1,IF(AND(N(N3846)&gt;0,I3845=1),2,IF(AND(N(N3846)&lt;0,I3845=1),-2,"")))))</f>
        <v/>
      </c>
      <c r="P3846" s="0" t="str">
        <f aca="false">IF(N3846&lt;&gt;"",ABS(N3846),"")</f>
        <v/>
      </c>
    </row>
    <row r="3847" customFormat="false" ht="12.8" hidden="false" customHeight="false" outlineLevel="0" collapsed="false">
      <c r="A3847" s="4" t="n">
        <v>44021.625</v>
      </c>
      <c r="B3847" s="5" t="n">
        <v>1.26517</v>
      </c>
      <c r="C3847" s="5" t="n">
        <v>1.26608</v>
      </c>
      <c r="D3847" s="5" t="n">
        <v>1.26473</v>
      </c>
      <c r="E3847" s="5" t="n">
        <v>1.26596</v>
      </c>
      <c r="F3847" s="0" t="n">
        <v>2085</v>
      </c>
      <c r="G3847" s="0" t="n">
        <f aca="false">ROW()-3</f>
        <v>3844</v>
      </c>
      <c r="H3847" s="5" t="n">
        <f aca="true">IF(G3847&gt;(MovingPeriod+MovingShift),AVERAGE(INDIRECT("E"&amp;(ROW()-MovingPeriod-MovingShift)&amp;":"&amp;"E"&amp;ROW()-MovingShift)),"")</f>
        <v>1.26187</v>
      </c>
      <c r="I3847" s="0" t="str">
        <f aca="false">IF(AND(B3847&gt;H3847,E3847&lt;H3847),-1,IF(AND(B3847&lt;H3847,E3847&gt;H3847),1,""))</f>
        <v/>
      </c>
      <c r="J3847" s="6" t="n">
        <f aca="false">IF(AND(I3847=-1,J3846=""),-1,IF(AND(I3847=1,J3846=""),1,IF(OR(AND(I3847="",J3846=1),AND(I3847="",J3846=-1),I3847=J3846),J3846,"")))</f>
        <v>1</v>
      </c>
      <c r="K3847" s="0" t="str">
        <f aca="false">IF(AND(J3846=1,J3845=""),INDEX(DealTypes,1),IF(AND(J3846=-1,J3845=""),INDEX(DealTypes,2),IF(OR(AND(J3846="",J3845=1),AND(J3846="",J3845=-1)),INDEX(DealTypes,3),"")))</f>
        <v/>
      </c>
      <c r="L3847" s="6" t="n">
        <f aca="false">IF(K3847=INDEX(DealTypes,1),B3847+Spread,IF(K3847=INDEX(DealTypes,2),B3847,IF(OR(K3847=INDEX(DealTypes,3),N(L3846)=0),"",L3846)))</f>
        <v>1.25885</v>
      </c>
      <c r="M3847" s="6" t="str">
        <f aca="false">IF(N3847&lt;&gt;"",IF(COUNTIF(N$3:N3847,N3847)=1,MAX(M$4:M3846)+1,""),"")</f>
        <v/>
      </c>
      <c r="N3847" s="7" t="str">
        <f aca="false">IF(K3847=INDEX(DealTypes,3),IF(I3846=-1,ROUND((B3847-L3846)/Point,0),ROUND((L3846-B3847)/Point,0)),"")</f>
        <v/>
      </c>
      <c r="O3847" s="6" t="str">
        <f aca="false">(IF(AND(N(N3847)&gt;0,I3846=-1),1,IF(AND(N(N3847)&lt;0,I3846=-1),-1,IF(AND(N(N3847)&gt;0,I3846=1),2,IF(AND(N(N3847)&lt;0,I3846=1),-2,"")))))</f>
        <v/>
      </c>
      <c r="P3847" s="0" t="str">
        <f aca="false">IF(N3847&lt;&gt;"",ABS(N3847),"")</f>
        <v/>
      </c>
    </row>
    <row r="3848" customFormat="false" ht="12.8" hidden="false" customHeight="false" outlineLevel="0" collapsed="false">
      <c r="A3848" s="4" t="n">
        <v>44021.6666666667</v>
      </c>
      <c r="B3848" s="5" t="n">
        <v>1.26596</v>
      </c>
      <c r="C3848" s="5" t="n">
        <v>1.26693</v>
      </c>
      <c r="D3848" s="5" t="n">
        <v>1.2648</v>
      </c>
      <c r="E3848" s="5" t="n">
        <v>1.26574</v>
      </c>
      <c r="F3848" s="0" t="n">
        <v>3331</v>
      </c>
      <c r="G3848" s="0" t="n">
        <f aca="false">ROW()-3</f>
        <v>3845</v>
      </c>
      <c r="H3848" s="5" t="n">
        <f aca="true">IF(G3848&gt;(MovingPeriod+MovingShift),AVERAGE(INDIRECT("E"&amp;(ROW()-MovingPeriod-MovingShift)&amp;":"&amp;"E"&amp;ROW()-MovingShift)),"")</f>
        <v>1.26193384615385</v>
      </c>
      <c r="I3848" s="0" t="str">
        <f aca="false">IF(AND(B3848&gt;H3848,E3848&lt;H3848),-1,IF(AND(B3848&lt;H3848,E3848&gt;H3848),1,""))</f>
        <v/>
      </c>
      <c r="J3848" s="6" t="n">
        <f aca="false">IF(AND(I3848=-1,J3847=""),-1,IF(AND(I3848=1,J3847=""),1,IF(OR(AND(I3848="",J3847=1),AND(I3848="",J3847=-1),I3848=J3847),J3847,"")))</f>
        <v>1</v>
      </c>
      <c r="K3848" s="0" t="str">
        <f aca="false">IF(AND(J3847=1,J3846=""),INDEX(DealTypes,1),IF(AND(J3847=-1,J3846=""),INDEX(DealTypes,2),IF(OR(AND(J3847="",J3846=1),AND(J3847="",J3846=-1)),INDEX(DealTypes,3),"")))</f>
        <v/>
      </c>
      <c r="L3848" s="6" t="n">
        <f aca="false">IF(K3848=INDEX(DealTypes,1),B3848+Spread,IF(K3848=INDEX(DealTypes,2),B3848,IF(OR(K3848=INDEX(DealTypes,3),N(L3847)=0),"",L3847)))</f>
        <v>1.25885</v>
      </c>
      <c r="M3848" s="6" t="str">
        <f aca="false">IF(N3848&lt;&gt;"",IF(COUNTIF(N$3:N3848,N3848)=1,MAX(M$4:M3847)+1,""),"")</f>
        <v/>
      </c>
      <c r="N3848" s="7" t="str">
        <f aca="false">IF(K3848=INDEX(DealTypes,3),IF(I3847=-1,ROUND((B3848-L3847)/Point,0),ROUND((L3847-B3848)/Point,0)),"")</f>
        <v/>
      </c>
      <c r="O3848" s="6" t="str">
        <f aca="false">(IF(AND(N(N3848)&gt;0,I3847=-1),1,IF(AND(N(N3848)&lt;0,I3847=-1),-1,IF(AND(N(N3848)&gt;0,I3847=1),2,IF(AND(N(N3848)&lt;0,I3847=1),-2,"")))))</f>
        <v/>
      </c>
      <c r="P3848" s="0" t="str">
        <f aca="false">IF(N3848&lt;&gt;"",ABS(N3848),"")</f>
        <v/>
      </c>
    </row>
    <row r="3849" customFormat="false" ht="12.8" hidden="false" customHeight="false" outlineLevel="0" collapsed="false">
      <c r="A3849" s="4" t="n">
        <v>44021.7083333333</v>
      </c>
      <c r="B3849" s="5" t="n">
        <v>1.26577</v>
      </c>
      <c r="C3849" s="5" t="n">
        <v>1.26648</v>
      </c>
      <c r="D3849" s="5" t="n">
        <v>1.26062</v>
      </c>
      <c r="E3849" s="5" t="n">
        <v>1.26171</v>
      </c>
      <c r="F3849" s="0" t="n">
        <v>6156</v>
      </c>
      <c r="G3849" s="0" t="n">
        <f aca="false">ROW()-3</f>
        <v>3846</v>
      </c>
      <c r="H3849" s="5" t="n">
        <f aca="true">IF(G3849&gt;(MovingPeriod+MovingShift),AVERAGE(INDIRECT("E"&amp;(ROW()-MovingPeriod-MovingShift)&amp;":"&amp;"E"&amp;ROW()-MovingShift)),"")</f>
        <v>1.26214</v>
      </c>
      <c r="I3849" s="6" t="n">
        <f aca="false">IF(AND(B3849&gt;H3849,E3849&lt;H3849),-1,IF(AND(B3849&lt;H3849,E3849&gt;H3849),1,""))</f>
        <v>-1</v>
      </c>
      <c r="J3849" s="6" t="str">
        <f aca="false">IF(AND(I3849=-1,J3848=""),-1,IF(AND(I3849=1,J3848=""),1,IF(OR(AND(I3849="",J3848=1),AND(I3849="",J3848=-1),I3849=J3848),J3848,"")))</f>
        <v/>
      </c>
      <c r="K3849" s="0" t="str">
        <f aca="false">IF(AND(J3848=1,J3847=""),INDEX(DealTypes,1),IF(AND(J3848=-1,J3847=""),INDEX(DealTypes,2),IF(OR(AND(J3848="",J3847=1),AND(J3848="",J3847=-1)),INDEX(DealTypes,3),"")))</f>
        <v/>
      </c>
      <c r="L3849" s="6" t="n">
        <f aca="false">IF(K3849=INDEX(DealTypes,1),B3849+Spread,IF(K3849=INDEX(DealTypes,2),B3849,IF(OR(K3849=INDEX(DealTypes,3),N(L3848)=0),"",L3848)))</f>
        <v>1.25885</v>
      </c>
      <c r="M3849" s="6" t="str">
        <f aca="false">IF(N3849&lt;&gt;"",IF(COUNTIF(N$3:N3849,N3849)=1,MAX(M$4:M3848)+1,""),"")</f>
        <v/>
      </c>
      <c r="N3849" s="7" t="str">
        <f aca="false">IF(K3849=INDEX(DealTypes,3),IF(I3848=-1,ROUND((B3849-L3848)/Point,0),ROUND((L3848-B3849)/Point,0)),"")</f>
        <v/>
      </c>
      <c r="O3849" s="6" t="str">
        <f aca="false">(IF(AND(N(N3849)&gt;0,I3848=-1),1,IF(AND(N(N3849)&lt;0,I3848=-1),-1,IF(AND(N(N3849)&gt;0,I3848=1),2,IF(AND(N(N3849)&lt;0,I3848=1),-2,"")))))</f>
        <v/>
      </c>
      <c r="P3849" s="0" t="str">
        <f aca="false">IF(N3849&lt;&gt;"",ABS(N3849),"")</f>
        <v/>
      </c>
    </row>
    <row r="3850" customFormat="false" ht="12.8" hidden="false" customHeight="false" outlineLevel="0" collapsed="false">
      <c r="A3850" s="4" t="n">
        <v>44021.75</v>
      </c>
      <c r="B3850" s="5" t="n">
        <v>1.26168</v>
      </c>
      <c r="C3850" s="5" t="n">
        <v>1.26214</v>
      </c>
      <c r="D3850" s="5" t="n">
        <v>1.25999</v>
      </c>
      <c r="E3850" s="5" t="n">
        <v>1.26132</v>
      </c>
      <c r="F3850" s="0" t="n">
        <v>5203</v>
      </c>
      <c r="G3850" s="0" t="n">
        <f aca="false">ROW()-3</f>
        <v>3847</v>
      </c>
      <c r="H3850" s="5" t="n">
        <f aca="true">IF(G3850&gt;(MovingPeriod+MovingShift),AVERAGE(INDIRECT("E"&amp;(ROW()-MovingPeriod-MovingShift)&amp;":"&amp;"E"&amp;ROW()-MovingShift)),"")</f>
        <v>1.26249538461538</v>
      </c>
      <c r="I3850" s="6" t="str">
        <f aca="false">IF(AND(B3850&gt;H3850,E3850&lt;H3850),-1,IF(AND(B3850&lt;H3850,E3850&gt;H3850),1,""))</f>
        <v/>
      </c>
      <c r="J3850" s="6" t="str">
        <f aca="false">IF(AND(I3850=-1,J3849=""),-1,IF(AND(I3850=1,J3849=""),1,IF(OR(AND(I3850="",J3849=1),AND(I3850="",J3849=-1),I3850=J3849),J3849,"")))</f>
        <v/>
      </c>
      <c r="K3850" s="0" t="str">
        <f aca="false">IF(AND(J3849=1,J3848=""),INDEX(DealTypes,1),IF(AND(J3849=-1,J3848=""),INDEX(DealTypes,2),IF(OR(AND(J3849="",J3848=1),AND(J3849="",J3848=-1)),INDEX(DealTypes,3),"")))</f>
        <v>Close</v>
      </c>
      <c r="L3850" s="6" t="str">
        <f aca="false">IF(K3850=INDEX(DealTypes,1),B3850+Spread,IF(K3850=INDEX(DealTypes,2),B3850,IF(OR(K3850=INDEX(DealTypes,3),N(L3849)=0),"",L3849)))</f>
        <v/>
      </c>
      <c r="M3850" s="6" t="n">
        <f aca="false">IF(N3850&lt;&gt;"",IF(COUNTIF(N$3:N3850,N3850)=1,MAX(M$4:M3849)+1,""),"")</f>
        <v>139</v>
      </c>
      <c r="N3850" s="7" t="n">
        <f aca="false">IF(K3850=INDEX(DealTypes,3),IF(I3849=-1,ROUND((B3850-L3849)/Point,0),ROUND((L3849-B3850)/Point,0)),"")</f>
        <v>283</v>
      </c>
      <c r="O3850" s="6" t="n">
        <f aca="false">(IF(AND(N(N3850)&gt;0,I3849=-1),1,IF(AND(N(N3850)&lt;0,I3849=-1),-1,IF(AND(N(N3850)&gt;0,I3849=1),2,IF(AND(N(N3850)&lt;0,I3849=1),-2,"")))))</f>
        <v>1</v>
      </c>
      <c r="P3850" s="0" t="n">
        <f aca="false">IF(N3850&lt;&gt;"",ABS(N3850),"")</f>
        <v>283</v>
      </c>
    </row>
    <row r="3851" customFormat="false" ht="12.8" hidden="false" customHeight="false" outlineLevel="0" collapsed="false">
      <c r="A3851" s="4" t="n">
        <v>44021.7916666667</v>
      </c>
      <c r="B3851" s="5" t="n">
        <v>1.2613</v>
      </c>
      <c r="C3851" s="5" t="n">
        <v>1.26265</v>
      </c>
      <c r="D3851" s="5" t="n">
        <v>1.26086</v>
      </c>
      <c r="E3851" s="5" t="n">
        <v>1.26094</v>
      </c>
      <c r="F3851" s="0" t="n">
        <v>2744</v>
      </c>
      <c r="G3851" s="0" t="n">
        <f aca="false">ROW()-3</f>
        <v>3848</v>
      </c>
      <c r="H3851" s="5" t="n">
        <f aca="true">IF(G3851&gt;(MovingPeriod+MovingShift),AVERAGE(INDIRECT("E"&amp;(ROW()-MovingPeriod-MovingShift)&amp;":"&amp;"E"&amp;ROW()-MovingShift)),"")</f>
        <v>1.26269769230769</v>
      </c>
      <c r="I3851" s="0" t="str">
        <f aca="false">IF(AND(B3851&gt;H3851,E3851&lt;H3851),-1,IF(AND(B3851&lt;H3851,E3851&gt;H3851),1,""))</f>
        <v/>
      </c>
      <c r="J3851" s="6" t="str">
        <f aca="false">IF(AND(I3851=-1,J3850=""),-1,IF(AND(I3851=1,J3850=""),1,IF(OR(AND(I3851="",J3850=1),AND(I3851="",J3850=-1),I3851=J3850),J3850,"")))</f>
        <v/>
      </c>
      <c r="K3851" s="0" t="str">
        <f aca="false">IF(AND(J3850=1,J3849=""),INDEX(DealTypes,1),IF(AND(J3850=-1,J3849=""),INDEX(DealTypes,2),IF(OR(AND(J3850="",J3849=1),AND(J3850="",J3849=-1)),INDEX(DealTypes,3),"")))</f>
        <v/>
      </c>
      <c r="L3851" s="6" t="str">
        <f aca="false">IF(K3851=INDEX(DealTypes,1),B3851+Spread,IF(K3851=INDEX(DealTypes,2),B3851,IF(OR(K3851=INDEX(DealTypes,3),N(L3850)=0),"",L3850)))</f>
        <v/>
      </c>
      <c r="M3851" s="6" t="str">
        <f aca="false">IF(N3851&lt;&gt;"",IF(COUNTIF(N$3:N3851,N3851)=1,MAX(M$4:M3850)+1,""),"")</f>
        <v/>
      </c>
      <c r="N3851" s="7" t="str">
        <f aca="false">IF(K3851=INDEX(DealTypes,3),IF(I3850=-1,ROUND((B3851-L3850)/Point,0),ROUND((L3850-B3851)/Point,0)),"")</f>
        <v/>
      </c>
      <c r="O3851" s="6" t="str">
        <f aca="false">(IF(AND(N(N3851)&gt;0,I3850=-1),1,IF(AND(N(N3851)&lt;0,I3850=-1),-1,IF(AND(N(N3851)&gt;0,I3850=1),2,IF(AND(N(N3851)&lt;0,I3850=1),-2,"")))))</f>
        <v/>
      </c>
      <c r="P3851" s="0" t="str">
        <f aca="false">IF(N3851&lt;&gt;"",ABS(N3851),"")</f>
        <v/>
      </c>
    </row>
    <row r="3852" customFormat="false" ht="12.8" hidden="false" customHeight="false" outlineLevel="0" collapsed="false">
      <c r="A3852" s="4" t="n">
        <v>44021.8333333333</v>
      </c>
      <c r="B3852" s="5" t="n">
        <v>1.26095</v>
      </c>
      <c r="C3852" s="5" t="n">
        <v>1.26189</v>
      </c>
      <c r="D3852" s="5" t="n">
        <v>1.26087</v>
      </c>
      <c r="E3852" s="5" t="n">
        <v>1.26136</v>
      </c>
      <c r="F3852" s="0" t="n">
        <v>1898</v>
      </c>
      <c r="G3852" s="0" t="n">
        <f aca="false">ROW()-3</f>
        <v>3849</v>
      </c>
      <c r="H3852" s="5" t="n">
        <f aca="true">IF(G3852&gt;(MovingPeriod+MovingShift),AVERAGE(INDIRECT("E"&amp;(ROW()-MovingPeriod-MovingShift)&amp;":"&amp;"E"&amp;ROW()-MovingShift)),"")</f>
        <v>1.26302923076923</v>
      </c>
      <c r="I3852" s="0" t="str">
        <f aca="false">IF(AND(B3852&gt;H3852,E3852&lt;H3852),-1,IF(AND(B3852&lt;H3852,E3852&gt;H3852),1,""))</f>
        <v/>
      </c>
      <c r="J3852" s="0" t="str">
        <f aca="false">IF(AND(I3852=-1,J3851=""),-1,IF(AND(I3852=1,J3851=""),1,IF(OR(AND(I3852="",J3851=1),AND(I3852="",J3851=-1),I3852=J3851),J3851,"")))</f>
        <v/>
      </c>
      <c r="K3852" s="0" t="str">
        <f aca="false">IF(AND(J3851=1,J3850=""),INDEX(DealTypes,1),IF(AND(J3851=-1,J3850=""),INDEX(DealTypes,2),IF(OR(AND(J3851="",J3850=1),AND(J3851="",J3850=-1)),INDEX(DealTypes,3),"")))</f>
        <v/>
      </c>
      <c r="L3852" s="6" t="str">
        <f aca="false">IF(K3852=INDEX(DealTypes,1),B3852+Spread,IF(K3852=INDEX(DealTypes,2),B3852,IF(OR(K3852=INDEX(DealTypes,3),N(L3851)=0),"",L3851)))</f>
        <v/>
      </c>
      <c r="M3852" s="6" t="str">
        <f aca="false">IF(N3852&lt;&gt;"",IF(COUNTIF(N$3:N3852,N3852)=1,MAX(M$4:M3851)+1,""),"")</f>
        <v/>
      </c>
      <c r="N3852" s="7" t="str">
        <f aca="false">IF(K3852=INDEX(DealTypes,3),IF(I3851=-1,ROUND((B3852-L3851)/Point,0),ROUND((L3851-B3852)/Point,0)),"")</f>
        <v/>
      </c>
      <c r="O3852" s="6" t="str">
        <f aca="false">(IF(AND(N(N3852)&gt;0,I3851=-1),1,IF(AND(N(N3852)&lt;0,I3851=-1),-1,IF(AND(N(N3852)&gt;0,I3851=1),2,IF(AND(N(N3852)&lt;0,I3851=1),-2,"")))))</f>
        <v/>
      </c>
      <c r="P3852" s="0" t="str">
        <f aca="false">IF(N3852&lt;&gt;"",ABS(N3852),"")</f>
        <v/>
      </c>
    </row>
    <row r="3853" customFormat="false" ht="12.8" hidden="false" customHeight="false" outlineLevel="0" collapsed="false">
      <c r="A3853" s="4" t="n">
        <v>44021.875</v>
      </c>
      <c r="B3853" s="5" t="n">
        <v>1.26134</v>
      </c>
      <c r="C3853" s="5" t="n">
        <v>1.26225</v>
      </c>
      <c r="D3853" s="5" t="n">
        <v>1.26108</v>
      </c>
      <c r="E3853" s="5" t="n">
        <v>1.2621</v>
      </c>
      <c r="F3853" s="0" t="n">
        <v>1479</v>
      </c>
      <c r="G3853" s="0" t="n">
        <f aca="false">ROW()-3</f>
        <v>3850</v>
      </c>
      <c r="H3853" s="5" t="n">
        <f aca="true">IF(G3853&gt;(MovingPeriod+MovingShift),AVERAGE(INDIRECT("E"&amp;(ROW()-MovingPeriod-MovingShift)&amp;":"&amp;"E"&amp;ROW()-MovingShift)),"")</f>
        <v>1.26339076923077</v>
      </c>
      <c r="I3853" s="6" t="str">
        <f aca="false">IF(AND(B3853&gt;H3853,E3853&lt;H3853),-1,IF(AND(B3853&lt;H3853,E3853&gt;H3853),1,""))</f>
        <v/>
      </c>
      <c r="J3853" s="0" t="str">
        <f aca="false">IF(AND(I3853=-1,J3852=""),-1,IF(AND(I3853=1,J3852=""),1,IF(OR(AND(I3853="",J3852=1),AND(I3853="",J3852=-1),I3853=J3852),J3852,"")))</f>
        <v/>
      </c>
      <c r="K3853" s="0" t="str">
        <f aca="false">IF(AND(J3852=1,J3851=""),INDEX(DealTypes,1),IF(AND(J3852=-1,J3851=""),INDEX(DealTypes,2),IF(OR(AND(J3852="",J3851=1),AND(J3852="",J3851=-1)),INDEX(DealTypes,3),"")))</f>
        <v/>
      </c>
      <c r="L3853" s="0" t="str">
        <f aca="false">IF(K3853=INDEX(DealTypes,1),B3853+Spread,IF(K3853=INDEX(DealTypes,2),B3853,IF(OR(K3853=INDEX(DealTypes,3),N(L3852)=0),"",L3852)))</f>
        <v/>
      </c>
      <c r="M3853" s="6" t="str">
        <f aca="false">IF(N3853&lt;&gt;"",IF(COUNTIF(N$3:N3853,N3853)=1,MAX(M$4:M3852)+1,""),"")</f>
        <v/>
      </c>
      <c r="N3853" s="7" t="str">
        <f aca="false">IF(K3853=INDEX(DealTypes,3),IF(I3852=-1,ROUND((B3853-L3852)/Point,0),ROUND((L3852-B3853)/Point,0)),"")</f>
        <v/>
      </c>
      <c r="O3853" s="6" t="str">
        <f aca="false">(IF(AND(N(N3853)&gt;0,I3852=-1),1,IF(AND(N(N3853)&lt;0,I3852=-1),-1,IF(AND(N(N3853)&gt;0,I3852=1),2,IF(AND(N(N3853)&lt;0,I3852=1),-2,"")))))</f>
        <v/>
      </c>
      <c r="P3853" s="0" t="str">
        <f aca="false">IF(N3853&lt;&gt;"",ABS(N3853),"")</f>
        <v/>
      </c>
    </row>
    <row r="3854" customFormat="false" ht="12.8" hidden="false" customHeight="false" outlineLevel="0" collapsed="false">
      <c r="A3854" s="4" t="n">
        <v>44021.9166666667</v>
      </c>
      <c r="B3854" s="5" t="n">
        <v>1.26215</v>
      </c>
      <c r="C3854" s="5" t="n">
        <v>1.2623</v>
      </c>
      <c r="D3854" s="5" t="n">
        <v>1.2603</v>
      </c>
      <c r="E3854" s="5" t="n">
        <v>1.26075</v>
      </c>
      <c r="F3854" s="0" t="n">
        <v>1732</v>
      </c>
      <c r="G3854" s="0" t="n">
        <f aca="false">ROW()-3</f>
        <v>3851</v>
      </c>
      <c r="H3854" s="5" t="n">
        <f aca="true">IF(G3854&gt;(MovingPeriod+MovingShift),AVERAGE(INDIRECT("E"&amp;(ROW()-MovingPeriod-MovingShift)&amp;":"&amp;"E"&amp;ROW()-MovingShift)),"")</f>
        <v>1.26374846153846</v>
      </c>
      <c r="I3854" s="6" t="str">
        <f aca="false">IF(AND(B3854&gt;H3854,E3854&lt;H3854),-1,IF(AND(B3854&lt;H3854,E3854&gt;H3854),1,""))</f>
        <v/>
      </c>
      <c r="J3854" s="0" t="str">
        <f aca="false">IF(AND(I3854=-1,J3853=""),-1,IF(AND(I3854=1,J3853=""),1,IF(OR(AND(I3854="",J3853=1),AND(I3854="",J3853=-1),I3854=J3853),J3853,"")))</f>
        <v/>
      </c>
      <c r="K3854" s="0" t="str">
        <f aca="false">IF(AND(J3853=1,J3852=""),INDEX(DealTypes,1),IF(AND(J3853=-1,J3852=""),INDEX(DealTypes,2),IF(OR(AND(J3853="",J3852=1),AND(J3853="",J3852=-1)),INDEX(DealTypes,3),"")))</f>
        <v/>
      </c>
      <c r="L3854" s="0" t="str">
        <f aca="false">IF(K3854=INDEX(DealTypes,1),B3854+Spread,IF(K3854=INDEX(DealTypes,2),B3854,IF(OR(K3854=INDEX(DealTypes,3),N(L3853)=0),"",L3853)))</f>
        <v/>
      </c>
      <c r="M3854" s="6" t="str">
        <f aca="false">IF(N3854&lt;&gt;"",IF(COUNTIF(N$3:N3854,N3854)=1,MAX(M$4:M3853)+1,""),"")</f>
        <v/>
      </c>
      <c r="N3854" s="7" t="str">
        <f aca="false">IF(K3854=INDEX(DealTypes,3),IF(I3853=-1,ROUND((B3854-L3853)/Point,0),ROUND((L3853-B3854)/Point,0)),"")</f>
        <v/>
      </c>
      <c r="O3854" s="6" t="str">
        <f aca="false">(IF(AND(N(N3854)&gt;0,I3853=-1),1,IF(AND(N(N3854)&lt;0,I3853=-1),-1,IF(AND(N(N3854)&gt;0,I3853=1),2,IF(AND(N(N3854)&lt;0,I3853=1),-2,"")))))</f>
        <v/>
      </c>
      <c r="P3854" s="0" t="str">
        <f aca="false">IF(N3854&lt;&gt;"",ABS(N3854),"")</f>
        <v/>
      </c>
    </row>
    <row r="3855" customFormat="false" ht="12.8" hidden="false" customHeight="false" outlineLevel="0" collapsed="false">
      <c r="A3855" s="4" t="n">
        <v>44021.9583333333</v>
      </c>
      <c r="B3855" s="5" t="n">
        <v>1.26072</v>
      </c>
      <c r="C3855" s="5" t="n">
        <v>1.26086</v>
      </c>
      <c r="D3855" s="5" t="n">
        <v>1.25999</v>
      </c>
      <c r="E3855" s="5" t="n">
        <v>1.26057</v>
      </c>
      <c r="F3855" s="0" t="n">
        <v>1335</v>
      </c>
      <c r="G3855" s="0" t="n">
        <f aca="false">ROW()-3</f>
        <v>3852</v>
      </c>
      <c r="H3855" s="5" t="n">
        <f aca="true">IF(G3855&gt;(MovingPeriod+MovingShift),AVERAGE(INDIRECT("E"&amp;(ROW()-MovingPeriod-MovingShift)&amp;":"&amp;"E"&amp;ROW()-MovingShift)),"")</f>
        <v>1.26379076923077</v>
      </c>
      <c r="I3855" s="0" t="str">
        <f aca="false">IF(AND(B3855&gt;H3855,E3855&lt;H3855),-1,IF(AND(B3855&lt;H3855,E3855&gt;H3855),1,""))</f>
        <v/>
      </c>
      <c r="J3855" s="0" t="str">
        <f aca="false">IF(AND(I3855=-1,J3854=""),-1,IF(AND(I3855=1,J3854=""),1,IF(OR(AND(I3855="",J3854=1),AND(I3855="",J3854=-1),I3855=J3854),J3854,"")))</f>
        <v/>
      </c>
      <c r="K3855" s="0" t="str">
        <f aca="false">IF(AND(J3854=1,J3853=""),INDEX(DealTypes,1),IF(AND(J3854=-1,J3853=""),INDEX(DealTypes,2),IF(OR(AND(J3854="",J3853=1),AND(J3854="",J3853=-1)),INDEX(DealTypes,3),"")))</f>
        <v/>
      </c>
      <c r="L3855" s="0" t="str">
        <f aca="false">IF(K3855=INDEX(DealTypes,1),B3855+Spread,IF(K3855=INDEX(DealTypes,2),B3855,IF(OR(K3855=INDEX(DealTypes,3),N(L3854)=0),"",L3854)))</f>
        <v/>
      </c>
      <c r="M3855" s="6" t="str">
        <f aca="false">IF(N3855&lt;&gt;"",IF(COUNTIF(N$3:N3855,N3855)=1,MAX(M$4:M3854)+1,""),"")</f>
        <v/>
      </c>
      <c r="N3855" s="7" t="str">
        <f aca="false">IF(K3855=INDEX(DealTypes,3),IF(I3854=-1,ROUND((B3855-L3854)/Point,0),ROUND((L3854-B3855)/Point,0)),"")</f>
        <v/>
      </c>
      <c r="O3855" s="6" t="str">
        <f aca="false">(IF(AND(N(N3855)&gt;0,I3854=-1),1,IF(AND(N(N3855)&lt;0,I3854=-1),-1,IF(AND(N(N3855)&gt;0,I3854=1),2,IF(AND(N(N3855)&lt;0,I3854=1),-2,"")))))</f>
        <v/>
      </c>
      <c r="P3855" s="0" t="str">
        <f aca="false">IF(N3855&lt;&gt;"",ABS(N3855),"")</f>
        <v/>
      </c>
    </row>
    <row r="3856" customFormat="false" ht="12.8" hidden="false" customHeight="false" outlineLevel="0" collapsed="false">
      <c r="A3856" s="4" t="n">
        <v>44022</v>
      </c>
      <c r="B3856" s="5" t="n">
        <v>1.26053</v>
      </c>
      <c r="C3856" s="5" t="n">
        <v>1.26076</v>
      </c>
      <c r="D3856" s="5" t="n">
        <v>1.26015</v>
      </c>
      <c r="E3856" s="5" t="n">
        <v>1.26036</v>
      </c>
      <c r="F3856" s="0" t="n">
        <v>472</v>
      </c>
      <c r="G3856" s="0" t="n">
        <f aca="false">ROW()-3</f>
        <v>3853</v>
      </c>
      <c r="H3856" s="5" t="n">
        <f aca="true">IF(G3856&gt;(MovingPeriod+MovingShift),AVERAGE(INDIRECT("E"&amp;(ROW()-MovingPeriod-MovingShift)&amp;":"&amp;"E"&amp;ROW()-MovingShift)),"")</f>
        <v>1.26381846153846</v>
      </c>
      <c r="I3856" s="0" t="str">
        <f aca="false">IF(AND(B3856&gt;H3856,E3856&lt;H3856),-1,IF(AND(B3856&lt;H3856,E3856&gt;H3856),1,""))</f>
        <v/>
      </c>
      <c r="J3856" s="0" t="str">
        <f aca="false">IF(AND(I3856=-1,J3855=""),-1,IF(AND(I3856=1,J3855=""),1,IF(OR(AND(I3856="",J3855=1),AND(I3856="",J3855=-1),I3856=J3855),J3855,"")))</f>
        <v/>
      </c>
      <c r="K3856" s="0" t="str">
        <f aca="false">IF(AND(J3855=1,J3854=""),INDEX(DealTypes,1),IF(AND(J3855=-1,J3854=""),INDEX(DealTypes,2),IF(OR(AND(J3855="",J3854=1),AND(J3855="",J3854=-1)),INDEX(DealTypes,3),"")))</f>
        <v/>
      </c>
      <c r="L3856" s="0" t="str">
        <f aca="false">IF(K3856=INDEX(DealTypes,1),B3856+Spread,IF(K3856=INDEX(DealTypes,2),B3856,IF(OR(K3856=INDEX(DealTypes,3),N(L3855)=0),"",L3855)))</f>
        <v/>
      </c>
      <c r="M3856" s="6" t="str">
        <f aca="false">IF(N3856&lt;&gt;"",IF(COUNTIF(N$3:N3856,N3856)=1,MAX(M$4:M3855)+1,""),"")</f>
        <v/>
      </c>
      <c r="N3856" s="7" t="str">
        <f aca="false">IF(K3856=INDEX(DealTypes,3),IF(I3855=-1,ROUND((B3856-L3855)/Point,0),ROUND((L3855-B3856)/Point,0)),"")</f>
        <v/>
      </c>
      <c r="O3856" s="6" t="str">
        <f aca="false">(IF(AND(N(N3856)&gt;0,I3855=-1),1,IF(AND(N(N3856)&lt;0,I3855=-1),-1,IF(AND(N(N3856)&gt;0,I3855=1),2,IF(AND(N(N3856)&lt;0,I3855=1),-2,"")))))</f>
        <v/>
      </c>
      <c r="P3856" s="0" t="str">
        <f aca="false">IF(N3856&lt;&gt;"",ABS(N3856),"")</f>
        <v/>
      </c>
    </row>
    <row r="3857" customFormat="false" ht="12.8" hidden="false" customHeight="false" outlineLevel="0" collapsed="false">
      <c r="A3857" s="4" t="n">
        <v>44022.0416666667</v>
      </c>
      <c r="B3857" s="5" t="n">
        <v>1.26036</v>
      </c>
      <c r="C3857" s="5" t="n">
        <v>1.26109</v>
      </c>
      <c r="D3857" s="5" t="n">
        <v>1.26023</v>
      </c>
      <c r="E3857" s="5" t="n">
        <v>1.26048</v>
      </c>
      <c r="F3857" s="0" t="n">
        <v>668</v>
      </c>
      <c r="G3857" s="0" t="n">
        <f aca="false">ROW()-3</f>
        <v>3854</v>
      </c>
      <c r="H3857" s="5" t="n">
        <f aca="true">IF(G3857&gt;(MovingPeriod+MovingShift),AVERAGE(INDIRECT("E"&amp;(ROW()-MovingPeriod-MovingShift)&amp;":"&amp;"E"&amp;ROW()-MovingShift)),"")</f>
        <v>1.26367307692308</v>
      </c>
      <c r="I3857" s="0" t="str">
        <f aca="false">IF(AND(B3857&gt;H3857,E3857&lt;H3857),-1,IF(AND(B3857&lt;H3857,E3857&gt;H3857),1,""))</f>
        <v/>
      </c>
      <c r="J3857" s="0" t="str">
        <f aca="false">IF(AND(I3857=-1,J3856=""),-1,IF(AND(I3857=1,J3856=""),1,IF(OR(AND(I3857="",J3856=1),AND(I3857="",J3856=-1),I3857=J3856),J3856,"")))</f>
        <v/>
      </c>
      <c r="K3857" s="0" t="str">
        <f aca="false">IF(AND(J3856=1,J3855=""),INDEX(DealTypes,1),IF(AND(J3856=-1,J3855=""),INDEX(DealTypes,2),IF(OR(AND(J3856="",J3855=1),AND(J3856="",J3855=-1)),INDEX(DealTypes,3),"")))</f>
        <v/>
      </c>
      <c r="L3857" s="0" t="str">
        <f aca="false">IF(K3857=INDEX(DealTypes,1),B3857+Spread,IF(K3857=INDEX(DealTypes,2),B3857,IF(OR(K3857=INDEX(DealTypes,3),N(L3856)=0),"",L3856)))</f>
        <v/>
      </c>
      <c r="M3857" s="6" t="str">
        <f aca="false">IF(N3857&lt;&gt;"",IF(COUNTIF(N$3:N3857,N3857)=1,MAX(M$4:M3856)+1,""),"")</f>
        <v/>
      </c>
      <c r="N3857" s="7" t="str">
        <f aca="false">IF(K3857=INDEX(DealTypes,3),IF(I3856=-1,ROUND((B3857-L3856)/Point,0),ROUND((L3856-B3857)/Point,0)),"")</f>
        <v/>
      </c>
      <c r="O3857" s="6" t="str">
        <f aca="false">(IF(AND(N(N3857)&gt;0,I3856=-1),1,IF(AND(N(N3857)&lt;0,I3856=-1),-1,IF(AND(N(N3857)&gt;0,I3856=1),2,IF(AND(N(N3857)&lt;0,I3856=1),-2,"")))))</f>
        <v/>
      </c>
      <c r="P3857" s="0" t="str">
        <f aca="false">IF(N3857&lt;&gt;"",ABS(N3857),"")</f>
        <v/>
      </c>
    </row>
    <row r="3858" customFormat="false" ht="12.8" hidden="false" customHeight="false" outlineLevel="0" collapsed="false">
      <c r="A3858" s="4" t="n">
        <v>44022.0833333333</v>
      </c>
      <c r="B3858" s="5" t="n">
        <v>1.26044</v>
      </c>
      <c r="C3858" s="5" t="n">
        <v>1.26092</v>
      </c>
      <c r="D3858" s="5" t="n">
        <v>1.25975</v>
      </c>
      <c r="E3858" s="5" t="n">
        <v>1.26049</v>
      </c>
      <c r="F3858" s="0" t="n">
        <v>484</v>
      </c>
      <c r="G3858" s="0" t="n">
        <f aca="false">ROW()-3</f>
        <v>3855</v>
      </c>
      <c r="H3858" s="5" t="n">
        <f aca="true">IF(G3858&gt;(MovingPeriod+MovingShift),AVERAGE(INDIRECT("E"&amp;(ROW()-MovingPeriod-MovingShift)&amp;":"&amp;"E"&amp;ROW()-MovingShift)),"")</f>
        <v>1.26353538461538</v>
      </c>
      <c r="I3858" s="0" t="str">
        <f aca="false">IF(AND(B3858&gt;H3858,E3858&lt;H3858),-1,IF(AND(B3858&lt;H3858,E3858&gt;H3858),1,""))</f>
        <v/>
      </c>
      <c r="J3858" s="0" t="str">
        <f aca="false">IF(AND(I3858=-1,J3857=""),-1,IF(AND(I3858=1,J3857=""),1,IF(OR(AND(I3858="",J3857=1),AND(I3858="",J3857=-1),I3858=J3857),J3857,"")))</f>
        <v/>
      </c>
      <c r="K3858" s="0" t="str">
        <f aca="false">IF(AND(J3857=1,J3856=""),INDEX(DealTypes,1),IF(AND(J3857=-1,J3856=""),INDEX(DealTypes,2),IF(OR(AND(J3857="",J3856=1),AND(J3857="",J3856=-1)),INDEX(DealTypes,3),"")))</f>
        <v/>
      </c>
      <c r="L3858" s="0" t="str">
        <f aca="false">IF(K3858=INDEX(DealTypes,1),B3858+Spread,IF(K3858=INDEX(DealTypes,2),B3858,IF(OR(K3858=INDEX(DealTypes,3),N(L3857)=0),"",L3857)))</f>
        <v/>
      </c>
      <c r="M3858" s="6" t="str">
        <f aca="false">IF(N3858&lt;&gt;"",IF(COUNTIF(N$3:N3858,N3858)=1,MAX(M$4:M3857)+1,""),"")</f>
        <v/>
      </c>
      <c r="N3858" s="7" t="str">
        <f aca="false">IF(K3858=INDEX(DealTypes,3),IF(I3857=-1,ROUND((B3858-L3857)/Point,0),ROUND((L3857-B3858)/Point,0)),"")</f>
        <v/>
      </c>
      <c r="O3858" s="6" t="str">
        <f aca="false">(IF(AND(N(N3858)&gt;0,I3857=-1),1,IF(AND(N(N3858)&lt;0,I3857=-1),-1,IF(AND(N(N3858)&gt;0,I3857=1),2,IF(AND(N(N3858)&lt;0,I3857=1),-2,"")))))</f>
        <v/>
      </c>
      <c r="P3858" s="0" t="str">
        <f aca="false">IF(N3858&lt;&gt;"",ABS(N3858),"")</f>
        <v/>
      </c>
    </row>
    <row r="3859" customFormat="false" ht="12.8" hidden="false" customHeight="false" outlineLevel="0" collapsed="false">
      <c r="A3859" s="4" t="n">
        <v>44022.125</v>
      </c>
      <c r="B3859" s="5" t="n">
        <v>1.26057</v>
      </c>
      <c r="C3859" s="5" t="n">
        <v>1.26063</v>
      </c>
      <c r="D3859" s="5" t="n">
        <v>1.25812</v>
      </c>
      <c r="E3859" s="5" t="n">
        <v>1.25909</v>
      </c>
      <c r="F3859" s="0" t="n">
        <v>1269</v>
      </c>
      <c r="G3859" s="0" t="n">
        <f aca="false">ROW()-3</f>
        <v>3856</v>
      </c>
      <c r="H3859" s="5" t="n">
        <f aca="true">IF(G3859&gt;(MovingPeriod+MovingShift),AVERAGE(INDIRECT("E"&amp;(ROW()-MovingPeriod-MovingShift)&amp;":"&amp;"E"&amp;ROW()-MovingShift)),"")</f>
        <v>1.26345153846154</v>
      </c>
      <c r="I3859" s="0" t="str">
        <f aca="false">IF(AND(B3859&gt;H3859,E3859&lt;H3859),-1,IF(AND(B3859&lt;H3859,E3859&gt;H3859),1,""))</f>
        <v/>
      </c>
      <c r="J3859" s="0" t="str">
        <f aca="false">IF(AND(I3859=-1,J3858=""),-1,IF(AND(I3859=1,J3858=""),1,IF(OR(AND(I3859="",J3858=1),AND(I3859="",J3858=-1),I3859=J3858),J3858,"")))</f>
        <v/>
      </c>
      <c r="K3859" s="0" t="str">
        <f aca="false">IF(AND(J3858=1,J3857=""),INDEX(DealTypes,1),IF(AND(J3858=-1,J3857=""),INDEX(DealTypes,2),IF(OR(AND(J3858="",J3857=1),AND(J3858="",J3857=-1)),INDEX(DealTypes,3),"")))</f>
        <v/>
      </c>
      <c r="L3859" s="0" t="str">
        <f aca="false">IF(K3859=INDEX(DealTypes,1),B3859+Spread,IF(K3859=INDEX(DealTypes,2),B3859,IF(OR(K3859=INDEX(DealTypes,3),N(L3858)=0),"",L3858)))</f>
        <v/>
      </c>
      <c r="M3859" s="6" t="str">
        <f aca="false">IF(N3859&lt;&gt;"",IF(COUNTIF(N$3:N3859,N3859)=1,MAX(M$4:M3858)+1,""),"")</f>
        <v/>
      </c>
      <c r="N3859" s="7" t="str">
        <f aca="false">IF(K3859=INDEX(DealTypes,3),IF(I3858=-1,ROUND((B3859-L3858)/Point,0),ROUND((L3858-B3859)/Point,0)),"")</f>
        <v/>
      </c>
      <c r="O3859" s="6" t="str">
        <f aca="false">(IF(AND(N(N3859)&gt;0,I3858=-1),1,IF(AND(N(N3859)&lt;0,I3858=-1),-1,IF(AND(N(N3859)&gt;0,I3858=1),2,IF(AND(N(N3859)&lt;0,I3858=1),-2,"")))))</f>
        <v/>
      </c>
      <c r="P3859" s="0" t="str">
        <f aca="false">IF(N3859&lt;&gt;"",ABS(N3859),"")</f>
        <v/>
      </c>
    </row>
    <row r="3860" customFormat="false" ht="12.8" hidden="false" customHeight="false" outlineLevel="0" collapsed="false">
      <c r="A3860" s="4" t="n">
        <v>44022.1666666667</v>
      </c>
      <c r="B3860" s="5" t="n">
        <v>1.2591</v>
      </c>
      <c r="C3860" s="5" t="n">
        <v>1.25981</v>
      </c>
      <c r="D3860" s="5" t="n">
        <v>1.25859</v>
      </c>
      <c r="E3860" s="5" t="n">
        <v>1.2597</v>
      </c>
      <c r="F3860" s="0" t="n">
        <v>1601</v>
      </c>
      <c r="G3860" s="0" t="n">
        <f aca="false">ROW()-3</f>
        <v>3857</v>
      </c>
      <c r="H3860" s="5" t="n">
        <f aca="true">IF(G3860&gt;(MovingPeriod+MovingShift),AVERAGE(INDIRECT("E"&amp;(ROW()-MovingPeriod-MovingShift)&amp;":"&amp;"E"&amp;ROW()-MovingShift)),"")</f>
        <v>1.26317307692308</v>
      </c>
      <c r="I3860" s="0" t="str">
        <f aca="false">IF(AND(B3860&gt;H3860,E3860&lt;H3860),-1,IF(AND(B3860&lt;H3860,E3860&gt;H3860),1,""))</f>
        <v/>
      </c>
      <c r="J3860" s="0" t="str">
        <f aca="false">IF(AND(I3860=-1,J3859=""),-1,IF(AND(I3860=1,J3859=""),1,IF(OR(AND(I3860="",J3859=1),AND(I3860="",J3859=-1),I3860=J3859),J3859,"")))</f>
        <v/>
      </c>
      <c r="K3860" s="0" t="str">
        <f aca="false">IF(AND(J3859=1,J3858=""),INDEX(DealTypes,1),IF(AND(J3859=-1,J3858=""),INDEX(DealTypes,2),IF(OR(AND(J3859="",J3858=1),AND(J3859="",J3858=-1)),INDEX(DealTypes,3),"")))</f>
        <v/>
      </c>
      <c r="L3860" s="0" t="str">
        <f aca="false">IF(K3860=INDEX(DealTypes,1),B3860+Spread,IF(K3860=INDEX(DealTypes,2),B3860,IF(OR(K3860=INDEX(DealTypes,3),N(L3859)=0),"",L3859)))</f>
        <v/>
      </c>
      <c r="M3860" s="6" t="str">
        <f aca="false">IF(N3860&lt;&gt;"",IF(COUNTIF(N$3:N3860,N3860)=1,MAX(M$4:M3859)+1,""),"")</f>
        <v/>
      </c>
      <c r="N3860" s="7" t="str">
        <f aca="false">IF(K3860=INDEX(DealTypes,3),IF(I3859=-1,ROUND((B3860-L3859)/Point,0),ROUND((L3859-B3860)/Point,0)),"")</f>
        <v/>
      </c>
      <c r="O3860" s="6" t="str">
        <f aca="false">(IF(AND(N(N3860)&gt;0,I3859=-1),1,IF(AND(N(N3860)&lt;0,I3859=-1),-1,IF(AND(N(N3860)&gt;0,I3859=1),2,IF(AND(N(N3860)&lt;0,I3859=1),-2,"")))))</f>
        <v/>
      </c>
      <c r="P3860" s="0" t="str">
        <f aca="false">IF(N3860&lt;&gt;"",ABS(N3860),"")</f>
        <v/>
      </c>
    </row>
    <row r="3861" customFormat="false" ht="12.8" hidden="false" customHeight="false" outlineLevel="0" collapsed="false">
      <c r="A3861" s="4" t="n">
        <v>44022.2083333333</v>
      </c>
      <c r="B3861" s="5" t="n">
        <v>1.2597</v>
      </c>
      <c r="C3861" s="5" t="n">
        <v>1.2597</v>
      </c>
      <c r="D3861" s="5" t="n">
        <v>1.25829</v>
      </c>
      <c r="E3861" s="5" t="n">
        <v>1.25869</v>
      </c>
      <c r="F3861" s="0" t="n">
        <v>1040</v>
      </c>
      <c r="G3861" s="0" t="n">
        <f aca="false">ROW()-3</f>
        <v>3858</v>
      </c>
      <c r="H3861" s="5" t="n">
        <f aca="true">IF(G3861&gt;(MovingPeriod+MovingShift),AVERAGE(INDIRECT("E"&amp;(ROW()-MovingPeriod-MovingShift)&amp;":"&amp;"E"&amp;ROW()-MovingShift)),"")</f>
        <v>1.26298769230769</v>
      </c>
      <c r="I3861" s="0" t="str">
        <f aca="false">IF(AND(B3861&gt;H3861,E3861&lt;H3861),-1,IF(AND(B3861&lt;H3861,E3861&gt;H3861),1,""))</f>
        <v/>
      </c>
      <c r="J3861" s="0" t="str">
        <f aca="false">IF(AND(I3861=-1,J3860=""),-1,IF(AND(I3861=1,J3860=""),1,IF(OR(AND(I3861="",J3860=1),AND(I3861="",J3860=-1),I3861=J3860),J3860,"")))</f>
        <v/>
      </c>
      <c r="K3861" s="0" t="str">
        <f aca="false">IF(AND(J3860=1,J3859=""),INDEX(DealTypes,1),IF(AND(J3860=-1,J3859=""),INDEX(DealTypes,2),IF(OR(AND(J3860="",J3859=1),AND(J3860="",J3859=-1)),INDEX(DealTypes,3),"")))</f>
        <v/>
      </c>
      <c r="L3861" s="0" t="str">
        <f aca="false">IF(K3861=INDEX(DealTypes,1),B3861+Spread,IF(K3861=INDEX(DealTypes,2),B3861,IF(OR(K3861=INDEX(DealTypes,3),N(L3860)=0),"",L3860)))</f>
        <v/>
      </c>
      <c r="M3861" s="6" t="str">
        <f aca="false">IF(N3861&lt;&gt;"",IF(COUNTIF(N$3:N3861,N3861)=1,MAX(M$4:M3860)+1,""),"")</f>
        <v/>
      </c>
      <c r="N3861" s="7" t="str">
        <f aca="false">IF(K3861=INDEX(DealTypes,3),IF(I3860=-1,ROUND((B3861-L3860)/Point,0),ROUND((L3860-B3861)/Point,0)),"")</f>
        <v/>
      </c>
      <c r="O3861" s="6" t="str">
        <f aca="false">(IF(AND(N(N3861)&gt;0,I3860=-1),1,IF(AND(N(N3861)&lt;0,I3860=-1),-1,IF(AND(N(N3861)&gt;0,I3860=1),2,IF(AND(N(N3861)&lt;0,I3860=1),-2,"")))))</f>
        <v/>
      </c>
      <c r="P3861" s="0" t="str">
        <f aca="false">IF(N3861&lt;&gt;"",ABS(N3861),"")</f>
        <v/>
      </c>
    </row>
    <row r="3862" customFormat="false" ht="12.8" hidden="false" customHeight="false" outlineLevel="0" collapsed="false">
      <c r="A3862" s="4" t="n">
        <v>44022.25</v>
      </c>
      <c r="B3862" s="5" t="n">
        <v>1.25869</v>
      </c>
      <c r="C3862" s="5" t="n">
        <v>1.25914</v>
      </c>
      <c r="D3862" s="5" t="n">
        <v>1.25861</v>
      </c>
      <c r="E3862" s="5" t="n">
        <v>1.25902</v>
      </c>
      <c r="F3862" s="0" t="n">
        <v>796</v>
      </c>
      <c r="G3862" s="0" t="n">
        <f aca="false">ROW()-3</f>
        <v>3859</v>
      </c>
      <c r="H3862" s="5" t="n">
        <f aca="true">IF(G3862&gt;(MovingPeriod+MovingShift),AVERAGE(INDIRECT("E"&amp;(ROW()-MovingPeriod-MovingShift)&amp;":"&amp;"E"&amp;ROW()-MovingShift)),"")</f>
        <v>1.26270692307692</v>
      </c>
      <c r="I3862" s="0" t="str">
        <f aca="false">IF(AND(B3862&gt;H3862,E3862&lt;H3862),-1,IF(AND(B3862&lt;H3862,E3862&gt;H3862),1,""))</f>
        <v/>
      </c>
      <c r="J3862" s="0" t="str">
        <f aca="false">IF(AND(I3862=-1,J3861=""),-1,IF(AND(I3862=1,J3861=""),1,IF(OR(AND(I3862="",J3861=1),AND(I3862="",J3861=-1),I3862=J3861),J3861,"")))</f>
        <v/>
      </c>
      <c r="K3862" s="0" t="str">
        <f aca="false">IF(AND(J3861=1,J3860=""),INDEX(DealTypes,1),IF(AND(J3861=-1,J3860=""),INDEX(DealTypes,2),IF(OR(AND(J3861="",J3860=1),AND(J3861="",J3860=-1)),INDEX(DealTypes,3),"")))</f>
        <v/>
      </c>
      <c r="L3862" s="0" t="str">
        <f aca="false">IF(K3862=INDEX(DealTypes,1),B3862+Spread,IF(K3862=INDEX(DealTypes,2),B3862,IF(OR(K3862=INDEX(DealTypes,3),N(L3861)=0),"",L3861)))</f>
        <v/>
      </c>
      <c r="M3862" s="6" t="str">
        <f aca="false">IF(N3862&lt;&gt;"",IF(COUNTIF(N$3:N3862,N3862)=1,MAX(M$4:M3861)+1,""),"")</f>
        <v/>
      </c>
      <c r="N3862" s="7" t="str">
        <f aca="false">IF(K3862=INDEX(DealTypes,3),IF(I3861=-1,ROUND((B3862-L3861)/Point,0),ROUND((L3861-B3862)/Point,0)),"")</f>
        <v/>
      </c>
      <c r="O3862" s="6" t="str">
        <f aca="false">(IF(AND(N(N3862)&gt;0,I3861=-1),1,IF(AND(N(N3862)&lt;0,I3861=-1),-1,IF(AND(N(N3862)&gt;0,I3861=1),2,IF(AND(N(N3862)&lt;0,I3861=1),-2,"")))))</f>
        <v/>
      </c>
      <c r="P3862" s="0" t="str">
        <f aca="false">IF(N3862&lt;&gt;"",ABS(N3862),"")</f>
        <v/>
      </c>
    </row>
    <row r="3863" customFormat="false" ht="12.8" hidden="false" customHeight="false" outlineLevel="0" collapsed="false">
      <c r="A3863" s="4" t="n">
        <v>44022.2916666667</v>
      </c>
      <c r="B3863" s="5" t="n">
        <v>1.25902</v>
      </c>
      <c r="C3863" s="5" t="n">
        <v>1.25902</v>
      </c>
      <c r="D3863" s="5" t="n">
        <v>1.25837</v>
      </c>
      <c r="E3863" s="5" t="n">
        <v>1.25851</v>
      </c>
      <c r="F3863" s="0" t="n">
        <v>810</v>
      </c>
      <c r="G3863" s="0" t="n">
        <f aca="false">ROW()-3</f>
        <v>3860</v>
      </c>
      <c r="H3863" s="5" t="n">
        <f aca="true">IF(G3863&gt;(MovingPeriod+MovingShift),AVERAGE(INDIRECT("E"&amp;(ROW()-MovingPeriod-MovingShift)&amp;":"&amp;"E"&amp;ROW()-MovingShift)),"")</f>
        <v>1.26232307692308</v>
      </c>
      <c r="I3863" s="0" t="str">
        <f aca="false">IF(AND(B3863&gt;H3863,E3863&lt;H3863),-1,IF(AND(B3863&lt;H3863,E3863&gt;H3863),1,""))</f>
        <v/>
      </c>
      <c r="J3863" s="0" t="str">
        <f aca="false">IF(AND(I3863=-1,J3862=""),-1,IF(AND(I3863=1,J3862=""),1,IF(OR(AND(I3863="",J3862=1),AND(I3863="",J3862=-1),I3863=J3862),J3862,"")))</f>
        <v/>
      </c>
      <c r="K3863" s="0" t="str">
        <f aca="false">IF(AND(J3862=1,J3861=""),INDEX(DealTypes,1),IF(AND(J3862=-1,J3861=""),INDEX(DealTypes,2),IF(OR(AND(J3862="",J3861=1),AND(J3862="",J3861=-1)),INDEX(DealTypes,3),"")))</f>
        <v/>
      </c>
      <c r="L3863" s="0" t="str">
        <f aca="false">IF(K3863=INDEX(DealTypes,1),B3863+Spread,IF(K3863=INDEX(DealTypes,2),B3863,IF(OR(K3863=INDEX(DealTypes,3),N(L3862)=0),"",L3862)))</f>
        <v/>
      </c>
      <c r="M3863" s="6" t="str">
        <f aca="false">IF(N3863&lt;&gt;"",IF(COUNTIF(N$3:N3863,N3863)=1,MAX(M$4:M3862)+1,""),"")</f>
        <v/>
      </c>
      <c r="N3863" s="7" t="str">
        <f aca="false">IF(K3863=INDEX(DealTypes,3),IF(I3862=-1,ROUND((B3863-L3862)/Point,0),ROUND((L3862-B3863)/Point,0)),"")</f>
        <v/>
      </c>
      <c r="O3863" s="6" t="str">
        <f aca="false">(IF(AND(N(N3863)&gt;0,I3862=-1),1,IF(AND(N(N3863)&lt;0,I3862=-1),-1,IF(AND(N(N3863)&gt;0,I3862=1),2,IF(AND(N(N3863)&lt;0,I3862=1),-2,"")))))</f>
        <v/>
      </c>
      <c r="P3863" s="0" t="str">
        <f aca="false">IF(N3863&lt;&gt;"",ABS(N3863),"")</f>
        <v/>
      </c>
    </row>
    <row r="3864" customFormat="false" ht="12.8" hidden="false" customHeight="false" outlineLevel="0" collapsed="false">
      <c r="A3864" s="4" t="n">
        <v>44022.3333333333</v>
      </c>
      <c r="B3864" s="5" t="n">
        <v>1.25851</v>
      </c>
      <c r="C3864" s="5" t="n">
        <v>1.25863</v>
      </c>
      <c r="D3864" s="5" t="n">
        <v>1.25784</v>
      </c>
      <c r="E3864" s="5" t="n">
        <v>1.25823</v>
      </c>
      <c r="F3864" s="0" t="n">
        <v>1194</v>
      </c>
      <c r="G3864" s="0" t="n">
        <f aca="false">ROW()-3</f>
        <v>3861</v>
      </c>
      <c r="H3864" s="5" t="n">
        <f aca="true">IF(G3864&gt;(MovingPeriod+MovingShift),AVERAGE(INDIRECT("E"&amp;(ROW()-MovingPeriod-MovingShift)&amp;":"&amp;"E"&amp;ROW()-MovingShift)),"")</f>
        <v>1.26206923076923</v>
      </c>
      <c r="I3864" s="0" t="str">
        <f aca="false">IF(AND(B3864&gt;H3864,E3864&lt;H3864),-1,IF(AND(B3864&lt;H3864,E3864&gt;H3864),1,""))</f>
        <v/>
      </c>
      <c r="J3864" s="0" t="str">
        <f aca="false">IF(AND(I3864=-1,J3863=""),-1,IF(AND(I3864=1,J3863=""),1,IF(OR(AND(I3864="",J3863=1),AND(I3864="",J3863=-1),I3864=J3863),J3863,"")))</f>
        <v/>
      </c>
      <c r="K3864" s="0" t="str">
        <f aca="false">IF(AND(J3863=1,J3862=""),INDEX(DealTypes,1),IF(AND(J3863=-1,J3862=""),INDEX(DealTypes,2),IF(OR(AND(J3863="",J3862=1),AND(J3863="",J3862=-1)),INDEX(DealTypes,3),"")))</f>
        <v/>
      </c>
      <c r="L3864" s="0" t="str">
        <f aca="false">IF(K3864=INDEX(DealTypes,1),B3864+Spread,IF(K3864=INDEX(DealTypes,2),B3864,IF(OR(K3864=INDEX(DealTypes,3),N(L3863)=0),"",L3863)))</f>
        <v/>
      </c>
      <c r="M3864" s="6" t="str">
        <f aca="false">IF(N3864&lt;&gt;"",IF(COUNTIF(N$3:N3864,N3864)=1,MAX(M$4:M3863)+1,""),"")</f>
        <v/>
      </c>
      <c r="N3864" s="7" t="str">
        <f aca="false">IF(K3864=INDEX(DealTypes,3),IF(I3863=-1,ROUND((B3864-L3863)/Point,0),ROUND((L3863-B3864)/Point,0)),"")</f>
        <v/>
      </c>
      <c r="O3864" s="6" t="str">
        <f aca="false">(IF(AND(N(N3864)&gt;0,I3863=-1),1,IF(AND(N(N3864)&lt;0,I3863=-1),-1,IF(AND(N(N3864)&gt;0,I3863=1),2,IF(AND(N(N3864)&lt;0,I3863=1),-2,"")))))</f>
        <v/>
      </c>
      <c r="P3864" s="0" t="str">
        <f aca="false">IF(N3864&lt;&gt;"",ABS(N3864),"")</f>
        <v/>
      </c>
    </row>
    <row r="3865" customFormat="false" ht="12.8" hidden="false" customHeight="false" outlineLevel="0" collapsed="false">
      <c r="A3865" s="4" t="n">
        <v>44022.375</v>
      </c>
      <c r="B3865" s="5" t="n">
        <v>1.25821</v>
      </c>
      <c r="C3865" s="5" t="n">
        <v>1.2592</v>
      </c>
      <c r="D3865" s="5" t="n">
        <v>1.25719</v>
      </c>
      <c r="E3865" s="5" t="n">
        <v>1.25814</v>
      </c>
      <c r="F3865" s="0" t="n">
        <v>1896</v>
      </c>
      <c r="G3865" s="0" t="n">
        <f aca="false">ROW()-3</f>
        <v>3862</v>
      </c>
      <c r="H3865" s="5" t="n">
        <f aca="true">IF(G3865&gt;(MovingPeriod+MovingShift),AVERAGE(INDIRECT("E"&amp;(ROW()-MovingPeriod-MovingShift)&amp;":"&amp;"E"&amp;ROW()-MovingShift)),"")</f>
        <v>1.26160538461538</v>
      </c>
      <c r="I3865" s="0" t="str">
        <f aca="false">IF(AND(B3865&gt;H3865,E3865&lt;H3865),-1,IF(AND(B3865&lt;H3865,E3865&gt;H3865),1,""))</f>
        <v/>
      </c>
      <c r="J3865" s="0" t="str">
        <f aca="false">IF(AND(I3865=-1,J3864=""),-1,IF(AND(I3865=1,J3864=""),1,IF(OR(AND(I3865="",J3864=1),AND(I3865="",J3864=-1),I3865=J3864),J3864,"")))</f>
        <v/>
      </c>
      <c r="K3865" s="0" t="str">
        <f aca="false">IF(AND(J3864=1,J3863=""),INDEX(DealTypes,1),IF(AND(J3864=-1,J3863=""),INDEX(DealTypes,2),IF(OR(AND(J3864="",J3863=1),AND(J3864="",J3863=-1)),INDEX(DealTypes,3),"")))</f>
        <v/>
      </c>
      <c r="L3865" s="0" t="str">
        <f aca="false">IF(K3865=INDEX(DealTypes,1),B3865+Spread,IF(K3865=INDEX(DealTypes,2),B3865,IF(OR(K3865=INDEX(DealTypes,3),N(L3864)=0),"",L3864)))</f>
        <v/>
      </c>
      <c r="M3865" s="6" t="str">
        <f aca="false">IF(N3865&lt;&gt;"",IF(COUNTIF(N$3:N3865,N3865)=1,MAX(M$4:M3864)+1,""),"")</f>
        <v/>
      </c>
      <c r="N3865" s="7" t="str">
        <f aca="false">IF(K3865=INDEX(DealTypes,3),IF(I3864=-1,ROUND((B3865-L3864)/Point,0),ROUND((L3864-B3865)/Point,0)),"")</f>
        <v/>
      </c>
      <c r="O3865" s="6" t="str">
        <f aca="false">(IF(AND(N(N3865)&gt;0,I3864=-1),1,IF(AND(N(N3865)&lt;0,I3864=-1),-1,IF(AND(N(N3865)&gt;0,I3864=1),2,IF(AND(N(N3865)&lt;0,I3864=1),-2,"")))))</f>
        <v/>
      </c>
      <c r="P3865" s="0" t="str">
        <f aca="false">IF(N3865&lt;&gt;"",ABS(N3865),"")</f>
        <v/>
      </c>
    </row>
    <row r="3866" customFormat="false" ht="12.8" hidden="false" customHeight="false" outlineLevel="0" collapsed="false">
      <c r="A3866" s="4" t="n">
        <v>44022.4166666667</v>
      </c>
      <c r="B3866" s="5" t="n">
        <v>1.25818</v>
      </c>
      <c r="C3866" s="5" t="n">
        <v>1.25943</v>
      </c>
      <c r="D3866" s="5" t="n">
        <v>1.25663</v>
      </c>
      <c r="E3866" s="5" t="n">
        <v>1.25888</v>
      </c>
      <c r="F3866" s="0" t="n">
        <v>2928</v>
      </c>
      <c r="G3866" s="0" t="n">
        <f aca="false">ROW()-3</f>
        <v>3863</v>
      </c>
      <c r="H3866" s="5" t="n">
        <f aca="true">IF(G3866&gt;(MovingPeriod+MovingShift),AVERAGE(INDIRECT("E"&amp;(ROW()-MovingPeriod-MovingShift)&amp;":"&amp;"E"&amp;ROW()-MovingShift)),"")</f>
        <v>1.26112384615385</v>
      </c>
      <c r="I3866" s="0" t="str">
        <f aca="false">IF(AND(B3866&gt;H3866,E3866&lt;H3866),-1,IF(AND(B3866&lt;H3866,E3866&gt;H3866),1,""))</f>
        <v/>
      </c>
      <c r="J3866" s="0" t="str">
        <f aca="false">IF(AND(I3866=-1,J3865=""),-1,IF(AND(I3866=1,J3865=""),1,IF(OR(AND(I3866="",J3865=1),AND(I3866="",J3865=-1),I3866=J3865),J3865,"")))</f>
        <v/>
      </c>
      <c r="K3866" s="0" t="str">
        <f aca="false">IF(AND(J3865=1,J3864=""),INDEX(DealTypes,1),IF(AND(J3865=-1,J3864=""),INDEX(DealTypes,2),IF(OR(AND(J3865="",J3864=1),AND(J3865="",J3864=-1)),INDEX(DealTypes,3),"")))</f>
        <v/>
      </c>
      <c r="L3866" s="0" t="str">
        <f aca="false">IF(K3866=INDEX(DealTypes,1),B3866+Spread,IF(K3866=INDEX(DealTypes,2),B3866,IF(OR(K3866=INDEX(DealTypes,3),N(L3865)=0),"",L3865)))</f>
        <v/>
      </c>
      <c r="M3866" s="6" t="str">
        <f aca="false">IF(N3866&lt;&gt;"",IF(COUNTIF(N$3:N3866,N3866)=1,MAX(M$4:M3865)+1,""),"")</f>
        <v/>
      </c>
      <c r="N3866" s="7" t="str">
        <f aca="false">IF(K3866=INDEX(DealTypes,3),IF(I3865=-1,ROUND((B3866-L3865)/Point,0),ROUND((L3865-B3866)/Point,0)),"")</f>
        <v/>
      </c>
      <c r="O3866" s="6" t="str">
        <f aca="false">(IF(AND(N(N3866)&gt;0,I3865=-1),1,IF(AND(N(N3866)&lt;0,I3865=-1),-1,IF(AND(N(N3866)&gt;0,I3865=1),2,IF(AND(N(N3866)&lt;0,I3865=1),-2,"")))))</f>
        <v/>
      </c>
      <c r="P3866" s="0" t="str">
        <f aca="false">IF(N3866&lt;&gt;"",ABS(N3866),"")</f>
        <v/>
      </c>
    </row>
    <row r="3867" customFormat="false" ht="12.8" hidden="false" customHeight="false" outlineLevel="0" collapsed="false">
      <c r="A3867" s="4" t="n">
        <v>44022.4583333333</v>
      </c>
      <c r="B3867" s="5" t="n">
        <v>1.25887</v>
      </c>
      <c r="C3867" s="5" t="n">
        <v>1.25971</v>
      </c>
      <c r="D3867" s="5" t="n">
        <v>1.25806</v>
      </c>
      <c r="E3867" s="5" t="n">
        <v>1.25968</v>
      </c>
      <c r="F3867" s="0" t="n">
        <v>2623</v>
      </c>
      <c r="G3867" s="0" t="n">
        <f aca="false">ROW()-3</f>
        <v>3864</v>
      </c>
      <c r="H3867" s="5" t="n">
        <f aca="true">IF(G3867&gt;(MovingPeriod+MovingShift),AVERAGE(INDIRECT("E"&amp;(ROW()-MovingPeriod-MovingShift)&amp;":"&amp;"E"&amp;ROW()-MovingShift)),"")</f>
        <v>1.26058153846154</v>
      </c>
      <c r="I3867" s="0" t="str">
        <f aca="false">IF(AND(B3867&gt;H3867,E3867&lt;H3867),-1,IF(AND(B3867&lt;H3867,E3867&gt;H3867),1,""))</f>
        <v/>
      </c>
      <c r="J3867" s="0" t="str">
        <f aca="false">IF(AND(I3867=-1,J3866=""),-1,IF(AND(I3867=1,J3866=""),1,IF(OR(AND(I3867="",J3866=1),AND(I3867="",J3866=-1),I3867=J3866),J3866,"")))</f>
        <v/>
      </c>
      <c r="K3867" s="0" t="str">
        <f aca="false">IF(AND(J3866=1,J3865=""),INDEX(DealTypes,1),IF(AND(J3866=-1,J3865=""),INDEX(DealTypes,2),IF(OR(AND(J3866="",J3865=1),AND(J3866="",J3865=-1)),INDEX(DealTypes,3),"")))</f>
        <v/>
      </c>
      <c r="L3867" s="0" t="str">
        <f aca="false">IF(K3867=INDEX(DealTypes,1),B3867+Spread,IF(K3867=INDEX(DealTypes,2),B3867,IF(OR(K3867=INDEX(DealTypes,3),N(L3866)=0),"",L3866)))</f>
        <v/>
      </c>
      <c r="M3867" s="6" t="str">
        <f aca="false">IF(N3867&lt;&gt;"",IF(COUNTIF(N$3:N3867,N3867)=1,MAX(M$4:M3866)+1,""),"")</f>
        <v/>
      </c>
      <c r="N3867" s="7" t="str">
        <f aca="false">IF(K3867=INDEX(DealTypes,3),IF(I3866=-1,ROUND((B3867-L3866)/Point,0),ROUND((L3866-B3867)/Point,0)),"")</f>
        <v/>
      </c>
      <c r="O3867" s="6" t="str">
        <f aca="false">(IF(AND(N(N3867)&gt;0,I3866=-1),1,IF(AND(N(N3867)&lt;0,I3866=-1),-1,IF(AND(N(N3867)&gt;0,I3866=1),2,IF(AND(N(N3867)&lt;0,I3866=1),-2,"")))))</f>
        <v/>
      </c>
      <c r="P3867" s="0" t="str">
        <f aca="false">IF(N3867&lt;&gt;"",ABS(N3867),"")</f>
        <v/>
      </c>
    </row>
    <row r="3868" customFormat="false" ht="12.8" hidden="false" customHeight="false" outlineLevel="0" collapsed="false">
      <c r="A3868" s="4" t="n">
        <v>44022.5</v>
      </c>
      <c r="B3868" s="5" t="n">
        <v>1.25967</v>
      </c>
      <c r="C3868" s="5" t="n">
        <v>1.26178</v>
      </c>
      <c r="D3868" s="5" t="n">
        <v>1.25932</v>
      </c>
      <c r="E3868" s="5" t="n">
        <v>1.26096</v>
      </c>
      <c r="F3868" s="0" t="n">
        <v>2512</v>
      </c>
      <c r="G3868" s="0" t="n">
        <f aca="false">ROW()-3</f>
        <v>3865</v>
      </c>
      <c r="H3868" s="5" t="n">
        <f aca="true">IF(G3868&gt;(MovingPeriod+MovingShift),AVERAGE(INDIRECT("E"&amp;(ROW()-MovingPeriod-MovingShift)&amp;":"&amp;"E"&amp;ROW()-MovingShift)),"")</f>
        <v>1.26037461538462</v>
      </c>
      <c r="I3868" s="6" t="n">
        <f aca="false">IF(AND(B3868&gt;H3868,E3868&lt;H3868),-1,IF(AND(B3868&lt;H3868,E3868&gt;H3868),1,""))</f>
        <v>1</v>
      </c>
      <c r="J3868" s="0" t="n">
        <f aca="false">IF(AND(I3868=-1,J3867=""),-1,IF(AND(I3868=1,J3867=""),1,IF(OR(AND(I3868="",J3867=1),AND(I3868="",J3867=-1),I3868=J3867),J3867,"")))</f>
        <v>1</v>
      </c>
      <c r="K3868" s="0" t="str">
        <f aca="false">IF(AND(J3867=1,J3866=""),INDEX(DealTypes,1),IF(AND(J3867=-1,J3866=""),INDEX(DealTypes,2),IF(OR(AND(J3867="",J3866=1),AND(J3867="",J3866=-1)),INDEX(DealTypes,3),"")))</f>
        <v/>
      </c>
      <c r="L3868" s="0" t="str">
        <f aca="false">IF(K3868=INDEX(DealTypes,1),B3868+Spread,IF(K3868=INDEX(DealTypes,2),B3868,IF(OR(K3868=INDEX(DealTypes,3),N(L3867)=0),"",L3867)))</f>
        <v/>
      </c>
      <c r="M3868" s="6" t="str">
        <f aca="false">IF(N3868&lt;&gt;"",IF(COUNTIF(N$3:N3868,N3868)=1,MAX(M$4:M3867)+1,""),"")</f>
        <v/>
      </c>
      <c r="N3868" s="7" t="str">
        <f aca="false">IF(K3868=INDEX(DealTypes,3),IF(I3867=-1,ROUND((B3868-L3867)/Point,0),ROUND((L3867-B3868)/Point,0)),"")</f>
        <v/>
      </c>
      <c r="O3868" s="6" t="str">
        <f aca="false">(IF(AND(N(N3868)&gt;0,I3867=-1),1,IF(AND(N(N3868)&lt;0,I3867=-1),-1,IF(AND(N(N3868)&gt;0,I3867=1),2,IF(AND(N(N3868)&lt;0,I3867=1),-2,"")))))</f>
        <v/>
      </c>
      <c r="P3868" s="0" t="str">
        <f aca="false">IF(N3868&lt;&gt;"",ABS(N3868),"")</f>
        <v/>
      </c>
    </row>
    <row r="3869" customFormat="false" ht="12.8" hidden="false" customHeight="false" outlineLevel="0" collapsed="false">
      <c r="A3869" s="4" t="n">
        <v>44022.5416666667</v>
      </c>
      <c r="B3869" s="5" t="n">
        <v>1.26097</v>
      </c>
      <c r="C3869" s="5" t="n">
        <v>1.26211</v>
      </c>
      <c r="D3869" s="5" t="n">
        <v>1.26059</v>
      </c>
      <c r="E3869" s="5" t="n">
        <v>1.26125</v>
      </c>
      <c r="F3869" s="0" t="n">
        <v>2121</v>
      </c>
      <c r="G3869" s="0" t="n">
        <f aca="false">ROW()-3</f>
        <v>3866</v>
      </c>
      <c r="H3869" s="5" t="n">
        <f aca="true">IF(G3869&gt;(MovingPeriod+MovingShift),AVERAGE(INDIRECT("E"&amp;(ROW()-MovingPeriod-MovingShift)&amp;":"&amp;"E"&amp;ROW()-MovingShift)),"")</f>
        <v>1.26015846153846</v>
      </c>
      <c r="I3869" s="0" t="str">
        <f aca="false">IF(AND(B3869&gt;H3869,E3869&lt;H3869),-1,IF(AND(B3869&lt;H3869,E3869&gt;H3869),1,""))</f>
        <v/>
      </c>
      <c r="J3869" s="0" t="n">
        <f aca="false">IF(AND(I3869=-1,J3868=""),-1,IF(AND(I3869=1,J3868=""),1,IF(OR(AND(I3869="",J3868=1),AND(I3869="",J3868=-1),I3869=J3868),J3868,"")))</f>
        <v>1</v>
      </c>
      <c r="K3869" s="0" t="str">
        <f aca="false">IF(AND(J3868=1,J3867=""),INDEX(DealTypes,1),IF(AND(J3868=-1,J3867=""),INDEX(DealTypes,2),IF(OR(AND(J3868="",J3867=1),AND(J3868="",J3867=-1)),INDEX(DealTypes,3),"")))</f>
        <v>Buy</v>
      </c>
      <c r="L3869" s="0" t="n">
        <f aca="false">IF(K3869=INDEX(DealTypes,1),B3869+Spread,IF(K3869=INDEX(DealTypes,2),B3869,IF(OR(K3869=INDEX(DealTypes,3),N(L3868)=0),"",L3868)))</f>
        <v>1.26105</v>
      </c>
      <c r="M3869" s="6" t="str">
        <f aca="false">IF(N3869&lt;&gt;"",IF(COUNTIF(N$3:N3869,N3869)=1,MAX(M$4:M3868)+1,""),"")</f>
        <v/>
      </c>
      <c r="N3869" s="7" t="str">
        <f aca="false">IF(K3869=INDEX(DealTypes,3),IF(I3868=-1,ROUND((B3869-L3868)/Point,0),ROUND((L3868-B3869)/Point,0)),"")</f>
        <v/>
      </c>
      <c r="O3869" s="6" t="str">
        <f aca="false">(IF(AND(N(N3869)&gt;0,I3868=-1),1,IF(AND(N(N3869)&lt;0,I3868=-1),-1,IF(AND(N(N3869)&gt;0,I3868=1),2,IF(AND(N(N3869)&lt;0,I3868=1),-2,"")))))</f>
        <v/>
      </c>
      <c r="P3869" s="0" t="str">
        <f aca="false">IF(N3869&lt;&gt;"",ABS(N3869),"")</f>
        <v/>
      </c>
    </row>
    <row r="3870" customFormat="false" ht="12.8" hidden="false" customHeight="false" outlineLevel="0" collapsed="false">
      <c r="A3870" s="4" t="n">
        <v>44022.5833333333</v>
      </c>
      <c r="B3870" s="5" t="n">
        <v>1.26124</v>
      </c>
      <c r="C3870" s="5" t="n">
        <v>1.26254</v>
      </c>
      <c r="D3870" s="5" t="n">
        <v>1.25974</v>
      </c>
      <c r="E3870" s="5" t="n">
        <v>1.25982</v>
      </c>
      <c r="F3870" s="0" t="n">
        <v>1919</v>
      </c>
      <c r="G3870" s="0" t="n">
        <f aca="false">ROW()-3</f>
        <v>3867</v>
      </c>
      <c r="H3870" s="5" t="n">
        <f aca="true">IF(G3870&gt;(MovingPeriod+MovingShift),AVERAGE(INDIRECT("E"&amp;(ROW()-MovingPeriod-MovingShift)&amp;":"&amp;"E"&amp;ROW()-MovingShift)),"")</f>
        <v>1.25995</v>
      </c>
      <c r="I3870" s="6" t="n">
        <f aca="false">IF(AND(B3870&gt;H3870,E3870&lt;H3870),-1,IF(AND(B3870&lt;H3870,E3870&gt;H3870),1,""))</f>
        <v>-1</v>
      </c>
      <c r="J3870" s="0" t="str">
        <f aca="false">IF(AND(I3870=-1,J3869=""),-1,IF(AND(I3870=1,J3869=""),1,IF(OR(AND(I3870="",J3869=1),AND(I3870="",J3869=-1),I3870=J3869),J3869,"")))</f>
        <v/>
      </c>
      <c r="K3870" s="0" t="str">
        <f aca="false">IF(AND(J3869=1,J3868=""),INDEX(DealTypes,1),IF(AND(J3869=-1,J3868=""),INDEX(DealTypes,2),IF(OR(AND(J3869="",J3868=1),AND(J3869="",J3868=-1)),INDEX(DealTypes,3),"")))</f>
        <v/>
      </c>
      <c r="L3870" s="0" t="n">
        <f aca="false">IF(K3870=INDEX(DealTypes,1),B3870+Spread,IF(K3870=INDEX(DealTypes,2),B3870,IF(OR(K3870=INDEX(DealTypes,3),N(L3869)=0),"",L3869)))</f>
        <v>1.26105</v>
      </c>
      <c r="M3870" s="6" t="str">
        <f aca="false">IF(N3870&lt;&gt;"",IF(COUNTIF(N$3:N3870,N3870)=1,MAX(M$4:M3869)+1,""),"")</f>
        <v/>
      </c>
      <c r="N3870" s="7" t="str">
        <f aca="false">IF(K3870=INDEX(DealTypes,3),IF(I3869=-1,ROUND((B3870-L3869)/Point,0),ROUND((L3869-B3870)/Point,0)),"")</f>
        <v/>
      </c>
      <c r="O3870" s="6" t="str">
        <f aca="false">(IF(AND(N(N3870)&gt;0,I3869=-1),1,IF(AND(N(N3870)&lt;0,I3869=-1),-1,IF(AND(N(N3870)&gt;0,I3869=1),2,IF(AND(N(N3870)&lt;0,I3869=1),-2,"")))))</f>
        <v/>
      </c>
      <c r="P3870" s="0" t="str">
        <f aca="false">IF(N3870&lt;&gt;"",ABS(N3870),"")</f>
        <v/>
      </c>
    </row>
    <row r="3871" customFormat="false" ht="12.8" hidden="false" customHeight="false" outlineLevel="0" collapsed="false">
      <c r="A3871" s="4" t="n">
        <v>44022.625</v>
      </c>
      <c r="B3871" s="5" t="n">
        <v>1.25982</v>
      </c>
      <c r="C3871" s="5" t="n">
        <v>1.26175</v>
      </c>
      <c r="D3871" s="5" t="n">
        <v>1.25848</v>
      </c>
      <c r="E3871" s="5" t="n">
        <v>1.26146</v>
      </c>
      <c r="F3871" s="0" t="n">
        <v>2590</v>
      </c>
      <c r="G3871" s="0" t="n">
        <f aca="false">ROW()-3</f>
        <v>3868</v>
      </c>
      <c r="H3871" s="5" t="n">
        <f aca="true">IF(G3871&gt;(MovingPeriod+MovingShift),AVERAGE(INDIRECT("E"&amp;(ROW()-MovingPeriod-MovingShift)&amp;":"&amp;"E"&amp;ROW()-MovingShift)),"")</f>
        <v>1.25970230769231</v>
      </c>
      <c r="I3871" s="0" t="str">
        <f aca="false">IF(AND(B3871&gt;H3871,E3871&lt;H3871),-1,IF(AND(B3871&lt;H3871,E3871&gt;H3871),1,""))</f>
        <v/>
      </c>
      <c r="J3871" s="0" t="str">
        <f aca="false">IF(AND(I3871=-1,J3870=""),-1,IF(AND(I3871=1,J3870=""),1,IF(OR(AND(I3871="",J3870=1),AND(I3871="",J3870=-1),I3871=J3870),J3870,"")))</f>
        <v/>
      </c>
      <c r="K3871" s="0" t="str">
        <f aca="false">IF(AND(J3870=1,J3869=""),INDEX(DealTypes,1),IF(AND(J3870=-1,J3869=""),INDEX(DealTypes,2),IF(OR(AND(J3870="",J3869=1),AND(J3870="",J3869=-1)),INDEX(DealTypes,3),"")))</f>
        <v>Close</v>
      </c>
      <c r="L3871" s="0" t="str">
        <f aca="false">IF(K3871=INDEX(DealTypes,1),B3871+Spread,IF(K3871=INDEX(DealTypes,2),B3871,IF(OR(K3871=INDEX(DealTypes,3),N(L3870)=0),"",L3870)))</f>
        <v/>
      </c>
      <c r="M3871" s="6" t="n">
        <f aca="false">IF(N3871&lt;&gt;"",IF(COUNTIF(N$3:N3871,N3871)=1,MAX(M$4:M3870)+1,""),"")</f>
        <v>140</v>
      </c>
      <c r="N3871" s="7" t="n">
        <f aca="false">IF(K3871=INDEX(DealTypes,3),IF(I3870=-1,ROUND((B3871-L3870)/Point,0),ROUND((L3870-B3871)/Point,0)),"")</f>
        <v>-123</v>
      </c>
      <c r="O3871" s="6" t="n">
        <f aca="false">(IF(AND(N(N3871)&gt;0,I3870=-1),1,IF(AND(N(N3871)&lt;0,I3870=-1),-1,IF(AND(N(N3871)&gt;0,I3870=1),2,IF(AND(N(N3871)&lt;0,I3870=1),-2,"")))))</f>
        <v>-1</v>
      </c>
      <c r="P3871" s="0" t="n">
        <f aca="false">IF(N3871&lt;&gt;"",ABS(N3871),"")</f>
        <v>123</v>
      </c>
    </row>
    <row r="3872" customFormat="false" ht="12.8" hidden="false" customHeight="false" outlineLevel="0" collapsed="false">
      <c r="A3872" s="4" t="n">
        <v>44022.6666666667</v>
      </c>
      <c r="B3872" s="5" t="n">
        <v>1.26146</v>
      </c>
      <c r="C3872" s="5" t="n">
        <v>1.2654</v>
      </c>
      <c r="D3872" s="5" t="n">
        <v>1.26145</v>
      </c>
      <c r="E3872" s="5" t="n">
        <v>1.26368</v>
      </c>
      <c r="F3872" s="0" t="n">
        <v>4166</v>
      </c>
      <c r="G3872" s="0" t="n">
        <f aca="false">ROW()-3</f>
        <v>3869</v>
      </c>
      <c r="H3872" s="5" t="n">
        <f aca="true">IF(G3872&gt;(MovingPeriod+MovingShift),AVERAGE(INDIRECT("E"&amp;(ROW()-MovingPeriod-MovingShift)&amp;":"&amp;"E"&amp;ROW()-MovingShift)),"")</f>
        <v>1.25945461538462</v>
      </c>
      <c r="I3872" s="0" t="str">
        <f aca="false">IF(AND(B3872&gt;H3872,E3872&lt;H3872),-1,IF(AND(B3872&lt;H3872,E3872&gt;H3872),1,""))</f>
        <v/>
      </c>
      <c r="J3872" s="0" t="str">
        <f aca="false">IF(AND(I3872=-1,J3871=""),-1,IF(AND(I3872=1,J3871=""),1,IF(OR(AND(I3872="",J3871=1),AND(I3872="",J3871=-1),I3872=J3871),J3871,"")))</f>
        <v/>
      </c>
      <c r="K3872" s="0" t="str">
        <f aca="false">IF(AND(J3871=1,J3870=""),INDEX(DealTypes,1),IF(AND(J3871=-1,J3870=""),INDEX(DealTypes,2),IF(OR(AND(J3871="",J3870=1),AND(J3871="",J3870=-1)),INDEX(DealTypes,3),"")))</f>
        <v/>
      </c>
      <c r="L3872" s="0" t="str">
        <f aca="false">IF(K3872=INDEX(DealTypes,1),B3872+Spread,IF(K3872=INDEX(DealTypes,2),B3872,IF(OR(K3872=INDEX(DealTypes,3),N(L3871)=0),"",L3871)))</f>
        <v/>
      </c>
      <c r="M3872" s="6" t="str">
        <f aca="false">IF(N3872&lt;&gt;"",IF(COUNTIF(N$3:N3872,N3872)=1,MAX(M$4:M3871)+1,""),"")</f>
        <v/>
      </c>
      <c r="N3872" s="7" t="str">
        <f aca="false">IF(K3872=INDEX(DealTypes,3),IF(I3871=-1,ROUND((B3872-L3871)/Point,0),ROUND((L3871-B3872)/Point,0)),"")</f>
        <v/>
      </c>
      <c r="O3872" s="6" t="str">
        <f aca="false">(IF(AND(N(N3872)&gt;0,I3871=-1),1,IF(AND(N(N3872)&lt;0,I3871=-1),-1,IF(AND(N(N3872)&gt;0,I3871=1),2,IF(AND(N(N3872)&lt;0,I3871=1),-2,"")))))</f>
        <v/>
      </c>
      <c r="P3872" s="0" t="str">
        <f aca="false">IF(N3872&lt;&gt;"",ABS(N3872),"")</f>
        <v/>
      </c>
    </row>
    <row r="3873" customFormat="false" ht="12.8" hidden="false" customHeight="false" outlineLevel="0" collapsed="false">
      <c r="A3873" s="4" t="n">
        <v>44022.7083333333</v>
      </c>
      <c r="B3873" s="5" t="n">
        <v>1.26368</v>
      </c>
      <c r="C3873" s="5" t="n">
        <v>1.26638</v>
      </c>
      <c r="D3873" s="5" t="n">
        <v>1.263</v>
      </c>
      <c r="E3873" s="5" t="n">
        <v>1.26614</v>
      </c>
      <c r="F3873" s="0" t="n">
        <v>3804</v>
      </c>
      <c r="G3873" s="0" t="n">
        <f aca="false">ROW()-3</f>
        <v>3870</v>
      </c>
      <c r="H3873" s="5" t="n">
        <f aca="true">IF(G3873&gt;(MovingPeriod+MovingShift),AVERAGE(INDIRECT("E"&amp;(ROW()-MovingPeriod-MovingShift)&amp;":"&amp;"E"&amp;ROW()-MovingShift)),"")</f>
        <v>1.25937230769231</v>
      </c>
      <c r="I3873" s="0" t="str">
        <f aca="false">IF(AND(B3873&gt;H3873,E3873&lt;H3873),-1,IF(AND(B3873&lt;H3873,E3873&gt;H3873),1,""))</f>
        <v/>
      </c>
      <c r="J3873" s="0" t="str">
        <f aca="false">IF(AND(I3873=-1,J3872=""),-1,IF(AND(I3873=1,J3872=""),1,IF(OR(AND(I3873="",J3872=1),AND(I3873="",J3872=-1),I3873=J3872),J3872,"")))</f>
        <v/>
      </c>
      <c r="K3873" s="0" t="str">
        <f aca="false">IF(AND(J3872=1,J3871=""),INDEX(DealTypes,1),IF(AND(J3872=-1,J3871=""),INDEX(DealTypes,2),IF(OR(AND(J3872="",J3871=1),AND(J3872="",J3871=-1)),INDEX(DealTypes,3),"")))</f>
        <v/>
      </c>
      <c r="L3873" s="0" t="str">
        <f aca="false">IF(K3873=INDEX(DealTypes,1),B3873+Spread,IF(K3873=INDEX(DealTypes,2),B3873,IF(OR(K3873=INDEX(DealTypes,3),N(L3872)=0),"",L3872)))</f>
        <v/>
      </c>
      <c r="M3873" s="6" t="str">
        <f aca="false">IF(N3873&lt;&gt;"",IF(COUNTIF(N$3:N3873,N3873)=1,MAX(M$4:M3872)+1,""),"")</f>
        <v/>
      </c>
      <c r="N3873" s="7" t="str">
        <f aca="false">IF(K3873=INDEX(DealTypes,3),IF(I3872=-1,ROUND((B3873-L3872)/Point,0),ROUND((L3872-B3873)/Point,0)),"")</f>
        <v/>
      </c>
      <c r="O3873" s="6" t="str">
        <f aca="false">(IF(AND(N(N3873)&gt;0,I3872=-1),1,IF(AND(N(N3873)&lt;0,I3872=-1),-1,IF(AND(N(N3873)&gt;0,I3872=1),2,IF(AND(N(N3873)&lt;0,I3872=1),-2,"")))))</f>
        <v/>
      </c>
      <c r="P3873" s="0" t="str">
        <f aca="false">IF(N3873&lt;&gt;"",ABS(N3873),"")</f>
        <v/>
      </c>
    </row>
    <row r="3874" customFormat="false" ht="12.8" hidden="false" customHeight="false" outlineLevel="0" collapsed="false">
      <c r="A3874" s="4" t="n">
        <v>44022.75</v>
      </c>
      <c r="B3874" s="5" t="n">
        <v>1.26614</v>
      </c>
      <c r="C3874" s="5" t="n">
        <v>1.26624</v>
      </c>
      <c r="D3874" s="5" t="n">
        <v>1.26412</v>
      </c>
      <c r="E3874" s="5" t="n">
        <v>1.26522</v>
      </c>
      <c r="F3874" s="0" t="n">
        <v>2725</v>
      </c>
      <c r="G3874" s="0" t="n">
        <f aca="false">ROW()-3</f>
        <v>3871</v>
      </c>
      <c r="H3874" s="5" t="n">
        <f aca="true">IF(G3874&gt;(MovingPeriod+MovingShift),AVERAGE(INDIRECT("E"&amp;(ROW()-MovingPeriod-MovingShift)&amp;":"&amp;"E"&amp;ROW()-MovingShift)),"")</f>
        <v>1.25940230769231</v>
      </c>
      <c r="I3874" s="6" t="str">
        <f aca="false">IF(AND(B3874&gt;H3874,E3874&lt;H3874),-1,IF(AND(B3874&lt;H3874,E3874&gt;H3874),1,""))</f>
        <v/>
      </c>
      <c r="J3874" s="0" t="str">
        <f aca="false">IF(AND(I3874=-1,J3873=""),-1,IF(AND(I3874=1,J3873=""),1,IF(OR(AND(I3874="",J3873=1),AND(I3874="",J3873=-1),I3874=J3873),J3873,"")))</f>
        <v/>
      </c>
      <c r="K3874" s="0" t="str">
        <f aca="false">IF(AND(J3873=1,J3872=""),INDEX(DealTypes,1),IF(AND(J3873=-1,J3872=""),INDEX(DealTypes,2),IF(OR(AND(J3873="",J3872=1),AND(J3873="",J3872=-1)),INDEX(DealTypes,3),"")))</f>
        <v/>
      </c>
      <c r="L3874" s="0" t="str">
        <f aca="false">IF(K3874=INDEX(DealTypes,1),B3874+Spread,IF(K3874=INDEX(DealTypes,2),B3874,IF(OR(K3874=INDEX(DealTypes,3),N(L3873)=0),"",L3873)))</f>
        <v/>
      </c>
      <c r="M3874" s="6" t="str">
        <f aca="false">IF(N3874&lt;&gt;"",IF(COUNTIF(N$3:N3874,N3874)=1,MAX(M$4:M3873)+1,""),"")</f>
        <v/>
      </c>
      <c r="N3874" s="7" t="str">
        <f aca="false">IF(K3874=INDEX(DealTypes,3),IF(I3873=-1,ROUND((B3874-L3873)/Point,0),ROUND((L3873-B3874)/Point,0)),"")</f>
        <v/>
      </c>
      <c r="O3874" s="6" t="str">
        <f aca="false">(IF(AND(N(N3874)&gt;0,I3873=-1),1,IF(AND(N(N3874)&lt;0,I3873=-1),-1,IF(AND(N(N3874)&gt;0,I3873=1),2,IF(AND(N(N3874)&lt;0,I3873=1),-2,"")))))</f>
        <v/>
      </c>
      <c r="P3874" s="0" t="str">
        <f aca="false">IF(N3874&lt;&gt;"",ABS(N3874),"")</f>
        <v/>
      </c>
    </row>
    <row r="3875" customFormat="false" ht="12.8" hidden="false" customHeight="false" outlineLevel="0" collapsed="false">
      <c r="A3875" s="4" t="n">
        <v>44022.7916666667</v>
      </c>
      <c r="B3875" s="5" t="n">
        <v>1.26519</v>
      </c>
      <c r="C3875" s="5" t="n">
        <v>1.26526</v>
      </c>
      <c r="D3875" s="5" t="n">
        <v>1.26206</v>
      </c>
      <c r="E3875" s="5" t="n">
        <v>1.26266</v>
      </c>
      <c r="F3875" s="0" t="n">
        <v>2032</v>
      </c>
      <c r="G3875" s="0" t="n">
        <f aca="false">ROW()-3</f>
        <v>3872</v>
      </c>
      <c r="H3875" s="5" t="n">
        <f aca="true">IF(G3875&gt;(MovingPeriod+MovingShift),AVERAGE(INDIRECT("E"&amp;(ROW()-MovingPeriod-MovingShift)&amp;":"&amp;"E"&amp;ROW()-MovingShift)),"")</f>
        <v>1.25947076923077</v>
      </c>
      <c r="I3875" s="0" t="str">
        <f aca="false">IF(AND(B3875&gt;H3875,E3875&lt;H3875),-1,IF(AND(B3875&lt;H3875,E3875&gt;H3875),1,""))</f>
        <v/>
      </c>
      <c r="J3875" s="6" t="str">
        <f aca="false">IF(AND(I3875=-1,J3874=""),-1,IF(AND(I3875=1,J3874=""),1,IF(OR(AND(I3875="",J3874=1),AND(I3875="",J3874=-1),I3875=J3874),J3874,"")))</f>
        <v/>
      </c>
      <c r="K3875" s="0" t="str">
        <f aca="false">IF(AND(J3874=1,J3873=""),INDEX(DealTypes,1),IF(AND(J3874=-1,J3873=""),INDEX(DealTypes,2),IF(OR(AND(J3874="",J3873=1),AND(J3874="",J3873=-1)),INDEX(DealTypes,3),"")))</f>
        <v/>
      </c>
      <c r="L3875" s="0" t="str">
        <f aca="false">IF(K3875=INDEX(DealTypes,1),B3875+Spread,IF(K3875=INDEX(DealTypes,2),B3875,IF(OR(K3875=INDEX(DealTypes,3),N(L3874)=0),"",L3874)))</f>
        <v/>
      </c>
      <c r="M3875" s="6" t="str">
        <f aca="false">IF(N3875&lt;&gt;"",IF(COUNTIF(N$3:N3875,N3875)=1,MAX(M$4:M3874)+1,""),"")</f>
        <v/>
      </c>
      <c r="N3875" s="7" t="str">
        <f aca="false">IF(K3875=INDEX(DealTypes,3),IF(I3874=-1,ROUND((B3875-L3874)/Point,0),ROUND((L3874-B3875)/Point,0)),"")</f>
        <v/>
      </c>
      <c r="O3875" s="6" t="str">
        <f aca="false">(IF(AND(N(N3875)&gt;0,I3874=-1),1,IF(AND(N(N3875)&lt;0,I3874=-1),-1,IF(AND(N(N3875)&gt;0,I3874=1),2,IF(AND(N(N3875)&lt;0,I3874=1),-2,"")))))</f>
        <v/>
      </c>
      <c r="P3875" s="0" t="str">
        <f aca="false">IF(N3875&lt;&gt;"",ABS(N3875),"")</f>
        <v/>
      </c>
    </row>
    <row r="3876" customFormat="false" ht="12.8" hidden="false" customHeight="false" outlineLevel="0" collapsed="false">
      <c r="A3876" s="4" t="n">
        <v>44022.8333333333</v>
      </c>
      <c r="B3876" s="5" t="n">
        <v>1.26265</v>
      </c>
      <c r="C3876" s="5" t="n">
        <v>1.26338</v>
      </c>
      <c r="D3876" s="5" t="n">
        <v>1.26207</v>
      </c>
      <c r="E3876" s="5" t="n">
        <v>1.26329</v>
      </c>
      <c r="F3876" s="0" t="n">
        <v>1308</v>
      </c>
      <c r="G3876" s="0" t="n">
        <f aca="false">ROW()-3</f>
        <v>3873</v>
      </c>
      <c r="H3876" s="5" t="n">
        <f aca="true">IF(G3876&gt;(MovingPeriod+MovingShift),AVERAGE(INDIRECT("E"&amp;(ROW()-MovingPeriod-MovingShift)&amp;":"&amp;"E"&amp;ROW()-MovingShift)),"")</f>
        <v>1.25942</v>
      </c>
      <c r="I3876" s="6" t="str">
        <f aca="false">IF(AND(B3876&gt;H3876,E3876&lt;H3876),-1,IF(AND(B3876&lt;H3876,E3876&gt;H3876),1,""))</f>
        <v/>
      </c>
      <c r="J3876" s="6" t="str">
        <f aca="false">IF(AND(I3876=-1,J3875=""),-1,IF(AND(I3876=1,J3875=""),1,IF(OR(AND(I3876="",J3875=1),AND(I3876="",J3875=-1),I3876=J3875),J3875,"")))</f>
        <v/>
      </c>
      <c r="K3876" s="0" t="str">
        <f aca="false">IF(AND(J3875=1,J3874=""),INDEX(DealTypes,1),IF(AND(J3875=-1,J3874=""),INDEX(DealTypes,2),IF(OR(AND(J3875="",J3874=1),AND(J3875="",J3874=-1)),INDEX(DealTypes,3),"")))</f>
        <v/>
      </c>
      <c r="L3876" s="6" t="str">
        <f aca="false">IF(K3876=INDEX(DealTypes,1),B3876+Spread,IF(K3876=INDEX(DealTypes,2),B3876,IF(OR(K3876=INDEX(DealTypes,3),N(L3875)=0),"",L3875)))</f>
        <v/>
      </c>
      <c r="M3876" s="6" t="str">
        <f aca="false">IF(N3876&lt;&gt;"",IF(COUNTIF(N$3:N3876,N3876)=1,MAX(M$4:M3875)+1,""),"")</f>
        <v/>
      </c>
      <c r="N3876" s="7" t="str">
        <f aca="false">IF(K3876=INDEX(DealTypes,3),IF(I3875=-1,ROUND((B3876-L3875)/Point,0),ROUND((L3875-B3876)/Point,0)),"")</f>
        <v/>
      </c>
      <c r="O3876" s="6" t="str">
        <f aca="false">(IF(AND(N(N3876)&gt;0,I3875=-1),1,IF(AND(N(N3876)&lt;0,I3875=-1),-1,IF(AND(N(N3876)&gt;0,I3875=1),2,IF(AND(N(N3876)&lt;0,I3875=1),-2,"")))))</f>
        <v/>
      </c>
      <c r="P3876" s="0" t="str">
        <f aca="false">IF(N3876&lt;&gt;"",ABS(N3876),"")</f>
        <v/>
      </c>
    </row>
    <row r="3877" customFormat="false" ht="12.8" hidden="false" customHeight="false" outlineLevel="0" collapsed="false">
      <c r="A3877" s="4" t="n">
        <v>44022.875</v>
      </c>
      <c r="B3877" s="5" t="n">
        <v>1.26329</v>
      </c>
      <c r="C3877" s="5" t="n">
        <v>1.2635</v>
      </c>
      <c r="D3877" s="5" t="n">
        <v>1.26241</v>
      </c>
      <c r="E3877" s="5" t="n">
        <v>1.26268</v>
      </c>
      <c r="F3877" s="0" t="n">
        <v>992</v>
      </c>
      <c r="G3877" s="0" t="n">
        <f aca="false">ROW()-3</f>
        <v>3874</v>
      </c>
      <c r="H3877" s="5" t="n">
        <f aca="true">IF(G3877&gt;(MovingPeriod+MovingShift),AVERAGE(INDIRECT("E"&amp;(ROW()-MovingPeriod-MovingShift)&amp;":"&amp;"E"&amp;ROW()-MovingShift)),"")</f>
        <v>1.25949461538462</v>
      </c>
      <c r="I3877" s="6" t="str">
        <f aca="false">IF(AND(B3877&gt;H3877,E3877&lt;H3877),-1,IF(AND(B3877&lt;H3877,E3877&gt;H3877),1,""))</f>
        <v/>
      </c>
      <c r="J3877" s="6" t="str">
        <f aca="false">IF(AND(I3877=-1,J3876=""),-1,IF(AND(I3877=1,J3876=""),1,IF(OR(AND(I3877="",J3876=1),AND(I3877="",J3876=-1),I3877=J3876),J3876,"")))</f>
        <v/>
      </c>
      <c r="K3877" s="0" t="str">
        <f aca="false">IF(AND(J3876=1,J3875=""),INDEX(DealTypes,1),IF(AND(J3876=-1,J3875=""),INDEX(DealTypes,2),IF(OR(AND(J3876="",J3875=1),AND(J3876="",J3875=-1)),INDEX(DealTypes,3),"")))</f>
        <v/>
      </c>
      <c r="L3877" s="6" t="str">
        <f aca="false">IF(K3877=INDEX(DealTypes,1),B3877+Spread,IF(K3877=INDEX(DealTypes,2),B3877,IF(OR(K3877=INDEX(DealTypes,3),N(L3876)=0),"",L3876)))</f>
        <v/>
      </c>
      <c r="M3877" s="6" t="str">
        <f aca="false">IF(N3877&lt;&gt;"",IF(COUNTIF(N$3:N3877,N3877)=1,MAX(M$4:M3876)+1,""),"")</f>
        <v/>
      </c>
      <c r="N3877" s="7" t="str">
        <f aca="false">IF(K3877=INDEX(DealTypes,3),IF(I3876=-1,ROUND((B3877-L3876)/Point,0),ROUND((L3876-B3877)/Point,0)),"")</f>
        <v/>
      </c>
      <c r="O3877" s="6" t="str">
        <f aca="false">(IF(AND(N(N3877)&gt;0,I3876=-1),1,IF(AND(N(N3877)&lt;0,I3876=-1),-1,IF(AND(N(N3877)&gt;0,I3876=1),2,IF(AND(N(N3877)&lt;0,I3876=1),-2,"")))))</f>
        <v/>
      </c>
      <c r="P3877" s="0" t="str">
        <f aca="false">IF(N3877&lt;&gt;"",ABS(N3877),"")</f>
        <v/>
      </c>
    </row>
    <row r="3878" customFormat="false" ht="12.8" hidden="false" customHeight="false" outlineLevel="0" collapsed="false">
      <c r="A3878" s="4" t="n">
        <v>44022.9166666667</v>
      </c>
      <c r="B3878" s="5" t="n">
        <v>1.26268</v>
      </c>
      <c r="C3878" s="5" t="n">
        <v>1.26312</v>
      </c>
      <c r="D3878" s="5" t="n">
        <v>1.26201</v>
      </c>
      <c r="E3878" s="5" t="n">
        <v>1.26281</v>
      </c>
      <c r="F3878" s="0" t="n">
        <v>1433</v>
      </c>
      <c r="G3878" s="0" t="n">
        <f aca="false">ROW()-3</f>
        <v>3875</v>
      </c>
      <c r="H3878" s="5" t="n">
        <f aca="true">IF(G3878&gt;(MovingPeriod+MovingShift),AVERAGE(INDIRECT("E"&amp;(ROW()-MovingPeriod-MovingShift)&amp;":"&amp;"E"&amp;ROW()-MovingShift)),"")</f>
        <v>1.25984769230769</v>
      </c>
      <c r="I3878" s="6" t="str">
        <f aca="false">IF(AND(B3878&gt;H3878,E3878&lt;H3878),-1,IF(AND(B3878&lt;H3878,E3878&gt;H3878),1,""))</f>
        <v/>
      </c>
      <c r="J3878" s="6" t="str">
        <f aca="false">IF(AND(I3878=-1,J3877=""),-1,IF(AND(I3878=1,J3877=""),1,IF(OR(AND(I3878="",J3877=1),AND(I3878="",J3877=-1),I3878=J3877),J3877,"")))</f>
        <v/>
      </c>
      <c r="K3878" s="0" t="str">
        <f aca="false">IF(AND(J3877=1,J3876=""),INDEX(DealTypes,1),IF(AND(J3877=-1,J3876=""),INDEX(DealTypes,2),IF(OR(AND(J3877="",J3876=1),AND(J3877="",J3876=-1)),INDEX(DealTypes,3),"")))</f>
        <v/>
      </c>
      <c r="L3878" s="6" t="str">
        <f aca="false">IF(K3878=INDEX(DealTypes,1),B3878+Spread,IF(K3878=INDEX(DealTypes,2),B3878,IF(OR(K3878=INDEX(DealTypes,3),N(L3877)=0),"",L3877)))</f>
        <v/>
      </c>
      <c r="M3878" s="6" t="str">
        <f aca="false">IF(N3878&lt;&gt;"",IF(COUNTIF(N$3:N3878,N3878)=1,MAX(M$4:M3877)+1,""),"")</f>
        <v/>
      </c>
      <c r="N3878" s="7" t="str">
        <f aca="false">IF(K3878=INDEX(DealTypes,3),IF(I3877=-1,ROUND((B3878-L3877)/Point,0),ROUND((L3877-B3878)/Point,0)),"")</f>
        <v/>
      </c>
      <c r="O3878" s="6" t="str">
        <f aca="false">(IF(AND(N(N3878)&gt;0,I3877=-1),1,IF(AND(N(N3878)&lt;0,I3877=-1),-1,IF(AND(N(N3878)&gt;0,I3877=1),2,IF(AND(N(N3878)&lt;0,I3877=1),-2,"")))))</f>
        <v/>
      </c>
      <c r="P3878" s="0" t="str">
        <f aca="false">IF(N3878&lt;&gt;"",ABS(N3878),"")</f>
        <v/>
      </c>
    </row>
    <row r="3879" customFormat="false" ht="12.8" hidden="false" customHeight="false" outlineLevel="0" collapsed="false">
      <c r="A3879" s="4" t="n">
        <v>44022.9583333333</v>
      </c>
      <c r="B3879" s="5" t="n">
        <v>1.26281</v>
      </c>
      <c r="C3879" s="5" t="n">
        <v>1.26302</v>
      </c>
      <c r="D3879" s="5" t="n">
        <v>1.26191</v>
      </c>
      <c r="E3879" s="5" t="n">
        <v>1.262</v>
      </c>
      <c r="F3879" s="0" t="n">
        <v>902</v>
      </c>
      <c r="G3879" s="0" t="n">
        <f aca="false">ROW()-3</f>
        <v>3876</v>
      </c>
      <c r="H3879" s="5" t="n">
        <f aca="true">IF(G3879&gt;(MovingPeriod+MovingShift),AVERAGE(INDIRECT("E"&amp;(ROW()-MovingPeriod-MovingShift)&amp;":"&amp;"E"&amp;ROW()-MovingShift)),"")</f>
        <v>1.26034307692308</v>
      </c>
      <c r="I3879" s="6" t="str">
        <f aca="false">IF(AND(B3879&gt;H3879,E3879&lt;H3879),-1,IF(AND(B3879&lt;H3879,E3879&gt;H3879),1,""))</f>
        <v/>
      </c>
      <c r="J3879" s="6" t="str">
        <f aca="false">IF(AND(I3879=-1,J3878=""),-1,IF(AND(I3879=1,J3878=""),1,IF(OR(AND(I3879="",J3878=1),AND(I3879="",J3878=-1),I3879=J3878),J3878,"")))</f>
        <v/>
      </c>
      <c r="K3879" s="0" t="str">
        <f aca="false">IF(AND(J3878=1,J3877=""),INDEX(DealTypes,1),IF(AND(J3878=-1,J3877=""),INDEX(DealTypes,2),IF(OR(AND(J3878="",J3877=1),AND(J3878="",J3877=-1)),INDEX(DealTypes,3),"")))</f>
        <v/>
      </c>
      <c r="L3879" s="6" t="str">
        <f aca="false">IF(K3879=INDEX(DealTypes,1),B3879+Spread,IF(K3879=INDEX(DealTypes,2),B3879,IF(OR(K3879=INDEX(DealTypes,3),N(L3878)=0),"",L3878)))</f>
        <v/>
      </c>
      <c r="M3879" s="6" t="str">
        <f aca="false">IF(N3879&lt;&gt;"",IF(COUNTIF(N$3:N3879,N3879)=1,MAX(M$4:M3878)+1,""),"")</f>
        <v/>
      </c>
      <c r="N3879" s="7" t="str">
        <f aca="false">IF(K3879=INDEX(DealTypes,3),IF(I3878=-1,ROUND((B3879-L3878)/Point,0),ROUND((L3878-B3879)/Point,0)),"")</f>
        <v/>
      </c>
      <c r="O3879" s="6" t="str">
        <f aca="false">(IF(AND(N(N3879)&gt;0,I3878=-1),1,IF(AND(N(N3879)&lt;0,I3878=-1),-1,IF(AND(N(N3879)&gt;0,I3878=1),2,IF(AND(N(N3879)&lt;0,I3878=1),-2,"")))))</f>
        <v/>
      </c>
      <c r="P3879" s="0" t="str">
        <f aca="false">IF(N3879&lt;&gt;"",ABS(N3879),"")</f>
        <v/>
      </c>
    </row>
    <row r="3880" customFormat="false" ht="12.8" hidden="false" customHeight="false" outlineLevel="0" collapsed="false">
      <c r="A3880" s="4" t="n">
        <v>44025</v>
      </c>
      <c r="B3880" s="5" t="n">
        <v>1.26159</v>
      </c>
      <c r="C3880" s="5" t="n">
        <v>1.2636</v>
      </c>
      <c r="D3880" s="5" t="n">
        <v>1.26145</v>
      </c>
      <c r="E3880" s="5" t="n">
        <v>1.26267</v>
      </c>
      <c r="F3880" s="0" t="n">
        <v>550</v>
      </c>
      <c r="G3880" s="0" t="n">
        <f aca="false">ROW()-3</f>
        <v>3877</v>
      </c>
      <c r="H3880" s="5" t="n">
        <f aca="true">IF(G3880&gt;(MovingPeriod+MovingShift),AVERAGE(INDIRECT("E"&amp;(ROW()-MovingPeriod-MovingShift)&amp;":"&amp;"E"&amp;ROW()-MovingShift)),"")</f>
        <v>1.26084538461538</v>
      </c>
      <c r="I3880" s="0" t="str">
        <f aca="false">IF(AND(B3880&gt;H3880,E3880&lt;H3880),-1,IF(AND(B3880&lt;H3880,E3880&gt;H3880),1,""))</f>
        <v/>
      </c>
      <c r="J3880" s="0" t="str">
        <f aca="false">IF(AND(I3880=-1,J3879=""),-1,IF(AND(I3880=1,J3879=""),1,IF(OR(AND(I3880="",J3879=1),AND(I3880="",J3879=-1),I3880=J3879),J3879,"")))</f>
        <v/>
      </c>
      <c r="K3880" s="0" t="str">
        <f aca="false">IF(AND(J3879=1,J3878=""),INDEX(DealTypes,1),IF(AND(J3879=-1,J3878=""),INDEX(DealTypes,2),IF(OR(AND(J3879="",J3878=1),AND(J3879="",J3878=-1)),INDEX(DealTypes,3),"")))</f>
        <v/>
      </c>
      <c r="L3880" s="6" t="str">
        <f aca="false">IF(K3880=INDEX(DealTypes,1),B3880+Spread,IF(K3880=INDEX(DealTypes,2),B3880,IF(OR(K3880=INDEX(DealTypes,3),N(L3879)=0),"",L3879)))</f>
        <v/>
      </c>
      <c r="M3880" s="6" t="str">
        <f aca="false">IF(N3880&lt;&gt;"",IF(COUNTIF(N$3:N3880,N3880)=1,MAX(M$4:M3879)+1,""),"")</f>
        <v/>
      </c>
      <c r="N3880" s="7" t="str">
        <f aca="false">IF(K3880=INDEX(DealTypes,3),IF(I3879=-1,ROUND((B3880-L3879)/Point,0),ROUND((L3879-B3880)/Point,0)),"")</f>
        <v/>
      </c>
      <c r="O3880" s="6" t="str">
        <f aca="false">(IF(AND(N(N3880)&gt;0,I3879=-1),1,IF(AND(N(N3880)&lt;0,I3879=-1),-1,IF(AND(N(N3880)&gt;0,I3879=1),2,IF(AND(N(N3880)&lt;0,I3879=1),-2,"")))))</f>
        <v/>
      </c>
      <c r="P3880" s="0" t="str">
        <f aca="false">IF(N3880&lt;&gt;"",ABS(N3880),"")</f>
        <v/>
      </c>
    </row>
    <row r="3881" customFormat="false" ht="12.8" hidden="false" customHeight="false" outlineLevel="0" collapsed="false">
      <c r="A3881" s="4" t="n">
        <v>44025.0416666667</v>
      </c>
      <c r="B3881" s="5" t="n">
        <v>1.26268</v>
      </c>
      <c r="C3881" s="5" t="n">
        <v>1.26371</v>
      </c>
      <c r="D3881" s="5" t="n">
        <v>1.26242</v>
      </c>
      <c r="E3881" s="5" t="n">
        <v>1.2636</v>
      </c>
      <c r="F3881" s="0" t="n">
        <v>1035</v>
      </c>
      <c r="G3881" s="0" t="n">
        <f aca="false">ROW()-3</f>
        <v>3878</v>
      </c>
      <c r="H3881" s="5" t="n">
        <f aca="true">IF(G3881&gt;(MovingPeriod+MovingShift),AVERAGE(INDIRECT("E"&amp;(ROW()-MovingPeriod-MovingShift)&amp;":"&amp;"E"&amp;ROW()-MovingShift)),"")</f>
        <v>1.26112538461538</v>
      </c>
      <c r="I3881" s="0" t="str">
        <f aca="false">IF(AND(B3881&gt;H3881,E3881&lt;H3881),-1,IF(AND(B3881&lt;H3881,E3881&gt;H3881),1,""))</f>
        <v/>
      </c>
      <c r="J3881" s="0" t="str">
        <f aca="false">IF(AND(I3881=-1,J3880=""),-1,IF(AND(I3881=1,J3880=""),1,IF(OR(AND(I3881="",J3880=1),AND(I3881="",J3880=-1),I3881=J3880),J3880,"")))</f>
        <v/>
      </c>
      <c r="K3881" s="0" t="str">
        <f aca="false">IF(AND(J3880=1,J3879=""),INDEX(DealTypes,1),IF(AND(J3880=-1,J3879=""),INDEX(DealTypes,2),IF(OR(AND(J3880="",J3879=1),AND(J3880="",J3879=-1)),INDEX(DealTypes,3),"")))</f>
        <v/>
      </c>
      <c r="L3881" s="0" t="str">
        <f aca="false">IF(K3881=INDEX(DealTypes,1),B3881+Spread,IF(K3881=INDEX(DealTypes,2),B3881,IF(OR(K3881=INDEX(DealTypes,3),N(L3880)=0),"",L3880)))</f>
        <v/>
      </c>
      <c r="M3881" s="6" t="str">
        <f aca="false">IF(N3881&lt;&gt;"",IF(COUNTIF(N$3:N3881,N3881)=1,MAX(M$4:M3880)+1,""),"")</f>
        <v/>
      </c>
      <c r="N3881" s="7" t="str">
        <f aca="false">IF(K3881=INDEX(DealTypes,3),IF(I3880=-1,ROUND((B3881-L3880)/Point,0),ROUND((L3880-B3881)/Point,0)),"")</f>
        <v/>
      </c>
      <c r="O3881" s="6" t="str">
        <f aca="false">(IF(AND(N(N3881)&gt;0,I3880=-1),1,IF(AND(N(N3881)&lt;0,I3880=-1),-1,IF(AND(N(N3881)&gt;0,I3880=1),2,IF(AND(N(N3881)&lt;0,I3880=1),-2,"")))))</f>
        <v/>
      </c>
      <c r="P3881" s="0" t="str">
        <f aca="false">IF(N3881&lt;&gt;"",ABS(N3881),"")</f>
        <v/>
      </c>
    </row>
    <row r="3882" customFormat="false" ht="12.8" hidden="false" customHeight="false" outlineLevel="0" collapsed="false">
      <c r="A3882" s="4" t="n">
        <v>44025.0833333333</v>
      </c>
      <c r="B3882" s="5" t="n">
        <v>1.26362</v>
      </c>
      <c r="C3882" s="5" t="n">
        <v>1.2637</v>
      </c>
      <c r="D3882" s="5" t="n">
        <v>1.26254</v>
      </c>
      <c r="E3882" s="5" t="n">
        <v>1.26255</v>
      </c>
      <c r="F3882" s="0" t="n">
        <v>954</v>
      </c>
      <c r="G3882" s="0" t="n">
        <f aca="false">ROW()-3</f>
        <v>3879</v>
      </c>
      <c r="H3882" s="5" t="n">
        <f aca="true">IF(G3882&gt;(MovingPeriod+MovingShift),AVERAGE(INDIRECT("E"&amp;(ROW()-MovingPeriod-MovingShift)&amp;":"&amp;"E"&amp;ROW()-MovingShift)),"")</f>
        <v>1.26149307692308</v>
      </c>
      <c r="I3882" s="0" t="str">
        <f aca="false">IF(AND(B3882&gt;H3882,E3882&lt;H3882),-1,IF(AND(B3882&lt;H3882,E3882&gt;H3882),1,""))</f>
        <v/>
      </c>
      <c r="J3882" s="0" t="str">
        <f aca="false">IF(AND(I3882=-1,J3881=""),-1,IF(AND(I3882=1,J3881=""),1,IF(OR(AND(I3882="",J3881=1),AND(I3882="",J3881=-1),I3882=J3881),J3881,"")))</f>
        <v/>
      </c>
      <c r="K3882" s="0" t="str">
        <f aca="false">IF(AND(J3881=1,J3880=""),INDEX(DealTypes,1),IF(AND(J3881=-1,J3880=""),INDEX(DealTypes,2),IF(OR(AND(J3881="",J3880=1),AND(J3881="",J3880=-1)),INDEX(DealTypes,3),"")))</f>
        <v/>
      </c>
      <c r="L3882" s="0" t="str">
        <f aca="false">IF(K3882=INDEX(DealTypes,1),B3882+Spread,IF(K3882=INDEX(DealTypes,2),B3882,IF(OR(K3882=INDEX(DealTypes,3),N(L3881)=0),"",L3881)))</f>
        <v/>
      </c>
      <c r="M3882" s="6" t="str">
        <f aca="false">IF(N3882&lt;&gt;"",IF(COUNTIF(N$3:N3882,N3882)=1,MAX(M$4:M3881)+1,""),"")</f>
        <v/>
      </c>
      <c r="N3882" s="7" t="str">
        <f aca="false">IF(K3882=INDEX(DealTypes,3),IF(I3881=-1,ROUND((B3882-L3881)/Point,0),ROUND((L3881-B3882)/Point,0)),"")</f>
        <v/>
      </c>
      <c r="O3882" s="6" t="str">
        <f aca="false">(IF(AND(N(N3882)&gt;0,I3881=-1),1,IF(AND(N(N3882)&lt;0,I3881=-1),-1,IF(AND(N(N3882)&gt;0,I3881=1),2,IF(AND(N(N3882)&lt;0,I3881=1),-2,"")))))</f>
        <v/>
      </c>
      <c r="P3882" s="0" t="str">
        <f aca="false">IF(N3882&lt;&gt;"",ABS(N3882),"")</f>
        <v/>
      </c>
    </row>
    <row r="3883" customFormat="false" ht="12.8" hidden="false" customHeight="false" outlineLevel="0" collapsed="false">
      <c r="A3883" s="4" t="n">
        <v>44025.125</v>
      </c>
      <c r="B3883" s="5" t="n">
        <v>1.26255</v>
      </c>
      <c r="C3883" s="5" t="n">
        <v>1.26415</v>
      </c>
      <c r="D3883" s="5" t="n">
        <v>1.26211</v>
      </c>
      <c r="E3883" s="5" t="n">
        <v>1.26396</v>
      </c>
      <c r="F3883" s="0" t="n">
        <v>1128</v>
      </c>
      <c r="G3883" s="0" t="n">
        <f aca="false">ROW()-3</f>
        <v>3880</v>
      </c>
      <c r="H3883" s="5" t="n">
        <f aca="true">IF(G3883&gt;(MovingPeriod+MovingShift),AVERAGE(INDIRECT("E"&amp;(ROW()-MovingPeriod-MovingShift)&amp;":"&amp;"E"&amp;ROW()-MovingShift)),"")</f>
        <v>1.26183538461538</v>
      </c>
      <c r="I3883" s="0" t="str">
        <f aca="false">IF(AND(B3883&gt;H3883,E3883&lt;H3883),-1,IF(AND(B3883&lt;H3883,E3883&gt;H3883),1,""))</f>
        <v/>
      </c>
      <c r="J3883" s="6" t="str">
        <f aca="false">IF(AND(I3883=-1,J3882=""),-1,IF(AND(I3883=1,J3882=""),1,IF(OR(AND(I3883="",J3882=1),AND(I3883="",J3882=-1),I3883=J3882),J3882,"")))</f>
        <v/>
      </c>
      <c r="K3883" s="0" t="str">
        <f aca="false">IF(AND(J3882=1,J3881=""),INDEX(DealTypes,1),IF(AND(J3882=-1,J3881=""),INDEX(DealTypes,2),IF(OR(AND(J3882="",J3881=1),AND(J3882="",J3881=-1)),INDEX(DealTypes,3),"")))</f>
        <v/>
      </c>
      <c r="L3883" s="0" t="str">
        <f aca="false">IF(K3883=INDEX(DealTypes,1),B3883+Spread,IF(K3883=INDEX(DealTypes,2),B3883,IF(OR(K3883=INDEX(DealTypes,3),N(L3882)=0),"",L3882)))</f>
        <v/>
      </c>
      <c r="M3883" s="6" t="str">
        <f aca="false">IF(N3883&lt;&gt;"",IF(COUNTIF(N$3:N3883,N3883)=1,MAX(M$4:M3882)+1,""),"")</f>
        <v/>
      </c>
      <c r="N3883" s="7" t="str">
        <f aca="false">IF(K3883=INDEX(DealTypes,3),IF(I3882=-1,ROUND((B3883-L3882)/Point,0),ROUND((L3882-B3883)/Point,0)),"")</f>
        <v/>
      </c>
      <c r="O3883" s="6" t="str">
        <f aca="false">(IF(AND(N(N3883)&gt;0,I3882=-1),1,IF(AND(N(N3883)&lt;0,I3882=-1),-1,IF(AND(N(N3883)&gt;0,I3882=1),2,IF(AND(N(N3883)&lt;0,I3882=1),-2,"")))))</f>
        <v/>
      </c>
      <c r="P3883" s="0" t="str">
        <f aca="false">IF(N3883&lt;&gt;"",ABS(N3883),"")</f>
        <v/>
      </c>
    </row>
    <row r="3884" customFormat="false" ht="12.8" hidden="false" customHeight="false" outlineLevel="0" collapsed="false">
      <c r="A3884" s="4" t="n">
        <v>44025.1666666667</v>
      </c>
      <c r="B3884" s="5" t="n">
        <v>1.26396</v>
      </c>
      <c r="C3884" s="5" t="n">
        <v>1.26525</v>
      </c>
      <c r="D3884" s="5" t="n">
        <v>1.26395</v>
      </c>
      <c r="E3884" s="5" t="n">
        <v>1.2646</v>
      </c>
      <c r="F3884" s="0" t="n">
        <v>1422</v>
      </c>
      <c r="G3884" s="0" t="n">
        <f aca="false">ROW()-3</f>
        <v>3881</v>
      </c>
      <c r="H3884" s="5" t="n">
        <f aca="true">IF(G3884&gt;(MovingPeriod+MovingShift),AVERAGE(INDIRECT("E"&amp;(ROW()-MovingPeriod-MovingShift)&amp;":"&amp;"E"&amp;ROW()-MovingShift)),"")</f>
        <v>1.26219461538462</v>
      </c>
      <c r="I3884" s="0" t="str">
        <f aca="false">IF(AND(B3884&gt;H3884,E3884&lt;H3884),-1,IF(AND(B3884&lt;H3884,E3884&gt;H3884),1,""))</f>
        <v/>
      </c>
      <c r="J3884" s="6" t="str">
        <f aca="false">IF(AND(I3884=-1,J3883=""),-1,IF(AND(I3884=1,J3883=""),1,IF(OR(AND(I3884="",J3883=1),AND(I3884="",J3883=-1),I3884=J3883),J3883,"")))</f>
        <v/>
      </c>
      <c r="K3884" s="0" t="str">
        <f aca="false">IF(AND(J3883=1,J3882=""),INDEX(DealTypes,1),IF(AND(J3883=-1,J3882=""),INDEX(DealTypes,2),IF(OR(AND(J3883="",J3882=1),AND(J3883="",J3882=-1)),INDEX(DealTypes,3),"")))</f>
        <v/>
      </c>
      <c r="L3884" s="6" t="str">
        <f aca="false">IF(K3884=INDEX(DealTypes,1),B3884+Spread,IF(K3884=INDEX(DealTypes,2),B3884,IF(OR(K3884=INDEX(DealTypes,3),N(L3883)=0),"",L3883)))</f>
        <v/>
      </c>
      <c r="M3884" s="6" t="str">
        <f aca="false">IF(N3884&lt;&gt;"",IF(COUNTIF(N$3:N3884,N3884)=1,MAX(M$4:M3883)+1,""),"")</f>
        <v/>
      </c>
      <c r="N3884" s="7" t="str">
        <f aca="false">IF(K3884=INDEX(DealTypes,3),IF(I3883=-1,ROUND((B3884-L3883)/Point,0),ROUND((L3883-B3884)/Point,0)),"")</f>
        <v/>
      </c>
      <c r="O3884" s="6" t="str">
        <f aca="false">(IF(AND(N(N3884)&gt;0,I3883=-1),1,IF(AND(N(N3884)&lt;0,I3883=-1),-1,IF(AND(N(N3884)&gt;0,I3883=1),2,IF(AND(N(N3884)&lt;0,I3883=1),-2,"")))))</f>
        <v/>
      </c>
      <c r="P3884" s="0" t="str">
        <f aca="false">IF(N3884&lt;&gt;"",ABS(N3884),"")</f>
        <v/>
      </c>
    </row>
    <row r="3885" customFormat="false" ht="12.8" hidden="false" customHeight="false" outlineLevel="0" collapsed="false">
      <c r="A3885" s="4" t="n">
        <v>44025.2083333333</v>
      </c>
      <c r="B3885" s="5" t="n">
        <v>1.2646</v>
      </c>
      <c r="C3885" s="5" t="n">
        <v>1.26566</v>
      </c>
      <c r="D3885" s="5" t="n">
        <v>1.26445</v>
      </c>
      <c r="E3885" s="5" t="n">
        <v>1.26511</v>
      </c>
      <c r="F3885" s="0" t="n">
        <v>1182</v>
      </c>
      <c r="G3885" s="0" t="n">
        <f aca="false">ROW()-3</f>
        <v>3882</v>
      </c>
      <c r="H3885" s="5" t="n">
        <f aca="true">IF(G3885&gt;(MovingPeriod+MovingShift),AVERAGE(INDIRECT("E"&amp;(ROW()-MovingPeriod-MovingShift)&amp;":"&amp;"E"&amp;ROW()-MovingShift)),"")</f>
        <v>1.26243461538462</v>
      </c>
      <c r="I3885" s="0" t="str">
        <f aca="false">IF(AND(B3885&gt;H3885,E3885&lt;H3885),-1,IF(AND(B3885&lt;H3885,E3885&gt;H3885),1,""))</f>
        <v/>
      </c>
      <c r="J3885" s="6" t="str">
        <f aca="false">IF(AND(I3885=-1,J3884=""),-1,IF(AND(I3885=1,J3884=""),1,IF(OR(AND(I3885="",J3884=1),AND(I3885="",J3884=-1),I3885=J3884),J3884,"")))</f>
        <v/>
      </c>
      <c r="K3885" s="0" t="str">
        <f aca="false">IF(AND(J3884=1,J3883=""),INDEX(DealTypes,1),IF(AND(J3884=-1,J3883=""),INDEX(DealTypes,2),IF(OR(AND(J3884="",J3883=1),AND(J3884="",J3883=-1)),INDEX(DealTypes,3),"")))</f>
        <v/>
      </c>
      <c r="L3885" s="6" t="str">
        <f aca="false">IF(K3885=INDEX(DealTypes,1),B3885+Spread,IF(K3885=INDEX(DealTypes,2),B3885,IF(OR(K3885=INDEX(DealTypes,3),N(L3884)=0),"",L3884)))</f>
        <v/>
      </c>
      <c r="M3885" s="6" t="str">
        <f aca="false">IF(N3885&lt;&gt;"",IF(COUNTIF(N$3:N3885,N3885)=1,MAX(M$4:M3884)+1,""),"")</f>
        <v/>
      </c>
      <c r="N3885" s="7" t="str">
        <f aca="false">IF(K3885=INDEX(DealTypes,3),IF(I3884=-1,ROUND((B3885-L3884)/Point,0),ROUND((L3884-B3885)/Point,0)),"")</f>
        <v/>
      </c>
      <c r="O3885" s="6" t="str">
        <f aca="false">(IF(AND(N(N3885)&gt;0,I3884=-1),1,IF(AND(N(N3885)&lt;0,I3884=-1),-1,IF(AND(N(N3885)&gt;0,I3884=1),2,IF(AND(N(N3885)&lt;0,I3884=1),-2,"")))))</f>
        <v/>
      </c>
      <c r="P3885" s="0" t="str">
        <f aca="false">IF(N3885&lt;&gt;"",ABS(N3885),"")</f>
        <v/>
      </c>
    </row>
    <row r="3886" customFormat="false" ht="12.8" hidden="false" customHeight="false" outlineLevel="0" collapsed="false">
      <c r="A3886" s="4" t="n">
        <v>44025.25</v>
      </c>
      <c r="B3886" s="5" t="n">
        <v>1.26508</v>
      </c>
      <c r="C3886" s="5" t="n">
        <v>1.26589</v>
      </c>
      <c r="D3886" s="5" t="n">
        <v>1.26498</v>
      </c>
      <c r="E3886" s="5" t="n">
        <v>1.26554</v>
      </c>
      <c r="F3886" s="0" t="n">
        <v>1170</v>
      </c>
      <c r="G3886" s="0" t="n">
        <f aca="false">ROW()-3</f>
        <v>3883</v>
      </c>
      <c r="H3886" s="5" t="n">
        <f aca="true">IF(G3886&gt;(MovingPeriod+MovingShift),AVERAGE(INDIRECT("E"&amp;(ROW()-MovingPeriod-MovingShift)&amp;":"&amp;"E"&amp;ROW()-MovingShift)),"")</f>
        <v>1.26266461538462</v>
      </c>
      <c r="I3886" s="6" t="str">
        <f aca="false">IF(AND(B3886&gt;H3886,E3886&lt;H3886),-1,IF(AND(B3886&lt;H3886,E3886&gt;H3886),1,""))</f>
        <v/>
      </c>
      <c r="J3886" s="6" t="str">
        <f aca="false">IF(AND(I3886=-1,J3885=""),-1,IF(AND(I3886=1,J3885=""),1,IF(OR(AND(I3886="",J3885=1),AND(I3886="",J3885=-1),I3886=J3885),J3885,"")))</f>
        <v/>
      </c>
      <c r="K3886" s="0" t="str">
        <f aca="false">IF(AND(J3885=1,J3884=""),INDEX(DealTypes,1),IF(AND(J3885=-1,J3884=""),INDEX(DealTypes,2),IF(OR(AND(J3885="",J3884=1),AND(J3885="",J3884=-1)),INDEX(DealTypes,3),"")))</f>
        <v/>
      </c>
      <c r="L3886" s="6" t="str">
        <f aca="false">IF(K3886=INDEX(DealTypes,1),B3886+Spread,IF(K3886=INDEX(DealTypes,2),B3886,IF(OR(K3886=INDEX(DealTypes,3),N(L3885)=0),"",L3885)))</f>
        <v/>
      </c>
      <c r="M3886" s="6" t="str">
        <f aca="false">IF(N3886&lt;&gt;"",IF(COUNTIF(N$3:N3886,N3886)=1,MAX(M$4:M3885)+1,""),"")</f>
        <v/>
      </c>
      <c r="N3886" s="7" t="str">
        <f aca="false">IF(K3886=INDEX(DealTypes,3),IF(I3885=-1,ROUND((B3886-L3885)/Point,0),ROUND((L3885-B3886)/Point,0)),"")</f>
        <v/>
      </c>
      <c r="O3886" s="6" t="str">
        <f aca="false">(IF(AND(N(N3886)&gt;0,I3885=-1),1,IF(AND(N(N3886)&lt;0,I3885=-1),-1,IF(AND(N(N3886)&gt;0,I3885=1),2,IF(AND(N(N3886)&lt;0,I3885=1),-2,"")))))</f>
        <v/>
      </c>
      <c r="P3886" s="0" t="str">
        <f aca="false">IF(N3886&lt;&gt;"",ABS(N3886),"")</f>
        <v/>
      </c>
    </row>
    <row r="3887" customFormat="false" ht="12.8" hidden="false" customHeight="false" outlineLevel="0" collapsed="false">
      <c r="A3887" s="4" t="n">
        <v>44025.2916666667</v>
      </c>
      <c r="B3887" s="5" t="n">
        <v>1.26554</v>
      </c>
      <c r="C3887" s="5" t="n">
        <v>1.2658</v>
      </c>
      <c r="D3887" s="5" t="n">
        <v>1.26514</v>
      </c>
      <c r="E3887" s="5" t="n">
        <v>1.26519</v>
      </c>
      <c r="F3887" s="0" t="n">
        <v>710</v>
      </c>
      <c r="G3887" s="0" t="n">
        <f aca="false">ROW()-3</f>
        <v>3884</v>
      </c>
      <c r="H3887" s="5" t="n">
        <f aca="true">IF(G3887&gt;(MovingPeriod+MovingShift),AVERAGE(INDIRECT("E"&amp;(ROW()-MovingPeriod-MovingShift)&amp;":"&amp;"E"&amp;ROW()-MovingShift)),"")</f>
        <v>1.26286769230769</v>
      </c>
      <c r="I3887" s="0" t="str">
        <f aca="false">IF(AND(B3887&gt;H3887,E3887&lt;H3887),-1,IF(AND(B3887&lt;H3887,E3887&gt;H3887),1,""))</f>
        <v/>
      </c>
      <c r="J3887" s="6" t="str">
        <f aca="false">IF(AND(I3887=-1,J3886=""),-1,IF(AND(I3887=1,J3886=""),1,IF(OR(AND(I3887="",J3886=1),AND(I3887="",J3886=-1),I3887=J3886),J3886,"")))</f>
        <v/>
      </c>
      <c r="K3887" s="0" t="str">
        <f aca="false">IF(AND(J3886=1,J3885=""),INDEX(DealTypes,1),IF(AND(J3886=-1,J3885=""),INDEX(DealTypes,2),IF(OR(AND(J3886="",J3885=1),AND(J3886="",J3885=-1)),INDEX(DealTypes,3),"")))</f>
        <v/>
      </c>
      <c r="L3887" s="6" t="str">
        <f aca="false">IF(K3887=INDEX(DealTypes,1),B3887+Spread,IF(K3887=INDEX(DealTypes,2),B3887,IF(OR(K3887=INDEX(DealTypes,3),N(L3886)=0),"",L3886)))</f>
        <v/>
      </c>
      <c r="M3887" s="6" t="str">
        <f aca="false">IF(N3887&lt;&gt;"",IF(COUNTIF(N$3:N3887,N3887)=1,MAX(M$4:M3886)+1,""),"")</f>
        <v/>
      </c>
      <c r="N3887" s="7" t="str">
        <f aca="false">IF(K3887=INDEX(DealTypes,3),IF(I3886=-1,ROUND((B3887-L3886)/Point,0),ROUND((L3886-B3887)/Point,0)),"")</f>
        <v/>
      </c>
      <c r="O3887" s="6" t="str">
        <f aca="false">(IF(AND(N(N3887)&gt;0,I3886=-1),1,IF(AND(N(N3887)&lt;0,I3886=-1),-1,IF(AND(N(N3887)&gt;0,I3886=1),2,IF(AND(N(N3887)&lt;0,I3886=1),-2,"")))))</f>
        <v/>
      </c>
      <c r="P3887" s="0" t="str">
        <f aca="false">IF(N3887&lt;&gt;"",ABS(N3887),"")</f>
        <v/>
      </c>
    </row>
    <row r="3888" customFormat="false" ht="12.8" hidden="false" customHeight="false" outlineLevel="0" collapsed="false">
      <c r="A3888" s="4" t="n">
        <v>44025.3333333333</v>
      </c>
      <c r="B3888" s="5" t="n">
        <v>1.26517</v>
      </c>
      <c r="C3888" s="5" t="n">
        <v>1.26658</v>
      </c>
      <c r="D3888" s="5" t="n">
        <v>1.26514</v>
      </c>
      <c r="E3888" s="5" t="n">
        <v>1.26602</v>
      </c>
      <c r="F3888" s="0" t="n">
        <v>1119</v>
      </c>
      <c r="G3888" s="0" t="n">
        <f aca="false">ROW()-3</f>
        <v>3885</v>
      </c>
      <c r="H3888" s="5" t="n">
        <f aca="true">IF(G3888&gt;(MovingPeriod+MovingShift),AVERAGE(INDIRECT("E"&amp;(ROW()-MovingPeriod-MovingShift)&amp;":"&amp;"E"&amp;ROW()-MovingShift)),"")</f>
        <v>1.26296769230769</v>
      </c>
      <c r="I3888" s="0" t="str">
        <f aca="false">IF(AND(B3888&gt;H3888,E3888&lt;H3888),-1,IF(AND(B3888&lt;H3888,E3888&gt;H3888),1,""))</f>
        <v/>
      </c>
      <c r="J3888" s="6" t="str">
        <f aca="false">IF(AND(I3888=-1,J3887=""),-1,IF(AND(I3888=1,J3887=""),1,IF(OR(AND(I3888="",J3887=1),AND(I3888="",J3887=-1),I3888=J3887),J3887,"")))</f>
        <v/>
      </c>
      <c r="K3888" s="0" t="str">
        <f aca="false">IF(AND(J3887=1,J3886=""),INDEX(DealTypes,1),IF(AND(J3887=-1,J3886=""),INDEX(DealTypes,2),IF(OR(AND(J3887="",J3886=1),AND(J3887="",J3886=-1)),INDEX(DealTypes,3),"")))</f>
        <v/>
      </c>
      <c r="L3888" s="6" t="str">
        <f aca="false">IF(K3888=INDEX(DealTypes,1),B3888+Spread,IF(K3888=INDEX(DealTypes,2),B3888,IF(OR(K3888=INDEX(DealTypes,3),N(L3887)=0),"",L3887)))</f>
        <v/>
      </c>
      <c r="M3888" s="6" t="str">
        <f aca="false">IF(N3888&lt;&gt;"",IF(COUNTIF(N$3:N3888,N3888)=1,MAX(M$4:M3887)+1,""),"")</f>
        <v/>
      </c>
      <c r="N3888" s="7" t="str">
        <f aca="false">IF(K3888=INDEX(DealTypes,3),IF(I3887=-1,ROUND((B3888-L3887)/Point,0),ROUND((L3887-B3888)/Point,0)),"")</f>
        <v/>
      </c>
      <c r="O3888" s="6" t="str">
        <f aca="false">(IF(AND(N(N3888)&gt;0,I3887=-1),1,IF(AND(N(N3888)&lt;0,I3887=-1),-1,IF(AND(N(N3888)&gt;0,I3887=1),2,IF(AND(N(N3888)&lt;0,I3887=1),-2,"")))))</f>
        <v/>
      </c>
      <c r="P3888" s="0" t="str">
        <f aca="false">IF(N3888&lt;&gt;"",ABS(N3888),"")</f>
        <v/>
      </c>
    </row>
    <row r="3889" customFormat="false" ht="12.8" hidden="false" customHeight="false" outlineLevel="0" collapsed="false">
      <c r="A3889" s="4" t="n">
        <v>44025.375</v>
      </c>
      <c r="B3889" s="5" t="n">
        <v>1.26604</v>
      </c>
      <c r="C3889" s="5" t="n">
        <v>1.26655</v>
      </c>
      <c r="D3889" s="5" t="n">
        <v>1.26497</v>
      </c>
      <c r="E3889" s="5" t="n">
        <v>1.26597</v>
      </c>
      <c r="F3889" s="0" t="n">
        <v>1563</v>
      </c>
      <c r="G3889" s="0" t="n">
        <f aca="false">ROW()-3</f>
        <v>3886</v>
      </c>
      <c r="H3889" s="5" t="n">
        <f aca="true">IF(G3889&gt;(MovingPeriod+MovingShift),AVERAGE(INDIRECT("E"&amp;(ROW()-MovingPeriod-MovingShift)&amp;":"&amp;"E"&amp;ROW()-MovingShift)),"")</f>
        <v>1.26328615384615</v>
      </c>
      <c r="I3889" s="0" t="str">
        <f aca="false">IF(AND(B3889&gt;H3889,E3889&lt;H3889),-1,IF(AND(B3889&lt;H3889,E3889&gt;H3889),1,""))</f>
        <v/>
      </c>
      <c r="J3889" s="0" t="str">
        <f aca="false">IF(AND(I3889=-1,J3888=""),-1,IF(AND(I3889=1,J3888=""),1,IF(OR(AND(I3889="",J3888=1),AND(I3889="",J3888=-1),I3889=J3888),J3888,"")))</f>
        <v/>
      </c>
      <c r="K3889" s="0" t="str">
        <f aca="false">IF(AND(J3888=1,J3887=""),INDEX(DealTypes,1),IF(AND(J3888=-1,J3887=""),INDEX(DealTypes,2),IF(OR(AND(J3888="",J3887=1),AND(J3888="",J3887=-1)),INDEX(DealTypes,3),"")))</f>
        <v/>
      </c>
      <c r="L3889" s="6" t="str">
        <f aca="false">IF(K3889=INDEX(DealTypes,1),B3889+Spread,IF(K3889=INDEX(DealTypes,2),B3889,IF(OR(K3889=INDEX(DealTypes,3),N(L3888)=0),"",L3888)))</f>
        <v/>
      </c>
      <c r="M3889" s="6" t="str">
        <f aca="false">IF(N3889&lt;&gt;"",IF(COUNTIF(N$3:N3889,N3889)=1,MAX(M$4:M3888)+1,""),"")</f>
        <v/>
      </c>
      <c r="N3889" s="7" t="str">
        <f aca="false">IF(K3889=INDEX(DealTypes,3),IF(I3888=-1,ROUND((B3889-L3888)/Point,0),ROUND((L3888-B3889)/Point,0)),"")</f>
        <v/>
      </c>
      <c r="O3889" s="6" t="str">
        <f aca="false">(IF(AND(N(N3889)&gt;0,I3888=-1),1,IF(AND(N(N3889)&lt;0,I3888=-1),-1,IF(AND(N(N3889)&gt;0,I3888=1),2,IF(AND(N(N3889)&lt;0,I3888=1),-2,"")))))</f>
        <v/>
      </c>
      <c r="P3889" s="0" t="str">
        <f aca="false">IF(N3889&lt;&gt;"",ABS(N3889),"")</f>
        <v/>
      </c>
    </row>
    <row r="3890" customFormat="false" ht="12.8" hidden="false" customHeight="false" outlineLevel="0" collapsed="false">
      <c r="A3890" s="4" t="n">
        <v>44025.4166666667</v>
      </c>
      <c r="B3890" s="5" t="n">
        <v>1.26597</v>
      </c>
      <c r="C3890" s="5" t="n">
        <v>1.26632</v>
      </c>
      <c r="D3890" s="5" t="n">
        <v>1.26211</v>
      </c>
      <c r="E3890" s="5" t="n">
        <v>1.26234</v>
      </c>
      <c r="F3890" s="0" t="n">
        <v>3108</v>
      </c>
      <c r="G3890" s="0" t="n">
        <f aca="false">ROW()-3</f>
        <v>3887</v>
      </c>
      <c r="H3890" s="5" t="n">
        <f aca="true">IF(G3890&gt;(MovingPeriod+MovingShift),AVERAGE(INDIRECT("E"&amp;(ROW()-MovingPeriod-MovingShift)&amp;":"&amp;"E"&amp;ROW()-MovingShift)),"")</f>
        <v>1.26352769230769</v>
      </c>
      <c r="I3890" s="6" t="n">
        <f aca="false">IF(AND(B3890&gt;H3890,E3890&lt;H3890),-1,IF(AND(B3890&lt;H3890,E3890&gt;H3890),1,""))</f>
        <v>-1</v>
      </c>
      <c r="J3890" s="0" t="n">
        <f aca="false">IF(AND(I3890=-1,J3889=""),-1,IF(AND(I3890=1,J3889=""),1,IF(OR(AND(I3890="",J3889=1),AND(I3890="",J3889=-1),I3890=J3889),J3889,"")))</f>
        <v>-1</v>
      </c>
      <c r="K3890" s="0" t="str">
        <f aca="false">IF(AND(J3889=1,J3888=""),INDEX(DealTypes,1),IF(AND(J3889=-1,J3888=""),INDEX(DealTypes,2),IF(OR(AND(J3889="",J3888=1),AND(J3889="",J3888=-1)),INDEX(DealTypes,3),"")))</f>
        <v/>
      </c>
      <c r="L3890" s="0" t="str">
        <f aca="false">IF(K3890=INDEX(DealTypes,1),B3890+Spread,IF(K3890=INDEX(DealTypes,2),B3890,IF(OR(K3890=INDEX(DealTypes,3),N(L3889)=0),"",L3889)))</f>
        <v/>
      </c>
      <c r="M3890" s="6" t="str">
        <f aca="false">IF(N3890&lt;&gt;"",IF(COUNTIF(N$3:N3890,N3890)=1,MAX(M$4:M3889)+1,""),"")</f>
        <v/>
      </c>
      <c r="N3890" s="7" t="str">
        <f aca="false">IF(K3890=INDEX(DealTypes,3),IF(I3889=-1,ROUND((B3890-L3889)/Point,0),ROUND((L3889-B3890)/Point,0)),"")</f>
        <v/>
      </c>
      <c r="O3890" s="6" t="str">
        <f aca="false">(IF(AND(N(N3890)&gt;0,I3889=-1),1,IF(AND(N(N3890)&lt;0,I3889=-1),-1,IF(AND(N(N3890)&gt;0,I3889=1),2,IF(AND(N(N3890)&lt;0,I3889=1),-2,"")))))</f>
        <v/>
      </c>
      <c r="P3890" s="0" t="str">
        <f aca="false">IF(N3890&lt;&gt;"",ABS(N3890),"")</f>
        <v/>
      </c>
    </row>
    <row r="3891" customFormat="false" ht="12.8" hidden="false" customHeight="false" outlineLevel="0" collapsed="false">
      <c r="A3891" s="4" t="n">
        <v>44025.4583333333</v>
      </c>
      <c r="B3891" s="5" t="n">
        <v>1.26235</v>
      </c>
      <c r="C3891" s="5" t="n">
        <v>1.26236</v>
      </c>
      <c r="D3891" s="5" t="n">
        <v>1.25968</v>
      </c>
      <c r="E3891" s="5" t="n">
        <v>1.26077</v>
      </c>
      <c r="F3891" s="0" t="n">
        <v>2562</v>
      </c>
      <c r="G3891" s="0" t="n">
        <f aca="false">ROW()-3</f>
        <v>3888</v>
      </c>
      <c r="H3891" s="5" t="n">
        <f aca="true">IF(G3891&gt;(MovingPeriod+MovingShift),AVERAGE(INDIRECT("E"&amp;(ROW()-MovingPeriod-MovingShift)&amp;":"&amp;"E"&amp;ROW()-MovingShift)),"")</f>
        <v>1.26363769230769</v>
      </c>
      <c r="I3891" s="0" t="str">
        <f aca="false">IF(AND(B3891&gt;H3891,E3891&lt;H3891),-1,IF(AND(B3891&lt;H3891,E3891&gt;H3891),1,""))</f>
        <v/>
      </c>
      <c r="J3891" s="0" t="n">
        <f aca="false">IF(AND(I3891=-1,J3890=""),-1,IF(AND(I3891=1,J3890=""),1,IF(OR(AND(I3891="",J3890=1),AND(I3891="",J3890=-1),I3891=J3890),J3890,"")))</f>
        <v>-1</v>
      </c>
      <c r="K3891" s="0" t="str">
        <f aca="false">IF(AND(J3890=1,J3889=""),INDEX(DealTypes,1),IF(AND(J3890=-1,J3889=""),INDEX(DealTypes,2),IF(OR(AND(J3890="",J3889=1),AND(J3890="",J3889=-1)),INDEX(DealTypes,3),"")))</f>
        <v>Sell</v>
      </c>
      <c r="L3891" s="5" t="n">
        <f aca="false">IF(K3891=INDEX(DealTypes,1),B3891+Spread,IF(K3891=INDEX(DealTypes,2),B3891,IF(OR(K3891=INDEX(DealTypes,3),N(L3890)=0),"",L3890)))</f>
        <v>1.26235</v>
      </c>
      <c r="M3891" s="6" t="str">
        <f aca="false">IF(N3891&lt;&gt;"",IF(COUNTIF(N$3:N3891,N3891)=1,MAX(M$4:M3890)+1,""),"")</f>
        <v/>
      </c>
      <c r="N3891" s="7" t="str">
        <f aca="false">IF(K3891=INDEX(DealTypes,3),IF(I3890=-1,ROUND((B3891-L3890)/Point,0),ROUND((L3890-B3891)/Point,0)),"")</f>
        <v/>
      </c>
      <c r="O3891" s="6" t="str">
        <f aca="false">(IF(AND(N(N3891)&gt;0,I3890=-1),1,IF(AND(N(N3891)&lt;0,I3890=-1),-1,IF(AND(N(N3891)&gt;0,I3890=1),2,IF(AND(N(N3891)&lt;0,I3890=1),-2,"")))))</f>
        <v/>
      </c>
      <c r="P3891" s="0" t="str">
        <f aca="false">IF(N3891&lt;&gt;"",ABS(N3891),"")</f>
        <v/>
      </c>
    </row>
    <row r="3892" customFormat="false" ht="12.8" hidden="false" customHeight="false" outlineLevel="0" collapsed="false">
      <c r="A3892" s="4" t="n">
        <v>44025.5</v>
      </c>
      <c r="B3892" s="5" t="n">
        <v>1.26077</v>
      </c>
      <c r="C3892" s="5" t="n">
        <v>1.26104</v>
      </c>
      <c r="D3892" s="5" t="n">
        <v>1.25912</v>
      </c>
      <c r="E3892" s="5" t="n">
        <v>1.26057</v>
      </c>
      <c r="F3892" s="0" t="n">
        <v>2447</v>
      </c>
      <c r="G3892" s="0" t="n">
        <f aca="false">ROW()-3</f>
        <v>3889</v>
      </c>
      <c r="H3892" s="5" t="n">
        <f aca="true">IF(G3892&gt;(MovingPeriod+MovingShift),AVERAGE(INDIRECT("E"&amp;(ROW()-MovingPeriod-MovingShift)&amp;":"&amp;"E"&amp;ROW()-MovingShift)),"")</f>
        <v>1.26359153846154</v>
      </c>
      <c r="I3892" s="0" t="str">
        <f aca="false">IF(AND(B3892&gt;H3892,E3892&lt;H3892),-1,IF(AND(B3892&lt;H3892,E3892&gt;H3892),1,""))</f>
        <v/>
      </c>
      <c r="J3892" s="0" t="n">
        <f aca="false">IF(AND(I3892=-1,J3891=""),-1,IF(AND(I3892=1,J3891=""),1,IF(OR(AND(I3892="",J3891=1),AND(I3892="",J3891=-1),I3892=J3891),J3891,"")))</f>
        <v>-1</v>
      </c>
      <c r="K3892" s="0" t="str">
        <f aca="false">IF(AND(J3891=1,J3890=""),INDEX(DealTypes,1),IF(AND(J3891=-1,J3890=""),INDEX(DealTypes,2),IF(OR(AND(J3891="",J3890=1),AND(J3891="",J3890=-1)),INDEX(DealTypes,3),"")))</f>
        <v/>
      </c>
      <c r="L3892" s="5" t="n">
        <f aca="false">IF(K3892=INDEX(DealTypes,1),B3892+Spread,IF(K3892=INDEX(DealTypes,2),B3892,IF(OR(K3892=INDEX(DealTypes,3),N(L3891)=0),"",L3891)))</f>
        <v>1.26235</v>
      </c>
      <c r="M3892" s="6" t="str">
        <f aca="false">IF(N3892&lt;&gt;"",IF(COUNTIF(N$3:N3892,N3892)=1,MAX(M$4:M3891)+1,""),"")</f>
        <v/>
      </c>
      <c r="N3892" s="7" t="str">
        <f aca="false">IF(K3892=INDEX(DealTypes,3),IF(I3891=-1,ROUND((B3892-L3891)/Point,0),ROUND((L3891-B3892)/Point,0)),"")</f>
        <v/>
      </c>
      <c r="O3892" s="6" t="str">
        <f aca="false">(IF(AND(N(N3892)&gt;0,I3891=-1),1,IF(AND(N(N3892)&lt;0,I3891=-1),-1,IF(AND(N(N3892)&gt;0,I3891=1),2,IF(AND(N(N3892)&lt;0,I3891=1),-2,"")))))</f>
        <v/>
      </c>
      <c r="P3892" s="0" t="str">
        <f aca="false">IF(N3892&lt;&gt;"",ABS(N3892),"")</f>
        <v/>
      </c>
    </row>
    <row r="3893" customFormat="false" ht="12.8" hidden="false" customHeight="false" outlineLevel="0" collapsed="false">
      <c r="A3893" s="4" t="n">
        <v>44025.5416666667</v>
      </c>
      <c r="B3893" s="5" t="n">
        <v>1.26059</v>
      </c>
      <c r="C3893" s="5" t="n">
        <v>1.26165</v>
      </c>
      <c r="D3893" s="5" t="n">
        <v>1.25913</v>
      </c>
      <c r="E3893" s="5" t="n">
        <v>1.26041</v>
      </c>
      <c r="F3893" s="0" t="n">
        <v>2212</v>
      </c>
      <c r="G3893" s="0" t="n">
        <f aca="false">ROW()-3</f>
        <v>3890</v>
      </c>
      <c r="H3893" s="5" t="n">
        <f aca="true">IF(G3893&gt;(MovingPeriod+MovingShift),AVERAGE(INDIRECT("E"&amp;(ROW()-MovingPeriod-MovingShift)&amp;":"&amp;"E"&amp;ROW()-MovingShift)),"")</f>
        <v>1.26358923076923</v>
      </c>
      <c r="I3893" s="0" t="str">
        <f aca="false">IF(AND(B3893&gt;H3893,E3893&lt;H3893),-1,IF(AND(B3893&lt;H3893,E3893&gt;H3893),1,""))</f>
        <v/>
      </c>
      <c r="J3893" s="0" t="n">
        <f aca="false">IF(AND(I3893=-1,J3892=""),-1,IF(AND(I3893=1,J3892=""),1,IF(OR(AND(I3893="",J3892=1),AND(I3893="",J3892=-1),I3893=J3892),J3892,"")))</f>
        <v>-1</v>
      </c>
      <c r="K3893" s="0" t="str">
        <f aca="false">IF(AND(J3892=1,J3891=""),INDEX(DealTypes,1),IF(AND(J3892=-1,J3891=""),INDEX(DealTypes,2),IF(OR(AND(J3892="",J3891=1),AND(J3892="",J3891=-1)),INDEX(DealTypes,3),"")))</f>
        <v/>
      </c>
      <c r="L3893" s="5" t="n">
        <f aca="false">IF(K3893=INDEX(DealTypes,1),B3893+Spread,IF(K3893=INDEX(DealTypes,2),B3893,IF(OR(K3893=INDEX(DealTypes,3),N(L3892)=0),"",L3892)))</f>
        <v>1.26235</v>
      </c>
      <c r="M3893" s="6" t="str">
        <f aca="false">IF(N3893&lt;&gt;"",IF(COUNTIF(N$3:N3893,N3893)=1,MAX(M$4:M3892)+1,""),"")</f>
        <v/>
      </c>
      <c r="N3893" s="7" t="str">
        <f aca="false">IF(K3893=INDEX(DealTypes,3),IF(I3892=-1,ROUND((B3893-L3892)/Point,0),ROUND((L3892-B3893)/Point,0)),"")</f>
        <v/>
      </c>
      <c r="O3893" s="6" t="str">
        <f aca="false">(IF(AND(N(N3893)&gt;0,I3892=-1),1,IF(AND(N(N3893)&lt;0,I3892=-1),-1,IF(AND(N(N3893)&gt;0,I3892=1),2,IF(AND(N(N3893)&lt;0,I3892=1),-2,"")))))</f>
        <v/>
      </c>
      <c r="P3893" s="0" t="str">
        <f aca="false">IF(N3893&lt;&gt;"",ABS(N3893),"")</f>
        <v/>
      </c>
    </row>
    <row r="3894" customFormat="false" ht="12.8" hidden="false" customHeight="false" outlineLevel="0" collapsed="false">
      <c r="A3894" s="4" t="n">
        <v>44025.5833333333</v>
      </c>
      <c r="B3894" s="5" t="n">
        <v>1.2604</v>
      </c>
      <c r="C3894" s="5" t="n">
        <v>1.26112</v>
      </c>
      <c r="D3894" s="5" t="n">
        <v>1.2593</v>
      </c>
      <c r="E3894" s="5" t="n">
        <v>1.26038</v>
      </c>
      <c r="F3894" s="0" t="n">
        <v>2320</v>
      </c>
      <c r="G3894" s="0" t="n">
        <f aca="false">ROW()-3</f>
        <v>3891</v>
      </c>
      <c r="H3894" s="5" t="n">
        <f aca="true">IF(G3894&gt;(MovingPeriod+MovingShift),AVERAGE(INDIRECT("E"&amp;(ROW()-MovingPeriod-MovingShift)&amp;":"&amp;"E"&amp;ROW()-MovingShift)),"")</f>
        <v>1.26384769230769</v>
      </c>
      <c r="I3894" s="0" t="str">
        <f aca="false">IF(AND(B3894&gt;H3894,E3894&lt;H3894),-1,IF(AND(B3894&lt;H3894,E3894&gt;H3894),1,""))</f>
        <v/>
      </c>
      <c r="J3894" s="0" t="n">
        <f aca="false">IF(AND(I3894=-1,J3893=""),-1,IF(AND(I3894=1,J3893=""),1,IF(OR(AND(I3894="",J3893=1),AND(I3894="",J3893=-1),I3894=J3893),J3893,"")))</f>
        <v>-1</v>
      </c>
      <c r="K3894" s="0" t="str">
        <f aca="false">IF(AND(J3893=1,J3892=""),INDEX(DealTypes,1),IF(AND(J3893=-1,J3892=""),INDEX(DealTypes,2),IF(OR(AND(J3893="",J3892=1),AND(J3893="",J3892=-1)),INDEX(DealTypes,3),"")))</f>
        <v/>
      </c>
      <c r="L3894" s="5" t="n">
        <f aca="false">IF(K3894=INDEX(DealTypes,1),B3894+Spread,IF(K3894=INDEX(DealTypes,2),B3894,IF(OR(K3894=INDEX(DealTypes,3),N(L3893)=0),"",L3893)))</f>
        <v>1.26235</v>
      </c>
      <c r="M3894" s="6" t="str">
        <f aca="false">IF(N3894&lt;&gt;"",IF(COUNTIF(N$3:N3894,N3894)=1,MAX(M$4:M3893)+1,""),"")</f>
        <v/>
      </c>
      <c r="N3894" s="7" t="str">
        <f aca="false">IF(K3894=INDEX(DealTypes,3),IF(I3893=-1,ROUND((B3894-L3893)/Point,0),ROUND((L3893-B3894)/Point,0)),"")</f>
        <v/>
      </c>
      <c r="O3894" s="6" t="str">
        <f aca="false">(IF(AND(N(N3894)&gt;0,I3893=-1),1,IF(AND(N(N3894)&lt;0,I3893=-1),-1,IF(AND(N(N3894)&gt;0,I3893=1),2,IF(AND(N(N3894)&lt;0,I3893=1),-2,"")))))</f>
        <v/>
      </c>
      <c r="P3894" s="0" t="str">
        <f aca="false">IF(N3894&lt;&gt;"",ABS(N3894),"")</f>
        <v/>
      </c>
    </row>
    <row r="3895" customFormat="false" ht="12.8" hidden="false" customHeight="false" outlineLevel="0" collapsed="false">
      <c r="A3895" s="4" t="n">
        <v>44025.625</v>
      </c>
      <c r="B3895" s="5" t="n">
        <v>1.26034</v>
      </c>
      <c r="C3895" s="5" t="n">
        <v>1.26093</v>
      </c>
      <c r="D3895" s="5" t="n">
        <v>1.25923</v>
      </c>
      <c r="E3895" s="5" t="n">
        <v>1.26036</v>
      </c>
      <c r="F3895" s="0" t="n">
        <v>2132</v>
      </c>
      <c r="G3895" s="0" t="n">
        <f aca="false">ROW()-3</f>
        <v>3892</v>
      </c>
      <c r="H3895" s="5" t="n">
        <f aca="true">IF(G3895&gt;(MovingPeriod+MovingShift),AVERAGE(INDIRECT("E"&amp;(ROW()-MovingPeriod-MovingShift)&amp;":"&amp;"E"&amp;ROW()-MovingShift)),"")</f>
        <v>1.26405384615385</v>
      </c>
      <c r="I3895" s="0" t="str">
        <f aca="false">IF(AND(B3895&gt;H3895,E3895&lt;H3895),-1,IF(AND(B3895&lt;H3895,E3895&gt;H3895),1,""))</f>
        <v/>
      </c>
      <c r="J3895" s="0" t="n">
        <f aca="false">IF(AND(I3895=-1,J3894=""),-1,IF(AND(I3895=1,J3894=""),1,IF(OR(AND(I3895="",J3894=1),AND(I3895="",J3894=-1),I3895=J3894),J3894,"")))</f>
        <v>-1</v>
      </c>
      <c r="K3895" s="0" t="str">
        <f aca="false">IF(AND(J3894=1,J3893=""),INDEX(DealTypes,1),IF(AND(J3894=-1,J3893=""),INDEX(DealTypes,2),IF(OR(AND(J3894="",J3893=1),AND(J3894="",J3893=-1)),INDEX(DealTypes,3),"")))</f>
        <v/>
      </c>
      <c r="L3895" s="5" t="n">
        <f aca="false">IF(K3895=INDEX(DealTypes,1),B3895+Spread,IF(K3895=INDEX(DealTypes,2),B3895,IF(OR(K3895=INDEX(DealTypes,3),N(L3894)=0),"",L3894)))</f>
        <v>1.26235</v>
      </c>
      <c r="M3895" s="6" t="str">
        <f aca="false">IF(N3895&lt;&gt;"",IF(COUNTIF(N$3:N3895,N3895)=1,MAX(M$4:M3894)+1,""),"")</f>
        <v/>
      </c>
      <c r="N3895" s="7" t="str">
        <f aca="false">IF(K3895=INDEX(DealTypes,3),IF(I3894=-1,ROUND((B3895-L3894)/Point,0),ROUND((L3894-B3895)/Point,0)),"")</f>
        <v/>
      </c>
      <c r="O3895" s="6" t="str">
        <f aca="false">(IF(AND(N(N3895)&gt;0,I3894=-1),1,IF(AND(N(N3895)&lt;0,I3894=-1),-1,IF(AND(N(N3895)&gt;0,I3894=1),2,IF(AND(N(N3895)&lt;0,I3894=1),-2,"")))))</f>
        <v/>
      </c>
      <c r="P3895" s="0" t="str">
        <f aca="false">IF(N3895&lt;&gt;"",ABS(N3895),"")</f>
        <v/>
      </c>
    </row>
    <row r="3896" customFormat="false" ht="12.8" hidden="false" customHeight="false" outlineLevel="0" collapsed="false">
      <c r="A3896" s="4" t="n">
        <v>44025.6666666667</v>
      </c>
      <c r="B3896" s="5" t="n">
        <v>1.26037</v>
      </c>
      <c r="C3896" s="5" t="n">
        <v>1.26261</v>
      </c>
      <c r="D3896" s="5" t="n">
        <v>1.26017</v>
      </c>
      <c r="E3896" s="5" t="n">
        <v>1.2616</v>
      </c>
      <c r="F3896" s="0" t="n">
        <v>2910</v>
      </c>
      <c r="G3896" s="0" t="n">
        <f aca="false">ROW()-3</f>
        <v>3893</v>
      </c>
      <c r="H3896" s="5" t="n">
        <f aca="true">IF(G3896&gt;(MovingPeriod+MovingShift),AVERAGE(INDIRECT("E"&amp;(ROW()-MovingPeriod-MovingShift)&amp;":"&amp;"E"&amp;ROW()-MovingShift)),"")</f>
        <v>1.26402769230769</v>
      </c>
      <c r="I3896" s="0" t="str">
        <f aca="false">IF(AND(B3896&gt;H3896,E3896&lt;H3896),-1,IF(AND(B3896&lt;H3896,E3896&gt;H3896),1,""))</f>
        <v/>
      </c>
      <c r="J3896" s="0" t="n">
        <f aca="false">IF(AND(I3896=-1,J3895=""),-1,IF(AND(I3896=1,J3895=""),1,IF(OR(AND(I3896="",J3895=1),AND(I3896="",J3895=-1),I3896=J3895),J3895,"")))</f>
        <v>-1</v>
      </c>
      <c r="K3896" s="0" t="str">
        <f aca="false">IF(AND(J3895=1,J3894=""),INDEX(DealTypes,1),IF(AND(J3895=-1,J3894=""),INDEX(DealTypes,2),IF(OR(AND(J3895="",J3894=1),AND(J3895="",J3894=-1)),INDEX(DealTypes,3),"")))</f>
        <v/>
      </c>
      <c r="L3896" s="5" t="n">
        <f aca="false">IF(K3896=INDEX(DealTypes,1),B3896+Spread,IF(K3896=INDEX(DealTypes,2),B3896,IF(OR(K3896=INDEX(DealTypes,3),N(L3895)=0),"",L3895)))</f>
        <v>1.26235</v>
      </c>
      <c r="M3896" s="6" t="str">
        <f aca="false">IF(N3896&lt;&gt;"",IF(COUNTIF(N$3:N3896,N3896)=1,MAX(M$4:M3895)+1,""),"")</f>
        <v/>
      </c>
      <c r="N3896" s="7" t="str">
        <f aca="false">IF(K3896=INDEX(DealTypes,3),IF(I3895=-1,ROUND((B3896-L3895)/Point,0),ROUND((L3895-B3896)/Point,0)),"")</f>
        <v/>
      </c>
      <c r="O3896" s="6" t="str">
        <f aca="false">(IF(AND(N(N3896)&gt;0,I3895=-1),1,IF(AND(N(N3896)&lt;0,I3895=-1),-1,IF(AND(N(N3896)&gt;0,I3895=1),2,IF(AND(N(N3896)&lt;0,I3895=1),-2,"")))))</f>
        <v/>
      </c>
      <c r="P3896" s="0" t="str">
        <f aca="false">IF(N3896&lt;&gt;"",ABS(N3896),"")</f>
        <v/>
      </c>
    </row>
    <row r="3897" customFormat="false" ht="12.8" hidden="false" customHeight="false" outlineLevel="0" collapsed="false">
      <c r="A3897" s="4" t="n">
        <v>44025.7083333333</v>
      </c>
      <c r="B3897" s="5" t="n">
        <v>1.26166</v>
      </c>
      <c r="C3897" s="5" t="n">
        <v>1.26381</v>
      </c>
      <c r="D3897" s="5" t="n">
        <v>1.26086</v>
      </c>
      <c r="E3897" s="5" t="n">
        <v>1.26182</v>
      </c>
      <c r="F3897" s="0" t="n">
        <v>3079</v>
      </c>
      <c r="G3897" s="0" t="n">
        <f aca="false">ROW()-3</f>
        <v>3894</v>
      </c>
      <c r="H3897" s="5" t="n">
        <f aca="true">IF(G3897&gt;(MovingPeriod+MovingShift),AVERAGE(INDIRECT("E"&amp;(ROW()-MovingPeriod-MovingShift)&amp;":"&amp;"E"&amp;ROW()-MovingShift)),"")</f>
        <v>1.26387076923077</v>
      </c>
      <c r="I3897" s="6" t="str">
        <f aca="false">IF(AND(B3897&gt;H3897,E3897&lt;H3897),-1,IF(AND(B3897&lt;H3897,E3897&gt;H3897),1,""))</f>
        <v/>
      </c>
      <c r="J3897" s="0" t="n">
        <f aca="false">IF(AND(I3897=-1,J3896=""),-1,IF(AND(I3897=1,J3896=""),1,IF(OR(AND(I3897="",J3896=1),AND(I3897="",J3896=-1),I3897=J3896),J3896,"")))</f>
        <v>-1</v>
      </c>
      <c r="K3897" s="0" t="str">
        <f aca="false">IF(AND(J3896=1,J3895=""),INDEX(DealTypes,1),IF(AND(J3896=-1,J3895=""),INDEX(DealTypes,2),IF(OR(AND(J3896="",J3895=1),AND(J3896="",J3895=-1)),INDEX(DealTypes,3),"")))</f>
        <v/>
      </c>
      <c r="L3897" s="5" t="n">
        <f aca="false">IF(K3897=INDEX(DealTypes,1),B3897+Spread,IF(K3897=INDEX(DealTypes,2),B3897,IF(OR(K3897=INDEX(DealTypes,3),N(L3896)=0),"",L3896)))</f>
        <v>1.26235</v>
      </c>
      <c r="M3897" s="6" t="str">
        <f aca="false">IF(N3897&lt;&gt;"",IF(COUNTIF(N$3:N3897,N3897)=1,MAX(M$4:M3896)+1,""),"")</f>
        <v/>
      </c>
      <c r="N3897" s="7" t="str">
        <f aca="false">IF(K3897=INDEX(DealTypes,3),IF(I3896=-1,ROUND((B3897-L3896)/Point,0),ROUND((L3896-B3897)/Point,0)),"")</f>
        <v/>
      </c>
      <c r="O3897" s="6" t="str">
        <f aca="false">(IF(AND(N(N3897)&gt;0,I3896=-1),1,IF(AND(N(N3897)&lt;0,I3896=-1),-1,IF(AND(N(N3897)&gt;0,I3896=1),2,IF(AND(N(N3897)&lt;0,I3896=1),-2,"")))))</f>
        <v/>
      </c>
      <c r="P3897" s="0" t="str">
        <f aca="false">IF(N3897&lt;&gt;"",ABS(N3897),"")</f>
        <v/>
      </c>
    </row>
    <row r="3898" customFormat="false" ht="12.8" hidden="false" customHeight="false" outlineLevel="0" collapsed="false">
      <c r="A3898" s="4" t="n">
        <v>44025.75</v>
      </c>
      <c r="B3898" s="5" t="n">
        <v>1.26184</v>
      </c>
      <c r="C3898" s="5" t="n">
        <v>1.26249</v>
      </c>
      <c r="D3898" s="5" t="n">
        <v>1.26078</v>
      </c>
      <c r="E3898" s="5" t="n">
        <v>1.26121</v>
      </c>
      <c r="F3898" s="0" t="n">
        <v>2697</v>
      </c>
      <c r="G3898" s="0" t="n">
        <f aca="false">ROW()-3</f>
        <v>3895</v>
      </c>
      <c r="H3898" s="5" t="n">
        <f aca="true">IF(G3898&gt;(MovingPeriod+MovingShift),AVERAGE(INDIRECT("E"&amp;(ROW()-MovingPeriod-MovingShift)&amp;":"&amp;"E"&amp;ROW()-MovingShift)),"")</f>
        <v>1.26376076923077</v>
      </c>
      <c r="I3898" s="0" t="str">
        <f aca="false">IF(AND(B3898&gt;H3898,E3898&lt;H3898),-1,IF(AND(B3898&lt;H3898,E3898&gt;H3898),1,""))</f>
        <v/>
      </c>
      <c r="J3898" s="0" t="n">
        <f aca="false">IF(AND(I3898=-1,J3897=""),-1,IF(AND(I3898=1,J3897=""),1,IF(OR(AND(I3898="",J3897=1),AND(I3898="",J3897=-1),I3898=J3897),J3897,"")))</f>
        <v>-1</v>
      </c>
      <c r="K3898" s="0" t="str">
        <f aca="false">IF(AND(J3897=1,J3896=""),INDEX(DealTypes,1),IF(AND(J3897=-1,J3896=""),INDEX(DealTypes,2),IF(OR(AND(J3897="",J3896=1),AND(J3897="",J3896=-1)),INDEX(DealTypes,3),"")))</f>
        <v/>
      </c>
      <c r="L3898" s="5" t="n">
        <f aca="false">IF(K3898=INDEX(DealTypes,1),B3898+Spread,IF(K3898=INDEX(DealTypes,2),B3898,IF(OR(K3898=INDEX(DealTypes,3),N(L3897)=0),"",L3897)))</f>
        <v>1.26235</v>
      </c>
      <c r="M3898" s="6" t="str">
        <f aca="false">IF(N3898&lt;&gt;"",IF(COUNTIF(N$3:N3898,N3898)=1,MAX(M$4:M3897)+1,""),"")</f>
        <v/>
      </c>
      <c r="N3898" s="7" t="str">
        <f aca="false">IF(K3898=INDEX(DealTypes,3),IF(I3897=-1,ROUND((B3898-L3897)/Point,0),ROUND((L3897-B3898)/Point,0)),"")</f>
        <v/>
      </c>
      <c r="O3898" s="6" t="str">
        <f aca="false">(IF(AND(N(N3898)&gt;0,I3897=-1),1,IF(AND(N(N3898)&lt;0,I3897=-1),-1,IF(AND(N(N3898)&gt;0,I3897=1),2,IF(AND(N(N3898)&lt;0,I3897=1),-2,"")))))</f>
        <v/>
      </c>
      <c r="P3898" s="0" t="str">
        <f aca="false">IF(N3898&lt;&gt;"",ABS(N3898),"")</f>
        <v/>
      </c>
    </row>
    <row r="3899" customFormat="false" ht="12.8" hidden="false" customHeight="false" outlineLevel="0" collapsed="false">
      <c r="A3899" s="4" t="n">
        <v>44025.7916666667</v>
      </c>
      <c r="B3899" s="5" t="n">
        <v>1.26121</v>
      </c>
      <c r="C3899" s="5" t="n">
        <v>1.26191</v>
      </c>
      <c r="D3899" s="5" t="n">
        <v>1.2602</v>
      </c>
      <c r="E3899" s="5" t="n">
        <v>1.26139</v>
      </c>
      <c r="F3899" s="0" t="n">
        <v>1913</v>
      </c>
      <c r="G3899" s="0" t="n">
        <f aca="false">ROW()-3</f>
        <v>3896</v>
      </c>
      <c r="H3899" s="5" t="n">
        <f aca="true">IF(G3899&gt;(MovingPeriod+MovingShift),AVERAGE(INDIRECT("E"&amp;(ROW()-MovingPeriod-MovingShift)&amp;":"&amp;"E"&amp;ROW()-MovingShift)),"")</f>
        <v>1.26358692307692</v>
      </c>
      <c r="I3899" s="0" t="str">
        <f aca="false">IF(AND(B3899&gt;H3899,E3899&lt;H3899),-1,IF(AND(B3899&lt;H3899,E3899&gt;H3899),1,""))</f>
        <v/>
      </c>
      <c r="J3899" s="0" t="n">
        <f aca="false">IF(AND(I3899=-1,J3898=""),-1,IF(AND(I3899=1,J3898=""),1,IF(OR(AND(I3899="",J3898=1),AND(I3899="",J3898=-1),I3899=J3898),J3898,"")))</f>
        <v>-1</v>
      </c>
      <c r="K3899" s="0" t="str">
        <f aca="false">IF(AND(J3898=1,J3897=""),INDEX(DealTypes,1),IF(AND(J3898=-1,J3897=""),INDEX(DealTypes,2),IF(OR(AND(J3898="",J3897=1),AND(J3898="",J3897=-1)),INDEX(DealTypes,3),"")))</f>
        <v/>
      </c>
      <c r="L3899" s="5" t="n">
        <f aca="false">IF(K3899=INDEX(DealTypes,1),B3899+Spread,IF(K3899=INDEX(DealTypes,2),B3899,IF(OR(K3899=INDEX(DealTypes,3),N(L3898)=0),"",L3898)))</f>
        <v>1.26235</v>
      </c>
      <c r="M3899" s="6" t="str">
        <f aca="false">IF(N3899&lt;&gt;"",IF(COUNTIF(N$3:N3899,N3899)=1,MAX(M$4:M3898)+1,""),"")</f>
        <v/>
      </c>
      <c r="N3899" s="7" t="str">
        <f aca="false">IF(K3899=INDEX(DealTypes,3),IF(I3898=-1,ROUND((B3899-L3898)/Point,0),ROUND((L3898-B3899)/Point,0)),"")</f>
        <v/>
      </c>
      <c r="O3899" s="6" t="str">
        <f aca="false">(IF(AND(N(N3899)&gt;0,I3898=-1),1,IF(AND(N(N3899)&lt;0,I3898=-1),-1,IF(AND(N(N3899)&gt;0,I3898=1),2,IF(AND(N(N3899)&lt;0,I3898=1),-2,"")))))</f>
        <v/>
      </c>
      <c r="P3899" s="0" t="str">
        <f aca="false">IF(N3899&lt;&gt;"",ABS(N3899),"")</f>
        <v/>
      </c>
    </row>
    <row r="3900" customFormat="false" ht="12.8" hidden="false" customHeight="false" outlineLevel="0" collapsed="false">
      <c r="A3900" s="4" t="n">
        <v>44025.8333333333</v>
      </c>
      <c r="B3900" s="5" t="n">
        <v>1.26139</v>
      </c>
      <c r="C3900" s="5" t="n">
        <v>1.26194</v>
      </c>
      <c r="D3900" s="5" t="n">
        <v>1.25934</v>
      </c>
      <c r="E3900" s="5" t="n">
        <v>1.25937</v>
      </c>
      <c r="F3900" s="0" t="n">
        <v>1464</v>
      </c>
      <c r="G3900" s="0" t="n">
        <f aca="false">ROW()-3</f>
        <v>3897</v>
      </c>
      <c r="H3900" s="5" t="n">
        <f aca="true">IF(G3900&gt;(MovingPeriod+MovingShift),AVERAGE(INDIRECT("E"&amp;(ROW()-MovingPeriod-MovingShift)&amp;":"&amp;"E"&amp;ROW()-MovingShift)),"")</f>
        <v>1.26333923076923</v>
      </c>
      <c r="I3900" s="0" t="str">
        <f aca="false">IF(AND(B3900&gt;H3900,E3900&lt;H3900),-1,IF(AND(B3900&lt;H3900,E3900&gt;H3900),1,""))</f>
        <v/>
      </c>
      <c r="J3900" s="0" t="n">
        <f aca="false">IF(AND(I3900=-1,J3899=""),-1,IF(AND(I3900=1,J3899=""),1,IF(OR(AND(I3900="",J3899=1),AND(I3900="",J3899=-1),I3900=J3899),J3899,"")))</f>
        <v>-1</v>
      </c>
      <c r="K3900" s="0" t="str">
        <f aca="false">IF(AND(J3899=1,J3898=""),INDEX(DealTypes,1),IF(AND(J3899=-1,J3898=""),INDEX(DealTypes,2),IF(OR(AND(J3899="",J3898=1),AND(J3899="",J3898=-1)),INDEX(DealTypes,3),"")))</f>
        <v/>
      </c>
      <c r="L3900" s="5" t="n">
        <f aca="false">IF(K3900=INDEX(DealTypes,1),B3900+Spread,IF(K3900=INDEX(DealTypes,2),B3900,IF(OR(K3900=INDEX(DealTypes,3),N(L3899)=0),"",L3899)))</f>
        <v>1.26235</v>
      </c>
      <c r="M3900" s="6" t="str">
        <f aca="false">IF(N3900&lt;&gt;"",IF(COUNTIF(N$3:N3900,N3900)=1,MAX(M$4:M3899)+1,""),"")</f>
        <v/>
      </c>
      <c r="N3900" s="7" t="str">
        <f aca="false">IF(K3900=INDEX(DealTypes,3),IF(I3899=-1,ROUND((B3900-L3899)/Point,0),ROUND((L3899-B3900)/Point,0)),"")</f>
        <v/>
      </c>
      <c r="O3900" s="6" t="str">
        <f aca="false">(IF(AND(N(N3900)&gt;0,I3899=-1),1,IF(AND(N(N3900)&lt;0,I3899=-1),-1,IF(AND(N(N3900)&gt;0,I3899=1),2,IF(AND(N(N3900)&lt;0,I3899=1),-2,"")))))</f>
        <v/>
      </c>
      <c r="P3900" s="0" t="str">
        <f aca="false">IF(N3900&lt;&gt;"",ABS(N3900),"")</f>
        <v/>
      </c>
    </row>
    <row r="3901" customFormat="false" ht="12.8" hidden="false" customHeight="false" outlineLevel="0" collapsed="false">
      <c r="A3901" s="4" t="n">
        <v>44025.875</v>
      </c>
      <c r="B3901" s="5" t="n">
        <v>1.25949</v>
      </c>
      <c r="C3901" s="5" t="n">
        <v>1.25961</v>
      </c>
      <c r="D3901" s="5" t="n">
        <v>1.257</v>
      </c>
      <c r="E3901" s="5" t="n">
        <v>1.2571</v>
      </c>
      <c r="F3901" s="0" t="n">
        <v>2197</v>
      </c>
      <c r="G3901" s="0" t="n">
        <f aca="false">ROW()-3</f>
        <v>3898</v>
      </c>
      <c r="H3901" s="5" t="n">
        <f aca="true">IF(G3901&gt;(MovingPeriod+MovingShift),AVERAGE(INDIRECT("E"&amp;(ROW()-MovingPeriod-MovingShift)&amp;":"&amp;"E"&amp;ROW()-MovingShift)),"")</f>
        <v>1.26317076923077</v>
      </c>
      <c r="I3901" s="0" t="str">
        <f aca="false">IF(AND(B3901&gt;H3901,E3901&lt;H3901),-1,IF(AND(B3901&lt;H3901,E3901&gt;H3901),1,""))</f>
        <v/>
      </c>
      <c r="J3901" s="0" t="n">
        <f aca="false">IF(AND(I3901=-1,J3900=""),-1,IF(AND(I3901=1,J3900=""),1,IF(OR(AND(I3901="",J3900=1),AND(I3901="",J3900=-1),I3901=J3900),J3900,"")))</f>
        <v>-1</v>
      </c>
      <c r="K3901" s="0" t="str">
        <f aca="false">IF(AND(J3900=1,J3899=""),INDEX(DealTypes,1),IF(AND(J3900=-1,J3899=""),INDEX(DealTypes,2),IF(OR(AND(J3900="",J3899=1),AND(J3900="",J3899=-1)),INDEX(DealTypes,3),"")))</f>
        <v/>
      </c>
      <c r="L3901" s="5" t="n">
        <f aca="false">IF(K3901=INDEX(DealTypes,1),B3901+Spread,IF(K3901=INDEX(DealTypes,2),B3901,IF(OR(K3901=INDEX(DealTypes,3),N(L3900)=0),"",L3900)))</f>
        <v>1.26235</v>
      </c>
      <c r="M3901" s="6" t="str">
        <f aca="false">IF(N3901&lt;&gt;"",IF(COUNTIF(N$3:N3901,N3901)=1,MAX(M$4:M3900)+1,""),"")</f>
        <v/>
      </c>
      <c r="N3901" s="7" t="str">
        <f aca="false">IF(K3901=INDEX(DealTypes,3),IF(I3900=-1,ROUND((B3901-L3900)/Point,0),ROUND((L3900-B3901)/Point,0)),"")</f>
        <v/>
      </c>
      <c r="O3901" s="6" t="str">
        <f aca="false">(IF(AND(N(N3901)&gt;0,I3900=-1),1,IF(AND(N(N3901)&lt;0,I3900=-1),-1,IF(AND(N(N3901)&gt;0,I3900=1),2,IF(AND(N(N3901)&lt;0,I3900=1),-2,"")))))</f>
        <v/>
      </c>
      <c r="P3901" s="0" t="str">
        <f aca="false">IF(N3901&lt;&gt;"",ABS(N3901),"")</f>
        <v/>
      </c>
    </row>
    <row r="3902" customFormat="false" ht="12.8" hidden="false" customHeight="false" outlineLevel="0" collapsed="false">
      <c r="A3902" s="4" t="n">
        <v>44025.9166666667</v>
      </c>
      <c r="B3902" s="5" t="n">
        <v>1.25705</v>
      </c>
      <c r="C3902" s="5" t="n">
        <v>1.25733</v>
      </c>
      <c r="D3902" s="5" t="n">
        <v>1.255</v>
      </c>
      <c r="E3902" s="5" t="n">
        <v>1.2557</v>
      </c>
      <c r="F3902" s="0" t="n">
        <v>3829</v>
      </c>
      <c r="G3902" s="0" t="n">
        <f aca="false">ROW()-3</f>
        <v>3899</v>
      </c>
      <c r="H3902" s="5" t="n">
        <f aca="true">IF(G3902&gt;(MovingPeriod+MovingShift),AVERAGE(INDIRECT("E"&amp;(ROW()-MovingPeriod-MovingShift)&amp;":"&amp;"E"&amp;ROW()-MovingShift)),"")</f>
        <v>1.26298923076923</v>
      </c>
      <c r="I3902" s="0" t="str">
        <f aca="false">IF(AND(B3902&gt;H3902,E3902&lt;H3902),-1,IF(AND(B3902&lt;H3902,E3902&gt;H3902),1,""))</f>
        <v/>
      </c>
      <c r="J3902" s="0" t="n">
        <f aca="false">IF(AND(I3902=-1,J3901=""),-1,IF(AND(I3902=1,J3901=""),1,IF(OR(AND(I3902="",J3901=1),AND(I3902="",J3901=-1),I3902=J3901),J3901,"")))</f>
        <v>-1</v>
      </c>
      <c r="K3902" s="0" t="str">
        <f aca="false">IF(AND(J3901=1,J3900=""),INDEX(DealTypes,1),IF(AND(J3901=-1,J3900=""),INDEX(DealTypes,2),IF(OR(AND(J3901="",J3900=1),AND(J3901="",J3900=-1)),INDEX(DealTypes,3),"")))</f>
        <v/>
      </c>
      <c r="L3902" s="5" t="n">
        <f aca="false">IF(K3902=INDEX(DealTypes,1),B3902+Spread,IF(K3902=INDEX(DealTypes,2),B3902,IF(OR(K3902=INDEX(DealTypes,3),N(L3901)=0),"",L3901)))</f>
        <v>1.26235</v>
      </c>
      <c r="M3902" s="6" t="str">
        <f aca="false">IF(N3902&lt;&gt;"",IF(COUNTIF(N$3:N3902,N3902)=1,MAX(M$4:M3901)+1,""),"")</f>
        <v/>
      </c>
      <c r="N3902" s="7" t="str">
        <f aca="false">IF(K3902=INDEX(DealTypes,3),IF(I3901=-1,ROUND((B3902-L3901)/Point,0),ROUND((L3901-B3902)/Point,0)),"")</f>
        <v/>
      </c>
      <c r="O3902" s="6" t="str">
        <f aca="false">(IF(AND(N(N3902)&gt;0,I3901=-1),1,IF(AND(N(N3902)&lt;0,I3901=-1),-1,IF(AND(N(N3902)&gt;0,I3901=1),2,IF(AND(N(N3902)&lt;0,I3901=1),-2,"")))))</f>
        <v/>
      </c>
      <c r="P3902" s="0" t="str">
        <f aca="false">IF(N3902&lt;&gt;"",ABS(N3902),"")</f>
        <v/>
      </c>
    </row>
    <row r="3903" customFormat="false" ht="12.8" hidden="false" customHeight="false" outlineLevel="0" collapsed="false">
      <c r="A3903" s="4" t="n">
        <v>44025.9583333333</v>
      </c>
      <c r="B3903" s="5" t="n">
        <v>1.25567</v>
      </c>
      <c r="C3903" s="5" t="n">
        <v>1.25576</v>
      </c>
      <c r="D3903" s="5" t="n">
        <v>1.25503</v>
      </c>
      <c r="E3903" s="5" t="n">
        <v>1.25536</v>
      </c>
      <c r="F3903" s="0" t="n">
        <v>1104</v>
      </c>
      <c r="G3903" s="0" t="n">
        <f aca="false">ROW()-3</f>
        <v>3900</v>
      </c>
      <c r="H3903" s="5" t="n">
        <f aca="true">IF(G3903&gt;(MovingPeriod+MovingShift),AVERAGE(INDIRECT("E"&amp;(ROW()-MovingPeriod-MovingShift)&amp;":"&amp;"E"&amp;ROW()-MovingShift)),"")</f>
        <v>1.26277538461538</v>
      </c>
      <c r="I3903" s="0" t="str">
        <f aca="false">IF(AND(B3903&gt;H3903,E3903&lt;H3903),-1,IF(AND(B3903&lt;H3903,E3903&gt;H3903),1,""))</f>
        <v/>
      </c>
      <c r="J3903" s="0" t="n">
        <f aca="false">IF(AND(I3903=-1,J3902=""),-1,IF(AND(I3903=1,J3902=""),1,IF(OR(AND(I3903="",J3902=1),AND(I3903="",J3902=-1),I3903=J3902),J3902,"")))</f>
        <v>-1</v>
      </c>
      <c r="K3903" s="0" t="str">
        <f aca="false">IF(AND(J3902=1,J3901=""),INDEX(DealTypes,1),IF(AND(J3902=-1,J3901=""),INDEX(DealTypes,2),IF(OR(AND(J3902="",J3901=1),AND(J3902="",J3901=-1)),INDEX(DealTypes,3),"")))</f>
        <v/>
      </c>
      <c r="L3903" s="5" t="n">
        <f aca="false">IF(K3903=INDEX(DealTypes,1),B3903+Spread,IF(K3903=INDEX(DealTypes,2),B3903,IF(OR(K3903=INDEX(DealTypes,3),N(L3902)=0),"",L3902)))</f>
        <v>1.26235</v>
      </c>
      <c r="M3903" s="6" t="str">
        <f aca="false">IF(N3903&lt;&gt;"",IF(COUNTIF(N$3:N3903,N3903)=1,MAX(M$4:M3902)+1,""),"")</f>
        <v/>
      </c>
      <c r="N3903" s="7" t="str">
        <f aca="false">IF(K3903=INDEX(DealTypes,3),IF(I3902=-1,ROUND((B3903-L3902)/Point,0),ROUND((L3902-B3903)/Point,0)),"")</f>
        <v/>
      </c>
      <c r="O3903" s="6" t="str">
        <f aca="false">(IF(AND(N(N3903)&gt;0,I3902=-1),1,IF(AND(N(N3903)&lt;0,I3902=-1),-1,IF(AND(N(N3903)&gt;0,I3902=1),2,IF(AND(N(N3903)&lt;0,I3902=1),-2,"")))))</f>
        <v/>
      </c>
      <c r="P3903" s="0" t="str">
        <f aca="false">IF(N3903&lt;&gt;"",ABS(N3903),"")</f>
        <v/>
      </c>
    </row>
    <row r="3904" customFormat="false" ht="12.8" hidden="false" customHeight="false" outlineLevel="0" collapsed="false">
      <c r="A3904" s="4" t="n">
        <v>44026</v>
      </c>
      <c r="B3904" s="5" t="n">
        <v>1.25531</v>
      </c>
      <c r="C3904" s="5" t="n">
        <v>1.25628</v>
      </c>
      <c r="D3904" s="5" t="n">
        <v>1.25521</v>
      </c>
      <c r="E3904" s="5" t="n">
        <v>1.25547</v>
      </c>
      <c r="F3904" s="0" t="n">
        <v>637</v>
      </c>
      <c r="G3904" s="0" t="n">
        <f aca="false">ROW()-3</f>
        <v>3901</v>
      </c>
      <c r="H3904" s="5" t="n">
        <f aca="true">IF(G3904&gt;(MovingPeriod+MovingShift),AVERAGE(INDIRECT("E"&amp;(ROW()-MovingPeriod-MovingShift)&amp;":"&amp;"E"&amp;ROW()-MovingShift)),"")</f>
        <v>1.26247538461538</v>
      </c>
      <c r="I3904" s="0" t="str">
        <f aca="false">IF(AND(B3904&gt;H3904,E3904&lt;H3904),-1,IF(AND(B3904&lt;H3904,E3904&gt;H3904),1,""))</f>
        <v/>
      </c>
      <c r="J3904" s="0" t="n">
        <f aca="false">IF(AND(I3904=-1,J3903=""),-1,IF(AND(I3904=1,J3903=""),1,IF(OR(AND(I3904="",J3903=1),AND(I3904="",J3903=-1),I3904=J3903),J3903,"")))</f>
        <v>-1</v>
      </c>
      <c r="K3904" s="0" t="str">
        <f aca="false">IF(AND(J3903=1,J3902=""),INDEX(DealTypes,1),IF(AND(J3903=-1,J3902=""),INDEX(DealTypes,2),IF(OR(AND(J3903="",J3902=1),AND(J3903="",J3902=-1)),INDEX(DealTypes,3),"")))</f>
        <v/>
      </c>
      <c r="L3904" s="5" t="n">
        <f aca="false">IF(K3904=INDEX(DealTypes,1),B3904+Spread,IF(K3904=INDEX(DealTypes,2),B3904,IF(OR(K3904=INDEX(DealTypes,3),N(L3903)=0),"",L3903)))</f>
        <v>1.26235</v>
      </c>
      <c r="M3904" s="6" t="str">
        <f aca="false">IF(N3904&lt;&gt;"",IF(COUNTIF(N$3:N3904,N3904)=1,MAX(M$4:M3903)+1,""),"")</f>
        <v/>
      </c>
      <c r="N3904" s="7" t="str">
        <f aca="false">IF(K3904=INDEX(DealTypes,3),IF(I3903=-1,ROUND((B3904-L3903)/Point,0),ROUND((L3903-B3904)/Point,0)),"")</f>
        <v/>
      </c>
      <c r="O3904" s="6" t="str">
        <f aca="false">(IF(AND(N(N3904)&gt;0,I3903=-1),1,IF(AND(N(N3904)&lt;0,I3903=-1),-1,IF(AND(N(N3904)&gt;0,I3903=1),2,IF(AND(N(N3904)&lt;0,I3903=1),-2,"")))))</f>
        <v/>
      </c>
      <c r="P3904" s="0" t="str">
        <f aca="false">IF(N3904&lt;&gt;"",ABS(N3904),"")</f>
        <v/>
      </c>
    </row>
    <row r="3905" customFormat="false" ht="12.8" hidden="false" customHeight="false" outlineLevel="0" collapsed="false">
      <c r="A3905" s="4" t="n">
        <v>44026.0416666667</v>
      </c>
      <c r="B3905" s="5" t="n">
        <v>1.25547</v>
      </c>
      <c r="C3905" s="5" t="n">
        <v>1.25606</v>
      </c>
      <c r="D3905" s="5" t="n">
        <v>1.25547</v>
      </c>
      <c r="E3905" s="5" t="n">
        <v>1.25565</v>
      </c>
      <c r="F3905" s="0" t="n">
        <v>800</v>
      </c>
      <c r="G3905" s="0" t="n">
        <f aca="false">ROW()-3</f>
        <v>3902</v>
      </c>
      <c r="H3905" s="5" t="n">
        <f aca="true">IF(G3905&gt;(MovingPeriod+MovingShift),AVERAGE(INDIRECT("E"&amp;(ROW()-MovingPeriod-MovingShift)&amp;":"&amp;"E"&amp;ROW()-MovingShift)),"")</f>
        <v>1.26215615384615</v>
      </c>
      <c r="I3905" s="0" t="str">
        <f aca="false">IF(AND(B3905&gt;H3905,E3905&lt;H3905),-1,IF(AND(B3905&lt;H3905,E3905&gt;H3905),1,""))</f>
        <v/>
      </c>
      <c r="J3905" s="0" t="n">
        <f aca="false">IF(AND(I3905=-1,J3904=""),-1,IF(AND(I3905=1,J3904=""),1,IF(OR(AND(I3905="",J3904=1),AND(I3905="",J3904=-1),I3905=J3904),J3904,"")))</f>
        <v>-1</v>
      </c>
      <c r="K3905" s="0" t="str">
        <f aca="false">IF(AND(J3904=1,J3903=""),INDEX(DealTypes,1),IF(AND(J3904=-1,J3903=""),INDEX(DealTypes,2),IF(OR(AND(J3904="",J3903=1),AND(J3904="",J3903=-1)),INDEX(DealTypes,3),"")))</f>
        <v/>
      </c>
      <c r="L3905" s="5" t="n">
        <f aca="false">IF(K3905=INDEX(DealTypes,1),B3905+Spread,IF(K3905=INDEX(DealTypes,2),B3905,IF(OR(K3905=INDEX(DealTypes,3),N(L3904)=0),"",L3904)))</f>
        <v>1.26235</v>
      </c>
      <c r="M3905" s="6" t="str">
        <f aca="false">IF(N3905&lt;&gt;"",IF(COUNTIF(N$3:N3905,N3905)=1,MAX(M$4:M3904)+1,""),"")</f>
        <v/>
      </c>
      <c r="N3905" s="7" t="str">
        <f aca="false">IF(K3905=INDEX(DealTypes,3),IF(I3904=-1,ROUND((B3905-L3904)/Point,0),ROUND((L3904-B3905)/Point,0)),"")</f>
        <v/>
      </c>
      <c r="O3905" s="6" t="str">
        <f aca="false">(IF(AND(N(N3905)&gt;0,I3904=-1),1,IF(AND(N(N3905)&lt;0,I3904=-1),-1,IF(AND(N(N3905)&gt;0,I3904=1),2,IF(AND(N(N3905)&lt;0,I3904=1),-2,"")))))</f>
        <v/>
      </c>
      <c r="P3905" s="0" t="str">
        <f aca="false">IF(N3905&lt;&gt;"",ABS(N3905),"")</f>
        <v/>
      </c>
    </row>
    <row r="3906" customFormat="false" ht="12.8" hidden="false" customHeight="false" outlineLevel="0" collapsed="false">
      <c r="A3906" s="4" t="n">
        <v>44026.0833333333</v>
      </c>
      <c r="B3906" s="5" t="n">
        <v>1.25565</v>
      </c>
      <c r="C3906" s="5" t="n">
        <v>1.25613</v>
      </c>
      <c r="D3906" s="5" t="n">
        <v>1.25503</v>
      </c>
      <c r="E3906" s="5" t="n">
        <v>1.25512</v>
      </c>
      <c r="F3906" s="0" t="n">
        <v>759</v>
      </c>
      <c r="G3906" s="0" t="n">
        <f aca="false">ROW()-3</f>
        <v>3903</v>
      </c>
      <c r="H3906" s="5" t="n">
        <f aca="true">IF(G3906&gt;(MovingPeriod+MovingShift),AVERAGE(INDIRECT("E"&amp;(ROW()-MovingPeriod-MovingShift)&amp;":"&amp;"E"&amp;ROW()-MovingShift)),"")</f>
        <v>1.26170846153846</v>
      </c>
      <c r="I3906" s="0" t="str">
        <f aca="false">IF(AND(B3906&gt;H3906,E3906&lt;H3906),-1,IF(AND(B3906&lt;H3906,E3906&gt;H3906),1,""))</f>
        <v/>
      </c>
      <c r="J3906" s="0" t="n">
        <f aca="false">IF(AND(I3906=-1,J3905=""),-1,IF(AND(I3906=1,J3905=""),1,IF(OR(AND(I3906="",J3905=1),AND(I3906="",J3905=-1),I3906=J3905),J3905,"")))</f>
        <v>-1</v>
      </c>
      <c r="K3906" s="0" t="str">
        <f aca="false">IF(AND(J3905=1,J3904=""),INDEX(DealTypes,1),IF(AND(J3905=-1,J3904=""),INDEX(DealTypes,2),IF(OR(AND(J3905="",J3904=1),AND(J3905="",J3904=-1)),INDEX(DealTypes,3),"")))</f>
        <v/>
      </c>
      <c r="L3906" s="5" t="n">
        <f aca="false">IF(K3906=INDEX(DealTypes,1),B3906+Spread,IF(K3906=INDEX(DealTypes,2),B3906,IF(OR(K3906=INDEX(DealTypes,3),N(L3905)=0),"",L3905)))</f>
        <v>1.26235</v>
      </c>
      <c r="M3906" s="6" t="str">
        <f aca="false">IF(N3906&lt;&gt;"",IF(COUNTIF(N$3:N3906,N3906)=1,MAX(M$4:M3905)+1,""),"")</f>
        <v/>
      </c>
      <c r="N3906" s="7" t="str">
        <f aca="false">IF(K3906=INDEX(DealTypes,3),IF(I3905=-1,ROUND((B3906-L3905)/Point,0),ROUND((L3905-B3906)/Point,0)),"")</f>
        <v/>
      </c>
      <c r="O3906" s="6" t="str">
        <f aca="false">(IF(AND(N(N3906)&gt;0,I3905=-1),1,IF(AND(N(N3906)&lt;0,I3905=-1),-1,IF(AND(N(N3906)&gt;0,I3905=1),2,IF(AND(N(N3906)&lt;0,I3905=1),-2,"")))))</f>
        <v/>
      </c>
      <c r="P3906" s="0" t="str">
        <f aca="false">IF(N3906&lt;&gt;"",ABS(N3906),"")</f>
        <v/>
      </c>
    </row>
    <row r="3907" customFormat="false" ht="12.8" hidden="false" customHeight="false" outlineLevel="0" collapsed="false">
      <c r="A3907" s="4" t="n">
        <v>44026.125</v>
      </c>
      <c r="B3907" s="5" t="n">
        <v>1.25513</v>
      </c>
      <c r="C3907" s="5" t="n">
        <v>1.25537</v>
      </c>
      <c r="D3907" s="5" t="n">
        <v>1.25409</v>
      </c>
      <c r="E3907" s="5" t="n">
        <v>1.2547</v>
      </c>
      <c r="F3907" s="0" t="n">
        <v>1250</v>
      </c>
      <c r="G3907" s="0" t="n">
        <f aca="false">ROW()-3</f>
        <v>3904</v>
      </c>
      <c r="H3907" s="5" t="n">
        <f aca="true">IF(G3907&gt;(MovingPeriod+MovingShift),AVERAGE(INDIRECT("E"&amp;(ROW()-MovingPeriod-MovingShift)&amp;":"&amp;"E"&amp;ROW()-MovingShift)),"")</f>
        <v>1.26102230769231</v>
      </c>
      <c r="I3907" s="0" t="str">
        <f aca="false">IF(AND(B3907&gt;H3907,E3907&lt;H3907),-1,IF(AND(B3907&lt;H3907,E3907&gt;H3907),1,""))</f>
        <v/>
      </c>
      <c r="J3907" s="0" t="n">
        <f aca="false">IF(AND(I3907=-1,J3906=""),-1,IF(AND(I3907=1,J3906=""),1,IF(OR(AND(I3907="",J3906=1),AND(I3907="",J3906=-1),I3907=J3906),J3906,"")))</f>
        <v>-1</v>
      </c>
      <c r="K3907" s="0" t="str">
        <f aca="false">IF(AND(J3906=1,J3905=""),INDEX(DealTypes,1),IF(AND(J3906=-1,J3905=""),INDEX(DealTypes,2),IF(OR(AND(J3906="",J3905=1),AND(J3906="",J3905=-1)),INDEX(DealTypes,3),"")))</f>
        <v/>
      </c>
      <c r="L3907" s="5" t="n">
        <f aca="false">IF(K3907=INDEX(DealTypes,1),B3907+Spread,IF(K3907=INDEX(DealTypes,2),B3907,IF(OR(K3907=INDEX(DealTypes,3),N(L3906)=0),"",L3906)))</f>
        <v>1.26235</v>
      </c>
      <c r="M3907" s="6" t="str">
        <f aca="false">IF(N3907&lt;&gt;"",IF(COUNTIF(N$3:N3907,N3907)=1,MAX(M$4:M3906)+1,""),"")</f>
        <v/>
      </c>
      <c r="N3907" s="7" t="str">
        <f aca="false">IF(K3907=INDEX(DealTypes,3),IF(I3906=-1,ROUND((B3907-L3906)/Point,0),ROUND((L3906-B3907)/Point,0)),"")</f>
        <v/>
      </c>
      <c r="O3907" s="6" t="str">
        <f aca="false">(IF(AND(N(N3907)&gt;0,I3906=-1),1,IF(AND(N(N3907)&lt;0,I3906=-1),-1,IF(AND(N(N3907)&gt;0,I3906=1),2,IF(AND(N(N3907)&lt;0,I3906=1),-2,"")))))</f>
        <v/>
      </c>
      <c r="P3907" s="0" t="str">
        <f aca="false">IF(N3907&lt;&gt;"",ABS(N3907),"")</f>
        <v/>
      </c>
    </row>
    <row r="3908" customFormat="false" ht="12.8" hidden="false" customHeight="false" outlineLevel="0" collapsed="false">
      <c r="A3908" s="4" t="n">
        <v>44026.1666666667</v>
      </c>
      <c r="B3908" s="5" t="n">
        <v>1.25475</v>
      </c>
      <c r="C3908" s="5" t="n">
        <v>1.25526</v>
      </c>
      <c r="D3908" s="5" t="n">
        <v>1.25372</v>
      </c>
      <c r="E3908" s="5" t="n">
        <v>1.25498</v>
      </c>
      <c r="F3908" s="0" t="n">
        <v>1577</v>
      </c>
      <c r="G3908" s="0" t="n">
        <f aca="false">ROW()-3</f>
        <v>3905</v>
      </c>
      <c r="H3908" s="5" t="n">
        <f aca="true">IF(G3908&gt;(MovingPeriod+MovingShift),AVERAGE(INDIRECT("E"&amp;(ROW()-MovingPeriod-MovingShift)&amp;":"&amp;"E"&amp;ROW()-MovingShift)),"")</f>
        <v>1.26023230769231</v>
      </c>
      <c r="I3908" s="0" t="str">
        <f aca="false">IF(AND(B3908&gt;H3908,E3908&lt;H3908),-1,IF(AND(B3908&lt;H3908,E3908&gt;H3908),1,""))</f>
        <v/>
      </c>
      <c r="J3908" s="0" t="n">
        <f aca="false">IF(AND(I3908=-1,J3907=""),-1,IF(AND(I3908=1,J3907=""),1,IF(OR(AND(I3908="",J3907=1),AND(I3908="",J3907=-1),I3908=J3907),J3907,"")))</f>
        <v>-1</v>
      </c>
      <c r="K3908" s="0" t="str">
        <f aca="false">IF(AND(J3907=1,J3906=""),INDEX(DealTypes,1),IF(AND(J3907=-1,J3906=""),INDEX(DealTypes,2),IF(OR(AND(J3907="",J3906=1),AND(J3907="",J3906=-1)),INDEX(DealTypes,3),"")))</f>
        <v/>
      </c>
      <c r="L3908" s="5" t="n">
        <f aca="false">IF(K3908=INDEX(DealTypes,1),B3908+Spread,IF(K3908=INDEX(DealTypes,2),B3908,IF(OR(K3908=INDEX(DealTypes,3),N(L3907)=0),"",L3907)))</f>
        <v>1.26235</v>
      </c>
      <c r="M3908" s="6" t="str">
        <f aca="false">IF(N3908&lt;&gt;"",IF(COUNTIF(N$3:N3908,N3908)=1,MAX(M$4:M3907)+1,""),"")</f>
        <v/>
      </c>
      <c r="N3908" s="7" t="str">
        <f aca="false">IF(K3908=INDEX(DealTypes,3),IF(I3907=-1,ROUND((B3908-L3907)/Point,0),ROUND((L3907-B3908)/Point,0)),"")</f>
        <v/>
      </c>
      <c r="O3908" s="6" t="str">
        <f aca="false">(IF(AND(N(N3908)&gt;0,I3907=-1),1,IF(AND(N(N3908)&lt;0,I3907=-1),-1,IF(AND(N(N3908)&gt;0,I3907=1),2,IF(AND(N(N3908)&lt;0,I3907=1),-2,"")))))</f>
        <v/>
      </c>
      <c r="P3908" s="0" t="str">
        <f aca="false">IF(N3908&lt;&gt;"",ABS(N3908),"")</f>
        <v/>
      </c>
    </row>
    <row r="3909" customFormat="false" ht="12.8" hidden="false" customHeight="false" outlineLevel="0" collapsed="false">
      <c r="A3909" s="4" t="n">
        <v>44026.2083333333</v>
      </c>
      <c r="B3909" s="5" t="n">
        <v>1.25497</v>
      </c>
      <c r="C3909" s="5" t="n">
        <v>1.25557</v>
      </c>
      <c r="D3909" s="5" t="n">
        <v>1.25388</v>
      </c>
      <c r="E3909" s="5" t="n">
        <v>1.25445</v>
      </c>
      <c r="F3909" s="0" t="n">
        <v>1409</v>
      </c>
      <c r="G3909" s="0" t="n">
        <f aca="false">ROW()-3</f>
        <v>3906</v>
      </c>
      <c r="H3909" s="5" t="n">
        <f aca="true">IF(G3909&gt;(MovingPeriod+MovingShift),AVERAGE(INDIRECT("E"&amp;(ROW()-MovingPeriod-MovingShift)&amp;":"&amp;"E"&amp;ROW()-MovingShift)),"")</f>
        <v>1.25969538461538</v>
      </c>
      <c r="I3909" s="0" t="str">
        <f aca="false">IF(AND(B3909&gt;H3909,E3909&lt;H3909),-1,IF(AND(B3909&lt;H3909,E3909&gt;H3909),1,""))</f>
        <v/>
      </c>
      <c r="J3909" s="0" t="n">
        <f aca="false">IF(AND(I3909=-1,J3908=""),-1,IF(AND(I3909=1,J3908=""),1,IF(OR(AND(I3909="",J3908=1),AND(I3909="",J3908=-1),I3909=J3908),J3908,"")))</f>
        <v>-1</v>
      </c>
      <c r="K3909" s="0" t="str">
        <f aca="false">IF(AND(J3908=1,J3907=""),INDEX(DealTypes,1),IF(AND(J3908=-1,J3907=""),INDEX(DealTypes,2),IF(OR(AND(J3908="",J3907=1),AND(J3908="",J3907=-1)),INDEX(DealTypes,3),"")))</f>
        <v/>
      </c>
      <c r="L3909" s="5" t="n">
        <f aca="false">IF(K3909=INDEX(DealTypes,1),B3909+Spread,IF(K3909=INDEX(DealTypes,2),B3909,IF(OR(K3909=INDEX(DealTypes,3),N(L3908)=0),"",L3908)))</f>
        <v>1.26235</v>
      </c>
      <c r="M3909" s="6" t="str">
        <f aca="false">IF(N3909&lt;&gt;"",IF(COUNTIF(N$3:N3909,N3909)=1,MAX(M$4:M3908)+1,""),"")</f>
        <v/>
      </c>
      <c r="N3909" s="7" t="str">
        <f aca="false">IF(K3909=INDEX(DealTypes,3),IF(I3908=-1,ROUND((B3909-L3908)/Point,0),ROUND((L3908-B3909)/Point,0)),"")</f>
        <v/>
      </c>
      <c r="O3909" s="6" t="str">
        <f aca="false">(IF(AND(N(N3909)&gt;0,I3908=-1),1,IF(AND(N(N3909)&lt;0,I3908=-1),-1,IF(AND(N(N3909)&gt;0,I3908=1),2,IF(AND(N(N3909)&lt;0,I3908=1),-2,"")))))</f>
        <v/>
      </c>
      <c r="P3909" s="0" t="str">
        <f aca="false">IF(N3909&lt;&gt;"",ABS(N3909),"")</f>
        <v/>
      </c>
    </row>
    <row r="3910" customFormat="false" ht="12.8" hidden="false" customHeight="false" outlineLevel="0" collapsed="false">
      <c r="A3910" s="4" t="n">
        <v>44026.25</v>
      </c>
      <c r="B3910" s="5" t="n">
        <v>1.25446</v>
      </c>
      <c r="C3910" s="5" t="n">
        <v>1.25528</v>
      </c>
      <c r="D3910" s="5" t="n">
        <v>1.25444</v>
      </c>
      <c r="E3910" s="5" t="n">
        <v>1.25528</v>
      </c>
      <c r="F3910" s="0" t="n">
        <v>845</v>
      </c>
      <c r="G3910" s="0" t="n">
        <f aca="false">ROW()-3</f>
        <v>3907</v>
      </c>
      <c r="H3910" s="5" t="n">
        <f aca="true">IF(G3910&gt;(MovingPeriod+MovingShift),AVERAGE(INDIRECT("E"&amp;(ROW()-MovingPeriod-MovingShift)&amp;":"&amp;"E"&amp;ROW()-MovingShift)),"")</f>
        <v>1.25928769230769</v>
      </c>
      <c r="I3910" s="0" t="str">
        <f aca="false">IF(AND(B3910&gt;H3910,E3910&lt;H3910),-1,IF(AND(B3910&lt;H3910,E3910&gt;H3910),1,""))</f>
        <v/>
      </c>
      <c r="J3910" s="0" t="n">
        <f aca="false">IF(AND(I3910=-1,J3909=""),-1,IF(AND(I3910=1,J3909=""),1,IF(OR(AND(I3910="",J3909=1),AND(I3910="",J3909=-1),I3910=J3909),J3909,"")))</f>
        <v>-1</v>
      </c>
      <c r="K3910" s="0" t="str">
        <f aca="false">IF(AND(J3909=1,J3908=""),INDEX(DealTypes,1),IF(AND(J3909=-1,J3908=""),INDEX(DealTypes,2),IF(OR(AND(J3909="",J3908=1),AND(J3909="",J3908=-1)),INDEX(DealTypes,3),"")))</f>
        <v/>
      </c>
      <c r="L3910" s="5" t="n">
        <f aca="false">IF(K3910=INDEX(DealTypes,1),B3910+Spread,IF(K3910=INDEX(DealTypes,2),B3910,IF(OR(K3910=INDEX(DealTypes,3),N(L3909)=0),"",L3909)))</f>
        <v>1.26235</v>
      </c>
      <c r="M3910" s="6" t="str">
        <f aca="false">IF(N3910&lt;&gt;"",IF(COUNTIF(N$3:N3910,N3910)=1,MAX(M$4:M3909)+1,""),"")</f>
        <v/>
      </c>
      <c r="N3910" s="7" t="str">
        <f aca="false">IF(K3910=INDEX(DealTypes,3),IF(I3909=-1,ROUND((B3910-L3909)/Point,0),ROUND((L3909-B3910)/Point,0)),"")</f>
        <v/>
      </c>
      <c r="O3910" s="6" t="str">
        <f aca="false">(IF(AND(N(N3910)&gt;0,I3909=-1),1,IF(AND(N(N3910)&lt;0,I3909=-1),-1,IF(AND(N(N3910)&gt;0,I3909=1),2,IF(AND(N(N3910)&lt;0,I3909=1),-2,"")))))</f>
        <v/>
      </c>
      <c r="P3910" s="0" t="str">
        <f aca="false">IF(N3910&lt;&gt;"",ABS(N3910),"")</f>
        <v/>
      </c>
    </row>
    <row r="3911" customFormat="false" ht="12.8" hidden="false" customHeight="false" outlineLevel="0" collapsed="false">
      <c r="A3911" s="4" t="n">
        <v>44026.2916666667</v>
      </c>
      <c r="B3911" s="5" t="n">
        <v>1.25528</v>
      </c>
      <c r="C3911" s="5" t="n">
        <v>1.25549</v>
      </c>
      <c r="D3911" s="5" t="n">
        <v>1.25486</v>
      </c>
      <c r="E3911" s="5" t="n">
        <v>1.25548</v>
      </c>
      <c r="F3911" s="0" t="n">
        <v>709</v>
      </c>
      <c r="G3911" s="0" t="n">
        <f aca="false">ROW()-3</f>
        <v>3908</v>
      </c>
      <c r="H3911" s="5" t="n">
        <f aca="true">IF(G3911&gt;(MovingPeriod+MovingShift),AVERAGE(INDIRECT("E"&amp;(ROW()-MovingPeriod-MovingShift)&amp;":"&amp;"E"&amp;ROW()-MovingShift)),"")</f>
        <v>1.25890923076923</v>
      </c>
      <c r="I3911" s="0" t="str">
        <f aca="false">IF(AND(B3911&gt;H3911,E3911&lt;H3911),-1,IF(AND(B3911&lt;H3911,E3911&gt;H3911),1,""))</f>
        <v/>
      </c>
      <c r="J3911" s="0" t="n">
        <f aca="false">IF(AND(I3911=-1,J3910=""),-1,IF(AND(I3911=1,J3910=""),1,IF(OR(AND(I3911="",J3910=1),AND(I3911="",J3910=-1),I3911=J3910),J3910,"")))</f>
        <v>-1</v>
      </c>
      <c r="K3911" s="0" t="str">
        <f aca="false">IF(AND(J3910=1,J3909=""),INDEX(DealTypes,1),IF(AND(J3910=-1,J3909=""),INDEX(DealTypes,2),IF(OR(AND(J3910="",J3909=1),AND(J3910="",J3909=-1)),INDEX(DealTypes,3),"")))</f>
        <v/>
      </c>
      <c r="L3911" s="5" t="n">
        <f aca="false">IF(K3911=INDEX(DealTypes,1),B3911+Spread,IF(K3911=INDEX(DealTypes,2),B3911,IF(OR(K3911=INDEX(DealTypes,3),N(L3910)=0),"",L3910)))</f>
        <v>1.26235</v>
      </c>
      <c r="M3911" s="6" t="str">
        <f aca="false">IF(N3911&lt;&gt;"",IF(COUNTIF(N$3:N3911,N3911)=1,MAX(M$4:M3910)+1,""),"")</f>
        <v/>
      </c>
      <c r="N3911" s="7" t="str">
        <f aca="false">IF(K3911=INDEX(DealTypes,3),IF(I3910=-1,ROUND((B3911-L3910)/Point,0),ROUND((L3910-B3911)/Point,0)),"")</f>
        <v/>
      </c>
      <c r="O3911" s="6" t="str">
        <f aca="false">(IF(AND(N(N3911)&gt;0,I3910=-1),1,IF(AND(N(N3911)&lt;0,I3910=-1),-1,IF(AND(N(N3911)&gt;0,I3910=1),2,IF(AND(N(N3911)&lt;0,I3910=1),-2,"")))))</f>
        <v/>
      </c>
      <c r="P3911" s="0" t="str">
        <f aca="false">IF(N3911&lt;&gt;"",ABS(N3911),"")</f>
        <v/>
      </c>
    </row>
    <row r="3912" customFormat="false" ht="12.8" hidden="false" customHeight="false" outlineLevel="0" collapsed="false">
      <c r="A3912" s="4" t="n">
        <v>44026.3333333333</v>
      </c>
      <c r="B3912" s="5" t="n">
        <v>1.25548</v>
      </c>
      <c r="C3912" s="5" t="n">
        <v>1.2558</v>
      </c>
      <c r="D3912" s="5" t="n">
        <v>1.25443</v>
      </c>
      <c r="E3912" s="5" t="n">
        <v>1.25464</v>
      </c>
      <c r="F3912" s="0" t="n">
        <v>776</v>
      </c>
      <c r="G3912" s="0" t="n">
        <f aca="false">ROW()-3</f>
        <v>3909</v>
      </c>
      <c r="H3912" s="5" t="n">
        <f aca="true">IF(G3912&gt;(MovingPeriod+MovingShift),AVERAGE(INDIRECT("E"&amp;(ROW()-MovingPeriod-MovingShift)&amp;":"&amp;"E"&amp;ROW()-MovingShift)),"")</f>
        <v>1.25850230769231</v>
      </c>
      <c r="I3912" s="0" t="str">
        <f aca="false">IF(AND(B3912&gt;H3912,E3912&lt;H3912),-1,IF(AND(B3912&lt;H3912,E3912&gt;H3912),1,""))</f>
        <v/>
      </c>
      <c r="J3912" s="0" t="n">
        <f aca="false">IF(AND(I3912=-1,J3911=""),-1,IF(AND(I3912=1,J3911=""),1,IF(OR(AND(I3912="",J3911=1),AND(I3912="",J3911=-1),I3912=J3911),J3911,"")))</f>
        <v>-1</v>
      </c>
      <c r="K3912" s="0" t="str">
        <f aca="false">IF(AND(J3911=1,J3910=""),INDEX(DealTypes,1),IF(AND(J3911=-1,J3910=""),INDEX(DealTypes,2),IF(OR(AND(J3911="",J3910=1),AND(J3911="",J3910=-1)),INDEX(DealTypes,3),"")))</f>
        <v/>
      </c>
      <c r="L3912" s="5" t="n">
        <f aca="false">IF(K3912=INDEX(DealTypes,1),B3912+Spread,IF(K3912=INDEX(DealTypes,2),B3912,IF(OR(K3912=INDEX(DealTypes,3),N(L3911)=0),"",L3911)))</f>
        <v>1.26235</v>
      </c>
      <c r="M3912" s="6" t="str">
        <f aca="false">IF(N3912&lt;&gt;"",IF(COUNTIF(N$3:N3912,N3912)=1,MAX(M$4:M3911)+1,""),"")</f>
        <v/>
      </c>
      <c r="N3912" s="7" t="str">
        <f aca="false">IF(K3912=INDEX(DealTypes,3),IF(I3911=-1,ROUND((B3912-L3911)/Point,0),ROUND((L3911-B3912)/Point,0)),"")</f>
        <v/>
      </c>
      <c r="O3912" s="6" t="str">
        <f aca="false">(IF(AND(N(N3912)&gt;0,I3911=-1),1,IF(AND(N(N3912)&lt;0,I3911=-1),-1,IF(AND(N(N3912)&gt;0,I3911=1),2,IF(AND(N(N3912)&lt;0,I3911=1),-2,"")))))</f>
        <v/>
      </c>
      <c r="P3912" s="0" t="str">
        <f aca="false">IF(N3912&lt;&gt;"",ABS(N3912),"")</f>
        <v/>
      </c>
    </row>
    <row r="3913" customFormat="false" ht="12.8" hidden="false" customHeight="false" outlineLevel="0" collapsed="false">
      <c r="A3913" s="4" t="n">
        <v>44026.375</v>
      </c>
      <c r="B3913" s="5" t="n">
        <v>1.25464</v>
      </c>
      <c r="C3913" s="5" t="n">
        <v>1.25503</v>
      </c>
      <c r="D3913" s="5" t="n">
        <v>1.25349</v>
      </c>
      <c r="E3913" s="5" t="n">
        <v>1.25364</v>
      </c>
      <c r="F3913" s="0" t="n">
        <v>1837</v>
      </c>
      <c r="G3913" s="0" t="n">
        <f aca="false">ROW()-3</f>
        <v>3910</v>
      </c>
      <c r="H3913" s="5" t="n">
        <f aca="true">IF(G3913&gt;(MovingPeriod+MovingShift),AVERAGE(INDIRECT("E"&amp;(ROW()-MovingPeriod-MovingShift)&amp;":"&amp;"E"&amp;ROW()-MovingShift)),"")</f>
        <v>1.25806538461538</v>
      </c>
      <c r="I3913" s="0" t="str">
        <f aca="false">IF(AND(B3913&gt;H3913,E3913&lt;H3913),-1,IF(AND(B3913&lt;H3913,E3913&gt;H3913),1,""))</f>
        <v/>
      </c>
      <c r="J3913" s="0" t="n">
        <f aca="false">IF(AND(I3913=-1,J3912=""),-1,IF(AND(I3913=1,J3912=""),1,IF(OR(AND(I3913="",J3912=1),AND(I3913="",J3912=-1),I3913=J3912),J3912,"")))</f>
        <v>-1</v>
      </c>
      <c r="K3913" s="0" t="str">
        <f aca="false">IF(AND(J3912=1,J3911=""),INDEX(DealTypes,1),IF(AND(J3912=-1,J3911=""),INDEX(DealTypes,2),IF(OR(AND(J3912="",J3911=1),AND(J3912="",J3911=-1)),INDEX(DealTypes,3),"")))</f>
        <v/>
      </c>
      <c r="L3913" s="5" t="n">
        <f aca="false">IF(K3913=INDEX(DealTypes,1),B3913+Spread,IF(K3913=INDEX(DealTypes,2),B3913,IF(OR(K3913=INDEX(DealTypes,3),N(L3912)=0),"",L3912)))</f>
        <v>1.26235</v>
      </c>
      <c r="M3913" s="6" t="str">
        <f aca="false">IF(N3913&lt;&gt;"",IF(COUNTIF(N$3:N3913,N3913)=1,MAX(M$4:M3912)+1,""),"")</f>
        <v/>
      </c>
      <c r="N3913" s="7" t="str">
        <f aca="false">IF(K3913=INDEX(DealTypes,3),IF(I3912=-1,ROUND((B3913-L3912)/Point,0),ROUND((L3912-B3913)/Point,0)),"")</f>
        <v/>
      </c>
      <c r="O3913" s="6" t="str">
        <f aca="false">(IF(AND(N(N3913)&gt;0,I3912=-1),1,IF(AND(N(N3913)&lt;0,I3912=-1),-1,IF(AND(N(N3913)&gt;0,I3912=1),2,IF(AND(N(N3913)&lt;0,I3912=1),-2,"")))))</f>
        <v/>
      </c>
      <c r="P3913" s="0" t="str">
        <f aca="false">IF(N3913&lt;&gt;"",ABS(N3913),"")</f>
        <v/>
      </c>
    </row>
    <row r="3914" customFormat="false" ht="12.8" hidden="false" customHeight="false" outlineLevel="0" collapsed="false">
      <c r="A3914" s="4" t="n">
        <v>44026.4166666667</v>
      </c>
      <c r="B3914" s="5" t="n">
        <v>1.25365</v>
      </c>
      <c r="C3914" s="5" t="n">
        <v>1.25389</v>
      </c>
      <c r="D3914" s="5" t="n">
        <v>1.25122</v>
      </c>
      <c r="E3914" s="5" t="n">
        <v>1.25201</v>
      </c>
      <c r="F3914" s="0" t="n">
        <v>3097</v>
      </c>
      <c r="G3914" s="0" t="n">
        <f aca="false">ROW()-3</f>
        <v>3911</v>
      </c>
      <c r="H3914" s="5" t="n">
        <f aca="true">IF(G3914&gt;(MovingPeriod+MovingShift),AVERAGE(INDIRECT("E"&amp;(ROW()-MovingPeriod-MovingShift)&amp;":"&amp;"E"&amp;ROW()-MovingShift)),"")</f>
        <v>1.25765153846154</v>
      </c>
      <c r="I3914" s="0" t="str">
        <f aca="false">IF(AND(B3914&gt;H3914,E3914&lt;H3914),-1,IF(AND(B3914&lt;H3914,E3914&gt;H3914),1,""))</f>
        <v/>
      </c>
      <c r="J3914" s="0" t="n">
        <f aca="false">IF(AND(I3914=-1,J3913=""),-1,IF(AND(I3914=1,J3913=""),1,IF(OR(AND(I3914="",J3913=1),AND(I3914="",J3913=-1),I3914=J3913),J3913,"")))</f>
        <v>-1</v>
      </c>
      <c r="K3914" s="0" t="str">
        <f aca="false">IF(AND(J3913=1,J3912=""),INDEX(DealTypes,1),IF(AND(J3913=-1,J3912=""),INDEX(DealTypes,2),IF(OR(AND(J3913="",J3912=1),AND(J3913="",J3912=-1)),INDEX(DealTypes,3),"")))</f>
        <v/>
      </c>
      <c r="L3914" s="5" t="n">
        <f aca="false">IF(K3914=INDEX(DealTypes,1),B3914+Spread,IF(K3914=INDEX(DealTypes,2),B3914,IF(OR(K3914=INDEX(DealTypes,3),N(L3913)=0),"",L3913)))</f>
        <v>1.26235</v>
      </c>
      <c r="M3914" s="6" t="str">
        <f aca="false">IF(N3914&lt;&gt;"",IF(COUNTIF(N$3:N3914,N3914)=1,MAX(M$4:M3913)+1,""),"")</f>
        <v/>
      </c>
      <c r="N3914" s="7" t="str">
        <f aca="false">IF(K3914=INDEX(DealTypes,3),IF(I3913=-1,ROUND((B3914-L3913)/Point,0),ROUND((L3913-B3914)/Point,0)),"")</f>
        <v/>
      </c>
      <c r="O3914" s="6" t="str">
        <f aca="false">(IF(AND(N(N3914)&gt;0,I3913=-1),1,IF(AND(N(N3914)&lt;0,I3913=-1),-1,IF(AND(N(N3914)&gt;0,I3913=1),2,IF(AND(N(N3914)&lt;0,I3913=1),-2,"")))))</f>
        <v/>
      </c>
      <c r="P3914" s="0" t="str">
        <f aca="false">IF(N3914&lt;&gt;"",ABS(N3914),"")</f>
        <v/>
      </c>
    </row>
    <row r="3915" customFormat="false" ht="12.8" hidden="false" customHeight="false" outlineLevel="0" collapsed="false">
      <c r="A3915" s="4" t="n">
        <v>44026.4583333333</v>
      </c>
      <c r="B3915" s="5" t="n">
        <v>1.25203</v>
      </c>
      <c r="C3915" s="5" t="n">
        <v>1.25294</v>
      </c>
      <c r="D3915" s="5" t="n">
        <v>1.25061</v>
      </c>
      <c r="E3915" s="5" t="n">
        <v>1.25273</v>
      </c>
      <c r="F3915" s="0" t="n">
        <v>2644</v>
      </c>
      <c r="G3915" s="0" t="n">
        <f aca="false">ROW()-3</f>
        <v>3912</v>
      </c>
      <c r="H3915" s="5" t="n">
        <f aca="true">IF(G3915&gt;(MovingPeriod+MovingShift),AVERAGE(INDIRECT("E"&amp;(ROW()-MovingPeriod-MovingShift)&amp;":"&amp;"E"&amp;ROW()-MovingShift)),"")</f>
        <v>1.25710153846154</v>
      </c>
      <c r="I3915" s="0" t="str">
        <f aca="false">IF(AND(B3915&gt;H3915,E3915&lt;H3915),-1,IF(AND(B3915&lt;H3915,E3915&gt;H3915),1,""))</f>
        <v/>
      </c>
      <c r="J3915" s="0" t="n">
        <f aca="false">IF(AND(I3915=-1,J3914=""),-1,IF(AND(I3915=1,J3914=""),1,IF(OR(AND(I3915="",J3914=1),AND(I3915="",J3914=-1),I3915=J3914),J3914,"")))</f>
        <v>-1</v>
      </c>
      <c r="K3915" s="0" t="str">
        <f aca="false">IF(AND(J3914=1,J3913=""),INDEX(DealTypes,1),IF(AND(J3914=-1,J3913=""),INDEX(DealTypes,2),IF(OR(AND(J3914="",J3913=1),AND(J3914="",J3913=-1)),INDEX(DealTypes,3),"")))</f>
        <v/>
      </c>
      <c r="L3915" s="5" t="n">
        <f aca="false">IF(K3915=INDEX(DealTypes,1),B3915+Spread,IF(K3915=INDEX(DealTypes,2),B3915,IF(OR(K3915=INDEX(DealTypes,3),N(L3914)=0),"",L3914)))</f>
        <v>1.26235</v>
      </c>
      <c r="M3915" s="6" t="str">
        <f aca="false">IF(N3915&lt;&gt;"",IF(COUNTIF(N$3:N3915,N3915)=1,MAX(M$4:M3914)+1,""),"")</f>
        <v/>
      </c>
      <c r="N3915" s="7" t="str">
        <f aca="false">IF(K3915=INDEX(DealTypes,3),IF(I3914=-1,ROUND((B3915-L3914)/Point,0),ROUND((L3914-B3915)/Point,0)),"")</f>
        <v/>
      </c>
      <c r="O3915" s="6" t="str">
        <f aca="false">(IF(AND(N(N3915)&gt;0,I3914=-1),1,IF(AND(N(N3915)&lt;0,I3914=-1),-1,IF(AND(N(N3915)&gt;0,I3914=1),2,IF(AND(N(N3915)&lt;0,I3914=1),-2,"")))))</f>
        <v/>
      </c>
      <c r="P3915" s="0" t="str">
        <f aca="false">IF(N3915&lt;&gt;"",ABS(N3915),"")</f>
        <v/>
      </c>
    </row>
    <row r="3916" customFormat="false" ht="12.8" hidden="false" customHeight="false" outlineLevel="0" collapsed="false">
      <c r="A3916" s="4" t="n">
        <v>44026.5</v>
      </c>
      <c r="B3916" s="5" t="n">
        <v>1.2527</v>
      </c>
      <c r="C3916" s="5" t="n">
        <v>1.25273</v>
      </c>
      <c r="D3916" s="5" t="n">
        <v>1.25085</v>
      </c>
      <c r="E3916" s="5" t="n">
        <v>1.2519</v>
      </c>
      <c r="F3916" s="0" t="n">
        <v>2635</v>
      </c>
      <c r="G3916" s="0" t="n">
        <f aca="false">ROW()-3</f>
        <v>3913</v>
      </c>
      <c r="H3916" s="5" t="n">
        <f aca="true">IF(G3916&gt;(MovingPeriod+MovingShift),AVERAGE(INDIRECT("E"&amp;(ROW()-MovingPeriod-MovingShift)&amp;":"&amp;"E"&amp;ROW()-MovingShift)),"")</f>
        <v>1.25659846153846</v>
      </c>
      <c r="I3916" s="0" t="str">
        <f aca="false">IF(AND(B3916&gt;H3916,E3916&lt;H3916),-1,IF(AND(B3916&lt;H3916,E3916&gt;H3916),1,""))</f>
        <v/>
      </c>
      <c r="J3916" s="0" t="n">
        <f aca="false">IF(AND(I3916=-1,J3915=""),-1,IF(AND(I3916=1,J3915=""),1,IF(OR(AND(I3916="",J3915=1),AND(I3916="",J3915=-1),I3916=J3915),J3915,"")))</f>
        <v>-1</v>
      </c>
      <c r="K3916" s="0" t="str">
        <f aca="false">IF(AND(J3915=1,J3914=""),INDEX(DealTypes,1),IF(AND(J3915=-1,J3914=""),INDEX(DealTypes,2),IF(OR(AND(J3915="",J3914=1),AND(J3915="",J3914=-1)),INDEX(DealTypes,3),"")))</f>
        <v/>
      </c>
      <c r="L3916" s="5" t="n">
        <f aca="false">IF(K3916=INDEX(DealTypes,1),B3916+Spread,IF(K3916=INDEX(DealTypes,2),B3916,IF(OR(K3916=INDEX(DealTypes,3),N(L3915)=0),"",L3915)))</f>
        <v>1.26235</v>
      </c>
      <c r="M3916" s="6" t="str">
        <f aca="false">IF(N3916&lt;&gt;"",IF(COUNTIF(N$3:N3916,N3916)=1,MAX(M$4:M3915)+1,""),"")</f>
        <v/>
      </c>
      <c r="N3916" s="7" t="str">
        <f aca="false">IF(K3916=INDEX(DealTypes,3),IF(I3915=-1,ROUND((B3916-L3915)/Point,0),ROUND((L3915-B3916)/Point,0)),"")</f>
        <v/>
      </c>
      <c r="O3916" s="6" t="str">
        <f aca="false">(IF(AND(N(N3916)&gt;0,I3915=-1),1,IF(AND(N(N3916)&lt;0,I3915=-1),-1,IF(AND(N(N3916)&gt;0,I3915=1),2,IF(AND(N(N3916)&lt;0,I3915=1),-2,"")))))</f>
        <v/>
      </c>
      <c r="P3916" s="0" t="str">
        <f aca="false">IF(N3916&lt;&gt;"",ABS(N3916),"")</f>
        <v/>
      </c>
    </row>
    <row r="3917" customFormat="false" ht="12.8" hidden="false" customHeight="false" outlineLevel="0" collapsed="false">
      <c r="A3917" s="4" t="n">
        <v>44026.5416666667</v>
      </c>
      <c r="B3917" s="5" t="n">
        <v>1.25188</v>
      </c>
      <c r="C3917" s="5" t="n">
        <v>1.25237</v>
      </c>
      <c r="D3917" s="5" t="n">
        <v>1.25072</v>
      </c>
      <c r="E3917" s="5" t="n">
        <v>1.25225</v>
      </c>
      <c r="F3917" s="0" t="n">
        <v>2236</v>
      </c>
      <c r="G3917" s="0" t="n">
        <f aca="false">ROW()-3</f>
        <v>3914</v>
      </c>
      <c r="H3917" s="5" t="n">
        <f aca="true">IF(G3917&gt;(MovingPeriod+MovingShift),AVERAGE(INDIRECT("E"&amp;(ROW()-MovingPeriod-MovingShift)&amp;":"&amp;"E"&amp;ROW()-MovingShift)),"")</f>
        <v>1.25615769230769</v>
      </c>
      <c r="I3917" s="0" t="str">
        <f aca="false">IF(AND(B3917&gt;H3917,E3917&lt;H3917),-1,IF(AND(B3917&lt;H3917,E3917&gt;H3917),1,""))</f>
        <v/>
      </c>
      <c r="J3917" s="0" t="n">
        <f aca="false">IF(AND(I3917=-1,J3916=""),-1,IF(AND(I3917=1,J3916=""),1,IF(OR(AND(I3917="",J3916=1),AND(I3917="",J3916=-1),I3917=J3916),J3916,"")))</f>
        <v>-1</v>
      </c>
      <c r="K3917" s="0" t="str">
        <f aca="false">IF(AND(J3916=1,J3915=""),INDEX(DealTypes,1),IF(AND(J3916=-1,J3915=""),INDEX(DealTypes,2),IF(OR(AND(J3916="",J3915=1),AND(J3916="",J3915=-1)),INDEX(DealTypes,3),"")))</f>
        <v/>
      </c>
      <c r="L3917" s="5" t="n">
        <f aca="false">IF(K3917=INDEX(DealTypes,1),B3917+Spread,IF(K3917=INDEX(DealTypes,2),B3917,IF(OR(K3917=INDEX(DealTypes,3),N(L3916)=0),"",L3916)))</f>
        <v>1.26235</v>
      </c>
      <c r="M3917" s="6" t="str">
        <f aca="false">IF(N3917&lt;&gt;"",IF(COUNTIF(N$3:N3917,N3917)=1,MAX(M$4:M3916)+1,""),"")</f>
        <v/>
      </c>
      <c r="N3917" s="7" t="str">
        <f aca="false">IF(K3917=INDEX(DealTypes,3),IF(I3916=-1,ROUND((B3917-L3916)/Point,0),ROUND((L3916-B3917)/Point,0)),"")</f>
        <v/>
      </c>
      <c r="O3917" s="6" t="str">
        <f aca="false">(IF(AND(N(N3917)&gt;0,I3916=-1),1,IF(AND(N(N3917)&lt;0,I3916=-1),-1,IF(AND(N(N3917)&gt;0,I3916=1),2,IF(AND(N(N3917)&lt;0,I3916=1),-2,"")))))</f>
        <v/>
      </c>
      <c r="P3917" s="0" t="str">
        <f aca="false">IF(N3917&lt;&gt;"",ABS(N3917),"")</f>
        <v/>
      </c>
    </row>
    <row r="3918" customFormat="false" ht="12.8" hidden="false" customHeight="false" outlineLevel="0" collapsed="false">
      <c r="A3918" s="4" t="n">
        <v>44026.5833333333</v>
      </c>
      <c r="B3918" s="5" t="n">
        <v>1.25225</v>
      </c>
      <c r="C3918" s="5" t="n">
        <v>1.25306</v>
      </c>
      <c r="D3918" s="5" t="n">
        <v>1.25177</v>
      </c>
      <c r="E3918" s="5" t="n">
        <v>1.25295</v>
      </c>
      <c r="F3918" s="0" t="n">
        <v>2124</v>
      </c>
      <c r="G3918" s="0" t="n">
        <f aca="false">ROW()-3</f>
        <v>3915</v>
      </c>
      <c r="H3918" s="5" t="n">
        <f aca="true">IF(G3918&gt;(MovingPeriod+MovingShift),AVERAGE(INDIRECT("E"&amp;(ROW()-MovingPeriod-MovingShift)&amp;":"&amp;"E"&amp;ROW()-MovingShift)),"")</f>
        <v>1.25563846153846</v>
      </c>
      <c r="I3918" s="0" t="str">
        <f aca="false">IF(AND(B3918&gt;H3918,E3918&lt;H3918),-1,IF(AND(B3918&lt;H3918,E3918&gt;H3918),1,""))</f>
        <v/>
      </c>
      <c r="J3918" s="0" t="n">
        <f aca="false">IF(AND(I3918=-1,J3917=""),-1,IF(AND(I3918=1,J3917=""),1,IF(OR(AND(I3918="",J3917=1),AND(I3918="",J3917=-1),I3918=J3917),J3917,"")))</f>
        <v>-1</v>
      </c>
      <c r="K3918" s="0" t="str">
        <f aca="false">IF(AND(J3917=1,J3916=""),INDEX(DealTypes,1),IF(AND(J3917=-1,J3916=""),INDEX(DealTypes,2),IF(OR(AND(J3917="",J3916=1),AND(J3917="",J3916=-1)),INDEX(DealTypes,3),"")))</f>
        <v/>
      </c>
      <c r="L3918" s="5" t="n">
        <f aca="false">IF(K3918=INDEX(DealTypes,1),B3918+Spread,IF(K3918=INDEX(DealTypes,2),B3918,IF(OR(K3918=INDEX(DealTypes,3),N(L3917)=0),"",L3917)))</f>
        <v>1.26235</v>
      </c>
      <c r="M3918" s="6" t="str">
        <f aca="false">IF(N3918&lt;&gt;"",IF(COUNTIF(N$3:N3918,N3918)=1,MAX(M$4:M3917)+1,""),"")</f>
        <v/>
      </c>
      <c r="N3918" s="7" t="str">
        <f aca="false">IF(K3918=INDEX(DealTypes,3),IF(I3917=-1,ROUND((B3918-L3917)/Point,0),ROUND((L3917-B3918)/Point,0)),"")</f>
        <v/>
      </c>
      <c r="O3918" s="6" t="str">
        <f aca="false">(IF(AND(N(N3918)&gt;0,I3917=-1),1,IF(AND(N(N3918)&lt;0,I3917=-1),-1,IF(AND(N(N3918)&gt;0,I3917=1),2,IF(AND(N(N3918)&lt;0,I3917=1),-2,"")))))</f>
        <v/>
      </c>
      <c r="P3918" s="0" t="str">
        <f aca="false">IF(N3918&lt;&gt;"",ABS(N3918),"")</f>
        <v/>
      </c>
    </row>
    <row r="3919" customFormat="false" ht="12.8" hidden="false" customHeight="false" outlineLevel="0" collapsed="false">
      <c r="A3919" s="4" t="n">
        <v>44026.625</v>
      </c>
      <c r="B3919" s="5" t="n">
        <v>1.25298</v>
      </c>
      <c r="C3919" s="5" t="n">
        <v>1.25382</v>
      </c>
      <c r="D3919" s="5" t="n">
        <v>1.25123</v>
      </c>
      <c r="E3919" s="5" t="n">
        <v>1.25133</v>
      </c>
      <c r="F3919" s="0" t="n">
        <v>2766</v>
      </c>
      <c r="G3919" s="0" t="n">
        <f aca="false">ROW()-3</f>
        <v>3916</v>
      </c>
      <c r="H3919" s="5" t="n">
        <f aca="true">IF(G3919&gt;(MovingPeriod+MovingShift),AVERAGE(INDIRECT("E"&amp;(ROW()-MovingPeriod-MovingShift)&amp;":"&amp;"E"&amp;ROW()-MovingShift)),"")</f>
        <v>1.25519769230769</v>
      </c>
      <c r="I3919" s="0" t="str">
        <f aca="false">IF(AND(B3919&gt;H3919,E3919&lt;H3919),-1,IF(AND(B3919&lt;H3919,E3919&gt;H3919),1,""))</f>
        <v/>
      </c>
      <c r="J3919" s="0" t="n">
        <f aca="false">IF(AND(I3919=-1,J3918=""),-1,IF(AND(I3919=1,J3918=""),1,IF(OR(AND(I3919="",J3918=1),AND(I3919="",J3918=-1),I3919=J3918),J3918,"")))</f>
        <v>-1</v>
      </c>
      <c r="K3919" s="0" t="str">
        <f aca="false">IF(AND(J3918=1,J3917=""),INDEX(DealTypes,1),IF(AND(J3918=-1,J3917=""),INDEX(DealTypes,2),IF(OR(AND(J3918="",J3917=1),AND(J3918="",J3917=-1)),INDEX(DealTypes,3),"")))</f>
        <v/>
      </c>
      <c r="L3919" s="5" t="n">
        <f aca="false">IF(K3919=INDEX(DealTypes,1),B3919+Spread,IF(K3919=INDEX(DealTypes,2),B3919,IF(OR(K3919=INDEX(DealTypes,3),N(L3918)=0),"",L3918)))</f>
        <v>1.26235</v>
      </c>
      <c r="M3919" s="6" t="str">
        <f aca="false">IF(N3919&lt;&gt;"",IF(COUNTIF(N$3:N3919,N3919)=1,MAX(M$4:M3918)+1,""),"")</f>
        <v/>
      </c>
      <c r="N3919" s="7" t="str">
        <f aca="false">IF(K3919=INDEX(DealTypes,3),IF(I3918=-1,ROUND((B3919-L3918)/Point,0),ROUND((L3918-B3919)/Point,0)),"")</f>
        <v/>
      </c>
      <c r="O3919" s="6" t="str">
        <f aca="false">(IF(AND(N(N3919)&gt;0,I3918=-1),1,IF(AND(N(N3919)&lt;0,I3918=-1),-1,IF(AND(N(N3919)&gt;0,I3918=1),2,IF(AND(N(N3919)&lt;0,I3918=1),-2,"")))))</f>
        <v/>
      </c>
      <c r="P3919" s="0" t="str">
        <f aca="false">IF(N3919&lt;&gt;"",ABS(N3919),"")</f>
        <v/>
      </c>
    </row>
    <row r="3920" customFormat="false" ht="12.8" hidden="false" customHeight="false" outlineLevel="0" collapsed="false">
      <c r="A3920" s="4" t="n">
        <v>44026.6666666667</v>
      </c>
      <c r="B3920" s="5" t="n">
        <v>1.25134</v>
      </c>
      <c r="C3920" s="5" t="n">
        <v>1.25213</v>
      </c>
      <c r="D3920" s="5" t="n">
        <v>1.24797</v>
      </c>
      <c r="E3920" s="5" t="n">
        <v>1.25091</v>
      </c>
      <c r="F3920" s="0" t="n">
        <v>5337</v>
      </c>
      <c r="G3920" s="0" t="n">
        <f aca="false">ROW()-3</f>
        <v>3917</v>
      </c>
      <c r="H3920" s="5" t="n">
        <f aca="true">IF(G3920&gt;(MovingPeriod+MovingShift),AVERAGE(INDIRECT("E"&amp;(ROW()-MovingPeriod-MovingShift)&amp;":"&amp;"E"&amp;ROW()-MovingShift)),"")</f>
        <v>1.25480615384615</v>
      </c>
      <c r="I3920" s="0" t="str">
        <f aca="false">IF(AND(B3920&gt;H3920,E3920&lt;H3920),-1,IF(AND(B3920&lt;H3920,E3920&gt;H3920),1,""))</f>
        <v/>
      </c>
      <c r="J3920" s="0" t="n">
        <f aca="false">IF(AND(I3920=-1,J3919=""),-1,IF(AND(I3920=1,J3919=""),1,IF(OR(AND(I3920="",J3919=1),AND(I3920="",J3919=-1),I3920=J3919),J3919,"")))</f>
        <v>-1</v>
      </c>
      <c r="K3920" s="0" t="str">
        <f aca="false">IF(AND(J3919=1,J3918=""),INDEX(DealTypes,1),IF(AND(J3919=-1,J3918=""),INDEX(DealTypes,2),IF(OR(AND(J3919="",J3918=1),AND(J3919="",J3918=-1)),INDEX(DealTypes,3),"")))</f>
        <v/>
      </c>
      <c r="L3920" s="5" t="n">
        <f aca="false">IF(K3920=INDEX(DealTypes,1),B3920+Spread,IF(K3920=INDEX(DealTypes,2),B3920,IF(OR(K3920=INDEX(DealTypes,3),N(L3919)=0),"",L3919)))</f>
        <v>1.26235</v>
      </c>
      <c r="M3920" s="6" t="str">
        <f aca="false">IF(N3920&lt;&gt;"",IF(COUNTIF(N$3:N3920,N3920)=1,MAX(M$4:M3919)+1,""),"")</f>
        <v/>
      </c>
      <c r="N3920" s="7" t="str">
        <f aca="false">IF(K3920=INDEX(DealTypes,3),IF(I3919=-1,ROUND((B3920-L3919)/Point,0),ROUND((L3919-B3920)/Point,0)),"")</f>
        <v/>
      </c>
      <c r="O3920" s="6" t="str">
        <f aca="false">(IF(AND(N(N3920)&gt;0,I3919=-1),1,IF(AND(N(N3920)&lt;0,I3919=-1),-1,IF(AND(N(N3920)&gt;0,I3919=1),2,IF(AND(N(N3920)&lt;0,I3919=1),-2,"")))))</f>
        <v/>
      </c>
      <c r="P3920" s="0" t="str">
        <f aca="false">IF(N3920&lt;&gt;"",ABS(N3920),"")</f>
        <v/>
      </c>
    </row>
    <row r="3921" customFormat="false" ht="12.8" hidden="false" customHeight="false" outlineLevel="0" collapsed="false">
      <c r="A3921" s="4" t="n">
        <v>44026.7083333333</v>
      </c>
      <c r="B3921" s="5" t="n">
        <v>1.25088</v>
      </c>
      <c r="C3921" s="5" t="n">
        <v>1.25418</v>
      </c>
      <c r="D3921" s="5" t="n">
        <v>1.24964</v>
      </c>
      <c r="E3921" s="5" t="n">
        <v>1.25293</v>
      </c>
      <c r="F3921" s="0" t="n">
        <v>6152</v>
      </c>
      <c r="G3921" s="0" t="n">
        <f aca="false">ROW()-3</f>
        <v>3918</v>
      </c>
      <c r="H3921" s="5" t="n">
        <f aca="true">IF(G3921&gt;(MovingPeriod+MovingShift),AVERAGE(INDIRECT("E"&amp;(ROW()-MovingPeriod-MovingShift)&amp;":"&amp;"E"&amp;ROW()-MovingShift)),"")</f>
        <v>1.25457769230769</v>
      </c>
      <c r="I3921" s="6" t="str">
        <f aca="false">IF(AND(B3921&gt;H3921,E3921&lt;H3921),-1,IF(AND(B3921&lt;H3921,E3921&gt;H3921),1,""))</f>
        <v/>
      </c>
      <c r="J3921" s="0" t="n">
        <f aca="false">IF(AND(I3921=-1,J3920=""),-1,IF(AND(I3921=1,J3920=""),1,IF(OR(AND(I3921="",J3920=1),AND(I3921="",J3920=-1),I3921=J3920),J3920,"")))</f>
        <v>-1</v>
      </c>
      <c r="K3921" s="0" t="str">
        <f aca="false">IF(AND(J3920=1,J3919=""),INDEX(DealTypes,1),IF(AND(J3920=-1,J3919=""),INDEX(DealTypes,2),IF(OR(AND(J3920="",J3919=1),AND(J3920="",J3919=-1)),INDEX(DealTypes,3),"")))</f>
        <v/>
      </c>
      <c r="L3921" s="5" t="n">
        <f aca="false">IF(K3921=INDEX(DealTypes,1),B3921+Spread,IF(K3921=INDEX(DealTypes,2),B3921,IF(OR(K3921=INDEX(DealTypes,3),N(L3920)=0),"",L3920)))</f>
        <v>1.26235</v>
      </c>
      <c r="M3921" s="6" t="str">
        <f aca="false">IF(N3921&lt;&gt;"",IF(COUNTIF(N$3:N3921,N3921)=1,MAX(M$4:M3920)+1,""),"")</f>
        <v/>
      </c>
      <c r="N3921" s="7" t="str">
        <f aca="false">IF(K3921=INDEX(DealTypes,3),IF(I3920=-1,ROUND((B3921-L3920)/Point,0),ROUND((L3920-B3921)/Point,0)),"")</f>
        <v/>
      </c>
      <c r="O3921" s="6" t="str">
        <f aca="false">(IF(AND(N(N3921)&gt;0,I3920=-1),1,IF(AND(N(N3921)&lt;0,I3920=-1),-1,IF(AND(N(N3921)&gt;0,I3920=1),2,IF(AND(N(N3921)&lt;0,I3920=1),-2,"")))))</f>
        <v/>
      </c>
      <c r="P3921" s="0" t="str">
        <f aca="false">IF(N3921&lt;&gt;"",ABS(N3921),"")</f>
        <v/>
      </c>
    </row>
    <row r="3922" customFormat="false" ht="12.8" hidden="false" customHeight="false" outlineLevel="0" collapsed="false">
      <c r="A3922" s="4" t="n">
        <v>44026.75</v>
      </c>
      <c r="B3922" s="5" t="n">
        <v>1.25294</v>
      </c>
      <c r="C3922" s="5" t="n">
        <v>1.25514</v>
      </c>
      <c r="D3922" s="5" t="n">
        <v>1.25212</v>
      </c>
      <c r="E3922" s="5" t="n">
        <v>1.25442</v>
      </c>
      <c r="F3922" s="0" t="n">
        <v>4205</v>
      </c>
      <c r="G3922" s="0" t="n">
        <f aca="false">ROW()-3</f>
        <v>3919</v>
      </c>
      <c r="H3922" s="5" t="n">
        <f aca="true">IF(G3922&gt;(MovingPeriod+MovingShift),AVERAGE(INDIRECT("E"&amp;(ROW()-MovingPeriod-MovingShift)&amp;":"&amp;"E"&amp;ROW()-MovingShift)),"")</f>
        <v>1.25431153846154</v>
      </c>
      <c r="I3922" s="0" t="n">
        <f aca="false">IF(AND(B3922&gt;H3922,E3922&lt;H3922),-1,IF(AND(B3922&lt;H3922,E3922&gt;H3922),1,""))</f>
        <v>1</v>
      </c>
      <c r="J3922" s="6" t="str">
        <f aca="false">IF(AND(I3922=-1,J3921=""),-1,IF(AND(I3922=1,J3921=""),1,IF(OR(AND(I3922="",J3921=1),AND(I3922="",J3921=-1),I3922=J3921),J3921,"")))</f>
        <v/>
      </c>
      <c r="K3922" s="0" t="str">
        <f aca="false">IF(AND(J3921=1,J3920=""),INDEX(DealTypes,1),IF(AND(J3921=-1,J3920=""),INDEX(DealTypes,2),IF(OR(AND(J3921="",J3920=1),AND(J3921="",J3920=-1)),INDEX(DealTypes,3),"")))</f>
        <v/>
      </c>
      <c r="L3922" s="5" t="n">
        <f aca="false">IF(K3922=INDEX(DealTypes,1),B3922+Spread,IF(K3922=INDEX(DealTypes,2),B3922,IF(OR(K3922=INDEX(DealTypes,3),N(L3921)=0),"",L3921)))</f>
        <v>1.26235</v>
      </c>
      <c r="M3922" s="6" t="str">
        <f aca="false">IF(N3922&lt;&gt;"",IF(COUNTIF(N$3:N3922,N3922)=1,MAX(M$4:M3921)+1,""),"")</f>
        <v/>
      </c>
      <c r="N3922" s="7" t="str">
        <f aca="false">IF(K3922=INDEX(DealTypes,3),IF(I3921=-1,ROUND((B3922-L3921)/Point,0),ROUND((L3921-B3922)/Point,0)),"")</f>
        <v/>
      </c>
      <c r="O3922" s="6" t="str">
        <f aca="false">(IF(AND(N(N3922)&gt;0,I3921=-1),1,IF(AND(N(N3922)&lt;0,I3921=-1),-1,IF(AND(N(N3922)&gt;0,I3921=1),2,IF(AND(N(N3922)&lt;0,I3921=1),-2,"")))))</f>
        <v/>
      </c>
      <c r="P3922" s="0" t="str">
        <f aca="false">IF(N3922&lt;&gt;"",ABS(N3922),"")</f>
        <v/>
      </c>
    </row>
    <row r="3923" customFormat="false" ht="12.8" hidden="false" customHeight="false" outlineLevel="0" collapsed="false">
      <c r="A3923" s="4" t="n">
        <v>44026.7916666667</v>
      </c>
      <c r="B3923" s="5" t="n">
        <v>1.2544</v>
      </c>
      <c r="C3923" s="5" t="n">
        <v>1.2555</v>
      </c>
      <c r="D3923" s="5" t="n">
        <v>1.25423</v>
      </c>
      <c r="E3923" s="5" t="n">
        <v>1.2547</v>
      </c>
      <c r="F3923" s="0" t="n">
        <v>2153</v>
      </c>
      <c r="G3923" s="0" t="n">
        <f aca="false">ROW()-3</f>
        <v>3920</v>
      </c>
      <c r="H3923" s="5" t="n">
        <f aca="true">IF(G3923&gt;(MovingPeriod+MovingShift),AVERAGE(INDIRECT("E"&amp;(ROW()-MovingPeriod-MovingShift)&amp;":"&amp;"E"&amp;ROW()-MovingShift)),"")</f>
        <v>1.25406384615385</v>
      </c>
      <c r="I3923" s="6" t="str">
        <f aca="false">IF(AND(B3923&gt;H3923,E3923&lt;H3923),-1,IF(AND(B3923&lt;H3923,E3923&gt;H3923),1,""))</f>
        <v/>
      </c>
      <c r="J3923" s="6" t="str">
        <f aca="false">IF(AND(I3923=-1,J3922=""),-1,IF(AND(I3923=1,J3922=""),1,IF(OR(AND(I3923="",J3922=1),AND(I3923="",J3922=-1),I3923=J3922),J3922,"")))</f>
        <v/>
      </c>
      <c r="K3923" s="0" t="str">
        <f aca="false">IF(AND(J3922=1,J3921=""),INDEX(DealTypes,1),IF(AND(J3922=-1,J3921=""),INDEX(DealTypes,2),IF(OR(AND(J3922="",J3921=1),AND(J3922="",J3921=-1)),INDEX(DealTypes,3),"")))</f>
        <v>Close</v>
      </c>
      <c r="L3923" s="6" t="str">
        <f aca="false">IF(K3923=INDEX(DealTypes,1),B3923+Spread,IF(K3923=INDEX(DealTypes,2),B3923,IF(OR(K3923=INDEX(DealTypes,3),N(L3922)=0),"",L3922)))</f>
        <v/>
      </c>
      <c r="M3923" s="6" t="n">
        <f aca="false">IF(N3923&lt;&gt;"",IF(COUNTIF(N$3:N3923,N3923)=1,MAX(M$4:M3922)+1,""),"")</f>
        <v>141</v>
      </c>
      <c r="N3923" s="7" t="n">
        <f aca="false">IF(K3923=INDEX(DealTypes,3),IF(I3922=-1,ROUND((B3923-L3922)/Point,0),ROUND((L3922-B3923)/Point,0)),"")</f>
        <v>795</v>
      </c>
      <c r="O3923" s="6" t="n">
        <f aca="false">(IF(AND(N(N3923)&gt;0,I3922=-1),1,IF(AND(N(N3923)&lt;0,I3922=-1),-1,IF(AND(N(N3923)&gt;0,I3922=1),2,IF(AND(N(N3923)&lt;0,I3922=1),-2,"")))))</f>
        <v>2</v>
      </c>
      <c r="P3923" s="0" t="n">
        <f aca="false">IF(N3923&lt;&gt;"",ABS(N3923),"")</f>
        <v>795</v>
      </c>
    </row>
    <row r="3924" customFormat="false" ht="12.8" hidden="false" customHeight="false" outlineLevel="0" collapsed="false">
      <c r="A3924" s="4" t="n">
        <v>44026.8333333333</v>
      </c>
      <c r="B3924" s="5" t="n">
        <v>1.2547</v>
      </c>
      <c r="C3924" s="5" t="n">
        <v>1.2561</v>
      </c>
      <c r="D3924" s="5" t="n">
        <v>1.25439</v>
      </c>
      <c r="E3924" s="5" t="n">
        <v>1.25559</v>
      </c>
      <c r="F3924" s="0" t="n">
        <v>2178</v>
      </c>
      <c r="G3924" s="0" t="n">
        <f aca="false">ROW()-3</f>
        <v>3921</v>
      </c>
      <c r="H3924" s="5" t="n">
        <f aca="true">IF(G3924&gt;(MovingPeriod+MovingShift),AVERAGE(INDIRECT("E"&amp;(ROW()-MovingPeriod-MovingShift)&amp;":"&amp;"E"&amp;ROW()-MovingShift)),"")</f>
        <v>1.25385615384615</v>
      </c>
      <c r="I3924" s="0" t="str">
        <f aca="false">IF(AND(B3924&gt;H3924,E3924&lt;H3924),-1,IF(AND(B3924&lt;H3924,E3924&gt;H3924),1,""))</f>
        <v/>
      </c>
      <c r="J3924" s="6" t="str">
        <f aca="false">IF(AND(I3924=-1,J3923=""),-1,IF(AND(I3924=1,J3923=""),1,IF(OR(AND(I3924="",J3923=1),AND(I3924="",J3923=-1),I3924=J3923),J3923,"")))</f>
        <v/>
      </c>
      <c r="K3924" s="0" t="str">
        <f aca="false">IF(AND(J3923=1,J3922=""),INDEX(DealTypes,1),IF(AND(J3923=-1,J3922=""),INDEX(DealTypes,2),IF(OR(AND(J3923="",J3922=1),AND(J3923="",J3922=-1)),INDEX(DealTypes,3),"")))</f>
        <v/>
      </c>
      <c r="L3924" s="6" t="str">
        <f aca="false">IF(K3924=INDEX(DealTypes,1),B3924+Spread,IF(K3924=INDEX(DealTypes,2),B3924,IF(OR(K3924=INDEX(DealTypes,3),N(L3923)=0),"",L3923)))</f>
        <v/>
      </c>
      <c r="M3924" s="6" t="str">
        <f aca="false">IF(N3924&lt;&gt;"",IF(COUNTIF(N$3:N3924,N3924)=1,MAX(M$4:M3923)+1,""),"")</f>
        <v/>
      </c>
      <c r="N3924" s="7" t="str">
        <f aca="false">IF(K3924=INDEX(DealTypes,3),IF(I3923=-1,ROUND((B3924-L3923)/Point,0),ROUND((L3923-B3924)/Point,0)),"")</f>
        <v/>
      </c>
      <c r="O3924" s="6" t="str">
        <f aca="false">(IF(AND(N(N3924)&gt;0,I3923=-1),1,IF(AND(N(N3924)&lt;0,I3923=-1),-1,IF(AND(N(N3924)&gt;0,I3923=1),2,IF(AND(N(N3924)&lt;0,I3923=1),-2,"")))))</f>
        <v/>
      </c>
      <c r="P3924" s="0" t="str">
        <f aca="false">IF(N3924&lt;&gt;"",ABS(N3924),"")</f>
        <v/>
      </c>
    </row>
    <row r="3925" customFormat="false" ht="12.8" hidden="false" customHeight="false" outlineLevel="0" collapsed="false">
      <c r="A3925" s="4" t="n">
        <v>44026.875</v>
      </c>
      <c r="B3925" s="5" t="n">
        <v>1.25561</v>
      </c>
      <c r="C3925" s="5" t="n">
        <v>1.25632</v>
      </c>
      <c r="D3925" s="5" t="n">
        <v>1.25513</v>
      </c>
      <c r="E3925" s="5" t="n">
        <v>1.2556</v>
      </c>
      <c r="F3925" s="0" t="n">
        <v>2726</v>
      </c>
      <c r="G3925" s="0" t="n">
        <f aca="false">ROW()-3</f>
        <v>3922</v>
      </c>
      <c r="H3925" s="5" t="n">
        <f aca="true">IF(G3925&gt;(MovingPeriod+MovingShift),AVERAGE(INDIRECT("E"&amp;(ROW()-MovingPeriod-MovingShift)&amp;":"&amp;"E"&amp;ROW()-MovingShift)),"")</f>
        <v>1.25356461538462</v>
      </c>
      <c r="I3925" s="0" t="str">
        <f aca="false">IF(AND(B3925&gt;H3925,E3925&lt;H3925),-1,IF(AND(B3925&lt;H3925,E3925&gt;H3925),1,""))</f>
        <v/>
      </c>
      <c r="J3925" s="6" t="str">
        <f aca="false">IF(AND(I3925=-1,J3924=""),-1,IF(AND(I3925=1,J3924=""),1,IF(OR(AND(I3925="",J3924=1),AND(I3925="",J3924=-1),I3925=J3924),J3924,"")))</f>
        <v/>
      </c>
      <c r="K3925" s="0" t="str">
        <f aca="false">IF(AND(J3924=1,J3923=""),INDEX(DealTypes,1),IF(AND(J3924=-1,J3923=""),INDEX(DealTypes,2),IF(OR(AND(J3924="",J3923=1),AND(J3924="",J3923=-1)),INDEX(DealTypes,3),"")))</f>
        <v/>
      </c>
      <c r="L3925" s="6" t="str">
        <f aca="false">IF(K3925=INDEX(DealTypes,1),B3925+Spread,IF(K3925=INDEX(DealTypes,2),B3925,IF(OR(K3925=INDEX(DealTypes,3),N(L3924)=0),"",L3924)))</f>
        <v/>
      </c>
      <c r="M3925" s="6" t="str">
        <f aca="false">IF(N3925&lt;&gt;"",IF(COUNTIF(N$3:N3925,N3925)=1,MAX(M$4:M3924)+1,""),"")</f>
        <v/>
      </c>
      <c r="N3925" s="7" t="str">
        <f aca="false">IF(K3925=INDEX(DealTypes,3),IF(I3924=-1,ROUND((B3925-L3924)/Point,0),ROUND((L3924-B3925)/Point,0)),"")</f>
        <v/>
      </c>
      <c r="O3925" s="6" t="str">
        <f aca="false">(IF(AND(N(N3925)&gt;0,I3924=-1),1,IF(AND(N(N3925)&lt;0,I3924=-1),-1,IF(AND(N(N3925)&gt;0,I3924=1),2,IF(AND(N(N3925)&lt;0,I3924=1),-2,"")))))</f>
        <v/>
      </c>
      <c r="P3925" s="0" t="str">
        <f aca="false">IF(N3925&lt;&gt;"",ABS(N3925),"")</f>
        <v/>
      </c>
    </row>
    <row r="3926" customFormat="false" ht="12.8" hidden="false" customHeight="false" outlineLevel="0" collapsed="false">
      <c r="A3926" s="4" t="n">
        <v>44026.9166666667</v>
      </c>
      <c r="B3926" s="5" t="n">
        <v>1.25559</v>
      </c>
      <c r="C3926" s="5" t="n">
        <v>1.25576</v>
      </c>
      <c r="D3926" s="5" t="n">
        <v>1.2548</v>
      </c>
      <c r="E3926" s="5" t="n">
        <v>1.25501</v>
      </c>
      <c r="F3926" s="0" t="n">
        <v>2380</v>
      </c>
      <c r="G3926" s="0" t="n">
        <f aca="false">ROW()-3</f>
        <v>3923</v>
      </c>
      <c r="H3926" s="5" t="n">
        <f aca="true">IF(G3926&gt;(MovingPeriod+MovingShift),AVERAGE(INDIRECT("E"&amp;(ROW()-MovingPeriod-MovingShift)&amp;":"&amp;"E"&amp;ROW()-MovingShift)),"")</f>
        <v>1.25327307692308</v>
      </c>
      <c r="I3926" s="6" t="str">
        <f aca="false">IF(AND(B3926&gt;H3926,E3926&lt;H3926),-1,IF(AND(B3926&lt;H3926,E3926&gt;H3926),1,""))</f>
        <v/>
      </c>
      <c r="J3926" s="6" t="str">
        <f aca="false">IF(AND(I3926=-1,J3925=""),-1,IF(AND(I3926=1,J3925=""),1,IF(OR(AND(I3926="",J3925=1),AND(I3926="",J3925=-1),I3926=J3925),J3925,"")))</f>
        <v/>
      </c>
      <c r="K3926" s="0" t="str">
        <f aca="false">IF(AND(J3925=1,J3924=""),INDEX(DealTypes,1),IF(AND(J3925=-1,J3924=""),INDEX(DealTypes,2),IF(OR(AND(J3925="",J3924=1),AND(J3925="",J3924=-1)),INDEX(DealTypes,3),"")))</f>
        <v/>
      </c>
      <c r="L3926" s="6" t="str">
        <f aca="false">IF(K3926=INDEX(DealTypes,1),B3926+Spread,IF(K3926=INDEX(DealTypes,2),B3926,IF(OR(K3926=INDEX(DealTypes,3),N(L3925)=0),"",L3925)))</f>
        <v/>
      </c>
      <c r="M3926" s="6" t="str">
        <f aca="false">IF(N3926&lt;&gt;"",IF(COUNTIF(N$3:N3926,N3926)=1,MAX(M$4:M3925)+1,""),"")</f>
        <v/>
      </c>
      <c r="N3926" s="7" t="str">
        <f aca="false">IF(K3926=INDEX(DealTypes,3),IF(I3925=-1,ROUND((B3926-L3925)/Point,0),ROUND((L3925-B3926)/Point,0)),"")</f>
        <v/>
      </c>
      <c r="O3926" s="6" t="str">
        <f aca="false">(IF(AND(N(N3926)&gt;0,I3925=-1),1,IF(AND(N(N3926)&lt;0,I3925=-1),-1,IF(AND(N(N3926)&gt;0,I3925=1),2,IF(AND(N(N3926)&lt;0,I3925=1),-2,"")))))</f>
        <v/>
      </c>
      <c r="P3926" s="0" t="str">
        <f aca="false">IF(N3926&lt;&gt;"",ABS(N3926),"")</f>
        <v/>
      </c>
    </row>
    <row r="3927" customFormat="false" ht="12.8" hidden="false" customHeight="false" outlineLevel="0" collapsed="false">
      <c r="A3927" s="4" t="n">
        <v>44026.9583333333</v>
      </c>
      <c r="B3927" s="5" t="n">
        <v>1.25501</v>
      </c>
      <c r="C3927" s="5" t="n">
        <v>1.25567</v>
      </c>
      <c r="D3927" s="5" t="n">
        <v>1.2549</v>
      </c>
      <c r="E3927" s="5" t="n">
        <v>1.25521</v>
      </c>
      <c r="F3927" s="0" t="n">
        <v>799</v>
      </c>
      <c r="G3927" s="0" t="n">
        <f aca="false">ROW()-3</f>
        <v>3924</v>
      </c>
      <c r="H3927" s="5" t="n">
        <f aca="true">IF(G3927&gt;(MovingPeriod+MovingShift),AVERAGE(INDIRECT("E"&amp;(ROW()-MovingPeriod-MovingShift)&amp;":"&amp;"E"&amp;ROW()-MovingShift)),"")</f>
        <v>1.25311538461538</v>
      </c>
      <c r="I3927" s="6" t="str">
        <f aca="false">IF(AND(B3927&gt;H3927,E3927&lt;H3927),-1,IF(AND(B3927&lt;H3927,E3927&gt;H3927),1,""))</f>
        <v/>
      </c>
      <c r="J3927" s="6" t="str">
        <f aca="false">IF(AND(I3927=-1,J3926=""),-1,IF(AND(I3927=1,J3926=""),1,IF(OR(AND(I3927="",J3926=1),AND(I3927="",J3926=-1),I3927=J3926),J3926,"")))</f>
        <v/>
      </c>
      <c r="K3927" s="0" t="str">
        <f aca="false">IF(AND(J3926=1,J3925=""),INDEX(DealTypes,1),IF(AND(J3926=-1,J3925=""),INDEX(DealTypes,2),IF(OR(AND(J3926="",J3925=1),AND(J3926="",J3925=-1)),INDEX(DealTypes,3),"")))</f>
        <v/>
      </c>
      <c r="L3927" s="6" t="str">
        <f aca="false">IF(K3927=INDEX(DealTypes,1),B3927+Spread,IF(K3927=INDEX(DealTypes,2),B3927,IF(OR(K3927=INDEX(DealTypes,3),N(L3926)=0),"",L3926)))</f>
        <v/>
      </c>
      <c r="M3927" s="6" t="str">
        <f aca="false">IF(N3927&lt;&gt;"",IF(COUNTIF(N$3:N3927,N3927)=1,MAX(M$4:M3926)+1,""),"")</f>
        <v/>
      </c>
      <c r="N3927" s="7" t="str">
        <f aca="false">IF(K3927=INDEX(DealTypes,3),IF(I3926=-1,ROUND((B3927-L3926)/Point,0),ROUND((L3926-B3927)/Point,0)),"")</f>
        <v/>
      </c>
      <c r="O3927" s="6" t="str">
        <f aca="false">(IF(AND(N(N3927)&gt;0,I3926=-1),1,IF(AND(N(N3927)&lt;0,I3926=-1),-1,IF(AND(N(N3927)&gt;0,I3926=1),2,IF(AND(N(N3927)&lt;0,I3926=1),-2,"")))))</f>
        <v/>
      </c>
      <c r="P3927" s="0" t="str">
        <f aca="false">IF(N3927&lt;&gt;"",ABS(N3927),"")</f>
        <v/>
      </c>
    </row>
    <row r="3928" customFormat="false" ht="12.8" hidden="false" customHeight="false" outlineLevel="0" collapsed="false">
      <c r="A3928" s="4" t="n">
        <v>44027</v>
      </c>
      <c r="B3928" s="5" t="n">
        <v>1.25514</v>
      </c>
      <c r="C3928" s="5" t="n">
        <v>1.25584</v>
      </c>
      <c r="D3928" s="5" t="n">
        <v>1.25466</v>
      </c>
      <c r="E3928" s="5" t="n">
        <v>1.25547</v>
      </c>
      <c r="F3928" s="0" t="n">
        <v>1425</v>
      </c>
      <c r="G3928" s="0" t="n">
        <f aca="false">ROW()-3</f>
        <v>3925</v>
      </c>
      <c r="H3928" s="5" t="n">
        <f aca="true">IF(G3928&gt;(MovingPeriod+MovingShift),AVERAGE(INDIRECT("E"&amp;(ROW()-MovingPeriod-MovingShift)&amp;":"&amp;"E"&amp;ROW()-MovingShift)),"")</f>
        <v>1.25311307692308</v>
      </c>
      <c r="I3928" s="0" t="str">
        <f aca="false">IF(AND(B3928&gt;H3928,E3928&lt;H3928),-1,IF(AND(B3928&lt;H3928,E3928&gt;H3928),1,""))</f>
        <v/>
      </c>
      <c r="J3928" s="6" t="str">
        <f aca="false">IF(AND(I3928=-1,J3927=""),-1,IF(AND(I3928=1,J3927=""),1,IF(OR(AND(I3928="",J3927=1),AND(I3928="",J3927=-1),I3928=J3927),J3927,"")))</f>
        <v/>
      </c>
      <c r="K3928" s="0" t="str">
        <f aca="false">IF(AND(J3927=1,J3926=""),INDEX(DealTypes,1),IF(AND(J3927=-1,J3926=""),INDEX(DealTypes,2),IF(OR(AND(J3927="",J3926=1),AND(J3927="",J3926=-1)),INDEX(DealTypes,3),"")))</f>
        <v/>
      </c>
      <c r="L3928" s="6" t="str">
        <f aca="false">IF(K3928=INDEX(DealTypes,1),B3928+Spread,IF(K3928=INDEX(DealTypes,2),B3928,IF(OR(K3928=INDEX(DealTypes,3),N(L3927)=0),"",L3927)))</f>
        <v/>
      </c>
      <c r="M3928" s="6" t="str">
        <f aca="false">IF(N3928&lt;&gt;"",IF(COUNTIF(N$3:N3928,N3928)=1,MAX(M$4:M3927)+1,""),"")</f>
        <v/>
      </c>
      <c r="N3928" s="7" t="str">
        <f aca="false">IF(K3928=INDEX(DealTypes,3),IF(I3927=-1,ROUND((B3928-L3927)/Point,0),ROUND((L3927-B3928)/Point,0)),"")</f>
        <v/>
      </c>
      <c r="O3928" s="6" t="str">
        <f aca="false">(IF(AND(N(N3928)&gt;0,I3927=-1),1,IF(AND(N(N3928)&lt;0,I3927=-1),-1,IF(AND(N(N3928)&gt;0,I3927=1),2,IF(AND(N(N3928)&lt;0,I3927=1),-2,"")))))</f>
        <v/>
      </c>
      <c r="P3928" s="0" t="str">
        <f aca="false">IF(N3928&lt;&gt;"",ABS(N3928),"")</f>
        <v/>
      </c>
    </row>
    <row r="3929" customFormat="false" ht="12.8" hidden="false" customHeight="false" outlineLevel="0" collapsed="false">
      <c r="A3929" s="4" t="n">
        <v>44027.0416666667</v>
      </c>
      <c r="B3929" s="5" t="n">
        <v>1.2555</v>
      </c>
      <c r="C3929" s="5" t="n">
        <v>1.25739</v>
      </c>
      <c r="D3929" s="5" t="n">
        <v>1.2555</v>
      </c>
      <c r="E3929" s="5" t="n">
        <v>1.25706</v>
      </c>
      <c r="F3929" s="0" t="n">
        <v>816</v>
      </c>
      <c r="G3929" s="0" t="n">
        <f aca="false">ROW()-3</f>
        <v>3926</v>
      </c>
      <c r="H3929" s="5" t="n">
        <f aca="true">IF(G3929&gt;(MovingPeriod+MovingShift),AVERAGE(INDIRECT("E"&amp;(ROW()-MovingPeriod-MovingShift)&amp;":"&amp;"E"&amp;ROW()-MovingShift)),"")</f>
        <v>1.25306846153846</v>
      </c>
      <c r="I3929" s="0" t="str">
        <f aca="false">IF(AND(B3929&gt;H3929,E3929&lt;H3929),-1,IF(AND(B3929&lt;H3929,E3929&gt;H3929),1,""))</f>
        <v/>
      </c>
      <c r="J3929" s="6" t="str">
        <f aca="false">IF(AND(I3929=-1,J3928=""),-1,IF(AND(I3929=1,J3928=""),1,IF(OR(AND(I3929="",J3928=1),AND(I3929="",J3928=-1),I3929=J3928),J3928,"")))</f>
        <v/>
      </c>
      <c r="K3929" s="0" t="str">
        <f aca="false">IF(AND(J3928=1,J3927=""),INDEX(DealTypes,1),IF(AND(J3928=-1,J3927=""),INDEX(DealTypes,2),IF(OR(AND(J3928="",J3927=1),AND(J3928="",J3927=-1)),INDEX(DealTypes,3),"")))</f>
        <v/>
      </c>
      <c r="L3929" s="6" t="str">
        <f aca="false">IF(K3929=INDEX(DealTypes,1),B3929+Spread,IF(K3929=INDEX(DealTypes,2),B3929,IF(OR(K3929=INDEX(DealTypes,3),N(L3928)=0),"",L3928)))</f>
        <v/>
      </c>
      <c r="M3929" s="6" t="str">
        <f aca="false">IF(N3929&lt;&gt;"",IF(COUNTIF(N$3:N3929,N3929)=1,MAX(M$4:M3928)+1,""),"")</f>
        <v/>
      </c>
      <c r="N3929" s="7" t="str">
        <f aca="false">IF(K3929=INDEX(DealTypes,3),IF(I3928=-1,ROUND((B3929-L3928)/Point,0),ROUND((L3928-B3929)/Point,0)),"")</f>
        <v/>
      </c>
      <c r="O3929" s="6" t="str">
        <f aca="false">(IF(AND(N(N3929)&gt;0,I3928=-1),1,IF(AND(N(N3929)&lt;0,I3928=-1),-1,IF(AND(N(N3929)&gt;0,I3928=1),2,IF(AND(N(N3929)&lt;0,I3928=1),-2,"")))))</f>
        <v/>
      </c>
      <c r="P3929" s="0" t="str">
        <f aca="false">IF(N3929&lt;&gt;"",ABS(N3929),"")</f>
        <v/>
      </c>
    </row>
    <row r="3930" customFormat="false" ht="12.8" hidden="false" customHeight="false" outlineLevel="0" collapsed="false">
      <c r="A3930" s="4" t="n">
        <v>44027.0833333333</v>
      </c>
      <c r="B3930" s="5" t="n">
        <v>1.25711</v>
      </c>
      <c r="C3930" s="5" t="n">
        <v>1.2572</v>
      </c>
      <c r="D3930" s="5" t="n">
        <v>1.25632</v>
      </c>
      <c r="E3930" s="5" t="n">
        <v>1.25683</v>
      </c>
      <c r="F3930" s="0" t="n">
        <v>766</v>
      </c>
      <c r="G3930" s="0" t="n">
        <f aca="false">ROW()-3</f>
        <v>3927</v>
      </c>
      <c r="H3930" s="5" t="n">
        <f aca="true">IF(G3930&gt;(MovingPeriod+MovingShift),AVERAGE(INDIRECT("E"&amp;(ROW()-MovingPeriod-MovingShift)&amp;":"&amp;"E"&amp;ROW()-MovingShift)),"")</f>
        <v>1.25307692307692</v>
      </c>
      <c r="I3930" s="0" t="str">
        <f aca="false">IF(AND(B3930&gt;H3930,E3930&lt;H3930),-1,IF(AND(B3930&lt;H3930,E3930&gt;H3930),1,""))</f>
        <v/>
      </c>
      <c r="J3930" s="6" t="str">
        <f aca="false">IF(AND(I3930=-1,J3929=""),-1,IF(AND(I3930=1,J3929=""),1,IF(OR(AND(I3930="",J3929=1),AND(I3930="",J3929=-1),I3930=J3929),J3929,"")))</f>
        <v/>
      </c>
      <c r="K3930" s="0" t="str">
        <f aca="false">IF(AND(J3929=1,J3928=""),INDEX(DealTypes,1),IF(AND(J3929=-1,J3928=""),INDEX(DealTypes,2),IF(OR(AND(J3929="",J3928=1),AND(J3929="",J3928=-1)),INDEX(DealTypes,3),"")))</f>
        <v/>
      </c>
      <c r="L3930" s="6" t="str">
        <f aca="false">IF(K3930=INDEX(DealTypes,1),B3930+Spread,IF(K3930=INDEX(DealTypes,2),B3930,IF(OR(K3930=INDEX(DealTypes,3),N(L3929)=0),"",L3929)))</f>
        <v/>
      </c>
      <c r="M3930" s="6" t="str">
        <f aca="false">IF(N3930&lt;&gt;"",IF(COUNTIF(N$3:N3930,N3930)=1,MAX(M$4:M3929)+1,""),"")</f>
        <v/>
      </c>
      <c r="N3930" s="7" t="str">
        <f aca="false">IF(K3930=INDEX(DealTypes,3),IF(I3929=-1,ROUND((B3930-L3929)/Point,0),ROUND((L3929-B3930)/Point,0)),"")</f>
        <v/>
      </c>
      <c r="O3930" s="6" t="str">
        <f aca="false">(IF(AND(N(N3930)&gt;0,I3929=-1),1,IF(AND(N(N3930)&lt;0,I3929=-1),-1,IF(AND(N(N3930)&gt;0,I3929=1),2,IF(AND(N(N3930)&lt;0,I3929=1),-2,"")))))</f>
        <v/>
      </c>
      <c r="P3930" s="0" t="str">
        <f aca="false">IF(N3930&lt;&gt;"",ABS(N3930),"")</f>
        <v/>
      </c>
    </row>
    <row r="3931" customFormat="false" ht="12.8" hidden="false" customHeight="false" outlineLevel="0" collapsed="false">
      <c r="A3931" s="4" t="n">
        <v>44027.125</v>
      </c>
      <c r="B3931" s="5" t="n">
        <v>1.25685</v>
      </c>
      <c r="C3931" s="5" t="n">
        <v>1.25848</v>
      </c>
      <c r="D3931" s="5" t="n">
        <v>1.2568</v>
      </c>
      <c r="E3931" s="5" t="n">
        <v>1.25725</v>
      </c>
      <c r="F3931" s="0" t="n">
        <v>1566</v>
      </c>
      <c r="G3931" s="0" t="n">
        <f aca="false">ROW()-3</f>
        <v>3928</v>
      </c>
      <c r="H3931" s="5" t="n">
        <f aca="true">IF(G3931&gt;(MovingPeriod+MovingShift),AVERAGE(INDIRECT("E"&amp;(ROW()-MovingPeriod-MovingShift)&amp;":"&amp;"E"&amp;ROW()-MovingShift)),"")</f>
        <v>1.25315076923077</v>
      </c>
      <c r="I3931" s="0" t="str">
        <f aca="false">IF(AND(B3931&gt;H3931,E3931&lt;H3931),-1,IF(AND(B3931&lt;H3931,E3931&gt;H3931),1,""))</f>
        <v/>
      </c>
      <c r="J3931" s="6" t="str">
        <f aca="false">IF(AND(I3931=-1,J3930=""),-1,IF(AND(I3931=1,J3930=""),1,IF(OR(AND(I3931="",J3930=1),AND(I3931="",J3930=-1),I3931=J3930),J3930,"")))</f>
        <v/>
      </c>
      <c r="K3931" s="0" t="str">
        <f aca="false">IF(AND(J3930=1,J3929=""),INDEX(DealTypes,1),IF(AND(J3930=-1,J3929=""),INDEX(DealTypes,2),IF(OR(AND(J3930="",J3929=1),AND(J3930="",J3929=-1)),INDEX(DealTypes,3),"")))</f>
        <v/>
      </c>
      <c r="L3931" s="6" t="str">
        <f aca="false">IF(K3931=INDEX(DealTypes,1),B3931+Spread,IF(K3931=INDEX(DealTypes,2),B3931,IF(OR(K3931=INDEX(DealTypes,3),N(L3930)=0),"",L3930)))</f>
        <v/>
      </c>
      <c r="M3931" s="6" t="str">
        <f aca="false">IF(N3931&lt;&gt;"",IF(COUNTIF(N$3:N3931,N3931)=1,MAX(M$4:M3930)+1,""),"")</f>
        <v/>
      </c>
      <c r="N3931" s="7" t="str">
        <f aca="false">IF(K3931=INDEX(DealTypes,3),IF(I3930=-1,ROUND((B3931-L3930)/Point,0),ROUND((L3930-B3931)/Point,0)),"")</f>
        <v/>
      </c>
      <c r="O3931" s="6" t="str">
        <f aca="false">(IF(AND(N(N3931)&gt;0,I3930=-1),1,IF(AND(N(N3931)&lt;0,I3930=-1),-1,IF(AND(N(N3931)&gt;0,I3930=1),2,IF(AND(N(N3931)&lt;0,I3930=1),-2,"")))))</f>
        <v/>
      </c>
      <c r="P3931" s="0" t="str">
        <f aca="false">IF(N3931&lt;&gt;"",ABS(N3931),"")</f>
        <v/>
      </c>
    </row>
    <row r="3932" customFormat="false" ht="12.8" hidden="false" customHeight="false" outlineLevel="0" collapsed="false">
      <c r="A3932" s="4" t="n">
        <v>44027.1666666667</v>
      </c>
      <c r="B3932" s="5" t="n">
        <v>1.25725</v>
      </c>
      <c r="C3932" s="5" t="n">
        <v>1.2587</v>
      </c>
      <c r="D3932" s="5" t="n">
        <v>1.25694</v>
      </c>
      <c r="E3932" s="5" t="n">
        <v>1.25804</v>
      </c>
      <c r="F3932" s="0" t="n">
        <v>1732</v>
      </c>
      <c r="G3932" s="0" t="n">
        <f aca="false">ROW()-3</f>
        <v>3929</v>
      </c>
      <c r="H3932" s="5" t="n">
        <f aca="true">IF(G3932&gt;(MovingPeriod+MovingShift),AVERAGE(INDIRECT("E"&amp;(ROW()-MovingPeriod-MovingShift)&amp;":"&amp;"E"&amp;ROW()-MovingShift)),"")</f>
        <v>1.25325615384615</v>
      </c>
      <c r="I3932" s="0" t="str">
        <f aca="false">IF(AND(B3932&gt;H3932,E3932&lt;H3932),-1,IF(AND(B3932&lt;H3932,E3932&gt;H3932),1,""))</f>
        <v/>
      </c>
      <c r="J3932" s="6" t="str">
        <f aca="false">IF(AND(I3932=-1,J3931=""),-1,IF(AND(I3932=1,J3931=""),1,IF(OR(AND(I3932="",J3931=1),AND(I3932="",J3931=-1),I3932=J3931),J3931,"")))</f>
        <v/>
      </c>
      <c r="K3932" s="0" t="str">
        <f aca="false">IF(AND(J3931=1,J3930=""),INDEX(DealTypes,1),IF(AND(J3931=-1,J3930=""),INDEX(DealTypes,2),IF(OR(AND(J3931="",J3930=1),AND(J3931="",J3930=-1)),INDEX(DealTypes,3),"")))</f>
        <v/>
      </c>
      <c r="L3932" s="6" t="str">
        <f aca="false">IF(K3932=INDEX(DealTypes,1),B3932+Spread,IF(K3932=INDEX(DealTypes,2),B3932,IF(OR(K3932=INDEX(DealTypes,3),N(L3931)=0),"",L3931)))</f>
        <v/>
      </c>
      <c r="M3932" s="6" t="str">
        <f aca="false">IF(N3932&lt;&gt;"",IF(COUNTIF(N$3:N3932,N3932)=1,MAX(M$4:M3931)+1,""),"")</f>
        <v/>
      </c>
      <c r="N3932" s="7" t="str">
        <f aca="false">IF(K3932=INDEX(DealTypes,3),IF(I3931=-1,ROUND((B3932-L3931)/Point,0),ROUND((L3931-B3932)/Point,0)),"")</f>
        <v/>
      </c>
      <c r="O3932" s="6" t="str">
        <f aca="false">(IF(AND(N(N3932)&gt;0,I3931=-1),1,IF(AND(N(N3932)&lt;0,I3931=-1),-1,IF(AND(N(N3932)&gt;0,I3931=1),2,IF(AND(N(N3932)&lt;0,I3931=1),-2,"")))))</f>
        <v/>
      </c>
      <c r="P3932" s="0" t="str">
        <f aca="false">IF(N3932&lt;&gt;"",ABS(N3932),"")</f>
        <v/>
      </c>
    </row>
    <row r="3933" customFormat="false" ht="12.8" hidden="false" customHeight="false" outlineLevel="0" collapsed="false">
      <c r="A3933" s="4" t="n">
        <v>44027.2083333333</v>
      </c>
      <c r="B3933" s="5" t="n">
        <v>1.25807</v>
      </c>
      <c r="C3933" s="5" t="n">
        <v>1.25813</v>
      </c>
      <c r="D3933" s="5" t="n">
        <v>1.25728</v>
      </c>
      <c r="E3933" s="5" t="n">
        <v>1.25744</v>
      </c>
      <c r="F3933" s="0" t="n">
        <v>1161</v>
      </c>
      <c r="G3933" s="0" t="n">
        <f aca="false">ROW()-3</f>
        <v>3930</v>
      </c>
      <c r="H3933" s="5" t="n">
        <f aca="true">IF(G3933&gt;(MovingPeriod+MovingShift),AVERAGE(INDIRECT("E"&amp;(ROW()-MovingPeriod-MovingShift)&amp;":"&amp;"E"&amp;ROW()-MovingShift)),"")</f>
        <v>1.25350230769231</v>
      </c>
      <c r="I3933" s="0" t="str">
        <f aca="false">IF(AND(B3933&gt;H3933,E3933&lt;H3933),-1,IF(AND(B3933&lt;H3933,E3933&gt;H3933),1,""))</f>
        <v/>
      </c>
      <c r="J3933" s="6" t="str">
        <f aca="false">IF(AND(I3933=-1,J3932=""),-1,IF(AND(I3933=1,J3932=""),1,IF(OR(AND(I3933="",J3932=1),AND(I3933="",J3932=-1),I3933=J3932),J3932,"")))</f>
        <v/>
      </c>
      <c r="K3933" s="0" t="str">
        <f aca="false">IF(AND(J3932=1,J3931=""),INDEX(DealTypes,1),IF(AND(J3932=-1,J3931=""),INDEX(DealTypes,2),IF(OR(AND(J3932="",J3931=1),AND(J3932="",J3931=-1)),INDEX(DealTypes,3),"")))</f>
        <v/>
      </c>
      <c r="L3933" s="6" t="str">
        <f aca="false">IF(K3933=INDEX(DealTypes,1),B3933+Spread,IF(K3933=INDEX(DealTypes,2),B3933,IF(OR(K3933=INDEX(DealTypes,3),N(L3932)=0),"",L3932)))</f>
        <v/>
      </c>
      <c r="M3933" s="6" t="str">
        <f aca="false">IF(N3933&lt;&gt;"",IF(COUNTIF(N$3:N3933,N3933)=1,MAX(M$4:M3932)+1,""),"")</f>
        <v/>
      </c>
      <c r="N3933" s="7" t="str">
        <f aca="false">IF(K3933=INDEX(DealTypes,3),IF(I3932=-1,ROUND((B3933-L3932)/Point,0),ROUND((L3932-B3933)/Point,0)),"")</f>
        <v/>
      </c>
      <c r="O3933" s="6" t="str">
        <f aca="false">(IF(AND(N(N3933)&gt;0,I3932=-1),1,IF(AND(N(N3933)&lt;0,I3932=-1),-1,IF(AND(N(N3933)&gt;0,I3932=1),2,IF(AND(N(N3933)&lt;0,I3932=1),-2,"")))))</f>
        <v/>
      </c>
      <c r="P3933" s="0" t="str">
        <f aca="false">IF(N3933&lt;&gt;"",ABS(N3933),"")</f>
        <v/>
      </c>
    </row>
    <row r="3934" customFormat="false" ht="12.8" hidden="false" customHeight="false" outlineLevel="0" collapsed="false">
      <c r="A3934" s="4" t="n">
        <v>44027.25</v>
      </c>
      <c r="B3934" s="5" t="n">
        <v>1.25741</v>
      </c>
      <c r="C3934" s="5" t="n">
        <v>1.25744</v>
      </c>
      <c r="D3934" s="5" t="n">
        <v>1.25632</v>
      </c>
      <c r="E3934" s="5" t="n">
        <v>1.25687</v>
      </c>
      <c r="F3934" s="0" t="n">
        <v>1361</v>
      </c>
      <c r="G3934" s="0" t="n">
        <f aca="false">ROW()-3</f>
        <v>3931</v>
      </c>
      <c r="H3934" s="5" t="n">
        <f aca="true">IF(G3934&gt;(MovingPeriod+MovingShift),AVERAGE(INDIRECT("E"&amp;(ROW()-MovingPeriod-MovingShift)&amp;":"&amp;"E"&amp;ROW()-MovingShift)),"")</f>
        <v>1.25371307692308</v>
      </c>
      <c r="I3934" s="0" t="str">
        <f aca="false">IF(AND(B3934&gt;H3934,E3934&lt;H3934),-1,IF(AND(B3934&lt;H3934,E3934&gt;H3934),1,""))</f>
        <v/>
      </c>
      <c r="J3934" s="6" t="str">
        <f aca="false">IF(AND(I3934=-1,J3933=""),-1,IF(AND(I3934=1,J3933=""),1,IF(OR(AND(I3934="",J3933=1),AND(I3934="",J3933=-1),I3934=J3933),J3933,"")))</f>
        <v/>
      </c>
      <c r="K3934" s="0" t="str">
        <f aca="false">IF(AND(J3933=1,J3932=""),INDEX(DealTypes,1),IF(AND(J3933=-1,J3932=""),INDEX(DealTypes,2),IF(OR(AND(J3933="",J3932=1),AND(J3933="",J3932=-1)),INDEX(DealTypes,3),"")))</f>
        <v/>
      </c>
      <c r="L3934" s="6" t="str">
        <f aca="false">IF(K3934=INDEX(DealTypes,1),B3934+Spread,IF(K3934=INDEX(DealTypes,2),B3934,IF(OR(K3934=INDEX(DealTypes,3),N(L3933)=0),"",L3933)))</f>
        <v/>
      </c>
      <c r="M3934" s="6" t="str">
        <f aca="false">IF(N3934&lt;&gt;"",IF(COUNTIF(N$3:N3934,N3934)=1,MAX(M$4:M3933)+1,""),"")</f>
        <v/>
      </c>
      <c r="N3934" s="7" t="str">
        <f aca="false">IF(K3934=INDEX(DealTypes,3),IF(I3933=-1,ROUND((B3934-L3933)/Point,0),ROUND((L3933-B3934)/Point,0)),"")</f>
        <v/>
      </c>
      <c r="O3934" s="6" t="str">
        <f aca="false">(IF(AND(N(N3934)&gt;0,I3933=-1),1,IF(AND(N(N3934)&lt;0,I3933=-1),-1,IF(AND(N(N3934)&gt;0,I3933=1),2,IF(AND(N(N3934)&lt;0,I3933=1),-2,"")))))</f>
        <v/>
      </c>
      <c r="P3934" s="0" t="str">
        <f aca="false">IF(N3934&lt;&gt;"",ABS(N3934),"")</f>
        <v/>
      </c>
    </row>
    <row r="3935" customFormat="false" ht="12.8" hidden="false" customHeight="false" outlineLevel="0" collapsed="false">
      <c r="A3935" s="4" t="n">
        <v>44027.2916666667</v>
      </c>
      <c r="B3935" s="5" t="n">
        <v>1.25686</v>
      </c>
      <c r="C3935" s="5" t="n">
        <v>1.25768</v>
      </c>
      <c r="D3935" s="5" t="n">
        <v>1.25659</v>
      </c>
      <c r="E3935" s="5" t="n">
        <v>1.25727</v>
      </c>
      <c r="F3935" s="0" t="n">
        <v>935</v>
      </c>
      <c r="G3935" s="0" t="n">
        <f aca="false">ROW()-3</f>
        <v>3932</v>
      </c>
      <c r="H3935" s="5" t="n">
        <f aca="true">IF(G3935&gt;(MovingPeriod+MovingShift),AVERAGE(INDIRECT("E"&amp;(ROW()-MovingPeriod-MovingShift)&amp;":"&amp;"E"&amp;ROW()-MovingShift)),"")</f>
        <v>1.25411</v>
      </c>
      <c r="I3935" s="0" t="str">
        <f aca="false">IF(AND(B3935&gt;H3935,E3935&lt;H3935),-1,IF(AND(B3935&lt;H3935,E3935&gt;H3935),1,""))</f>
        <v/>
      </c>
      <c r="J3935" s="6" t="str">
        <f aca="false">IF(AND(I3935=-1,J3934=""),-1,IF(AND(I3935=1,J3934=""),1,IF(OR(AND(I3935="",J3934=1),AND(I3935="",J3934=-1),I3935=J3934),J3934,"")))</f>
        <v/>
      </c>
      <c r="K3935" s="0" t="str">
        <f aca="false">IF(AND(J3934=1,J3933=""),INDEX(DealTypes,1),IF(AND(J3934=-1,J3933=""),INDEX(DealTypes,2),IF(OR(AND(J3934="",J3933=1),AND(J3934="",J3933=-1)),INDEX(DealTypes,3),"")))</f>
        <v/>
      </c>
      <c r="L3935" s="6" t="str">
        <f aca="false">IF(K3935=INDEX(DealTypes,1),B3935+Spread,IF(K3935=INDEX(DealTypes,2),B3935,IF(OR(K3935=INDEX(DealTypes,3),N(L3934)=0),"",L3934)))</f>
        <v/>
      </c>
      <c r="M3935" s="6" t="str">
        <f aca="false">IF(N3935&lt;&gt;"",IF(COUNTIF(N$3:N3935,N3935)=1,MAX(M$4:M3934)+1,""),"")</f>
        <v/>
      </c>
      <c r="N3935" s="7" t="str">
        <f aca="false">IF(K3935=INDEX(DealTypes,3),IF(I3934=-1,ROUND((B3935-L3934)/Point,0),ROUND((L3934-B3935)/Point,0)),"")</f>
        <v/>
      </c>
      <c r="O3935" s="6" t="str">
        <f aca="false">(IF(AND(N(N3935)&gt;0,I3934=-1),1,IF(AND(N(N3935)&lt;0,I3934=-1),-1,IF(AND(N(N3935)&gt;0,I3934=1),2,IF(AND(N(N3935)&lt;0,I3934=1),-2,"")))))</f>
        <v/>
      </c>
      <c r="P3935" s="0" t="str">
        <f aca="false">IF(N3935&lt;&gt;"",ABS(N3935),"")</f>
        <v/>
      </c>
    </row>
    <row r="3936" customFormat="false" ht="12.8" hidden="false" customHeight="false" outlineLevel="0" collapsed="false">
      <c r="A3936" s="4" t="n">
        <v>44027.3333333333</v>
      </c>
      <c r="B3936" s="5" t="n">
        <v>1.25727</v>
      </c>
      <c r="C3936" s="5" t="n">
        <v>1.25784</v>
      </c>
      <c r="D3936" s="5" t="n">
        <v>1.25708</v>
      </c>
      <c r="E3936" s="5" t="n">
        <v>1.25763</v>
      </c>
      <c r="F3936" s="0" t="n">
        <v>989</v>
      </c>
      <c r="G3936" s="0" t="n">
        <f aca="false">ROW()-3</f>
        <v>3933</v>
      </c>
      <c r="H3936" s="5" t="n">
        <f aca="true">IF(G3936&gt;(MovingPeriod+MovingShift),AVERAGE(INDIRECT("E"&amp;(ROW()-MovingPeriod-MovingShift)&amp;":"&amp;"E"&amp;ROW()-MovingShift)),"")</f>
        <v>1.25446230769231</v>
      </c>
      <c r="I3936" s="0" t="str">
        <f aca="false">IF(AND(B3936&gt;H3936,E3936&lt;H3936),-1,IF(AND(B3936&lt;H3936,E3936&gt;H3936),1,""))</f>
        <v/>
      </c>
      <c r="J3936" s="6" t="str">
        <f aca="false">IF(AND(I3936=-1,J3935=""),-1,IF(AND(I3936=1,J3935=""),1,IF(OR(AND(I3936="",J3935=1),AND(I3936="",J3935=-1),I3936=J3935),J3935,"")))</f>
        <v/>
      </c>
      <c r="K3936" s="0" t="str">
        <f aca="false">IF(AND(J3935=1,J3934=""),INDEX(DealTypes,1),IF(AND(J3935=-1,J3934=""),INDEX(DealTypes,2),IF(OR(AND(J3935="",J3934=1),AND(J3935="",J3934=-1)),INDEX(DealTypes,3),"")))</f>
        <v/>
      </c>
      <c r="L3936" s="6" t="str">
        <f aca="false">IF(K3936=INDEX(DealTypes,1),B3936+Spread,IF(K3936=INDEX(DealTypes,2),B3936,IF(OR(K3936=INDEX(DealTypes,3),N(L3935)=0),"",L3935)))</f>
        <v/>
      </c>
      <c r="M3936" s="6" t="str">
        <f aca="false">IF(N3936&lt;&gt;"",IF(COUNTIF(N$3:N3936,N3936)=1,MAX(M$4:M3935)+1,""),"")</f>
        <v/>
      </c>
      <c r="N3936" s="7" t="str">
        <f aca="false">IF(K3936=INDEX(DealTypes,3),IF(I3935=-1,ROUND((B3936-L3935)/Point,0),ROUND((L3935-B3936)/Point,0)),"")</f>
        <v/>
      </c>
      <c r="O3936" s="6" t="str">
        <f aca="false">(IF(AND(N(N3936)&gt;0,I3935=-1),1,IF(AND(N(N3936)&lt;0,I3935=-1),-1,IF(AND(N(N3936)&gt;0,I3935=1),2,IF(AND(N(N3936)&lt;0,I3935=1),-2,"")))))</f>
        <v/>
      </c>
      <c r="P3936" s="0" t="str">
        <f aca="false">IF(N3936&lt;&gt;"",ABS(N3936),"")</f>
        <v/>
      </c>
    </row>
    <row r="3937" customFormat="false" ht="12.8" hidden="false" customHeight="false" outlineLevel="0" collapsed="false">
      <c r="A3937" s="4" t="n">
        <v>44027.375</v>
      </c>
      <c r="B3937" s="5" t="n">
        <v>1.25763</v>
      </c>
      <c r="C3937" s="5" t="n">
        <v>1.25998</v>
      </c>
      <c r="D3937" s="5" t="n">
        <v>1.25728</v>
      </c>
      <c r="E3937" s="5" t="n">
        <v>1.25899</v>
      </c>
      <c r="F3937" s="0" t="n">
        <v>1543</v>
      </c>
      <c r="G3937" s="0" t="n">
        <f aca="false">ROW()-3</f>
        <v>3934</v>
      </c>
      <c r="H3937" s="5" t="n">
        <f aca="true">IF(G3937&gt;(MovingPeriod+MovingShift),AVERAGE(INDIRECT("E"&amp;(ROW()-MovingPeriod-MovingShift)&amp;":"&amp;"E"&amp;ROW()-MovingShift)),"")</f>
        <v>1.25479307692308</v>
      </c>
      <c r="I3937" s="0" t="str">
        <f aca="false">IF(AND(B3937&gt;H3937,E3937&lt;H3937),-1,IF(AND(B3937&lt;H3937,E3937&gt;H3937),1,""))</f>
        <v/>
      </c>
      <c r="J3937" s="6" t="str">
        <f aca="false">IF(AND(I3937=-1,J3936=""),-1,IF(AND(I3937=1,J3936=""),1,IF(OR(AND(I3937="",J3936=1),AND(I3937="",J3936=-1),I3937=J3936),J3936,"")))</f>
        <v/>
      </c>
      <c r="K3937" s="0" t="str">
        <f aca="false">IF(AND(J3936=1,J3935=""),INDEX(DealTypes,1),IF(AND(J3936=-1,J3935=""),INDEX(DealTypes,2),IF(OR(AND(J3936="",J3935=1),AND(J3936="",J3935=-1)),INDEX(DealTypes,3),"")))</f>
        <v/>
      </c>
      <c r="L3937" s="6" t="str">
        <f aca="false">IF(K3937=INDEX(DealTypes,1),B3937+Spread,IF(K3937=INDEX(DealTypes,2),B3937,IF(OR(K3937=INDEX(DealTypes,3),N(L3936)=0),"",L3936)))</f>
        <v/>
      </c>
      <c r="M3937" s="6" t="str">
        <f aca="false">IF(N3937&lt;&gt;"",IF(COUNTIF(N$3:N3937,N3937)=1,MAX(M$4:M3936)+1,""),"")</f>
        <v/>
      </c>
      <c r="N3937" s="7" t="str">
        <f aca="false">IF(K3937=INDEX(DealTypes,3),IF(I3936=-1,ROUND((B3937-L3936)/Point,0),ROUND((L3936-B3937)/Point,0)),"")</f>
        <v/>
      </c>
      <c r="O3937" s="6" t="str">
        <f aca="false">(IF(AND(N(N3937)&gt;0,I3936=-1),1,IF(AND(N(N3937)&lt;0,I3936=-1),-1,IF(AND(N(N3937)&gt;0,I3936=1),2,IF(AND(N(N3937)&lt;0,I3936=1),-2,"")))))</f>
        <v/>
      </c>
      <c r="P3937" s="0" t="str">
        <f aca="false">IF(N3937&lt;&gt;"",ABS(N3937),"")</f>
        <v/>
      </c>
    </row>
    <row r="3938" customFormat="false" ht="12.8" hidden="false" customHeight="false" outlineLevel="0" collapsed="false">
      <c r="A3938" s="4" t="n">
        <v>44027.4166666667</v>
      </c>
      <c r="B3938" s="5" t="n">
        <v>1.25903</v>
      </c>
      <c r="C3938" s="5" t="n">
        <v>1.26126</v>
      </c>
      <c r="D3938" s="5" t="n">
        <v>1.25863</v>
      </c>
      <c r="E3938" s="5" t="n">
        <v>1.26031</v>
      </c>
      <c r="F3938" s="0" t="n">
        <v>3136</v>
      </c>
      <c r="G3938" s="0" t="n">
        <f aca="false">ROW()-3</f>
        <v>3935</v>
      </c>
      <c r="H3938" s="5" t="n">
        <f aca="true">IF(G3938&gt;(MovingPeriod+MovingShift),AVERAGE(INDIRECT("E"&amp;(ROW()-MovingPeriod-MovingShift)&amp;":"&amp;"E"&amp;ROW()-MovingShift)),"")</f>
        <v>1.25530923076923</v>
      </c>
      <c r="I3938" s="6" t="str">
        <f aca="false">IF(AND(B3938&gt;H3938,E3938&lt;H3938),-1,IF(AND(B3938&lt;H3938,E3938&gt;H3938),1,""))</f>
        <v/>
      </c>
      <c r="J3938" s="6" t="str">
        <f aca="false">IF(AND(I3938=-1,J3937=""),-1,IF(AND(I3938=1,J3937=""),1,IF(OR(AND(I3938="",J3937=1),AND(I3938="",J3937=-1),I3938=J3937),J3937,"")))</f>
        <v/>
      </c>
      <c r="K3938" s="0" t="str">
        <f aca="false">IF(AND(J3937=1,J3936=""),INDEX(DealTypes,1),IF(AND(J3937=-1,J3936=""),INDEX(DealTypes,2),IF(OR(AND(J3937="",J3936=1),AND(J3937="",J3936=-1)),INDEX(DealTypes,3),"")))</f>
        <v/>
      </c>
      <c r="L3938" s="6" t="str">
        <f aca="false">IF(K3938=INDEX(DealTypes,1),B3938+Spread,IF(K3938=INDEX(DealTypes,2),B3938,IF(OR(K3938=INDEX(DealTypes,3),N(L3937)=0),"",L3937)))</f>
        <v/>
      </c>
      <c r="M3938" s="6" t="str">
        <f aca="false">IF(N3938&lt;&gt;"",IF(COUNTIF(N$3:N3938,N3938)=1,MAX(M$4:M3937)+1,""),"")</f>
        <v/>
      </c>
      <c r="N3938" s="7" t="str">
        <f aca="false">IF(K3938=INDEX(DealTypes,3),IF(I3937=-1,ROUND((B3938-L3937)/Point,0),ROUND((L3937-B3938)/Point,0)),"")</f>
        <v/>
      </c>
      <c r="O3938" s="6" t="str">
        <f aca="false">(IF(AND(N(N3938)&gt;0,I3937=-1),1,IF(AND(N(N3938)&lt;0,I3937=-1),-1,IF(AND(N(N3938)&gt;0,I3937=1),2,IF(AND(N(N3938)&lt;0,I3937=1),-2,"")))))</f>
        <v/>
      </c>
      <c r="P3938" s="0" t="str">
        <f aca="false">IF(N3938&lt;&gt;"",ABS(N3938),"")</f>
        <v/>
      </c>
    </row>
    <row r="3939" customFormat="false" ht="12.8" hidden="false" customHeight="false" outlineLevel="0" collapsed="false">
      <c r="A3939" s="4" t="n">
        <v>44027.4583333333</v>
      </c>
      <c r="B3939" s="5" t="n">
        <v>1.26031</v>
      </c>
      <c r="C3939" s="5" t="n">
        <v>1.26268</v>
      </c>
      <c r="D3939" s="5" t="n">
        <v>1.25999</v>
      </c>
      <c r="E3939" s="5" t="n">
        <v>1.26056</v>
      </c>
      <c r="F3939" s="0" t="n">
        <v>2547</v>
      </c>
      <c r="G3939" s="0" t="n">
        <f aca="false">ROW()-3</f>
        <v>3936</v>
      </c>
      <c r="H3939" s="5" t="n">
        <f aca="true">IF(G3939&gt;(MovingPeriod+MovingShift),AVERAGE(INDIRECT("E"&amp;(ROW()-MovingPeriod-MovingShift)&amp;":"&amp;"E"&amp;ROW()-MovingShift)),"")</f>
        <v>1.25581153846154</v>
      </c>
      <c r="I3939" s="0" t="str">
        <f aca="false">IF(AND(B3939&gt;H3939,E3939&lt;H3939),-1,IF(AND(B3939&lt;H3939,E3939&gt;H3939),1,""))</f>
        <v/>
      </c>
      <c r="J3939" s="6" t="str">
        <f aca="false">IF(AND(I3939=-1,J3938=""),-1,IF(AND(I3939=1,J3938=""),1,IF(OR(AND(I3939="",J3938=1),AND(I3939="",J3938=-1),I3939=J3938),J3938,"")))</f>
        <v/>
      </c>
      <c r="K3939" s="0" t="str">
        <f aca="false">IF(AND(J3938=1,J3937=""),INDEX(DealTypes,1),IF(AND(J3938=-1,J3937=""),INDEX(DealTypes,2),IF(OR(AND(J3938="",J3937=1),AND(J3938="",J3937=-1)),INDEX(DealTypes,3),"")))</f>
        <v/>
      </c>
      <c r="L3939" s="6" t="str">
        <f aca="false">IF(K3939=INDEX(DealTypes,1),B3939+Spread,IF(K3939=INDEX(DealTypes,2),B3939,IF(OR(K3939=INDEX(DealTypes,3),N(L3938)=0),"",L3938)))</f>
        <v/>
      </c>
      <c r="M3939" s="6" t="str">
        <f aca="false">IF(N3939&lt;&gt;"",IF(COUNTIF(N$3:N3939,N3939)=1,MAX(M$4:M3938)+1,""),"")</f>
        <v/>
      </c>
      <c r="N3939" s="7" t="str">
        <f aca="false">IF(K3939=INDEX(DealTypes,3),IF(I3938=-1,ROUND((B3939-L3938)/Point,0),ROUND((L3938-B3939)/Point,0)),"")</f>
        <v/>
      </c>
      <c r="O3939" s="6" t="str">
        <f aca="false">(IF(AND(N(N3939)&gt;0,I3938=-1),1,IF(AND(N(N3939)&lt;0,I3938=-1),-1,IF(AND(N(N3939)&gt;0,I3938=1),2,IF(AND(N(N3939)&lt;0,I3938=1),-2,"")))))</f>
        <v/>
      </c>
      <c r="P3939" s="0" t="str">
        <f aca="false">IF(N3939&lt;&gt;"",ABS(N3939),"")</f>
        <v/>
      </c>
    </row>
    <row r="3940" customFormat="false" ht="12.8" hidden="false" customHeight="false" outlineLevel="0" collapsed="false">
      <c r="A3940" s="4" t="n">
        <v>44027.5</v>
      </c>
      <c r="B3940" s="5" t="n">
        <v>1.26054</v>
      </c>
      <c r="C3940" s="5" t="n">
        <v>1.26098</v>
      </c>
      <c r="D3940" s="5" t="n">
        <v>1.25933</v>
      </c>
      <c r="E3940" s="5" t="n">
        <v>1.26029</v>
      </c>
      <c r="F3940" s="0" t="n">
        <v>2207</v>
      </c>
      <c r="G3940" s="0" t="n">
        <f aca="false">ROW()-3</f>
        <v>3937</v>
      </c>
      <c r="H3940" s="5" t="n">
        <f aca="true">IF(G3940&gt;(MovingPeriod+MovingShift),AVERAGE(INDIRECT("E"&amp;(ROW()-MovingPeriod-MovingShift)&amp;":"&amp;"E"&amp;ROW()-MovingShift)),"")</f>
        <v>1.25611461538462</v>
      </c>
      <c r="I3940" s="0" t="str">
        <f aca="false">IF(AND(B3940&gt;H3940,E3940&lt;H3940),-1,IF(AND(B3940&lt;H3940,E3940&gt;H3940),1,""))</f>
        <v/>
      </c>
      <c r="J3940" s="6" t="str">
        <f aca="false">IF(AND(I3940=-1,J3939=""),-1,IF(AND(I3940=1,J3939=""),1,IF(OR(AND(I3940="",J3939=1),AND(I3940="",J3939=-1),I3940=J3939),J3939,"")))</f>
        <v/>
      </c>
      <c r="K3940" s="0" t="str">
        <f aca="false">IF(AND(J3939=1,J3938=""),INDEX(DealTypes,1),IF(AND(J3939=-1,J3938=""),INDEX(DealTypes,2),IF(OR(AND(J3939="",J3938=1),AND(J3939="",J3938=-1)),INDEX(DealTypes,3),"")))</f>
        <v/>
      </c>
      <c r="L3940" s="6" t="str">
        <f aca="false">IF(K3940=INDEX(DealTypes,1),B3940+Spread,IF(K3940=INDEX(DealTypes,2),B3940,IF(OR(K3940=INDEX(DealTypes,3),N(L3939)=0),"",L3939)))</f>
        <v/>
      </c>
      <c r="M3940" s="6" t="str">
        <f aca="false">IF(N3940&lt;&gt;"",IF(COUNTIF(N$3:N3940,N3940)=1,MAX(M$4:M3939)+1,""),"")</f>
        <v/>
      </c>
      <c r="N3940" s="7" t="str">
        <f aca="false">IF(K3940=INDEX(DealTypes,3),IF(I3939=-1,ROUND((B3940-L3939)/Point,0),ROUND((L3939-B3940)/Point,0)),"")</f>
        <v/>
      </c>
      <c r="O3940" s="6" t="str">
        <f aca="false">(IF(AND(N(N3940)&gt;0,I3939=-1),1,IF(AND(N(N3940)&lt;0,I3939=-1),-1,IF(AND(N(N3940)&gt;0,I3939=1),2,IF(AND(N(N3940)&lt;0,I3939=1),-2,"")))))</f>
        <v/>
      </c>
      <c r="P3940" s="0" t="str">
        <f aca="false">IF(N3940&lt;&gt;"",ABS(N3940),"")</f>
        <v/>
      </c>
    </row>
    <row r="3941" customFormat="false" ht="12.8" hidden="false" customHeight="false" outlineLevel="0" collapsed="false">
      <c r="A3941" s="4" t="n">
        <v>44027.5416666667</v>
      </c>
      <c r="B3941" s="5" t="n">
        <v>1.26029</v>
      </c>
      <c r="C3941" s="5" t="n">
        <v>1.2635</v>
      </c>
      <c r="D3941" s="5" t="n">
        <v>1.26009</v>
      </c>
      <c r="E3941" s="5" t="n">
        <v>1.26257</v>
      </c>
      <c r="F3941" s="0" t="n">
        <v>2491</v>
      </c>
      <c r="G3941" s="0" t="n">
        <f aca="false">ROW()-3</f>
        <v>3938</v>
      </c>
      <c r="H3941" s="5" t="n">
        <f aca="true">IF(G3941&gt;(MovingPeriod+MovingShift),AVERAGE(INDIRECT("E"&amp;(ROW()-MovingPeriod-MovingShift)&amp;":"&amp;"E"&amp;ROW()-MovingShift)),"")</f>
        <v>1.25633384615385</v>
      </c>
      <c r="I3941" s="0" t="str">
        <f aca="false">IF(AND(B3941&gt;H3941,E3941&lt;H3941),-1,IF(AND(B3941&lt;H3941,E3941&gt;H3941),1,""))</f>
        <v/>
      </c>
      <c r="J3941" s="6" t="str">
        <f aca="false">IF(AND(I3941=-1,J3940=""),-1,IF(AND(I3941=1,J3940=""),1,IF(OR(AND(I3941="",J3940=1),AND(I3941="",J3940=-1),I3941=J3940),J3940,"")))</f>
        <v/>
      </c>
      <c r="K3941" s="0" t="str">
        <f aca="false">IF(AND(J3940=1,J3939=""),INDEX(DealTypes,1),IF(AND(J3940=-1,J3939=""),INDEX(DealTypes,2),IF(OR(AND(J3940="",J3939=1),AND(J3940="",J3939=-1)),INDEX(DealTypes,3),"")))</f>
        <v/>
      </c>
      <c r="L3941" s="6" t="str">
        <f aca="false">IF(K3941=INDEX(DealTypes,1),B3941+Spread,IF(K3941=INDEX(DealTypes,2),B3941,IF(OR(K3941=INDEX(DealTypes,3),N(L3940)=0),"",L3940)))</f>
        <v/>
      </c>
      <c r="M3941" s="6" t="str">
        <f aca="false">IF(N3941&lt;&gt;"",IF(COUNTIF(N$3:N3941,N3941)=1,MAX(M$4:M3940)+1,""),"")</f>
        <v/>
      </c>
      <c r="N3941" s="7" t="str">
        <f aca="false">IF(K3941=INDEX(DealTypes,3),IF(I3940=-1,ROUND((B3941-L3940)/Point,0),ROUND((L3940-B3941)/Point,0)),"")</f>
        <v/>
      </c>
      <c r="O3941" s="6" t="str">
        <f aca="false">(IF(AND(N(N3941)&gt;0,I3940=-1),1,IF(AND(N(N3941)&lt;0,I3940=-1),-1,IF(AND(N(N3941)&gt;0,I3940=1),2,IF(AND(N(N3941)&lt;0,I3940=1),-2,"")))))</f>
        <v/>
      </c>
      <c r="P3941" s="0" t="str">
        <f aca="false">IF(N3941&lt;&gt;"",ABS(N3941),"")</f>
        <v/>
      </c>
    </row>
    <row r="3942" customFormat="false" ht="12.8" hidden="false" customHeight="false" outlineLevel="0" collapsed="false">
      <c r="A3942" s="4" t="n">
        <v>44027.5833333333</v>
      </c>
      <c r="B3942" s="5" t="n">
        <v>1.26258</v>
      </c>
      <c r="C3942" s="5" t="n">
        <v>1.26326</v>
      </c>
      <c r="D3942" s="5" t="n">
        <v>1.26139</v>
      </c>
      <c r="E3942" s="5" t="n">
        <v>1.26314</v>
      </c>
      <c r="F3942" s="0" t="n">
        <v>2390</v>
      </c>
      <c r="G3942" s="0" t="n">
        <f aca="false">ROW()-3</f>
        <v>3939</v>
      </c>
      <c r="H3942" s="5" t="n">
        <f aca="true">IF(G3942&gt;(MovingPeriod+MovingShift),AVERAGE(INDIRECT("E"&amp;(ROW()-MovingPeriod-MovingShift)&amp;":"&amp;"E"&amp;ROW()-MovingShift)),"")</f>
        <v>1.25655923076923</v>
      </c>
      <c r="I3942" s="6" t="str">
        <f aca="false">IF(AND(B3942&gt;H3942,E3942&lt;H3942),-1,IF(AND(B3942&lt;H3942,E3942&gt;H3942),1,""))</f>
        <v/>
      </c>
      <c r="J3942" s="6" t="str">
        <f aca="false">IF(AND(I3942=-1,J3941=""),-1,IF(AND(I3942=1,J3941=""),1,IF(OR(AND(I3942="",J3941=1),AND(I3942="",J3941=-1),I3942=J3941),J3941,"")))</f>
        <v/>
      </c>
      <c r="K3942" s="0" t="str">
        <f aca="false">IF(AND(J3941=1,J3940=""),INDEX(DealTypes,1),IF(AND(J3941=-1,J3940=""),INDEX(DealTypes,2),IF(OR(AND(J3941="",J3940=1),AND(J3941="",J3940=-1)),INDEX(DealTypes,3),"")))</f>
        <v/>
      </c>
      <c r="L3942" s="6" t="str">
        <f aca="false">IF(K3942=INDEX(DealTypes,1),B3942+Spread,IF(K3942=INDEX(DealTypes,2),B3942,IF(OR(K3942=INDEX(DealTypes,3),N(L3941)=0),"",L3941)))</f>
        <v/>
      </c>
      <c r="M3942" s="6" t="str">
        <f aca="false">IF(N3942&lt;&gt;"",IF(COUNTIF(N$3:N3942,N3942)=1,MAX(M$4:M3941)+1,""),"")</f>
        <v/>
      </c>
      <c r="N3942" s="7" t="str">
        <f aca="false">IF(K3942=INDEX(DealTypes,3),IF(I3941=-1,ROUND((B3942-L3941)/Point,0),ROUND((L3941-B3942)/Point,0)),"")</f>
        <v/>
      </c>
      <c r="O3942" s="6" t="str">
        <f aca="false">(IF(AND(N(N3942)&gt;0,I3941=-1),1,IF(AND(N(N3942)&lt;0,I3941=-1),-1,IF(AND(N(N3942)&gt;0,I3941=1),2,IF(AND(N(N3942)&lt;0,I3941=1),-2,"")))))</f>
        <v/>
      </c>
      <c r="P3942" s="0" t="str">
        <f aca="false">IF(N3942&lt;&gt;"",ABS(N3942),"")</f>
        <v/>
      </c>
    </row>
    <row r="3943" customFormat="false" ht="12.8" hidden="false" customHeight="false" outlineLevel="0" collapsed="false">
      <c r="A3943" s="4" t="n">
        <v>44027.625</v>
      </c>
      <c r="B3943" s="5" t="n">
        <v>1.26315</v>
      </c>
      <c r="C3943" s="5" t="n">
        <v>1.2643</v>
      </c>
      <c r="D3943" s="5" t="n">
        <v>1.26244</v>
      </c>
      <c r="E3943" s="5" t="n">
        <v>1.26351</v>
      </c>
      <c r="F3943" s="0" t="n">
        <v>2163</v>
      </c>
      <c r="G3943" s="0" t="n">
        <f aca="false">ROW()-3</f>
        <v>3940</v>
      </c>
      <c r="H3943" s="5" t="n">
        <f aca="true">IF(G3943&gt;(MovingPeriod+MovingShift),AVERAGE(INDIRECT("E"&amp;(ROW()-MovingPeriod-MovingShift)&amp;":"&amp;"E"&amp;ROW()-MovingShift)),"")</f>
        <v>1.25682076923077</v>
      </c>
      <c r="I3943" s="0" t="str">
        <f aca="false">IF(AND(B3943&gt;H3943,E3943&lt;H3943),-1,IF(AND(B3943&lt;H3943,E3943&gt;H3943),1,""))</f>
        <v/>
      </c>
      <c r="J3943" s="6" t="str">
        <f aca="false">IF(AND(I3943=-1,J3942=""),-1,IF(AND(I3943=1,J3942=""),1,IF(OR(AND(I3943="",J3942=1),AND(I3943="",J3942=-1),I3943=J3942),J3942,"")))</f>
        <v/>
      </c>
      <c r="K3943" s="0" t="str">
        <f aca="false">IF(AND(J3942=1,J3941=""),INDEX(DealTypes,1),IF(AND(J3942=-1,J3941=""),INDEX(DealTypes,2),IF(OR(AND(J3942="",J3941=1),AND(J3942="",J3941=-1)),INDEX(DealTypes,3),"")))</f>
        <v/>
      </c>
      <c r="L3943" s="6" t="str">
        <f aca="false">IF(K3943=INDEX(DealTypes,1),B3943+Spread,IF(K3943=INDEX(DealTypes,2),B3943,IF(OR(K3943=INDEX(DealTypes,3),N(L3942)=0),"",L3942)))</f>
        <v/>
      </c>
      <c r="M3943" s="6" t="str">
        <f aca="false">IF(N3943&lt;&gt;"",IF(COUNTIF(N$3:N3943,N3943)=1,MAX(M$4:M3942)+1,""),"")</f>
        <v/>
      </c>
      <c r="N3943" s="7" t="str">
        <f aca="false">IF(K3943=INDEX(DealTypes,3),IF(I3942=-1,ROUND((B3943-L3942)/Point,0),ROUND((L3942-B3943)/Point,0)),"")</f>
        <v/>
      </c>
      <c r="O3943" s="6" t="str">
        <f aca="false">(IF(AND(N(N3943)&gt;0,I3942=-1),1,IF(AND(N(N3943)&lt;0,I3942=-1),-1,IF(AND(N(N3943)&gt;0,I3942=1),2,IF(AND(N(N3943)&lt;0,I3942=1),-2,"")))))</f>
        <v/>
      </c>
      <c r="P3943" s="0" t="str">
        <f aca="false">IF(N3943&lt;&gt;"",ABS(N3943),"")</f>
        <v/>
      </c>
    </row>
    <row r="3944" customFormat="false" ht="12.8" hidden="false" customHeight="false" outlineLevel="0" collapsed="false">
      <c r="A3944" s="4" t="n">
        <v>44027.6666666667</v>
      </c>
      <c r="B3944" s="5" t="n">
        <v>1.26352</v>
      </c>
      <c r="C3944" s="5" t="n">
        <v>1.26492</v>
      </c>
      <c r="D3944" s="5" t="n">
        <v>1.26037</v>
      </c>
      <c r="E3944" s="5" t="n">
        <v>1.26055</v>
      </c>
      <c r="F3944" s="0" t="n">
        <v>3508</v>
      </c>
      <c r="G3944" s="0" t="n">
        <f aca="false">ROW()-3</f>
        <v>3941</v>
      </c>
      <c r="H3944" s="5" t="n">
        <f aca="true">IF(G3944&gt;(MovingPeriod+MovingShift),AVERAGE(INDIRECT("E"&amp;(ROW()-MovingPeriod-MovingShift)&amp;":"&amp;"E"&amp;ROW()-MovingShift)),"")</f>
        <v>1.25718307692308</v>
      </c>
      <c r="I3944" s="0" t="str">
        <f aca="false">IF(AND(B3944&gt;H3944,E3944&lt;H3944),-1,IF(AND(B3944&lt;H3944,E3944&gt;H3944),1,""))</f>
        <v/>
      </c>
      <c r="J3944" s="6" t="str">
        <f aca="false">IF(AND(I3944=-1,J3943=""),-1,IF(AND(I3944=1,J3943=""),1,IF(OR(AND(I3944="",J3943=1),AND(I3944="",J3943=-1),I3944=J3943),J3943,"")))</f>
        <v/>
      </c>
      <c r="K3944" s="0" t="str">
        <f aca="false">IF(AND(J3943=1,J3942=""),INDEX(DealTypes,1),IF(AND(J3943=-1,J3942=""),INDEX(DealTypes,2),IF(OR(AND(J3943="",J3942=1),AND(J3943="",J3942=-1)),INDEX(DealTypes,3),"")))</f>
        <v/>
      </c>
      <c r="L3944" s="6" t="str">
        <f aca="false">IF(K3944=INDEX(DealTypes,1),B3944+Spread,IF(K3944=INDEX(DealTypes,2),B3944,IF(OR(K3944=INDEX(DealTypes,3),N(L3943)=0),"",L3943)))</f>
        <v/>
      </c>
      <c r="M3944" s="6" t="str">
        <f aca="false">IF(N3944&lt;&gt;"",IF(COUNTIF(N$3:N3944,N3944)=1,MAX(M$4:M3943)+1,""),"")</f>
        <v/>
      </c>
      <c r="N3944" s="7" t="str">
        <f aca="false">IF(K3944=INDEX(DealTypes,3),IF(I3943=-1,ROUND((B3944-L3943)/Point,0),ROUND((L3943-B3944)/Point,0)),"")</f>
        <v/>
      </c>
      <c r="O3944" s="6" t="str">
        <f aca="false">(IF(AND(N(N3944)&gt;0,I3943=-1),1,IF(AND(N(N3944)&lt;0,I3943=-1),-1,IF(AND(N(N3944)&gt;0,I3943=1),2,IF(AND(N(N3944)&lt;0,I3943=1),-2,"")))))</f>
        <v/>
      </c>
      <c r="P3944" s="0" t="str">
        <f aca="false">IF(N3944&lt;&gt;"",ABS(N3944),"")</f>
        <v/>
      </c>
    </row>
    <row r="3945" customFormat="false" ht="12.8" hidden="false" customHeight="false" outlineLevel="0" collapsed="false">
      <c r="A3945" s="4" t="n">
        <v>44027.7083333333</v>
      </c>
      <c r="B3945" s="5" t="n">
        <v>1.26053</v>
      </c>
      <c r="C3945" s="5" t="n">
        <v>1.26253</v>
      </c>
      <c r="D3945" s="5" t="n">
        <v>1.25957</v>
      </c>
      <c r="E3945" s="5" t="n">
        <v>1.26219</v>
      </c>
      <c r="F3945" s="0" t="n">
        <v>4071</v>
      </c>
      <c r="G3945" s="0" t="n">
        <f aca="false">ROW()-3</f>
        <v>3942</v>
      </c>
      <c r="H3945" s="5" t="n">
        <f aca="true">IF(G3945&gt;(MovingPeriod+MovingShift),AVERAGE(INDIRECT("E"&amp;(ROW()-MovingPeriod-MovingShift)&amp;":"&amp;"E"&amp;ROW()-MovingShift)),"")</f>
        <v>1.25761</v>
      </c>
      <c r="I3945" s="0" t="str">
        <f aca="false">IF(AND(B3945&gt;H3945,E3945&lt;H3945),-1,IF(AND(B3945&lt;H3945,E3945&gt;H3945),1,""))</f>
        <v/>
      </c>
      <c r="J3945" s="6" t="str">
        <f aca="false">IF(AND(I3945=-1,J3944=""),-1,IF(AND(I3945=1,J3944=""),1,IF(OR(AND(I3945="",J3944=1),AND(I3945="",J3944=-1),I3945=J3944),J3944,"")))</f>
        <v/>
      </c>
      <c r="K3945" s="0" t="str">
        <f aca="false">IF(AND(J3944=1,J3943=""),INDEX(DealTypes,1),IF(AND(J3944=-1,J3943=""),INDEX(DealTypes,2),IF(OR(AND(J3944="",J3943=1),AND(J3944="",J3943=-1)),INDEX(DealTypes,3),"")))</f>
        <v/>
      </c>
      <c r="L3945" s="6" t="str">
        <f aca="false">IF(K3945=INDEX(DealTypes,1),B3945+Spread,IF(K3945=INDEX(DealTypes,2),B3945,IF(OR(K3945=INDEX(DealTypes,3),N(L3944)=0),"",L3944)))</f>
        <v/>
      </c>
      <c r="M3945" s="6" t="str">
        <f aca="false">IF(N3945&lt;&gt;"",IF(COUNTIF(N$3:N3945,N3945)=1,MAX(M$4:M3944)+1,""),"")</f>
        <v/>
      </c>
      <c r="N3945" s="7" t="str">
        <f aca="false">IF(K3945=INDEX(DealTypes,3),IF(I3944=-1,ROUND((B3945-L3944)/Point,0),ROUND((L3944-B3945)/Point,0)),"")</f>
        <v/>
      </c>
      <c r="O3945" s="6" t="str">
        <f aca="false">(IF(AND(N(N3945)&gt;0,I3944=-1),1,IF(AND(N(N3945)&lt;0,I3944=-1),-1,IF(AND(N(N3945)&gt;0,I3944=1),2,IF(AND(N(N3945)&lt;0,I3944=1),-2,"")))))</f>
        <v/>
      </c>
      <c r="P3945" s="0" t="str">
        <f aca="false">IF(N3945&lt;&gt;"",ABS(N3945),"")</f>
        <v/>
      </c>
    </row>
    <row r="3946" customFormat="false" ht="12.8" hidden="false" customHeight="false" outlineLevel="0" collapsed="false">
      <c r="A3946" s="4" t="n">
        <v>44027.75</v>
      </c>
      <c r="B3946" s="5" t="n">
        <v>1.26219</v>
      </c>
      <c r="C3946" s="5" t="n">
        <v>1.26258</v>
      </c>
      <c r="D3946" s="5" t="n">
        <v>1.25827</v>
      </c>
      <c r="E3946" s="5" t="n">
        <v>1.25846</v>
      </c>
      <c r="F3946" s="0" t="n">
        <v>3486</v>
      </c>
      <c r="G3946" s="0" t="n">
        <f aca="false">ROW()-3</f>
        <v>3943</v>
      </c>
      <c r="H3946" s="5" t="n">
        <f aca="true">IF(G3946&gt;(MovingPeriod+MovingShift),AVERAGE(INDIRECT("E"&amp;(ROW()-MovingPeriod-MovingShift)&amp;":"&amp;"E"&amp;ROW()-MovingShift)),"")</f>
        <v>1.25800076923077</v>
      </c>
      <c r="I3946" s="0" t="str">
        <f aca="false">IF(AND(B3946&gt;H3946,E3946&lt;H3946),-1,IF(AND(B3946&lt;H3946,E3946&gt;H3946),1,""))</f>
        <v/>
      </c>
      <c r="J3946" s="6" t="str">
        <f aca="false">IF(AND(I3946=-1,J3945=""),-1,IF(AND(I3946=1,J3945=""),1,IF(OR(AND(I3946="",J3945=1),AND(I3946="",J3945=-1),I3946=J3945),J3945,"")))</f>
        <v/>
      </c>
      <c r="K3946" s="0" t="str">
        <f aca="false">IF(AND(J3945=1,J3944=""),INDEX(DealTypes,1),IF(AND(J3945=-1,J3944=""),INDEX(DealTypes,2),IF(OR(AND(J3945="",J3944=1),AND(J3945="",J3944=-1)),INDEX(DealTypes,3),"")))</f>
        <v/>
      </c>
      <c r="L3946" s="6" t="str">
        <f aca="false">IF(K3946=INDEX(DealTypes,1),B3946+Spread,IF(K3946=INDEX(DealTypes,2),B3946,IF(OR(K3946=INDEX(DealTypes,3),N(L3945)=0),"",L3945)))</f>
        <v/>
      </c>
      <c r="M3946" s="6" t="str">
        <f aca="false">IF(N3946&lt;&gt;"",IF(COUNTIF(N$3:N3946,N3946)=1,MAX(M$4:M3945)+1,""),"")</f>
        <v/>
      </c>
      <c r="N3946" s="7" t="str">
        <f aca="false">IF(K3946=INDEX(DealTypes,3),IF(I3945=-1,ROUND((B3946-L3945)/Point,0),ROUND((L3945-B3946)/Point,0)),"")</f>
        <v/>
      </c>
      <c r="O3946" s="6" t="str">
        <f aca="false">(IF(AND(N(N3946)&gt;0,I3945=-1),1,IF(AND(N(N3946)&lt;0,I3945=-1),-1,IF(AND(N(N3946)&gt;0,I3945=1),2,IF(AND(N(N3946)&lt;0,I3945=1),-2,"")))))</f>
        <v/>
      </c>
      <c r="P3946" s="0" t="str">
        <f aca="false">IF(N3946&lt;&gt;"",ABS(N3946),"")</f>
        <v/>
      </c>
    </row>
    <row r="3947" customFormat="false" ht="12.8" hidden="false" customHeight="false" outlineLevel="0" collapsed="false">
      <c r="A3947" s="4" t="n">
        <v>44027.7916666667</v>
      </c>
      <c r="B3947" s="5" t="n">
        <v>1.25846</v>
      </c>
      <c r="C3947" s="5" t="n">
        <v>1.25908</v>
      </c>
      <c r="D3947" s="5" t="n">
        <v>1.25751</v>
      </c>
      <c r="E3947" s="5" t="n">
        <v>1.2585</v>
      </c>
      <c r="F3947" s="0" t="n">
        <v>2176</v>
      </c>
      <c r="G3947" s="0" t="n">
        <f aca="false">ROW()-3</f>
        <v>3944</v>
      </c>
      <c r="H3947" s="5" t="n">
        <f aca="true">IF(G3947&gt;(MovingPeriod+MovingShift),AVERAGE(INDIRECT("E"&amp;(ROW()-MovingPeriod-MovingShift)&amp;":"&amp;"E"&amp;ROW()-MovingShift)),"")</f>
        <v>1.25854692307692</v>
      </c>
      <c r="I3947" s="0" t="str">
        <f aca="false">IF(AND(B3947&gt;H3947,E3947&lt;H3947),-1,IF(AND(B3947&lt;H3947,E3947&gt;H3947),1,""))</f>
        <v/>
      </c>
      <c r="J3947" s="6" t="str">
        <f aca="false">IF(AND(I3947=-1,J3946=""),-1,IF(AND(I3947=1,J3946=""),1,IF(OR(AND(I3947="",J3946=1),AND(I3947="",J3946=-1),I3947=J3946),J3946,"")))</f>
        <v/>
      </c>
      <c r="K3947" s="0" t="str">
        <f aca="false">IF(AND(J3946=1,J3945=""),INDEX(DealTypes,1),IF(AND(J3946=-1,J3945=""),INDEX(DealTypes,2),IF(OR(AND(J3946="",J3945=1),AND(J3946="",J3945=-1)),INDEX(DealTypes,3),"")))</f>
        <v/>
      </c>
      <c r="L3947" s="6" t="str">
        <f aca="false">IF(K3947=INDEX(DealTypes,1),B3947+Spread,IF(K3947=INDEX(DealTypes,2),B3947,IF(OR(K3947=INDEX(DealTypes,3),N(L3946)=0),"",L3946)))</f>
        <v/>
      </c>
      <c r="M3947" s="6" t="str">
        <f aca="false">IF(N3947&lt;&gt;"",IF(COUNTIF(N$3:N3947,N3947)=1,MAX(M$4:M3946)+1,""),"")</f>
        <v/>
      </c>
      <c r="N3947" s="7" t="str">
        <f aca="false">IF(K3947=INDEX(DealTypes,3),IF(I3946=-1,ROUND((B3947-L3946)/Point,0),ROUND((L3946-B3947)/Point,0)),"")</f>
        <v/>
      </c>
      <c r="O3947" s="6" t="str">
        <f aca="false">(IF(AND(N(N3947)&gt;0,I3946=-1),1,IF(AND(N(N3947)&lt;0,I3946=-1),-1,IF(AND(N(N3947)&gt;0,I3946=1),2,IF(AND(N(N3947)&lt;0,I3946=1),-2,"")))))</f>
        <v/>
      </c>
      <c r="P3947" s="0" t="str">
        <f aca="false">IF(N3947&lt;&gt;"",ABS(N3947),"")</f>
        <v/>
      </c>
    </row>
    <row r="3948" customFormat="false" ht="12.8" hidden="false" customHeight="false" outlineLevel="0" collapsed="false">
      <c r="A3948" s="4" t="n">
        <v>44027.8333333333</v>
      </c>
      <c r="B3948" s="5" t="n">
        <v>1.2585</v>
      </c>
      <c r="C3948" s="5" t="n">
        <v>1.25969</v>
      </c>
      <c r="D3948" s="5" t="n">
        <v>1.25821</v>
      </c>
      <c r="E3948" s="5" t="n">
        <v>1.25831</v>
      </c>
      <c r="F3948" s="0" t="n">
        <v>1488</v>
      </c>
      <c r="G3948" s="0" t="n">
        <f aca="false">ROW()-3</f>
        <v>3945</v>
      </c>
      <c r="H3948" s="5" t="n">
        <f aca="true">IF(G3948&gt;(MovingPeriod+MovingShift),AVERAGE(INDIRECT("E"&amp;(ROW()-MovingPeriod-MovingShift)&amp;":"&amp;"E"&amp;ROW()-MovingShift)),"")</f>
        <v>1.25901461538462</v>
      </c>
      <c r="I3948" s="0" t="str">
        <f aca="false">IF(AND(B3948&gt;H3948,E3948&lt;H3948),-1,IF(AND(B3948&lt;H3948,E3948&gt;H3948),1,""))</f>
        <v/>
      </c>
      <c r="J3948" s="6" t="str">
        <f aca="false">IF(AND(I3948=-1,J3947=""),-1,IF(AND(I3948=1,J3947=""),1,IF(OR(AND(I3948="",J3947=1),AND(I3948="",J3947=-1),I3948=J3947),J3947,"")))</f>
        <v/>
      </c>
      <c r="K3948" s="0" t="str">
        <f aca="false">IF(AND(J3947=1,J3946=""),INDEX(DealTypes,1),IF(AND(J3947=-1,J3946=""),INDEX(DealTypes,2),IF(OR(AND(J3947="",J3946=1),AND(J3947="",J3946=-1)),INDEX(DealTypes,3),"")))</f>
        <v/>
      </c>
      <c r="L3948" s="6" t="str">
        <f aca="false">IF(K3948=INDEX(DealTypes,1),B3948+Spread,IF(K3948=INDEX(DealTypes,2),B3948,IF(OR(K3948=INDEX(DealTypes,3),N(L3947)=0),"",L3947)))</f>
        <v/>
      </c>
      <c r="M3948" s="6" t="str">
        <f aca="false">IF(N3948&lt;&gt;"",IF(COUNTIF(N$3:N3948,N3948)=1,MAX(M$4:M3947)+1,""),"")</f>
        <v/>
      </c>
      <c r="N3948" s="7" t="str">
        <f aca="false">IF(K3948=INDEX(DealTypes,3),IF(I3947=-1,ROUND((B3948-L3947)/Point,0),ROUND((L3947-B3948)/Point,0)),"")</f>
        <v/>
      </c>
      <c r="O3948" s="6" t="str">
        <f aca="false">(IF(AND(N(N3948)&gt;0,I3947=-1),1,IF(AND(N(N3948)&lt;0,I3947=-1),-1,IF(AND(N(N3948)&gt;0,I3947=1),2,IF(AND(N(N3948)&lt;0,I3947=1),-2,"")))))</f>
        <v/>
      </c>
      <c r="P3948" s="0" t="str">
        <f aca="false">IF(N3948&lt;&gt;"",ABS(N3948),"")</f>
        <v/>
      </c>
    </row>
    <row r="3949" customFormat="false" ht="12.8" hidden="false" customHeight="false" outlineLevel="0" collapsed="false">
      <c r="A3949" s="4" t="n">
        <v>44027.875</v>
      </c>
      <c r="B3949" s="5" t="n">
        <v>1.25836</v>
      </c>
      <c r="C3949" s="5" t="n">
        <v>1.25894</v>
      </c>
      <c r="D3949" s="5" t="n">
        <v>1.25799</v>
      </c>
      <c r="E3949" s="5" t="n">
        <v>1.25809</v>
      </c>
      <c r="F3949" s="0" t="n">
        <v>1494</v>
      </c>
      <c r="G3949" s="0" t="n">
        <f aca="false">ROW()-3</f>
        <v>3946</v>
      </c>
      <c r="H3949" s="5" t="n">
        <f aca="true">IF(G3949&gt;(MovingPeriod+MovingShift),AVERAGE(INDIRECT("E"&amp;(ROW()-MovingPeriod-MovingShift)&amp;":"&amp;"E"&amp;ROW()-MovingShift)),"")</f>
        <v>1.25952846153846</v>
      </c>
      <c r="I3949" s="0" t="str">
        <f aca="false">IF(AND(B3949&gt;H3949,E3949&lt;H3949),-1,IF(AND(B3949&lt;H3949,E3949&gt;H3949),1,""))</f>
        <v/>
      </c>
      <c r="J3949" s="6" t="str">
        <f aca="false">IF(AND(I3949=-1,J3948=""),-1,IF(AND(I3949=1,J3948=""),1,IF(OR(AND(I3949="",J3948=1),AND(I3949="",J3948=-1),I3949=J3948),J3948,"")))</f>
        <v/>
      </c>
      <c r="K3949" s="0" t="str">
        <f aca="false">IF(AND(J3948=1,J3947=""),INDEX(DealTypes,1),IF(AND(J3948=-1,J3947=""),INDEX(DealTypes,2),IF(OR(AND(J3948="",J3947=1),AND(J3948="",J3947=-1)),INDEX(DealTypes,3),"")))</f>
        <v/>
      </c>
      <c r="L3949" s="6" t="str">
        <f aca="false">IF(K3949=INDEX(DealTypes,1),B3949+Spread,IF(K3949=INDEX(DealTypes,2),B3949,IF(OR(K3949=INDEX(DealTypes,3),N(L3948)=0),"",L3948)))</f>
        <v/>
      </c>
      <c r="M3949" s="6" t="str">
        <f aca="false">IF(N3949&lt;&gt;"",IF(COUNTIF(N$3:N3949,N3949)=1,MAX(M$4:M3948)+1,""),"")</f>
        <v/>
      </c>
      <c r="N3949" s="7" t="str">
        <f aca="false">IF(K3949=INDEX(DealTypes,3),IF(I3948=-1,ROUND((B3949-L3948)/Point,0),ROUND((L3948-B3949)/Point,0)),"")</f>
        <v/>
      </c>
      <c r="O3949" s="6" t="str">
        <f aca="false">(IF(AND(N(N3949)&gt;0,I3948=-1),1,IF(AND(N(N3949)&lt;0,I3948=-1),-1,IF(AND(N(N3949)&gt;0,I3948=1),2,IF(AND(N(N3949)&lt;0,I3948=1),-2,"")))))</f>
        <v/>
      </c>
      <c r="P3949" s="0" t="str">
        <f aca="false">IF(N3949&lt;&gt;"",ABS(N3949),"")</f>
        <v/>
      </c>
    </row>
    <row r="3950" customFormat="false" ht="12.8" hidden="false" customHeight="false" outlineLevel="0" collapsed="false">
      <c r="A3950" s="4" t="n">
        <v>44027.9166666667</v>
      </c>
      <c r="B3950" s="5" t="n">
        <v>1.25809</v>
      </c>
      <c r="C3950" s="5" t="n">
        <v>1.25902</v>
      </c>
      <c r="D3950" s="5" t="n">
        <v>1.25785</v>
      </c>
      <c r="E3950" s="5" t="n">
        <v>1.2589</v>
      </c>
      <c r="F3950" s="0" t="n">
        <v>1557</v>
      </c>
      <c r="G3950" s="0" t="n">
        <f aca="false">ROW()-3</f>
        <v>3947</v>
      </c>
      <c r="H3950" s="5" t="n">
        <f aca="true">IF(G3950&gt;(MovingPeriod+MovingShift),AVERAGE(INDIRECT("E"&amp;(ROW()-MovingPeriod-MovingShift)&amp;":"&amp;"E"&amp;ROW()-MovingShift)),"")</f>
        <v>1.25978230769231</v>
      </c>
      <c r="I3950" s="0" t="str">
        <f aca="false">IF(AND(B3950&gt;H3950,E3950&lt;H3950),-1,IF(AND(B3950&lt;H3950,E3950&gt;H3950),1,""))</f>
        <v/>
      </c>
      <c r="J3950" s="6" t="str">
        <f aca="false">IF(AND(I3950=-1,J3949=""),-1,IF(AND(I3950=1,J3949=""),1,IF(OR(AND(I3950="",J3949=1),AND(I3950="",J3949=-1),I3950=J3949),J3949,"")))</f>
        <v/>
      </c>
      <c r="K3950" s="0" t="str">
        <f aca="false">IF(AND(J3949=1,J3948=""),INDEX(DealTypes,1),IF(AND(J3949=-1,J3948=""),INDEX(DealTypes,2),IF(OR(AND(J3949="",J3948=1),AND(J3949="",J3948=-1)),INDEX(DealTypes,3),"")))</f>
        <v/>
      </c>
      <c r="L3950" s="6" t="str">
        <f aca="false">IF(K3950=INDEX(DealTypes,1),B3950+Spread,IF(K3950=INDEX(DealTypes,2),B3950,IF(OR(K3950=INDEX(DealTypes,3),N(L3949)=0),"",L3949)))</f>
        <v/>
      </c>
      <c r="M3950" s="6" t="str">
        <f aca="false">IF(N3950&lt;&gt;"",IF(COUNTIF(N$3:N3950,N3950)=1,MAX(M$4:M3949)+1,""),"")</f>
        <v/>
      </c>
      <c r="N3950" s="7" t="str">
        <f aca="false">IF(K3950=INDEX(DealTypes,3),IF(I3949=-1,ROUND((B3950-L3949)/Point,0),ROUND((L3949-B3950)/Point,0)),"")</f>
        <v/>
      </c>
      <c r="O3950" s="6" t="str">
        <f aca="false">(IF(AND(N(N3950)&gt;0,I3949=-1),1,IF(AND(N(N3950)&lt;0,I3949=-1),-1,IF(AND(N(N3950)&gt;0,I3949=1),2,IF(AND(N(N3950)&lt;0,I3949=1),-2,"")))))</f>
        <v/>
      </c>
      <c r="P3950" s="0" t="str">
        <f aca="false">IF(N3950&lt;&gt;"",ABS(N3950),"")</f>
        <v/>
      </c>
    </row>
    <row r="3951" customFormat="false" ht="12.8" hidden="false" customHeight="false" outlineLevel="0" collapsed="false">
      <c r="A3951" s="4" t="n">
        <v>44027.9583333333</v>
      </c>
      <c r="B3951" s="5" t="n">
        <v>1.2589</v>
      </c>
      <c r="C3951" s="5" t="n">
        <v>1.25911</v>
      </c>
      <c r="D3951" s="5" t="n">
        <v>1.25857</v>
      </c>
      <c r="E3951" s="5" t="n">
        <v>1.25863</v>
      </c>
      <c r="F3951" s="0" t="n">
        <v>658</v>
      </c>
      <c r="G3951" s="0" t="n">
        <f aca="false">ROW()-3</f>
        <v>3948</v>
      </c>
      <c r="H3951" s="5" t="n">
        <f aca="true">IF(G3951&gt;(MovingPeriod+MovingShift),AVERAGE(INDIRECT("E"&amp;(ROW()-MovingPeriod-MovingShift)&amp;":"&amp;"E"&amp;ROW()-MovingShift)),"")</f>
        <v>1.26010153846154</v>
      </c>
      <c r="I3951" s="0" t="str">
        <f aca="false">IF(AND(B3951&gt;H3951,E3951&lt;H3951),-1,IF(AND(B3951&lt;H3951,E3951&gt;H3951),1,""))</f>
        <v/>
      </c>
      <c r="J3951" s="6" t="str">
        <f aca="false">IF(AND(I3951=-1,J3950=""),-1,IF(AND(I3951=1,J3950=""),1,IF(OR(AND(I3951="",J3950=1),AND(I3951="",J3950=-1),I3951=J3950),J3950,"")))</f>
        <v/>
      </c>
      <c r="K3951" s="0" t="str">
        <f aca="false">IF(AND(J3950=1,J3949=""),INDEX(DealTypes,1),IF(AND(J3950=-1,J3949=""),INDEX(DealTypes,2),IF(OR(AND(J3950="",J3949=1),AND(J3950="",J3949=-1)),INDEX(DealTypes,3),"")))</f>
        <v/>
      </c>
      <c r="L3951" s="6" t="str">
        <f aca="false">IF(K3951=INDEX(DealTypes,1),B3951+Spread,IF(K3951=INDEX(DealTypes,2),B3951,IF(OR(K3951=INDEX(DealTypes,3),N(L3950)=0),"",L3950)))</f>
        <v/>
      </c>
      <c r="M3951" s="6" t="str">
        <f aca="false">IF(N3951&lt;&gt;"",IF(COUNTIF(N$3:N3951,N3951)=1,MAX(M$4:M3950)+1,""),"")</f>
        <v/>
      </c>
      <c r="N3951" s="7" t="str">
        <f aca="false">IF(K3951=INDEX(DealTypes,3),IF(I3950=-1,ROUND((B3951-L3950)/Point,0),ROUND((L3950-B3951)/Point,0)),"")</f>
        <v/>
      </c>
      <c r="O3951" s="6" t="str">
        <f aca="false">(IF(AND(N(N3951)&gt;0,I3950=-1),1,IF(AND(N(N3951)&lt;0,I3950=-1),-1,IF(AND(N(N3951)&gt;0,I3950=1),2,IF(AND(N(N3951)&lt;0,I3950=1),-2,"")))))</f>
        <v/>
      </c>
      <c r="P3951" s="0" t="str">
        <f aca="false">IF(N3951&lt;&gt;"",ABS(N3951),"")</f>
        <v/>
      </c>
    </row>
    <row r="3952" customFormat="false" ht="12.8" hidden="false" customHeight="false" outlineLevel="0" collapsed="false">
      <c r="A3952" s="4" t="n">
        <v>44028</v>
      </c>
      <c r="B3952" s="5" t="n">
        <v>1.25863</v>
      </c>
      <c r="C3952" s="5" t="n">
        <v>1.25895</v>
      </c>
      <c r="D3952" s="5" t="n">
        <v>1.2573</v>
      </c>
      <c r="E3952" s="5" t="n">
        <v>1.25881</v>
      </c>
      <c r="F3952" s="0" t="n">
        <v>577</v>
      </c>
      <c r="G3952" s="0" t="n">
        <f aca="false">ROW()-3</f>
        <v>3949</v>
      </c>
      <c r="H3952" s="5" t="n">
        <f aca="true">IF(G3952&gt;(MovingPeriod+MovingShift),AVERAGE(INDIRECT("E"&amp;(ROW()-MovingPeriod-MovingShift)&amp;":"&amp;"E"&amp;ROW()-MovingShift)),"")</f>
        <v>1.26018</v>
      </c>
      <c r="I3952" s="0" t="str">
        <f aca="false">IF(AND(B3952&gt;H3952,E3952&lt;H3952),-1,IF(AND(B3952&lt;H3952,E3952&gt;H3952),1,""))</f>
        <v/>
      </c>
      <c r="J3952" s="6" t="str">
        <f aca="false">IF(AND(I3952=-1,J3951=""),-1,IF(AND(I3952=1,J3951=""),1,IF(OR(AND(I3952="",J3951=1),AND(I3952="",J3951=-1),I3952=J3951),J3951,"")))</f>
        <v/>
      </c>
      <c r="K3952" s="0" t="str">
        <f aca="false">IF(AND(J3951=1,J3950=""),INDEX(DealTypes,1),IF(AND(J3951=-1,J3950=""),INDEX(DealTypes,2),IF(OR(AND(J3951="",J3950=1),AND(J3951="",J3950=-1)),INDEX(DealTypes,3),"")))</f>
        <v/>
      </c>
      <c r="L3952" s="6" t="str">
        <f aca="false">IF(K3952=INDEX(DealTypes,1),B3952+Spread,IF(K3952=INDEX(DealTypes,2),B3952,IF(OR(K3952=INDEX(DealTypes,3),N(L3951)=0),"",L3951)))</f>
        <v/>
      </c>
      <c r="M3952" s="6" t="str">
        <f aca="false">IF(N3952&lt;&gt;"",IF(COUNTIF(N$3:N3952,N3952)=1,MAX(M$4:M3951)+1,""),"")</f>
        <v/>
      </c>
      <c r="N3952" s="7" t="str">
        <f aca="false">IF(K3952=INDEX(DealTypes,3),IF(I3951=-1,ROUND((B3952-L3951)/Point,0),ROUND((L3951-B3952)/Point,0)),"")</f>
        <v/>
      </c>
      <c r="O3952" s="6" t="str">
        <f aca="false">(IF(AND(N(N3952)&gt;0,I3951=-1),1,IF(AND(N(N3952)&lt;0,I3951=-1),-1,IF(AND(N(N3952)&gt;0,I3951=1),2,IF(AND(N(N3952)&lt;0,I3951=1),-2,"")))))</f>
        <v/>
      </c>
      <c r="P3952" s="0" t="str">
        <f aca="false">IF(N3952&lt;&gt;"",ABS(N3952),"")</f>
        <v/>
      </c>
    </row>
    <row r="3953" customFormat="false" ht="12.8" hidden="false" customHeight="false" outlineLevel="0" collapsed="false">
      <c r="A3953" s="4" t="n">
        <v>44028.0416666667</v>
      </c>
      <c r="B3953" s="5" t="n">
        <v>1.2588</v>
      </c>
      <c r="C3953" s="5" t="n">
        <v>1.25902</v>
      </c>
      <c r="D3953" s="5" t="n">
        <v>1.25861</v>
      </c>
      <c r="E3953" s="5" t="n">
        <v>1.25886</v>
      </c>
      <c r="F3953" s="0" t="n">
        <v>422</v>
      </c>
      <c r="G3953" s="0" t="n">
        <f aca="false">ROW()-3</f>
        <v>3950</v>
      </c>
      <c r="H3953" s="5" t="n">
        <f aca="true">IF(G3953&gt;(MovingPeriod+MovingShift),AVERAGE(INDIRECT("E"&amp;(ROW()-MovingPeriod-MovingShift)&amp;":"&amp;"E"&amp;ROW()-MovingShift)),"")</f>
        <v>1.26030538461538</v>
      </c>
      <c r="I3953" s="0" t="str">
        <f aca="false">IF(AND(B3953&gt;H3953,E3953&lt;H3953),-1,IF(AND(B3953&lt;H3953,E3953&gt;H3953),1,""))</f>
        <v/>
      </c>
      <c r="J3953" s="6" t="str">
        <f aca="false">IF(AND(I3953=-1,J3952=""),-1,IF(AND(I3953=1,J3952=""),1,IF(OR(AND(I3953="",J3952=1),AND(I3953="",J3952=-1),I3953=J3952),J3952,"")))</f>
        <v/>
      </c>
      <c r="K3953" s="0" t="str">
        <f aca="false">IF(AND(J3952=1,J3951=""),INDEX(DealTypes,1),IF(AND(J3952=-1,J3951=""),INDEX(DealTypes,2),IF(OR(AND(J3952="",J3951=1),AND(J3952="",J3951=-1)),INDEX(DealTypes,3),"")))</f>
        <v/>
      </c>
      <c r="L3953" s="6" t="str">
        <f aca="false">IF(K3953=INDEX(DealTypes,1),B3953+Spread,IF(K3953=INDEX(DealTypes,2),B3953,IF(OR(K3953=INDEX(DealTypes,3),N(L3952)=0),"",L3952)))</f>
        <v/>
      </c>
      <c r="M3953" s="6" t="str">
        <f aca="false">IF(N3953&lt;&gt;"",IF(COUNTIF(N$3:N3953,N3953)=1,MAX(M$4:M3952)+1,""),"")</f>
        <v/>
      </c>
      <c r="N3953" s="7" t="str">
        <f aca="false">IF(K3953=INDEX(DealTypes,3),IF(I3952=-1,ROUND((B3953-L3952)/Point,0),ROUND((L3952-B3953)/Point,0)),"")</f>
        <v/>
      </c>
      <c r="O3953" s="6" t="str">
        <f aca="false">(IF(AND(N(N3953)&gt;0,I3952=-1),1,IF(AND(N(N3953)&lt;0,I3952=-1),-1,IF(AND(N(N3953)&gt;0,I3952=1),2,IF(AND(N(N3953)&lt;0,I3952=1),-2,"")))))</f>
        <v/>
      </c>
      <c r="P3953" s="0" t="str">
        <f aca="false">IF(N3953&lt;&gt;"",ABS(N3953),"")</f>
        <v/>
      </c>
    </row>
    <row r="3954" customFormat="false" ht="12.8" hidden="false" customHeight="false" outlineLevel="0" collapsed="false">
      <c r="A3954" s="4" t="n">
        <v>44028.0833333333</v>
      </c>
      <c r="B3954" s="5" t="n">
        <v>1.25888</v>
      </c>
      <c r="C3954" s="5" t="n">
        <v>1.2593</v>
      </c>
      <c r="D3954" s="5" t="n">
        <v>1.25878</v>
      </c>
      <c r="E3954" s="5" t="n">
        <v>1.25901</v>
      </c>
      <c r="F3954" s="0" t="n">
        <v>461</v>
      </c>
      <c r="G3954" s="0" t="n">
        <f aca="false">ROW()-3</f>
        <v>3951</v>
      </c>
      <c r="H3954" s="5" t="n">
        <f aca="true">IF(G3954&gt;(MovingPeriod+MovingShift),AVERAGE(INDIRECT("E"&amp;(ROW()-MovingPeriod-MovingShift)&amp;":"&amp;"E"&amp;ROW()-MovingShift)),"")</f>
        <v>1.26038538461538</v>
      </c>
      <c r="I3954" s="0" t="str">
        <f aca="false">IF(AND(B3954&gt;H3954,E3954&lt;H3954),-1,IF(AND(B3954&lt;H3954,E3954&gt;H3954),1,""))</f>
        <v/>
      </c>
      <c r="J3954" s="6" t="str">
        <f aca="false">IF(AND(I3954=-1,J3953=""),-1,IF(AND(I3954=1,J3953=""),1,IF(OR(AND(I3954="",J3953=1),AND(I3954="",J3953=-1),I3954=J3953),J3953,"")))</f>
        <v/>
      </c>
      <c r="K3954" s="0" t="str">
        <f aca="false">IF(AND(J3953=1,J3952=""),INDEX(DealTypes,1),IF(AND(J3953=-1,J3952=""),INDEX(DealTypes,2),IF(OR(AND(J3953="",J3952=1),AND(J3953="",J3952=-1)),INDEX(DealTypes,3),"")))</f>
        <v/>
      </c>
      <c r="L3954" s="6" t="str">
        <f aca="false">IF(K3954=INDEX(DealTypes,1),B3954+Spread,IF(K3954=INDEX(DealTypes,2),B3954,IF(OR(K3954=INDEX(DealTypes,3),N(L3953)=0),"",L3953)))</f>
        <v/>
      </c>
      <c r="M3954" s="6" t="str">
        <f aca="false">IF(N3954&lt;&gt;"",IF(COUNTIF(N$3:N3954,N3954)=1,MAX(M$4:M3953)+1,""),"")</f>
        <v/>
      </c>
      <c r="N3954" s="7" t="str">
        <f aca="false">IF(K3954=INDEX(DealTypes,3),IF(I3953=-1,ROUND((B3954-L3953)/Point,0),ROUND((L3953-B3954)/Point,0)),"")</f>
        <v/>
      </c>
      <c r="O3954" s="6" t="str">
        <f aca="false">(IF(AND(N(N3954)&gt;0,I3953=-1),1,IF(AND(N(N3954)&lt;0,I3953=-1),-1,IF(AND(N(N3954)&gt;0,I3953=1),2,IF(AND(N(N3954)&lt;0,I3953=1),-2,"")))))</f>
        <v/>
      </c>
      <c r="P3954" s="0" t="str">
        <f aca="false">IF(N3954&lt;&gt;"",ABS(N3954),"")</f>
        <v/>
      </c>
    </row>
    <row r="3955" customFormat="false" ht="12.8" hidden="false" customHeight="false" outlineLevel="0" collapsed="false">
      <c r="A3955" s="4" t="n">
        <v>44028.125</v>
      </c>
      <c r="B3955" s="5" t="n">
        <v>1.25899</v>
      </c>
      <c r="C3955" s="5" t="n">
        <v>1.25899</v>
      </c>
      <c r="D3955" s="5" t="n">
        <v>1.25708</v>
      </c>
      <c r="E3955" s="5" t="n">
        <v>1.25721</v>
      </c>
      <c r="F3955" s="0" t="n">
        <v>1272</v>
      </c>
      <c r="G3955" s="0" t="n">
        <f aca="false">ROW()-3</f>
        <v>3952</v>
      </c>
      <c r="H3955" s="5" t="n">
        <f aca="true">IF(G3955&gt;(MovingPeriod+MovingShift),AVERAGE(INDIRECT("E"&amp;(ROW()-MovingPeriod-MovingShift)&amp;":"&amp;"E"&amp;ROW()-MovingShift)),"")</f>
        <v>1.26042076923077</v>
      </c>
      <c r="I3955" s="0" t="str">
        <f aca="false">IF(AND(B3955&gt;H3955,E3955&lt;H3955),-1,IF(AND(B3955&lt;H3955,E3955&gt;H3955),1,""))</f>
        <v/>
      </c>
      <c r="J3955" s="6" t="str">
        <f aca="false">IF(AND(I3955=-1,J3954=""),-1,IF(AND(I3955=1,J3954=""),1,IF(OR(AND(I3955="",J3954=1),AND(I3955="",J3954=-1),I3955=J3954),J3954,"")))</f>
        <v/>
      </c>
      <c r="K3955" s="0" t="str">
        <f aca="false">IF(AND(J3954=1,J3953=""),INDEX(DealTypes,1),IF(AND(J3954=-1,J3953=""),INDEX(DealTypes,2),IF(OR(AND(J3954="",J3953=1),AND(J3954="",J3953=-1)),INDEX(DealTypes,3),"")))</f>
        <v/>
      </c>
      <c r="L3955" s="6" t="str">
        <f aca="false">IF(K3955=INDEX(DealTypes,1),B3955+Spread,IF(K3955=INDEX(DealTypes,2),B3955,IF(OR(K3955=INDEX(DealTypes,3),N(L3954)=0),"",L3954)))</f>
        <v/>
      </c>
      <c r="M3955" s="6" t="str">
        <f aca="false">IF(N3955&lt;&gt;"",IF(COUNTIF(N$3:N3955,N3955)=1,MAX(M$4:M3954)+1,""),"")</f>
        <v/>
      </c>
      <c r="N3955" s="7" t="str">
        <f aca="false">IF(K3955=INDEX(DealTypes,3),IF(I3954=-1,ROUND((B3955-L3954)/Point,0),ROUND((L3954-B3955)/Point,0)),"")</f>
        <v/>
      </c>
      <c r="O3955" s="6" t="str">
        <f aca="false">(IF(AND(N(N3955)&gt;0,I3954=-1),1,IF(AND(N(N3955)&lt;0,I3954=-1),-1,IF(AND(N(N3955)&gt;0,I3954=1),2,IF(AND(N(N3955)&lt;0,I3954=1),-2,"")))))</f>
        <v/>
      </c>
      <c r="P3955" s="0" t="str">
        <f aca="false">IF(N3955&lt;&gt;"",ABS(N3955),"")</f>
        <v/>
      </c>
    </row>
    <row r="3956" customFormat="false" ht="12.8" hidden="false" customHeight="false" outlineLevel="0" collapsed="false">
      <c r="A3956" s="4" t="n">
        <v>44028.1666666667</v>
      </c>
      <c r="B3956" s="5" t="n">
        <v>1.25719</v>
      </c>
      <c r="C3956" s="5" t="n">
        <v>1.25815</v>
      </c>
      <c r="D3956" s="5" t="n">
        <v>1.25665</v>
      </c>
      <c r="E3956" s="5" t="n">
        <v>1.25718</v>
      </c>
      <c r="F3956" s="0" t="n">
        <v>1440</v>
      </c>
      <c r="G3956" s="0" t="n">
        <f aca="false">ROW()-3</f>
        <v>3953</v>
      </c>
      <c r="H3956" s="5" t="n">
        <f aca="true">IF(G3956&gt;(MovingPeriod+MovingShift),AVERAGE(INDIRECT("E"&amp;(ROW()-MovingPeriod-MovingShift)&amp;":"&amp;"E"&amp;ROW()-MovingShift)),"")</f>
        <v>1.26041384615385</v>
      </c>
      <c r="I3956" s="0" t="str">
        <f aca="false">IF(AND(B3956&gt;H3956,E3956&lt;H3956),-1,IF(AND(B3956&lt;H3956,E3956&gt;H3956),1,""))</f>
        <v/>
      </c>
      <c r="J3956" s="6" t="str">
        <f aca="false">IF(AND(I3956=-1,J3955=""),-1,IF(AND(I3956=1,J3955=""),1,IF(OR(AND(I3956="",J3955=1),AND(I3956="",J3955=-1),I3956=J3955),J3955,"")))</f>
        <v/>
      </c>
      <c r="K3956" s="0" t="str">
        <f aca="false">IF(AND(J3955=1,J3954=""),INDEX(DealTypes,1),IF(AND(J3955=-1,J3954=""),INDEX(DealTypes,2),IF(OR(AND(J3955="",J3954=1),AND(J3955="",J3954=-1)),INDEX(DealTypes,3),"")))</f>
        <v/>
      </c>
      <c r="L3956" s="6" t="str">
        <f aca="false">IF(K3956=INDEX(DealTypes,1),B3956+Spread,IF(K3956=INDEX(DealTypes,2),B3956,IF(OR(K3956=INDEX(DealTypes,3),N(L3955)=0),"",L3955)))</f>
        <v/>
      </c>
      <c r="M3956" s="6" t="str">
        <f aca="false">IF(N3956&lt;&gt;"",IF(COUNTIF(N$3:N3956,N3956)=1,MAX(M$4:M3955)+1,""),"")</f>
        <v/>
      </c>
      <c r="N3956" s="7" t="str">
        <f aca="false">IF(K3956=INDEX(DealTypes,3),IF(I3955=-1,ROUND((B3956-L3955)/Point,0),ROUND((L3955-B3956)/Point,0)),"")</f>
        <v/>
      </c>
      <c r="O3956" s="6" t="str">
        <f aca="false">(IF(AND(N(N3956)&gt;0,I3955=-1),1,IF(AND(N(N3956)&lt;0,I3955=-1),-1,IF(AND(N(N3956)&gt;0,I3955=1),2,IF(AND(N(N3956)&lt;0,I3955=1),-2,"")))))</f>
        <v/>
      </c>
      <c r="P3956" s="0" t="str">
        <f aca="false">IF(N3956&lt;&gt;"",ABS(N3956),"")</f>
        <v/>
      </c>
    </row>
    <row r="3957" customFormat="false" ht="12.8" hidden="false" customHeight="false" outlineLevel="0" collapsed="false">
      <c r="A3957" s="4" t="n">
        <v>44028.2083333333</v>
      </c>
      <c r="B3957" s="5" t="n">
        <v>1.25721</v>
      </c>
      <c r="C3957" s="5" t="n">
        <v>1.25777</v>
      </c>
      <c r="D3957" s="5" t="n">
        <v>1.25499</v>
      </c>
      <c r="E3957" s="5" t="n">
        <v>1.2554</v>
      </c>
      <c r="F3957" s="0" t="n">
        <v>1398</v>
      </c>
      <c r="G3957" s="0" t="n">
        <f aca="false">ROW()-3</f>
        <v>3954</v>
      </c>
      <c r="H3957" s="5" t="n">
        <f aca="true">IF(G3957&gt;(MovingPeriod+MovingShift),AVERAGE(INDIRECT("E"&amp;(ROW()-MovingPeriod-MovingShift)&amp;":"&amp;"E"&amp;ROW()-MovingShift)),"")</f>
        <v>1.26028461538462</v>
      </c>
      <c r="I3957" s="0" t="str">
        <f aca="false">IF(AND(B3957&gt;H3957,E3957&lt;H3957),-1,IF(AND(B3957&lt;H3957,E3957&gt;H3957),1,""))</f>
        <v/>
      </c>
      <c r="J3957" s="6" t="str">
        <f aca="false">IF(AND(I3957=-1,J3956=""),-1,IF(AND(I3957=1,J3956=""),1,IF(OR(AND(I3957="",J3956=1),AND(I3957="",J3956=-1),I3957=J3956),J3956,"")))</f>
        <v/>
      </c>
      <c r="K3957" s="0" t="str">
        <f aca="false">IF(AND(J3956=1,J3955=""),INDEX(DealTypes,1),IF(AND(J3956=-1,J3955=""),INDEX(DealTypes,2),IF(OR(AND(J3956="",J3955=1),AND(J3956="",J3955=-1)),INDEX(DealTypes,3),"")))</f>
        <v/>
      </c>
      <c r="L3957" s="6" t="str">
        <f aca="false">IF(K3957=INDEX(DealTypes,1),B3957+Spread,IF(K3957=INDEX(DealTypes,2),B3957,IF(OR(K3957=INDEX(DealTypes,3),N(L3956)=0),"",L3956)))</f>
        <v/>
      </c>
      <c r="M3957" s="6" t="str">
        <f aca="false">IF(N3957&lt;&gt;"",IF(COUNTIF(N$3:N3957,N3957)=1,MAX(M$4:M3956)+1,""),"")</f>
        <v/>
      </c>
      <c r="N3957" s="7" t="str">
        <f aca="false">IF(K3957=INDEX(DealTypes,3),IF(I3956=-1,ROUND((B3957-L3956)/Point,0),ROUND((L3956-B3957)/Point,0)),"")</f>
        <v/>
      </c>
      <c r="O3957" s="6" t="str">
        <f aca="false">(IF(AND(N(N3957)&gt;0,I3956=-1),1,IF(AND(N(N3957)&lt;0,I3956=-1),-1,IF(AND(N(N3957)&gt;0,I3956=1),2,IF(AND(N(N3957)&lt;0,I3956=1),-2,"")))))</f>
        <v/>
      </c>
      <c r="P3957" s="0" t="str">
        <f aca="false">IF(N3957&lt;&gt;"",ABS(N3957),"")</f>
        <v/>
      </c>
    </row>
    <row r="3958" customFormat="false" ht="12.8" hidden="false" customHeight="false" outlineLevel="0" collapsed="false">
      <c r="A3958" s="4" t="n">
        <v>44028.25</v>
      </c>
      <c r="B3958" s="5" t="n">
        <v>1.2554</v>
      </c>
      <c r="C3958" s="5" t="n">
        <v>1.25592</v>
      </c>
      <c r="D3958" s="5" t="n">
        <v>1.2551</v>
      </c>
      <c r="E3958" s="5" t="n">
        <v>1.25582</v>
      </c>
      <c r="F3958" s="0" t="n">
        <v>867</v>
      </c>
      <c r="G3958" s="0" t="n">
        <f aca="false">ROW()-3</f>
        <v>3955</v>
      </c>
      <c r="H3958" s="5" t="n">
        <f aca="true">IF(G3958&gt;(MovingPeriod+MovingShift),AVERAGE(INDIRECT("E"&amp;(ROW()-MovingPeriod-MovingShift)&amp;":"&amp;"E"&amp;ROW()-MovingShift)),"")</f>
        <v>1.26015</v>
      </c>
      <c r="I3958" s="6" t="str">
        <f aca="false">IF(AND(B3958&gt;H3958,E3958&lt;H3958),-1,IF(AND(B3958&lt;H3958,E3958&gt;H3958),1,""))</f>
        <v/>
      </c>
      <c r="J3958" s="6" t="str">
        <f aca="false">IF(AND(I3958=-1,J3957=""),-1,IF(AND(I3958=1,J3957=""),1,IF(OR(AND(I3958="",J3957=1),AND(I3958="",J3957=-1),I3958=J3957),J3957,"")))</f>
        <v/>
      </c>
      <c r="K3958" s="0" t="str">
        <f aca="false">IF(AND(J3957=1,J3956=""),INDEX(DealTypes,1),IF(AND(J3957=-1,J3956=""),INDEX(DealTypes,2),IF(OR(AND(J3957="",J3956=1),AND(J3957="",J3956=-1)),INDEX(DealTypes,3),"")))</f>
        <v/>
      </c>
      <c r="L3958" s="6" t="str">
        <f aca="false">IF(K3958=INDEX(DealTypes,1),B3958+Spread,IF(K3958=INDEX(DealTypes,2),B3958,IF(OR(K3958=INDEX(DealTypes,3),N(L3957)=0),"",L3957)))</f>
        <v/>
      </c>
      <c r="M3958" s="6" t="str">
        <f aca="false">IF(N3958&lt;&gt;"",IF(COUNTIF(N$3:N3958,N3958)=1,MAX(M$4:M3957)+1,""),"")</f>
        <v/>
      </c>
      <c r="N3958" s="7" t="str">
        <f aca="false">IF(K3958=INDEX(DealTypes,3),IF(I3957=-1,ROUND((B3958-L3957)/Point,0),ROUND((L3957-B3958)/Point,0)),"")</f>
        <v/>
      </c>
      <c r="O3958" s="6" t="str">
        <f aca="false">(IF(AND(N(N3958)&gt;0,I3957=-1),1,IF(AND(N(N3958)&lt;0,I3957=-1),-1,IF(AND(N(N3958)&gt;0,I3957=1),2,IF(AND(N(N3958)&lt;0,I3957=1),-2,"")))))</f>
        <v/>
      </c>
      <c r="P3958" s="0" t="str">
        <f aca="false">IF(N3958&lt;&gt;"",ABS(N3958),"")</f>
        <v/>
      </c>
    </row>
    <row r="3959" customFormat="false" ht="12.8" hidden="false" customHeight="false" outlineLevel="0" collapsed="false">
      <c r="A3959" s="4" t="n">
        <v>44028.2916666667</v>
      </c>
      <c r="B3959" s="5" t="n">
        <v>1.25582</v>
      </c>
      <c r="C3959" s="5" t="n">
        <v>1.25598</v>
      </c>
      <c r="D3959" s="5" t="n">
        <v>1.2552</v>
      </c>
      <c r="E3959" s="5" t="n">
        <v>1.25586</v>
      </c>
      <c r="F3959" s="0" t="n">
        <v>839</v>
      </c>
      <c r="G3959" s="0" t="n">
        <f aca="false">ROW()-3</f>
        <v>3956</v>
      </c>
      <c r="H3959" s="5" t="n">
        <f aca="true">IF(G3959&gt;(MovingPeriod+MovingShift),AVERAGE(INDIRECT("E"&amp;(ROW()-MovingPeriod-MovingShift)&amp;":"&amp;"E"&amp;ROW()-MovingShift)),"")</f>
        <v>1.26004</v>
      </c>
      <c r="I3959" s="6" t="str">
        <f aca="false">IF(AND(B3959&gt;H3959,E3959&lt;H3959),-1,IF(AND(B3959&lt;H3959,E3959&gt;H3959),1,""))</f>
        <v/>
      </c>
      <c r="J3959" s="6" t="str">
        <f aca="false">IF(AND(I3959=-1,J3958=""),-1,IF(AND(I3959=1,J3958=""),1,IF(OR(AND(I3959="",J3958=1),AND(I3959="",J3958=-1),I3959=J3958),J3958,"")))</f>
        <v/>
      </c>
      <c r="K3959" s="0" t="str">
        <f aca="false">IF(AND(J3958=1,J3957=""),INDEX(DealTypes,1),IF(AND(J3958=-1,J3957=""),INDEX(DealTypes,2),IF(OR(AND(J3958="",J3957=1),AND(J3958="",J3957=-1)),INDEX(DealTypes,3),"")))</f>
        <v/>
      </c>
      <c r="L3959" s="6" t="str">
        <f aca="false">IF(K3959=INDEX(DealTypes,1),B3959+Spread,IF(K3959=INDEX(DealTypes,2),B3959,IF(OR(K3959=INDEX(DealTypes,3),N(L3958)=0),"",L3958)))</f>
        <v/>
      </c>
      <c r="M3959" s="6" t="str">
        <f aca="false">IF(N3959&lt;&gt;"",IF(COUNTIF(N$3:N3959,N3959)=1,MAX(M$4:M3958)+1,""),"")</f>
        <v/>
      </c>
      <c r="N3959" s="7" t="str">
        <f aca="false">IF(K3959=INDEX(DealTypes,3),IF(I3958=-1,ROUND((B3959-L3958)/Point,0),ROUND((L3958-B3959)/Point,0)),"")</f>
        <v/>
      </c>
      <c r="O3959" s="6" t="str">
        <f aca="false">(IF(AND(N(N3959)&gt;0,I3958=-1),1,IF(AND(N(N3959)&lt;0,I3958=-1),-1,IF(AND(N(N3959)&gt;0,I3958=1),2,IF(AND(N(N3959)&lt;0,I3958=1),-2,"")))))</f>
        <v/>
      </c>
      <c r="P3959" s="0" t="str">
        <f aca="false">IF(N3959&lt;&gt;"",ABS(N3959),"")</f>
        <v/>
      </c>
    </row>
    <row r="3960" customFormat="false" ht="12.8" hidden="false" customHeight="false" outlineLevel="0" collapsed="false">
      <c r="A3960" s="4" t="n">
        <v>44028.3333333333</v>
      </c>
      <c r="B3960" s="5" t="n">
        <v>1.25585</v>
      </c>
      <c r="C3960" s="5" t="n">
        <v>1.25594</v>
      </c>
      <c r="D3960" s="5" t="n">
        <v>1.25442</v>
      </c>
      <c r="E3960" s="5" t="n">
        <v>1.2556</v>
      </c>
      <c r="F3960" s="0" t="n">
        <v>955</v>
      </c>
      <c r="G3960" s="0" t="n">
        <f aca="false">ROW()-3</f>
        <v>3957</v>
      </c>
      <c r="H3960" s="5" t="n">
        <f aca="true">IF(G3960&gt;(MovingPeriod+MovingShift),AVERAGE(INDIRECT("E"&amp;(ROW()-MovingPeriod-MovingShift)&amp;":"&amp;"E"&amp;ROW()-MovingShift)),"")</f>
        <v>1.25976615384615</v>
      </c>
      <c r="I3960" s="6" t="str">
        <f aca="false">IF(AND(B3960&gt;H3960,E3960&lt;H3960),-1,IF(AND(B3960&lt;H3960,E3960&gt;H3960),1,""))</f>
        <v/>
      </c>
      <c r="J3960" s="6" t="str">
        <f aca="false">IF(AND(I3960=-1,J3959=""),-1,IF(AND(I3960=1,J3959=""),1,IF(OR(AND(I3960="",J3959=1),AND(I3960="",J3959=-1),I3960=J3959),J3959,"")))</f>
        <v/>
      </c>
      <c r="K3960" s="0" t="str">
        <f aca="false">IF(AND(J3959=1,J3958=""),INDEX(DealTypes,1),IF(AND(J3959=-1,J3958=""),INDEX(DealTypes,2),IF(OR(AND(J3959="",J3958=1),AND(J3959="",J3958=-1)),INDEX(DealTypes,3),"")))</f>
        <v/>
      </c>
      <c r="L3960" s="6" t="str">
        <f aca="false">IF(K3960=INDEX(DealTypes,1),B3960+Spread,IF(K3960=INDEX(DealTypes,2),B3960,IF(OR(K3960=INDEX(DealTypes,3),N(L3959)=0),"",L3959)))</f>
        <v/>
      </c>
      <c r="M3960" s="6" t="str">
        <f aca="false">IF(N3960&lt;&gt;"",IF(COUNTIF(N$3:N3960,N3960)=1,MAX(M$4:M3959)+1,""),"")</f>
        <v/>
      </c>
      <c r="N3960" s="7" t="str">
        <f aca="false">IF(K3960=INDEX(DealTypes,3),IF(I3959=-1,ROUND((B3960-L3959)/Point,0),ROUND((L3959-B3960)/Point,0)),"")</f>
        <v/>
      </c>
      <c r="O3960" s="6" t="str">
        <f aca="false">(IF(AND(N(N3960)&gt;0,I3959=-1),1,IF(AND(N(N3960)&lt;0,I3959=-1),-1,IF(AND(N(N3960)&gt;0,I3959=1),2,IF(AND(N(N3960)&lt;0,I3959=1),-2,"")))))</f>
        <v/>
      </c>
      <c r="P3960" s="0" t="str">
        <f aca="false">IF(N3960&lt;&gt;"",ABS(N3960),"")</f>
        <v/>
      </c>
    </row>
    <row r="3961" customFormat="false" ht="12.8" hidden="false" customHeight="false" outlineLevel="0" collapsed="false">
      <c r="A3961" s="4" t="n">
        <v>44028.375</v>
      </c>
      <c r="B3961" s="5" t="n">
        <v>1.2556</v>
      </c>
      <c r="C3961" s="5" t="n">
        <v>1.25611</v>
      </c>
      <c r="D3961" s="5" t="n">
        <v>1.25367</v>
      </c>
      <c r="E3961" s="5" t="n">
        <v>1.25412</v>
      </c>
      <c r="F3961" s="0" t="n">
        <v>1529</v>
      </c>
      <c r="G3961" s="0" t="n">
        <f aca="false">ROW()-3</f>
        <v>3958</v>
      </c>
      <c r="H3961" s="5" t="n">
        <f aca="true">IF(G3961&gt;(MovingPeriod+MovingShift),AVERAGE(INDIRECT("E"&amp;(ROW()-MovingPeriod-MovingShift)&amp;":"&amp;"E"&amp;ROW()-MovingShift)),"")</f>
        <v>1.25931</v>
      </c>
      <c r="I3961" s="0" t="str">
        <f aca="false">IF(AND(B3961&gt;H3961,E3961&lt;H3961),-1,IF(AND(B3961&lt;H3961,E3961&gt;H3961),1,""))</f>
        <v/>
      </c>
      <c r="J3961" s="0" t="str">
        <f aca="false">IF(AND(I3961=-1,J3960=""),-1,IF(AND(I3961=1,J3960=""),1,IF(OR(AND(I3961="",J3960=1),AND(I3961="",J3960=-1),I3961=J3960),J3960,"")))</f>
        <v/>
      </c>
      <c r="K3961" s="0" t="str">
        <f aca="false">IF(AND(J3960=1,J3959=""),INDEX(DealTypes,1),IF(AND(J3960=-1,J3959=""),INDEX(DealTypes,2),IF(OR(AND(J3960="",J3959=1),AND(J3960="",J3959=-1)),INDEX(DealTypes,3),"")))</f>
        <v/>
      </c>
      <c r="L3961" s="6" t="str">
        <f aca="false">IF(K3961=INDEX(DealTypes,1),B3961+Spread,IF(K3961=INDEX(DealTypes,2),B3961,IF(OR(K3961=INDEX(DealTypes,3),N(L3960)=0),"",L3960)))</f>
        <v/>
      </c>
      <c r="M3961" s="6" t="str">
        <f aca="false">IF(N3961&lt;&gt;"",IF(COUNTIF(N$3:N3961,N3961)=1,MAX(M$4:M3960)+1,""),"")</f>
        <v/>
      </c>
      <c r="N3961" s="7" t="str">
        <f aca="false">IF(K3961=INDEX(DealTypes,3),IF(I3960=-1,ROUND((B3961-L3960)/Point,0),ROUND((L3960-B3961)/Point,0)),"")</f>
        <v/>
      </c>
      <c r="O3961" s="6" t="str">
        <f aca="false">(IF(AND(N(N3961)&gt;0,I3960=-1),1,IF(AND(N(N3961)&lt;0,I3960=-1),-1,IF(AND(N(N3961)&gt;0,I3960=1),2,IF(AND(N(N3961)&lt;0,I3960=1),-2,"")))))</f>
        <v/>
      </c>
      <c r="P3961" s="0" t="str">
        <f aca="false">IF(N3961&lt;&gt;"",ABS(N3961),"")</f>
        <v/>
      </c>
    </row>
    <row r="3962" customFormat="false" ht="12.8" hidden="false" customHeight="false" outlineLevel="0" collapsed="false">
      <c r="A3962" s="4" t="n">
        <v>44028.4166666667</v>
      </c>
      <c r="B3962" s="5" t="n">
        <v>1.25411</v>
      </c>
      <c r="C3962" s="5" t="n">
        <v>1.25634</v>
      </c>
      <c r="D3962" s="5" t="n">
        <v>1.25402</v>
      </c>
      <c r="E3962" s="5" t="n">
        <v>1.25548</v>
      </c>
      <c r="F3962" s="0" t="n">
        <v>2691</v>
      </c>
      <c r="G3962" s="0" t="n">
        <f aca="false">ROW()-3</f>
        <v>3959</v>
      </c>
      <c r="H3962" s="5" t="n">
        <f aca="true">IF(G3962&gt;(MovingPeriod+MovingShift),AVERAGE(INDIRECT("E"&amp;(ROW()-MovingPeriod-MovingShift)&amp;":"&amp;"E"&amp;ROW()-MovingShift)),"")</f>
        <v>1.25882307692308</v>
      </c>
      <c r="I3962" s="0" t="str">
        <f aca="false">IF(AND(B3962&gt;H3962,E3962&lt;H3962),-1,IF(AND(B3962&lt;H3962,E3962&gt;H3962),1,""))</f>
        <v/>
      </c>
      <c r="J3962" s="0" t="str">
        <f aca="false">IF(AND(I3962=-1,J3961=""),-1,IF(AND(I3962=1,J3961=""),1,IF(OR(AND(I3962="",J3961=1),AND(I3962="",J3961=-1),I3962=J3961),J3961,"")))</f>
        <v/>
      </c>
      <c r="K3962" s="0" t="str">
        <f aca="false">IF(AND(J3961=1,J3960=""),INDEX(DealTypes,1),IF(AND(J3961=-1,J3960=""),INDEX(DealTypes,2),IF(OR(AND(J3961="",J3960=1),AND(J3961="",J3960=-1)),INDEX(DealTypes,3),"")))</f>
        <v/>
      </c>
      <c r="L3962" s="0" t="str">
        <f aca="false">IF(K3962=INDEX(DealTypes,1),B3962+Spread,IF(K3962=INDEX(DealTypes,2),B3962,IF(OR(K3962=INDEX(DealTypes,3),N(L3961)=0),"",L3961)))</f>
        <v/>
      </c>
      <c r="M3962" s="6" t="str">
        <f aca="false">IF(N3962&lt;&gt;"",IF(COUNTIF(N$3:N3962,N3962)=1,MAX(M$4:M3961)+1,""),"")</f>
        <v/>
      </c>
      <c r="N3962" s="7" t="str">
        <f aca="false">IF(K3962=INDEX(DealTypes,3),IF(I3961=-1,ROUND((B3962-L3961)/Point,0),ROUND((L3961-B3962)/Point,0)),"")</f>
        <v/>
      </c>
      <c r="O3962" s="6" t="str">
        <f aca="false">(IF(AND(N(N3962)&gt;0,I3961=-1),1,IF(AND(N(N3962)&lt;0,I3961=-1),-1,IF(AND(N(N3962)&gt;0,I3961=1),2,IF(AND(N(N3962)&lt;0,I3961=1),-2,"")))))</f>
        <v/>
      </c>
      <c r="P3962" s="0" t="str">
        <f aca="false">IF(N3962&lt;&gt;"",ABS(N3962),"")</f>
        <v/>
      </c>
    </row>
    <row r="3963" customFormat="false" ht="12.8" hidden="false" customHeight="false" outlineLevel="0" collapsed="false">
      <c r="A3963" s="4" t="n">
        <v>44028.4583333333</v>
      </c>
      <c r="B3963" s="5" t="n">
        <v>1.25548</v>
      </c>
      <c r="C3963" s="5" t="n">
        <v>1.25602</v>
      </c>
      <c r="D3963" s="5" t="n">
        <v>1.25265</v>
      </c>
      <c r="E3963" s="5" t="n">
        <v>1.2541</v>
      </c>
      <c r="F3963" s="0" t="n">
        <v>2443</v>
      </c>
      <c r="G3963" s="0" t="n">
        <f aca="false">ROW()-3</f>
        <v>3960</v>
      </c>
      <c r="H3963" s="5" t="n">
        <f aca="true">IF(G3963&gt;(MovingPeriod+MovingShift),AVERAGE(INDIRECT("E"&amp;(ROW()-MovingPeriod-MovingShift)&amp;":"&amp;"E"&amp;ROW()-MovingShift)),"")</f>
        <v>1.25842692307692</v>
      </c>
      <c r="I3963" s="6" t="str">
        <f aca="false">IF(AND(B3963&gt;H3963,E3963&lt;H3963),-1,IF(AND(B3963&lt;H3963,E3963&gt;H3963),1,""))</f>
        <v/>
      </c>
      <c r="J3963" s="0" t="str">
        <f aca="false">IF(AND(I3963=-1,J3962=""),-1,IF(AND(I3963=1,J3962=""),1,IF(OR(AND(I3963="",J3962=1),AND(I3963="",J3962=-1),I3963=J3962),J3962,"")))</f>
        <v/>
      </c>
      <c r="K3963" s="0" t="str">
        <f aca="false">IF(AND(J3962=1,J3961=""),INDEX(DealTypes,1),IF(AND(J3962=-1,J3961=""),INDEX(DealTypes,2),IF(OR(AND(J3962="",J3961=1),AND(J3962="",J3961=-1)),INDEX(DealTypes,3),"")))</f>
        <v/>
      </c>
      <c r="L3963" s="0" t="str">
        <f aca="false">IF(K3963=INDEX(DealTypes,1),B3963+Spread,IF(K3963=INDEX(DealTypes,2),B3963,IF(OR(K3963=INDEX(DealTypes,3),N(L3962)=0),"",L3962)))</f>
        <v/>
      </c>
      <c r="M3963" s="6" t="str">
        <f aca="false">IF(N3963&lt;&gt;"",IF(COUNTIF(N$3:N3963,N3963)=1,MAX(M$4:M3962)+1,""),"")</f>
        <v/>
      </c>
      <c r="N3963" s="7" t="str">
        <f aca="false">IF(K3963=INDEX(DealTypes,3),IF(I3962=-1,ROUND((B3963-L3962)/Point,0),ROUND((L3962-B3963)/Point,0)),"")</f>
        <v/>
      </c>
      <c r="O3963" s="6" t="str">
        <f aca="false">(IF(AND(N(N3963)&gt;0,I3962=-1),1,IF(AND(N(N3963)&lt;0,I3962=-1),-1,IF(AND(N(N3963)&gt;0,I3962=1),2,IF(AND(N(N3963)&lt;0,I3962=1),-2,"")))))</f>
        <v/>
      </c>
      <c r="P3963" s="0" t="str">
        <f aca="false">IF(N3963&lt;&gt;"",ABS(N3963),"")</f>
        <v/>
      </c>
    </row>
    <row r="3964" customFormat="false" ht="12.8" hidden="false" customHeight="false" outlineLevel="0" collapsed="false">
      <c r="A3964" s="4" t="n">
        <v>44028.5</v>
      </c>
      <c r="B3964" s="5" t="n">
        <v>1.2541</v>
      </c>
      <c r="C3964" s="5" t="n">
        <v>1.2553</v>
      </c>
      <c r="D3964" s="5" t="n">
        <v>1.25194</v>
      </c>
      <c r="E3964" s="5" t="n">
        <v>1.25214</v>
      </c>
      <c r="F3964" s="0" t="n">
        <v>2051</v>
      </c>
      <c r="G3964" s="0" t="n">
        <f aca="false">ROW()-3</f>
        <v>3961</v>
      </c>
      <c r="H3964" s="5" t="n">
        <f aca="true">IF(G3964&gt;(MovingPeriod+MovingShift),AVERAGE(INDIRECT("E"&amp;(ROW()-MovingPeriod-MovingShift)&amp;":"&amp;"E"&amp;ROW()-MovingShift)),"")</f>
        <v>1.25793692307692</v>
      </c>
      <c r="I3964" s="6" t="str">
        <f aca="false">IF(AND(B3964&gt;H3964,E3964&lt;H3964),-1,IF(AND(B3964&lt;H3964,E3964&gt;H3964),1,""))</f>
        <v/>
      </c>
      <c r="J3964" s="0" t="str">
        <f aca="false">IF(AND(I3964=-1,J3963=""),-1,IF(AND(I3964=1,J3963=""),1,IF(OR(AND(I3964="",J3963=1),AND(I3964="",J3963=-1),I3964=J3963),J3963,"")))</f>
        <v/>
      </c>
      <c r="K3964" s="0" t="str">
        <f aca="false">IF(AND(J3963=1,J3962=""),INDEX(DealTypes,1),IF(AND(J3963=-1,J3962=""),INDEX(DealTypes,2),IF(OR(AND(J3963="",J3962=1),AND(J3963="",J3962=-1)),INDEX(DealTypes,3),"")))</f>
        <v/>
      </c>
      <c r="L3964" s="0" t="str">
        <f aca="false">IF(K3964=INDEX(DealTypes,1),B3964+Spread,IF(K3964=INDEX(DealTypes,2),B3964,IF(OR(K3964=INDEX(DealTypes,3),N(L3963)=0),"",L3963)))</f>
        <v/>
      </c>
      <c r="M3964" s="6" t="str">
        <f aca="false">IF(N3964&lt;&gt;"",IF(COUNTIF(N$3:N3964,N3964)=1,MAX(M$4:M3963)+1,""),"")</f>
        <v/>
      </c>
      <c r="N3964" s="7" t="str">
        <f aca="false">IF(K3964=INDEX(DealTypes,3),IF(I3963=-1,ROUND((B3964-L3963)/Point,0),ROUND((L3963-B3964)/Point,0)),"")</f>
        <v/>
      </c>
      <c r="O3964" s="6" t="str">
        <f aca="false">(IF(AND(N(N3964)&gt;0,I3963=-1),1,IF(AND(N(N3964)&lt;0,I3963=-1),-1,IF(AND(N(N3964)&gt;0,I3963=1),2,IF(AND(N(N3964)&lt;0,I3963=1),-2,"")))))</f>
        <v/>
      </c>
      <c r="P3964" s="0" t="str">
        <f aca="false">IF(N3964&lt;&gt;"",ABS(N3964),"")</f>
        <v/>
      </c>
    </row>
    <row r="3965" customFormat="false" ht="12.8" hidden="false" customHeight="false" outlineLevel="0" collapsed="false">
      <c r="A3965" s="4" t="n">
        <v>44028.5416666667</v>
      </c>
      <c r="B3965" s="5" t="n">
        <v>1.25214</v>
      </c>
      <c r="C3965" s="5" t="n">
        <v>1.25387</v>
      </c>
      <c r="D3965" s="5" t="n">
        <v>1.25204</v>
      </c>
      <c r="E3965" s="5" t="n">
        <v>1.25312</v>
      </c>
      <c r="F3965" s="0" t="n">
        <v>2032</v>
      </c>
      <c r="G3965" s="0" t="n">
        <f aca="false">ROW()-3</f>
        <v>3962</v>
      </c>
      <c r="H3965" s="5" t="n">
        <f aca="true">IF(G3965&gt;(MovingPeriod+MovingShift),AVERAGE(INDIRECT("E"&amp;(ROW()-MovingPeriod-MovingShift)&amp;":"&amp;"E"&amp;ROW()-MovingShift)),"")</f>
        <v>1.25773692307692</v>
      </c>
      <c r="I3965" s="0" t="str">
        <f aca="false">IF(AND(B3965&gt;H3965,E3965&lt;H3965),-1,IF(AND(B3965&lt;H3965,E3965&gt;H3965),1,""))</f>
        <v/>
      </c>
      <c r="J3965" s="6" t="str">
        <f aca="false">IF(AND(I3965=-1,J3964=""),-1,IF(AND(I3965=1,J3964=""),1,IF(OR(AND(I3965="",J3964=1),AND(I3965="",J3964=-1),I3965=J3964),J3964,"")))</f>
        <v/>
      </c>
      <c r="K3965" s="0" t="str">
        <f aca="false">IF(AND(J3964=1,J3963=""),INDEX(DealTypes,1),IF(AND(J3964=-1,J3963=""),INDEX(DealTypes,2),IF(OR(AND(J3964="",J3963=1),AND(J3964="",J3963=-1)),INDEX(DealTypes,3),"")))</f>
        <v/>
      </c>
      <c r="L3965" s="0" t="str">
        <f aca="false">IF(K3965=INDEX(DealTypes,1),B3965+Spread,IF(K3965=INDEX(DealTypes,2),B3965,IF(OR(K3965=INDEX(DealTypes,3),N(L3964)=0),"",L3964)))</f>
        <v/>
      </c>
      <c r="M3965" s="6" t="str">
        <f aca="false">IF(N3965&lt;&gt;"",IF(COUNTIF(N$3:N3965,N3965)=1,MAX(M$4:M3964)+1,""),"")</f>
        <v/>
      </c>
      <c r="N3965" s="7" t="str">
        <f aca="false">IF(K3965=INDEX(DealTypes,3),IF(I3964=-1,ROUND((B3965-L3964)/Point,0),ROUND((L3964-B3965)/Point,0)),"")</f>
        <v/>
      </c>
      <c r="O3965" s="6" t="str">
        <f aca="false">(IF(AND(N(N3965)&gt;0,I3964=-1),1,IF(AND(N(N3965)&lt;0,I3964=-1),-1,IF(AND(N(N3965)&gt;0,I3964=1),2,IF(AND(N(N3965)&lt;0,I3964=1),-2,"")))))</f>
        <v/>
      </c>
      <c r="P3965" s="0" t="str">
        <f aca="false">IF(N3965&lt;&gt;"",ABS(N3965),"")</f>
        <v/>
      </c>
    </row>
    <row r="3966" customFormat="false" ht="12.8" hidden="false" customHeight="false" outlineLevel="0" collapsed="false">
      <c r="A3966" s="4" t="n">
        <v>44028.5833333333</v>
      </c>
      <c r="B3966" s="5" t="n">
        <v>1.25312</v>
      </c>
      <c r="C3966" s="5" t="n">
        <v>1.25574</v>
      </c>
      <c r="D3966" s="5" t="n">
        <v>1.25301</v>
      </c>
      <c r="E3966" s="5" t="n">
        <v>1.2554</v>
      </c>
      <c r="F3966" s="0" t="n">
        <v>2158</v>
      </c>
      <c r="G3966" s="0" t="n">
        <f aca="false">ROW()-3</f>
        <v>3963</v>
      </c>
      <c r="H3966" s="5" t="n">
        <f aca="true">IF(G3966&gt;(MovingPeriod+MovingShift),AVERAGE(INDIRECT("E"&amp;(ROW()-MovingPeriod-MovingShift)&amp;":"&amp;"E"&amp;ROW()-MovingShift)),"")</f>
        <v>1.25751384615385</v>
      </c>
      <c r="I3966" s="0" t="str">
        <f aca="false">IF(AND(B3966&gt;H3966,E3966&lt;H3966),-1,IF(AND(B3966&lt;H3966,E3966&gt;H3966),1,""))</f>
        <v/>
      </c>
      <c r="J3966" s="6" t="str">
        <f aca="false">IF(AND(I3966=-1,J3965=""),-1,IF(AND(I3966=1,J3965=""),1,IF(OR(AND(I3966="",J3965=1),AND(I3966="",J3965=-1),I3966=J3965),J3965,"")))</f>
        <v/>
      </c>
      <c r="K3966" s="0" t="str">
        <f aca="false">IF(AND(J3965=1,J3964=""),INDEX(DealTypes,1),IF(AND(J3965=-1,J3964=""),INDEX(DealTypes,2),IF(OR(AND(J3965="",J3964=1),AND(J3965="",J3964=-1)),INDEX(DealTypes,3),"")))</f>
        <v/>
      </c>
      <c r="L3966" s="6" t="str">
        <f aca="false">IF(K3966=INDEX(DealTypes,1),B3966+Spread,IF(K3966=INDEX(DealTypes,2),B3966,IF(OR(K3966=INDEX(DealTypes,3),N(L3965)=0),"",L3965)))</f>
        <v/>
      </c>
      <c r="M3966" s="6" t="str">
        <f aca="false">IF(N3966&lt;&gt;"",IF(COUNTIF(N$3:N3966,N3966)=1,MAX(M$4:M3965)+1,""),"")</f>
        <v/>
      </c>
      <c r="N3966" s="7" t="str">
        <f aca="false">IF(K3966=INDEX(DealTypes,3),IF(I3965=-1,ROUND((B3966-L3965)/Point,0),ROUND((L3965-B3966)/Point,0)),"")</f>
        <v/>
      </c>
      <c r="O3966" s="6" t="str">
        <f aca="false">(IF(AND(N(N3966)&gt;0,I3965=-1),1,IF(AND(N(N3966)&lt;0,I3965=-1),-1,IF(AND(N(N3966)&gt;0,I3965=1),2,IF(AND(N(N3966)&lt;0,I3965=1),-2,"")))))</f>
        <v/>
      </c>
      <c r="P3966" s="0" t="str">
        <f aca="false">IF(N3966&lt;&gt;"",ABS(N3966),"")</f>
        <v/>
      </c>
    </row>
    <row r="3967" customFormat="false" ht="12.8" hidden="false" customHeight="false" outlineLevel="0" collapsed="false">
      <c r="A3967" s="4" t="n">
        <v>44028.625</v>
      </c>
      <c r="B3967" s="5" t="n">
        <v>1.2554</v>
      </c>
      <c r="C3967" s="5" t="n">
        <v>1.25747</v>
      </c>
      <c r="D3967" s="5" t="n">
        <v>1.25504</v>
      </c>
      <c r="E3967" s="5" t="n">
        <v>1.25592</v>
      </c>
      <c r="F3967" s="0" t="n">
        <v>3296</v>
      </c>
      <c r="G3967" s="0" t="n">
        <f aca="false">ROW()-3</f>
        <v>3964</v>
      </c>
      <c r="H3967" s="5" t="n">
        <f aca="true">IF(G3967&gt;(MovingPeriod+MovingShift),AVERAGE(INDIRECT("E"&amp;(ROW()-MovingPeriod-MovingShift)&amp;":"&amp;"E"&amp;ROW()-MovingShift)),"")</f>
        <v>1.25719153846154</v>
      </c>
      <c r="I3967" s="0" t="str">
        <f aca="false">IF(AND(B3967&gt;H3967,E3967&lt;H3967),-1,IF(AND(B3967&lt;H3967,E3967&gt;H3967),1,""))</f>
        <v/>
      </c>
      <c r="J3967" s="6" t="str">
        <f aca="false">IF(AND(I3967=-1,J3966=""),-1,IF(AND(I3967=1,J3966=""),1,IF(OR(AND(I3967="",J3966=1),AND(I3967="",J3966=-1),I3967=J3966),J3966,"")))</f>
        <v/>
      </c>
      <c r="K3967" s="0" t="str">
        <f aca="false">IF(AND(J3966=1,J3965=""),INDEX(DealTypes,1),IF(AND(J3966=-1,J3965=""),INDEX(DealTypes,2),IF(OR(AND(J3966="",J3965=1),AND(J3966="",J3965=-1)),INDEX(DealTypes,3),"")))</f>
        <v/>
      </c>
      <c r="L3967" s="6" t="str">
        <f aca="false">IF(K3967=INDEX(DealTypes,1),B3967+Spread,IF(K3967=INDEX(DealTypes,2),B3967,IF(OR(K3967=INDEX(DealTypes,3),N(L3966)=0),"",L3966)))</f>
        <v/>
      </c>
      <c r="M3967" s="6" t="str">
        <f aca="false">IF(N3967&lt;&gt;"",IF(COUNTIF(N$3:N3967,N3967)=1,MAX(M$4:M3966)+1,""),"")</f>
        <v/>
      </c>
      <c r="N3967" s="7" t="str">
        <f aca="false">IF(K3967=INDEX(DealTypes,3),IF(I3966=-1,ROUND((B3967-L3966)/Point,0),ROUND((L3966-B3967)/Point,0)),"")</f>
        <v/>
      </c>
      <c r="O3967" s="6" t="str">
        <f aca="false">(IF(AND(N(N3967)&gt;0,I3966=-1),1,IF(AND(N(N3967)&lt;0,I3966=-1),-1,IF(AND(N(N3967)&gt;0,I3966=1),2,IF(AND(N(N3967)&lt;0,I3966=1),-2,"")))))</f>
        <v/>
      </c>
      <c r="P3967" s="0" t="str">
        <f aca="false">IF(N3967&lt;&gt;"",ABS(N3967),"")</f>
        <v/>
      </c>
    </row>
    <row r="3968" customFormat="false" ht="12.8" hidden="false" customHeight="false" outlineLevel="0" collapsed="false">
      <c r="A3968" s="4" t="n">
        <v>44028.6666666667</v>
      </c>
      <c r="B3968" s="5" t="n">
        <v>1.25585</v>
      </c>
      <c r="C3968" s="5" t="n">
        <v>1.25971</v>
      </c>
      <c r="D3968" s="5" t="n">
        <v>1.25518</v>
      </c>
      <c r="E3968" s="5" t="n">
        <v>1.2588</v>
      </c>
      <c r="F3968" s="0" t="n">
        <v>3910</v>
      </c>
      <c r="G3968" s="0" t="n">
        <f aca="false">ROW()-3</f>
        <v>3965</v>
      </c>
      <c r="H3968" s="5" t="n">
        <f aca="true">IF(G3968&gt;(MovingPeriod+MovingShift),AVERAGE(INDIRECT("E"&amp;(ROW()-MovingPeriod-MovingShift)&amp;":"&amp;"E"&amp;ROW()-MovingShift)),"")</f>
        <v>1.25699076923077</v>
      </c>
      <c r="I3968" s="6" t="n">
        <f aca="false">IF(AND(B3968&gt;H3968,E3968&lt;H3968),-1,IF(AND(B3968&lt;H3968,E3968&gt;H3968),1,""))</f>
        <v>1</v>
      </c>
      <c r="J3968" s="6" t="n">
        <f aca="false">IF(AND(I3968=-1,J3967=""),-1,IF(AND(I3968=1,J3967=""),1,IF(OR(AND(I3968="",J3967=1),AND(I3968="",J3967=-1),I3968=J3967),J3967,"")))</f>
        <v>1</v>
      </c>
      <c r="K3968" s="0" t="str">
        <f aca="false">IF(AND(J3967=1,J3966=""),INDEX(DealTypes,1),IF(AND(J3967=-1,J3966=""),INDEX(DealTypes,2),IF(OR(AND(J3967="",J3966=1),AND(J3967="",J3966=-1)),INDEX(DealTypes,3),"")))</f>
        <v/>
      </c>
      <c r="L3968" s="6" t="str">
        <f aca="false">IF(K3968=INDEX(DealTypes,1),B3968+Spread,IF(K3968=INDEX(DealTypes,2),B3968,IF(OR(K3968=INDEX(DealTypes,3),N(L3967)=0),"",L3967)))</f>
        <v/>
      </c>
      <c r="M3968" s="6" t="str">
        <f aca="false">IF(N3968&lt;&gt;"",IF(COUNTIF(N$3:N3968,N3968)=1,MAX(M$4:M3967)+1,""),"")</f>
        <v/>
      </c>
      <c r="N3968" s="7" t="str">
        <f aca="false">IF(K3968=INDEX(DealTypes,3),IF(I3967=-1,ROUND((B3968-L3967)/Point,0),ROUND((L3967-B3968)/Point,0)),"")</f>
        <v/>
      </c>
      <c r="O3968" s="6" t="str">
        <f aca="false">(IF(AND(N(N3968)&gt;0,I3967=-1),1,IF(AND(N(N3968)&lt;0,I3967=-1),-1,IF(AND(N(N3968)&gt;0,I3967=1),2,IF(AND(N(N3968)&lt;0,I3967=1),-2,"")))))</f>
        <v/>
      </c>
      <c r="P3968" s="0" t="str">
        <f aca="false">IF(N3968&lt;&gt;"",ABS(N3968),"")</f>
        <v/>
      </c>
    </row>
    <row r="3969" customFormat="false" ht="12.8" hidden="false" customHeight="false" outlineLevel="0" collapsed="false">
      <c r="A3969" s="4" t="n">
        <v>44028.7083333333</v>
      </c>
      <c r="B3969" s="5" t="n">
        <v>1.25889</v>
      </c>
      <c r="C3969" s="5" t="n">
        <v>1.26014</v>
      </c>
      <c r="D3969" s="5" t="n">
        <v>1.25819</v>
      </c>
      <c r="E3969" s="5" t="n">
        <v>1.26</v>
      </c>
      <c r="F3969" s="0" t="n">
        <v>3846</v>
      </c>
      <c r="G3969" s="0" t="n">
        <f aca="false">ROW()-3</f>
        <v>3966</v>
      </c>
      <c r="H3969" s="5" t="n">
        <f aca="true">IF(G3969&gt;(MovingPeriod+MovingShift),AVERAGE(INDIRECT("E"&amp;(ROW()-MovingPeriod-MovingShift)&amp;":"&amp;"E"&amp;ROW()-MovingShift)),"")</f>
        <v>1.25662153846154</v>
      </c>
      <c r="I3969" s="0" t="str">
        <f aca="false">IF(AND(B3969&gt;H3969,E3969&lt;H3969),-1,IF(AND(B3969&lt;H3969,E3969&gt;H3969),1,""))</f>
        <v/>
      </c>
      <c r="J3969" s="6" t="n">
        <f aca="false">IF(AND(I3969=-1,J3968=""),-1,IF(AND(I3969=1,J3968=""),1,IF(OR(AND(I3969="",J3968=1),AND(I3969="",J3968=-1),I3969=J3968),J3968,"")))</f>
        <v>1</v>
      </c>
      <c r="K3969" s="0" t="str">
        <f aca="false">IF(AND(J3968=1,J3967=""),INDEX(DealTypes,1),IF(AND(J3968=-1,J3967=""),INDEX(DealTypes,2),IF(OR(AND(J3968="",J3967=1),AND(J3968="",J3967=-1)),INDEX(DealTypes,3),"")))</f>
        <v>Buy</v>
      </c>
      <c r="L3969" s="6" t="n">
        <f aca="false">IF(K3969=INDEX(DealTypes,1),B3969+Spread,IF(K3969=INDEX(DealTypes,2),B3969,IF(OR(K3969=INDEX(DealTypes,3),N(L3968)=0),"",L3968)))</f>
        <v>1.25897</v>
      </c>
      <c r="M3969" s="6" t="str">
        <f aca="false">IF(N3969&lt;&gt;"",IF(COUNTIF(N$3:N3969,N3969)=1,MAX(M$4:M3968)+1,""),"")</f>
        <v/>
      </c>
      <c r="N3969" s="7" t="str">
        <f aca="false">IF(K3969=INDEX(DealTypes,3),IF(I3968=-1,ROUND((B3969-L3968)/Point,0),ROUND((L3968-B3969)/Point,0)),"")</f>
        <v/>
      </c>
      <c r="O3969" s="6" t="str">
        <f aca="false">(IF(AND(N(N3969)&gt;0,I3968=-1),1,IF(AND(N(N3969)&lt;0,I3968=-1),-1,IF(AND(N(N3969)&gt;0,I3968=1),2,IF(AND(N(N3969)&lt;0,I3968=1),-2,"")))))</f>
        <v/>
      </c>
      <c r="P3969" s="0" t="str">
        <f aca="false">IF(N3969&lt;&gt;"",ABS(N3969),"")</f>
        <v/>
      </c>
    </row>
    <row r="3970" customFormat="false" ht="12.8" hidden="false" customHeight="false" outlineLevel="0" collapsed="false">
      <c r="A3970" s="4" t="n">
        <v>44028.75</v>
      </c>
      <c r="B3970" s="5" t="n">
        <v>1.25995</v>
      </c>
      <c r="C3970" s="5" t="n">
        <v>1.26241</v>
      </c>
      <c r="D3970" s="5" t="n">
        <v>1.25947</v>
      </c>
      <c r="E3970" s="5" t="n">
        <v>1.262</v>
      </c>
      <c r="F3970" s="0" t="n">
        <v>2625</v>
      </c>
      <c r="G3970" s="0" t="n">
        <f aca="false">ROW()-3</f>
        <v>3967</v>
      </c>
      <c r="H3970" s="5" t="n">
        <f aca="true">IF(G3970&gt;(MovingPeriod+MovingShift),AVERAGE(INDIRECT("E"&amp;(ROW()-MovingPeriod-MovingShift)&amp;":"&amp;"E"&amp;ROW()-MovingShift)),"")</f>
        <v>1.25612230769231</v>
      </c>
      <c r="I3970" s="0" t="str">
        <f aca="false">IF(AND(B3970&gt;H3970,E3970&lt;H3970),-1,IF(AND(B3970&lt;H3970,E3970&gt;H3970),1,""))</f>
        <v/>
      </c>
      <c r="J3970" s="6" t="n">
        <f aca="false">IF(AND(I3970=-1,J3969=""),-1,IF(AND(I3970=1,J3969=""),1,IF(OR(AND(I3970="",J3969=1),AND(I3970="",J3969=-1),I3970=J3969),J3969,"")))</f>
        <v>1</v>
      </c>
      <c r="K3970" s="0" t="str">
        <f aca="false">IF(AND(J3969=1,J3968=""),INDEX(DealTypes,1),IF(AND(J3969=-1,J3968=""),INDEX(DealTypes,2),IF(OR(AND(J3969="",J3968=1),AND(J3969="",J3968=-1)),INDEX(DealTypes,3),"")))</f>
        <v/>
      </c>
      <c r="L3970" s="6" t="n">
        <f aca="false">IF(K3970=INDEX(DealTypes,1),B3970+Spread,IF(K3970=INDEX(DealTypes,2),B3970,IF(OR(K3970=INDEX(DealTypes,3),N(L3969)=0),"",L3969)))</f>
        <v>1.25897</v>
      </c>
      <c r="M3970" s="6" t="str">
        <f aca="false">IF(N3970&lt;&gt;"",IF(COUNTIF(N$3:N3970,N3970)=1,MAX(M$4:M3969)+1,""),"")</f>
        <v/>
      </c>
      <c r="N3970" s="7" t="str">
        <f aca="false">IF(K3970=INDEX(DealTypes,3),IF(I3969=-1,ROUND((B3970-L3969)/Point,0),ROUND((L3969-B3970)/Point,0)),"")</f>
        <v/>
      </c>
      <c r="O3970" s="6" t="str">
        <f aca="false">(IF(AND(N(N3970)&gt;0,I3969=-1),1,IF(AND(N(N3970)&lt;0,I3969=-1),-1,IF(AND(N(N3970)&gt;0,I3969=1),2,IF(AND(N(N3970)&lt;0,I3969=1),-2,"")))))</f>
        <v/>
      </c>
      <c r="P3970" s="0" t="str">
        <f aca="false">IF(N3970&lt;&gt;"",ABS(N3970),"")</f>
        <v/>
      </c>
    </row>
    <row r="3971" customFormat="false" ht="12.8" hidden="false" customHeight="false" outlineLevel="0" collapsed="false">
      <c r="A3971" s="4" t="n">
        <v>44028.7916666667</v>
      </c>
      <c r="B3971" s="5" t="n">
        <v>1.26202</v>
      </c>
      <c r="C3971" s="5" t="n">
        <v>1.26232</v>
      </c>
      <c r="D3971" s="5" t="n">
        <v>1.25866</v>
      </c>
      <c r="E3971" s="5" t="n">
        <v>1.25871</v>
      </c>
      <c r="F3971" s="0" t="n">
        <v>1768</v>
      </c>
      <c r="G3971" s="0" t="n">
        <f aca="false">ROW()-3</f>
        <v>3968</v>
      </c>
      <c r="H3971" s="5" t="n">
        <f aca="true">IF(G3971&gt;(MovingPeriod+MovingShift),AVERAGE(INDIRECT("E"&amp;(ROW()-MovingPeriod-MovingShift)&amp;":"&amp;"E"&amp;ROW()-MovingShift)),"")</f>
        <v>1.25568461538462</v>
      </c>
      <c r="I3971" s="0" t="str">
        <f aca="false">IF(AND(B3971&gt;H3971,E3971&lt;H3971),-1,IF(AND(B3971&lt;H3971,E3971&gt;H3971),1,""))</f>
        <v/>
      </c>
      <c r="J3971" s="6" t="n">
        <f aca="false">IF(AND(I3971=-1,J3970=""),-1,IF(AND(I3971=1,J3970=""),1,IF(OR(AND(I3971="",J3970=1),AND(I3971="",J3970=-1),I3971=J3970),J3970,"")))</f>
        <v>1</v>
      </c>
      <c r="K3971" s="0" t="str">
        <f aca="false">IF(AND(J3970=1,J3969=""),INDEX(DealTypes,1),IF(AND(J3970=-1,J3969=""),INDEX(DealTypes,2),IF(OR(AND(J3970="",J3969=1),AND(J3970="",J3969=-1)),INDEX(DealTypes,3),"")))</f>
        <v/>
      </c>
      <c r="L3971" s="6" t="n">
        <f aca="false">IF(K3971=INDEX(DealTypes,1),B3971+Spread,IF(K3971=INDEX(DealTypes,2),B3971,IF(OR(K3971=INDEX(DealTypes,3),N(L3970)=0),"",L3970)))</f>
        <v>1.25897</v>
      </c>
      <c r="M3971" s="6" t="str">
        <f aca="false">IF(N3971&lt;&gt;"",IF(COUNTIF(N$3:N3971,N3971)=1,MAX(M$4:M3970)+1,""),"")</f>
        <v/>
      </c>
      <c r="N3971" s="7" t="str">
        <f aca="false">IF(K3971=INDEX(DealTypes,3),IF(I3970=-1,ROUND((B3971-L3970)/Point,0),ROUND((L3970-B3971)/Point,0)),"")</f>
        <v/>
      </c>
      <c r="O3971" s="6" t="str">
        <f aca="false">(IF(AND(N(N3971)&gt;0,I3970=-1),1,IF(AND(N(N3971)&lt;0,I3970=-1),-1,IF(AND(N(N3971)&gt;0,I3970=1),2,IF(AND(N(N3971)&lt;0,I3970=1),-2,"")))))</f>
        <v/>
      </c>
      <c r="P3971" s="0" t="str">
        <f aca="false">IF(N3971&lt;&gt;"",ABS(N3971),"")</f>
        <v/>
      </c>
    </row>
    <row r="3972" customFormat="false" ht="12.8" hidden="false" customHeight="false" outlineLevel="0" collapsed="false">
      <c r="A3972" s="4" t="n">
        <v>44028.8333333333</v>
      </c>
      <c r="B3972" s="5" t="n">
        <v>1.25871</v>
      </c>
      <c r="C3972" s="5" t="n">
        <v>1.25898</v>
      </c>
      <c r="D3972" s="5" t="n">
        <v>1.25546</v>
      </c>
      <c r="E3972" s="5" t="n">
        <v>1.25562</v>
      </c>
      <c r="F3972" s="0" t="n">
        <v>1883</v>
      </c>
      <c r="G3972" s="0" t="n">
        <f aca="false">ROW()-3</f>
        <v>3969</v>
      </c>
      <c r="H3972" s="5" t="n">
        <f aca="true">IF(G3972&gt;(MovingPeriod+MovingShift),AVERAGE(INDIRECT("E"&amp;(ROW()-MovingPeriod-MovingShift)&amp;":"&amp;"E"&amp;ROW()-MovingShift)),"")</f>
        <v>1.25541846153846</v>
      </c>
      <c r="I3972" s="0" t="str">
        <f aca="false">IF(AND(B3972&gt;H3972,E3972&lt;H3972),-1,IF(AND(B3972&lt;H3972,E3972&gt;H3972),1,""))</f>
        <v/>
      </c>
      <c r="J3972" s="0" t="n">
        <f aca="false">IF(AND(I3972=-1,J3971=""),-1,IF(AND(I3972=1,J3971=""),1,IF(OR(AND(I3972="",J3971=1),AND(I3972="",J3971=-1),I3972=J3971),J3971,"")))</f>
        <v>1</v>
      </c>
      <c r="K3972" s="0" t="str">
        <f aca="false">IF(AND(J3971=1,J3970=""),INDEX(DealTypes,1),IF(AND(J3971=-1,J3970=""),INDEX(DealTypes,2),IF(OR(AND(J3971="",J3970=1),AND(J3971="",J3970=-1)),INDEX(DealTypes,3),"")))</f>
        <v/>
      </c>
      <c r="L3972" s="6" t="n">
        <f aca="false">IF(K3972=INDEX(DealTypes,1),B3972+Spread,IF(K3972=INDEX(DealTypes,2),B3972,IF(OR(K3972=INDEX(DealTypes,3),N(L3971)=0),"",L3971)))</f>
        <v>1.25897</v>
      </c>
      <c r="M3972" s="6" t="str">
        <f aca="false">IF(N3972&lt;&gt;"",IF(COUNTIF(N$3:N3972,N3972)=1,MAX(M$4:M3971)+1,""),"")</f>
        <v/>
      </c>
      <c r="N3972" s="7" t="str">
        <f aca="false">IF(K3972=INDEX(DealTypes,3),IF(I3971=-1,ROUND((B3972-L3971)/Point,0),ROUND((L3971-B3972)/Point,0)),"")</f>
        <v/>
      </c>
      <c r="O3972" s="6" t="str">
        <f aca="false">(IF(AND(N(N3972)&gt;0,I3971=-1),1,IF(AND(N(N3972)&lt;0,I3971=-1),-1,IF(AND(N(N3972)&gt;0,I3971=1),2,IF(AND(N(N3972)&lt;0,I3971=1),-2,"")))))</f>
        <v/>
      </c>
      <c r="P3972" s="0" t="str">
        <f aca="false">IF(N3972&lt;&gt;"",ABS(N3972),"")</f>
        <v/>
      </c>
    </row>
    <row r="3973" customFormat="false" ht="12.8" hidden="false" customHeight="false" outlineLevel="0" collapsed="false">
      <c r="A3973" s="4" t="n">
        <v>44028.875</v>
      </c>
      <c r="B3973" s="5" t="n">
        <v>1.25562</v>
      </c>
      <c r="C3973" s="5" t="n">
        <v>1.25588</v>
      </c>
      <c r="D3973" s="5" t="n">
        <v>1.2544</v>
      </c>
      <c r="E3973" s="5" t="n">
        <v>1.25451</v>
      </c>
      <c r="F3973" s="0" t="n">
        <v>1671</v>
      </c>
      <c r="G3973" s="0" t="n">
        <f aca="false">ROW()-3</f>
        <v>3970</v>
      </c>
      <c r="H3973" s="5" t="n">
        <f aca="true">IF(G3973&gt;(MovingPeriod+MovingShift),AVERAGE(INDIRECT("E"&amp;(ROW()-MovingPeriod-MovingShift)&amp;":"&amp;"E"&amp;ROW()-MovingShift)),"")</f>
        <v>1.25518076923077</v>
      </c>
      <c r="I3973" s="6" t="n">
        <f aca="false">IF(AND(B3973&gt;H3973,E3973&lt;H3973),-1,IF(AND(B3973&lt;H3973,E3973&gt;H3973),1,""))</f>
        <v>-1</v>
      </c>
      <c r="J3973" s="0" t="str">
        <f aca="false">IF(AND(I3973=-1,J3972=""),-1,IF(AND(I3973=1,J3972=""),1,IF(OR(AND(I3973="",J3972=1),AND(I3973="",J3972=-1),I3973=J3972),J3972,"")))</f>
        <v/>
      </c>
      <c r="K3973" s="0" t="str">
        <f aca="false">IF(AND(J3972=1,J3971=""),INDEX(DealTypes,1),IF(AND(J3972=-1,J3971=""),INDEX(DealTypes,2),IF(OR(AND(J3972="",J3971=1),AND(J3972="",J3971=-1)),INDEX(DealTypes,3),"")))</f>
        <v/>
      </c>
      <c r="L3973" s="0" t="n">
        <f aca="false">IF(K3973=INDEX(DealTypes,1),B3973+Spread,IF(K3973=INDEX(DealTypes,2),B3973,IF(OR(K3973=INDEX(DealTypes,3),N(L3972)=0),"",L3972)))</f>
        <v>1.25897</v>
      </c>
      <c r="M3973" s="6" t="str">
        <f aca="false">IF(N3973&lt;&gt;"",IF(COUNTIF(N$3:N3973,N3973)=1,MAX(M$4:M3972)+1,""),"")</f>
        <v/>
      </c>
      <c r="N3973" s="7" t="str">
        <f aca="false">IF(K3973=INDEX(DealTypes,3),IF(I3972=-1,ROUND((B3973-L3972)/Point,0),ROUND((L3972-B3973)/Point,0)),"")</f>
        <v/>
      </c>
      <c r="O3973" s="6" t="str">
        <f aca="false">(IF(AND(N(N3973)&gt;0,I3972=-1),1,IF(AND(N(N3973)&lt;0,I3972=-1),-1,IF(AND(N(N3973)&gt;0,I3972=1),2,IF(AND(N(N3973)&lt;0,I3972=1),-2,"")))))</f>
        <v/>
      </c>
      <c r="P3973" s="0" t="str">
        <f aca="false">IF(N3973&lt;&gt;"",ABS(N3973),"")</f>
        <v/>
      </c>
    </row>
    <row r="3974" customFormat="false" ht="12.8" hidden="false" customHeight="false" outlineLevel="0" collapsed="false">
      <c r="A3974" s="4" t="n">
        <v>44028.9166666667</v>
      </c>
      <c r="B3974" s="5" t="n">
        <v>1.2545</v>
      </c>
      <c r="C3974" s="5" t="n">
        <v>1.25524</v>
      </c>
      <c r="D3974" s="5" t="n">
        <v>1.25365</v>
      </c>
      <c r="E3974" s="5" t="n">
        <v>1.25502</v>
      </c>
      <c r="F3974" s="0" t="n">
        <v>1623</v>
      </c>
      <c r="G3974" s="0" t="n">
        <f aca="false">ROW()-3</f>
        <v>3971</v>
      </c>
      <c r="H3974" s="5" t="n">
        <f aca="true">IF(G3974&gt;(MovingPeriod+MovingShift),AVERAGE(INDIRECT("E"&amp;(ROW()-MovingPeriod-MovingShift)&amp;":"&amp;"E"&amp;ROW()-MovingShift)),"")</f>
        <v>1.25530307692308</v>
      </c>
      <c r="I3974" s="0" t="str">
        <f aca="false">IF(AND(B3974&gt;H3974,E3974&lt;H3974),-1,IF(AND(B3974&lt;H3974,E3974&gt;H3974),1,""))</f>
        <v/>
      </c>
      <c r="J3974" s="0" t="str">
        <f aca="false">IF(AND(I3974=-1,J3973=""),-1,IF(AND(I3974=1,J3973=""),1,IF(OR(AND(I3974="",J3973=1),AND(I3974="",J3973=-1),I3974=J3973),J3973,"")))</f>
        <v/>
      </c>
      <c r="K3974" s="0" t="str">
        <f aca="false">IF(AND(J3973=1,J3972=""),INDEX(DealTypes,1),IF(AND(J3973=-1,J3972=""),INDEX(DealTypes,2),IF(OR(AND(J3973="",J3972=1),AND(J3973="",J3972=-1)),INDEX(DealTypes,3),"")))</f>
        <v>Close</v>
      </c>
      <c r="L3974" s="0" t="str">
        <f aca="false">IF(K3974=INDEX(DealTypes,1),B3974+Spread,IF(K3974=INDEX(DealTypes,2),B3974,IF(OR(K3974=INDEX(DealTypes,3),N(L3973)=0),"",L3973)))</f>
        <v/>
      </c>
      <c r="M3974" s="6" t="n">
        <f aca="false">IF(N3974&lt;&gt;"",IF(COUNTIF(N$3:N3974,N3974)=1,MAX(M$4:M3973)+1,""),"")</f>
        <v>142</v>
      </c>
      <c r="N3974" s="7" t="n">
        <f aca="false">IF(K3974=INDEX(DealTypes,3),IF(I3973=-1,ROUND((B3974-L3973)/Point,0),ROUND((L3973-B3974)/Point,0)),"")</f>
        <v>-447</v>
      </c>
      <c r="O3974" s="6" t="n">
        <f aca="false">(IF(AND(N(N3974)&gt;0,I3973=-1),1,IF(AND(N(N3974)&lt;0,I3973=-1),-1,IF(AND(N(N3974)&gt;0,I3973=1),2,IF(AND(N(N3974)&lt;0,I3973=1),-2,"")))))</f>
        <v>-1</v>
      </c>
      <c r="P3974" s="0" t="n">
        <f aca="false">IF(N3974&lt;&gt;"",ABS(N3974),"")</f>
        <v>447</v>
      </c>
    </row>
    <row r="3975" customFormat="false" ht="12.8" hidden="false" customHeight="false" outlineLevel="0" collapsed="false">
      <c r="A3975" s="4" t="n">
        <v>44028.9583333333</v>
      </c>
      <c r="B3975" s="5" t="n">
        <v>1.25502</v>
      </c>
      <c r="C3975" s="5" t="n">
        <v>1.25548</v>
      </c>
      <c r="D3975" s="5" t="n">
        <v>1.25472</v>
      </c>
      <c r="E3975" s="5" t="n">
        <v>1.25523</v>
      </c>
      <c r="F3975" s="0" t="n">
        <v>960</v>
      </c>
      <c r="G3975" s="0" t="n">
        <f aca="false">ROW()-3</f>
        <v>3972</v>
      </c>
      <c r="H3975" s="5" t="n">
        <f aca="true">IF(G3975&gt;(MovingPeriod+MovingShift),AVERAGE(INDIRECT("E"&amp;(ROW()-MovingPeriod-MovingShift)&amp;":"&amp;"E"&amp;ROW()-MovingShift)),"")</f>
        <v>1.25552</v>
      </c>
      <c r="I3975" s="0" t="str">
        <f aca="false">IF(AND(B3975&gt;H3975,E3975&lt;H3975),-1,IF(AND(B3975&lt;H3975,E3975&gt;H3975),1,""))</f>
        <v/>
      </c>
      <c r="J3975" s="0" t="str">
        <f aca="false">IF(AND(I3975=-1,J3974=""),-1,IF(AND(I3975=1,J3974=""),1,IF(OR(AND(I3975="",J3974=1),AND(I3975="",J3974=-1),I3975=J3974),J3974,"")))</f>
        <v/>
      </c>
      <c r="K3975" s="0" t="str">
        <f aca="false">IF(AND(J3974=1,J3973=""),INDEX(DealTypes,1),IF(AND(J3974=-1,J3973=""),INDEX(DealTypes,2),IF(OR(AND(J3974="",J3973=1),AND(J3974="",J3973=-1)),INDEX(DealTypes,3),"")))</f>
        <v/>
      </c>
      <c r="L3975" s="0" t="str">
        <f aca="false">IF(K3975=INDEX(DealTypes,1),B3975+Spread,IF(K3975=INDEX(DealTypes,2),B3975,IF(OR(K3975=INDEX(DealTypes,3),N(L3974)=0),"",L3974)))</f>
        <v/>
      </c>
      <c r="M3975" s="6" t="str">
        <f aca="false">IF(N3975&lt;&gt;"",IF(COUNTIF(N$3:N3975,N3975)=1,MAX(M$4:M3974)+1,""),"")</f>
        <v/>
      </c>
      <c r="N3975" s="7" t="str">
        <f aca="false">IF(K3975=INDEX(DealTypes,3),IF(I3974=-1,ROUND((B3975-L3974)/Point,0),ROUND((L3974-B3975)/Point,0)),"")</f>
        <v/>
      </c>
      <c r="O3975" s="6" t="str">
        <f aca="false">(IF(AND(N(N3975)&gt;0,I3974=-1),1,IF(AND(N(N3975)&lt;0,I3974=-1),-1,IF(AND(N(N3975)&gt;0,I3974=1),2,IF(AND(N(N3975)&lt;0,I3974=1),-2,"")))))</f>
        <v/>
      </c>
      <c r="P3975" s="0" t="str">
        <f aca="false">IF(N3975&lt;&gt;"",ABS(N3975),"")</f>
        <v/>
      </c>
    </row>
    <row r="3976" customFormat="false" ht="12.8" hidden="false" customHeight="false" outlineLevel="0" collapsed="false">
      <c r="A3976" s="4" t="n">
        <v>44029</v>
      </c>
      <c r="B3976" s="5" t="n">
        <v>1.25519</v>
      </c>
      <c r="C3976" s="5" t="n">
        <v>1.25568</v>
      </c>
      <c r="D3976" s="5" t="n">
        <v>1.25409</v>
      </c>
      <c r="E3976" s="5" t="n">
        <v>1.25513</v>
      </c>
      <c r="F3976" s="0" t="n">
        <v>805</v>
      </c>
      <c r="G3976" s="0" t="n">
        <f aca="false">ROW()-3</f>
        <v>3973</v>
      </c>
      <c r="H3976" s="5" t="n">
        <f aca="true">IF(G3976&gt;(MovingPeriod+MovingShift),AVERAGE(INDIRECT("E"&amp;(ROW()-MovingPeriod-MovingShift)&amp;":"&amp;"E"&amp;ROW()-MovingShift)),"")</f>
        <v>1.25602769230769</v>
      </c>
      <c r="I3976" s="0" t="str">
        <f aca="false">IF(AND(B3976&gt;H3976,E3976&lt;H3976),-1,IF(AND(B3976&lt;H3976,E3976&gt;H3976),1,""))</f>
        <v/>
      </c>
      <c r="J3976" s="0" t="str">
        <f aca="false">IF(AND(I3976=-1,J3975=""),-1,IF(AND(I3976=1,J3975=""),1,IF(OR(AND(I3976="",J3975=1),AND(I3976="",J3975=-1),I3976=J3975),J3975,"")))</f>
        <v/>
      </c>
      <c r="K3976" s="0" t="str">
        <f aca="false">IF(AND(J3975=1,J3974=""),INDEX(DealTypes,1),IF(AND(J3975=-1,J3974=""),INDEX(DealTypes,2),IF(OR(AND(J3975="",J3974=1),AND(J3975="",J3974=-1)),INDEX(DealTypes,3),"")))</f>
        <v/>
      </c>
      <c r="L3976" s="0" t="str">
        <f aca="false">IF(K3976=INDEX(DealTypes,1),B3976+Spread,IF(K3976=INDEX(DealTypes,2),B3976,IF(OR(K3976=INDEX(DealTypes,3),N(L3975)=0),"",L3975)))</f>
        <v/>
      </c>
      <c r="M3976" s="6" t="str">
        <f aca="false">IF(N3976&lt;&gt;"",IF(COUNTIF(N$3:N3976,N3976)=1,MAX(M$4:M3975)+1,""),"")</f>
        <v/>
      </c>
      <c r="N3976" s="7" t="str">
        <f aca="false">IF(K3976=INDEX(DealTypes,3),IF(I3975=-1,ROUND((B3976-L3975)/Point,0),ROUND((L3975-B3976)/Point,0)),"")</f>
        <v/>
      </c>
      <c r="O3976" s="6" t="str">
        <f aca="false">(IF(AND(N(N3976)&gt;0,I3975=-1),1,IF(AND(N(N3976)&lt;0,I3975=-1),-1,IF(AND(N(N3976)&gt;0,I3975=1),2,IF(AND(N(N3976)&lt;0,I3975=1),-2,"")))))</f>
        <v/>
      </c>
      <c r="P3976" s="0" t="str">
        <f aca="false">IF(N3976&lt;&gt;"",ABS(N3976),"")</f>
        <v/>
      </c>
    </row>
    <row r="3977" customFormat="false" ht="12.8" hidden="false" customHeight="false" outlineLevel="0" collapsed="false">
      <c r="A3977" s="4" t="n">
        <v>44029.0416666667</v>
      </c>
      <c r="B3977" s="5" t="n">
        <v>1.25516</v>
      </c>
      <c r="C3977" s="5" t="n">
        <v>1.25563</v>
      </c>
      <c r="D3977" s="5" t="n">
        <v>1.25516</v>
      </c>
      <c r="E3977" s="5" t="n">
        <v>1.25543</v>
      </c>
      <c r="F3977" s="0" t="n">
        <v>805</v>
      </c>
      <c r="G3977" s="0" t="n">
        <f aca="false">ROW()-3</f>
        <v>3974</v>
      </c>
      <c r="H3977" s="5" t="n">
        <f aca="true">IF(G3977&gt;(MovingPeriod+MovingShift),AVERAGE(INDIRECT("E"&amp;(ROW()-MovingPeriod-MovingShift)&amp;":"&amp;"E"&amp;ROW()-MovingShift)),"")</f>
        <v>1.25625</v>
      </c>
      <c r="I3977" s="0" t="str">
        <f aca="false">IF(AND(B3977&gt;H3977,E3977&lt;H3977),-1,IF(AND(B3977&lt;H3977,E3977&gt;H3977),1,""))</f>
        <v/>
      </c>
      <c r="J3977" s="0" t="str">
        <f aca="false">IF(AND(I3977=-1,J3976=""),-1,IF(AND(I3977=1,J3976=""),1,IF(OR(AND(I3977="",J3976=1),AND(I3977="",J3976=-1),I3977=J3976),J3976,"")))</f>
        <v/>
      </c>
      <c r="K3977" s="0" t="str">
        <f aca="false">IF(AND(J3976=1,J3975=""),INDEX(DealTypes,1),IF(AND(J3976=-1,J3975=""),INDEX(DealTypes,2),IF(OR(AND(J3976="",J3975=1),AND(J3976="",J3975=-1)),INDEX(DealTypes,3),"")))</f>
        <v/>
      </c>
      <c r="L3977" s="0" t="str">
        <f aca="false">IF(K3977=INDEX(DealTypes,1),B3977+Spread,IF(K3977=INDEX(DealTypes,2),B3977,IF(OR(K3977=INDEX(DealTypes,3),N(L3976)=0),"",L3976)))</f>
        <v/>
      </c>
      <c r="M3977" s="6" t="str">
        <f aca="false">IF(N3977&lt;&gt;"",IF(COUNTIF(N$3:N3977,N3977)=1,MAX(M$4:M3976)+1,""),"")</f>
        <v/>
      </c>
      <c r="N3977" s="7" t="str">
        <f aca="false">IF(K3977=INDEX(DealTypes,3),IF(I3976=-1,ROUND((B3977-L3976)/Point,0),ROUND((L3976-B3977)/Point,0)),"")</f>
        <v/>
      </c>
      <c r="O3977" s="6" t="str">
        <f aca="false">(IF(AND(N(N3977)&gt;0,I3976=-1),1,IF(AND(N(N3977)&lt;0,I3976=-1),-1,IF(AND(N(N3977)&gt;0,I3976=1),2,IF(AND(N(N3977)&lt;0,I3976=1),-2,"")))))</f>
        <v/>
      </c>
      <c r="P3977" s="0" t="str">
        <f aca="false">IF(N3977&lt;&gt;"",ABS(N3977),"")</f>
        <v/>
      </c>
    </row>
    <row r="3978" customFormat="false" ht="12.8" hidden="false" customHeight="false" outlineLevel="0" collapsed="false">
      <c r="A3978" s="4" t="n">
        <v>44029.0833333333</v>
      </c>
      <c r="B3978" s="5" t="n">
        <v>1.25544</v>
      </c>
      <c r="C3978" s="5" t="n">
        <v>1.25594</v>
      </c>
      <c r="D3978" s="5" t="n">
        <v>1.25525</v>
      </c>
      <c r="E3978" s="5" t="n">
        <v>1.2558</v>
      </c>
      <c r="F3978" s="0" t="n">
        <v>462</v>
      </c>
      <c r="G3978" s="0" t="n">
        <f aca="false">ROW()-3</f>
        <v>3975</v>
      </c>
      <c r="H3978" s="5" t="n">
        <f aca="true">IF(G3978&gt;(MovingPeriod+MovingShift),AVERAGE(INDIRECT("E"&amp;(ROW()-MovingPeriod-MovingShift)&amp;":"&amp;"E"&amp;ROW()-MovingShift)),"")</f>
        <v>1.25623153846154</v>
      </c>
      <c r="I3978" s="6" t="str">
        <f aca="false">IF(AND(B3978&gt;H3978,E3978&lt;H3978),-1,IF(AND(B3978&lt;H3978,E3978&gt;H3978),1,""))</f>
        <v/>
      </c>
      <c r="J3978" s="0" t="str">
        <f aca="false">IF(AND(I3978=-1,J3977=""),-1,IF(AND(I3978=1,J3977=""),1,IF(OR(AND(I3978="",J3977=1),AND(I3978="",J3977=-1),I3978=J3977),J3977,"")))</f>
        <v/>
      </c>
      <c r="K3978" s="0" t="str">
        <f aca="false">IF(AND(J3977=1,J3976=""),INDEX(DealTypes,1),IF(AND(J3977=-1,J3976=""),INDEX(DealTypes,2),IF(OR(AND(J3977="",J3976=1),AND(J3977="",J3976=-1)),INDEX(DealTypes,3),"")))</f>
        <v/>
      </c>
      <c r="L3978" s="0" t="str">
        <f aca="false">IF(K3978=INDEX(DealTypes,1),B3978+Spread,IF(K3978=INDEX(DealTypes,2),B3978,IF(OR(K3978=INDEX(DealTypes,3),N(L3977)=0),"",L3977)))</f>
        <v/>
      </c>
      <c r="M3978" s="6" t="str">
        <f aca="false">IF(N3978&lt;&gt;"",IF(COUNTIF(N$3:N3978,N3978)=1,MAX(M$4:M3977)+1,""),"")</f>
        <v/>
      </c>
      <c r="N3978" s="7" t="str">
        <f aca="false">IF(K3978=INDEX(DealTypes,3),IF(I3977=-1,ROUND((B3978-L3977)/Point,0),ROUND((L3977-B3978)/Point,0)),"")</f>
        <v/>
      </c>
      <c r="O3978" s="6" t="str">
        <f aca="false">(IF(AND(N(N3978)&gt;0,I3977=-1),1,IF(AND(N(N3978)&lt;0,I3977=-1),-1,IF(AND(N(N3978)&gt;0,I3977=1),2,IF(AND(N(N3978)&lt;0,I3977=1),-2,"")))))</f>
        <v/>
      </c>
      <c r="P3978" s="0" t="str">
        <f aca="false">IF(N3978&lt;&gt;"",ABS(N3978),"")</f>
        <v/>
      </c>
    </row>
    <row r="3979" customFormat="false" ht="12.8" hidden="false" customHeight="false" outlineLevel="0" collapsed="false">
      <c r="A3979" s="4" t="n">
        <v>44029.125</v>
      </c>
      <c r="B3979" s="5" t="n">
        <v>1.25582</v>
      </c>
      <c r="C3979" s="5" t="n">
        <v>1.25673</v>
      </c>
      <c r="D3979" s="5" t="n">
        <v>1.25573</v>
      </c>
      <c r="E3979" s="5" t="n">
        <v>1.25628</v>
      </c>
      <c r="F3979" s="0" t="n">
        <v>990</v>
      </c>
      <c r="G3979" s="0" t="n">
        <f aca="false">ROW()-3</f>
        <v>3976</v>
      </c>
      <c r="H3979" s="5" t="n">
        <f aca="true">IF(G3979&gt;(MovingPeriod+MovingShift),AVERAGE(INDIRECT("E"&amp;(ROW()-MovingPeriod-MovingShift)&amp;":"&amp;"E"&amp;ROW()-MovingShift)),"")</f>
        <v>1.25614769230769</v>
      </c>
      <c r="I3979" s="0" t="n">
        <f aca="false">IF(AND(B3979&gt;H3979,E3979&lt;H3979),-1,IF(AND(B3979&lt;H3979,E3979&gt;H3979),1,""))</f>
        <v>1</v>
      </c>
      <c r="J3979" s="6" t="n">
        <f aca="false">IF(AND(I3979=-1,J3978=""),-1,IF(AND(I3979=1,J3978=""),1,IF(OR(AND(I3979="",J3978=1),AND(I3979="",J3978=-1),I3979=J3978),J3978,"")))</f>
        <v>1</v>
      </c>
      <c r="K3979" s="0" t="str">
        <f aca="false">IF(AND(J3978=1,J3977=""),INDEX(DealTypes,1),IF(AND(J3978=-1,J3977=""),INDEX(DealTypes,2),IF(OR(AND(J3978="",J3977=1),AND(J3978="",J3977=-1)),INDEX(DealTypes,3),"")))</f>
        <v/>
      </c>
      <c r="L3979" s="0" t="str">
        <f aca="false">IF(K3979=INDEX(DealTypes,1),B3979+Spread,IF(K3979=INDEX(DealTypes,2),B3979,IF(OR(K3979=INDEX(DealTypes,3),N(L3978)=0),"",L3978)))</f>
        <v/>
      </c>
      <c r="M3979" s="6" t="str">
        <f aca="false">IF(N3979&lt;&gt;"",IF(COUNTIF(N$3:N3979,N3979)=1,MAX(M$4:M3978)+1,""),"")</f>
        <v/>
      </c>
      <c r="N3979" s="7" t="str">
        <f aca="false">IF(K3979=INDEX(DealTypes,3),IF(I3978=-1,ROUND((B3979-L3978)/Point,0),ROUND((L3978-B3979)/Point,0)),"")</f>
        <v/>
      </c>
      <c r="O3979" s="6" t="str">
        <f aca="false">(IF(AND(N(N3979)&gt;0,I3978=-1),1,IF(AND(N(N3979)&lt;0,I3978=-1),-1,IF(AND(N(N3979)&gt;0,I3978=1),2,IF(AND(N(N3979)&lt;0,I3978=1),-2,"")))))</f>
        <v/>
      </c>
      <c r="P3979" s="0" t="str">
        <f aca="false">IF(N3979&lt;&gt;"",ABS(N3979),"")</f>
        <v/>
      </c>
    </row>
    <row r="3980" customFormat="false" ht="12.8" hidden="false" customHeight="false" outlineLevel="0" collapsed="false">
      <c r="A3980" s="4" t="n">
        <v>44029.1666666667</v>
      </c>
      <c r="B3980" s="5" t="n">
        <v>1.25628</v>
      </c>
      <c r="C3980" s="5" t="n">
        <v>1.25633</v>
      </c>
      <c r="D3980" s="5" t="n">
        <v>1.25553</v>
      </c>
      <c r="E3980" s="5" t="n">
        <v>1.25608</v>
      </c>
      <c r="F3980" s="0" t="n">
        <v>1383</v>
      </c>
      <c r="G3980" s="0" t="n">
        <f aca="false">ROW()-3</f>
        <v>3977</v>
      </c>
      <c r="H3980" s="5" t="n">
        <f aca="true">IF(G3980&gt;(MovingPeriod+MovingShift),AVERAGE(INDIRECT("E"&amp;(ROW()-MovingPeriod-MovingShift)&amp;":"&amp;"E"&amp;ROW()-MovingShift)),"")</f>
        <v>1.25621692307692</v>
      </c>
      <c r="I3980" s="6" t="n">
        <f aca="false">IF(AND(B3980&gt;H3980,E3980&lt;H3980),-1,IF(AND(B3980&lt;H3980,E3980&gt;H3980),1,""))</f>
        <v>-1</v>
      </c>
      <c r="J3980" s="6" t="str">
        <f aca="false">IF(AND(I3980=-1,J3979=""),-1,IF(AND(I3980=1,J3979=""),1,IF(OR(AND(I3980="",J3979=1),AND(I3980="",J3979=-1),I3980=J3979),J3979,"")))</f>
        <v/>
      </c>
      <c r="K3980" s="0" t="str">
        <f aca="false">IF(AND(J3979=1,J3978=""),INDEX(DealTypes,1),IF(AND(J3979=-1,J3978=""),INDEX(DealTypes,2),IF(OR(AND(J3979="",J3978=1),AND(J3979="",J3978=-1)),INDEX(DealTypes,3),"")))</f>
        <v>Buy</v>
      </c>
      <c r="L3980" s="6" t="n">
        <f aca="false">IF(K3980=INDEX(DealTypes,1),B3980+Spread,IF(K3980=INDEX(DealTypes,2),B3980,IF(OR(K3980=INDEX(DealTypes,3),N(L3979)=0),"",L3979)))</f>
        <v>1.25636</v>
      </c>
      <c r="M3980" s="6" t="str">
        <f aca="false">IF(N3980&lt;&gt;"",IF(COUNTIF(N$3:N3980,N3980)=1,MAX(M$4:M3979)+1,""),"")</f>
        <v/>
      </c>
      <c r="N3980" s="7" t="str">
        <f aca="false">IF(K3980=INDEX(DealTypes,3),IF(I3979=-1,ROUND((B3980-L3979)/Point,0),ROUND((L3979-B3980)/Point,0)),"")</f>
        <v/>
      </c>
      <c r="O3980" s="6" t="str">
        <f aca="false">(IF(AND(N(N3980)&gt;0,I3979=-1),1,IF(AND(N(N3980)&lt;0,I3979=-1),-1,IF(AND(N(N3980)&gt;0,I3979=1),2,IF(AND(N(N3980)&lt;0,I3979=1),-2,"")))))</f>
        <v/>
      </c>
      <c r="P3980" s="0" t="str">
        <f aca="false">IF(N3980&lt;&gt;"",ABS(N3980),"")</f>
        <v/>
      </c>
    </row>
    <row r="3981" customFormat="false" ht="12.8" hidden="false" customHeight="false" outlineLevel="0" collapsed="false">
      <c r="A3981" s="4" t="n">
        <v>44029.2083333333</v>
      </c>
      <c r="B3981" s="5" t="n">
        <v>1.25611</v>
      </c>
      <c r="C3981" s="5" t="n">
        <v>1.25686</v>
      </c>
      <c r="D3981" s="5" t="n">
        <v>1.25589</v>
      </c>
      <c r="E3981" s="5" t="n">
        <v>1.25653</v>
      </c>
      <c r="F3981" s="0" t="n">
        <v>1021</v>
      </c>
      <c r="G3981" s="0" t="n">
        <f aca="false">ROW()-3</f>
        <v>3978</v>
      </c>
      <c r="H3981" s="5" t="n">
        <f aca="true">IF(G3981&gt;(MovingPeriod+MovingShift),AVERAGE(INDIRECT("E"&amp;(ROW()-MovingPeriod-MovingShift)&amp;":"&amp;"E"&amp;ROW()-MovingShift)),"")</f>
        <v>1.25619769230769</v>
      </c>
      <c r="I3981" s="6" t="n">
        <f aca="false">IF(AND(B3981&gt;H3981,E3981&lt;H3981),-1,IF(AND(B3981&lt;H3981,E3981&gt;H3981),1,""))</f>
        <v>1</v>
      </c>
      <c r="J3981" s="6" t="n">
        <f aca="false">IF(AND(I3981=-1,J3980=""),-1,IF(AND(I3981=1,J3980=""),1,IF(OR(AND(I3981="",J3980=1),AND(I3981="",J3980=-1),I3981=J3980),J3980,"")))</f>
        <v>1</v>
      </c>
      <c r="K3981" s="0" t="str">
        <f aca="false">IF(AND(J3980=1,J3979=""),INDEX(DealTypes,1),IF(AND(J3980=-1,J3979=""),INDEX(DealTypes,2),IF(OR(AND(J3980="",J3979=1),AND(J3980="",J3979=-1)),INDEX(DealTypes,3),"")))</f>
        <v>Close</v>
      </c>
      <c r="L3981" s="6" t="str">
        <f aca="false">IF(K3981=INDEX(DealTypes,1),B3981+Spread,IF(K3981=INDEX(DealTypes,2),B3981,IF(OR(K3981=INDEX(DealTypes,3),N(L3980)=0),"",L3980)))</f>
        <v/>
      </c>
      <c r="M3981" s="6" t="str">
        <f aca="false">IF(N3981&lt;&gt;"",IF(COUNTIF(N$3:N3981,N3981)=1,MAX(M$4:M3980)+1,""),"")</f>
        <v/>
      </c>
      <c r="N3981" s="7" t="n">
        <f aca="false">IF(K3981=INDEX(DealTypes,3),IF(I3980=-1,ROUND((B3981-L3980)/Point,0),ROUND((L3980-B3981)/Point,0)),"")</f>
        <v>-25</v>
      </c>
      <c r="O3981" s="6" t="n">
        <f aca="false">(IF(AND(N(N3981)&gt;0,I3980=-1),1,IF(AND(N(N3981)&lt;0,I3980=-1),-1,IF(AND(N(N3981)&gt;0,I3980=1),2,IF(AND(N(N3981)&lt;0,I3980=1),-2,"")))))</f>
        <v>-1</v>
      </c>
      <c r="P3981" s="0" t="n">
        <f aca="false">IF(N3981&lt;&gt;"",ABS(N3981),"")</f>
        <v>25</v>
      </c>
    </row>
    <row r="3982" customFormat="false" ht="12.8" hidden="false" customHeight="false" outlineLevel="0" collapsed="false">
      <c r="A3982" s="4" t="n">
        <v>44029.25</v>
      </c>
      <c r="B3982" s="5" t="n">
        <v>1.25653</v>
      </c>
      <c r="C3982" s="5" t="n">
        <v>1.2571</v>
      </c>
      <c r="D3982" s="5" t="n">
        <v>1.25636</v>
      </c>
      <c r="E3982" s="5" t="n">
        <v>1.25694</v>
      </c>
      <c r="F3982" s="0" t="n">
        <v>749</v>
      </c>
      <c r="G3982" s="0" t="n">
        <f aca="false">ROW()-3</f>
        <v>3979</v>
      </c>
      <c r="H3982" s="5" t="n">
        <f aca="true">IF(G3982&gt;(MovingPeriod+MovingShift),AVERAGE(INDIRECT("E"&amp;(ROW()-MovingPeriod-MovingShift)&amp;":"&amp;"E"&amp;ROW()-MovingShift)),"")</f>
        <v>1.25627692307692</v>
      </c>
      <c r="I3982" s="6" t="str">
        <f aca="false">IF(AND(B3982&gt;H3982,E3982&lt;H3982),-1,IF(AND(B3982&lt;H3982,E3982&gt;H3982),1,""))</f>
        <v/>
      </c>
      <c r="J3982" s="6" t="n">
        <f aca="false">IF(AND(I3982=-1,J3981=""),-1,IF(AND(I3982=1,J3981=""),1,IF(OR(AND(I3982="",J3981=1),AND(I3982="",J3981=-1),I3982=J3981),J3981,"")))</f>
        <v>1</v>
      </c>
      <c r="K3982" s="0" t="str">
        <f aca="false">IF(AND(J3981=1,J3980=""),INDEX(DealTypes,1),IF(AND(J3981=-1,J3980=""),INDEX(DealTypes,2),IF(OR(AND(J3981="",J3980=1),AND(J3981="",J3980=-1)),INDEX(DealTypes,3),"")))</f>
        <v>Buy</v>
      </c>
      <c r="L3982" s="6" t="n">
        <f aca="false">IF(K3982=INDEX(DealTypes,1),B3982+Spread,IF(K3982=INDEX(DealTypes,2),B3982,IF(OR(K3982=INDEX(DealTypes,3),N(L3981)=0),"",L3981)))</f>
        <v>1.25661</v>
      </c>
      <c r="M3982" s="6" t="str">
        <f aca="false">IF(N3982&lt;&gt;"",IF(COUNTIF(N$3:N3982,N3982)=1,MAX(M$4:M3981)+1,""),"")</f>
        <v/>
      </c>
      <c r="N3982" s="7" t="str">
        <f aca="false">IF(K3982=INDEX(DealTypes,3),IF(I3981=-1,ROUND((B3982-L3981)/Point,0),ROUND((L3981-B3982)/Point,0)),"")</f>
        <v/>
      </c>
      <c r="O3982" s="6" t="str">
        <f aca="false">(IF(AND(N(N3982)&gt;0,I3981=-1),1,IF(AND(N(N3982)&lt;0,I3981=-1),-1,IF(AND(N(N3982)&gt;0,I3981=1),2,IF(AND(N(N3982)&lt;0,I3981=1),-2,"")))))</f>
        <v/>
      </c>
      <c r="P3982" s="0" t="str">
        <f aca="false">IF(N3982&lt;&gt;"",ABS(N3982),"")</f>
        <v/>
      </c>
    </row>
    <row r="3983" customFormat="false" ht="12.8" hidden="false" customHeight="false" outlineLevel="0" collapsed="false">
      <c r="A3983" s="4" t="n">
        <v>44029.2916666667</v>
      </c>
      <c r="B3983" s="5" t="n">
        <v>1.25695</v>
      </c>
      <c r="C3983" s="5" t="n">
        <v>1.25707</v>
      </c>
      <c r="D3983" s="5" t="n">
        <v>1.25629</v>
      </c>
      <c r="E3983" s="5" t="n">
        <v>1.25655</v>
      </c>
      <c r="F3983" s="0" t="n">
        <v>623</v>
      </c>
      <c r="G3983" s="0" t="n">
        <f aca="false">ROW()-3</f>
        <v>3980</v>
      </c>
      <c r="H3983" s="5" t="n">
        <f aca="true">IF(G3983&gt;(MovingPeriod+MovingShift),AVERAGE(INDIRECT("E"&amp;(ROW()-MovingPeriod-MovingShift)&amp;":"&amp;"E"&amp;ROW()-MovingShift)),"")</f>
        <v>1.25653</v>
      </c>
      <c r="I3983" s="0" t="str">
        <f aca="false">IF(AND(B3983&gt;H3983,E3983&lt;H3983),-1,IF(AND(B3983&lt;H3983,E3983&gt;H3983),1,""))</f>
        <v/>
      </c>
      <c r="J3983" s="0" t="n">
        <f aca="false">IF(AND(I3983=-1,J3982=""),-1,IF(AND(I3983=1,J3982=""),1,IF(OR(AND(I3983="",J3982=1),AND(I3983="",J3982=-1),I3983=J3982),J3982,"")))</f>
        <v>1</v>
      </c>
      <c r="K3983" s="0" t="str">
        <f aca="false">IF(AND(J3982=1,J3981=""),INDEX(DealTypes,1),IF(AND(J3982=-1,J3981=""),INDEX(DealTypes,2),IF(OR(AND(J3982="",J3981=1),AND(J3982="",J3981=-1)),INDEX(DealTypes,3),"")))</f>
        <v/>
      </c>
      <c r="L3983" s="6" t="n">
        <f aca="false">IF(K3983=INDEX(DealTypes,1),B3983+Spread,IF(K3983=INDEX(DealTypes,2),B3983,IF(OR(K3983=INDEX(DealTypes,3),N(L3982)=0),"",L3982)))</f>
        <v>1.25661</v>
      </c>
      <c r="M3983" s="6" t="str">
        <f aca="false">IF(N3983&lt;&gt;"",IF(COUNTIF(N$3:N3983,N3983)=1,MAX(M$4:M3982)+1,""),"")</f>
        <v/>
      </c>
      <c r="N3983" s="7" t="str">
        <f aca="false">IF(K3983=INDEX(DealTypes,3),IF(I3982=-1,ROUND((B3983-L3982)/Point,0),ROUND((L3982-B3983)/Point,0)),"")</f>
        <v/>
      </c>
      <c r="O3983" s="6" t="str">
        <f aca="false">(IF(AND(N(N3983)&gt;0,I3982=-1),1,IF(AND(N(N3983)&lt;0,I3982=-1),-1,IF(AND(N(N3983)&gt;0,I3982=1),2,IF(AND(N(N3983)&lt;0,I3982=1),-2,"")))))</f>
        <v/>
      </c>
      <c r="P3983" s="0" t="str">
        <f aca="false">IF(N3983&lt;&gt;"",ABS(N3983),"")</f>
        <v/>
      </c>
    </row>
    <row r="3984" customFormat="false" ht="12.8" hidden="false" customHeight="false" outlineLevel="0" collapsed="false">
      <c r="A3984" s="4" t="n">
        <v>44029.3333333333</v>
      </c>
      <c r="B3984" s="5" t="n">
        <v>1.25655</v>
      </c>
      <c r="C3984" s="5" t="n">
        <v>1.25676</v>
      </c>
      <c r="D3984" s="5" t="n">
        <v>1.25513</v>
      </c>
      <c r="E3984" s="5" t="n">
        <v>1.25529</v>
      </c>
      <c r="F3984" s="0" t="n">
        <v>850</v>
      </c>
      <c r="G3984" s="0" t="n">
        <f aca="false">ROW()-3</f>
        <v>3981</v>
      </c>
      <c r="H3984" s="5" t="n">
        <f aca="true">IF(G3984&gt;(MovingPeriod+MovingShift),AVERAGE(INDIRECT("E"&amp;(ROW()-MovingPeriod-MovingShift)&amp;":"&amp;"E"&amp;ROW()-MovingShift)),"")</f>
        <v>1.25673615384615</v>
      </c>
      <c r="I3984" s="0" t="str">
        <f aca="false">IF(AND(B3984&gt;H3984,E3984&lt;H3984),-1,IF(AND(B3984&lt;H3984,E3984&gt;H3984),1,""))</f>
        <v/>
      </c>
      <c r="J3984" s="6" t="n">
        <f aca="false">IF(AND(I3984=-1,J3983=""),-1,IF(AND(I3984=1,J3983=""),1,IF(OR(AND(I3984="",J3983=1),AND(I3984="",J3983=-1),I3984=J3983),J3983,"")))</f>
        <v>1</v>
      </c>
      <c r="K3984" s="0" t="str">
        <f aca="false">IF(AND(J3983=1,J3982=""),INDEX(DealTypes,1),IF(AND(J3983=-1,J3982=""),INDEX(DealTypes,2),IF(OR(AND(J3983="",J3982=1),AND(J3983="",J3982=-1)),INDEX(DealTypes,3),"")))</f>
        <v/>
      </c>
      <c r="L3984" s="0" t="n">
        <f aca="false">IF(K3984=INDEX(DealTypes,1),B3984+Spread,IF(K3984=INDEX(DealTypes,2),B3984,IF(OR(K3984=INDEX(DealTypes,3),N(L3983)=0),"",L3983)))</f>
        <v>1.25661</v>
      </c>
      <c r="M3984" s="6" t="str">
        <f aca="false">IF(N3984&lt;&gt;"",IF(COUNTIF(N$3:N3984,N3984)=1,MAX(M$4:M3983)+1,""),"")</f>
        <v/>
      </c>
      <c r="N3984" s="7" t="str">
        <f aca="false">IF(K3984=INDEX(DealTypes,3),IF(I3983=-1,ROUND((B3984-L3983)/Point,0),ROUND((L3983-B3984)/Point,0)),"")</f>
        <v/>
      </c>
      <c r="O3984" s="6" t="str">
        <f aca="false">(IF(AND(N(N3984)&gt;0,I3983=-1),1,IF(AND(N(N3984)&lt;0,I3983=-1),-1,IF(AND(N(N3984)&gt;0,I3983=1),2,IF(AND(N(N3984)&lt;0,I3983=1),-2,"")))))</f>
        <v/>
      </c>
      <c r="P3984" s="0" t="str">
        <f aca="false">IF(N3984&lt;&gt;"",ABS(N3984),"")</f>
        <v/>
      </c>
    </row>
    <row r="3985" customFormat="false" ht="12.8" hidden="false" customHeight="false" outlineLevel="0" collapsed="false">
      <c r="A3985" s="4" t="n">
        <v>44029.375</v>
      </c>
      <c r="B3985" s="5" t="n">
        <v>1.2553</v>
      </c>
      <c r="C3985" s="5" t="n">
        <v>1.2558</v>
      </c>
      <c r="D3985" s="5" t="n">
        <v>1.25458</v>
      </c>
      <c r="E3985" s="5" t="n">
        <v>1.25494</v>
      </c>
      <c r="F3985" s="0" t="n">
        <v>1209</v>
      </c>
      <c r="G3985" s="0" t="n">
        <f aca="false">ROW()-3</f>
        <v>3982</v>
      </c>
      <c r="H3985" s="5" t="n">
        <f aca="true">IF(G3985&gt;(MovingPeriod+MovingShift),AVERAGE(INDIRECT("E"&amp;(ROW()-MovingPeriod-MovingShift)&amp;":"&amp;"E"&amp;ROW()-MovingShift)),"")</f>
        <v>1.25680384615385</v>
      </c>
      <c r="I3985" s="6" t="str">
        <f aca="false">IF(AND(B3985&gt;H3985,E3985&lt;H3985),-1,IF(AND(B3985&lt;H3985,E3985&gt;H3985),1,""))</f>
        <v/>
      </c>
      <c r="J3985" s="6" t="n">
        <f aca="false">IF(AND(I3985=-1,J3984=""),-1,IF(AND(I3985=1,J3984=""),1,IF(OR(AND(I3985="",J3984=1),AND(I3985="",J3984=-1),I3985=J3984),J3984,"")))</f>
        <v>1</v>
      </c>
      <c r="K3985" s="0" t="str">
        <f aca="false">IF(AND(J3984=1,J3983=""),INDEX(DealTypes,1),IF(AND(J3984=-1,J3983=""),INDEX(DealTypes,2),IF(OR(AND(J3984="",J3983=1),AND(J3984="",J3983=-1)),INDEX(DealTypes,3),"")))</f>
        <v/>
      </c>
      <c r="L3985" s="6" t="n">
        <f aca="false">IF(K3985=INDEX(DealTypes,1),B3985+Spread,IF(K3985=INDEX(DealTypes,2),B3985,IF(OR(K3985=INDEX(DealTypes,3),N(L3984)=0),"",L3984)))</f>
        <v>1.25661</v>
      </c>
      <c r="M3985" s="6" t="str">
        <f aca="false">IF(N3985&lt;&gt;"",IF(COUNTIF(N$3:N3985,N3985)=1,MAX(M$4:M3984)+1,""),"")</f>
        <v/>
      </c>
      <c r="N3985" s="7" t="str">
        <f aca="false">IF(K3985=INDEX(DealTypes,3),IF(I3984=-1,ROUND((B3985-L3984)/Point,0),ROUND((L3984-B3985)/Point,0)),"")</f>
        <v/>
      </c>
      <c r="O3985" s="6" t="str">
        <f aca="false">(IF(AND(N(N3985)&gt;0,I3984=-1),1,IF(AND(N(N3985)&lt;0,I3984=-1),-1,IF(AND(N(N3985)&gt;0,I3984=1),2,IF(AND(N(N3985)&lt;0,I3984=1),-2,"")))))</f>
        <v/>
      </c>
      <c r="P3985" s="0" t="str">
        <f aca="false">IF(N3985&lt;&gt;"",ABS(N3985),"")</f>
        <v/>
      </c>
    </row>
    <row r="3986" customFormat="false" ht="12.8" hidden="false" customHeight="false" outlineLevel="0" collapsed="false">
      <c r="A3986" s="4" t="n">
        <v>44029.4166666667</v>
      </c>
      <c r="B3986" s="5" t="n">
        <v>1.25493</v>
      </c>
      <c r="C3986" s="5" t="n">
        <v>1.25579</v>
      </c>
      <c r="D3986" s="5" t="n">
        <v>1.25415</v>
      </c>
      <c r="E3986" s="5" t="n">
        <v>1.2546</v>
      </c>
      <c r="F3986" s="0" t="n">
        <v>2277</v>
      </c>
      <c r="G3986" s="0" t="n">
        <f aca="false">ROW()-3</f>
        <v>3983</v>
      </c>
      <c r="H3986" s="5" t="n">
        <f aca="true">IF(G3986&gt;(MovingPeriod+MovingShift),AVERAGE(INDIRECT("E"&amp;(ROW()-MovingPeriod-MovingShift)&amp;":"&amp;"E"&amp;ROW()-MovingShift)),"")</f>
        <v>1.25681615384615</v>
      </c>
      <c r="I3986" s="0" t="str">
        <f aca="false">IF(AND(B3986&gt;H3986,E3986&lt;H3986),-1,IF(AND(B3986&lt;H3986,E3986&gt;H3986),1,""))</f>
        <v/>
      </c>
      <c r="J3986" s="6" t="n">
        <f aca="false">IF(AND(I3986=-1,J3985=""),-1,IF(AND(I3986=1,J3985=""),1,IF(OR(AND(I3986="",J3985=1),AND(I3986="",J3985=-1),I3986=J3985),J3985,"")))</f>
        <v>1</v>
      </c>
      <c r="K3986" s="0" t="str">
        <f aca="false">IF(AND(J3985=1,J3984=""),INDEX(DealTypes,1),IF(AND(J3985=-1,J3984=""),INDEX(DealTypes,2),IF(OR(AND(J3985="",J3984=1),AND(J3985="",J3984=-1)),INDEX(DealTypes,3),"")))</f>
        <v/>
      </c>
      <c r="L3986" s="6" t="n">
        <f aca="false">IF(K3986=INDEX(DealTypes,1),B3986+Spread,IF(K3986=INDEX(DealTypes,2),B3986,IF(OR(K3986=INDEX(DealTypes,3),N(L3985)=0),"",L3985)))</f>
        <v>1.25661</v>
      </c>
      <c r="M3986" s="6" t="str">
        <f aca="false">IF(N3986&lt;&gt;"",IF(COUNTIF(N$3:N3986,N3986)=1,MAX(M$4:M3985)+1,""),"")</f>
        <v/>
      </c>
      <c r="N3986" s="7" t="str">
        <f aca="false">IF(K3986=INDEX(DealTypes,3),IF(I3985=-1,ROUND((B3986-L3985)/Point,0),ROUND((L3985-B3986)/Point,0)),"")</f>
        <v/>
      </c>
      <c r="O3986" s="6" t="str">
        <f aca="false">(IF(AND(N(N3986)&gt;0,I3985=-1),1,IF(AND(N(N3986)&lt;0,I3985=-1),-1,IF(AND(N(N3986)&gt;0,I3985=1),2,IF(AND(N(N3986)&lt;0,I3985=1),-2,"")))))</f>
        <v/>
      </c>
      <c r="P3986" s="0" t="str">
        <f aca="false">IF(N3986&lt;&gt;"",ABS(N3986),"")</f>
        <v/>
      </c>
    </row>
    <row r="3987" customFormat="false" ht="12.8" hidden="false" customHeight="false" outlineLevel="0" collapsed="false">
      <c r="A3987" s="4" t="n">
        <v>44029.4583333333</v>
      </c>
      <c r="B3987" s="5" t="n">
        <v>1.25464</v>
      </c>
      <c r="C3987" s="5" t="n">
        <v>1.25636</v>
      </c>
      <c r="D3987" s="5" t="n">
        <v>1.25376</v>
      </c>
      <c r="E3987" s="5" t="n">
        <v>1.25632</v>
      </c>
      <c r="F3987" s="0" t="n">
        <v>2200</v>
      </c>
      <c r="G3987" s="0" t="n">
        <f aca="false">ROW()-3</f>
        <v>3984</v>
      </c>
      <c r="H3987" s="5" t="n">
        <f aca="true">IF(G3987&gt;(MovingPeriod+MovingShift),AVERAGE(INDIRECT("E"&amp;(ROW()-MovingPeriod-MovingShift)&amp;":"&amp;"E"&amp;ROW()-MovingShift)),"")</f>
        <v>1.25664153846154</v>
      </c>
      <c r="I3987" s="6" t="str">
        <f aca="false">IF(AND(B3987&gt;H3987,E3987&lt;H3987),-1,IF(AND(B3987&lt;H3987,E3987&gt;H3987),1,""))</f>
        <v/>
      </c>
      <c r="J3987" s="6" t="n">
        <f aca="false">IF(AND(I3987=-1,J3986=""),-1,IF(AND(I3987=1,J3986=""),1,IF(OR(AND(I3987="",J3986=1),AND(I3987="",J3986=-1),I3987=J3986),J3986,"")))</f>
        <v>1</v>
      </c>
      <c r="K3987" s="0" t="str">
        <f aca="false">IF(AND(J3986=1,J3985=""),INDEX(DealTypes,1),IF(AND(J3986=-1,J3985=""),INDEX(DealTypes,2),IF(OR(AND(J3986="",J3985=1),AND(J3986="",J3985=-1)),INDEX(DealTypes,3),"")))</f>
        <v/>
      </c>
      <c r="L3987" s="6" t="n">
        <f aca="false">IF(K3987=INDEX(DealTypes,1),B3987+Spread,IF(K3987=INDEX(DealTypes,2),B3987,IF(OR(K3987=INDEX(DealTypes,3),N(L3986)=0),"",L3986)))</f>
        <v>1.25661</v>
      </c>
      <c r="M3987" s="6" t="str">
        <f aca="false">IF(N3987&lt;&gt;"",IF(COUNTIF(N$3:N3987,N3987)=1,MAX(M$4:M3986)+1,""),"")</f>
        <v/>
      </c>
      <c r="N3987" s="7" t="str">
        <f aca="false">IF(K3987=INDEX(DealTypes,3),IF(I3986=-1,ROUND((B3987-L3986)/Point,0),ROUND((L3986-B3987)/Point,0)),"")</f>
        <v/>
      </c>
      <c r="O3987" s="6" t="str">
        <f aca="false">(IF(AND(N(N3987)&gt;0,I3986=-1),1,IF(AND(N(N3987)&lt;0,I3986=-1),-1,IF(AND(N(N3987)&gt;0,I3986=1),2,IF(AND(N(N3987)&lt;0,I3986=1),-2,"")))))</f>
        <v/>
      </c>
      <c r="P3987" s="0" t="str">
        <f aca="false">IF(N3987&lt;&gt;"",ABS(N3987),"")</f>
        <v/>
      </c>
    </row>
    <row r="3988" customFormat="false" ht="12.8" hidden="false" customHeight="false" outlineLevel="0" collapsed="false">
      <c r="A3988" s="4" t="n">
        <v>44029.5</v>
      </c>
      <c r="B3988" s="5" t="n">
        <v>1.25633</v>
      </c>
      <c r="C3988" s="5" t="n">
        <v>1.25637</v>
      </c>
      <c r="D3988" s="5" t="n">
        <v>1.25417</v>
      </c>
      <c r="E3988" s="5" t="n">
        <v>1.25439</v>
      </c>
      <c r="F3988" s="0" t="n">
        <v>2426</v>
      </c>
      <c r="G3988" s="0" t="n">
        <f aca="false">ROW()-3</f>
        <v>3985</v>
      </c>
      <c r="H3988" s="5" t="n">
        <f aca="true">IF(G3988&gt;(MovingPeriod+MovingShift),AVERAGE(INDIRECT("E"&amp;(ROW()-MovingPeriod-MovingShift)&amp;":"&amp;"E"&amp;ROW()-MovingShift)),"")</f>
        <v>1.25640615384615</v>
      </c>
      <c r="I3988" s="6" t="str">
        <f aca="false">IF(AND(B3988&gt;H3988,E3988&lt;H3988),-1,IF(AND(B3988&lt;H3988,E3988&gt;H3988),1,""))</f>
        <v/>
      </c>
      <c r="J3988" s="6" t="n">
        <f aca="false">IF(AND(I3988=-1,J3987=""),-1,IF(AND(I3988=1,J3987=""),1,IF(OR(AND(I3988="",J3987=1),AND(I3988="",J3987=-1),I3988=J3987),J3987,"")))</f>
        <v>1</v>
      </c>
      <c r="K3988" s="0" t="str">
        <f aca="false">IF(AND(J3987=1,J3986=""),INDEX(DealTypes,1),IF(AND(J3987=-1,J3986=""),INDEX(DealTypes,2),IF(OR(AND(J3987="",J3986=1),AND(J3987="",J3986=-1)),INDEX(DealTypes,3),"")))</f>
        <v/>
      </c>
      <c r="L3988" s="6" t="n">
        <f aca="false">IF(K3988=INDEX(DealTypes,1),B3988+Spread,IF(K3988=INDEX(DealTypes,2),B3988,IF(OR(K3988=INDEX(DealTypes,3),N(L3987)=0),"",L3987)))</f>
        <v>1.25661</v>
      </c>
      <c r="M3988" s="6" t="str">
        <f aca="false">IF(N3988&lt;&gt;"",IF(COUNTIF(N$3:N3988,N3988)=1,MAX(M$4:M3987)+1,""),"")</f>
        <v/>
      </c>
      <c r="N3988" s="7" t="str">
        <f aca="false">IF(K3988=INDEX(DealTypes,3),IF(I3987=-1,ROUND((B3988-L3987)/Point,0),ROUND((L3987-B3988)/Point,0)),"")</f>
        <v/>
      </c>
      <c r="O3988" s="6" t="str">
        <f aca="false">(IF(AND(N(N3988)&gt;0,I3987=-1),1,IF(AND(N(N3988)&lt;0,I3987=-1),-1,IF(AND(N(N3988)&gt;0,I3987=1),2,IF(AND(N(N3988)&lt;0,I3987=1),-2,"")))))</f>
        <v/>
      </c>
      <c r="P3988" s="0" t="str">
        <f aca="false">IF(N3988&lt;&gt;"",ABS(N3988),"")</f>
        <v/>
      </c>
    </row>
    <row r="3989" customFormat="false" ht="12.8" hidden="false" customHeight="false" outlineLevel="0" collapsed="false">
      <c r="A3989" s="4" t="n">
        <v>44029.5416666667</v>
      </c>
      <c r="B3989" s="5" t="n">
        <v>1.25439</v>
      </c>
      <c r="C3989" s="5" t="n">
        <v>1.25574</v>
      </c>
      <c r="D3989" s="5" t="n">
        <v>1.25374</v>
      </c>
      <c r="E3989" s="5" t="n">
        <v>1.25521</v>
      </c>
      <c r="F3989" s="0" t="n">
        <v>2258</v>
      </c>
      <c r="G3989" s="0" t="n">
        <f aca="false">ROW()-3</f>
        <v>3986</v>
      </c>
      <c r="H3989" s="5" t="n">
        <f aca="true">IF(G3989&gt;(MovingPeriod+MovingShift),AVERAGE(INDIRECT("E"&amp;(ROW()-MovingPeriod-MovingShift)&amp;":"&amp;"E"&amp;ROW()-MovingShift)),"")</f>
        <v>1.25598692307692</v>
      </c>
      <c r="I3989" s="0" t="str">
        <f aca="false">IF(AND(B3989&gt;H3989,E3989&lt;H3989),-1,IF(AND(B3989&lt;H3989,E3989&gt;H3989),1,""))</f>
        <v/>
      </c>
      <c r="J3989" s="6" t="n">
        <f aca="false">IF(AND(I3989=-1,J3988=""),-1,IF(AND(I3989=1,J3988=""),1,IF(OR(AND(I3989="",J3988=1),AND(I3989="",J3988=-1),I3989=J3988),J3988,"")))</f>
        <v>1</v>
      </c>
      <c r="K3989" s="0" t="str">
        <f aca="false">IF(AND(J3988=1,J3987=""),INDEX(DealTypes,1),IF(AND(J3988=-1,J3987=""),INDEX(DealTypes,2),IF(OR(AND(J3988="",J3987=1),AND(J3988="",J3987=-1)),INDEX(DealTypes,3),"")))</f>
        <v/>
      </c>
      <c r="L3989" s="6" t="n">
        <f aca="false">IF(K3989=INDEX(DealTypes,1),B3989+Spread,IF(K3989=INDEX(DealTypes,2),B3989,IF(OR(K3989=INDEX(DealTypes,3),N(L3988)=0),"",L3988)))</f>
        <v>1.25661</v>
      </c>
      <c r="M3989" s="6" t="str">
        <f aca="false">IF(N3989&lt;&gt;"",IF(COUNTIF(N$3:N3989,N3989)=1,MAX(M$4:M3988)+1,""),"")</f>
        <v/>
      </c>
      <c r="N3989" s="7" t="str">
        <f aca="false">IF(K3989=INDEX(DealTypes,3),IF(I3988=-1,ROUND((B3989-L3988)/Point,0),ROUND((L3988-B3989)/Point,0)),"")</f>
        <v/>
      </c>
      <c r="O3989" s="6" t="str">
        <f aca="false">(IF(AND(N(N3989)&gt;0,I3988=-1),1,IF(AND(N(N3989)&lt;0,I3988=-1),-1,IF(AND(N(N3989)&gt;0,I3988=1),2,IF(AND(N(N3989)&lt;0,I3988=1),-2,"")))))</f>
        <v/>
      </c>
      <c r="P3989" s="0" t="str">
        <f aca="false">IF(N3989&lt;&gt;"",ABS(N3989),"")</f>
        <v/>
      </c>
    </row>
    <row r="3990" customFormat="false" ht="12.8" hidden="false" customHeight="false" outlineLevel="0" collapsed="false">
      <c r="A3990" s="4" t="n">
        <v>44029.5833333333</v>
      </c>
      <c r="B3990" s="5" t="n">
        <v>1.25522</v>
      </c>
      <c r="C3990" s="5" t="n">
        <v>1.25553</v>
      </c>
      <c r="D3990" s="5" t="n">
        <v>1.25383</v>
      </c>
      <c r="E3990" s="5" t="n">
        <v>1.2546</v>
      </c>
      <c r="F3990" s="0" t="n">
        <v>1765</v>
      </c>
      <c r="G3990" s="0" t="n">
        <f aca="false">ROW()-3</f>
        <v>3987</v>
      </c>
      <c r="H3990" s="5" t="n">
        <f aca="true">IF(G3990&gt;(MovingPeriod+MovingShift),AVERAGE(INDIRECT("E"&amp;(ROW()-MovingPeriod-MovingShift)&amp;":"&amp;"E"&amp;ROW()-MovingShift)),"")</f>
        <v>1.25572384615385</v>
      </c>
      <c r="I3990" s="0" t="str">
        <f aca="false">IF(AND(B3990&gt;H3990,E3990&lt;H3990),-1,IF(AND(B3990&lt;H3990,E3990&gt;H3990),1,""))</f>
        <v/>
      </c>
      <c r="J3990" s="6" t="n">
        <f aca="false">IF(AND(I3990=-1,J3989=""),-1,IF(AND(I3990=1,J3989=""),1,IF(OR(AND(I3990="",J3989=1),AND(I3990="",J3989=-1),I3990=J3989),J3989,"")))</f>
        <v>1</v>
      </c>
      <c r="K3990" s="0" t="str">
        <f aca="false">IF(AND(J3989=1,J3988=""),INDEX(DealTypes,1),IF(AND(J3989=-1,J3988=""),INDEX(DealTypes,2),IF(OR(AND(J3989="",J3988=1),AND(J3989="",J3988=-1)),INDEX(DealTypes,3),"")))</f>
        <v/>
      </c>
      <c r="L3990" s="6" t="n">
        <f aca="false">IF(K3990=INDEX(DealTypes,1),B3990+Spread,IF(K3990=INDEX(DealTypes,2),B3990,IF(OR(K3990=INDEX(DealTypes,3),N(L3989)=0),"",L3989)))</f>
        <v>1.25661</v>
      </c>
      <c r="M3990" s="6" t="str">
        <f aca="false">IF(N3990&lt;&gt;"",IF(COUNTIF(N$3:N3990,N3990)=1,MAX(M$4:M3989)+1,""),"")</f>
        <v/>
      </c>
      <c r="N3990" s="7" t="str">
        <f aca="false">IF(K3990=INDEX(DealTypes,3),IF(I3989=-1,ROUND((B3990-L3989)/Point,0),ROUND((L3989-B3990)/Point,0)),"")</f>
        <v/>
      </c>
      <c r="O3990" s="6" t="str">
        <f aca="false">(IF(AND(N(N3990)&gt;0,I3989=-1),1,IF(AND(N(N3990)&lt;0,I3989=-1),-1,IF(AND(N(N3990)&gt;0,I3989=1),2,IF(AND(N(N3990)&lt;0,I3989=1),-2,"")))))</f>
        <v/>
      </c>
      <c r="P3990" s="0" t="str">
        <f aca="false">IF(N3990&lt;&gt;"",ABS(N3990),"")</f>
        <v/>
      </c>
    </row>
    <row r="3991" customFormat="false" ht="12.8" hidden="false" customHeight="false" outlineLevel="0" collapsed="false">
      <c r="A3991" s="4" t="n">
        <v>44029.625</v>
      </c>
      <c r="B3991" s="5" t="n">
        <v>1.25461</v>
      </c>
      <c r="C3991" s="5" t="n">
        <v>1.25515</v>
      </c>
      <c r="D3991" s="5" t="n">
        <v>1.25114</v>
      </c>
      <c r="E3991" s="5" t="n">
        <v>1.25155</v>
      </c>
      <c r="F3991" s="0" t="n">
        <v>2287</v>
      </c>
      <c r="G3991" s="0" t="n">
        <f aca="false">ROW()-3</f>
        <v>3988</v>
      </c>
      <c r="H3991" s="5" t="n">
        <f aca="true">IF(G3991&gt;(MovingPeriod+MovingShift),AVERAGE(INDIRECT("E"&amp;(ROW()-MovingPeriod-MovingShift)&amp;":"&amp;"E"&amp;ROW()-MovingShift)),"")</f>
        <v>1.25567153846154</v>
      </c>
      <c r="I3991" s="0" t="str">
        <f aca="false">IF(AND(B3991&gt;H3991,E3991&lt;H3991),-1,IF(AND(B3991&lt;H3991,E3991&gt;H3991),1,""))</f>
        <v/>
      </c>
      <c r="J3991" s="6" t="n">
        <f aca="false">IF(AND(I3991=-1,J3990=""),-1,IF(AND(I3991=1,J3990=""),1,IF(OR(AND(I3991="",J3990=1),AND(I3991="",J3990=-1),I3991=J3990),J3990,"")))</f>
        <v>1</v>
      </c>
      <c r="K3991" s="0" t="str">
        <f aca="false">IF(AND(J3990=1,J3989=""),INDEX(DealTypes,1),IF(AND(J3990=-1,J3989=""),INDEX(DealTypes,2),IF(OR(AND(J3990="",J3989=1),AND(J3990="",J3989=-1)),INDEX(DealTypes,3),"")))</f>
        <v/>
      </c>
      <c r="L3991" s="6" t="n">
        <f aca="false">IF(K3991=INDEX(DealTypes,1),B3991+Spread,IF(K3991=INDEX(DealTypes,2),B3991,IF(OR(K3991=INDEX(DealTypes,3),N(L3990)=0),"",L3990)))</f>
        <v>1.25661</v>
      </c>
      <c r="M3991" s="6" t="str">
        <f aca="false">IF(N3991&lt;&gt;"",IF(COUNTIF(N$3:N3991,N3991)=1,MAX(M$4:M3990)+1,""),"")</f>
        <v/>
      </c>
      <c r="N3991" s="7" t="str">
        <f aca="false">IF(K3991=INDEX(DealTypes,3),IF(I3990=-1,ROUND((B3991-L3990)/Point,0),ROUND((L3990-B3991)/Point,0)),"")</f>
        <v/>
      </c>
      <c r="O3991" s="6" t="str">
        <f aca="false">(IF(AND(N(N3991)&gt;0,I3990=-1),1,IF(AND(N(N3991)&lt;0,I3990=-1),-1,IF(AND(N(N3991)&gt;0,I3990=1),2,IF(AND(N(N3991)&lt;0,I3990=1),-2,"")))))</f>
        <v/>
      </c>
      <c r="P3991" s="0" t="str">
        <f aca="false">IF(N3991&lt;&gt;"",ABS(N3991),"")</f>
        <v/>
      </c>
    </row>
    <row r="3992" customFormat="false" ht="12.8" hidden="false" customHeight="false" outlineLevel="0" collapsed="false">
      <c r="A3992" s="4" t="n">
        <v>44029.6666666667</v>
      </c>
      <c r="B3992" s="5" t="n">
        <v>1.25157</v>
      </c>
      <c r="C3992" s="5" t="n">
        <v>1.25405</v>
      </c>
      <c r="D3992" s="5" t="n">
        <v>1.25122</v>
      </c>
      <c r="E3992" s="5" t="n">
        <v>1.2531</v>
      </c>
      <c r="F3992" s="0" t="n">
        <v>3175</v>
      </c>
      <c r="G3992" s="0" t="n">
        <f aca="false">ROW()-3</f>
        <v>3989</v>
      </c>
      <c r="H3992" s="5" t="n">
        <f aca="true">IF(G3992&gt;(MovingPeriod+MovingShift),AVERAGE(INDIRECT("E"&amp;(ROW()-MovingPeriod-MovingShift)&amp;":"&amp;"E"&amp;ROW()-MovingShift)),"")</f>
        <v>1.25567846153846</v>
      </c>
      <c r="I3992" s="0" t="str">
        <f aca="false">IF(AND(B3992&gt;H3992,E3992&lt;H3992),-1,IF(AND(B3992&lt;H3992,E3992&gt;H3992),1,""))</f>
        <v/>
      </c>
      <c r="J3992" s="6" t="n">
        <f aca="false">IF(AND(I3992=-1,J3991=""),-1,IF(AND(I3992=1,J3991=""),1,IF(OR(AND(I3992="",J3991=1),AND(I3992="",J3991=-1),I3992=J3991),J3991,"")))</f>
        <v>1</v>
      </c>
      <c r="K3992" s="0" t="str">
        <f aca="false">IF(AND(J3991=1,J3990=""),INDEX(DealTypes,1),IF(AND(J3991=-1,J3990=""),INDEX(DealTypes,2),IF(OR(AND(J3991="",J3990=1),AND(J3991="",J3990=-1)),INDEX(DealTypes,3),"")))</f>
        <v/>
      </c>
      <c r="L3992" s="6" t="n">
        <f aca="false">IF(K3992=INDEX(DealTypes,1),B3992+Spread,IF(K3992=INDEX(DealTypes,2),B3992,IF(OR(K3992=INDEX(DealTypes,3),N(L3991)=0),"",L3991)))</f>
        <v>1.25661</v>
      </c>
      <c r="M3992" s="6" t="str">
        <f aca="false">IF(N3992&lt;&gt;"",IF(COUNTIF(N$3:N3992,N3992)=1,MAX(M$4:M3991)+1,""),"")</f>
        <v/>
      </c>
      <c r="N3992" s="7" t="str">
        <f aca="false">IF(K3992=INDEX(DealTypes,3),IF(I3991=-1,ROUND((B3992-L3991)/Point,0),ROUND((L3991-B3992)/Point,0)),"")</f>
        <v/>
      </c>
      <c r="O3992" s="6" t="str">
        <f aca="false">(IF(AND(N(N3992)&gt;0,I3991=-1),1,IF(AND(N(N3992)&lt;0,I3991=-1),-1,IF(AND(N(N3992)&gt;0,I3991=1),2,IF(AND(N(N3992)&lt;0,I3991=1),-2,"")))))</f>
        <v/>
      </c>
      <c r="P3992" s="0" t="str">
        <f aca="false">IF(N3992&lt;&gt;"",ABS(N3992),"")</f>
        <v/>
      </c>
    </row>
    <row r="3993" customFormat="false" ht="12.8" hidden="false" customHeight="false" outlineLevel="0" collapsed="false">
      <c r="A3993" s="4" t="n">
        <v>44029.7083333333</v>
      </c>
      <c r="B3993" s="5" t="n">
        <v>1.25303</v>
      </c>
      <c r="C3993" s="5" t="n">
        <v>1.25413</v>
      </c>
      <c r="D3993" s="5" t="n">
        <v>1.25155</v>
      </c>
      <c r="E3993" s="5" t="n">
        <v>1.25344</v>
      </c>
      <c r="F3993" s="0" t="n">
        <v>3088</v>
      </c>
      <c r="G3993" s="0" t="n">
        <f aca="false">ROW()-3</f>
        <v>3990</v>
      </c>
      <c r="H3993" s="5" t="n">
        <f aca="true">IF(G3993&gt;(MovingPeriod+MovingShift),AVERAGE(INDIRECT("E"&amp;(ROW()-MovingPeriod-MovingShift)&amp;":"&amp;"E"&amp;ROW()-MovingShift)),"")</f>
        <v>1.25577846153846</v>
      </c>
      <c r="I3993" s="0" t="str">
        <f aca="false">IF(AND(B3993&gt;H3993,E3993&lt;H3993),-1,IF(AND(B3993&lt;H3993,E3993&gt;H3993),1,""))</f>
        <v/>
      </c>
      <c r="J3993" s="6" t="n">
        <f aca="false">IF(AND(I3993=-1,J3992=""),-1,IF(AND(I3993=1,J3992=""),1,IF(OR(AND(I3993="",J3992=1),AND(I3993="",J3992=-1),I3993=J3992),J3992,"")))</f>
        <v>1</v>
      </c>
      <c r="K3993" s="0" t="str">
        <f aca="false">IF(AND(J3992=1,J3991=""),INDEX(DealTypes,1),IF(AND(J3992=-1,J3991=""),INDEX(DealTypes,2),IF(OR(AND(J3992="",J3991=1),AND(J3992="",J3991=-1)),INDEX(DealTypes,3),"")))</f>
        <v/>
      </c>
      <c r="L3993" s="6" t="n">
        <f aca="false">IF(K3993=INDEX(DealTypes,1),B3993+Spread,IF(K3993=INDEX(DealTypes,2),B3993,IF(OR(K3993=INDEX(DealTypes,3),N(L3992)=0),"",L3992)))</f>
        <v>1.25661</v>
      </c>
      <c r="M3993" s="6" t="str">
        <f aca="false">IF(N3993&lt;&gt;"",IF(COUNTIF(N$3:N3993,N3993)=1,MAX(M$4:M3992)+1,""),"")</f>
        <v/>
      </c>
      <c r="N3993" s="7" t="str">
        <f aca="false">IF(K3993=INDEX(DealTypes,3),IF(I3992=-1,ROUND((B3993-L3992)/Point,0),ROUND((L3992-B3993)/Point,0)),"")</f>
        <v/>
      </c>
      <c r="O3993" s="6" t="str">
        <f aca="false">(IF(AND(N(N3993)&gt;0,I3992=-1),1,IF(AND(N(N3993)&lt;0,I3992=-1),-1,IF(AND(N(N3993)&gt;0,I3992=1),2,IF(AND(N(N3993)&lt;0,I3992=1),-2,"")))))</f>
        <v/>
      </c>
      <c r="P3993" s="0" t="str">
        <f aca="false">IF(N3993&lt;&gt;"",ABS(N3993),"")</f>
        <v/>
      </c>
    </row>
    <row r="3994" customFormat="false" ht="12.8" hidden="false" customHeight="false" outlineLevel="0" collapsed="false">
      <c r="A3994" s="4" t="n">
        <v>44029.75</v>
      </c>
      <c r="B3994" s="5" t="n">
        <v>1.25344</v>
      </c>
      <c r="C3994" s="5" t="n">
        <v>1.25484</v>
      </c>
      <c r="D3994" s="5" t="n">
        <v>1.25314</v>
      </c>
      <c r="E3994" s="5" t="n">
        <v>1.25481</v>
      </c>
      <c r="F3994" s="0" t="n">
        <v>2224</v>
      </c>
      <c r="G3994" s="0" t="n">
        <f aca="false">ROW()-3</f>
        <v>3991</v>
      </c>
      <c r="H3994" s="5" t="n">
        <f aca="true">IF(G3994&gt;(MovingPeriod+MovingShift),AVERAGE(INDIRECT("E"&amp;(ROW()-MovingPeriod-MovingShift)&amp;":"&amp;"E"&amp;ROW()-MovingShift)),"")</f>
        <v>1.25571384615385</v>
      </c>
      <c r="I3994" s="0" t="str">
        <f aca="false">IF(AND(B3994&gt;H3994,E3994&lt;H3994),-1,IF(AND(B3994&lt;H3994,E3994&gt;H3994),1,""))</f>
        <v/>
      </c>
      <c r="J3994" s="6" t="n">
        <f aca="false">IF(AND(I3994=-1,J3993=""),-1,IF(AND(I3994=1,J3993=""),1,IF(OR(AND(I3994="",J3993=1),AND(I3994="",J3993=-1),I3994=J3993),J3993,"")))</f>
        <v>1</v>
      </c>
      <c r="K3994" s="0" t="str">
        <f aca="false">IF(AND(J3993=1,J3992=""),INDEX(DealTypes,1),IF(AND(J3993=-1,J3992=""),INDEX(DealTypes,2),IF(OR(AND(J3993="",J3992=1),AND(J3993="",J3992=-1)),INDEX(DealTypes,3),"")))</f>
        <v/>
      </c>
      <c r="L3994" s="6" t="n">
        <f aca="false">IF(K3994=INDEX(DealTypes,1),B3994+Spread,IF(K3994=INDEX(DealTypes,2),B3994,IF(OR(K3994=INDEX(DealTypes,3),N(L3993)=0),"",L3993)))</f>
        <v>1.25661</v>
      </c>
      <c r="M3994" s="6" t="str">
        <f aca="false">IF(N3994&lt;&gt;"",IF(COUNTIF(N$3:N3994,N3994)=1,MAX(M$4:M3993)+1,""),"")</f>
        <v/>
      </c>
      <c r="N3994" s="7" t="str">
        <f aca="false">IF(K3994=INDEX(DealTypes,3),IF(I3993=-1,ROUND((B3994-L3993)/Point,0),ROUND((L3993-B3994)/Point,0)),"")</f>
        <v/>
      </c>
      <c r="O3994" s="6" t="str">
        <f aca="false">(IF(AND(N(N3994)&gt;0,I3993=-1),1,IF(AND(N(N3994)&lt;0,I3993=-1),-1,IF(AND(N(N3994)&gt;0,I3993=1),2,IF(AND(N(N3994)&lt;0,I3993=1),-2,"")))))</f>
        <v/>
      </c>
      <c r="P3994" s="0" t="str">
        <f aca="false">IF(N3994&lt;&gt;"",ABS(N3994),"")</f>
        <v/>
      </c>
    </row>
    <row r="3995" customFormat="false" ht="12.8" hidden="false" customHeight="false" outlineLevel="0" collapsed="false">
      <c r="A3995" s="4" t="n">
        <v>44029.7916666667</v>
      </c>
      <c r="B3995" s="5" t="n">
        <v>1.25481</v>
      </c>
      <c r="C3995" s="5" t="n">
        <v>1.25676</v>
      </c>
      <c r="D3995" s="5" t="n">
        <v>1.25477</v>
      </c>
      <c r="E3995" s="5" t="n">
        <v>1.25569</v>
      </c>
      <c r="F3995" s="0" t="n">
        <v>2133</v>
      </c>
      <c r="G3995" s="0" t="n">
        <f aca="false">ROW()-3</f>
        <v>3992</v>
      </c>
      <c r="H3995" s="5" t="n">
        <f aca="true">IF(G3995&gt;(MovingPeriod+MovingShift),AVERAGE(INDIRECT("E"&amp;(ROW()-MovingPeriod-MovingShift)&amp;":"&amp;"E"&amp;ROW()-MovingShift)),"")</f>
        <v>1.25572</v>
      </c>
      <c r="I3995" s="0" t="str">
        <f aca="false">IF(AND(B3995&gt;H3995,E3995&lt;H3995),-1,IF(AND(B3995&lt;H3995,E3995&gt;H3995),1,""))</f>
        <v/>
      </c>
      <c r="J3995" s="0" t="n">
        <f aca="false">IF(AND(I3995=-1,J3994=""),-1,IF(AND(I3995=1,J3994=""),1,IF(OR(AND(I3995="",J3994=1),AND(I3995="",J3994=-1),I3995=J3994),J3994,"")))</f>
        <v>1</v>
      </c>
      <c r="K3995" s="0" t="str">
        <f aca="false">IF(AND(J3994=1,J3993=""),INDEX(DealTypes,1),IF(AND(J3994=-1,J3993=""),INDEX(DealTypes,2),IF(OR(AND(J3994="",J3993=1),AND(J3994="",J3993=-1)),INDEX(DealTypes,3),"")))</f>
        <v/>
      </c>
      <c r="L3995" s="6" t="n">
        <f aca="false">IF(K3995=INDEX(DealTypes,1),B3995+Spread,IF(K3995=INDEX(DealTypes,2),B3995,IF(OR(K3995=INDEX(DealTypes,3),N(L3994)=0),"",L3994)))</f>
        <v>1.25661</v>
      </c>
      <c r="M3995" s="6" t="str">
        <f aca="false">IF(N3995&lt;&gt;"",IF(COUNTIF(N$3:N3995,N3995)=1,MAX(M$4:M3994)+1,""),"")</f>
        <v/>
      </c>
      <c r="N3995" s="7" t="str">
        <f aca="false">IF(K3995=INDEX(DealTypes,3),IF(I3994=-1,ROUND((B3995-L3994)/Point,0),ROUND((L3994-B3995)/Point,0)),"")</f>
        <v/>
      </c>
      <c r="O3995" s="6" t="str">
        <f aca="false">(IF(AND(N(N3995)&gt;0,I3994=-1),1,IF(AND(N(N3995)&lt;0,I3994=-1),-1,IF(AND(N(N3995)&gt;0,I3994=1),2,IF(AND(N(N3995)&lt;0,I3994=1),-2,"")))))</f>
        <v/>
      </c>
      <c r="P3995" s="0" t="str">
        <f aca="false">IF(N3995&lt;&gt;"",ABS(N3995),"")</f>
        <v/>
      </c>
    </row>
    <row r="3996" customFormat="false" ht="12.8" hidden="false" customHeight="false" outlineLevel="0" collapsed="false">
      <c r="A3996" s="4" t="n">
        <v>44029.8333333333</v>
      </c>
      <c r="B3996" s="5" t="n">
        <v>1.25571</v>
      </c>
      <c r="C3996" s="5" t="n">
        <v>1.25646</v>
      </c>
      <c r="D3996" s="5" t="n">
        <v>1.25519</v>
      </c>
      <c r="E3996" s="5" t="n">
        <v>1.25592</v>
      </c>
      <c r="F3996" s="0" t="n">
        <v>1667</v>
      </c>
      <c r="G3996" s="0" t="n">
        <f aca="false">ROW()-3</f>
        <v>3993</v>
      </c>
      <c r="H3996" s="5" t="n">
        <f aca="true">IF(G3996&gt;(MovingPeriod+MovingShift),AVERAGE(INDIRECT("E"&amp;(ROW()-MovingPeriod-MovingShift)&amp;":"&amp;"E"&amp;ROW()-MovingShift)),"")</f>
        <v>1.25565615384615</v>
      </c>
      <c r="I3996" s="6" t="str">
        <f aca="false">IF(AND(B3996&gt;H3996,E3996&lt;H3996),-1,IF(AND(B3996&lt;H3996,E3996&gt;H3996),1,""))</f>
        <v/>
      </c>
      <c r="J3996" s="0" t="n">
        <f aca="false">IF(AND(I3996=-1,J3995=""),-1,IF(AND(I3996=1,J3995=""),1,IF(OR(AND(I3996="",J3995=1),AND(I3996="",J3995=-1),I3996=J3995),J3995,"")))</f>
        <v>1</v>
      </c>
      <c r="K3996" s="0" t="str">
        <f aca="false">IF(AND(J3995=1,J3994=""),INDEX(DealTypes,1),IF(AND(J3995=-1,J3994=""),INDEX(DealTypes,2),IF(OR(AND(J3995="",J3994=1),AND(J3995="",J3994=-1)),INDEX(DealTypes,3),"")))</f>
        <v/>
      </c>
      <c r="L3996" s="0" t="n">
        <f aca="false">IF(K3996=INDEX(DealTypes,1),B3996+Spread,IF(K3996=INDEX(DealTypes,2),B3996,IF(OR(K3996=INDEX(DealTypes,3),N(L3995)=0),"",L3995)))</f>
        <v>1.25661</v>
      </c>
      <c r="M3996" s="6" t="str">
        <f aca="false">IF(N3996&lt;&gt;"",IF(COUNTIF(N$3:N3996,N3996)=1,MAX(M$4:M3995)+1,""),"")</f>
        <v/>
      </c>
      <c r="N3996" s="7" t="str">
        <f aca="false">IF(K3996=INDEX(DealTypes,3),IF(I3995=-1,ROUND((B3996-L3995)/Point,0),ROUND((L3995-B3996)/Point,0)),"")</f>
        <v/>
      </c>
      <c r="O3996" s="6" t="str">
        <f aca="false">(IF(AND(N(N3996)&gt;0,I3995=-1),1,IF(AND(N(N3996)&lt;0,I3995=-1),-1,IF(AND(N(N3996)&gt;0,I3995=1),2,IF(AND(N(N3996)&lt;0,I3995=1),-2,"")))))</f>
        <v/>
      </c>
      <c r="P3996" s="0" t="str">
        <f aca="false">IF(N3996&lt;&gt;"",ABS(N3996),"")</f>
        <v/>
      </c>
    </row>
    <row r="3997" customFormat="false" ht="12.8" hidden="false" customHeight="false" outlineLevel="0" collapsed="false">
      <c r="A3997" s="4" t="n">
        <v>44029.875</v>
      </c>
      <c r="B3997" s="5" t="n">
        <v>1.25592</v>
      </c>
      <c r="C3997" s="5" t="n">
        <v>1.25731</v>
      </c>
      <c r="D3997" s="5" t="n">
        <v>1.25585</v>
      </c>
      <c r="E3997" s="5" t="n">
        <v>1.25658</v>
      </c>
      <c r="F3997" s="0" t="n">
        <v>1263</v>
      </c>
      <c r="G3997" s="0" t="n">
        <f aca="false">ROW()-3</f>
        <v>3994</v>
      </c>
      <c r="H3997" s="5" t="n">
        <f aca="true">IF(G3997&gt;(MovingPeriod+MovingShift),AVERAGE(INDIRECT("E"&amp;(ROW()-MovingPeriod-MovingShift)&amp;":"&amp;"E"&amp;ROW()-MovingShift)),"")</f>
        <v>1.25532923076923</v>
      </c>
      <c r="I3997" s="6" t="str">
        <f aca="false">IF(AND(B3997&gt;H3997,E3997&lt;H3997),-1,IF(AND(B3997&lt;H3997,E3997&gt;H3997),1,""))</f>
        <v/>
      </c>
      <c r="J3997" s="0" t="n">
        <f aca="false">IF(AND(I3997=-1,J3996=""),-1,IF(AND(I3997=1,J3996=""),1,IF(OR(AND(I3997="",J3996=1),AND(I3997="",J3996=-1),I3997=J3996),J3996,"")))</f>
        <v>1</v>
      </c>
      <c r="K3997" s="0" t="str">
        <f aca="false">IF(AND(J3996=1,J3995=""),INDEX(DealTypes,1),IF(AND(J3996=-1,J3995=""),INDEX(DealTypes,2),IF(OR(AND(J3996="",J3995=1),AND(J3996="",J3995=-1)),INDEX(DealTypes,3),"")))</f>
        <v/>
      </c>
      <c r="L3997" s="0" t="n">
        <f aca="false">IF(K3997=INDEX(DealTypes,1),B3997+Spread,IF(K3997=INDEX(DealTypes,2),B3997,IF(OR(K3997=INDEX(DealTypes,3),N(L3996)=0),"",L3996)))</f>
        <v>1.25661</v>
      </c>
      <c r="M3997" s="6" t="str">
        <f aca="false">IF(N3997&lt;&gt;"",IF(COUNTIF(N$3:N3997,N3997)=1,MAX(M$4:M3996)+1,""),"")</f>
        <v/>
      </c>
      <c r="N3997" s="7" t="str">
        <f aca="false">IF(K3997=INDEX(DealTypes,3),IF(I3996=-1,ROUND((B3997-L3996)/Point,0),ROUND((L3996-B3997)/Point,0)),"")</f>
        <v/>
      </c>
      <c r="O3997" s="6" t="str">
        <f aca="false">(IF(AND(N(N3997)&gt;0,I3996=-1),1,IF(AND(N(N3997)&lt;0,I3996=-1),-1,IF(AND(N(N3997)&gt;0,I3996=1),2,IF(AND(N(N3997)&lt;0,I3996=1),-2,"")))))</f>
        <v/>
      </c>
      <c r="P3997" s="0" t="str">
        <f aca="false">IF(N3997&lt;&gt;"",ABS(N3997),"")</f>
        <v/>
      </c>
    </row>
    <row r="3998" customFormat="false" ht="12.8" hidden="false" customHeight="false" outlineLevel="0" collapsed="false">
      <c r="A3998" s="4" t="n">
        <v>44029.9166666667</v>
      </c>
      <c r="B3998" s="5" t="n">
        <v>1.25655</v>
      </c>
      <c r="C3998" s="5" t="n">
        <v>1.25742</v>
      </c>
      <c r="D3998" s="5" t="n">
        <v>1.2563</v>
      </c>
      <c r="E3998" s="5" t="n">
        <v>1.25721</v>
      </c>
      <c r="F3998" s="0" t="n">
        <v>1828</v>
      </c>
      <c r="G3998" s="0" t="n">
        <f aca="false">ROW()-3</f>
        <v>3995</v>
      </c>
      <c r="H3998" s="5" t="n">
        <f aca="true">IF(G3998&gt;(MovingPeriod+MovingShift),AVERAGE(INDIRECT("E"&amp;(ROW()-MovingPeriod-MovingShift)&amp;":"&amp;"E"&amp;ROW()-MovingShift)),"")</f>
        <v>1.25508461538462</v>
      </c>
      <c r="I3998" s="0" t="str">
        <f aca="false">IF(AND(B3998&gt;H3998,E3998&lt;H3998),-1,IF(AND(B3998&lt;H3998,E3998&gt;H3998),1,""))</f>
        <v/>
      </c>
      <c r="J3998" s="6" t="n">
        <f aca="false">IF(AND(I3998=-1,J3997=""),-1,IF(AND(I3998=1,J3997=""),1,IF(OR(AND(I3998="",J3997=1),AND(I3998="",J3997=-1),I3998=J3997),J3997,"")))</f>
        <v>1</v>
      </c>
      <c r="K3998" s="0" t="str">
        <f aca="false">IF(AND(J3997=1,J3996=""),INDEX(DealTypes,1),IF(AND(J3997=-1,J3996=""),INDEX(DealTypes,2),IF(OR(AND(J3997="",J3996=1),AND(J3997="",J3996=-1)),INDEX(DealTypes,3),"")))</f>
        <v/>
      </c>
      <c r="L3998" s="0" t="n">
        <f aca="false">IF(K3998=INDEX(DealTypes,1),B3998+Spread,IF(K3998=INDEX(DealTypes,2),B3998,IF(OR(K3998=INDEX(DealTypes,3),N(L3997)=0),"",L3997)))</f>
        <v>1.25661</v>
      </c>
      <c r="M3998" s="6" t="str">
        <f aca="false">IF(N3998&lt;&gt;"",IF(COUNTIF(N$3:N3998,N3998)=1,MAX(M$4:M3997)+1,""),"")</f>
        <v/>
      </c>
      <c r="N3998" s="7" t="str">
        <f aca="false">IF(K3998=INDEX(DealTypes,3),IF(I3997=-1,ROUND((B3998-L3997)/Point,0),ROUND((L3997-B3998)/Point,0)),"")</f>
        <v/>
      </c>
      <c r="O3998" s="6" t="str">
        <f aca="false">(IF(AND(N(N3998)&gt;0,I3997=-1),1,IF(AND(N(N3998)&lt;0,I3997=-1),-1,IF(AND(N(N3998)&gt;0,I3997=1),2,IF(AND(N(N3998)&lt;0,I3997=1),-2,"")))))</f>
        <v/>
      </c>
      <c r="P3998" s="0" t="str">
        <f aca="false">IF(N3998&lt;&gt;"",ABS(N3998),"")</f>
        <v/>
      </c>
    </row>
    <row r="3999" customFormat="false" ht="12.8" hidden="false" customHeight="false" outlineLevel="0" collapsed="false">
      <c r="A3999" s="4" t="n">
        <v>44029.9583333333</v>
      </c>
      <c r="B3999" s="5" t="n">
        <v>1.25719</v>
      </c>
      <c r="C3999" s="5" t="n">
        <v>1.25735</v>
      </c>
      <c r="D3999" s="5" t="n">
        <v>1.25637</v>
      </c>
      <c r="E3999" s="5" t="n">
        <v>1.25671</v>
      </c>
      <c r="F3999" s="0" t="n">
        <v>1251</v>
      </c>
      <c r="G3999" s="0" t="n">
        <f aca="false">ROW()-3</f>
        <v>3996</v>
      </c>
      <c r="H3999" s="5" t="n">
        <f aca="true">IF(G3999&gt;(MovingPeriod+MovingShift),AVERAGE(INDIRECT("E"&amp;(ROW()-MovingPeriod-MovingShift)&amp;":"&amp;"E"&amp;ROW()-MovingShift)),"")</f>
        <v>1.25488153846154</v>
      </c>
      <c r="I3999" s="0" t="str">
        <f aca="false">IF(AND(B3999&gt;H3999,E3999&lt;H3999),-1,IF(AND(B3999&lt;H3999,E3999&gt;H3999),1,""))</f>
        <v/>
      </c>
      <c r="J3999" s="0" t="n">
        <f aca="false">IF(AND(I3999=-1,J3998=""),-1,IF(AND(I3999=1,J3998=""),1,IF(OR(AND(I3999="",J3998=1),AND(I3999="",J3998=-1),I3999=J3998),J3998,"")))</f>
        <v>1</v>
      </c>
      <c r="K3999" s="0" t="str">
        <f aca="false">IF(AND(J3998=1,J3997=""),INDEX(DealTypes,1),IF(AND(J3998=-1,J3997=""),INDEX(DealTypes,2),IF(OR(AND(J3998="",J3997=1),AND(J3998="",J3997=-1)),INDEX(DealTypes,3),"")))</f>
        <v/>
      </c>
      <c r="L3999" s="6" t="n">
        <f aca="false">IF(K3999=INDEX(DealTypes,1),B3999+Spread,IF(K3999=INDEX(DealTypes,2),B3999,IF(OR(K3999=INDEX(DealTypes,3),N(L3998)=0),"",L3998)))</f>
        <v>1.25661</v>
      </c>
      <c r="M3999" s="6" t="str">
        <f aca="false">IF(N3999&lt;&gt;"",IF(COUNTIF(N$3:N3999,N3999)=1,MAX(M$4:M3998)+1,""),"")</f>
        <v/>
      </c>
      <c r="N3999" s="7" t="str">
        <f aca="false">IF(K3999=INDEX(DealTypes,3),IF(I3998=-1,ROUND((B3999-L3998)/Point,0),ROUND((L3998-B3999)/Point,0)),"")</f>
        <v/>
      </c>
      <c r="O3999" s="6" t="str">
        <f aca="false">(IF(AND(N(N3999)&gt;0,I3998=-1),1,IF(AND(N(N3999)&lt;0,I3998=-1),-1,IF(AND(N(N3999)&gt;0,I3998=1),2,IF(AND(N(N3999)&lt;0,I3998=1),-2,"")))))</f>
        <v/>
      </c>
      <c r="P3999" s="0" t="str">
        <f aca="false">IF(N3999&lt;&gt;"",ABS(N3999),"")</f>
        <v/>
      </c>
    </row>
    <row r="4000" customFormat="false" ht="12.8" hidden="false" customHeight="false" outlineLevel="0" collapsed="false">
      <c r="A4000" s="4" t="n">
        <v>44032</v>
      </c>
      <c r="B4000" s="5" t="n">
        <v>1.25444</v>
      </c>
      <c r="C4000" s="5" t="n">
        <v>1.2567</v>
      </c>
      <c r="D4000" s="5" t="n">
        <v>1.25426</v>
      </c>
      <c r="E4000" s="5" t="n">
        <v>1.25621</v>
      </c>
      <c r="F4000" s="0" t="n">
        <v>538</v>
      </c>
      <c r="G4000" s="0" t="n">
        <f aca="false">ROW()-3</f>
        <v>3997</v>
      </c>
      <c r="H4000" s="5" t="n">
        <f aca="true">IF(G4000&gt;(MovingPeriod+MovingShift),AVERAGE(INDIRECT("E"&amp;(ROW()-MovingPeriod-MovingShift)&amp;":"&amp;"E"&amp;ROW()-MovingShift)),"")</f>
        <v>1.25474923076923</v>
      </c>
      <c r="I4000" s="0" t="n">
        <f aca="false">IF(AND(B4000&gt;H4000,E4000&lt;H4000),-1,IF(AND(B4000&lt;H4000,E4000&gt;H4000),1,""))</f>
        <v>1</v>
      </c>
      <c r="J4000" s="6" t="n">
        <f aca="false">IF(AND(I4000=-1,J3999=""),-1,IF(AND(I4000=1,J3999=""),1,IF(OR(AND(I4000="",J3999=1),AND(I4000="",J3999=-1),I4000=J3999),J3999,"")))</f>
        <v>1</v>
      </c>
      <c r="K4000" s="0" t="str">
        <f aca="false">IF(AND(J3999=1,J3998=""),INDEX(DealTypes,1),IF(AND(J3999=-1,J3998=""),INDEX(DealTypes,2),IF(OR(AND(J3999="",J3998=1),AND(J3999="",J3998=-1)),INDEX(DealTypes,3),"")))</f>
        <v/>
      </c>
      <c r="L4000" s="0" t="n">
        <f aca="false">IF(K4000=INDEX(DealTypes,1),B4000+Spread,IF(K4000=INDEX(DealTypes,2),B4000,IF(OR(K4000=INDEX(DealTypes,3),N(L3999)=0),"",L3999)))</f>
        <v>1.25661</v>
      </c>
      <c r="M4000" s="6" t="str">
        <f aca="false">IF(N4000&lt;&gt;"",IF(COUNTIF(N$3:N4000,N4000)=1,MAX(M$4:M3999)+1,""),"")</f>
        <v/>
      </c>
      <c r="N4000" s="7" t="str">
        <f aca="false">IF(K4000=INDEX(DealTypes,3),IF(I3999=-1,ROUND((B4000-L3999)/Point,0),ROUND((L3999-B4000)/Point,0)),"")</f>
        <v/>
      </c>
      <c r="O4000" s="6" t="str">
        <f aca="false">(IF(AND(N(N4000)&gt;0,I3999=-1),1,IF(AND(N(N4000)&lt;0,I3999=-1),-1,IF(AND(N(N4000)&gt;0,I3999=1),2,IF(AND(N(N4000)&lt;0,I3999=1),-2,"")))))</f>
        <v/>
      </c>
      <c r="P4000" s="0" t="str">
        <f aca="false">IF(N4000&lt;&gt;"",ABS(N4000),"")</f>
        <v/>
      </c>
    </row>
    <row r="4001" customFormat="false" ht="12.8" hidden="false" customHeight="false" outlineLevel="0" collapsed="false">
      <c r="A4001" s="4" t="n">
        <v>44032.0416666667</v>
      </c>
      <c r="B4001" s="5" t="n">
        <v>1.25625</v>
      </c>
      <c r="C4001" s="5" t="n">
        <v>1.25714</v>
      </c>
      <c r="D4001" s="5" t="n">
        <v>1.25598</v>
      </c>
      <c r="E4001" s="5" t="n">
        <v>1.25661</v>
      </c>
      <c r="F4001" s="0" t="n">
        <v>750</v>
      </c>
      <c r="G4001" s="0" t="n">
        <f aca="false">ROW()-3</f>
        <v>3998</v>
      </c>
      <c r="H4001" s="5" t="n">
        <f aca="true">IF(G4001&gt;(MovingPeriod+MovingShift),AVERAGE(INDIRECT("E"&amp;(ROW()-MovingPeriod-MovingShift)&amp;":"&amp;"E"&amp;ROW()-MovingShift)),"")</f>
        <v>1.25465307692308</v>
      </c>
      <c r="I4001" s="0" t="str">
        <f aca="false">IF(AND(B4001&gt;H4001,E4001&lt;H4001),-1,IF(AND(B4001&lt;H4001,E4001&gt;H4001),1,""))</f>
        <v/>
      </c>
      <c r="J4001" s="0" t="n">
        <f aca="false">IF(AND(I4001=-1,J4000=""),-1,IF(AND(I4001=1,J4000=""),1,IF(OR(AND(I4001="",J4000=1),AND(I4001="",J4000=-1),I4001=J4000),J4000,"")))</f>
        <v>1</v>
      </c>
      <c r="K4001" s="0" t="str">
        <f aca="false">IF(AND(J4000=1,J3999=""),INDEX(DealTypes,1),IF(AND(J4000=-1,J3999=""),INDEX(DealTypes,2),IF(OR(AND(J4000="",J3999=1),AND(J4000="",J3999=-1)),INDEX(DealTypes,3),"")))</f>
        <v/>
      </c>
      <c r="L4001" s="6" t="n">
        <f aca="false">IF(K4001=INDEX(DealTypes,1),B4001+Spread,IF(K4001=INDEX(DealTypes,2),B4001,IF(OR(K4001=INDEX(DealTypes,3),N(L4000)=0),"",L4000)))</f>
        <v>1.25661</v>
      </c>
      <c r="M4001" s="6" t="str">
        <f aca="false">IF(N4001&lt;&gt;"",IF(COUNTIF(N$3:N4001,N4001)=1,MAX(M$4:M4000)+1,""),"")</f>
        <v/>
      </c>
      <c r="N4001" s="7" t="str">
        <f aca="false">IF(K4001=INDEX(DealTypes,3),IF(I4000=-1,ROUND((B4001-L4000)/Point,0),ROUND((L4000-B4001)/Point,0)),"")</f>
        <v/>
      </c>
      <c r="O4001" s="6" t="str">
        <f aca="false">(IF(AND(N(N4001)&gt;0,I4000=-1),1,IF(AND(N(N4001)&lt;0,I4000=-1),-1,IF(AND(N(N4001)&gt;0,I4000=1),2,IF(AND(N(N4001)&lt;0,I4000=1),-2,"")))))</f>
        <v/>
      </c>
      <c r="P4001" s="0" t="str">
        <f aca="false">IF(N4001&lt;&gt;"",ABS(N4001),"")</f>
        <v/>
      </c>
    </row>
    <row r="4002" customFormat="false" ht="12.8" hidden="false" customHeight="false" outlineLevel="0" collapsed="false">
      <c r="A4002" s="4" t="n">
        <v>44032.0833333333</v>
      </c>
      <c r="B4002" s="5" t="n">
        <v>1.25671</v>
      </c>
      <c r="C4002" s="5" t="n">
        <v>1.25723</v>
      </c>
      <c r="D4002" s="5" t="n">
        <v>1.25662</v>
      </c>
      <c r="E4002" s="5" t="n">
        <v>1.25704</v>
      </c>
      <c r="F4002" s="0" t="n">
        <v>624</v>
      </c>
      <c r="G4002" s="0" t="n">
        <f aca="false">ROW()-3</f>
        <v>3999</v>
      </c>
      <c r="H4002" s="5" t="n">
        <f aca="true">IF(G4002&gt;(MovingPeriod+MovingShift),AVERAGE(INDIRECT("E"&amp;(ROW()-MovingPeriod-MovingShift)&amp;":"&amp;"E"&amp;ROW()-MovingShift)),"")</f>
        <v>1.25460461538462</v>
      </c>
      <c r="I4002" s="0" t="str">
        <f aca="false">IF(AND(B4002&gt;H4002,E4002&lt;H4002),-1,IF(AND(B4002&lt;H4002,E4002&gt;H4002),1,""))</f>
        <v/>
      </c>
      <c r="J4002" s="0" t="n">
        <f aca="false">IF(AND(I4002=-1,J4001=""),-1,IF(AND(I4002=1,J4001=""),1,IF(OR(AND(I4002="",J4001=1),AND(I4002="",J4001=-1),I4002=J4001),J4001,"")))</f>
        <v>1</v>
      </c>
      <c r="K4002" s="0" t="str">
        <f aca="false">IF(AND(J4001=1,J4000=""),INDEX(DealTypes,1),IF(AND(J4001=-1,J4000=""),INDEX(DealTypes,2),IF(OR(AND(J4001="",J4000=1),AND(J4001="",J4000=-1)),INDEX(DealTypes,3),"")))</f>
        <v/>
      </c>
      <c r="L4002" s="0" t="n">
        <f aca="false">IF(K4002=INDEX(DealTypes,1),B4002+Spread,IF(K4002=INDEX(DealTypes,2),B4002,IF(OR(K4002=INDEX(DealTypes,3),N(L4001)=0),"",L4001)))</f>
        <v>1.25661</v>
      </c>
      <c r="M4002" s="6" t="str">
        <f aca="false">IF(N4002&lt;&gt;"",IF(COUNTIF(N$3:N4002,N4002)=1,MAX(M$4:M4001)+1,""),"")</f>
        <v/>
      </c>
      <c r="N4002" s="7" t="str">
        <f aca="false">IF(K4002=INDEX(DealTypes,3),IF(I4001=-1,ROUND((B4002-L4001)/Point,0),ROUND((L4001-B4002)/Point,0)),"")</f>
        <v/>
      </c>
      <c r="O4002" s="6" t="str">
        <f aca="false">(IF(AND(N(N4002)&gt;0,I4001=-1),1,IF(AND(N(N4002)&lt;0,I4001=-1),-1,IF(AND(N(N4002)&gt;0,I4001=1),2,IF(AND(N(N4002)&lt;0,I4001=1),-2,"")))))</f>
        <v/>
      </c>
      <c r="P4002" s="0" t="str">
        <f aca="false">IF(N4002&lt;&gt;"",ABS(N4002),"")</f>
        <v/>
      </c>
    </row>
    <row r="4003" customFormat="false" ht="12.8" hidden="false" customHeight="false" outlineLevel="0" collapsed="false">
      <c r="A4003" s="4" t="n">
        <v>44032.125</v>
      </c>
      <c r="B4003" s="5" t="n">
        <v>1.25704</v>
      </c>
      <c r="C4003" s="5" t="n">
        <v>1.25704</v>
      </c>
      <c r="D4003" s="5" t="n">
        <v>1.25421</v>
      </c>
      <c r="E4003" s="5" t="n">
        <v>1.25463</v>
      </c>
      <c r="F4003" s="0" t="n">
        <v>1115</v>
      </c>
      <c r="G4003" s="0" t="n">
        <f aca="false">ROW()-3</f>
        <v>4000</v>
      </c>
      <c r="H4003" s="5" t="n">
        <f aca="true">IF(G4003&gt;(MovingPeriod+MovingShift),AVERAGE(INDIRECT("E"&amp;(ROW()-MovingPeriod-MovingShift)&amp;":"&amp;"E"&amp;ROW()-MovingShift)),"")</f>
        <v>1.25470384615385</v>
      </c>
      <c r="I4003" s="6" t="n">
        <f aca="false">IF(AND(B4003&gt;H4003,E4003&lt;H4003),-1,IF(AND(B4003&lt;H4003,E4003&gt;H4003),1,""))</f>
        <v>-1</v>
      </c>
      <c r="J4003" s="0" t="str">
        <f aca="false">IF(AND(I4003=-1,J4002=""),-1,IF(AND(I4003=1,J4002=""),1,IF(OR(AND(I4003="",J4002=1),AND(I4003="",J4002=-1),I4003=J4002),J4002,"")))</f>
        <v/>
      </c>
      <c r="K4003" s="0" t="str">
        <f aca="false">IF(AND(J4002=1,J4001=""),INDEX(DealTypes,1),IF(AND(J4002=-1,J4001=""),INDEX(DealTypes,2),IF(OR(AND(J4002="",J4001=1),AND(J4002="",J4001=-1)),INDEX(DealTypes,3),"")))</f>
        <v/>
      </c>
      <c r="L4003" s="0" t="n">
        <f aca="false">IF(K4003=INDEX(DealTypes,1),B4003+Spread,IF(K4003=INDEX(DealTypes,2),B4003,IF(OR(K4003=INDEX(DealTypes,3),N(L4002)=0),"",L4002)))</f>
        <v>1.25661</v>
      </c>
      <c r="M4003" s="6" t="str">
        <f aca="false">IF(N4003&lt;&gt;"",IF(COUNTIF(N$3:N4003,N4003)=1,MAX(M$4:M4002)+1,""),"")</f>
        <v/>
      </c>
      <c r="N4003" s="7" t="str">
        <f aca="false">IF(K4003=INDEX(DealTypes,3),IF(I4002=-1,ROUND((B4003-L4002)/Point,0),ROUND((L4002-B4003)/Point,0)),"")</f>
        <v/>
      </c>
      <c r="O4003" s="6" t="str">
        <f aca="false">(IF(AND(N(N4003)&gt;0,I4002=-1),1,IF(AND(N(N4003)&lt;0,I4002=-1),-1,IF(AND(N(N4003)&gt;0,I4002=1),2,IF(AND(N(N4003)&lt;0,I4002=1),-2,"")))))</f>
        <v/>
      </c>
      <c r="P4003" s="0" t="str">
        <f aca="false">IF(N4003&lt;&gt;"",ABS(N4003),"")</f>
        <v/>
      </c>
    </row>
    <row r="4004" customFormat="false" ht="12.8" hidden="false" customHeight="false" outlineLevel="0" collapsed="false">
      <c r="A4004" s="4" t="n">
        <v>44032.1666666667</v>
      </c>
      <c r="B4004" s="5" t="n">
        <v>1.25462</v>
      </c>
      <c r="C4004" s="5" t="n">
        <v>1.25489</v>
      </c>
      <c r="D4004" s="5" t="n">
        <v>1.25203</v>
      </c>
      <c r="E4004" s="5" t="n">
        <v>1.25261</v>
      </c>
      <c r="F4004" s="0" t="n">
        <v>1840</v>
      </c>
      <c r="G4004" s="0" t="n">
        <f aca="false">ROW()-3</f>
        <v>4001</v>
      </c>
      <c r="H4004" s="5" t="n">
        <f aca="true">IF(G4004&gt;(MovingPeriod+MovingShift),AVERAGE(INDIRECT("E"&amp;(ROW()-MovingPeriod-MovingShift)&amp;":"&amp;"E"&amp;ROW()-MovingShift)),"")</f>
        <v>1.25487846153846</v>
      </c>
      <c r="I4004" s="0" t="str">
        <f aca="false">IF(AND(B4004&gt;H4004,E4004&lt;H4004),-1,IF(AND(B4004&lt;H4004,E4004&gt;H4004),1,""))</f>
        <v/>
      </c>
      <c r="J4004" s="0" t="str">
        <f aca="false">IF(AND(I4004=-1,J4003=""),-1,IF(AND(I4004=1,J4003=""),1,IF(OR(AND(I4004="",J4003=1),AND(I4004="",J4003=-1),I4004=J4003),J4003,"")))</f>
        <v/>
      </c>
      <c r="K4004" s="0" t="str">
        <f aca="false">IF(AND(J4003=1,J4002=""),INDEX(DealTypes,1),IF(AND(J4003=-1,J4002=""),INDEX(DealTypes,2),IF(OR(AND(J4003="",J4002=1),AND(J4003="",J4002=-1)),INDEX(DealTypes,3),"")))</f>
        <v>Close</v>
      </c>
      <c r="L4004" s="0" t="str">
        <f aca="false">IF(K4004=INDEX(DealTypes,1),B4004+Spread,IF(K4004=INDEX(DealTypes,2),B4004,IF(OR(K4004=INDEX(DealTypes,3),N(L4003)=0),"",L4003)))</f>
        <v/>
      </c>
      <c r="M4004" s="6" t="n">
        <f aca="false">IF(N4004&lt;&gt;"",IF(COUNTIF(N$3:N4004,N4004)=1,MAX(M$4:M4003)+1,""),"")</f>
        <v>143</v>
      </c>
      <c r="N4004" s="7" t="n">
        <f aca="false">IF(K4004=INDEX(DealTypes,3),IF(I4003=-1,ROUND((B4004-L4003)/Point,0),ROUND((L4003-B4004)/Point,0)),"")</f>
        <v>-199</v>
      </c>
      <c r="O4004" s="6" t="n">
        <f aca="false">(IF(AND(N(N4004)&gt;0,I4003=-1),1,IF(AND(N(N4004)&lt;0,I4003=-1),-1,IF(AND(N(N4004)&gt;0,I4003=1),2,IF(AND(N(N4004)&lt;0,I4003=1),-2,"")))))</f>
        <v>-1</v>
      </c>
      <c r="P4004" s="0" t="n">
        <f aca="false">IF(N4004&lt;&gt;"",ABS(N4004),"")</f>
        <v>199</v>
      </c>
    </row>
    <row r="4005" customFormat="false" ht="12.8" hidden="false" customHeight="false" outlineLevel="0" collapsed="false">
      <c r="A4005" s="4" t="n">
        <v>44032.2083333333</v>
      </c>
      <c r="B4005" s="5" t="n">
        <v>1.25262</v>
      </c>
      <c r="C4005" s="5" t="n">
        <v>1.25293</v>
      </c>
      <c r="D4005" s="5" t="n">
        <v>1.25198</v>
      </c>
      <c r="E4005" s="5" t="n">
        <v>1.25204</v>
      </c>
      <c r="F4005" s="0" t="n">
        <v>1168</v>
      </c>
      <c r="G4005" s="0" t="n">
        <f aca="false">ROW()-3</f>
        <v>4002</v>
      </c>
      <c r="H4005" s="5" t="n">
        <f aca="true">IF(G4005&gt;(MovingPeriod+MovingShift),AVERAGE(INDIRECT("E"&amp;(ROW()-MovingPeriod-MovingShift)&amp;":"&amp;"E"&amp;ROW()-MovingShift)),"")</f>
        <v>1.25504076923077</v>
      </c>
      <c r="I4005" s="0" t="str">
        <f aca="false">IF(AND(B4005&gt;H4005,E4005&lt;H4005),-1,IF(AND(B4005&lt;H4005,E4005&gt;H4005),1,""))</f>
        <v/>
      </c>
      <c r="J4005" s="0" t="str">
        <f aca="false">IF(AND(I4005=-1,J4004=""),-1,IF(AND(I4005=1,J4004=""),1,IF(OR(AND(I4005="",J4004=1),AND(I4005="",J4004=-1),I4005=J4004),J4004,"")))</f>
        <v/>
      </c>
      <c r="K4005" s="0" t="str">
        <f aca="false">IF(AND(J4004=1,J4003=""),INDEX(DealTypes,1),IF(AND(J4004=-1,J4003=""),INDEX(DealTypes,2),IF(OR(AND(J4004="",J4003=1),AND(J4004="",J4003=-1)),INDEX(DealTypes,3),"")))</f>
        <v/>
      </c>
      <c r="L4005" s="0" t="str">
        <f aca="false">IF(K4005=INDEX(DealTypes,1),B4005+Spread,IF(K4005=INDEX(DealTypes,2),B4005,IF(OR(K4005=INDEX(DealTypes,3),N(L4004)=0),"",L4004)))</f>
        <v/>
      </c>
      <c r="M4005" s="6" t="str">
        <f aca="false">IF(N4005&lt;&gt;"",IF(COUNTIF(N$3:N4005,N4005)=1,MAX(M$4:M4004)+1,""),"")</f>
        <v/>
      </c>
      <c r="N4005" s="7" t="str">
        <f aca="false">IF(K4005=INDEX(DealTypes,3),IF(I4004=-1,ROUND((B4005-L4004)/Point,0),ROUND((L4004-B4005)/Point,0)),"")</f>
        <v/>
      </c>
      <c r="O4005" s="6" t="str">
        <f aca="false">(IF(AND(N(N4005)&gt;0,I4004=-1),1,IF(AND(N(N4005)&lt;0,I4004=-1),-1,IF(AND(N(N4005)&gt;0,I4004=1),2,IF(AND(N(N4005)&lt;0,I4004=1),-2,"")))))</f>
        <v/>
      </c>
      <c r="P4005" s="0" t="str">
        <f aca="false">IF(N4005&lt;&gt;"",ABS(N4005),"")</f>
        <v/>
      </c>
    </row>
    <row r="4006" customFormat="false" ht="12.8" hidden="false" customHeight="false" outlineLevel="0" collapsed="false">
      <c r="A4006" s="4" t="n">
        <v>44032.25</v>
      </c>
      <c r="B4006" s="5" t="n">
        <v>1.25204</v>
      </c>
      <c r="C4006" s="5" t="n">
        <v>1.25283</v>
      </c>
      <c r="D4006" s="5" t="n">
        <v>1.25178</v>
      </c>
      <c r="E4006" s="5" t="n">
        <v>1.25202</v>
      </c>
      <c r="F4006" s="0" t="n">
        <v>977</v>
      </c>
      <c r="G4006" s="0" t="n">
        <f aca="false">ROW()-3</f>
        <v>4003</v>
      </c>
      <c r="H4006" s="5" t="n">
        <f aca="true">IF(G4006&gt;(MovingPeriod+MovingShift),AVERAGE(INDIRECT("E"&amp;(ROW()-MovingPeriod-MovingShift)&amp;":"&amp;"E"&amp;ROW()-MovingShift)),"")</f>
        <v>1.25503230769231</v>
      </c>
      <c r="I4006" s="0" t="str">
        <f aca="false">IF(AND(B4006&gt;H4006,E4006&lt;H4006),-1,IF(AND(B4006&lt;H4006,E4006&gt;H4006),1,""))</f>
        <v/>
      </c>
      <c r="J4006" s="0" t="str">
        <f aca="false">IF(AND(I4006=-1,J4005=""),-1,IF(AND(I4006=1,J4005=""),1,IF(OR(AND(I4006="",J4005=1),AND(I4006="",J4005=-1),I4006=J4005),J4005,"")))</f>
        <v/>
      </c>
      <c r="K4006" s="0" t="str">
        <f aca="false">IF(AND(J4005=1,J4004=""),INDEX(DealTypes,1),IF(AND(J4005=-1,J4004=""),INDEX(DealTypes,2),IF(OR(AND(J4005="",J4004=1),AND(J4005="",J4004=-1)),INDEX(DealTypes,3),"")))</f>
        <v/>
      </c>
      <c r="L4006" s="0" t="str">
        <f aca="false">IF(K4006=INDEX(DealTypes,1),B4006+Spread,IF(K4006=INDEX(DealTypes,2),B4006,IF(OR(K4006=INDEX(DealTypes,3),N(L4005)=0),"",L4005)))</f>
        <v/>
      </c>
      <c r="M4006" s="6" t="str">
        <f aca="false">IF(N4006&lt;&gt;"",IF(COUNTIF(N$3:N4006,N4006)=1,MAX(M$4:M4005)+1,""),"")</f>
        <v/>
      </c>
      <c r="N4006" s="7" t="str">
        <f aca="false">IF(K4006=INDEX(DealTypes,3),IF(I4005=-1,ROUND((B4006-L4005)/Point,0),ROUND((L4005-B4006)/Point,0)),"")</f>
        <v/>
      </c>
      <c r="O4006" s="6" t="str">
        <f aca="false">(IF(AND(N(N4006)&gt;0,I4005=-1),1,IF(AND(N(N4006)&lt;0,I4005=-1),-1,IF(AND(N(N4006)&gt;0,I4005=1),2,IF(AND(N(N4006)&lt;0,I4005=1),-2,"")))))</f>
        <v/>
      </c>
      <c r="P4006" s="0" t="str">
        <f aca="false">IF(N4006&lt;&gt;"",ABS(N4006),"")</f>
        <v/>
      </c>
    </row>
    <row r="4007" customFormat="false" ht="12.8" hidden="false" customHeight="false" outlineLevel="0" collapsed="false">
      <c r="A4007" s="4" t="n">
        <v>44032.2916666667</v>
      </c>
      <c r="B4007" s="5" t="n">
        <v>1.25208</v>
      </c>
      <c r="C4007" s="5" t="n">
        <v>1.25303</v>
      </c>
      <c r="D4007" s="5" t="n">
        <v>1.25191</v>
      </c>
      <c r="E4007" s="5" t="n">
        <v>1.25301</v>
      </c>
      <c r="F4007" s="0" t="n">
        <v>908</v>
      </c>
      <c r="G4007" s="0" t="n">
        <f aca="false">ROW()-3</f>
        <v>4004</v>
      </c>
      <c r="H4007" s="5" t="n">
        <f aca="true">IF(G4007&gt;(MovingPeriod+MovingShift),AVERAGE(INDIRECT("E"&amp;(ROW()-MovingPeriod-MovingShift)&amp;":"&amp;"E"&amp;ROW()-MovingShift)),"")</f>
        <v>1.25520307692308</v>
      </c>
      <c r="I4007" s="0" t="str">
        <f aca="false">IF(AND(B4007&gt;H4007,E4007&lt;H4007),-1,IF(AND(B4007&lt;H4007,E4007&gt;H4007),1,""))</f>
        <v/>
      </c>
      <c r="J4007" s="0" t="str">
        <f aca="false">IF(AND(I4007=-1,J4006=""),-1,IF(AND(I4007=1,J4006=""),1,IF(OR(AND(I4007="",J4006=1),AND(I4007="",J4006=-1),I4007=J4006),J4006,"")))</f>
        <v/>
      </c>
      <c r="K4007" s="0" t="str">
        <f aca="false">IF(AND(J4006=1,J4005=""),INDEX(DealTypes,1),IF(AND(J4006=-1,J4005=""),INDEX(DealTypes,2),IF(OR(AND(J4006="",J4005=1),AND(J4006="",J4005=-1)),INDEX(DealTypes,3),"")))</f>
        <v/>
      </c>
      <c r="L4007" s="0" t="str">
        <f aca="false">IF(K4007=INDEX(DealTypes,1),B4007+Spread,IF(K4007=INDEX(DealTypes,2),B4007,IF(OR(K4007=INDEX(DealTypes,3),N(L4006)=0),"",L4006)))</f>
        <v/>
      </c>
      <c r="M4007" s="6" t="str">
        <f aca="false">IF(N4007&lt;&gt;"",IF(COUNTIF(N$3:N4007,N4007)=1,MAX(M$4:M4006)+1,""),"")</f>
        <v/>
      </c>
      <c r="N4007" s="7" t="str">
        <f aca="false">IF(K4007=INDEX(DealTypes,3),IF(I4006=-1,ROUND((B4007-L4006)/Point,0),ROUND((L4006-B4007)/Point,0)),"")</f>
        <v/>
      </c>
      <c r="O4007" s="6" t="str">
        <f aca="false">(IF(AND(N(N4007)&gt;0,I4006=-1),1,IF(AND(N(N4007)&lt;0,I4006=-1),-1,IF(AND(N(N4007)&gt;0,I4006=1),2,IF(AND(N(N4007)&lt;0,I4006=1),-2,"")))))</f>
        <v/>
      </c>
      <c r="P4007" s="0" t="str">
        <f aca="false">IF(N4007&lt;&gt;"",ABS(N4007),"")</f>
        <v/>
      </c>
    </row>
    <row r="4008" customFormat="false" ht="12.8" hidden="false" customHeight="false" outlineLevel="0" collapsed="false">
      <c r="A4008" s="4" t="n">
        <v>44032.3333333333</v>
      </c>
      <c r="B4008" s="5" t="n">
        <v>1.25303</v>
      </c>
      <c r="C4008" s="5" t="n">
        <v>1.25452</v>
      </c>
      <c r="D4008" s="5" t="n">
        <v>1.25257</v>
      </c>
      <c r="E4008" s="5" t="n">
        <v>1.25389</v>
      </c>
      <c r="F4008" s="0" t="n">
        <v>1582</v>
      </c>
      <c r="G4008" s="0" t="n">
        <f aca="false">ROW()-3</f>
        <v>4005</v>
      </c>
      <c r="H4008" s="5" t="n">
        <f aca="true">IF(G4008&gt;(MovingPeriod+MovingShift),AVERAGE(INDIRECT("E"&amp;(ROW()-MovingPeriod-MovingShift)&amp;":"&amp;"E"&amp;ROW()-MovingShift)),"")</f>
        <v>1.25534384615385</v>
      </c>
      <c r="I4008" s="0" t="str">
        <f aca="false">IF(AND(B4008&gt;H4008,E4008&lt;H4008),-1,IF(AND(B4008&lt;H4008,E4008&gt;H4008),1,""))</f>
        <v/>
      </c>
      <c r="J4008" s="0" t="str">
        <f aca="false">IF(AND(I4008=-1,J4007=""),-1,IF(AND(I4008=1,J4007=""),1,IF(OR(AND(I4008="",J4007=1),AND(I4008="",J4007=-1),I4008=J4007),J4007,"")))</f>
        <v/>
      </c>
      <c r="K4008" s="0" t="str">
        <f aca="false">IF(AND(J4007=1,J4006=""),INDEX(DealTypes,1),IF(AND(J4007=-1,J4006=""),INDEX(DealTypes,2),IF(OR(AND(J4007="",J4006=1),AND(J4007="",J4006=-1)),INDEX(DealTypes,3),"")))</f>
        <v/>
      </c>
      <c r="L4008" s="0" t="str">
        <f aca="false">IF(K4008=INDEX(DealTypes,1),B4008+Spread,IF(K4008=INDEX(DealTypes,2),B4008,IF(OR(K4008=INDEX(DealTypes,3),N(L4007)=0),"",L4007)))</f>
        <v/>
      </c>
      <c r="M4008" s="6" t="str">
        <f aca="false">IF(N4008&lt;&gt;"",IF(COUNTIF(N$3:N4008,N4008)=1,MAX(M$4:M4007)+1,""),"")</f>
        <v/>
      </c>
      <c r="N4008" s="7" t="str">
        <f aca="false">IF(K4008=INDEX(DealTypes,3),IF(I4007=-1,ROUND((B4008-L4007)/Point,0),ROUND((L4007-B4008)/Point,0)),"")</f>
        <v/>
      </c>
      <c r="O4008" s="6" t="str">
        <f aca="false">(IF(AND(N(N4008)&gt;0,I4007=-1),1,IF(AND(N(N4008)&lt;0,I4007=-1),-1,IF(AND(N(N4008)&gt;0,I4007=1),2,IF(AND(N(N4008)&lt;0,I4007=1),-2,"")))))</f>
        <v/>
      </c>
      <c r="P4008" s="0" t="str">
        <f aca="false">IF(N4008&lt;&gt;"",ABS(N4008),"")</f>
        <v/>
      </c>
    </row>
    <row r="4009" customFormat="false" ht="12.8" hidden="false" customHeight="false" outlineLevel="0" collapsed="false">
      <c r="A4009" s="4" t="n">
        <v>44032.375</v>
      </c>
      <c r="B4009" s="5" t="n">
        <v>1.25388</v>
      </c>
      <c r="C4009" s="5" t="n">
        <v>1.25606</v>
      </c>
      <c r="D4009" s="5" t="n">
        <v>1.25358</v>
      </c>
      <c r="E4009" s="5" t="n">
        <v>1.25514</v>
      </c>
      <c r="F4009" s="0" t="n">
        <v>2595</v>
      </c>
      <c r="G4009" s="0" t="n">
        <f aca="false">ROW()-3</f>
        <v>4006</v>
      </c>
      <c r="H4009" s="5" t="n">
        <f aca="true">IF(G4009&gt;(MovingPeriod+MovingShift),AVERAGE(INDIRECT("E"&amp;(ROW()-MovingPeriod-MovingShift)&amp;":"&amp;"E"&amp;ROW()-MovingShift)),"")</f>
        <v>1.25534615384615</v>
      </c>
      <c r="I4009" s="0" t="str">
        <f aca="false">IF(AND(B4009&gt;H4009,E4009&lt;H4009),-1,IF(AND(B4009&lt;H4009,E4009&gt;H4009),1,""))</f>
        <v/>
      </c>
      <c r="J4009" s="6" t="str">
        <f aca="false">IF(AND(I4009=-1,J4008=""),-1,IF(AND(I4009=1,J4008=""),1,IF(OR(AND(I4009="",J4008=1),AND(I4009="",J4008=-1),I4009=J4008),J4008,"")))</f>
        <v/>
      </c>
      <c r="K4009" s="0" t="str">
        <f aca="false">IF(AND(J4008=1,J4007=""),INDEX(DealTypes,1),IF(AND(J4008=-1,J4007=""),INDEX(DealTypes,2),IF(OR(AND(J4008="",J4007=1),AND(J4008="",J4007=-1)),INDEX(DealTypes,3),"")))</f>
        <v/>
      </c>
      <c r="L4009" s="0" t="str">
        <f aca="false">IF(K4009=INDEX(DealTypes,1),B4009+Spread,IF(K4009=INDEX(DealTypes,2),B4009,IF(OR(K4009=INDEX(DealTypes,3),N(L4008)=0),"",L4008)))</f>
        <v/>
      </c>
      <c r="M4009" s="6" t="str">
        <f aca="false">IF(N4009&lt;&gt;"",IF(COUNTIF(N$3:N4009,N4009)=1,MAX(M$4:M4008)+1,""),"")</f>
        <v/>
      </c>
      <c r="N4009" s="7" t="str">
        <f aca="false">IF(K4009=INDEX(DealTypes,3),IF(I4008=-1,ROUND((B4009-L4008)/Point,0),ROUND((L4008-B4009)/Point,0)),"")</f>
        <v/>
      </c>
      <c r="O4009" s="6" t="str">
        <f aca="false">(IF(AND(N(N4009)&gt;0,I4008=-1),1,IF(AND(N(N4009)&lt;0,I4008=-1),-1,IF(AND(N(N4009)&gt;0,I4008=1),2,IF(AND(N(N4009)&lt;0,I4008=1),-2,"")))))</f>
        <v/>
      </c>
      <c r="P4009" s="0" t="str">
        <f aca="false">IF(N4009&lt;&gt;"",ABS(N4009),"")</f>
        <v/>
      </c>
    </row>
    <row r="4010" customFormat="false" ht="12.8" hidden="false" customHeight="false" outlineLevel="0" collapsed="false">
      <c r="A4010" s="4" t="n">
        <v>44032.4166666667</v>
      </c>
      <c r="B4010" s="5" t="n">
        <v>1.25514</v>
      </c>
      <c r="C4010" s="5" t="n">
        <v>1.25762</v>
      </c>
      <c r="D4010" s="5" t="n">
        <v>1.25419</v>
      </c>
      <c r="E4010" s="5" t="n">
        <v>1.25737</v>
      </c>
      <c r="F4010" s="0" t="n">
        <v>3214</v>
      </c>
      <c r="G4010" s="0" t="n">
        <f aca="false">ROW()-3</f>
        <v>4007</v>
      </c>
      <c r="H4010" s="5" t="n">
        <f aca="true">IF(G4010&gt;(MovingPeriod+MovingShift),AVERAGE(INDIRECT("E"&amp;(ROW()-MovingPeriod-MovingShift)&amp;":"&amp;"E"&amp;ROW()-MovingShift)),"")</f>
        <v>1.25542769230769</v>
      </c>
      <c r="I4010" s="6" t="n">
        <f aca="false">IF(AND(B4010&gt;H4010,E4010&lt;H4010),-1,IF(AND(B4010&lt;H4010,E4010&gt;H4010),1,""))</f>
        <v>1</v>
      </c>
      <c r="J4010" s="6" t="n">
        <f aca="false">IF(AND(I4010=-1,J4009=""),-1,IF(AND(I4010=1,J4009=""),1,IF(OR(AND(I4010="",J4009=1),AND(I4010="",J4009=-1),I4010=J4009),J4009,"")))</f>
        <v>1</v>
      </c>
      <c r="K4010" s="0" t="str">
        <f aca="false">IF(AND(J4009=1,J4008=""),INDEX(DealTypes,1),IF(AND(J4009=-1,J4008=""),INDEX(DealTypes,2),IF(OR(AND(J4009="",J4008=1),AND(J4009="",J4008=-1)),INDEX(DealTypes,3),"")))</f>
        <v/>
      </c>
      <c r="L4010" s="6" t="str">
        <f aca="false">IF(K4010=INDEX(DealTypes,1),B4010+Spread,IF(K4010=INDEX(DealTypes,2),B4010,IF(OR(K4010=INDEX(DealTypes,3),N(L4009)=0),"",L4009)))</f>
        <v/>
      </c>
      <c r="M4010" s="6" t="str">
        <f aca="false">IF(N4010&lt;&gt;"",IF(COUNTIF(N$3:N4010,N4010)=1,MAX(M$4:M4009)+1,""),"")</f>
        <v/>
      </c>
      <c r="N4010" s="7" t="str">
        <f aca="false">IF(K4010=INDEX(DealTypes,3),IF(I4009=-1,ROUND((B4010-L4009)/Point,0),ROUND((L4009-B4010)/Point,0)),"")</f>
        <v/>
      </c>
      <c r="O4010" s="6" t="str">
        <f aca="false">(IF(AND(N(N4010)&gt;0,I4009=-1),1,IF(AND(N(N4010)&lt;0,I4009=-1),-1,IF(AND(N(N4010)&gt;0,I4009=1),2,IF(AND(N(N4010)&lt;0,I4009=1),-2,"")))))</f>
        <v/>
      </c>
      <c r="P4010" s="0" t="str">
        <f aca="false">IF(N4010&lt;&gt;"",ABS(N4010),"")</f>
        <v/>
      </c>
    </row>
    <row r="4011" customFormat="false" ht="12.8" hidden="false" customHeight="false" outlineLevel="0" collapsed="false">
      <c r="A4011" s="4" t="n">
        <v>44032.4583333333</v>
      </c>
      <c r="B4011" s="5" t="n">
        <v>1.25739</v>
      </c>
      <c r="C4011" s="5" t="n">
        <v>1.25887</v>
      </c>
      <c r="D4011" s="5" t="n">
        <v>1.25648</v>
      </c>
      <c r="E4011" s="5" t="n">
        <v>1.25875</v>
      </c>
      <c r="F4011" s="0" t="n">
        <v>2657</v>
      </c>
      <c r="G4011" s="0" t="n">
        <f aca="false">ROW()-3</f>
        <v>4008</v>
      </c>
      <c r="H4011" s="5" t="n">
        <f aca="true">IF(G4011&gt;(MovingPeriod+MovingShift),AVERAGE(INDIRECT("E"&amp;(ROW()-MovingPeriod-MovingShift)&amp;":"&amp;"E"&amp;ROW()-MovingShift)),"")</f>
        <v>1.25534615384615</v>
      </c>
      <c r="I4011" s="0" t="str">
        <f aca="false">IF(AND(B4011&gt;H4011,E4011&lt;H4011),-1,IF(AND(B4011&lt;H4011,E4011&gt;H4011),1,""))</f>
        <v/>
      </c>
      <c r="J4011" s="6" t="n">
        <f aca="false">IF(AND(I4011=-1,J4010=""),-1,IF(AND(I4011=1,J4010=""),1,IF(OR(AND(I4011="",J4010=1),AND(I4011="",J4010=-1),I4011=J4010),J4010,"")))</f>
        <v>1</v>
      </c>
      <c r="K4011" s="0" t="str">
        <f aca="false">IF(AND(J4010=1,J4009=""),INDEX(DealTypes,1),IF(AND(J4010=-1,J4009=""),INDEX(DealTypes,2),IF(OR(AND(J4010="",J4009=1),AND(J4010="",J4009=-1)),INDEX(DealTypes,3),"")))</f>
        <v>Buy</v>
      </c>
      <c r="L4011" s="6" t="n">
        <f aca="false">IF(K4011=INDEX(DealTypes,1),B4011+Spread,IF(K4011=INDEX(DealTypes,2),B4011,IF(OR(K4011=INDEX(DealTypes,3),N(L4010)=0),"",L4010)))</f>
        <v>1.25747</v>
      </c>
      <c r="M4011" s="6" t="str">
        <f aca="false">IF(N4011&lt;&gt;"",IF(COUNTIF(N$3:N4011,N4011)=1,MAX(M$4:M4010)+1,""),"")</f>
        <v/>
      </c>
      <c r="N4011" s="7" t="str">
        <f aca="false">IF(K4011=INDEX(DealTypes,3),IF(I4010=-1,ROUND((B4011-L4010)/Point,0),ROUND((L4010-B4011)/Point,0)),"")</f>
        <v/>
      </c>
      <c r="O4011" s="6" t="str">
        <f aca="false">(IF(AND(N(N4011)&gt;0,I4010=-1),1,IF(AND(N(N4011)&lt;0,I4010=-1),-1,IF(AND(N(N4011)&gt;0,I4010=1),2,IF(AND(N(N4011)&lt;0,I4010=1),-2,"")))))</f>
        <v/>
      </c>
      <c r="P4011" s="0" t="str">
        <f aca="false">IF(N4011&lt;&gt;"",ABS(N4011),"")</f>
        <v/>
      </c>
    </row>
    <row r="4012" customFormat="false" ht="12.8" hidden="false" customHeight="false" outlineLevel="0" collapsed="false">
      <c r="A4012" s="4" t="n">
        <v>44032.5</v>
      </c>
      <c r="B4012" s="5" t="n">
        <v>1.25875</v>
      </c>
      <c r="C4012" s="5" t="n">
        <v>1.25946</v>
      </c>
      <c r="D4012" s="5" t="n">
        <v>1.25858</v>
      </c>
      <c r="E4012" s="5" t="n">
        <v>1.25887</v>
      </c>
      <c r="F4012" s="0" t="n">
        <v>1766</v>
      </c>
      <c r="G4012" s="0" t="n">
        <f aca="false">ROW()-3</f>
        <v>4009</v>
      </c>
      <c r="H4012" s="5" t="n">
        <f aca="true">IF(G4012&gt;(MovingPeriod+MovingShift),AVERAGE(INDIRECT("E"&amp;(ROW()-MovingPeriod-MovingShift)&amp;":"&amp;"E"&amp;ROW()-MovingShift)),"")</f>
        <v>1.25523692307692</v>
      </c>
      <c r="I4012" s="0" t="str">
        <f aca="false">IF(AND(B4012&gt;H4012,E4012&lt;H4012),-1,IF(AND(B4012&lt;H4012,E4012&gt;H4012),1,""))</f>
        <v/>
      </c>
      <c r="J4012" s="6" t="n">
        <f aca="false">IF(AND(I4012=-1,J4011=""),-1,IF(AND(I4012=1,J4011=""),1,IF(OR(AND(I4012="",J4011=1),AND(I4012="",J4011=-1),I4012=J4011),J4011,"")))</f>
        <v>1</v>
      </c>
      <c r="K4012" s="0" t="str">
        <f aca="false">IF(AND(J4011=1,J4010=""),INDEX(DealTypes,1),IF(AND(J4011=-1,J4010=""),INDEX(DealTypes,2),IF(OR(AND(J4011="",J4010=1),AND(J4011="",J4010=-1)),INDEX(DealTypes,3),"")))</f>
        <v/>
      </c>
      <c r="L4012" s="6" t="n">
        <f aca="false">IF(K4012=INDEX(DealTypes,1),B4012+Spread,IF(K4012=INDEX(DealTypes,2),B4012,IF(OR(K4012=INDEX(DealTypes,3),N(L4011)=0),"",L4011)))</f>
        <v>1.25747</v>
      </c>
      <c r="M4012" s="6" t="str">
        <f aca="false">IF(N4012&lt;&gt;"",IF(COUNTIF(N$3:N4012,N4012)=1,MAX(M$4:M4011)+1,""),"")</f>
        <v/>
      </c>
      <c r="N4012" s="7" t="str">
        <f aca="false">IF(K4012=INDEX(DealTypes,3),IF(I4011=-1,ROUND((B4012-L4011)/Point,0),ROUND((L4011-B4012)/Point,0)),"")</f>
        <v/>
      </c>
      <c r="O4012" s="6" t="str">
        <f aca="false">(IF(AND(N(N4012)&gt;0,I4011=-1),1,IF(AND(N(N4012)&lt;0,I4011=-1),-1,IF(AND(N(N4012)&gt;0,I4011=1),2,IF(AND(N(N4012)&lt;0,I4011=1),-2,"")))))</f>
        <v/>
      </c>
      <c r="P4012" s="0" t="str">
        <f aca="false">IF(N4012&lt;&gt;"",ABS(N4012),"")</f>
        <v/>
      </c>
    </row>
    <row r="4013" customFormat="false" ht="12.8" hidden="false" customHeight="false" outlineLevel="0" collapsed="false">
      <c r="A4013" s="4" t="n">
        <v>44032.5416666667</v>
      </c>
      <c r="B4013" s="5" t="n">
        <v>1.25887</v>
      </c>
      <c r="C4013" s="5" t="n">
        <v>1.26067</v>
      </c>
      <c r="D4013" s="5" t="n">
        <v>1.25885</v>
      </c>
      <c r="E4013" s="5" t="n">
        <v>1.26022</v>
      </c>
      <c r="F4013" s="0" t="n">
        <v>1721</v>
      </c>
      <c r="G4013" s="0" t="n">
        <f aca="false">ROW()-3</f>
        <v>4010</v>
      </c>
      <c r="H4013" s="5" t="n">
        <f aca="true">IF(G4013&gt;(MovingPeriod+MovingShift),AVERAGE(INDIRECT("E"&amp;(ROW()-MovingPeriod-MovingShift)&amp;":"&amp;"E"&amp;ROW()-MovingShift)),"")</f>
        <v>1.25509846153846</v>
      </c>
      <c r="I4013" s="0" t="str">
        <f aca="false">IF(AND(B4013&gt;H4013,E4013&lt;H4013),-1,IF(AND(B4013&lt;H4013,E4013&gt;H4013),1,""))</f>
        <v/>
      </c>
      <c r="J4013" s="6" t="n">
        <f aca="false">IF(AND(I4013=-1,J4012=""),-1,IF(AND(I4013=1,J4012=""),1,IF(OR(AND(I4013="",J4012=1),AND(I4013="",J4012=-1),I4013=J4012),J4012,"")))</f>
        <v>1</v>
      </c>
      <c r="K4013" s="0" t="str">
        <f aca="false">IF(AND(J4012=1,J4011=""),INDEX(DealTypes,1),IF(AND(J4012=-1,J4011=""),INDEX(DealTypes,2),IF(OR(AND(J4012="",J4011=1),AND(J4012="",J4011=-1)),INDEX(DealTypes,3),"")))</f>
        <v/>
      </c>
      <c r="L4013" s="6" t="n">
        <f aca="false">IF(K4013=INDEX(DealTypes,1),B4013+Spread,IF(K4013=INDEX(DealTypes,2),B4013,IF(OR(K4013=INDEX(DealTypes,3),N(L4012)=0),"",L4012)))</f>
        <v>1.25747</v>
      </c>
      <c r="M4013" s="6" t="str">
        <f aca="false">IF(N4013&lt;&gt;"",IF(COUNTIF(N$3:N4013,N4013)=1,MAX(M$4:M4012)+1,""),"")</f>
        <v/>
      </c>
      <c r="N4013" s="7" t="str">
        <f aca="false">IF(K4013=INDEX(DealTypes,3),IF(I4012=-1,ROUND((B4013-L4012)/Point,0),ROUND((L4012-B4013)/Point,0)),"")</f>
        <v/>
      </c>
      <c r="O4013" s="6" t="str">
        <f aca="false">(IF(AND(N(N4013)&gt;0,I4012=-1),1,IF(AND(N(N4013)&lt;0,I4012=-1),-1,IF(AND(N(N4013)&gt;0,I4012=1),2,IF(AND(N(N4013)&lt;0,I4012=1),-2,"")))))</f>
        <v/>
      </c>
      <c r="P4013" s="0" t="str">
        <f aca="false">IF(N4013&lt;&gt;"",ABS(N4013),"")</f>
        <v/>
      </c>
    </row>
    <row r="4014" customFormat="false" ht="12.8" hidden="false" customHeight="false" outlineLevel="0" collapsed="false">
      <c r="A4014" s="4" t="n">
        <v>44032.5833333333</v>
      </c>
      <c r="B4014" s="5" t="n">
        <v>1.26022</v>
      </c>
      <c r="C4014" s="5" t="n">
        <v>1.26415</v>
      </c>
      <c r="D4014" s="5" t="n">
        <v>1.26022</v>
      </c>
      <c r="E4014" s="5" t="n">
        <v>1.26332</v>
      </c>
      <c r="F4014" s="0" t="n">
        <v>2579</v>
      </c>
      <c r="G4014" s="0" t="n">
        <f aca="false">ROW()-3</f>
        <v>4011</v>
      </c>
      <c r="H4014" s="5" t="n">
        <f aca="true">IF(G4014&gt;(MovingPeriod+MovingShift),AVERAGE(INDIRECT("E"&amp;(ROW()-MovingPeriod-MovingShift)&amp;":"&amp;"E"&amp;ROW()-MovingShift)),"")</f>
        <v>1.25496</v>
      </c>
      <c r="I4014" s="0" t="str">
        <f aca="false">IF(AND(B4014&gt;H4014,E4014&lt;H4014),-1,IF(AND(B4014&lt;H4014,E4014&gt;H4014),1,""))</f>
        <v/>
      </c>
      <c r="J4014" s="6" t="n">
        <f aca="false">IF(AND(I4014=-1,J4013=""),-1,IF(AND(I4014=1,J4013=""),1,IF(OR(AND(I4014="",J4013=1),AND(I4014="",J4013=-1),I4014=J4013),J4013,"")))</f>
        <v>1</v>
      </c>
      <c r="K4014" s="0" t="str">
        <f aca="false">IF(AND(J4013=1,J4012=""),INDEX(DealTypes,1),IF(AND(J4013=-1,J4012=""),INDEX(DealTypes,2),IF(OR(AND(J4013="",J4012=1),AND(J4013="",J4012=-1)),INDEX(DealTypes,3),"")))</f>
        <v/>
      </c>
      <c r="L4014" s="6" t="n">
        <f aca="false">IF(K4014=INDEX(DealTypes,1),B4014+Spread,IF(K4014=INDEX(DealTypes,2),B4014,IF(OR(K4014=INDEX(DealTypes,3),N(L4013)=0),"",L4013)))</f>
        <v>1.25747</v>
      </c>
      <c r="M4014" s="6" t="str">
        <f aca="false">IF(N4014&lt;&gt;"",IF(COUNTIF(N$3:N4014,N4014)=1,MAX(M$4:M4013)+1,""),"")</f>
        <v/>
      </c>
      <c r="N4014" s="7" t="str">
        <f aca="false">IF(K4014=INDEX(DealTypes,3),IF(I4013=-1,ROUND((B4014-L4013)/Point,0),ROUND((L4013-B4014)/Point,0)),"")</f>
        <v/>
      </c>
      <c r="O4014" s="6" t="str">
        <f aca="false">(IF(AND(N(N4014)&gt;0,I4013=-1),1,IF(AND(N(N4014)&lt;0,I4013=-1),-1,IF(AND(N(N4014)&gt;0,I4013=1),2,IF(AND(N(N4014)&lt;0,I4013=1),-2,"")))))</f>
        <v/>
      </c>
      <c r="P4014" s="0" t="str">
        <f aca="false">IF(N4014&lt;&gt;"",ABS(N4014),"")</f>
        <v/>
      </c>
    </row>
    <row r="4015" customFormat="false" ht="12.8" hidden="false" customHeight="false" outlineLevel="0" collapsed="false">
      <c r="A4015" s="4" t="n">
        <v>44032.625</v>
      </c>
      <c r="B4015" s="5" t="n">
        <v>1.26332</v>
      </c>
      <c r="C4015" s="5" t="n">
        <v>1.26409</v>
      </c>
      <c r="D4015" s="5" t="n">
        <v>1.26149</v>
      </c>
      <c r="E4015" s="5" t="n">
        <v>1.26251</v>
      </c>
      <c r="F4015" s="0" t="n">
        <v>2834</v>
      </c>
      <c r="G4015" s="0" t="n">
        <f aca="false">ROW()-3</f>
        <v>4012</v>
      </c>
      <c r="H4015" s="5" t="n">
        <f aca="true">IF(G4015&gt;(MovingPeriod+MovingShift),AVERAGE(INDIRECT("E"&amp;(ROW()-MovingPeriod-MovingShift)&amp;":"&amp;"E"&amp;ROW()-MovingShift)),"")</f>
        <v>1.2549</v>
      </c>
      <c r="I4015" s="0" t="str">
        <f aca="false">IF(AND(B4015&gt;H4015,E4015&lt;H4015),-1,IF(AND(B4015&lt;H4015,E4015&gt;H4015),1,""))</f>
        <v/>
      </c>
      <c r="J4015" s="6" t="n">
        <f aca="false">IF(AND(I4015=-1,J4014=""),-1,IF(AND(I4015=1,J4014=""),1,IF(OR(AND(I4015="",J4014=1),AND(I4015="",J4014=-1),I4015=J4014),J4014,"")))</f>
        <v>1</v>
      </c>
      <c r="K4015" s="0" t="str">
        <f aca="false">IF(AND(J4014=1,J4013=""),INDEX(DealTypes,1),IF(AND(J4014=-1,J4013=""),INDEX(DealTypes,2),IF(OR(AND(J4014="",J4013=1),AND(J4014="",J4013=-1)),INDEX(DealTypes,3),"")))</f>
        <v/>
      </c>
      <c r="L4015" s="6" t="n">
        <f aca="false">IF(K4015=INDEX(DealTypes,1),B4015+Spread,IF(K4015=INDEX(DealTypes,2),B4015,IF(OR(K4015=INDEX(DealTypes,3),N(L4014)=0),"",L4014)))</f>
        <v>1.25747</v>
      </c>
      <c r="M4015" s="6" t="str">
        <f aca="false">IF(N4015&lt;&gt;"",IF(COUNTIF(N$3:N4015,N4015)=1,MAX(M$4:M4014)+1,""),"")</f>
        <v/>
      </c>
      <c r="N4015" s="7" t="str">
        <f aca="false">IF(K4015=INDEX(DealTypes,3),IF(I4014=-1,ROUND((B4015-L4014)/Point,0),ROUND((L4014-B4015)/Point,0)),"")</f>
        <v/>
      </c>
      <c r="O4015" s="6" t="str">
        <f aca="false">(IF(AND(N(N4015)&gt;0,I4014=-1),1,IF(AND(N(N4015)&lt;0,I4014=-1),-1,IF(AND(N(N4015)&gt;0,I4014=1),2,IF(AND(N(N4015)&lt;0,I4014=1),-2,"")))))</f>
        <v/>
      </c>
      <c r="P4015" s="0" t="str">
        <f aca="false">IF(N4015&lt;&gt;"",ABS(N4015),"")</f>
        <v/>
      </c>
    </row>
    <row r="4016" customFormat="false" ht="12.8" hidden="false" customHeight="false" outlineLevel="0" collapsed="false">
      <c r="A4016" s="4" t="n">
        <v>44032.6666666667</v>
      </c>
      <c r="B4016" s="5" t="n">
        <v>1.2625</v>
      </c>
      <c r="C4016" s="5" t="n">
        <v>1.2645</v>
      </c>
      <c r="D4016" s="5" t="n">
        <v>1.26197</v>
      </c>
      <c r="E4016" s="5" t="n">
        <v>1.26277</v>
      </c>
      <c r="F4016" s="0" t="n">
        <v>3877</v>
      </c>
      <c r="G4016" s="0" t="n">
        <f aca="false">ROW()-3</f>
        <v>4013</v>
      </c>
      <c r="H4016" s="5" t="n">
        <f aca="true">IF(G4016&gt;(MovingPeriod+MovingShift),AVERAGE(INDIRECT("E"&amp;(ROW()-MovingPeriod-MovingShift)&amp;":"&amp;"E"&amp;ROW()-MovingShift)),"")</f>
        <v>1.25496076923077</v>
      </c>
      <c r="I4016" s="0" t="str">
        <f aca="false">IF(AND(B4016&gt;H4016,E4016&lt;H4016),-1,IF(AND(B4016&lt;H4016,E4016&gt;H4016),1,""))</f>
        <v/>
      </c>
      <c r="J4016" s="6" t="n">
        <f aca="false">IF(AND(I4016=-1,J4015=""),-1,IF(AND(I4016=1,J4015=""),1,IF(OR(AND(I4016="",J4015=1),AND(I4016="",J4015=-1),I4016=J4015),J4015,"")))</f>
        <v>1</v>
      </c>
      <c r="K4016" s="0" t="str">
        <f aca="false">IF(AND(J4015=1,J4014=""),INDEX(DealTypes,1),IF(AND(J4015=-1,J4014=""),INDEX(DealTypes,2),IF(OR(AND(J4015="",J4014=1),AND(J4015="",J4014=-1)),INDEX(DealTypes,3),"")))</f>
        <v/>
      </c>
      <c r="L4016" s="6" t="n">
        <f aca="false">IF(K4016=INDEX(DealTypes,1),B4016+Spread,IF(K4016=INDEX(DealTypes,2),B4016,IF(OR(K4016=INDEX(DealTypes,3),N(L4015)=0),"",L4015)))</f>
        <v>1.25747</v>
      </c>
      <c r="M4016" s="6" t="str">
        <f aca="false">IF(N4016&lt;&gt;"",IF(COUNTIF(N$3:N4016,N4016)=1,MAX(M$4:M4015)+1,""),"")</f>
        <v/>
      </c>
      <c r="N4016" s="7" t="str">
        <f aca="false">IF(K4016=INDEX(DealTypes,3),IF(I4015=-1,ROUND((B4016-L4015)/Point,0),ROUND((L4015-B4016)/Point,0)),"")</f>
        <v/>
      </c>
      <c r="O4016" s="6" t="str">
        <f aca="false">(IF(AND(N(N4016)&gt;0,I4015=-1),1,IF(AND(N(N4016)&lt;0,I4015=-1),-1,IF(AND(N(N4016)&gt;0,I4015=1),2,IF(AND(N(N4016)&lt;0,I4015=1),-2,"")))))</f>
        <v/>
      </c>
      <c r="P4016" s="0" t="str">
        <f aca="false">IF(N4016&lt;&gt;"",ABS(N4016),"")</f>
        <v/>
      </c>
    </row>
    <row r="4017" customFormat="false" ht="12.8" hidden="false" customHeight="false" outlineLevel="0" collapsed="false">
      <c r="A4017" s="4" t="n">
        <v>44032.7083333333</v>
      </c>
      <c r="B4017" s="5" t="n">
        <v>1.26275</v>
      </c>
      <c r="C4017" s="5" t="n">
        <v>1.26494</v>
      </c>
      <c r="D4017" s="5" t="n">
        <v>1.26231</v>
      </c>
      <c r="E4017" s="5" t="n">
        <v>1.26459</v>
      </c>
      <c r="F4017" s="0" t="n">
        <v>3259</v>
      </c>
      <c r="G4017" s="0" t="n">
        <f aca="false">ROW()-3</f>
        <v>4014</v>
      </c>
      <c r="H4017" s="5" t="n">
        <f aca="true">IF(G4017&gt;(MovingPeriod+MovingShift),AVERAGE(INDIRECT("E"&amp;(ROW()-MovingPeriod-MovingShift)&amp;":"&amp;"E"&amp;ROW()-MovingShift)),"")</f>
        <v>1.25507923076923</v>
      </c>
      <c r="I4017" s="0" t="str">
        <f aca="false">IF(AND(B4017&gt;H4017,E4017&lt;H4017),-1,IF(AND(B4017&lt;H4017,E4017&gt;H4017),1,""))</f>
        <v/>
      </c>
      <c r="J4017" s="6" t="n">
        <f aca="false">IF(AND(I4017=-1,J4016=""),-1,IF(AND(I4017=1,J4016=""),1,IF(OR(AND(I4017="",J4016=1),AND(I4017="",J4016=-1),I4017=J4016),J4016,"")))</f>
        <v>1</v>
      </c>
      <c r="K4017" s="0" t="str">
        <f aca="false">IF(AND(J4016=1,J4015=""),INDEX(DealTypes,1),IF(AND(J4016=-1,J4015=""),INDEX(DealTypes,2),IF(OR(AND(J4016="",J4015=1),AND(J4016="",J4015=-1)),INDEX(DealTypes,3),"")))</f>
        <v/>
      </c>
      <c r="L4017" s="6" t="n">
        <f aca="false">IF(K4017=INDEX(DealTypes,1),B4017+Spread,IF(K4017=INDEX(DealTypes,2),B4017,IF(OR(K4017=INDEX(DealTypes,3),N(L4016)=0),"",L4016)))</f>
        <v>1.25747</v>
      </c>
      <c r="M4017" s="6" t="str">
        <f aca="false">IF(N4017&lt;&gt;"",IF(COUNTIF(N$3:N4017,N4017)=1,MAX(M$4:M4016)+1,""),"")</f>
        <v/>
      </c>
      <c r="N4017" s="7" t="str">
        <f aca="false">IF(K4017=INDEX(DealTypes,3),IF(I4016=-1,ROUND((B4017-L4016)/Point,0),ROUND((L4016-B4017)/Point,0)),"")</f>
        <v/>
      </c>
      <c r="O4017" s="6" t="str">
        <f aca="false">(IF(AND(N(N4017)&gt;0,I4016=-1),1,IF(AND(N(N4017)&lt;0,I4016=-1),-1,IF(AND(N(N4017)&gt;0,I4016=1),2,IF(AND(N(N4017)&lt;0,I4016=1),-2,"")))))</f>
        <v/>
      </c>
      <c r="P4017" s="0" t="str">
        <f aca="false">IF(N4017&lt;&gt;"",ABS(N4017),"")</f>
        <v/>
      </c>
    </row>
    <row r="4018" customFormat="false" ht="12.8" hidden="false" customHeight="false" outlineLevel="0" collapsed="false">
      <c r="A4018" s="4" t="n">
        <v>44032.75</v>
      </c>
      <c r="B4018" s="5" t="n">
        <v>1.2646</v>
      </c>
      <c r="C4018" s="5" t="n">
        <v>1.26571</v>
      </c>
      <c r="D4018" s="5" t="n">
        <v>1.26384</v>
      </c>
      <c r="E4018" s="5" t="n">
        <v>1.26569</v>
      </c>
      <c r="F4018" s="0" t="n">
        <v>2411</v>
      </c>
      <c r="G4018" s="0" t="n">
        <f aca="false">ROW()-3</f>
        <v>4015</v>
      </c>
      <c r="H4018" s="5" t="n">
        <f aca="true">IF(G4018&gt;(MovingPeriod+MovingShift),AVERAGE(INDIRECT("E"&amp;(ROW()-MovingPeriod-MovingShift)&amp;":"&amp;"E"&amp;ROW()-MovingShift)),"")</f>
        <v>1.25524538461538</v>
      </c>
      <c r="I4018" s="0" t="str">
        <f aca="false">IF(AND(B4018&gt;H4018,E4018&lt;H4018),-1,IF(AND(B4018&lt;H4018,E4018&gt;H4018),1,""))</f>
        <v/>
      </c>
      <c r="J4018" s="6" t="n">
        <f aca="false">IF(AND(I4018=-1,J4017=""),-1,IF(AND(I4018=1,J4017=""),1,IF(OR(AND(I4018="",J4017=1),AND(I4018="",J4017=-1),I4018=J4017),J4017,"")))</f>
        <v>1</v>
      </c>
      <c r="K4018" s="0" t="str">
        <f aca="false">IF(AND(J4017=1,J4016=""),INDEX(DealTypes,1),IF(AND(J4017=-1,J4016=""),INDEX(DealTypes,2),IF(OR(AND(J4017="",J4016=1),AND(J4017="",J4016=-1)),INDEX(DealTypes,3),"")))</f>
        <v/>
      </c>
      <c r="L4018" s="6" t="n">
        <f aca="false">IF(K4018=INDEX(DealTypes,1),B4018+Spread,IF(K4018=INDEX(DealTypes,2),B4018,IF(OR(K4018=INDEX(DealTypes,3),N(L4017)=0),"",L4017)))</f>
        <v>1.25747</v>
      </c>
      <c r="M4018" s="6" t="str">
        <f aca="false">IF(N4018&lt;&gt;"",IF(COUNTIF(N$3:N4018,N4018)=1,MAX(M$4:M4017)+1,""),"")</f>
        <v/>
      </c>
      <c r="N4018" s="7" t="str">
        <f aca="false">IF(K4018=INDEX(DealTypes,3),IF(I4017=-1,ROUND((B4018-L4017)/Point,0),ROUND((L4017-B4018)/Point,0)),"")</f>
        <v/>
      </c>
      <c r="O4018" s="6" t="str">
        <f aca="false">(IF(AND(N(N4018)&gt;0,I4017=-1),1,IF(AND(N(N4018)&lt;0,I4017=-1),-1,IF(AND(N(N4018)&gt;0,I4017=1),2,IF(AND(N(N4018)&lt;0,I4017=1),-2,"")))))</f>
        <v/>
      </c>
      <c r="P4018" s="0" t="str">
        <f aca="false">IF(N4018&lt;&gt;"",ABS(N4018),"")</f>
        <v/>
      </c>
    </row>
    <row r="4019" customFormat="false" ht="12.8" hidden="false" customHeight="false" outlineLevel="0" collapsed="false">
      <c r="A4019" s="4" t="n">
        <v>44032.7916666667</v>
      </c>
      <c r="B4019" s="5" t="n">
        <v>1.26569</v>
      </c>
      <c r="C4019" s="5" t="n">
        <v>1.26585</v>
      </c>
      <c r="D4019" s="5" t="n">
        <v>1.2647</v>
      </c>
      <c r="E4019" s="5" t="n">
        <v>1.26503</v>
      </c>
      <c r="F4019" s="0" t="n">
        <v>1365</v>
      </c>
      <c r="G4019" s="0" t="n">
        <f aca="false">ROW()-3</f>
        <v>4016</v>
      </c>
      <c r="H4019" s="5" t="n">
        <f aca="true">IF(G4019&gt;(MovingPeriod+MovingShift),AVERAGE(INDIRECT("E"&amp;(ROW()-MovingPeriod-MovingShift)&amp;":"&amp;"E"&amp;ROW()-MovingShift)),"")</f>
        <v>1.25555384615385</v>
      </c>
      <c r="I4019" s="0" t="str">
        <f aca="false">IF(AND(B4019&gt;H4019,E4019&lt;H4019),-1,IF(AND(B4019&lt;H4019,E4019&gt;H4019),1,""))</f>
        <v/>
      </c>
      <c r="J4019" s="6" t="n">
        <f aca="false">IF(AND(I4019=-1,J4018=""),-1,IF(AND(I4019=1,J4018=""),1,IF(OR(AND(I4019="",J4018=1),AND(I4019="",J4018=-1),I4019=J4018),J4018,"")))</f>
        <v>1</v>
      </c>
      <c r="K4019" s="0" t="str">
        <f aca="false">IF(AND(J4018=1,J4017=""),INDEX(DealTypes,1),IF(AND(J4018=-1,J4017=""),INDEX(DealTypes,2),IF(OR(AND(J4018="",J4017=1),AND(J4018="",J4017=-1)),INDEX(DealTypes,3),"")))</f>
        <v/>
      </c>
      <c r="L4019" s="6" t="n">
        <f aca="false">IF(K4019=INDEX(DealTypes,1),B4019+Spread,IF(K4019=INDEX(DealTypes,2),B4019,IF(OR(K4019=INDEX(DealTypes,3),N(L4018)=0),"",L4018)))</f>
        <v>1.25747</v>
      </c>
      <c r="M4019" s="6" t="str">
        <f aca="false">IF(N4019&lt;&gt;"",IF(COUNTIF(N$3:N4019,N4019)=1,MAX(M$4:M4018)+1,""),"")</f>
        <v/>
      </c>
      <c r="N4019" s="7" t="str">
        <f aca="false">IF(K4019=INDEX(DealTypes,3),IF(I4018=-1,ROUND((B4019-L4018)/Point,0),ROUND((L4018-B4019)/Point,0)),"")</f>
        <v/>
      </c>
      <c r="O4019" s="6" t="str">
        <f aca="false">(IF(AND(N(N4019)&gt;0,I4018=-1),1,IF(AND(N(N4019)&lt;0,I4018=-1),-1,IF(AND(N(N4019)&gt;0,I4018=1),2,IF(AND(N(N4019)&lt;0,I4018=1),-2,"")))))</f>
        <v/>
      </c>
      <c r="P4019" s="0" t="str">
        <f aca="false">IF(N4019&lt;&gt;"",ABS(N4019),"")</f>
        <v/>
      </c>
    </row>
    <row r="4020" customFormat="false" ht="12.8" hidden="false" customHeight="false" outlineLevel="0" collapsed="false">
      <c r="A4020" s="4" t="n">
        <v>44032.8333333333</v>
      </c>
      <c r="B4020" s="5" t="n">
        <v>1.26503</v>
      </c>
      <c r="C4020" s="5" t="n">
        <v>1.26561</v>
      </c>
      <c r="D4020" s="5" t="n">
        <v>1.26426</v>
      </c>
      <c r="E4020" s="5" t="n">
        <v>1.26549</v>
      </c>
      <c r="F4020" s="0" t="n">
        <v>1446</v>
      </c>
      <c r="G4020" s="0" t="n">
        <f aca="false">ROW()-3</f>
        <v>4017</v>
      </c>
      <c r="H4020" s="5" t="n">
        <f aca="true">IF(G4020&gt;(MovingPeriod+MovingShift),AVERAGE(INDIRECT("E"&amp;(ROW()-MovingPeriod-MovingShift)&amp;":"&amp;"E"&amp;ROW()-MovingShift)),"")</f>
        <v>1.25607</v>
      </c>
      <c r="I4020" s="0" t="str">
        <f aca="false">IF(AND(B4020&gt;H4020,E4020&lt;H4020),-1,IF(AND(B4020&lt;H4020,E4020&gt;H4020),1,""))</f>
        <v/>
      </c>
      <c r="J4020" s="6" t="n">
        <f aca="false">IF(AND(I4020=-1,J4019=""),-1,IF(AND(I4020=1,J4019=""),1,IF(OR(AND(I4020="",J4019=1),AND(I4020="",J4019=-1),I4020=J4019),J4019,"")))</f>
        <v>1</v>
      </c>
      <c r="K4020" s="0" t="str">
        <f aca="false">IF(AND(J4019=1,J4018=""),INDEX(DealTypes,1),IF(AND(J4019=-1,J4018=""),INDEX(DealTypes,2),IF(OR(AND(J4019="",J4018=1),AND(J4019="",J4018=-1)),INDEX(DealTypes,3),"")))</f>
        <v/>
      </c>
      <c r="L4020" s="6" t="n">
        <f aca="false">IF(K4020=INDEX(DealTypes,1),B4020+Spread,IF(K4020=INDEX(DealTypes,2),B4020,IF(OR(K4020=INDEX(DealTypes,3),N(L4019)=0),"",L4019)))</f>
        <v>1.25747</v>
      </c>
      <c r="M4020" s="6" t="str">
        <f aca="false">IF(N4020&lt;&gt;"",IF(COUNTIF(N$3:N4020,N4020)=1,MAX(M$4:M4019)+1,""),"")</f>
        <v/>
      </c>
      <c r="N4020" s="7" t="str">
        <f aca="false">IF(K4020=INDEX(DealTypes,3),IF(I4019=-1,ROUND((B4020-L4019)/Point,0),ROUND((L4019-B4020)/Point,0)),"")</f>
        <v/>
      </c>
      <c r="O4020" s="6" t="str">
        <f aca="false">(IF(AND(N(N4020)&gt;0,I4019=-1),1,IF(AND(N(N4020)&lt;0,I4019=-1),-1,IF(AND(N(N4020)&gt;0,I4019=1),2,IF(AND(N(N4020)&lt;0,I4019=1),-2,"")))))</f>
        <v/>
      </c>
      <c r="P4020" s="0" t="str">
        <f aca="false">IF(N4020&lt;&gt;"",ABS(N4020),"")</f>
        <v/>
      </c>
    </row>
    <row r="4021" customFormat="false" ht="12.8" hidden="false" customHeight="false" outlineLevel="0" collapsed="false">
      <c r="A4021" s="4" t="n">
        <v>44032.875</v>
      </c>
      <c r="B4021" s="5" t="n">
        <v>1.26549</v>
      </c>
      <c r="C4021" s="5" t="n">
        <v>1.26651</v>
      </c>
      <c r="D4021" s="5" t="n">
        <v>1.26547</v>
      </c>
      <c r="E4021" s="5" t="n">
        <v>1.26644</v>
      </c>
      <c r="F4021" s="0" t="n">
        <v>1416</v>
      </c>
      <c r="G4021" s="0" t="n">
        <f aca="false">ROW()-3</f>
        <v>4018</v>
      </c>
      <c r="H4021" s="5" t="n">
        <f aca="true">IF(G4021&gt;(MovingPeriod+MovingShift),AVERAGE(INDIRECT("E"&amp;(ROW()-MovingPeriod-MovingShift)&amp;":"&amp;"E"&amp;ROW()-MovingShift)),"")</f>
        <v>1.25649076923077</v>
      </c>
      <c r="I4021" s="0" t="str">
        <f aca="false">IF(AND(B4021&gt;H4021,E4021&lt;H4021),-1,IF(AND(B4021&lt;H4021,E4021&gt;H4021),1,""))</f>
        <v/>
      </c>
      <c r="J4021" s="6" t="n">
        <f aca="false">IF(AND(I4021=-1,J4020=""),-1,IF(AND(I4021=1,J4020=""),1,IF(OR(AND(I4021="",J4020=1),AND(I4021="",J4020=-1),I4021=J4020),J4020,"")))</f>
        <v>1</v>
      </c>
      <c r="K4021" s="0" t="str">
        <f aca="false">IF(AND(J4020=1,J4019=""),INDEX(DealTypes,1),IF(AND(J4020=-1,J4019=""),INDEX(DealTypes,2),IF(OR(AND(J4020="",J4019=1),AND(J4020="",J4019=-1)),INDEX(DealTypes,3),"")))</f>
        <v/>
      </c>
      <c r="L4021" s="6" t="n">
        <f aca="false">IF(K4021=INDEX(DealTypes,1),B4021+Spread,IF(K4021=INDEX(DealTypes,2),B4021,IF(OR(K4021=INDEX(DealTypes,3),N(L4020)=0),"",L4020)))</f>
        <v>1.25747</v>
      </c>
      <c r="M4021" s="6" t="str">
        <f aca="false">IF(N4021&lt;&gt;"",IF(COUNTIF(N$3:N4021,N4021)=1,MAX(M$4:M4020)+1,""),"")</f>
        <v/>
      </c>
      <c r="N4021" s="7" t="str">
        <f aca="false">IF(K4021=INDEX(DealTypes,3),IF(I4020=-1,ROUND((B4021-L4020)/Point,0),ROUND((L4020-B4021)/Point,0)),"")</f>
        <v/>
      </c>
      <c r="O4021" s="6" t="str">
        <f aca="false">(IF(AND(N(N4021)&gt;0,I4020=-1),1,IF(AND(N(N4021)&lt;0,I4020=-1),-1,IF(AND(N(N4021)&gt;0,I4020=1),2,IF(AND(N(N4021)&lt;0,I4020=1),-2,"")))))</f>
        <v/>
      </c>
      <c r="P4021" s="0" t="str">
        <f aca="false">IF(N4021&lt;&gt;"",ABS(N4021),"")</f>
        <v/>
      </c>
    </row>
    <row r="4022" customFormat="false" ht="12.8" hidden="false" customHeight="false" outlineLevel="0" collapsed="false">
      <c r="A4022" s="4" t="n">
        <v>44032.9166666667</v>
      </c>
      <c r="B4022" s="5" t="n">
        <v>1.2664</v>
      </c>
      <c r="C4022" s="5" t="n">
        <v>1.26643</v>
      </c>
      <c r="D4022" s="5" t="n">
        <v>1.26549</v>
      </c>
      <c r="E4022" s="5" t="n">
        <v>1.26572</v>
      </c>
      <c r="F4022" s="0" t="n">
        <v>1222</v>
      </c>
      <c r="G4022" s="0" t="n">
        <f aca="false">ROW()-3</f>
        <v>4019</v>
      </c>
      <c r="H4022" s="5" t="n">
        <f aca="true">IF(G4022&gt;(MovingPeriod+MovingShift),AVERAGE(INDIRECT("E"&amp;(ROW()-MovingPeriod-MovingShift)&amp;":"&amp;"E"&amp;ROW()-MovingShift)),"")</f>
        <v>1.25711692307692</v>
      </c>
      <c r="I4022" s="0" t="str">
        <f aca="false">IF(AND(B4022&gt;H4022,E4022&lt;H4022),-1,IF(AND(B4022&lt;H4022,E4022&gt;H4022),1,""))</f>
        <v/>
      </c>
      <c r="J4022" s="6" t="n">
        <f aca="false">IF(AND(I4022=-1,J4021=""),-1,IF(AND(I4022=1,J4021=""),1,IF(OR(AND(I4022="",J4021=1),AND(I4022="",J4021=-1),I4022=J4021),J4021,"")))</f>
        <v>1</v>
      </c>
      <c r="K4022" s="0" t="str">
        <f aca="false">IF(AND(J4021=1,J4020=""),INDEX(DealTypes,1),IF(AND(J4021=-1,J4020=""),INDEX(DealTypes,2),IF(OR(AND(J4021="",J4020=1),AND(J4021="",J4020=-1)),INDEX(DealTypes,3),"")))</f>
        <v/>
      </c>
      <c r="L4022" s="6" t="n">
        <f aca="false">IF(K4022=INDEX(DealTypes,1),B4022+Spread,IF(K4022=INDEX(DealTypes,2),B4022,IF(OR(K4022=INDEX(DealTypes,3),N(L4021)=0),"",L4021)))</f>
        <v>1.25747</v>
      </c>
      <c r="M4022" s="6" t="str">
        <f aca="false">IF(N4022&lt;&gt;"",IF(COUNTIF(N$3:N4022,N4022)=1,MAX(M$4:M4021)+1,""),"")</f>
        <v/>
      </c>
      <c r="N4022" s="7" t="str">
        <f aca="false">IF(K4022=INDEX(DealTypes,3),IF(I4021=-1,ROUND((B4022-L4021)/Point,0),ROUND((L4021-B4022)/Point,0)),"")</f>
        <v/>
      </c>
      <c r="O4022" s="6" t="str">
        <f aca="false">(IF(AND(N(N4022)&gt;0,I4021=-1),1,IF(AND(N(N4022)&lt;0,I4021=-1),-1,IF(AND(N(N4022)&gt;0,I4021=1),2,IF(AND(N(N4022)&lt;0,I4021=1),-2,"")))))</f>
        <v/>
      </c>
      <c r="P4022" s="0" t="str">
        <f aca="false">IF(N4022&lt;&gt;"",ABS(N4022),"")</f>
        <v/>
      </c>
    </row>
    <row r="4023" customFormat="false" ht="12.8" hidden="false" customHeight="false" outlineLevel="0" collapsed="false">
      <c r="A4023" s="4" t="n">
        <v>44032.9583333333</v>
      </c>
      <c r="B4023" s="5" t="n">
        <v>1.26572</v>
      </c>
      <c r="C4023" s="5" t="n">
        <v>1.26619</v>
      </c>
      <c r="D4023" s="5" t="n">
        <v>1.26547</v>
      </c>
      <c r="E4023" s="5" t="n">
        <v>1.26609</v>
      </c>
      <c r="F4023" s="0" t="n">
        <v>960</v>
      </c>
      <c r="G4023" s="0" t="n">
        <f aca="false">ROW()-3</f>
        <v>4020</v>
      </c>
      <c r="H4023" s="5" t="n">
        <f aca="true">IF(G4023&gt;(MovingPeriod+MovingShift),AVERAGE(INDIRECT("E"&amp;(ROW()-MovingPeriod-MovingShift)&amp;":"&amp;"E"&amp;ROW()-MovingShift)),"")</f>
        <v>1.25803846153846</v>
      </c>
      <c r="I4023" s="0" t="str">
        <f aca="false">IF(AND(B4023&gt;H4023,E4023&lt;H4023),-1,IF(AND(B4023&lt;H4023,E4023&gt;H4023),1,""))</f>
        <v/>
      </c>
      <c r="J4023" s="6" t="n">
        <f aca="false">IF(AND(I4023=-1,J4022=""),-1,IF(AND(I4023=1,J4022=""),1,IF(OR(AND(I4023="",J4022=1),AND(I4023="",J4022=-1),I4023=J4022),J4022,"")))</f>
        <v>1</v>
      </c>
      <c r="K4023" s="0" t="str">
        <f aca="false">IF(AND(J4022=1,J4021=""),INDEX(DealTypes,1),IF(AND(J4022=-1,J4021=""),INDEX(DealTypes,2),IF(OR(AND(J4022="",J4021=1),AND(J4022="",J4021=-1)),INDEX(DealTypes,3),"")))</f>
        <v/>
      </c>
      <c r="L4023" s="6" t="n">
        <f aca="false">IF(K4023=INDEX(DealTypes,1),B4023+Spread,IF(K4023=INDEX(DealTypes,2),B4023,IF(OR(K4023=INDEX(DealTypes,3),N(L4022)=0),"",L4022)))</f>
        <v>1.25747</v>
      </c>
      <c r="M4023" s="6" t="str">
        <f aca="false">IF(N4023&lt;&gt;"",IF(COUNTIF(N$3:N4023,N4023)=1,MAX(M$4:M4022)+1,""),"")</f>
        <v/>
      </c>
      <c r="N4023" s="7" t="str">
        <f aca="false">IF(K4023=INDEX(DealTypes,3),IF(I4022=-1,ROUND((B4023-L4022)/Point,0),ROUND((L4022-B4023)/Point,0)),"")</f>
        <v/>
      </c>
      <c r="O4023" s="6" t="str">
        <f aca="false">(IF(AND(N(N4023)&gt;0,I4022=-1),1,IF(AND(N(N4023)&lt;0,I4022=-1),-1,IF(AND(N(N4023)&gt;0,I4022=1),2,IF(AND(N(N4023)&lt;0,I4022=1),-2,"")))))</f>
        <v/>
      </c>
      <c r="P4023" s="0" t="str">
        <f aca="false">IF(N4023&lt;&gt;"",ABS(N4023),"")</f>
        <v/>
      </c>
    </row>
    <row r="4024" customFormat="false" ht="12.8" hidden="false" customHeight="false" outlineLevel="0" collapsed="false">
      <c r="A4024" s="4" t="n">
        <v>44033</v>
      </c>
      <c r="B4024" s="5" t="n">
        <v>1.26609</v>
      </c>
      <c r="C4024" s="5" t="n">
        <v>1.26619</v>
      </c>
      <c r="D4024" s="5" t="n">
        <v>1.26522</v>
      </c>
      <c r="E4024" s="5" t="n">
        <v>1.26579</v>
      </c>
      <c r="F4024" s="0" t="n">
        <v>972</v>
      </c>
      <c r="G4024" s="0" t="n">
        <f aca="false">ROW()-3</f>
        <v>4021</v>
      </c>
      <c r="H4024" s="5" t="n">
        <f aca="true">IF(G4024&gt;(MovingPeriod+MovingShift),AVERAGE(INDIRECT("E"&amp;(ROW()-MovingPeriod-MovingShift)&amp;":"&amp;"E"&amp;ROW()-MovingShift)),"")</f>
        <v>1.25908846153846</v>
      </c>
      <c r="I4024" s="0" t="str">
        <f aca="false">IF(AND(B4024&gt;H4024,E4024&lt;H4024),-1,IF(AND(B4024&lt;H4024,E4024&gt;H4024),1,""))</f>
        <v/>
      </c>
      <c r="J4024" s="6" t="n">
        <f aca="false">IF(AND(I4024=-1,J4023=""),-1,IF(AND(I4024=1,J4023=""),1,IF(OR(AND(I4024="",J4023=1),AND(I4024="",J4023=-1),I4024=J4023),J4023,"")))</f>
        <v>1</v>
      </c>
      <c r="K4024" s="0" t="str">
        <f aca="false">IF(AND(J4023=1,J4022=""),INDEX(DealTypes,1),IF(AND(J4023=-1,J4022=""),INDEX(DealTypes,2),IF(OR(AND(J4023="",J4022=1),AND(J4023="",J4022=-1)),INDEX(DealTypes,3),"")))</f>
        <v/>
      </c>
      <c r="L4024" s="6" t="n">
        <f aca="false">IF(K4024=INDEX(DealTypes,1),B4024+Spread,IF(K4024=INDEX(DealTypes,2),B4024,IF(OR(K4024=INDEX(DealTypes,3),N(L4023)=0),"",L4023)))</f>
        <v>1.25747</v>
      </c>
      <c r="M4024" s="6" t="str">
        <f aca="false">IF(N4024&lt;&gt;"",IF(COUNTIF(N$3:N4024,N4024)=1,MAX(M$4:M4023)+1,""),"")</f>
        <v/>
      </c>
      <c r="N4024" s="7" t="str">
        <f aca="false">IF(K4024=INDEX(DealTypes,3),IF(I4023=-1,ROUND((B4024-L4023)/Point,0),ROUND((L4023-B4024)/Point,0)),"")</f>
        <v/>
      </c>
      <c r="O4024" s="6" t="str">
        <f aca="false">(IF(AND(N(N4024)&gt;0,I4023=-1),1,IF(AND(N(N4024)&lt;0,I4023=-1),-1,IF(AND(N(N4024)&gt;0,I4023=1),2,IF(AND(N(N4024)&lt;0,I4023=1),-2,"")))))</f>
        <v/>
      </c>
      <c r="P4024" s="0" t="str">
        <f aca="false">IF(N4024&lt;&gt;"",ABS(N4024),"")</f>
        <v/>
      </c>
    </row>
    <row r="4025" customFormat="false" ht="12.8" hidden="false" customHeight="false" outlineLevel="0" collapsed="false">
      <c r="A4025" s="4" t="n">
        <v>44033.0416666667</v>
      </c>
      <c r="B4025" s="5" t="n">
        <v>1.26577</v>
      </c>
      <c r="C4025" s="5" t="n">
        <v>1.26605</v>
      </c>
      <c r="D4025" s="5" t="n">
        <v>1.26559</v>
      </c>
      <c r="E4025" s="5" t="n">
        <v>1.2658</v>
      </c>
      <c r="F4025" s="0" t="n">
        <v>570</v>
      </c>
      <c r="G4025" s="0" t="n">
        <f aca="false">ROW()-3</f>
        <v>4022</v>
      </c>
      <c r="H4025" s="5" t="n">
        <f aca="true">IF(G4025&gt;(MovingPeriod+MovingShift),AVERAGE(INDIRECT("E"&amp;(ROW()-MovingPeriod-MovingShift)&amp;":"&amp;"E"&amp;ROW()-MovingShift)),"")</f>
        <v>1.26008923076923</v>
      </c>
      <c r="I4025" s="0" t="str">
        <f aca="false">IF(AND(B4025&gt;H4025,E4025&lt;H4025),-1,IF(AND(B4025&lt;H4025,E4025&gt;H4025),1,""))</f>
        <v/>
      </c>
      <c r="J4025" s="6" t="n">
        <f aca="false">IF(AND(I4025=-1,J4024=""),-1,IF(AND(I4025=1,J4024=""),1,IF(OR(AND(I4025="",J4024=1),AND(I4025="",J4024=-1),I4025=J4024),J4024,"")))</f>
        <v>1</v>
      </c>
      <c r="K4025" s="0" t="str">
        <f aca="false">IF(AND(J4024=1,J4023=""),INDEX(DealTypes,1),IF(AND(J4024=-1,J4023=""),INDEX(DealTypes,2),IF(OR(AND(J4024="",J4023=1),AND(J4024="",J4023=-1)),INDEX(DealTypes,3),"")))</f>
        <v/>
      </c>
      <c r="L4025" s="6" t="n">
        <f aca="false">IF(K4025=INDEX(DealTypes,1),B4025+Spread,IF(K4025=INDEX(DealTypes,2),B4025,IF(OR(K4025=INDEX(DealTypes,3),N(L4024)=0),"",L4024)))</f>
        <v>1.25747</v>
      </c>
      <c r="M4025" s="6" t="str">
        <f aca="false">IF(N4025&lt;&gt;"",IF(COUNTIF(N$3:N4025,N4025)=1,MAX(M$4:M4024)+1,""),"")</f>
        <v/>
      </c>
      <c r="N4025" s="7" t="str">
        <f aca="false">IF(K4025=INDEX(DealTypes,3),IF(I4024=-1,ROUND((B4025-L4024)/Point,0),ROUND((L4024-B4025)/Point,0)),"")</f>
        <v/>
      </c>
      <c r="O4025" s="6" t="str">
        <f aca="false">(IF(AND(N(N4025)&gt;0,I4024=-1),1,IF(AND(N(N4025)&lt;0,I4024=-1),-1,IF(AND(N(N4025)&gt;0,I4024=1),2,IF(AND(N(N4025)&lt;0,I4024=1),-2,"")))))</f>
        <v/>
      </c>
      <c r="P4025" s="0" t="str">
        <f aca="false">IF(N4025&lt;&gt;"",ABS(N4025),"")</f>
        <v/>
      </c>
    </row>
    <row r="4026" customFormat="false" ht="12.8" hidden="false" customHeight="false" outlineLevel="0" collapsed="false">
      <c r="A4026" s="4" t="n">
        <v>44033.0833333333</v>
      </c>
      <c r="B4026" s="5" t="n">
        <v>1.26579</v>
      </c>
      <c r="C4026" s="5" t="n">
        <v>1.2663</v>
      </c>
      <c r="D4026" s="5" t="n">
        <v>1.26577</v>
      </c>
      <c r="E4026" s="5" t="n">
        <v>1.26607</v>
      </c>
      <c r="F4026" s="0" t="n">
        <v>456</v>
      </c>
      <c r="G4026" s="0" t="n">
        <f aca="false">ROW()-3</f>
        <v>4023</v>
      </c>
      <c r="H4026" s="5" t="n">
        <f aca="true">IF(G4026&gt;(MovingPeriod+MovingShift),AVERAGE(INDIRECT("E"&amp;(ROW()-MovingPeriod-MovingShift)&amp;":"&amp;"E"&amp;ROW()-MovingShift)),"")</f>
        <v>1.26104923076923</v>
      </c>
      <c r="I4026" s="0" t="str">
        <f aca="false">IF(AND(B4026&gt;H4026,E4026&lt;H4026),-1,IF(AND(B4026&lt;H4026,E4026&gt;H4026),1,""))</f>
        <v/>
      </c>
      <c r="J4026" s="6" t="n">
        <f aca="false">IF(AND(I4026=-1,J4025=""),-1,IF(AND(I4026=1,J4025=""),1,IF(OR(AND(I4026="",J4025=1),AND(I4026="",J4025=-1),I4026=J4025),J4025,"")))</f>
        <v>1</v>
      </c>
      <c r="K4026" s="0" t="str">
        <f aca="false">IF(AND(J4025=1,J4024=""),INDEX(DealTypes,1),IF(AND(J4025=-1,J4024=""),INDEX(DealTypes,2),IF(OR(AND(J4025="",J4024=1),AND(J4025="",J4024=-1)),INDEX(DealTypes,3),"")))</f>
        <v/>
      </c>
      <c r="L4026" s="6" t="n">
        <f aca="false">IF(K4026=INDEX(DealTypes,1),B4026+Spread,IF(K4026=INDEX(DealTypes,2),B4026,IF(OR(K4026=INDEX(DealTypes,3),N(L4025)=0),"",L4025)))</f>
        <v>1.25747</v>
      </c>
      <c r="M4026" s="6" t="str">
        <f aca="false">IF(N4026&lt;&gt;"",IF(COUNTIF(N$3:N4026,N4026)=1,MAX(M$4:M4025)+1,""),"")</f>
        <v/>
      </c>
      <c r="N4026" s="7" t="str">
        <f aca="false">IF(K4026=INDEX(DealTypes,3),IF(I4025=-1,ROUND((B4026-L4025)/Point,0),ROUND((L4025-B4026)/Point,0)),"")</f>
        <v/>
      </c>
      <c r="O4026" s="6" t="str">
        <f aca="false">(IF(AND(N(N4026)&gt;0,I4025=-1),1,IF(AND(N(N4026)&lt;0,I4025=-1),-1,IF(AND(N(N4026)&gt;0,I4025=1),2,IF(AND(N(N4026)&lt;0,I4025=1),-2,"")))))</f>
        <v/>
      </c>
      <c r="P4026" s="0" t="str">
        <f aca="false">IF(N4026&lt;&gt;"",ABS(N4026),"")</f>
        <v/>
      </c>
    </row>
    <row r="4027" customFormat="false" ht="12.8" hidden="false" customHeight="false" outlineLevel="0" collapsed="false">
      <c r="A4027" s="4" t="n">
        <v>44033.125</v>
      </c>
      <c r="B4027" s="5" t="n">
        <v>1.26607</v>
      </c>
      <c r="C4027" s="5" t="n">
        <v>1.26836</v>
      </c>
      <c r="D4027" s="5" t="n">
        <v>1.26607</v>
      </c>
      <c r="E4027" s="5" t="n">
        <v>1.26709</v>
      </c>
      <c r="F4027" s="0" t="n">
        <v>1233</v>
      </c>
      <c r="G4027" s="0" t="n">
        <f aca="false">ROW()-3</f>
        <v>4024</v>
      </c>
      <c r="H4027" s="5" t="n">
        <f aca="true">IF(G4027&gt;(MovingPeriod+MovingShift),AVERAGE(INDIRECT("E"&amp;(ROW()-MovingPeriod-MovingShift)&amp;":"&amp;"E"&amp;ROW()-MovingShift)),"")</f>
        <v>1.26201461538462</v>
      </c>
      <c r="I4027" s="0" t="str">
        <f aca="false">IF(AND(B4027&gt;H4027,E4027&lt;H4027),-1,IF(AND(B4027&lt;H4027,E4027&gt;H4027),1,""))</f>
        <v/>
      </c>
      <c r="J4027" s="6" t="n">
        <f aca="false">IF(AND(I4027=-1,J4026=""),-1,IF(AND(I4027=1,J4026=""),1,IF(OR(AND(I4027="",J4026=1),AND(I4027="",J4026=-1),I4027=J4026),J4026,"")))</f>
        <v>1</v>
      </c>
      <c r="K4027" s="0" t="str">
        <f aca="false">IF(AND(J4026=1,J4025=""),INDEX(DealTypes,1),IF(AND(J4026=-1,J4025=""),INDEX(DealTypes,2),IF(OR(AND(J4026="",J4025=1),AND(J4026="",J4025=-1)),INDEX(DealTypes,3),"")))</f>
        <v/>
      </c>
      <c r="L4027" s="6" t="n">
        <f aca="false">IF(K4027=INDEX(DealTypes,1),B4027+Spread,IF(K4027=INDEX(DealTypes,2),B4027,IF(OR(K4027=INDEX(DealTypes,3),N(L4026)=0),"",L4026)))</f>
        <v>1.25747</v>
      </c>
      <c r="M4027" s="6" t="str">
        <f aca="false">IF(N4027&lt;&gt;"",IF(COUNTIF(N$3:N4027,N4027)=1,MAX(M$4:M4026)+1,""),"")</f>
        <v/>
      </c>
      <c r="N4027" s="7" t="str">
        <f aca="false">IF(K4027=INDEX(DealTypes,3),IF(I4026=-1,ROUND((B4027-L4026)/Point,0),ROUND((L4026-B4027)/Point,0)),"")</f>
        <v/>
      </c>
      <c r="O4027" s="6" t="str">
        <f aca="false">(IF(AND(N(N4027)&gt;0,I4026=-1),1,IF(AND(N(N4027)&lt;0,I4026=-1),-1,IF(AND(N(N4027)&gt;0,I4026=1),2,IF(AND(N(N4027)&lt;0,I4026=1),-2,"")))))</f>
        <v/>
      </c>
      <c r="P4027" s="0" t="str">
        <f aca="false">IF(N4027&lt;&gt;"",ABS(N4027),"")</f>
        <v/>
      </c>
    </row>
    <row r="4028" customFormat="false" ht="12.8" hidden="false" customHeight="false" outlineLevel="0" collapsed="false">
      <c r="A4028" s="4" t="n">
        <v>44033.1666666667</v>
      </c>
      <c r="B4028" s="5" t="n">
        <v>1.26709</v>
      </c>
      <c r="C4028" s="5" t="n">
        <v>1.26839</v>
      </c>
      <c r="D4028" s="5" t="n">
        <v>1.26703</v>
      </c>
      <c r="E4028" s="5" t="n">
        <v>1.26729</v>
      </c>
      <c r="F4028" s="0" t="n">
        <v>1253</v>
      </c>
      <c r="G4028" s="0" t="n">
        <f aca="false">ROW()-3</f>
        <v>4025</v>
      </c>
      <c r="H4028" s="5" t="n">
        <f aca="true">IF(G4028&gt;(MovingPeriod+MovingShift),AVERAGE(INDIRECT("E"&amp;(ROW()-MovingPeriod-MovingShift)&amp;":"&amp;"E"&amp;ROW()-MovingShift)),"")</f>
        <v>1.26282846153846</v>
      </c>
      <c r="I4028" s="0" t="str">
        <f aca="false">IF(AND(B4028&gt;H4028,E4028&lt;H4028),-1,IF(AND(B4028&lt;H4028,E4028&gt;H4028),1,""))</f>
        <v/>
      </c>
      <c r="J4028" s="6" t="n">
        <f aca="false">IF(AND(I4028=-1,J4027=""),-1,IF(AND(I4028=1,J4027=""),1,IF(OR(AND(I4028="",J4027=1),AND(I4028="",J4027=-1),I4028=J4027),J4027,"")))</f>
        <v>1</v>
      </c>
      <c r="K4028" s="0" t="str">
        <f aca="false">IF(AND(J4027=1,J4026=""),INDEX(DealTypes,1),IF(AND(J4027=-1,J4026=""),INDEX(DealTypes,2),IF(OR(AND(J4027="",J4026=1),AND(J4027="",J4026=-1)),INDEX(DealTypes,3),"")))</f>
        <v/>
      </c>
      <c r="L4028" s="6" t="n">
        <f aca="false">IF(K4028=INDEX(DealTypes,1),B4028+Spread,IF(K4028=INDEX(DealTypes,2),B4028,IF(OR(K4028=INDEX(DealTypes,3),N(L4027)=0),"",L4027)))</f>
        <v>1.25747</v>
      </c>
      <c r="M4028" s="6" t="str">
        <f aca="false">IF(N4028&lt;&gt;"",IF(COUNTIF(N$3:N4028,N4028)=1,MAX(M$4:M4027)+1,""),"")</f>
        <v/>
      </c>
      <c r="N4028" s="7" t="str">
        <f aca="false">IF(K4028=INDEX(DealTypes,3),IF(I4027=-1,ROUND((B4028-L4027)/Point,0),ROUND((L4027-B4028)/Point,0)),"")</f>
        <v/>
      </c>
      <c r="O4028" s="6" t="str">
        <f aca="false">(IF(AND(N(N4028)&gt;0,I4027=-1),1,IF(AND(N(N4028)&lt;0,I4027=-1),-1,IF(AND(N(N4028)&gt;0,I4027=1),2,IF(AND(N(N4028)&lt;0,I4027=1),-2,"")))))</f>
        <v/>
      </c>
      <c r="P4028" s="0" t="str">
        <f aca="false">IF(N4028&lt;&gt;"",ABS(N4028),"")</f>
        <v/>
      </c>
    </row>
    <row r="4029" customFormat="false" ht="12.8" hidden="false" customHeight="false" outlineLevel="0" collapsed="false">
      <c r="A4029" s="4" t="n">
        <v>44033.2083333333</v>
      </c>
      <c r="B4029" s="5" t="n">
        <v>1.26729</v>
      </c>
      <c r="C4029" s="5" t="n">
        <v>1.26825</v>
      </c>
      <c r="D4029" s="5" t="n">
        <v>1.26719</v>
      </c>
      <c r="E4029" s="5" t="n">
        <v>1.26773</v>
      </c>
      <c r="F4029" s="0" t="n">
        <v>902</v>
      </c>
      <c r="G4029" s="0" t="n">
        <f aca="false">ROW()-3</f>
        <v>4026</v>
      </c>
      <c r="H4029" s="5" t="n">
        <f aca="true">IF(G4029&gt;(MovingPeriod+MovingShift),AVERAGE(INDIRECT("E"&amp;(ROW()-MovingPeriod-MovingShift)&amp;":"&amp;"E"&amp;ROW()-MovingShift)),"")</f>
        <v>1.26349923076923</v>
      </c>
      <c r="I4029" s="6" t="str">
        <f aca="false">IF(AND(B4029&gt;H4029,E4029&lt;H4029),-1,IF(AND(B4029&lt;H4029,E4029&gt;H4029),1,""))</f>
        <v/>
      </c>
      <c r="J4029" s="6" t="n">
        <f aca="false">IF(AND(I4029=-1,J4028=""),-1,IF(AND(I4029=1,J4028=""),1,IF(OR(AND(I4029="",J4028=1),AND(I4029="",J4028=-1),I4029=J4028),J4028,"")))</f>
        <v>1</v>
      </c>
      <c r="K4029" s="0" t="str">
        <f aca="false">IF(AND(J4028=1,J4027=""),INDEX(DealTypes,1),IF(AND(J4028=-1,J4027=""),INDEX(DealTypes,2),IF(OR(AND(J4028="",J4027=1),AND(J4028="",J4027=-1)),INDEX(DealTypes,3),"")))</f>
        <v/>
      </c>
      <c r="L4029" s="6" t="n">
        <f aca="false">IF(K4029=INDEX(DealTypes,1),B4029+Spread,IF(K4029=INDEX(DealTypes,2),B4029,IF(OR(K4029=INDEX(DealTypes,3),N(L4028)=0),"",L4028)))</f>
        <v>1.25747</v>
      </c>
      <c r="M4029" s="6" t="str">
        <f aca="false">IF(N4029&lt;&gt;"",IF(COUNTIF(N$3:N4029,N4029)=1,MAX(M$4:M4028)+1,""),"")</f>
        <v/>
      </c>
      <c r="N4029" s="7" t="str">
        <f aca="false">IF(K4029=INDEX(DealTypes,3),IF(I4028=-1,ROUND((B4029-L4028)/Point,0),ROUND((L4028-B4029)/Point,0)),"")</f>
        <v/>
      </c>
      <c r="O4029" s="6" t="str">
        <f aca="false">(IF(AND(N(N4029)&gt;0,I4028=-1),1,IF(AND(N(N4029)&lt;0,I4028=-1),-1,IF(AND(N(N4029)&gt;0,I4028=1),2,IF(AND(N(N4029)&lt;0,I4028=1),-2,"")))))</f>
        <v/>
      </c>
      <c r="P4029" s="0" t="str">
        <f aca="false">IF(N4029&lt;&gt;"",ABS(N4029),"")</f>
        <v/>
      </c>
    </row>
    <row r="4030" customFormat="false" ht="12.8" hidden="false" customHeight="false" outlineLevel="0" collapsed="false">
      <c r="A4030" s="4" t="n">
        <v>44033.25</v>
      </c>
      <c r="B4030" s="5" t="n">
        <v>1.26774</v>
      </c>
      <c r="C4030" s="5" t="n">
        <v>1.2685</v>
      </c>
      <c r="D4030" s="5" t="n">
        <v>1.26648</v>
      </c>
      <c r="E4030" s="5" t="n">
        <v>1.26672</v>
      </c>
      <c r="F4030" s="0" t="n">
        <v>1750</v>
      </c>
      <c r="G4030" s="0" t="n">
        <f aca="false">ROW()-3</f>
        <v>4027</v>
      </c>
      <c r="H4030" s="5" t="n">
        <f aca="true">IF(G4030&gt;(MovingPeriod+MovingShift),AVERAGE(INDIRECT("E"&amp;(ROW()-MovingPeriod-MovingShift)&amp;":"&amp;"E"&amp;ROW()-MovingShift)),"")</f>
        <v>1.26404076923077</v>
      </c>
      <c r="I4030" s="0" t="str">
        <f aca="false">IF(AND(B4030&gt;H4030,E4030&lt;H4030),-1,IF(AND(B4030&lt;H4030,E4030&gt;H4030),1,""))</f>
        <v/>
      </c>
      <c r="J4030" s="6" t="n">
        <f aca="false">IF(AND(I4030=-1,J4029=""),-1,IF(AND(I4030=1,J4029=""),1,IF(OR(AND(I4030="",J4029=1),AND(I4030="",J4029=-1),I4030=J4029),J4029,"")))</f>
        <v>1</v>
      </c>
      <c r="K4030" s="0" t="str">
        <f aca="false">IF(AND(J4029=1,J4028=""),INDEX(DealTypes,1),IF(AND(J4029=-1,J4028=""),INDEX(DealTypes,2),IF(OR(AND(J4029="",J4028=1),AND(J4029="",J4028=-1)),INDEX(DealTypes,3),"")))</f>
        <v/>
      </c>
      <c r="L4030" s="6" t="n">
        <f aca="false">IF(K4030=INDEX(DealTypes,1),B4030+Spread,IF(K4030=INDEX(DealTypes,2),B4030,IF(OR(K4030=INDEX(DealTypes,3),N(L4029)=0),"",L4029)))</f>
        <v>1.25747</v>
      </c>
      <c r="M4030" s="6" t="str">
        <f aca="false">IF(N4030&lt;&gt;"",IF(COUNTIF(N$3:N4030,N4030)=1,MAX(M$4:M4029)+1,""),"")</f>
        <v/>
      </c>
      <c r="N4030" s="7" t="str">
        <f aca="false">IF(K4030=INDEX(DealTypes,3),IF(I4029=-1,ROUND((B4030-L4029)/Point,0),ROUND((L4029-B4030)/Point,0)),"")</f>
        <v/>
      </c>
      <c r="O4030" s="6" t="str">
        <f aca="false">(IF(AND(N(N4030)&gt;0,I4029=-1),1,IF(AND(N(N4030)&lt;0,I4029=-1),-1,IF(AND(N(N4030)&gt;0,I4029=1),2,IF(AND(N(N4030)&lt;0,I4029=1),-2,"")))))</f>
        <v/>
      </c>
      <c r="P4030" s="0" t="str">
        <f aca="false">IF(N4030&lt;&gt;"",ABS(N4030),"")</f>
        <v/>
      </c>
    </row>
    <row r="4031" customFormat="false" ht="12.8" hidden="false" customHeight="false" outlineLevel="0" collapsed="false">
      <c r="A4031" s="4" t="n">
        <v>44033.2916666667</v>
      </c>
      <c r="B4031" s="5" t="n">
        <v>1.26671</v>
      </c>
      <c r="C4031" s="5" t="n">
        <v>1.26671</v>
      </c>
      <c r="D4031" s="5" t="n">
        <v>1.265</v>
      </c>
      <c r="E4031" s="5" t="n">
        <v>1.26545</v>
      </c>
      <c r="F4031" s="0" t="n">
        <v>1164</v>
      </c>
      <c r="G4031" s="0" t="n">
        <f aca="false">ROW()-3</f>
        <v>4028</v>
      </c>
      <c r="H4031" s="5" t="n">
        <f aca="true">IF(G4031&gt;(MovingPeriod+MovingShift),AVERAGE(INDIRECT("E"&amp;(ROW()-MovingPeriod-MovingShift)&amp;":"&amp;"E"&amp;ROW()-MovingShift)),"")</f>
        <v>1.26457384615385</v>
      </c>
      <c r="I4031" s="6" t="str">
        <f aca="false">IF(AND(B4031&gt;H4031,E4031&lt;H4031),-1,IF(AND(B4031&lt;H4031,E4031&gt;H4031),1,""))</f>
        <v/>
      </c>
      <c r="J4031" s="6" t="n">
        <f aca="false">IF(AND(I4031=-1,J4030=""),-1,IF(AND(I4031=1,J4030=""),1,IF(OR(AND(I4031="",J4030=1),AND(I4031="",J4030=-1),I4031=J4030),J4030,"")))</f>
        <v>1</v>
      </c>
      <c r="K4031" s="0" t="str">
        <f aca="false">IF(AND(J4030=1,J4029=""),INDEX(DealTypes,1),IF(AND(J4030=-1,J4029=""),INDEX(DealTypes,2),IF(OR(AND(J4030="",J4029=1),AND(J4030="",J4029=-1)),INDEX(DealTypes,3),"")))</f>
        <v/>
      </c>
      <c r="L4031" s="6" t="n">
        <f aca="false">IF(K4031=INDEX(DealTypes,1),B4031+Spread,IF(K4031=INDEX(DealTypes,2),B4031,IF(OR(K4031=INDEX(DealTypes,3),N(L4030)=0),"",L4030)))</f>
        <v>1.25747</v>
      </c>
      <c r="M4031" s="6" t="str">
        <f aca="false">IF(N4031&lt;&gt;"",IF(COUNTIF(N$3:N4031,N4031)=1,MAX(M$4:M4030)+1,""),"")</f>
        <v/>
      </c>
      <c r="N4031" s="7" t="str">
        <f aca="false">IF(K4031=INDEX(DealTypes,3),IF(I4030=-1,ROUND((B4031-L4030)/Point,0),ROUND((L4030-B4031)/Point,0)),"")</f>
        <v/>
      </c>
      <c r="O4031" s="6" t="str">
        <f aca="false">(IF(AND(N(N4031)&gt;0,I4030=-1),1,IF(AND(N(N4031)&lt;0,I4030=-1),-1,IF(AND(N(N4031)&gt;0,I4030=1),2,IF(AND(N(N4031)&lt;0,I4030=1),-2,"")))))</f>
        <v/>
      </c>
      <c r="P4031" s="0" t="str">
        <f aca="false">IF(N4031&lt;&gt;"",ABS(N4031),"")</f>
        <v/>
      </c>
    </row>
    <row r="4032" customFormat="false" ht="12.8" hidden="false" customHeight="false" outlineLevel="0" collapsed="false">
      <c r="A4032" s="4" t="n">
        <v>44033.3333333333</v>
      </c>
      <c r="B4032" s="5" t="n">
        <v>1.26543</v>
      </c>
      <c r="C4032" s="5" t="n">
        <v>1.26789</v>
      </c>
      <c r="D4032" s="5" t="n">
        <v>1.26541</v>
      </c>
      <c r="E4032" s="5" t="n">
        <v>1.26784</v>
      </c>
      <c r="F4032" s="0" t="n">
        <v>1163</v>
      </c>
      <c r="G4032" s="0" t="n">
        <f aca="false">ROW()-3</f>
        <v>4029</v>
      </c>
      <c r="H4032" s="5" t="n">
        <f aca="true">IF(G4032&gt;(MovingPeriod+MovingShift),AVERAGE(INDIRECT("E"&amp;(ROW()-MovingPeriod-MovingShift)&amp;":"&amp;"E"&amp;ROW()-MovingShift)),"")</f>
        <v>1.26502384615385</v>
      </c>
      <c r="I4032" s="6" t="str">
        <f aca="false">IF(AND(B4032&gt;H4032,E4032&lt;H4032),-1,IF(AND(B4032&lt;H4032,E4032&gt;H4032),1,""))</f>
        <v/>
      </c>
      <c r="J4032" s="6" t="n">
        <f aca="false">IF(AND(I4032=-1,J4031=""),-1,IF(AND(I4032=1,J4031=""),1,IF(OR(AND(I4032="",J4031=1),AND(I4032="",J4031=-1),I4032=J4031),J4031,"")))</f>
        <v>1</v>
      </c>
      <c r="K4032" s="0" t="str">
        <f aca="false">IF(AND(J4031=1,J4030=""),INDEX(DealTypes,1),IF(AND(J4031=-1,J4030=""),INDEX(DealTypes,2),IF(OR(AND(J4031="",J4030=1),AND(J4031="",J4030=-1)),INDEX(DealTypes,3),"")))</f>
        <v/>
      </c>
      <c r="L4032" s="6" t="n">
        <f aca="false">IF(K4032=INDEX(DealTypes,1),B4032+Spread,IF(K4032=INDEX(DealTypes,2),B4032,IF(OR(K4032=INDEX(DealTypes,3),N(L4031)=0),"",L4031)))</f>
        <v>1.25747</v>
      </c>
      <c r="M4032" s="6" t="str">
        <f aca="false">IF(N4032&lt;&gt;"",IF(COUNTIF(N$3:N4032,N4032)=1,MAX(M$4:M4031)+1,""),"")</f>
        <v/>
      </c>
      <c r="N4032" s="7" t="str">
        <f aca="false">IF(K4032=INDEX(DealTypes,3),IF(I4031=-1,ROUND((B4032-L4031)/Point,0),ROUND((L4031-B4032)/Point,0)),"")</f>
        <v/>
      </c>
      <c r="O4032" s="6" t="str">
        <f aca="false">(IF(AND(N(N4032)&gt;0,I4031=-1),1,IF(AND(N(N4032)&lt;0,I4031=-1),-1,IF(AND(N(N4032)&gt;0,I4031=1),2,IF(AND(N(N4032)&lt;0,I4031=1),-2,"")))))</f>
        <v/>
      </c>
      <c r="P4032" s="0" t="str">
        <f aca="false">IF(N4032&lt;&gt;"",ABS(N4032),"")</f>
        <v/>
      </c>
    </row>
    <row r="4033" customFormat="false" ht="12.8" hidden="false" customHeight="false" outlineLevel="0" collapsed="false">
      <c r="A4033" s="4" t="n">
        <v>44033.375</v>
      </c>
      <c r="B4033" s="5" t="n">
        <v>1.26781</v>
      </c>
      <c r="C4033" s="5" t="n">
        <v>1.27005</v>
      </c>
      <c r="D4033" s="5" t="n">
        <v>1.26781</v>
      </c>
      <c r="E4033" s="5" t="n">
        <v>1.2692</v>
      </c>
      <c r="F4033" s="0" t="n">
        <v>2582</v>
      </c>
      <c r="G4033" s="0" t="n">
        <f aca="false">ROW()-3</f>
        <v>4030</v>
      </c>
      <c r="H4033" s="5" t="n">
        <f aca="true">IF(G4033&gt;(MovingPeriod+MovingShift),AVERAGE(INDIRECT("E"&amp;(ROW()-MovingPeriod-MovingShift)&amp;":"&amp;"E"&amp;ROW()-MovingShift)),"")</f>
        <v>1.26531384615385</v>
      </c>
      <c r="I4033" s="6" t="str">
        <f aca="false">IF(AND(B4033&gt;H4033,E4033&lt;H4033),-1,IF(AND(B4033&lt;H4033,E4033&gt;H4033),1,""))</f>
        <v/>
      </c>
      <c r="J4033" s="6" t="n">
        <f aca="false">IF(AND(I4033=-1,J4032=""),-1,IF(AND(I4033=1,J4032=""),1,IF(OR(AND(I4033="",J4032=1),AND(I4033="",J4032=-1),I4033=J4032),J4032,"")))</f>
        <v>1</v>
      </c>
      <c r="K4033" s="0" t="str">
        <f aca="false">IF(AND(J4032=1,J4031=""),INDEX(DealTypes,1),IF(AND(J4032=-1,J4031=""),INDEX(DealTypes,2),IF(OR(AND(J4032="",J4031=1),AND(J4032="",J4031=-1)),INDEX(DealTypes,3),"")))</f>
        <v/>
      </c>
      <c r="L4033" s="6" t="n">
        <f aca="false">IF(K4033=INDEX(DealTypes,1),B4033+Spread,IF(K4033=INDEX(DealTypes,2),B4033,IF(OR(K4033=INDEX(DealTypes,3),N(L4032)=0),"",L4032)))</f>
        <v>1.25747</v>
      </c>
      <c r="M4033" s="6" t="str">
        <f aca="false">IF(N4033&lt;&gt;"",IF(COUNTIF(N$3:N4033,N4033)=1,MAX(M$4:M4032)+1,""),"")</f>
        <v/>
      </c>
      <c r="N4033" s="7" t="str">
        <f aca="false">IF(K4033=INDEX(DealTypes,3),IF(I4032=-1,ROUND((B4033-L4032)/Point,0),ROUND((L4032-B4033)/Point,0)),"")</f>
        <v/>
      </c>
      <c r="O4033" s="6" t="str">
        <f aca="false">(IF(AND(N(N4033)&gt;0,I4032=-1),1,IF(AND(N(N4033)&lt;0,I4032=-1),-1,IF(AND(N(N4033)&gt;0,I4032=1),2,IF(AND(N(N4033)&lt;0,I4032=1),-2,"")))))</f>
        <v/>
      </c>
      <c r="P4033" s="0" t="str">
        <f aca="false">IF(N4033&lt;&gt;"",ABS(N4033),"")</f>
        <v/>
      </c>
    </row>
    <row r="4034" customFormat="false" ht="12.8" hidden="false" customHeight="false" outlineLevel="0" collapsed="false">
      <c r="A4034" s="4" t="n">
        <v>44033.4166666667</v>
      </c>
      <c r="B4034" s="5" t="n">
        <v>1.2692</v>
      </c>
      <c r="C4034" s="5" t="n">
        <v>1.27161</v>
      </c>
      <c r="D4034" s="5" t="n">
        <v>1.26721</v>
      </c>
      <c r="E4034" s="5" t="n">
        <v>1.26738</v>
      </c>
      <c r="F4034" s="0" t="n">
        <v>3472</v>
      </c>
      <c r="G4034" s="0" t="n">
        <f aca="false">ROW()-3</f>
        <v>4031</v>
      </c>
      <c r="H4034" s="5" t="n">
        <f aca="true">IF(G4034&gt;(MovingPeriod+MovingShift),AVERAGE(INDIRECT("E"&amp;(ROW()-MovingPeriod-MovingShift)&amp;":"&amp;"E"&amp;ROW()-MovingShift)),"")</f>
        <v>1.26568153846154</v>
      </c>
      <c r="I4034" s="0" t="str">
        <f aca="false">IF(AND(B4034&gt;H4034,E4034&lt;H4034),-1,IF(AND(B4034&lt;H4034,E4034&gt;H4034),1,""))</f>
        <v/>
      </c>
      <c r="J4034" s="6" t="n">
        <f aca="false">IF(AND(I4034=-1,J4033=""),-1,IF(AND(I4034=1,J4033=""),1,IF(OR(AND(I4034="",J4033=1),AND(I4034="",J4033=-1),I4034=J4033),J4033,"")))</f>
        <v>1</v>
      </c>
      <c r="K4034" s="0" t="str">
        <f aca="false">IF(AND(J4033=1,J4032=""),INDEX(DealTypes,1),IF(AND(J4033=-1,J4032=""),INDEX(DealTypes,2),IF(OR(AND(J4033="",J4032=1),AND(J4033="",J4032=-1)),INDEX(DealTypes,3),"")))</f>
        <v/>
      </c>
      <c r="L4034" s="6" t="n">
        <f aca="false">IF(K4034=INDEX(DealTypes,1),B4034+Spread,IF(K4034=INDEX(DealTypes,2),B4034,IF(OR(K4034=INDEX(DealTypes,3),N(L4033)=0),"",L4033)))</f>
        <v>1.25747</v>
      </c>
      <c r="M4034" s="6" t="str">
        <f aca="false">IF(N4034&lt;&gt;"",IF(COUNTIF(N$3:N4034,N4034)=1,MAX(M$4:M4033)+1,""),"")</f>
        <v/>
      </c>
      <c r="N4034" s="7" t="str">
        <f aca="false">IF(K4034=INDEX(DealTypes,3),IF(I4033=-1,ROUND((B4034-L4033)/Point,0),ROUND((L4033-B4034)/Point,0)),"")</f>
        <v/>
      </c>
      <c r="O4034" s="6" t="str">
        <f aca="false">(IF(AND(N(N4034)&gt;0,I4033=-1),1,IF(AND(N(N4034)&lt;0,I4033=-1),-1,IF(AND(N(N4034)&gt;0,I4033=1),2,IF(AND(N(N4034)&lt;0,I4033=1),-2,"")))))</f>
        <v/>
      </c>
      <c r="P4034" s="0" t="str">
        <f aca="false">IF(N4034&lt;&gt;"",ABS(N4034),"")</f>
        <v/>
      </c>
    </row>
    <row r="4035" customFormat="false" ht="12.8" hidden="false" customHeight="false" outlineLevel="0" collapsed="false">
      <c r="A4035" s="4" t="n">
        <v>44033.4583333333</v>
      </c>
      <c r="B4035" s="5" t="n">
        <v>1.26738</v>
      </c>
      <c r="C4035" s="5" t="n">
        <v>1.26959</v>
      </c>
      <c r="D4035" s="5" t="n">
        <v>1.26706</v>
      </c>
      <c r="E4035" s="5" t="n">
        <v>1.26951</v>
      </c>
      <c r="F4035" s="0" t="n">
        <v>2418</v>
      </c>
      <c r="G4035" s="0" t="n">
        <f aca="false">ROW()-3</f>
        <v>4032</v>
      </c>
      <c r="H4035" s="5" t="n">
        <f aca="true">IF(G4035&gt;(MovingPeriod+MovingShift),AVERAGE(INDIRECT("E"&amp;(ROW()-MovingPeriod-MovingShift)&amp;":"&amp;"E"&amp;ROW()-MovingShift)),"")</f>
        <v>1.26606307692308</v>
      </c>
      <c r="I4035" s="6" t="str">
        <f aca="false">IF(AND(B4035&gt;H4035,E4035&lt;H4035),-1,IF(AND(B4035&lt;H4035,E4035&gt;H4035),1,""))</f>
        <v/>
      </c>
      <c r="J4035" s="6" t="n">
        <f aca="false">IF(AND(I4035=-1,J4034=""),-1,IF(AND(I4035=1,J4034=""),1,IF(OR(AND(I4035="",J4034=1),AND(I4035="",J4034=-1),I4035=J4034),J4034,"")))</f>
        <v>1</v>
      </c>
      <c r="K4035" s="0" t="str">
        <f aca="false">IF(AND(J4034=1,J4033=""),INDEX(DealTypes,1),IF(AND(J4034=-1,J4033=""),INDEX(DealTypes,2),IF(OR(AND(J4034="",J4033=1),AND(J4034="",J4033=-1)),INDEX(DealTypes,3),"")))</f>
        <v/>
      </c>
      <c r="L4035" s="6" t="n">
        <f aca="false">IF(K4035=INDEX(DealTypes,1),B4035+Spread,IF(K4035=INDEX(DealTypes,2),B4035,IF(OR(K4035=INDEX(DealTypes,3),N(L4034)=0),"",L4034)))</f>
        <v>1.25747</v>
      </c>
      <c r="M4035" s="6" t="str">
        <f aca="false">IF(N4035&lt;&gt;"",IF(COUNTIF(N$3:N4035,N4035)=1,MAX(M$4:M4034)+1,""),"")</f>
        <v/>
      </c>
      <c r="N4035" s="7" t="str">
        <f aca="false">IF(K4035=INDEX(DealTypes,3),IF(I4034=-1,ROUND((B4035-L4034)/Point,0),ROUND((L4034-B4035)/Point,0)),"")</f>
        <v/>
      </c>
      <c r="O4035" s="6" t="str">
        <f aca="false">(IF(AND(N(N4035)&gt;0,I4034=-1),1,IF(AND(N(N4035)&lt;0,I4034=-1),-1,IF(AND(N(N4035)&gt;0,I4034=1),2,IF(AND(N(N4035)&lt;0,I4034=1),-2,"")))))</f>
        <v/>
      </c>
      <c r="P4035" s="0" t="str">
        <f aca="false">IF(N4035&lt;&gt;"",ABS(N4035),"")</f>
        <v/>
      </c>
    </row>
    <row r="4036" customFormat="false" ht="12.8" hidden="false" customHeight="false" outlineLevel="0" collapsed="false">
      <c r="A4036" s="4" t="n">
        <v>44033.5</v>
      </c>
      <c r="B4036" s="5" t="n">
        <v>1.26952</v>
      </c>
      <c r="C4036" s="5" t="n">
        <v>1.2698</v>
      </c>
      <c r="D4036" s="5" t="n">
        <v>1.26818</v>
      </c>
      <c r="E4036" s="5" t="n">
        <v>1.26891</v>
      </c>
      <c r="F4036" s="0" t="n">
        <v>2160</v>
      </c>
      <c r="G4036" s="0" t="n">
        <f aca="false">ROW()-3</f>
        <v>4033</v>
      </c>
      <c r="H4036" s="5" t="n">
        <f aca="true">IF(G4036&gt;(MovingPeriod+MovingShift),AVERAGE(INDIRECT("E"&amp;(ROW()-MovingPeriod-MovingShift)&amp;":"&amp;"E"&amp;ROW()-MovingShift)),"")</f>
        <v>1.26622692307692</v>
      </c>
      <c r="I4036" s="0" t="str">
        <f aca="false">IF(AND(B4036&gt;H4036,E4036&lt;H4036),-1,IF(AND(B4036&lt;H4036,E4036&gt;H4036),1,""))</f>
        <v/>
      </c>
      <c r="J4036" s="6" t="n">
        <f aca="false">IF(AND(I4036=-1,J4035=""),-1,IF(AND(I4036=1,J4035=""),1,IF(OR(AND(I4036="",J4035=1),AND(I4036="",J4035=-1),I4036=J4035),J4035,"")))</f>
        <v>1</v>
      </c>
      <c r="K4036" s="0" t="str">
        <f aca="false">IF(AND(J4035=1,J4034=""),INDEX(DealTypes,1),IF(AND(J4035=-1,J4034=""),INDEX(DealTypes,2),IF(OR(AND(J4035="",J4034=1),AND(J4035="",J4034=-1)),INDEX(DealTypes,3),"")))</f>
        <v/>
      </c>
      <c r="L4036" s="6" t="n">
        <f aca="false">IF(K4036=INDEX(DealTypes,1),B4036+Spread,IF(K4036=INDEX(DealTypes,2),B4036,IF(OR(K4036=INDEX(DealTypes,3),N(L4035)=0),"",L4035)))</f>
        <v>1.25747</v>
      </c>
      <c r="M4036" s="6" t="str">
        <f aca="false">IF(N4036&lt;&gt;"",IF(COUNTIF(N$3:N4036,N4036)=1,MAX(M$4:M4035)+1,""),"")</f>
        <v/>
      </c>
      <c r="N4036" s="7" t="str">
        <f aca="false">IF(K4036=INDEX(DealTypes,3),IF(I4035=-1,ROUND((B4036-L4035)/Point,0),ROUND((L4035-B4036)/Point,0)),"")</f>
        <v/>
      </c>
      <c r="O4036" s="6" t="str">
        <f aca="false">(IF(AND(N(N4036)&gt;0,I4035=-1),1,IF(AND(N(N4036)&lt;0,I4035=-1),-1,IF(AND(N(N4036)&gt;0,I4035=1),2,IF(AND(N(N4036)&lt;0,I4035=1),-2,"")))))</f>
        <v/>
      </c>
      <c r="P4036" s="0" t="str">
        <f aca="false">IF(N4036&lt;&gt;"",ABS(N4036),"")</f>
        <v/>
      </c>
    </row>
    <row r="4037" customFormat="false" ht="12.8" hidden="false" customHeight="false" outlineLevel="0" collapsed="false">
      <c r="A4037" s="4" t="n">
        <v>44033.5416666667</v>
      </c>
      <c r="B4037" s="5" t="n">
        <v>1.26891</v>
      </c>
      <c r="C4037" s="5" t="n">
        <v>1.27117</v>
      </c>
      <c r="D4037" s="5" t="n">
        <v>1.2683</v>
      </c>
      <c r="E4037" s="5" t="n">
        <v>1.27012</v>
      </c>
      <c r="F4037" s="0" t="n">
        <v>2427</v>
      </c>
      <c r="G4037" s="0" t="n">
        <f aca="false">ROW()-3</f>
        <v>4034</v>
      </c>
      <c r="H4037" s="5" t="n">
        <f aca="true">IF(G4037&gt;(MovingPeriod+MovingShift),AVERAGE(INDIRECT("E"&amp;(ROW()-MovingPeriod-MovingShift)&amp;":"&amp;"E"&amp;ROW()-MovingShift)),"")</f>
        <v>1.26620846153846</v>
      </c>
      <c r="I4037" s="0" t="str">
        <f aca="false">IF(AND(B4037&gt;H4037,E4037&lt;H4037),-1,IF(AND(B4037&lt;H4037,E4037&gt;H4037),1,""))</f>
        <v/>
      </c>
      <c r="J4037" s="6" t="n">
        <f aca="false">IF(AND(I4037=-1,J4036=""),-1,IF(AND(I4037=1,J4036=""),1,IF(OR(AND(I4037="",J4036=1),AND(I4037="",J4036=-1),I4037=J4036),J4036,"")))</f>
        <v>1</v>
      </c>
      <c r="K4037" s="0" t="str">
        <f aca="false">IF(AND(J4036=1,J4035=""),INDEX(DealTypes,1),IF(AND(J4036=-1,J4035=""),INDEX(DealTypes,2),IF(OR(AND(J4036="",J4035=1),AND(J4036="",J4035=-1)),INDEX(DealTypes,3),"")))</f>
        <v/>
      </c>
      <c r="L4037" s="6" t="n">
        <f aca="false">IF(K4037=INDEX(DealTypes,1),B4037+Spread,IF(K4037=INDEX(DealTypes,2),B4037,IF(OR(K4037=INDEX(DealTypes,3),N(L4036)=0),"",L4036)))</f>
        <v>1.25747</v>
      </c>
      <c r="M4037" s="6" t="str">
        <f aca="false">IF(N4037&lt;&gt;"",IF(COUNTIF(N$3:N4037,N4037)=1,MAX(M$4:M4036)+1,""),"")</f>
        <v/>
      </c>
      <c r="N4037" s="7" t="str">
        <f aca="false">IF(K4037=INDEX(DealTypes,3),IF(I4036=-1,ROUND((B4037-L4036)/Point,0),ROUND((L4036-B4037)/Point,0)),"")</f>
        <v/>
      </c>
      <c r="O4037" s="6" t="str">
        <f aca="false">(IF(AND(N(N4037)&gt;0,I4036=-1),1,IF(AND(N(N4037)&lt;0,I4036=-1),-1,IF(AND(N(N4037)&gt;0,I4036=1),2,IF(AND(N(N4037)&lt;0,I4036=1),-2,"")))))</f>
        <v/>
      </c>
      <c r="P4037" s="0" t="str">
        <f aca="false">IF(N4037&lt;&gt;"",ABS(N4037),"")</f>
        <v/>
      </c>
    </row>
    <row r="4038" customFormat="false" ht="12.8" hidden="false" customHeight="false" outlineLevel="0" collapsed="false">
      <c r="A4038" s="4" t="n">
        <v>44033.5833333333</v>
      </c>
      <c r="B4038" s="5" t="n">
        <v>1.2701</v>
      </c>
      <c r="C4038" s="5" t="n">
        <v>1.27057</v>
      </c>
      <c r="D4038" s="5" t="n">
        <v>1.26874</v>
      </c>
      <c r="E4038" s="5" t="n">
        <v>1.26934</v>
      </c>
      <c r="F4038" s="0" t="n">
        <v>2518</v>
      </c>
      <c r="G4038" s="0" t="n">
        <f aca="false">ROW()-3</f>
        <v>4035</v>
      </c>
      <c r="H4038" s="5" t="n">
        <f aca="true">IF(G4038&gt;(MovingPeriod+MovingShift),AVERAGE(INDIRECT("E"&amp;(ROW()-MovingPeriod-MovingShift)&amp;":"&amp;"E"&amp;ROW()-MovingShift)),"")</f>
        <v>1.26642461538462</v>
      </c>
      <c r="I4038" s="0" t="str">
        <f aca="false">IF(AND(B4038&gt;H4038,E4038&lt;H4038),-1,IF(AND(B4038&lt;H4038,E4038&gt;H4038),1,""))</f>
        <v/>
      </c>
      <c r="J4038" s="6" t="n">
        <f aca="false">IF(AND(I4038=-1,J4037=""),-1,IF(AND(I4038=1,J4037=""),1,IF(OR(AND(I4038="",J4037=1),AND(I4038="",J4037=-1),I4038=J4037),J4037,"")))</f>
        <v>1</v>
      </c>
      <c r="K4038" s="0" t="str">
        <f aca="false">IF(AND(J4037=1,J4036=""),INDEX(DealTypes,1),IF(AND(J4037=-1,J4036=""),INDEX(DealTypes,2),IF(OR(AND(J4037="",J4036=1),AND(J4037="",J4036=-1)),INDEX(DealTypes,3),"")))</f>
        <v/>
      </c>
      <c r="L4038" s="6" t="n">
        <f aca="false">IF(K4038=INDEX(DealTypes,1),B4038+Spread,IF(K4038=INDEX(DealTypes,2),B4038,IF(OR(K4038=INDEX(DealTypes,3),N(L4037)=0),"",L4037)))</f>
        <v>1.25747</v>
      </c>
      <c r="M4038" s="6" t="str">
        <f aca="false">IF(N4038&lt;&gt;"",IF(COUNTIF(N$3:N4038,N4038)=1,MAX(M$4:M4037)+1,""),"")</f>
        <v/>
      </c>
      <c r="N4038" s="7" t="str">
        <f aca="false">IF(K4038=INDEX(DealTypes,3),IF(I4037=-1,ROUND((B4038-L4037)/Point,0),ROUND((L4037-B4038)/Point,0)),"")</f>
        <v/>
      </c>
      <c r="O4038" s="6" t="str">
        <f aca="false">(IF(AND(N(N4038)&gt;0,I4037=-1),1,IF(AND(N(N4038)&lt;0,I4037=-1),-1,IF(AND(N(N4038)&gt;0,I4037=1),2,IF(AND(N(N4038)&lt;0,I4037=1),-2,"")))))</f>
        <v/>
      </c>
      <c r="P4038" s="0" t="str">
        <f aca="false">IF(N4038&lt;&gt;"",ABS(N4038),"")</f>
        <v/>
      </c>
    </row>
    <row r="4039" customFormat="false" ht="12.8" hidden="false" customHeight="false" outlineLevel="0" collapsed="false">
      <c r="A4039" s="4" t="n">
        <v>44033.625</v>
      </c>
      <c r="B4039" s="5" t="n">
        <v>1.26938</v>
      </c>
      <c r="C4039" s="5" t="n">
        <v>1.27156</v>
      </c>
      <c r="D4039" s="5" t="n">
        <v>1.26916</v>
      </c>
      <c r="E4039" s="5" t="n">
        <v>1.27046</v>
      </c>
      <c r="F4039" s="0" t="n">
        <v>2812</v>
      </c>
      <c r="G4039" s="0" t="n">
        <f aca="false">ROW()-3</f>
        <v>4036</v>
      </c>
      <c r="H4039" s="5" t="n">
        <f aca="true">IF(G4039&gt;(MovingPeriod+MovingShift),AVERAGE(INDIRECT("E"&amp;(ROW()-MovingPeriod-MovingShift)&amp;":"&amp;"E"&amp;ROW()-MovingShift)),"")</f>
        <v>1.26671</v>
      </c>
      <c r="I4039" s="0" t="str">
        <f aca="false">IF(AND(B4039&gt;H4039,E4039&lt;H4039),-1,IF(AND(B4039&lt;H4039,E4039&gt;H4039),1,""))</f>
        <v/>
      </c>
      <c r="J4039" s="0" t="n">
        <f aca="false">IF(AND(I4039=-1,J4038=""),-1,IF(AND(I4039=1,J4038=""),1,IF(OR(AND(I4039="",J4038=1),AND(I4039="",J4038=-1),I4039=J4038),J4038,"")))</f>
        <v>1</v>
      </c>
      <c r="K4039" s="0" t="str">
        <f aca="false">IF(AND(J4038=1,J4037=""),INDEX(DealTypes,1),IF(AND(J4038=-1,J4037=""),INDEX(DealTypes,2),IF(OR(AND(J4038="",J4037=1),AND(J4038="",J4037=-1)),INDEX(DealTypes,3),"")))</f>
        <v/>
      </c>
      <c r="L4039" s="6" t="n">
        <f aca="false">IF(K4039=INDEX(DealTypes,1),B4039+Spread,IF(K4039=INDEX(DealTypes,2),B4039,IF(OR(K4039=INDEX(DealTypes,3),N(L4038)=0),"",L4038)))</f>
        <v>1.25747</v>
      </c>
      <c r="M4039" s="6" t="str">
        <f aca="false">IF(N4039&lt;&gt;"",IF(COUNTIF(N$3:N4039,N4039)=1,MAX(M$4:M4038)+1,""),"")</f>
        <v/>
      </c>
      <c r="N4039" s="7" t="str">
        <f aca="false">IF(K4039=INDEX(DealTypes,3),IF(I4038=-1,ROUND((B4039-L4038)/Point,0),ROUND((L4038-B4039)/Point,0)),"")</f>
        <v/>
      </c>
      <c r="O4039" s="6" t="str">
        <f aca="false">(IF(AND(N(N4039)&gt;0,I4038=-1),1,IF(AND(N(N4039)&lt;0,I4038=-1),-1,IF(AND(N(N4039)&gt;0,I4038=1),2,IF(AND(N(N4039)&lt;0,I4038=1),-2,"")))))</f>
        <v/>
      </c>
      <c r="P4039" s="0" t="str">
        <f aca="false">IF(N4039&lt;&gt;"",ABS(N4039),"")</f>
        <v/>
      </c>
    </row>
    <row r="4040" customFormat="false" ht="12.8" hidden="false" customHeight="false" outlineLevel="0" collapsed="false">
      <c r="A4040" s="4" t="n">
        <v>44033.6666666667</v>
      </c>
      <c r="B4040" s="5" t="n">
        <v>1.27047</v>
      </c>
      <c r="C4040" s="5" t="n">
        <v>1.27161</v>
      </c>
      <c r="D4040" s="5" t="n">
        <v>1.26731</v>
      </c>
      <c r="E4040" s="5" t="n">
        <v>1.27137</v>
      </c>
      <c r="F4040" s="0" t="n">
        <v>3908</v>
      </c>
      <c r="G4040" s="0" t="n">
        <f aca="false">ROW()-3</f>
        <v>4037</v>
      </c>
      <c r="H4040" s="5" t="n">
        <f aca="true">IF(G4040&gt;(MovingPeriod+MovingShift),AVERAGE(INDIRECT("E"&amp;(ROW()-MovingPeriod-MovingShift)&amp;":"&amp;"E"&amp;ROW()-MovingShift)),"")</f>
        <v>1.26678230769231</v>
      </c>
      <c r="I4040" s="6" t="str">
        <f aca="false">IF(AND(B4040&gt;H4040,E4040&lt;H4040),-1,IF(AND(B4040&lt;H4040,E4040&gt;H4040),1,""))</f>
        <v/>
      </c>
      <c r="J4040" s="0" t="n">
        <f aca="false">IF(AND(I4040=-1,J4039=""),-1,IF(AND(I4040=1,J4039=""),1,IF(OR(AND(I4040="",J4039=1),AND(I4040="",J4039=-1),I4040=J4039),J4039,"")))</f>
        <v>1</v>
      </c>
      <c r="K4040" s="0" t="str">
        <f aca="false">IF(AND(J4039=1,J4038=""),INDEX(DealTypes,1),IF(AND(J4039=-1,J4038=""),INDEX(DealTypes,2),IF(OR(AND(J4039="",J4038=1),AND(J4039="",J4038=-1)),INDEX(DealTypes,3),"")))</f>
        <v/>
      </c>
      <c r="L4040" s="0" t="n">
        <f aca="false">IF(K4040=INDEX(DealTypes,1),B4040+Spread,IF(K4040=INDEX(DealTypes,2),B4040,IF(OR(K4040=INDEX(DealTypes,3),N(L4039)=0),"",L4039)))</f>
        <v>1.25747</v>
      </c>
      <c r="M4040" s="6" t="str">
        <f aca="false">IF(N4040&lt;&gt;"",IF(COUNTIF(N$3:N4040,N4040)=1,MAX(M$4:M4039)+1,""),"")</f>
        <v/>
      </c>
      <c r="N4040" s="7" t="str">
        <f aca="false">IF(K4040=INDEX(DealTypes,3),IF(I4039=-1,ROUND((B4040-L4039)/Point,0),ROUND((L4039-B4040)/Point,0)),"")</f>
        <v/>
      </c>
      <c r="O4040" s="6" t="str">
        <f aca="false">(IF(AND(N(N4040)&gt;0,I4039=-1),1,IF(AND(N(N4040)&lt;0,I4039=-1),-1,IF(AND(N(N4040)&gt;0,I4039=1),2,IF(AND(N(N4040)&lt;0,I4039=1),-2,"")))))</f>
        <v/>
      </c>
      <c r="P4040" s="0" t="str">
        <f aca="false">IF(N4040&lt;&gt;"",ABS(N4040),"")</f>
        <v/>
      </c>
    </row>
    <row r="4041" customFormat="false" ht="12.8" hidden="false" customHeight="false" outlineLevel="0" collapsed="false">
      <c r="A4041" s="4" t="n">
        <v>44033.7083333333</v>
      </c>
      <c r="B4041" s="5" t="n">
        <v>1.27142</v>
      </c>
      <c r="C4041" s="5" t="n">
        <v>1.2752</v>
      </c>
      <c r="D4041" s="5" t="n">
        <v>1.27108</v>
      </c>
      <c r="E4041" s="5" t="n">
        <v>1.27471</v>
      </c>
      <c r="F4041" s="0" t="n">
        <v>4626</v>
      </c>
      <c r="G4041" s="0" t="n">
        <f aca="false">ROW()-3</f>
        <v>4038</v>
      </c>
      <c r="H4041" s="5" t="n">
        <f aca="true">IF(G4041&gt;(MovingPeriod+MovingShift),AVERAGE(INDIRECT("E"&amp;(ROW()-MovingPeriod-MovingShift)&amp;":"&amp;"E"&amp;ROW()-MovingShift)),"")</f>
        <v>1.26707384615385</v>
      </c>
      <c r="I4041" s="6" t="str">
        <f aca="false">IF(AND(B4041&gt;H4041,E4041&lt;H4041),-1,IF(AND(B4041&lt;H4041,E4041&gt;H4041),1,""))</f>
        <v/>
      </c>
      <c r="J4041" s="0" t="n">
        <f aca="false">IF(AND(I4041=-1,J4040=""),-1,IF(AND(I4041=1,J4040=""),1,IF(OR(AND(I4041="",J4040=1),AND(I4041="",J4040=-1),I4041=J4040),J4040,"")))</f>
        <v>1</v>
      </c>
      <c r="K4041" s="0" t="str">
        <f aca="false">IF(AND(J4040=1,J4039=""),INDEX(DealTypes,1),IF(AND(J4040=-1,J4039=""),INDEX(DealTypes,2),IF(OR(AND(J4040="",J4039=1),AND(J4040="",J4039=-1)),INDEX(DealTypes,3),"")))</f>
        <v/>
      </c>
      <c r="L4041" s="0" t="n">
        <f aca="false">IF(K4041=INDEX(DealTypes,1),B4041+Spread,IF(K4041=INDEX(DealTypes,2),B4041,IF(OR(K4041=INDEX(DealTypes,3),N(L4040)=0),"",L4040)))</f>
        <v>1.25747</v>
      </c>
      <c r="M4041" s="6" t="str">
        <f aca="false">IF(N4041&lt;&gt;"",IF(COUNTIF(N$3:N4041,N4041)=1,MAX(M$4:M4040)+1,""),"")</f>
        <v/>
      </c>
      <c r="N4041" s="7" t="str">
        <f aca="false">IF(K4041=INDEX(DealTypes,3),IF(I4040=-1,ROUND((B4041-L4040)/Point,0),ROUND((L4040-B4041)/Point,0)),"")</f>
        <v/>
      </c>
      <c r="O4041" s="6" t="str">
        <f aca="false">(IF(AND(N(N4041)&gt;0,I4040=-1),1,IF(AND(N(N4041)&lt;0,I4040=-1),-1,IF(AND(N(N4041)&gt;0,I4040=1),2,IF(AND(N(N4041)&lt;0,I4040=1),-2,"")))))</f>
        <v/>
      </c>
      <c r="P4041" s="0" t="str">
        <f aca="false">IF(N4041&lt;&gt;"",ABS(N4041),"")</f>
        <v/>
      </c>
    </row>
    <row r="4042" customFormat="false" ht="12.8" hidden="false" customHeight="false" outlineLevel="0" collapsed="false">
      <c r="A4042" s="4" t="n">
        <v>44033.75</v>
      </c>
      <c r="B4042" s="5" t="n">
        <v>1.2748</v>
      </c>
      <c r="C4042" s="5" t="n">
        <v>1.27521</v>
      </c>
      <c r="D4042" s="5" t="n">
        <v>1.27294</v>
      </c>
      <c r="E4042" s="5" t="n">
        <v>1.2735</v>
      </c>
      <c r="F4042" s="0" t="n">
        <v>3133</v>
      </c>
      <c r="G4042" s="0" t="n">
        <f aca="false">ROW()-3</f>
        <v>4039</v>
      </c>
      <c r="H4042" s="5" t="n">
        <f aca="true">IF(G4042&gt;(MovingPeriod+MovingShift),AVERAGE(INDIRECT("E"&amp;(ROW()-MovingPeriod-MovingShift)&amp;":"&amp;"E"&amp;ROW()-MovingShift)),"")</f>
        <v>1.26729076923077</v>
      </c>
      <c r="I4042" s="0" t="str">
        <f aca="false">IF(AND(B4042&gt;H4042,E4042&lt;H4042),-1,IF(AND(B4042&lt;H4042,E4042&gt;H4042),1,""))</f>
        <v/>
      </c>
      <c r="J4042" s="0" t="n">
        <f aca="false">IF(AND(I4042=-1,J4041=""),-1,IF(AND(I4042=1,J4041=""),1,IF(OR(AND(I4042="",J4041=1),AND(I4042="",J4041=-1),I4042=J4041),J4041,"")))</f>
        <v>1</v>
      </c>
      <c r="K4042" s="0" t="str">
        <f aca="false">IF(AND(J4041=1,J4040=""),INDEX(DealTypes,1),IF(AND(J4041=-1,J4040=""),INDEX(DealTypes,2),IF(OR(AND(J4041="",J4040=1),AND(J4041="",J4040=-1)),INDEX(DealTypes,3),"")))</f>
        <v/>
      </c>
      <c r="L4042" s="0" t="n">
        <f aca="false">IF(K4042=INDEX(DealTypes,1),B4042+Spread,IF(K4042=INDEX(DealTypes,2),B4042,IF(OR(K4042=INDEX(DealTypes,3),N(L4041)=0),"",L4041)))</f>
        <v>1.25747</v>
      </c>
      <c r="M4042" s="6" t="str">
        <f aca="false">IF(N4042&lt;&gt;"",IF(COUNTIF(N$3:N4042,N4042)=1,MAX(M$4:M4041)+1,""),"")</f>
        <v/>
      </c>
      <c r="N4042" s="7" t="str">
        <f aca="false">IF(K4042=INDEX(DealTypes,3),IF(I4041=-1,ROUND((B4042-L4041)/Point,0),ROUND((L4041-B4042)/Point,0)),"")</f>
        <v/>
      </c>
      <c r="O4042" s="6" t="str">
        <f aca="false">(IF(AND(N(N4042)&gt;0,I4041=-1),1,IF(AND(N(N4042)&lt;0,I4041=-1),-1,IF(AND(N(N4042)&gt;0,I4041=1),2,IF(AND(N(N4042)&lt;0,I4041=1),-2,"")))))</f>
        <v/>
      </c>
      <c r="P4042" s="0" t="str">
        <f aca="false">IF(N4042&lt;&gt;"",ABS(N4042),"")</f>
        <v/>
      </c>
    </row>
    <row r="4043" customFormat="false" ht="12.8" hidden="false" customHeight="false" outlineLevel="0" collapsed="false">
      <c r="A4043" s="4" t="n">
        <v>44033.7916666667</v>
      </c>
      <c r="B4043" s="5" t="n">
        <v>1.2735</v>
      </c>
      <c r="C4043" s="5" t="n">
        <v>1.27481</v>
      </c>
      <c r="D4043" s="5" t="n">
        <v>1.27343</v>
      </c>
      <c r="E4043" s="5" t="n">
        <v>1.27429</v>
      </c>
      <c r="F4043" s="0" t="n">
        <v>2937</v>
      </c>
      <c r="G4043" s="0" t="n">
        <f aca="false">ROW()-3</f>
        <v>4040</v>
      </c>
      <c r="H4043" s="5" t="n">
        <f aca="true">IF(G4043&gt;(MovingPeriod+MovingShift),AVERAGE(INDIRECT("E"&amp;(ROW()-MovingPeriod-MovingShift)&amp;":"&amp;"E"&amp;ROW()-MovingShift)),"")</f>
        <v>1.26762384615385</v>
      </c>
      <c r="I4043" s="6" t="str">
        <f aca="false">IF(AND(B4043&gt;H4043,E4043&lt;H4043),-1,IF(AND(B4043&lt;H4043,E4043&gt;H4043),1,""))</f>
        <v/>
      </c>
      <c r="J4043" s="0" t="n">
        <f aca="false">IF(AND(I4043=-1,J4042=""),-1,IF(AND(I4043=1,J4042=""),1,IF(OR(AND(I4043="",J4042=1),AND(I4043="",J4042=-1),I4043=J4042),J4042,"")))</f>
        <v>1</v>
      </c>
      <c r="K4043" s="0" t="str">
        <f aca="false">IF(AND(J4042=1,J4041=""),INDEX(DealTypes,1),IF(AND(J4042=-1,J4041=""),INDEX(DealTypes,2),IF(OR(AND(J4042="",J4041=1),AND(J4042="",J4041=-1)),INDEX(DealTypes,3),"")))</f>
        <v/>
      </c>
      <c r="L4043" s="0" t="n">
        <f aca="false">IF(K4043=INDEX(DealTypes,1),B4043+Spread,IF(K4043=INDEX(DealTypes,2),B4043,IF(OR(K4043=INDEX(DealTypes,3),N(L4042)=0),"",L4042)))</f>
        <v>1.25747</v>
      </c>
      <c r="M4043" s="6" t="str">
        <f aca="false">IF(N4043&lt;&gt;"",IF(COUNTIF(N$3:N4043,N4043)=1,MAX(M$4:M4042)+1,""),"")</f>
        <v/>
      </c>
      <c r="N4043" s="7" t="str">
        <f aca="false">IF(K4043=INDEX(DealTypes,3),IF(I4042=-1,ROUND((B4043-L4042)/Point,0),ROUND((L4042-B4043)/Point,0)),"")</f>
        <v/>
      </c>
      <c r="O4043" s="6" t="str">
        <f aca="false">(IF(AND(N(N4043)&gt;0,I4042=-1),1,IF(AND(N(N4043)&lt;0,I4042=-1),-1,IF(AND(N(N4043)&gt;0,I4042=1),2,IF(AND(N(N4043)&lt;0,I4042=1),-2,"")))))</f>
        <v/>
      </c>
      <c r="P4043" s="0" t="str">
        <f aca="false">IF(N4043&lt;&gt;"",ABS(N4043),"")</f>
        <v/>
      </c>
    </row>
    <row r="4044" customFormat="false" ht="12.8" hidden="false" customHeight="false" outlineLevel="0" collapsed="false">
      <c r="A4044" s="4" t="n">
        <v>44033.8333333333</v>
      </c>
      <c r="B4044" s="5" t="n">
        <v>1.27429</v>
      </c>
      <c r="C4044" s="5" t="n">
        <v>1.27642</v>
      </c>
      <c r="D4044" s="5" t="n">
        <v>1.27364</v>
      </c>
      <c r="E4044" s="5" t="n">
        <v>1.27629</v>
      </c>
      <c r="F4044" s="0" t="n">
        <v>2458</v>
      </c>
      <c r="G4044" s="0" t="n">
        <f aca="false">ROW()-3</f>
        <v>4041</v>
      </c>
      <c r="H4044" s="5" t="n">
        <f aca="true">IF(G4044&gt;(MovingPeriod+MovingShift),AVERAGE(INDIRECT("E"&amp;(ROW()-MovingPeriod-MovingShift)&amp;":"&amp;"E"&amp;ROW()-MovingShift)),"")</f>
        <v>1.26789615384615</v>
      </c>
      <c r="I4044" s="0" t="str">
        <f aca="false">IF(AND(B4044&gt;H4044,E4044&lt;H4044),-1,IF(AND(B4044&lt;H4044,E4044&gt;H4044),1,""))</f>
        <v/>
      </c>
      <c r="J4044" s="0" t="n">
        <f aca="false">IF(AND(I4044=-1,J4043=""),-1,IF(AND(I4044=1,J4043=""),1,IF(OR(AND(I4044="",J4043=1),AND(I4044="",J4043=-1),I4044=J4043),J4043,"")))</f>
        <v>1</v>
      </c>
      <c r="K4044" s="0" t="str">
        <f aca="false">IF(AND(J4043=1,J4042=""),INDEX(DealTypes,1),IF(AND(J4043=-1,J4042=""),INDEX(DealTypes,2),IF(OR(AND(J4043="",J4042=1),AND(J4043="",J4042=-1)),INDEX(DealTypes,3),"")))</f>
        <v/>
      </c>
      <c r="L4044" s="0" t="n">
        <f aca="false">IF(K4044=INDEX(DealTypes,1),B4044+Spread,IF(K4044=INDEX(DealTypes,2),B4044,IF(OR(K4044=INDEX(DealTypes,3),N(L4043)=0),"",L4043)))</f>
        <v>1.25747</v>
      </c>
      <c r="M4044" s="6" t="str">
        <f aca="false">IF(N4044&lt;&gt;"",IF(COUNTIF(N$3:N4044,N4044)=1,MAX(M$4:M4043)+1,""),"")</f>
        <v/>
      </c>
      <c r="N4044" s="7" t="str">
        <f aca="false">IF(K4044=INDEX(DealTypes,3),IF(I4043=-1,ROUND((B4044-L4043)/Point,0),ROUND((L4043-B4044)/Point,0)),"")</f>
        <v/>
      </c>
      <c r="O4044" s="6" t="str">
        <f aca="false">(IF(AND(N(N4044)&gt;0,I4043=-1),1,IF(AND(N(N4044)&lt;0,I4043=-1),-1,IF(AND(N(N4044)&gt;0,I4043=1),2,IF(AND(N(N4044)&lt;0,I4043=1),-2,"")))))</f>
        <v/>
      </c>
      <c r="P4044" s="0" t="str">
        <f aca="false">IF(N4044&lt;&gt;"",ABS(N4044),"")</f>
        <v/>
      </c>
    </row>
    <row r="4045" customFormat="false" ht="12.8" hidden="false" customHeight="false" outlineLevel="0" collapsed="false">
      <c r="A4045" s="4" t="n">
        <v>44033.875</v>
      </c>
      <c r="B4045" s="5" t="n">
        <v>1.27629</v>
      </c>
      <c r="C4045" s="5" t="n">
        <v>1.27675</v>
      </c>
      <c r="D4045" s="5" t="n">
        <v>1.27509</v>
      </c>
      <c r="E4045" s="5" t="n">
        <v>1.27579</v>
      </c>
      <c r="F4045" s="0" t="n">
        <v>2037</v>
      </c>
      <c r="G4045" s="0" t="n">
        <f aca="false">ROW()-3</f>
        <v>4042</v>
      </c>
      <c r="H4045" s="5" t="n">
        <f aca="true">IF(G4045&gt;(MovingPeriod+MovingShift),AVERAGE(INDIRECT("E"&amp;(ROW()-MovingPeriod-MovingShift)&amp;":"&amp;"E"&amp;ROW()-MovingShift)),"")</f>
        <v>1.26823384615385</v>
      </c>
      <c r="I4045" s="0" t="str">
        <f aca="false">IF(AND(B4045&gt;H4045,E4045&lt;H4045),-1,IF(AND(B4045&lt;H4045,E4045&gt;H4045),1,""))</f>
        <v/>
      </c>
      <c r="J4045" s="0" t="n">
        <f aca="false">IF(AND(I4045=-1,J4044=""),-1,IF(AND(I4045=1,J4044=""),1,IF(OR(AND(I4045="",J4044=1),AND(I4045="",J4044=-1),I4045=J4044),J4044,"")))</f>
        <v>1</v>
      </c>
      <c r="K4045" s="0" t="str">
        <f aca="false">IF(AND(J4044=1,J4043=""),INDEX(DealTypes,1),IF(AND(J4044=-1,J4043=""),INDEX(DealTypes,2),IF(OR(AND(J4044="",J4043=1),AND(J4044="",J4043=-1)),INDEX(DealTypes,3),"")))</f>
        <v/>
      </c>
      <c r="L4045" s="0" t="n">
        <f aca="false">IF(K4045=INDEX(DealTypes,1),B4045+Spread,IF(K4045=INDEX(DealTypes,2),B4045,IF(OR(K4045=INDEX(DealTypes,3),N(L4044)=0),"",L4044)))</f>
        <v>1.25747</v>
      </c>
      <c r="M4045" s="6" t="str">
        <f aca="false">IF(N4045&lt;&gt;"",IF(COUNTIF(N$3:N4045,N4045)=1,MAX(M$4:M4044)+1,""),"")</f>
        <v/>
      </c>
      <c r="N4045" s="7" t="str">
        <f aca="false">IF(K4045=INDEX(DealTypes,3),IF(I4044=-1,ROUND((B4045-L4044)/Point,0),ROUND((L4044-B4045)/Point,0)),"")</f>
        <v/>
      </c>
      <c r="O4045" s="6" t="str">
        <f aca="false">(IF(AND(N(N4045)&gt;0,I4044=-1),1,IF(AND(N(N4045)&lt;0,I4044=-1),-1,IF(AND(N(N4045)&gt;0,I4044=1),2,IF(AND(N(N4045)&lt;0,I4044=1),-2,"")))))</f>
        <v/>
      </c>
      <c r="P4045" s="0" t="str">
        <f aca="false">IF(N4045&lt;&gt;"",ABS(N4045),"")</f>
        <v/>
      </c>
    </row>
    <row r="4046" customFormat="false" ht="12.8" hidden="false" customHeight="false" outlineLevel="0" collapsed="false">
      <c r="A4046" s="4" t="n">
        <v>44033.9166666667</v>
      </c>
      <c r="B4046" s="5" t="n">
        <v>1.27579</v>
      </c>
      <c r="C4046" s="5" t="n">
        <v>1.27623</v>
      </c>
      <c r="D4046" s="5" t="n">
        <v>1.27306</v>
      </c>
      <c r="E4046" s="5" t="n">
        <v>1.27331</v>
      </c>
      <c r="F4046" s="0" t="n">
        <v>3009</v>
      </c>
      <c r="G4046" s="0" t="n">
        <f aca="false">ROW()-3</f>
        <v>4043</v>
      </c>
      <c r="H4046" s="5" t="n">
        <f aca="true">IF(G4046&gt;(MovingPeriod+MovingShift),AVERAGE(INDIRECT("E"&amp;(ROW()-MovingPeriod-MovingShift)&amp;":"&amp;"E"&amp;ROW()-MovingShift)),"")</f>
        <v>1.26856307692308</v>
      </c>
      <c r="I4046" s="0" t="str">
        <f aca="false">IF(AND(B4046&gt;H4046,E4046&lt;H4046),-1,IF(AND(B4046&lt;H4046,E4046&gt;H4046),1,""))</f>
        <v/>
      </c>
      <c r="J4046" s="0" t="n">
        <f aca="false">IF(AND(I4046=-1,J4045=""),-1,IF(AND(I4046=1,J4045=""),1,IF(OR(AND(I4046="",J4045=1),AND(I4046="",J4045=-1),I4046=J4045),J4045,"")))</f>
        <v>1</v>
      </c>
      <c r="K4046" s="0" t="str">
        <f aca="false">IF(AND(J4045=1,J4044=""),INDEX(DealTypes,1),IF(AND(J4045=-1,J4044=""),INDEX(DealTypes,2),IF(OR(AND(J4045="",J4044=1),AND(J4045="",J4044=-1)),INDEX(DealTypes,3),"")))</f>
        <v/>
      </c>
      <c r="L4046" s="0" t="n">
        <f aca="false">IF(K4046=INDEX(DealTypes,1),B4046+Spread,IF(K4046=INDEX(DealTypes,2),B4046,IF(OR(K4046=INDEX(DealTypes,3),N(L4045)=0),"",L4045)))</f>
        <v>1.25747</v>
      </c>
      <c r="M4046" s="6" t="str">
        <f aca="false">IF(N4046&lt;&gt;"",IF(COUNTIF(N$3:N4046,N4046)=1,MAX(M$4:M4045)+1,""),"")</f>
        <v/>
      </c>
      <c r="N4046" s="7" t="str">
        <f aca="false">IF(K4046=INDEX(DealTypes,3),IF(I4045=-1,ROUND((B4046-L4045)/Point,0),ROUND((L4045-B4046)/Point,0)),"")</f>
        <v/>
      </c>
      <c r="O4046" s="6" t="str">
        <f aca="false">(IF(AND(N(N4046)&gt;0,I4045=-1),1,IF(AND(N(N4046)&lt;0,I4045=-1),-1,IF(AND(N(N4046)&gt;0,I4045=1),2,IF(AND(N(N4046)&lt;0,I4045=1),-2,"")))))</f>
        <v/>
      </c>
      <c r="P4046" s="0" t="str">
        <f aca="false">IF(N4046&lt;&gt;"",ABS(N4046),"")</f>
        <v/>
      </c>
    </row>
    <row r="4047" customFormat="false" ht="12.8" hidden="false" customHeight="false" outlineLevel="0" collapsed="false">
      <c r="A4047" s="4" t="n">
        <v>44033.9583333333</v>
      </c>
      <c r="B4047" s="5" t="n">
        <v>1.2733</v>
      </c>
      <c r="C4047" s="5" t="n">
        <v>1.27371</v>
      </c>
      <c r="D4047" s="5" t="n">
        <v>1.27217</v>
      </c>
      <c r="E4047" s="5" t="n">
        <v>1.27302</v>
      </c>
      <c r="F4047" s="0" t="n">
        <v>1301</v>
      </c>
      <c r="G4047" s="0" t="n">
        <f aca="false">ROW()-3</f>
        <v>4044</v>
      </c>
      <c r="H4047" s="5" t="n">
        <f aca="true">IF(G4047&gt;(MovingPeriod+MovingShift),AVERAGE(INDIRECT("E"&amp;(ROW()-MovingPeriod-MovingShift)&amp;":"&amp;"E"&amp;ROW()-MovingShift)),"")</f>
        <v>1.26913384615385</v>
      </c>
      <c r="I4047" s="0" t="str">
        <f aca="false">IF(AND(B4047&gt;H4047,E4047&lt;H4047),-1,IF(AND(B4047&lt;H4047,E4047&gt;H4047),1,""))</f>
        <v/>
      </c>
      <c r="J4047" s="0" t="n">
        <f aca="false">IF(AND(I4047=-1,J4046=""),-1,IF(AND(I4047=1,J4046=""),1,IF(OR(AND(I4047="",J4046=1),AND(I4047="",J4046=-1),I4047=J4046),J4046,"")))</f>
        <v>1</v>
      </c>
      <c r="K4047" s="0" t="str">
        <f aca="false">IF(AND(J4046=1,J4045=""),INDEX(DealTypes,1),IF(AND(J4046=-1,J4045=""),INDEX(DealTypes,2),IF(OR(AND(J4046="",J4045=1),AND(J4046="",J4045=-1)),INDEX(DealTypes,3),"")))</f>
        <v/>
      </c>
      <c r="L4047" s="0" t="n">
        <f aca="false">IF(K4047=INDEX(DealTypes,1),B4047+Spread,IF(K4047=INDEX(DealTypes,2),B4047,IF(OR(K4047=INDEX(DealTypes,3),N(L4046)=0),"",L4046)))</f>
        <v>1.25747</v>
      </c>
      <c r="M4047" s="6" t="str">
        <f aca="false">IF(N4047&lt;&gt;"",IF(COUNTIF(N$3:N4047,N4047)=1,MAX(M$4:M4046)+1,""),"")</f>
        <v/>
      </c>
      <c r="N4047" s="7" t="str">
        <f aca="false">IF(K4047=INDEX(DealTypes,3),IF(I4046=-1,ROUND((B4047-L4046)/Point,0),ROUND((L4046-B4047)/Point,0)),"")</f>
        <v/>
      </c>
      <c r="O4047" s="6" t="str">
        <f aca="false">(IF(AND(N(N4047)&gt;0,I4046=-1),1,IF(AND(N(N4047)&lt;0,I4046=-1),-1,IF(AND(N(N4047)&gt;0,I4046=1),2,IF(AND(N(N4047)&lt;0,I4046=1),-2,"")))))</f>
        <v/>
      </c>
      <c r="P4047" s="0" t="str">
        <f aca="false">IF(N4047&lt;&gt;"",ABS(N4047),"")</f>
        <v/>
      </c>
    </row>
    <row r="4048" customFormat="false" ht="12.8" hidden="false" customHeight="false" outlineLevel="0" collapsed="false">
      <c r="A4048" s="4" t="n">
        <v>44034</v>
      </c>
      <c r="B4048" s="5" t="n">
        <v>1.27303</v>
      </c>
      <c r="C4048" s="5" t="n">
        <v>1.27321</v>
      </c>
      <c r="D4048" s="5" t="n">
        <v>1.27115</v>
      </c>
      <c r="E4048" s="5" t="n">
        <v>1.272</v>
      </c>
      <c r="F4048" s="0" t="n">
        <v>1039</v>
      </c>
      <c r="G4048" s="0" t="n">
        <f aca="false">ROW()-3</f>
        <v>4045</v>
      </c>
      <c r="H4048" s="5" t="n">
        <f aca="true">IF(G4048&gt;(MovingPeriod+MovingShift),AVERAGE(INDIRECT("E"&amp;(ROW()-MovingPeriod-MovingShift)&amp;":"&amp;"E"&amp;ROW()-MovingShift)),"")</f>
        <v>1.26957769230769</v>
      </c>
      <c r="I4048" s="0" t="str">
        <f aca="false">IF(AND(B4048&gt;H4048,E4048&lt;H4048),-1,IF(AND(B4048&lt;H4048,E4048&gt;H4048),1,""))</f>
        <v/>
      </c>
      <c r="J4048" s="0" t="n">
        <f aca="false">IF(AND(I4048=-1,J4047=""),-1,IF(AND(I4048=1,J4047=""),1,IF(OR(AND(I4048="",J4047=1),AND(I4048="",J4047=-1),I4048=J4047),J4047,"")))</f>
        <v>1</v>
      </c>
      <c r="K4048" s="0" t="str">
        <f aca="false">IF(AND(J4047=1,J4046=""),INDEX(DealTypes,1),IF(AND(J4047=-1,J4046=""),INDEX(DealTypes,2),IF(OR(AND(J4047="",J4046=1),AND(J4047="",J4046=-1)),INDEX(DealTypes,3),"")))</f>
        <v/>
      </c>
      <c r="L4048" s="0" t="n">
        <f aca="false">IF(K4048=INDEX(DealTypes,1),B4048+Spread,IF(K4048=INDEX(DealTypes,2),B4048,IF(OR(K4048=INDEX(DealTypes,3),N(L4047)=0),"",L4047)))</f>
        <v>1.25747</v>
      </c>
      <c r="M4048" s="6" t="str">
        <f aca="false">IF(N4048&lt;&gt;"",IF(COUNTIF(N$3:N4048,N4048)=1,MAX(M$4:M4047)+1,""),"")</f>
        <v/>
      </c>
      <c r="N4048" s="7" t="str">
        <f aca="false">IF(K4048=INDEX(DealTypes,3),IF(I4047=-1,ROUND((B4048-L4047)/Point,0),ROUND((L4047-B4048)/Point,0)),"")</f>
        <v/>
      </c>
      <c r="O4048" s="6" t="str">
        <f aca="false">(IF(AND(N(N4048)&gt;0,I4047=-1),1,IF(AND(N(N4048)&lt;0,I4047=-1),-1,IF(AND(N(N4048)&gt;0,I4047=1),2,IF(AND(N(N4048)&lt;0,I4047=1),-2,"")))))</f>
        <v/>
      </c>
      <c r="P4048" s="0" t="str">
        <f aca="false">IF(N4048&lt;&gt;"",ABS(N4048),"")</f>
        <v/>
      </c>
    </row>
    <row r="4049" customFormat="false" ht="12.8" hidden="false" customHeight="false" outlineLevel="0" collapsed="false">
      <c r="A4049" s="4" t="n">
        <v>44034.0416666667</v>
      </c>
      <c r="B4049" s="5" t="n">
        <v>1.272</v>
      </c>
      <c r="C4049" s="5" t="n">
        <v>1.27307</v>
      </c>
      <c r="D4049" s="5" t="n">
        <v>1.272</v>
      </c>
      <c r="E4049" s="5" t="n">
        <v>1.27298</v>
      </c>
      <c r="F4049" s="0" t="n">
        <v>519</v>
      </c>
      <c r="G4049" s="0" t="n">
        <f aca="false">ROW()-3</f>
        <v>4046</v>
      </c>
      <c r="H4049" s="5" t="n">
        <f aca="true">IF(G4049&gt;(MovingPeriod+MovingShift),AVERAGE(INDIRECT("E"&amp;(ROW()-MovingPeriod-MovingShift)&amp;":"&amp;"E"&amp;ROW()-MovingShift)),"")</f>
        <v>1.27016</v>
      </c>
      <c r="I4049" s="0" t="str">
        <f aca="false">IF(AND(B4049&gt;H4049,E4049&lt;H4049),-1,IF(AND(B4049&lt;H4049,E4049&gt;H4049),1,""))</f>
        <v/>
      </c>
      <c r="J4049" s="0" t="n">
        <f aca="false">IF(AND(I4049=-1,J4048=""),-1,IF(AND(I4049=1,J4048=""),1,IF(OR(AND(I4049="",J4048=1),AND(I4049="",J4048=-1),I4049=J4048),J4048,"")))</f>
        <v>1</v>
      </c>
      <c r="K4049" s="0" t="str">
        <f aca="false">IF(AND(J4048=1,J4047=""),INDEX(DealTypes,1),IF(AND(J4048=-1,J4047=""),INDEX(DealTypes,2),IF(OR(AND(J4048="",J4047=1),AND(J4048="",J4047=-1)),INDEX(DealTypes,3),"")))</f>
        <v/>
      </c>
      <c r="L4049" s="0" t="n">
        <f aca="false">IF(K4049=INDEX(DealTypes,1),B4049+Spread,IF(K4049=INDEX(DealTypes,2),B4049,IF(OR(K4049=INDEX(DealTypes,3),N(L4048)=0),"",L4048)))</f>
        <v>1.25747</v>
      </c>
      <c r="M4049" s="6" t="str">
        <f aca="false">IF(N4049&lt;&gt;"",IF(COUNTIF(N$3:N4049,N4049)=1,MAX(M$4:M4048)+1,""),"")</f>
        <v/>
      </c>
      <c r="N4049" s="7" t="str">
        <f aca="false">IF(K4049=INDEX(DealTypes,3),IF(I4048=-1,ROUND((B4049-L4048)/Point,0),ROUND((L4048-B4049)/Point,0)),"")</f>
        <v/>
      </c>
      <c r="O4049" s="6" t="str">
        <f aca="false">(IF(AND(N(N4049)&gt;0,I4048=-1),1,IF(AND(N(N4049)&lt;0,I4048=-1),-1,IF(AND(N(N4049)&gt;0,I4048=1),2,IF(AND(N(N4049)&lt;0,I4048=1),-2,"")))))</f>
        <v/>
      </c>
      <c r="P4049" s="0" t="str">
        <f aca="false">IF(N4049&lt;&gt;"",ABS(N4049),"")</f>
        <v/>
      </c>
    </row>
    <row r="4050" customFormat="false" ht="12.8" hidden="false" customHeight="false" outlineLevel="0" collapsed="false">
      <c r="A4050" s="4" t="n">
        <v>44034.0833333333</v>
      </c>
      <c r="B4050" s="5" t="n">
        <v>1.27301</v>
      </c>
      <c r="C4050" s="5" t="n">
        <v>1.27336</v>
      </c>
      <c r="D4050" s="5" t="n">
        <v>1.27216</v>
      </c>
      <c r="E4050" s="5" t="n">
        <v>1.27316</v>
      </c>
      <c r="F4050" s="0" t="n">
        <v>800</v>
      </c>
      <c r="G4050" s="0" t="n">
        <f aca="false">ROW()-3</f>
        <v>4047</v>
      </c>
      <c r="H4050" s="5" t="n">
        <f aca="true">IF(G4050&gt;(MovingPeriod+MovingShift),AVERAGE(INDIRECT("E"&amp;(ROW()-MovingPeriod-MovingShift)&amp;":"&amp;"E"&amp;ROW()-MovingShift)),"")</f>
        <v>1.27099384615385</v>
      </c>
      <c r="I4050" s="0" t="str">
        <f aca="false">IF(AND(B4050&gt;H4050,E4050&lt;H4050),-1,IF(AND(B4050&lt;H4050,E4050&gt;H4050),1,""))</f>
        <v/>
      </c>
      <c r="J4050" s="0" t="n">
        <f aca="false">IF(AND(I4050=-1,J4049=""),-1,IF(AND(I4050=1,J4049=""),1,IF(OR(AND(I4050="",J4049=1),AND(I4050="",J4049=-1),I4050=J4049),J4049,"")))</f>
        <v>1</v>
      </c>
      <c r="K4050" s="0" t="str">
        <f aca="false">IF(AND(J4049=1,J4048=""),INDEX(DealTypes,1),IF(AND(J4049=-1,J4048=""),INDEX(DealTypes,2),IF(OR(AND(J4049="",J4048=1),AND(J4049="",J4048=-1)),INDEX(DealTypes,3),"")))</f>
        <v/>
      </c>
      <c r="L4050" s="0" t="n">
        <f aca="false">IF(K4050=INDEX(DealTypes,1),B4050+Spread,IF(K4050=INDEX(DealTypes,2),B4050,IF(OR(K4050=INDEX(DealTypes,3),N(L4049)=0),"",L4049)))</f>
        <v>1.25747</v>
      </c>
      <c r="M4050" s="6" t="str">
        <f aca="false">IF(N4050&lt;&gt;"",IF(COUNTIF(N$3:N4050,N4050)=1,MAX(M$4:M4049)+1,""),"")</f>
        <v/>
      </c>
      <c r="N4050" s="7" t="str">
        <f aca="false">IF(K4050=INDEX(DealTypes,3),IF(I4049=-1,ROUND((B4050-L4049)/Point,0),ROUND((L4049-B4050)/Point,0)),"")</f>
        <v/>
      </c>
      <c r="O4050" s="6" t="str">
        <f aca="false">(IF(AND(N(N4050)&gt;0,I4049=-1),1,IF(AND(N(N4050)&lt;0,I4049=-1),-1,IF(AND(N(N4050)&gt;0,I4049=1),2,IF(AND(N(N4050)&lt;0,I4049=1),-2,"")))))</f>
        <v/>
      </c>
      <c r="P4050" s="0" t="str">
        <f aca="false">IF(N4050&lt;&gt;"",ABS(N4050),"")</f>
        <v/>
      </c>
    </row>
    <row r="4051" customFormat="false" ht="12.8" hidden="false" customHeight="false" outlineLevel="0" collapsed="false">
      <c r="A4051" s="4" t="n">
        <v>44034.125</v>
      </c>
      <c r="B4051" s="5" t="n">
        <v>1.27316</v>
      </c>
      <c r="C4051" s="5" t="n">
        <v>1.27403</v>
      </c>
      <c r="D4051" s="5" t="n">
        <v>1.27305</v>
      </c>
      <c r="E4051" s="5" t="n">
        <v>1.27323</v>
      </c>
      <c r="F4051" s="0" t="n">
        <v>1266</v>
      </c>
      <c r="G4051" s="0" t="n">
        <f aca="false">ROW()-3</f>
        <v>4048</v>
      </c>
      <c r="H4051" s="5" t="n">
        <f aca="true">IF(G4051&gt;(MovingPeriod+MovingShift),AVERAGE(INDIRECT("E"&amp;(ROW()-MovingPeriod-MovingShift)&amp;":"&amp;"E"&amp;ROW()-MovingShift)),"")</f>
        <v>1.27160538461539</v>
      </c>
      <c r="I4051" s="0" t="str">
        <f aca="false">IF(AND(B4051&gt;H4051,E4051&lt;H4051),-1,IF(AND(B4051&lt;H4051,E4051&gt;H4051),1,""))</f>
        <v/>
      </c>
      <c r="J4051" s="0" t="n">
        <f aca="false">IF(AND(I4051=-1,J4050=""),-1,IF(AND(I4051=1,J4050=""),1,IF(OR(AND(I4051="",J4050=1),AND(I4051="",J4050=-1),I4051=J4050),J4050,"")))</f>
        <v>1</v>
      </c>
      <c r="K4051" s="0" t="str">
        <f aca="false">IF(AND(J4050=1,J4049=""),INDEX(DealTypes,1),IF(AND(J4050=-1,J4049=""),INDEX(DealTypes,2),IF(OR(AND(J4050="",J4049=1),AND(J4050="",J4049=-1)),INDEX(DealTypes,3),"")))</f>
        <v/>
      </c>
      <c r="L4051" s="0" t="n">
        <f aca="false">IF(K4051=INDEX(DealTypes,1),B4051+Spread,IF(K4051=INDEX(DealTypes,2),B4051,IF(OR(K4051=INDEX(DealTypes,3),N(L4050)=0),"",L4050)))</f>
        <v>1.25747</v>
      </c>
      <c r="M4051" s="6" t="str">
        <f aca="false">IF(N4051&lt;&gt;"",IF(COUNTIF(N$3:N4051,N4051)=1,MAX(M$4:M4050)+1,""),"")</f>
        <v/>
      </c>
      <c r="N4051" s="7" t="str">
        <f aca="false">IF(K4051=INDEX(DealTypes,3),IF(I4050=-1,ROUND((B4051-L4050)/Point,0),ROUND((L4050-B4051)/Point,0)),"")</f>
        <v/>
      </c>
      <c r="O4051" s="6" t="str">
        <f aca="false">(IF(AND(N(N4051)&gt;0,I4050=-1),1,IF(AND(N(N4051)&lt;0,I4050=-1),-1,IF(AND(N(N4051)&gt;0,I4050=1),2,IF(AND(N(N4051)&lt;0,I4050=1),-2,"")))))</f>
        <v/>
      </c>
      <c r="P4051" s="0" t="str">
        <f aca="false">IF(N4051&lt;&gt;"",ABS(N4051),"")</f>
        <v/>
      </c>
    </row>
    <row r="4052" customFormat="false" ht="12.8" hidden="false" customHeight="false" outlineLevel="0" collapsed="false">
      <c r="A4052" s="4" t="n">
        <v>44034.1666666667</v>
      </c>
      <c r="B4052" s="5" t="n">
        <v>1.27319</v>
      </c>
      <c r="C4052" s="5" t="n">
        <v>1.27376</v>
      </c>
      <c r="D4052" s="5" t="n">
        <v>1.27235</v>
      </c>
      <c r="E4052" s="5" t="n">
        <v>1.27285</v>
      </c>
      <c r="F4052" s="0" t="n">
        <v>1572</v>
      </c>
      <c r="G4052" s="0" t="n">
        <f aca="false">ROW()-3</f>
        <v>4049</v>
      </c>
      <c r="H4052" s="5" t="n">
        <f aca="true">IF(G4052&gt;(MovingPeriod+MovingShift),AVERAGE(INDIRECT("E"&amp;(ROW()-MovingPeriod-MovingShift)&amp;":"&amp;"E"&amp;ROW()-MovingShift)),"")</f>
        <v>1.27192153846154</v>
      </c>
      <c r="I4052" s="0" t="str">
        <f aca="false">IF(AND(B4052&gt;H4052,E4052&lt;H4052),-1,IF(AND(B4052&lt;H4052,E4052&gt;H4052),1,""))</f>
        <v/>
      </c>
      <c r="J4052" s="0" t="n">
        <f aca="false">IF(AND(I4052=-1,J4051=""),-1,IF(AND(I4052=1,J4051=""),1,IF(OR(AND(I4052="",J4051=1),AND(I4052="",J4051=-1),I4052=J4051),J4051,"")))</f>
        <v>1</v>
      </c>
      <c r="K4052" s="0" t="str">
        <f aca="false">IF(AND(J4051=1,J4050=""),INDEX(DealTypes,1),IF(AND(J4051=-1,J4050=""),INDEX(DealTypes,2),IF(OR(AND(J4051="",J4050=1),AND(J4051="",J4050=-1)),INDEX(DealTypes,3),"")))</f>
        <v/>
      </c>
      <c r="L4052" s="0" t="n">
        <f aca="false">IF(K4052=INDEX(DealTypes,1),B4052+Spread,IF(K4052=INDEX(DealTypes,2),B4052,IF(OR(K4052=INDEX(DealTypes,3),N(L4051)=0),"",L4051)))</f>
        <v>1.25747</v>
      </c>
      <c r="M4052" s="6" t="str">
        <f aca="false">IF(N4052&lt;&gt;"",IF(COUNTIF(N$3:N4052,N4052)=1,MAX(M$4:M4051)+1,""),"")</f>
        <v/>
      </c>
      <c r="N4052" s="7" t="str">
        <f aca="false">IF(K4052=INDEX(DealTypes,3),IF(I4051=-1,ROUND((B4052-L4051)/Point,0),ROUND((L4051-B4052)/Point,0)),"")</f>
        <v/>
      </c>
      <c r="O4052" s="6" t="str">
        <f aca="false">(IF(AND(N(N4052)&gt;0,I4051=-1),1,IF(AND(N(N4052)&lt;0,I4051=-1),-1,IF(AND(N(N4052)&gt;0,I4051=1),2,IF(AND(N(N4052)&lt;0,I4051=1),-2,"")))))</f>
        <v/>
      </c>
      <c r="P4052" s="0" t="str">
        <f aca="false">IF(N4052&lt;&gt;"",ABS(N4052),"")</f>
        <v/>
      </c>
    </row>
    <row r="4053" customFormat="false" ht="12.8" hidden="false" customHeight="false" outlineLevel="0" collapsed="false">
      <c r="A4053" s="4" t="n">
        <v>44034.2083333333</v>
      </c>
      <c r="B4053" s="5" t="n">
        <v>1.27277</v>
      </c>
      <c r="C4053" s="5" t="n">
        <v>1.27288</v>
      </c>
      <c r="D4053" s="5" t="n">
        <v>1.27199</v>
      </c>
      <c r="E4053" s="5" t="n">
        <v>1.27282</v>
      </c>
      <c r="F4053" s="0" t="n">
        <v>840</v>
      </c>
      <c r="G4053" s="0" t="n">
        <f aca="false">ROW()-3</f>
        <v>4050</v>
      </c>
      <c r="H4053" s="5" t="n">
        <f aca="true">IF(G4053&gt;(MovingPeriod+MovingShift),AVERAGE(INDIRECT("E"&amp;(ROW()-MovingPeriod-MovingShift)&amp;":"&amp;"E"&amp;ROW()-MovingShift)),"")</f>
        <v>1.27235538461538</v>
      </c>
      <c r="I4053" s="0" t="str">
        <f aca="false">IF(AND(B4053&gt;H4053,E4053&lt;H4053),-1,IF(AND(B4053&lt;H4053,E4053&gt;H4053),1,""))</f>
        <v/>
      </c>
      <c r="J4053" s="0" t="n">
        <f aca="false">IF(AND(I4053=-1,J4052=""),-1,IF(AND(I4053=1,J4052=""),1,IF(OR(AND(I4053="",J4052=1),AND(I4053="",J4052=-1),I4053=J4052),J4052,"")))</f>
        <v>1</v>
      </c>
      <c r="K4053" s="0" t="str">
        <f aca="false">IF(AND(J4052=1,J4051=""),INDEX(DealTypes,1),IF(AND(J4052=-1,J4051=""),INDEX(DealTypes,2),IF(OR(AND(J4052="",J4051=1),AND(J4052="",J4051=-1)),INDEX(DealTypes,3),"")))</f>
        <v/>
      </c>
      <c r="L4053" s="0" t="n">
        <f aca="false">IF(K4053=INDEX(DealTypes,1),B4053+Spread,IF(K4053=INDEX(DealTypes,2),B4053,IF(OR(K4053=INDEX(DealTypes,3),N(L4052)=0),"",L4052)))</f>
        <v>1.25747</v>
      </c>
      <c r="M4053" s="6" t="str">
        <f aca="false">IF(N4053&lt;&gt;"",IF(COUNTIF(N$3:N4053,N4053)=1,MAX(M$4:M4052)+1,""),"")</f>
        <v/>
      </c>
      <c r="N4053" s="7" t="str">
        <f aca="false">IF(K4053=INDEX(DealTypes,3),IF(I4052=-1,ROUND((B4053-L4052)/Point,0),ROUND((L4052-B4053)/Point,0)),"")</f>
        <v/>
      </c>
      <c r="O4053" s="6" t="str">
        <f aca="false">(IF(AND(N(N4053)&gt;0,I4052=-1),1,IF(AND(N(N4053)&lt;0,I4052=-1),-1,IF(AND(N(N4053)&gt;0,I4052=1),2,IF(AND(N(N4053)&lt;0,I4052=1),-2,"")))))</f>
        <v/>
      </c>
      <c r="P4053" s="0" t="str">
        <f aca="false">IF(N4053&lt;&gt;"",ABS(N4053),"")</f>
        <v/>
      </c>
    </row>
    <row r="4054" customFormat="false" ht="12.8" hidden="false" customHeight="false" outlineLevel="0" collapsed="false">
      <c r="A4054" s="4" t="n">
        <v>44034.25</v>
      </c>
      <c r="B4054" s="5" t="n">
        <v>1.2728</v>
      </c>
      <c r="C4054" s="5" t="n">
        <v>1.27321</v>
      </c>
      <c r="D4054" s="5" t="n">
        <v>1.27204</v>
      </c>
      <c r="E4054" s="5" t="n">
        <v>1.27236</v>
      </c>
      <c r="F4054" s="0" t="n">
        <v>689</v>
      </c>
      <c r="G4054" s="0" t="n">
        <f aca="false">ROW()-3</f>
        <v>4051</v>
      </c>
      <c r="H4054" s="5" t="n">
        <f aca="true">IF(G4054&gt;(MovingPeriod+MovingShift),AVERAGE(INDIRECT("E"&amp;(ROW()-MovingPeriod-MovingShift)&amp;":"&amp;"E"&amp;ROW()-MovingShift)),"")</f>
        <v>1.27254692307692</v>
      </c>
      <c r="I4054" s="6" t="n">
        <f aca="false">IF(AND(B4054&gt;H4054,E4054&lt;H4054),-1,IF(AND(B4054&lt;H4054,E4054&gt;H4054),1,""))</f>
        <v>-1</v>
      </c>
      <c r="J4054" s="0" t="str">
        <f aca="false">IF(AND(I4054=-1,J4053=""),-1,IF(AND(I4054=1,J4053=""),1,IF(OR(AND(I4054="",J4053=1),AND(I4054="",J4053=-1),I4054=J4053),J4053,"")))</f>
        <v/>
      </c>
      <c r="K4054" s="0" t="str">
        <f aca="false">IF(AND(J4053=1,J4052=""),INDEX(DealTypes,1),IF(AND(J4053=-1,J4052=""),INDEX(DealTypes,2),IF(OR(AND(J4053="",J4052=1),AND(J4053="",J4052=-1)),INDEX(DealTypes,3),"")))</f>
        <v/>
      </c>
      <c r="L4054" s="0" t="n">
        <f aca="false">IF(K4054=INDEX(DealTypes,1),B4054+Spread,IF(K4054=INDEX(DealTypes,2),B4054,IF(OR(K4054=INDEX(DealTypes,3),N(L4053)=0),"",L4053)))</f>
        <v>1.25747</v>
      </c>
      <c r="M4054" s="6" t="str">
        <f aca="false">IF(N4054&lt;&gt;"",IF(COUNTIF(N$3:N4054,N4054)=1,MAX(M$4:M4053)+1,""),"")</f>
        <v/>
      </c>
      <c r="N4054" s="7" t="str">
        <f aca="false">IF(K4054=INDEX(DealTypes,3),IF(I4053=-1,ROUND((B4054-L4053)/Point,0),ROUND((L4053-B4054)/Point,0)),"")</f>
        <v/>
      </c>
      <c r="O4054" s="6" t="str">
        <f aca="false">(IF(AND(N(N4054)&gt;0,I4053=-1),1,IF(AND(N(N4054)&lt;0,I4053=-1),-1,IF(AND(N(N4054)&gt;0,I4053=1),2,IF(AND(N(N4054)&lt;0,I4053=1),-2,"")))))</f>
        <v/>
      </c>
      <c r="P4054" s="0" t="str">
        <f aca="false">IF(N4054&lt;&gt;"",ABS(N4054),"")</f>
        <v/>
      </c>
    </row>
    <row r="4055" customFormat="false" ht="12.8" hidden="false" customHeight="false" outlineLevel="0" collapsed="false">
      <c r="A4055" s="4" t="n">
        <v>44034.2916666667</v>
      </c>
      <c r="B4055" s="5" t="n">
        <v>1.27236</v>
      </c>
      <c r="C4055" s="5" t="n">
        <v>1.27254</v>
      </c>
      <c r="D4055" s="5" t="n">
        <v>1.27166</v>
      </c>
      <c r="E4055" s="5" t="n">
        <v>1.27186</v>
      </c>
      <c r="F4055" s="0" t="n">
        <v>595</v>
      </c>
      <c r="G4055" s="0" t="n">
        <f aca="false">ROW()-3</f>
        <v>4052</v>
      </c>
      <c r="H4055" s="5" t="n">
        <f aca="true">IF(G4055&gt;(MovingPeriod+MovingShift),AVERAGE(INDIRECT("E"&amp;(ROW()-MovingPeriod-MovingShift)&amp;":"&amp;"E"&amp;ROW()-MovingShift)),"")</f>
        <v>1.27286</v>
      </c>
      <c r="I4055" s="0" t="str">
        <f aca="false">IF(AND(B4055&gt;H4055,E4055&lt;H4055),-1,IF(AND(B4055&lt;H4055,E4055&gt;H4055),1,""))</f>
        <v/>
      </c>
      <c r="J4055" s="0" t="str">
        <f aca="false">IF(AND(I4055=-1,J4054=""),-1,IF(AND(I4055=1,J4054=""),1,IF(OR(AND(I4055="",J4054=1),AND(I4055="",J4054=-1),I4055=J4054),J4054,"")))</f>
        <v/>
      </c>
      <c r="K4055" s="0" t="str">
        <f aca="false">IF(AND(J4054=1,J4053=""),INDEX(DealTypes,1),IF(AND(J4054=-1,J4053=""),INDEX(DealTypes,2),IF(OR(AND(J4054="",J4053=1),AND(J4054="",J4053=-1)),INDEX(DealTypes,3),"")))</f>
        <v>Close</v>
      </c>
      <c r="L4055" s="0" t="str">
        <f aca="false">IF(K4055=INDEX(DealTypes,1),B4055+Spread,IF(K4055=INDEX(DealTypes,2),B4055,IF(OR(K4055=INDEX(DealTypes,3),N(L4054)=0),"",L4054)))</f>
        <v/>
      </c>
      <c r="M4055" s="6" t="str">
        <f aca="false">IF(N4055&lt;&gt;"",IF(COUNTIF(N$3:N4055,N4055)=1,MAX(M$4:M4054)+1,""),"")</f>
        <v/>
      </c>
      <c r="N4055" s="7" t="n">
        <f aca="false">IF(K4055=INDEX(DealTypes,3),IF(I4054=-1,ROUND((B4055-L4054)/Point,0),ROUND((L4054-B4055)/Point,0)),"")</f>
        <v>1489</v>
      </c>
      <c r="O4055" s="6" t="n">
        <f aca="false">(IF(AND(N(N4055)&gt;0,I4054=-1),1,IF(AND(N(N4055)&lt;0,I4054=-1),-1,IF(AND(N(N4055)&gt;0,I4054=1),2,IF(AND(N(N4055)&lt;0,I4054=1),-2,"")))))</f>
        <v>1</v>
      </c>
      <c r="P4055" s="0" t="n">
        <f aca="false">IF(N4055&lt;&gt;"",ABS(N4055),"")</f>
        <v>1489</v>
      </c>
    </row>
    <row r="4056" customFormat="false" ht="12.8" hidden="false" customHeight="false" outlineLevel="0" collapsed="false">
      <c r="A4056" s="4" t="n">
        <v>44034.3333333333</v>
      </c>
      <c r="B4056" s="5" t="n">
        <v>1.27186</v>
      </c>
      <c r="C4056" s="5" t="n">
        <v>1.27246</v>
      </c>
      <c r="D4056" s="5" t="n">
        <v>1.27132</v>
      </c>
      <c r="E4056" s="5" t="n">
        <v>1.2723</v>
      </c>
      <c r="F4056" s="0" t="n">
        <v>887</v>
      </c>
      <c r="G4056" s="0" t="n">
        <f aca="false">ROW()-3</f>
        <v>4053</v>
      </c>
      <c r="H4056" s="5" t="n">
        <f aca="true">IF(G4056&gt;(MovingPeriod+MovingShift),AVERAGE(INDIRECT("E"&amp;(ROW()-MovingPeriod-MovingShift)&amp;":"&amp;"E"&amp;ROW()-MovingShift)),"")</f>
        <v>1.27309384615385</v>
      </c>
      <c r="I4056" s="6" t="str">
        <f aca="false">IF(AND(B4056&gt;H4056,E4056&lt;H4056),-1,IF(AND(B4056&lt;H4056,E4056&gt;H4056),1,""))</f>
        <v/>
      </c>
      <c r="J4056" s="0" t="str">
        <f aca="false">IF(AND(I4056=-1,J4055=""),-1,IF(AND(I4056=1,J4055=""),1,IF(OR(AND(I4056="",J4055=1),AND(I4056="",J4055=-1),I4056=J4055),J4055,"")))</f>
        <v/>
      </c>
      <c r="K4056" s="0" t="str">
        <f aca="false">IF(AND(J4055=1,J4054=""),INDEX(DealTypes,1),IF(AND(J4055=-1,J4054=""),INDEX(DealTypes,2),IF(OR(AND(J4055="",J4054=1),AND(J4055="",J4054=-1)),INDEX(DealTypes,3),"")))</f>
        <v/>
      </c>
      <c r="L4056" s="0" t="str">
        <f aca="false">IF(K4056=INDEX(DealTypes,1),B4056+Spread,IF(K4056=INDEX(DealTypes,2),B4056,IF(OR(K4056=INDEX(DealTypes,3),N(L4055)=0),"",L4055)))</f>
        <v/>
      </c>
      <c r="M4056" s="6" t="str">
        <f aca="false">IF(N4056&lt;&gt;"",IF(COUNTIF(N$3:N4056,N4056)=1,MAX(M$4:M4055)+1,""),"")</f>
        <v/>
      </c>
      <c r="N4056" s="7" t="str">
        <f aca="false">IF(K4056=INDEX(DealTypes,3),IF(I4055=-1,ROUND((B4056-L4055)/Point,0),ROUND((L4055-B4056)/Point,0)),"")</f>
        <v/>
      </c>
      <c r="O4056" s="6" t="str">
        <f aca="false">(IF(AND(N(N4056)&gt;0,I4055=-1),1,IF(AND(N(N4056)&lt;0,I4055=-1),-1,IF(AND(N(N4056)&gt;0,I4055=1),2,IF(AND(N(N4056)&lt;0,I4055=1),-2,"")))))</f>
        <v/>
      </c>
      <c r="P4056" s="0" t="str">
        <f aca="false">IF(N4056&lt;&gt;"",ABS(N4056),"")</f>
        <v/>
      </c>
    </row>
    <row r="4057" customFormat="false" ht="12.8" hidden="false" customHeight="false" outlineLevel="0" collapsed="false">
      <c r="A4057" s="4" t="n">
        <v>44034.375</v>
      </c>
      <c r="B4057" s="5" t="n">
        <v>1.27229</v>
      </c>
      <c r="C4057" s="5" t="n">
        <v>1.27288</v>
      </c>
      <c r="D4057" s="5" t="n">
        <v>1.27092</v>
      </c>
      <c r="E4057" s="5" t="n">
        <v>1.27101</v>
      </c>
      <c r="F4057" s="0" t="n">
        <v>2439</v>
      </c>
      <c r="G4057" s="0" t="n">
        <f aca="false">ROW()-3</f>
        <v>4054</v>
      </c>
      <c r="H4057" s="5" t="n">
        <f aca="true">IF(G4057&gt;(MovingPeriod+MovingShift),AVERAGE(INDIRECT("E"&amp;(ROW()-MovingPeriod-MovingShift)&amp;":"&amp;"E"&amp;ROW()-MovingShift)),"")</f>
        <v>1.27339307692308</v>
      </c>
      <c r="I4057" s="6" t="str">
        <f aca="false">IF(AND(B4057&gt;H4057,E4057&lt;H4057),-1,IF(AND(B4057&lt;H4057,E4057&gt;H4057),1,""))</f>
        <v/>
      </c>
      <c r="J4057" s="0" t="str">
        <f aca="false">IF(AND(I4057=-1,J4056=""),-1,IF(AND(I4057=1,J4056=""),1,IF(OR(AND(I4057="",J4056=1),AND(I4057="",J4056=-1),I4057=J4056),J4056,"")))</f>
        <v/>
      </c>
      <c r="K4057" s="0" t="str">
        <f aca="false">IF(AND(J4056=1,J4055=""),INDEX(DealTypes,1),IF(AND(J4056=-1,J4055=""),INDEX(DealTypes,2),IF(OR(AND(J4056="",J4055=1),AND(J4056="",J4055=-1)),INDEX(DealTypes,3),"")))</f>
        <v/>
      </c>
      <c r="L4057" s="0" t="str">
        <f aca="false">IF(K4057=INDEX(DealTypes,1),B4057+Spread,IF(K4057=INDEX(DealTypes,2),B4057,IF(OR(K4057=INDEX(DealTypes,3),N(L4056)=0),"",L4056)))</f>
        <v/>
      </c>
      <c r="M4057" s="6" t="str">
        <f aca="false">IF(N4057&lt;&gt;"",IF(COUNTIF(N$3:N4057,N4057)=1,MAX(M$4:M4056)+1,""),"")</f>
        <v/>
      </c>
      <c r="N4057" s="7" t="str">
        <f aca="false">IF(K4057=INDEX(DealTypes,3),IF(I4056=-1,ROUND((B4057-L4056)/Point,0),ROUND((L4056-B4057)/Point,0)),"")</f>
        <v/>
      </c>
      <c r="O4057" s="6" t="str">
        <f aca="false">(IF(AND(N(N4057)&gt;0,I4056=-1),1,IF(AND(N(N4057)&lt;0,I4056=-1),-1,IF(AND(N(N4057)&gt;0,I4056=1),2,IF(AND(N(N4057)&lt;0,I4056=1),-2,"")))))</f>
        <v/>
      </c>
      <c r="P4057" s="0" t="str">
        <f aca="false">IF(N4057&lt;&gt;"",ABS(N4057),"")</f>
        <v/>
      </c>
    </row>
    <row r="4058" customFormat="false" ht="12.8" hidden="false" customHeight="false" outlineLevel="0" collapsed="false">
      <c r="A4058" s="4" t="n">
        <v>44034.4166666667</v>
      </c>
      <c r="B4058" s="5" t="n">
        <v>1.27104</v>
      </c>
      <c r="C4058" s="5" t="n">
        <v>1.27252</v>
      </c>
      <c r="D4058" s="5" t="n">
        <v>1.26611</v>
      </c>
      <c r="E4058" s="5" t="n">
        <v>1.26753</v>
      </c>
      <c r="F4058" s="0" t="n">
        <v>4944</v>
      </c>
      <c r="G4058" s="0" t="n">
        <f aca="false">ROW()-3</f>
        <v>4055</v>
      </c>
      <c r="H4058" s="5" t="n">
        <f aca="true">IF(G4058&gt;(MovingPeriod+MovingShift),AVERAGE(INDIRECT("E"&amp;(ROW()-MovingPeriod-MovingShift)&amp;":"&amp;"E"&amp;ROW()-MovingShift)),"")</f>
        <v>1.27357692307692</v>
      </c>
      <c r="I4058" s="0" t="str">
        <f aca="false">IF(AND(B4058&gt;H4058,E4058&lt;H4058),-1,IF(AND(B4058&lt;H4058,E4058&gt;H4058),1,""))</f>
        <v/>
      </c>
      <c r="J4058" s="0" t="str">
        <f aca="false">IF(AND(I4058=-1,J4057=""),-1,IF(AND(I4058=1,J4057=""),1,IF(OR(AND(I4058="",J4057=1),AND(I4058="",J4057=-1),I4058=J4057),J4057,"")))</f>
        <v/>
      </c>
      <c r="K4058" s="0" t="str">
        <f aca="false">IF(AND(J4057=1,J4056=""),INDEX(DealTypes,1),IF(AND(J4057=-1,J4056=""),INDEX(DealTypes,2),IF(OR(AND(J4057="",J4056=1),AND(J4057="",J4056=-1)),INDEX(DealTypes,3),"")))</f>
        <v/>
      </c>
      <c r="L4058" s="0" t="str">
        <f aca="false">IF(K4058=INDEX(DealTypes,1),B4058+Spread,IF(K4058=INDEX(DealTypes,2),B4058,IF(OR(K4058=INDEX(DealTypes,3),N(L4057)=0),"",L4057)))</f>
        <v/>
      </c>
      <c r="M4058" s="6" t="str">
        <f aca="false">IF(N4058&lt;&gt;"",IF(COUNTIF(N$3:N4058,N4058)=1,MAX(M$4:M4057)+1,""),"")</f>
        <v/>
      </c>
      <c r="N4058" s="7" t="str">
        <f aca="false">IF(K4058=INDEX(DealTypes,3),IF(I4057=-1,ROUND((B4058-L4057)/Point,0),ROUND((L4057-B4058)/Point,0)),"")</f>
        <v/>
      </c>
      <c r="O4058" s="6" t="str">
        <f aca="false">(IF(AND(N(N4058)&gt;0,I4057=-1),1,IF(AND(N(N4058)&lt;0,I4057=-1),-1,IF(AND(N(N4058)&gt;0,I4057=1),2,IF(AND(N(N4058)&lt;0,I4057=1),-2,"")))))</f>
        <v/>
      </c>
      <c r="P4058" s="0" t="str">
        <f aca="false">IF(N4058&lt;&gt;"",ABS(N4058),"")</f>
        <v/>
      </c>
    </row>
    <row r="4059" customFormat="false" ht="12.8" hidden="false" customHeight="false" outlineLevel="0" collapsed="false">
      <c r="A4059" s="4" t="n">
        <v>44034.4583333333</v>
      </c>
      <c r="B4059" s="5" t="n">
        <v>1.26749</v>
      </c>
      <c r="C4059" s="5" t="n">
        <v>1.26762</v>
      </c>
      <c r="D4059" s="5" t="n">
        <v>1.26442</v>
      </c>
      <c r="E4059" s="5" t="n">
        <v>1.26559</v>
      </c>
      <c r="F4059" s="0" t="n">
        <v>4816</v>
      </c>
      <c r="G4059" s="0" t="n">
        <f aca="false">ROW()-3</f>
        <v>4056</v>
      </c>
      <c r="H4059" s="5" t="n">
        <f aca="true">IF(G4059&gt;(MovingPeriod+MovingShift),AVERAGE(INDIRECT("E"&amp;(ROW()-MovingPeriod-MovingShift)&amp;":"&amp;"E"&amp;ROW()-MovingShift)),"")</f>
        <v>1.27368846153846</v>
      </c>
      <c r="I4059" s="0" t="str">
        <f aca="false">IF(AND(B4059&gt;H4059,E4059&lt;H4059),-1,IF(AND(B4059&lt;H4059,E4059&gt;H4059),1,""))</f>
        <v/>
      </c>
      <c r="J4059" s="0" t="str">
        <f aca="false">IF(AND(I4059=-1,J4058=""),-1,IF(AND(I4059=1,J4058=""),1,IF(OR(AND(I4059="",J4058=1),AND(I4059="",J4058=-1),I4059=J4058),J4058,"")))</f>
        <v/>
      </c>
      <c r="K4059" s="0" t="str">
        <f aca="false">IF(AND(J4058=1,J4057=""),INDEX(DealTypes,1),IF(AND(J4058=-1,J4057=""),INDEX(DealTypes,2),IF(OR(AND(J4058="",J4057=1),AND(J4058="",J4057=-1)),INDEX(DealTypes,3),"")))</f>
        <v/>
      </c>
      <c r="L4059" s="0" t="str">
        <f aca="false">IF(K4059=INDEX(DealTypes,1),B4059+Spread,IF(K4059=INDEX(DealTypes,2),B4059,IF(OR(K4059=INDEX(DealTypes,3),N(L4058)=0),"",L4058)))</f>
        <v/>
      </c>
      <c r="M4059" s="6" t="str">
        <f aca="false">IF(N4059&lt;&gt;"",IF(COUNTIF(N$3:N4059,N4059)=1,MAX(M$4:M4058)+1,""),"")</f>
        <v/>
      </c>
      <c r="N4059" s="7" t="str">
        <f aca="false">IF(K4059=INDEX(DealTypes,3),IF(I4058=-1,ROUND((B4059-L4058)/Point,0),ROUND((L4058-B4059)/Point,0)),"")</f>
        <v/>
      </c>
      <c r="O4059" s="6" t="str">
        <f aca="false">(IF(AND(N(N4059)&gt;0,I4058=-1),1,IF(AND(N(N4059)&lt;0,I4058=-1),-1,IF(AND(N(N4059)&gt;0,I4058=1),2,IF(AND(N(N4059)&lt;0,I4058=1),-2,"")))))</f>
        <v/>
      </c>
      <c r="P4059" s="0" t="str">
        <f aca="false">IF(N4059&lt;&gt;"",ABS(N4059),"")</f>
        <v/>
      </c>
    </row>
    <row r="4060" customFormat="false" ht="12.8" hidden="false" customHeight="false" outlineLevel="0" collapsed="false">
      <c r="A4060" s="4" t="n">
        <v>44034.5</v>
      </c>
      <c r="B4060" s="5" t="n">
        <v>1.26559</v>
      </c>
      <c r="C4060" s="5" t="n">
        <v>1.26755</v>
      </c>
      <c r="D4060" s="5" t="n">
        <v>1.26438</v>
      </c>
      <c r="E4060" s="5" t="n">
        <v>1.26742</v>
      </c>
      <c r="F4060" s="0" t="n">
        <v>3737</v>
      </c>
      <c r="G4060" s="0" t="n">
        <f aca="false">ROW()-3</f>
        <v>4057</v>
      </c>
      <c r="H4060" s="5" t="n">
        <f aca="true">IF(G4060&gt;(MovingPeriod+MovingShift),AVERAGE(INDIRECT("E"&amp;(ROW()-MovingPeriod-MovingShift)&amp;":"&amp;"E"&amp;ROW()-MovingShift)),"")</f>
        <v>1.27350769230769</v>
      </c>
      <c r="I4060" s="0" t="str">
        <f aca="false">IF(AND(B4060&gt;H4060,E4060&lt;H4060),-1,IF(AND(B4060&lt;H4060,E4060&gt;H4060),1,""))</f>
        <v/>
      </c>
      <c r="J4060" s="0" t="str">
        <f aca="false">IF(AND(I4060=-1,J4059=""),-1,IF(AND(I4060=1,J4059=""),1,IF(OR(AND(I4060="",J4059=1),AND(I4060="",J4059=-1),I4060=J4059),J4059,"")))</f>
        <v/>
      </c>
      <c r="K4060" s="0" t="str">
        <f aca="false">IF(AND(J4059=1,J4058=""),INDEX(DealTypes,1),IF(AND(J4059=-1,J4058=""),INDEX(DealTypes,2),IF(OR(AND(J4059="",J4058=1),AND(J4059="",J4058=-1)),INDEX(DealTypes,3),"")))</f>
        <v/>
      </c>
      <c r="L4060" s="0" t="str">
        <f aca="false">IF(K4060=INDEX(DealTypes,1),B4060+Spread,IF(K4060=INDEX(DealTypes,2),B4060,IF(OR(K4060=INDEX(DealTypes,3),N(L4059)=0),"",L4059)))</f>
        <v/>
      </c>
      <c r="M4060" s="6" t="str">
        <f aca="false">IF(N4060&lt;&gt;"",IF(COUNTIF(N$3:N4060,N4060)=1,MAX(M$4:M4059)+1,""),"")</f>
        <v/>
      </c>
      <c r="N4060" s="7" t="str">
        <f aca="false">IF(K4060=INDEX(DealTypes,3),IF(I4059=-1,ROUND((B4060-L4059)/Point,0),ROUND((L4059-B4060)/Point,0)),"")</f>
        <v/>
      </c>
      <c r="O4060" s="6" t="str">
        <f aca="false">(IF(AND(N(N4060)&gt;0,I4059=-1),1,IF(AND(N(N4060)&lt;0,I4059=-1),-1,IF(AND(N(N4060)&gt;0,I4059=1),2,IF(AND(N(N4060)&lt;0,I4059=1),-2,"")))))</f>
        <v/>
      </c>
      <c r="P4060" s="0" t="str">
        <f aca="false">IF(N4060&lt;&gt;"",ABS(N4060),"")</f>
        <v/>
      </c>
    </row>
    <row r="4061" customFormat="false" ht="12.8" hidden="false" customHeight="false" outlineLevel="0" collapsed="false">
      <c r="A4061" s="4" t="n">
        <v>44034.5416666667</v>
      </c>
      <c r="B4061" s="5" t="n">
        <v>1.26747</v>
      </c>
      <c r="C4061" s="5" t="n">
        <v>1.26914</v>
      </c>
      <c r="D4061" s="5" t="n">
        <v>1.26697</v>
      </c>
      <c r="E4061" s="5" t="n">
        <v>1.26914</v>
      </c>
      <c r="F4061" s="0" t="n">
        <v>3461</v>
      </c>
      <c r="G4061" s="0" t="n">
        <f aca="false">ROW()-3</f>
        <v>4058</v>
      </c>
      <c r="H4061" s="5" t="n">
        <f aca="true">IF(G4061&gt;(MovingPeriod+MovingShift),AVERAGE(INDIRECT("E"&amp;(ROW()-MovingPeriod-MovingShift)&amp;":"&amp;"E"&amp;ROW()-MovingShift)),"")</f>
        <v>1.27338153846154</v>
      </c>
      <c r="I4061" s="0" t="str">
        <f aca="false">IF(AND(B4061&gt;H4061,E4061&lt;H4061),-1,IF(AND(B4061&lt;H4061,E4061&gt;H4061),1,""))</f>
        <v/>
      </c>
      <c r="J4061" s="0" t="str">
        <f aca="false">IF(AND(I4061=-1,J4060=""),-1,IF(AND(I4061=1,J4060=""),1,IF(OR(AND(I4061="",J4060=1),AND(I4061="",J4060=-1),I4061=J4060),J4060,"")))</f>
        <v/>
      </c>
      <c r="K4061" s="0" t="str">
        <f aca="false">IF(AND(J4060=1,J4059=""),INDEX(DealTypes,1),IF(AND(J4060=-1,J4059=""),INDEX(DealTypes,2),IF(OR(AND(J4060="",J4059=1),AND(J4060="",J4059=-1)),INDEX(DealTypes,3),"")))</f>
        <v/>
      </c>
      <c r="L4061" s="0" t="str">
        <f aca="false">IF(K4061=INDEX(DealTypes,1),B4061+Spread,IF(K4061=INDEX(DealTypes,2),B4061,IF(OR(K4061=INDEX(DealTypes,3),N(L4060)=0),"",L4060)))</f>
        <v/>
      </c>
      <c r="M4061" s="6" t="str">
        <f aca="false">IF(N4061&lt;&gt;"",IF(COUNTIF(N$3:N4061,N4061)=1,MAX(M$4:M4060)+1,""),"")</f>
        <v/>
      </c>
      <c r="N4061" s="7" t="str">
        <f aca="false">IF(K4061=INDEX(DealTypes,3),IF(I4060=-1,ROUND((B4061-L4060)/Point,0),ROUND((L4060-B4061)/Point,0)),"")</f>
        <v/>
      </c>
      <c r="O4061" s="6" t="str">
        <f aca="false">(IF(AND(N(N4061)&gt;0,I4060=-1),1,IF(AND(N(N4061)&lt;0,I4060=-1),-1,IF(AND(N(N4061)&gt;0,I4060=1),2,IF(AND(N(N4061)&lt;0,I4060=1),-2,"")))))</f>
        <v/>
      </c>
      <c r="P4061" s="0" t="str">
        <f aca="false">IF(N4061&lt;&gt;"",ABS(N4061),"")</f>
        <v/>
      </c>
    </row>
    <row r="4062" customFormat="false" ht="12.8" hidden="false" customHeight="false" outlineLevel="0" collapsed="false">
      <c r="A4062" s="4" t="n">
        <v>44034.5833333333</v>
      </c>
      <c r="B4062" s="5" t="n">
        <v>1.26908</v>
      </c>
      <c r="C4062" s="5" t="n">
        <v>1.27068</v>
      </c>
      <c r="D4062" s="5" t="n">
        <v>1.26814</v>
      </c>
      <c r="E4062" s="5" t="n">
        <v>1.26974</v>
      </c>
      <c r="F4062" s="0" t="n">
        <v>2864</v>
      </c>
      <c r="G4062" s="0" t="n">
        <f aca="false">ROW()-3</f>
        <v>4059</v>
      </c>
      <c r="H4062" s="5" t="n">
        <f aca="true">IF(G4062&gt;(MovingPeriod+MovingShift),AVERAGE(INDIRECT("E"&amp;(ROW()-MovingPeriod-MovingShift)&amp;":"&amp;"E"&amp;ROW()-MovingShift)),"")</f>
        <v>1.27322846153846</v>
      </c>
      <c r="I4062" s="0" t="str">
        <f aca="false">IF(AND(B4062&gt;H4062,E4062&lt;H4062),-1,IF(AND(B4062&lt;H4062,E4062&gt;H4062),1,""))</f>
        <v/>
      </c>
      <c r="J4062" s="0" t="str">
        <f aca="false">IF(AND(I4062=-1,J4061=""),-1,IF(AND(I4062=1,J4061=""),1,IF(OR(AND(I4062="",J4061=1),AND(I4062="",J4061=-1),I4062=J4061),J4061,"")))</f>
        <v/>
      </c>
      <c r="K4062" s="0" t="str">
        <f aca="false">IF(AND(J4061=1,J4060=""),INDEX(DealTypes,1),IF(AND(J4061=-1,J4060=""),INDEX(DealTypes,2),IF(OR(AND(J4061="",J4060=1),AND(J4061="",J4060=-1)),INDEX(DealTypes,3),"")))</f>
        <v/>
      </c>
      <c r="L4062" s="0" t="str">
        <f aca="false">IF(K4062=INDEX(DealTypes,1),B4062+Spread,IF(K4062=INDEX(DealTypes,2),B4062,IF(OR(K4062=INDEX(DealTypes,3),N(L4061)=0),"",L4061)))</f>
        <v/>
      </c>
      <c r="M4062" s="6" t="str">
        <f aca="false">IF(N4062&lt;&gt;"",IF(COUNTIF(N$3:N4062,N4062)=1,MAX(M$4:M4061)+1,""),"")</f>
        <v/>
      </c>
      <c r="N4062" s="7" t="str">
        <f aca="false">IF(K4062=INDEX(DealTypes,3),IF(I4061=-1,ROUND((B4062-L4061)/Point,0),ROUND((L4061-B4062)/Point,0)),"")</f>
        <v/>
      </c>
      <c r="O4062" s="6" t="str">
        <f aca="false">(IF(AND(N(N4062)&gt;0,I4061=-1),1,IF(AND(N(N4062)&lt;0,I4061=-1),-1,IF(AND(N(N4062)&gt;0,I4061=1),2,IF(AND(N(N4062)&lt;0,I4061=1),-2,"")))))</f>
        <v/>
      </c>
      <c r="P4062" s="0" t="str">
        <f aca="false">IF(N4062&lt;&gt;"",ABS(N4062),"")</f>
        <v/>
      </c>
    </row>
    <row r="4063" customFormat="false" ht="12.8" hidden="false" customHeight="false" outlineLevel="0" collapsed="false">
      <c r="A4063" s="4" t="n">
        <v>44034.625</v>
      </c>
      <c r="B4063" s="5" t="n">
        <v>1.26979</v>
      </c>
      <c r="C4063" s="5" t="n">
        <v>1.27295</v>
      </c>
      <c r="D4063" s="5" t="n">
        <v>1.26928</v>
      </c>
      <c r="E4063" s="5" t="n">
        <v>1.27142</v>
      </c>
      <c r="F4063" s="0" t="n">
        <v>3917</v>
      </c>
      <c r="G4063" s="0" t="n">
        <f aca="false">ROW()-3</f>
        <v>4060</v>
      </c>
      <c r="H4063" s="5" t="n">
        <f aca="true">IF(G4063&gt;(MovingPeriod+MovingShift),AVERAGE(INDIRECT("E"&amp;(ROW()-MovingPeriod-MovingShift)&amp;":"&amp;"E"&amp;ROW()-MovingShift)),"")</f>
        <v>1.27282230769231</v>
      </c>
      <c r="I4063" s="0" t="str">
        <f aca="false">IF(AND(B4063&gt;H4063,E4063&lt;H4063),-1,IF(AND(B4063&lt;H4063,E4063&gt;H4063),1,""))</f>
        <v/>
      </c>
      <c r="J4063" s="0" t="str">
        <f aca="false">IF(AND(I4063=-1,J4062=""),-1,IF(AND(I4063=1,J4062=""),1,IF(OR(AND(I4063="",J4062=1),AND(I4063="",J4062=-1),I4063=J4062),J4062,"")))</f>
        <v/>
      </c>
      <c r="K4063" s="0" t="str">
        <f aca="false">IF(AND(J4062=1,J4061=""),INDEX(DealTypes,1),IF(AND(J4062=-1,J4061=""),INDEX(DealTypes,2),IF(OR(AND(J4062="",J4061=1),AND(J4062="",J4061=-1)),INDEX(DealTypes,3),"")))</f>
        <v/>
      </c>
      <c r="L4063" s="0" t="str">
        <f aca="false">IF(K4063=INDEX(DealTypes,1),B4063+Spread,IF(K4063=INDEX(DealTypes,2),B4063,IF(OR(K4063=INDEX(DealTypes,3),N(L4062)=0),"",L4062)))</f>
        <v/>
      </c>
      <c r="M4063" s="6" t="str">
        <f aca="false">IF(N4063&lt;&gt;"",IF(COUNTIF(N$3:N4063,N4063)=1,MAX(M$4:M4062)+1,""),"")</f>
        <v/>
      </c>
      <c r="N4063" s="7" t="str">
        <f aca="false">IF(K4063=INDEX(DealTypes,3),IF(I4062=-1,ROUND((B4063-L4062)/Point,0),ROUND((L4062-B4063)/Point,0)),"")</f>
        <v/>
      </c>
      <c r="O4063" s="6" t="str">
        <f aca="false">(IF(AND(N(N4063)&gt;0,I4062=-1),1,IF(AND(N(N4063)&lt;0,I4062=-1),-1,IF(AND(N(N4063)&gt;0,I4062=1),2,IF(AND(N(N4063)&lt;0,I4062=1),-2,"")))))</f>
        <v/>
      </c>
      <c r="P4063" s="0" t="str">
        <f aca="false">IF(N4063&lt;&gt;"",ABS(N4063),"")</f>
        <v/>
      </c>
    </row>
    <row r="4064" customFormat="false" ht="12.8" hidden="false" customHeight="false" outlineLevel="0" collapsed="false">
      <c r="A4064" s="4" t="n">
        <v>44034.6666666667</v>
      </c>
      <c r="B4064" s="5" t="n">
        <v>1.27143</v>
      </c>
      <c r="C4064" s="5" t="n">
        <v>1.27177</v>
      </c>
      <c r="D4064" s="5" t="n">
        <v>1.26914</v>
      </c>
      <c r="E4064" s="5" t="n">
        <v>1.27174</v>
      </c>
      <c r="F4064" s="0" t="n">
        <v>4525</v>
      </c>
      <c r="G4064" s="0" t="n">
        <f aca="false">ROW()-3</f>
        <v>4061</v>
      </c>
      <c r="H4064" s="5" t="n">
        <f aca="true">IF(G4064&gt;(MovingPeriod+MovingShift),AVERAGE(INDIRECT("E"&amp;(ROW()-MovingPeriod-MovingShift)&amp;":"&amp;"E"&amp;ROW()-MovingShift)),"")</f>
        <v>1.27218692307692</v>
      </c>
      <c r="I4064" s="0" t="str">
        <f aca="false">IF(AND(B4064&gt;H4064,E4064&lt;H4064),-1,IF(AND(B4064&lt;H4064,E4064&gt;H4064),1,""))</f>
        <v/>
      </c>
      <c r="J4064" s="0" t="str">
        <f aca="false">IF(AND(I4064=-1,J4063=""),-1,IF(AND(I4064=1,J4063=""),1,IF(OR(AND(I4064="",J4063=1),AND(I4064="",J4063=-1),I4064=J4063),J4063,"")))</f>
        <v/>
      </c>
      <c r="K4064" s="0" t="str">
        <f aca="false">IF(AND(J4063=1,J4062=""),INDEX(DealTypes,1),IF(AND(J4063=-1,J4062=""),INDEX(DealTypes,2),IF(OR(AND(J4063="",J4062=1),AND(J4063="",J4062=-1)),INDEX(DealTypes,3),"")))</f>
        <v/>
      </c>
      <c r="L4064" s="0" t="str">
        <f aca="false">IF(K4064=INDEX(DealTypes,1),B4064+Spread,IF(K4064=INDEX(DealTypes,2),B4064,IF(OR(K4064=INDEX(DealTypes,3),N(L4063)=0),"",L4063)))</f>
        <v/>
      </c>
      <c r="M4064" s="6" t="str">
        <f aca="false">IF(N4064&lt;&gt;"",IF(COUNTIF(N$3:N4064,N4064)=1,MAX(M$4:M4063)+1,""),"")</f>
        <v/>
      </c>
      <c r="N4064" s="7" t="str">
        <f aca="false">IF(K4064=INDEX(DealTypes,3),IF(I4063=-1,ROUND((B4064-L4063)/Point,0),ROUND((L4063-B4064)/Point,0)),"")</f>
        <v/>
      </c>
      <c r="O4064" s="6" t="str">
        <f aca="false">(IF(AND(N(N4064)&gt;0,I4063=-1),1,IF(AND(N(N4064)&lt;0,I4063=-1),-1,IF(AND(N(N4064)&gt;0,I4063=1),2,IF(AND(N(N4064)&lt;0,I4063=1),-2,"")))))</f>
        <v/>
      </c>
      <c r="P4064" s="0" t="str">
        <f aca="false">IF(N4064&lt;&gt;"",ABS(N4064),"")</f>
        <v/>
      </c>
    </row>
    <row r="4065" customFormat="false" ht="12.8" hidden="false" customHeight="false" outlineLevel="0" collapsed="false">
      <c r="A4065" s="4" t="n">
        <v>44034.7083333333</v>
      </c>
      <c r="B4065" s="5" t="n">
        <v>1.27174</v>
      </c>
      <c r="C4065" s="5" t="n">
        <v>1.27396</v>
      </c>
      <c r="D4065" s="5" t="n">
        <v>1.26987</v>
      </c>
      <c r="E4065" s="5" t="n">
        <v>1.27324</v>
      </c>
      <c r="F4065" s="0" t="n">
        <v>4198</v>
      </c>
      <c r="G4065" s="0" t="n">
        <f aca="false">ROW()-3</f>
        <v>4062</v>
      </c>
      <c r="H4065" s="5" t="n">
        <f aca="true">IF(G4065&gt;(MovingPeriod+MovingShift),AVERAGE(INDIRECT("E"&amp;(ROW()-MovingPeriod-MovingShift)&amp;":"&amp;"E"&amp;ROW()-MovingShift)),"")</f>
        <v>1.27159307692308</v>
      </c>
      <c r="I4065" s="0" t="str">
        <f aca="false">IF(AND(B4065&gt;H4065,E4065&lt;H4065),-1,IF(AND(B4065&lt;H4065,E4065&gt;H4065),1,""))</f>
        <v/>
      </c>
      <c r="J4065" s="0" t="str">
        <f aca="false">IF(AND(I4065=-1,J4064=""),-1,IF(AND(I4065=1,J4064=""),1,IF(OR(AND(I4065="",J4064=1),AND(I4065="",J4064=-1),I4065=J4064),J4064,"")))</f>
        <v/>
      </c>
      <c r="K4065" s="0" t="str">
        <f aca="false">IF(AND(J4064=1,J4063=""),INDEX(DealTypes,1),IF(AND(J4064=-1,J4063=""),INDEX(DealTypes,2),IF(OR(AND(J4064="",J4063=1),AND(J4064="",J4063=-1)),INDEX(DealTypes,3),"")))</f>
        <v/>
      </c>
      <c r="L4065" s="0" t="str">
        <f aca="false">IF(K4065=INDEX(DealTypes,1),B4065+Spread,IF(K4065=INDEX(DealTypes,2),B4065,IF(OR(K4065=INDEX(DealTypes,3),N(L4064)=0),"",L4064)))</f>
        <v/>
      </c>
      <c r="M4065" s="6" t="str">
        <f aca="false">IF(N4065&lt;&gt;"",IF(COUNTIF(N$3:N4065,N4065)=1,MAX(M$4:M4064)+1,""),"")</f>
        <v/>
      </c>
      <c r="N4065" s="7" t="str">
        <f aca="false">IF(K4065=INDEX(DealTypes,3),IF(I4064=-1,ROUND((B4065-L4064)/Point,0),ROUND((L4064-B4065)/Point,0)),"")</f>
        <v/>
      </c>
      <c r="O4065" s="6" t="str">
        <f aca="false">(IF(AND(N(N4065)&gt;0,I4064=-1),1,IF(AND(N(N4065)&lt;0,I4064=-1),-1,IF(AND(N(N4065)&gt;0,I4064=1),2,IF(AND(N(N4065)&lt;0,I4064=1),-2,"")))))</f>
        <v/>
      </c>
      <c r="P4065" s="0" t="str">
        <f aca="false">IF(N4065&lt;&gt;"",ABS(N4065),"")</f>
        <v/>
      </c>
    </row>
    <row r="4066" customFormat="false" ht="12.8" hidden="false" customHeight="false" outlineLevel="0" collapsed="false">
      <c r="A4066" s="4" t="n">
        <v>44034.75</v>
      </c>
      <c r="B4066" s="5" t="n">
        <v>1.27319</v>
      </c>
      <c r="C4066" s="5" t="n">
        <v>1.27357</v>
      </c>
      <c r="D4066" s="5" t="n">
        <v>1.27178</v>
      </c>
      <c r="E4066" s="5" t="n">
        <v>1.27281</v>
      </c>
      <c r="F4066" s="0" t="n">
        <v>2770</v>
      </c>
      <c r="G4066" s="0" t="n">
        <f aca="false">ROW()-3</f>
        <v>4063</v>
      </c>
      <c r="H4066" s="5" t="n">
        <f aca="true">IF(G4066&gt;(MovingPeriod+MovingShift),AVERAGE(INDIRECT("E"&amp;(ROW()-MovingPeriod-MovingShift)&amp;":"&amp;"E"&amp;ROW()-MovingShift)),"")</f>
        <v>1.27116230769231</v>
      </c>
      <c r="I4066" s="0" t="str">
        <f aca="false">IF(AND(B4066&gt;H4066,E4066&lt;H4066),-1,IF(AND(B4066&lt;H4066,E4066&gt;H4066),1,""))</f>
        <v/>
      </c>
      <c r="J4066" s="0" t="str">
        <f aca="false">IF(AND(I4066=-1,J4065=""),-1,IF(AND(I4066=1,J4065=""),1,IF(OR(AND(I4066="",J4065=1),AND(I4066="",J4065=-1),I4066=J4065),J4065,"")))</f>
        <v/>
      </c>
      <c r="K4066" s="0" t="str">
        <f aca="false">IF(AND(J4065=1,J4064=""),INDEX(DealTypes,1),IF(AND(J4065=-1,J4064=""),INDEX(DealTypes,2),IF(OR(AND(J4065="",J4064=1),AND(J4065="",J4064=-1)),INDEX(DealTypes,3),"")))</f>
        <v/>
      </c>
      <c r="L4066" s="0" t="str">
        <f aca="false">IF(K4066=INDEX(DealTypes,1),B4066+Spread,IF(K4066=INDEX(DealTypes,2),B4066,IF(OR(K4066=INDEX(DealTypes,3),N(L4065)=0),"",L4065)))</f>
        <v/>
      </c>
      <c r="M4066" s="6" t="str">
        <f aca="false">IF(N4066&lt;&gt;"",IF(COUNTIF(N$3:N4066,N4066)=1,MAX(M$4:M4065)+1,""),"")</f>
        <v/>
      </c>
      <c r="N4066" s="7" t="str">
        <f aca="false">IF(K4066=INDEX(DealTypes,3),IF(I4065=-1,ROUND((B4066-L4065)/Point,0),ROUND((L4065-B4066)/Point,0)),"")</f>
        <v/>
      </c>
      <c r="O4066" s="6" t="str">
        <f aca="false">(IF(AND(N(N4066)&gt;0,I4065=-1),1,IF(AND(N(N4066)&lt;0,I4065=-1),-1,IF(AND(N(N4066)&gt;0,I4065=1),2,IF(AND(N(N4066)&lt;0,I4065=1),-2,"")))))</f>
        <v/>
      </c>
      <c r="P4066" s="0" t="str">
        <f aca="false">IF(N4066&lt;&gt;"",ABS(N4066),"")</f>
        <v/>
      </c>
    </row>
    <row r="4067" customFormat="false" ht="12.8" hidden="false" customHeight="false" outlineLevel="0" collapsed="false">
      <c r="A4067" s="4" t="n">
        <v>44034.7916666667</v>
      </c>
      <c r="B4067" s="5" t="n">
        <v>1.27281</v>
      </c>
      <c r="C4067" s="5" t="n">
        <v>1.27374</v>
      </c>
      <c r="D4067" s="5" t="n">
        <v>1.2722</v>
      </c>
      <c r="E4067" s="5" t="n">
        <v>1.27364</v>
      </c>
      <c r="F4067" s="0" t="n">
        <v>1816</v>
      </c>
      <c r="G4067" s="0" t="n">
        <f aca="false">ROW()-3</f>
        <v>4064</v>
      </c>
      <c r="H4067" s="5" t="n">
        <f aca="true">IF(G4067&gt;(MovingPeriod+MovingShift),AVERAGE(INDIRECT("E"&amp;(ROW()-MovingPeriod-MovingShift)&amp;":"&amp;"E"&amp;ROW()-MovingShift)),"")</f>
        <v>1.27094230769231</v>
      </c>
      <c r="I4067" s="6" t="str">
        <f aca="false">IF(AND(B4067&gt;H4067,E4067&lt;H4067),-1,IF(AND(B4067&lt;H4067,E4067&gt;H4067),1,""))</f>
        <v/>
      </c>
      <c r="J4067" s="0" t="str">
        <f aca="false">IF(AND(I4067=-1,J4066=""),-1,IF(AND(I4067=1,J4066=""),1,IF(OR(AND(I4067="",J4066=1),AND(I4067="",J4066=-1),I4067=J4066),J4066,"")))</f>
        <v/>
      </c>
      <c r="K4067" s="0" t="str">
        <f aca="false">IF(AND(J4066=1,J4065=""),INDEX(DealTypes,1),IF(AND(J4066=-1,J4065=""),INDEX(DealTypes,2),IF(OR(AND(J4066="",J4065=1),AND(J4066="",J4065=-1)),INDEX(DealTypes,3),"")))</f>
        <v/>
      </c>
      <c r="L4067" s="0" t="str">
        <f aca="false">IF(K4067=INDEX(DealTypes,1),B4067+Spread,IF(K4067=INDEX(DealTypes,2),B4067,IF(OR(K4067=INDEX(DealTypes,3),N(L4066)=0),"",L4066)))</f>
        <v/>
      </c>
      <c r="M4067" s="6" t="str">
        <f aca="false">IF(N4067&lt;&gt;"",IF(COUNTIF(N$3:N4067,N4067)=1,MAX(M$4:M4066)+1,""),"")</f>
        <v/>
      </c>
      <c r="N4067" s="7" t="str">
        <f aca="false">IF(K4067=INDEX(DealTypes,3),IF(I4066=-1,ROUND((B4067-L4066)/Point,0),ROUND((L4066-B4067)/Point,0)),"")</f>
        <v/>
      </c>
      <c r="O4067" s="6" t="str">
        <f aca="false">(IF(AND(N(N4067)&gt;0,I4066=-1),1,IF(AND(N(N4067)&lt;0,I4066=-1),-1,IF(AND(N(N4067)&gt;0,I4066=1),2,IF(AND(N(N4067)&lt;0,I4066=1),-2,"")))))</f>
        <v/>
      </c>
      <c r="P4067" s="0" t="str">
        <f aca="false">IF(N4067&lt;&gt;"",ABS(N4067),"")</f>
        <v/>
      </c>
    </row>
    <row r="4068" customFormat="false" ht="12.8" hidden="false" customHeight="false" outlineLevel="0" collapsed="false">
      <c r="A4068" s="4" t="n">
        <v>44034.8333333333</v>
      </c>
      <c r="B4068" s="5" t="n">
        <v>1.27364</v>
      </c>
      <c r="C4068" s="5" t="n">
        <v>1.27431</v>
      </c>
      <c r="D4068" s="5" t="n">
        <v>1.27278</v>
      </c>
      <c r="E4068" s="5" t="n">
        <v>1.27291</v>
      </c>
      <c r="F4068" s="0" t="n">
        <v>1570</v>
      </c>
      <c r="G4068" s="0" t="n">
        <f aca="false">ROW()-3</f>
        <v>4065</v>
      </c>
      <c r="H4068" s="5" t="n">
        <f aca="true">IF(G4068&gt;(MovingPeriod+MovingShift),AVERAGE(INDIRECT("E"&amp;(ROW()-MovingPeriod-MovingShift)&amp;":"&amp;"E"&amp;ROW()-MovingShift)),"")</f>
        <v>1.27069307692308</v>
      </c>
      <c r="I4068" s="6" t="str">
        <f aca="false">IF(AND(B4068&gt;H4068,E4068&lt;H4068),-1,IF(AND(B4068&lt;H4068,E4068&gt;H4068),1,""))</f>
        <v/>
      </c>
      <c r="J4068" s="0" t="str">
        <f aca="false">IF(AND(I4068=-1,J4067=""),-1,IF(AND(I4068=1,J4067=""),1,IF(OR(AND(I4068="",J4067=1),AND(I4068="",J4067=-1),I4068=J4067),J4067,"")))</f>
        <v/>
      </c>
      <c r="K4068" s="0" t="str">
        <f aca="false">IF(AND(J4067=1,J4066=""),INDEX(DealTypes,1),IF(AND(J4067=-1,J4066=""),INDEX(DealTypes,2),IF(OR(AND(J4067="",J4066=1),AND(J4067="",J4066=-1)),INDEX(DealTypes,3),"")))</f>
        <v/>
      </c>
      <c r="L4068" s="0" t="str">
        <f aca="false">IF(K4068=INDEX(DealTypes,1),B4068+Spread,IF(K4068=INDEX(DealTypes,2),B4068,IF(OR(K4068=INDEX(DealTypes,3),N(L4067)=0),"",L4067)))</f>
        <v/>
      </c>
      <c r="M4068" s="6" t="str">
        <f aca="false">IF(N4068&lt;&gt;"",IF(COUNTIF(N$3:N4068,N4068)=1,MAX(M$4:M4067)+1,""),"")</f>
        <v/>
      </c>
      <c r="N4068" s="7" t="str">
        <f aca="false">IF(K4068=INDEX(DealTypes,3),IF(I4067=-1,ROUND((B4068-L4067)/Point,0),ROUND((L4067-B4068)/Point,0)),"")</f>
        <v/>
      </c>
      <c r="O4068" s="6" t="str">
        <f aca="false">(IF(AND(N(N4068)&gt;0,I4067=-1),1,IF(AND(N(N4068)&lt;0,I4067=-1),-1,IF(AND(N(N4068)&gt;0,I4067=1),2,IF(AND(N(N4068)&lt;0,I4067=1),-2,"")))))</f>
        <v/>
      </c>
      <c r="P4068" s="0" t="str">
        <f aca="false">IF(N4068&lt;&gt;"",ABS(N4068),"")</f>
        <v/>
      </c>
    </row>
    <row r="4069" customFormat="false" ht="12.8" hidden="false" customHeight="false" outlineLevel="0" collapsed="false">
      <c r="A4069" s="4" t="n">
        <v>44034.875</v>
      </c>
      <c r="B4069" s="5" t="n">
        <v>1.27291</v>
      </c>
      <c r="C4069" s="5" t="n">
        <v>1.27388</v>
      </c>
      <c r="D4069" s="5" t="n">
        <v>1.27265</v>
      </c>
      <c r="E4069" s="5" t="n">
        <v>1.27373</v>
      </c>
      <c r="F4069" s="0" t="n">
        <v>1196</v>
      </c>
      <c r="G4069" s="0" t="n">
        <f aca="false">ROW()-3</f>
        <v>4066</v>
      </c>
      <c r="H4069" s="5" t="n">
        <f aca="true">IF(G4069&gt;(MovingPeriod+MovingShift),AVERAGE(INDIRECT("E"&amp;(ROW()-MovingPeriod-MovingShift)&amp;":"&amp;"E"&amp;ROW()-MovingShift)),"")</f>
        <v>1.27055923076923</v>
      </c>
      <c r="I4069" s="0" t="str">
        <f aca="false">IF(AND(B4069&gt;H4069,E4069&lt;H4069),-1,IF(AND(B4069&lt;H4069,E4069&gt;H4069),1,""))</f>
        <v/>
      </c>
      <c r="J4069" s="0" t="str">
        <f aca="false">IF(AND(I4069=-1,J4068=""),-1,IF(AND(I4069=1,J4068=""),1,IF(OR(AND(I4069="",J4068=1),AND(I4069="",J4068=-1),I4069=J4068),J4068,"")))</f>
        <v/>
      </c>
      <c r="K4069" s="0" t="str">
        <f aca="false">IF(AND(J4068=1,J4067=""),INDEX(DealTypes,1),IF(AND(J4068=-1,J4067=""),INDEX(DealTypes,2),IF(OR(AND(J4068="",J4067=1),AND(J4068="",J4067=-1)),INDEX(DealTypes,3),"")))</f>
        <v/>
      </c>
      <c r="L4069" s="0" t="str">
        <f aca="false">IF(K4069=INDEX(DealTypes,1),B4069+Spread,IF(K4069=INDEX(DealTypes,2),B4069,IF(OR(K4069=INDEX(DealTypes,3),N(L4068)=0),"",L4068)))</f>
        <v/>
      </c>
      <c r="M4069" s="6" t="str">
        <f aca="false">IF(N4069&lt;&gt;"",IF(COUNTIF(N$3:N4069,N4069)=1,MAX(M$4:M4068)+1,""),"")</f>
        <v/>
      </c>
      <c r="N4069" s="7" t="str">
        <f aca="false">IF(K4069=INDEX(DealTypes,3),IF(I4068=-1,ROUND((B4069-L4068)/Point,0),ROUND((L4068-B4069)/Point,0)),"")</f>
        <v/>
      </c>
      <c r="O4069" s="6" t="str">
        <f aca="false">(IF(AND(N(N4069)&gt;0,I4068=-1),1,IF(AND(N(N4069)&lt;0,I4068=-1),-1,IF(AND(N(N4069)&gt;0,I4068=1),2,IF(AND(N(N4069)&lt;0,I4068=1),-2,"")))))</f>
        <v/>
      </c>
      <c r="P4069" s="0" t="str">
        <f aca="false">IF(N4069&lt;&gt;"",ABS(N4069),"")</f>
        <v/>
      </c>
    </row>
    <row r="4070" customFormat="false" ht="12.8" hidden="false" customHeight="false" outlineLevel="0" collapsed="false">
      <c r="A4070" s="4" t="n">
        <v>44034.9166666667</v>
      </c>
      <c r="B4070" s="5" t="n">
        <v>1.27378</v>
      </c>
      <c r="C4070" s="5" t="n">
        <v>1.27422</v>
      </c>
      <c r="D4070" s="5" t="n">
        <v>1.27326</v>
      </c>
      <c r="E4070" s="5" t="n">
        <v>1.2741</v>
      </c>
      <c r="F4070" s="0" t="n">
        <v>1275</v>
      </c>
      <c r="G4070" s="0" t="n">
        <f aca="false">ROW()-3</f>
        <v>4067</v>
      </c>
      <c r="H4070" s="5" t="n">
        <f aca="true">IF(G4070&gt;(MovingPeriod+MovingShift),AVERAGE(INDIRECT("E"&amp;(ROW()-MovingPeriod-MovingShift)&amp;":"&amp;"E"&amp;ROW()-MovingShift)),"")</f>
        <v>1.27044461538462</v>
      </c>
      <c r="I4070" s="0" t="str">
        <f aca="false">IF(AND(B4070&gt;H4070,E4070&lt;H4070),-1,IF(AND(B4070&lt;H4070,E4070&gt;H4070),1,""))</f>
        <v/>
      </c>
      <c r="J4070" s="0" t="str">
        <f aca="false">IF(AND(I4070=-1,J4069=""),-1,IF(AND(I4070=1,J4069=""),1,IF(OR(AND(I4070="",J4069=1),AND(I4070="",J4069=-1),I4070=J4069),J4069,"")))</f>
        <v/>
      </c>
      <c r="K4070" s="0" t="str">
        <f aca="false">IF(AND(J4069=1,J4068=""),INDEX(DealTypes,1),IF(AND(J4069=-1,J4068=""),INDEX(DealTypes,2),IF(OR(AND(J4069="",J4068=1),AND(J4069="",J4068=-1)),INDEX(DealTypes,3),"")))</f>
        <v/>
      </c>
      <c r="L4070" s="0" t="str">
        <f aca="false">IF(K4070=INDEX(DealTypes,1),B4070+Spread,IF(K4070=INDEX(DealTypes,2),B4070,IF(OR(K4070=INDEX(DealTypes,3),N(L4069)=0),"",L4069)))</f>
        <v/>
      </c>
      <c r="M4070" s="6" t="str">
        <f aca="false">IF(N4070&lt;&gt;"",IF(COUNTIF(N$3:N4070,N4070)=1,MAX(M$4:M4069)+1,""),"")</f>
        <v/>
      </c>
      <c r="N4070" s="7" t="str">
        <f aca="false">IF(K4070=INDEX(DealTypes,3),IF(I4069=-1,ROUND((B4070-L4069)/Point,0),ROUND((L4069-B4070)/Point,0)),"")</f>
        <v/>
      </c>
      <c r="O4070" s="6" t="str">
        <f aca="false">(IF(AND(N(N4070)&gt;0,I4069=-1),1,IF(AND(N(N4070)&lt;0,I4069=-1),-1,IF(AND(N(N4070)&gt;0,I4069=1),2,IF(AND(N(N4070)&lt;0,I4069=1),-2,"")))))</f>
        <v/>
      </c>
      <c r="P4070" s="0" t="str">
        <f aca="false">IF(N4070&lt;&gt;"",ABS(N4070),"")</f>
        <v/>
      </c>
    </row>
    <row r="4071" customFormat="false" ht="12.8" hidden="false" customHeight="false" outlineLevel="0" collapsed="false">
      <c r="A4071" s="4" t="n">
        <v>44034.9583333333</v>
      </c>
      <c r="B4071" s="5" t="n">
        <v>1.2741</v>
      </c>
      <c r="C4071" s="5" t="n">
        <v>1.27425</v>
      </c>
      <c r="D4071" s="5" t="n">
        <v>1.27326</v>
      </c>
      <c r="E4071" s="5" t="n">
        <v>1.2733</v>
      </c>
      <c r="F4071" s="0" t="n">
        <v>714</v>
      </c>
      <c r="G4071" s="0" t="n">
        <f aca="false">ROW()-3</f>
        <v>4068</v>
      </c>
      <c r="H4071" s="5" t="n">
        <f aca="true">IF(G4071&gt;(MovingPeriod+MovingShift),AVERAGE(INDIRECT("E"&amp;(ROW()-MovingPeriod-MovingShift)&amp;":"&amp;"E"&amp;ROW()-MovingShift)),"")</f>
        <v>1.27047461538462</v>
      </c>
      <c r="I4071" s="0" t="str">
        <f aca="false">IF(AND(B4071&gt;H4071,E4071&lt;H4071),-1,IF(AND(B4071&lt;H4071,E4071&gt;H4071),1,""))</f>
        <v/>
      </c>
      <c r="J4071" s="0" t="str">
        <f aca="false">IF(AND(I4071=-1,J4070=""),-1,IF(AND(I4071=1,J4070=""),1,IF(OR(AND(I4071="",J4070=1),AND(I4071="",J4070=-1),I4071=J4070),J4070,"")))</f>
        <v/>
      </c>
      <c r="K4071" s="0" t="str">
        <f aca="false">IF(AND(J4070=1,J4069=""),INDEX(DealTypes,1),IF(AND(J4070=-1,J4069=""),INDEX(DealTypes,2),IF(OR(AND(J4070="",J4069=1),AND(J4070="",J4069=-1)),INDEX(DealTypes,3),"")))</f>
        <v/>
      </c>
      <c r="L4071" s="0" t="str">
        <f aca="false">IF(K4071=INDEX(DealTypes,1),B4071+Spread,IF(K4071=INDEX(DealTypes,2),B4071,IF(OR(K4071=INDEX(DealTypes,3),N(L4070)=0),"",L4070)))</f>
        <v/>
      </c>
      <c r="M4071" s="6" t="str">
        <f aca="false">IF(N4071&lt;&gt;"",IF(COUNTIF(N$3:N4071,N4071)=1,MAX(M$4:M4070)+1,""),"")</f>
        <v/>
      </c>
      <c r="N4071" s="7" t="str">
        <f aca="false">IF(K4071=INDEX(DealTypes,3),IF(I4070=-1,ROUND((B4071-L4070)/Point,0),ROUND((L4070-B4071)/Point,0)),"")</f>
        <v/>
      </c>
      <c r="O4071" s="6" t="str">
        <f aca="false">(IF(AND(N(N4071)&gt;0,I4070=-1),1,IF(AND(N(N4071)&lt;0,I4070=-1),-1,IF(AND(N(N4071)&gt;0,I4070=1),2,IF(AND(N(N4071)&lt;0,I4070=1),-2,"")))))</f>
        <v/>
      </c>
      <c r="P4071" s="0" t="str">
        <f aca="false">IF(N4071&lt;&gt;"",ABS(N4071),"")</f>
        <v/>
      </c>
    </row>
    <row r="4072" customFormat="false" ht="12.8" hidden="false" customHeight="false" outlineLevel="0" collapsed="false">
      <c r="A4072" s="4" t="n">
        <v>44035</v>
      </c>
      <c r="B4072" s="5" t="n">
        <v>1.27321</v>
      </c>
      <c r="C4072" s="5" t="n">
        <v>1.27371</v>
      </c>
      <c r="D4072" s="5" t="n">
        <v>1.27178</v>
      </c>
      <c r="E4072" s="5" t="n">
        <v>1.2729</v>
      </c>
      <c r="F4072" s="0" t="n">
        <v>2044</v>
      </c>
      <c r="G4072" s="0" t="n">
        <f aca="false">ROW()-3</f>
        <v>4069</v>
      </c>
      <c r="H4072" s="5" t="n">
        <f aca="true">IF(G4072&gt;(MovingPeriod+MovingShift),AVERAGE(INDIRECT("E"&amp;(ROW()-MovingPeriod-MovingShift)&amp;":"&amp;"E"&amp;ROW()-MovingShift)),"")</f>
        <v>1.27047384615385</v>
      </c>
      <c r="I4072" s="0" t="str">
        <f aca="false">IF(AND(B4072&gt;H4072,E4072&lt;H4072),-1,IF(AND(B4072&lt;H4072,E4072&gt;H4072),1,""))</f>
        <v/>
      </c>
      <c r="J4072" s="0" t="str">
        <f aca="false">IF(AND(I4072=-1,J4071=""),-1,IF(AND(I4072=1,J4071=""),1,IF(OR(AND(I4072="",J4071=1),AND(I4072="",J4071=-1),I4072=J4071),J4071,"")))</f>
        <v/>
      </c>
      <c r="K4072" s="0" t="str">
        <f aca="false">IF(AND(J4071=1,J4070=""),INDEX(DealTypes,1),IF(AND(J4071=-1,J4070=""),INDEX(DealTypes,2),IF(OR(AND(J4071="",J4070=1),AND(J4071="",J4070=-1)),INDEX(DealTypes,3),"")))</f>
        <v/>
      </c>
      <c r="L4072" s="0" t="str">
        <f aca="false">IF(K4072=INDEX(DealTypes,1),B4072+Spread,IF(K4072=INDEX(DealTypes,2),B4072,IF(OR(K4072=INDEX(DealTypes,3),N(L4071)=0),"",L4071)))</f>
        <v/>
      </c>
      <c r="M4072" s="6" t="str">
        <f aca="false">IF(N4072&lt;&gt;"",IF(COUNTIF(N$3:N4072,N4072)=1,MAX(M$4:M4071)+1,""),"")</f>
        <v/>
      </c>
      <c r="N4072" s="7" t="str">
        <f aca="false">IF(K4072=INDEX(DealTypes,3),IF(I4071=-1,ROUND((B4072-L4071)/Point,0),ROUND((L4071-B4072)/Point,0)),"")</f>
        <v/>
      </c>
      <c r="O4072" s="6" t="str">
        <f aca="false">(IF(AND(N(N4072)&gt;0,I4071=-1),1,IF(AND(N(N4072)&lt;0,I4071=-1),-1,IF(AND(N(N4072)&gt;0,I4071=1),2,IF(AND(N(N4072)&lt;0,I4071=1),-2,"")))))</f>
        <v/>
      </c>
      <c r="P4072" s="0" t="str">
        <f aca="false">IF(N4072&lt;&gt;"",ABS(N4072),"")</f>
        <v/>
      </c>
    </row>
    <row r="4073" customFormat="false" ht="12.8" hidden="false" customHeight="false" outlineLevel="0" collapsed="false">
      <c r="A4073" s="4" t="n">
        <v>44035.0416666667</v>
      </c>
      <c r="B4073" s="5" t="n">
        <v>1.2729</v>
      </c>
      <c r="C4073" s="5" t="n">
        <v>1.27385</v>
      </c>
      <c r="D4073" s="5" t="n">
        <v>1.27275</v>
      </c>
      <c r="E4073" s="5" t="n">
        <v>1.27343</v>
      </c>
      <c r="F4073" s="0" t="n">
        <v>667</v>
      </c>
      <c r="G4073" s="0" t="n">
        <f aca="false">ROW()-3</f>
        <v>4070</v>
      </c>
      <c r="H4073" s="5" t="n">
        <f aca="true">IF(G4073&gt;(MovingPeriod+MovingShift),AVERAGE(INDIRECT("E"&amp;(ROW()-MovingPeriod-MovingShift)&amp;":"&amp;"E"&amp;ROW()-MovingShift)),"")</f>
        <v>1.27057230769231</v>
      </c>
      <c r="I4073" s="0" t="str">
        <f aca="false">IF(AND(B4073&gt;H4073,E4073&lt;H4073),-1,IF(AND(B4073&lt;H4073,E4073&gt;H4073),1,""))</f>
        <v/>
      </c>
      <c r="J4073" s="0" t="str">
        <f aca="false">IF(AND(I4073=-1,J4072=""),-1,IF(AND(I4073=1,J4072=""),1,IF(OR(AND(I4073="",J4072=1),AND(I4073="",J4072=-1),I4073=J4072),J4072,"")))</f>
        <v/>
      </c>
      <c r="K4073" s="0" t="str">
        <f aca="false">IF(AND(J4072=1,J4071=""),INDEX(DealTypes,1),IF(AND(J4072=-1,J4071=""),INDEX(DealTypes,2),IF(OR(AND(J4072="",J4071=1),AND(J4072="",J4071=-1)),INDEX(DealTypes,3),"")))</f>
        <v/>
      </c>
      <c r="L4073" s="0" t="str">
        <f aca="false">IF(K4073=INDEX(DealTypes,1),B4073+Spread,IF(K4073=INDEX(DealTypes,2),B4073,IF(OR(K4073=INDEX(DealTypes,3),N(L4072)=0),"",L4072)))</f>
        <v/>
      </c>
      <c r="M4073" s="6" t="str">
        <f aca="false">IF(N4073&lt;&gt;"",IF(COUNTIF(N$3:N4073,N4073)=1,MAX(M$4:M4072)+1,""),"")</f>
        <v/>
      </c>
      <c r="N4073" s="7" t="str">
        <f aca="false">IF(K4073=INDEX(DealTypes,3),IF(I4072=-1,ROUND((B4073-L4072)/Point,0),ROUND((L4072-B4073)/Point,0)),"")</f>
        <v/>
      </c>
      <c r="O4073" s="6" t="str">
        <f aca="false">(IF(AND(N(N4073)&gt;0,I4072=-1),1,IF(AND(N(N4073)&lt;0,I4072=-1),-1,IF(AND(N(N4073)&gt;0,I4072=1),2,IF(AND(N(N4073)&lt;0,I4072=1),-2,"")))))</f>
        <v/>
      </c>
      <c r="P4073" s="0" t="str">
        <f aca="false">IF(N4073&lt;&gt;"",ABS(N4073),"")</f>
        <v/>
      </c>
    </row>
    <row r="4074" customFormat="false" ht="12.8" hidden="false" customHeight="false" outlineLevel="0" collapsed="false">
      <c r="A4074" s="4" t="n">
        <v>44035.0833333333</v>
      </c>
      <c r="B4074" s="5" t="n">
        <v>1.27343</v>
      </c>
      <c r="C4074" s="5" t="n">
        <v>1.27389</v>
      </c>
      <c r="D4074" s="5" t="n">
        <v>1.27268</v>
      </c>
      <c r="E4074" s="5" t="n">
        <v>1.27268</v>
      </c>
      <c r="F4074" s="0" t="n">
        <v>844</v>
      </c>
      <c r="G4074" s="0" t="n">
        <f aca="false">ROW()-3</f>
        <v>4071</v>
      </c>
      <c r="H4074" s="5" t="n">
        <f aca="true">IF(G4074&gt;(MovingPeriod+MovingShift),AVERAGE(INDIRECT("E"&amp;(ROW()-MovingPeriod-MovingShift)&amp;":"&amp;"E"&amp;ROW()-MovingShift)),"")</f>
        <v>1.27065307692308</v>
      </c>
      <c r="I4074" s="0" t="str">
        <f aca="false">IF(AND(B4074&gt;H4074,E4074&lt;H4074),-1,IF(AND(B4074&lt;H4074,E4074&gt;H4074),1,""))</f>
        <v/>
      </c>
      <c r="J4074" s="0" t="str">
        <f aca="false">IF(AND(I4074=-1,J4073=""),-1,IF(AND(I4074=1,J4073=""),1,IF(OR(AND(I4074="",J4073=1),AND(I4074="",J4073=-1),I4074=J4073),J4073,"")))</f>
        <v/>
      </c>
      <c r="K4074" s="0" t="str">
        <f aca="false">IF(AND(J4073=1,J4072=""),INDEX(DealTypes,1),IF(AND(J4073=-1,J4072=""),INDEX(DealTypes,2),IF(OR(AND(J4073="",J4072=1),AND(J4073="",J4072=-1)),INDEX(DealTypes,3),"")))</f>
        <v/>
      </c>
      <c r="L4074" s="0" t="str">
        <f aca="false">IF(K4074=INDEX(DealTypes,1),B4074+Spread,IF(K4074=INDEX(DealTypes,2),B4074,IF(OR(K4074=INDEX(DealTypes,3),N(L4073)=0),"",L4073)))</f>
        <v/>
      </c>
      <c r="M4074" s="6" t="str">
        <f aca="false">IF(N4074&lt;&gt;"",IF(COUNTIF(N$3:N4074,N4074)=1,MAX(M$4:M4073)+1,""),"")</f>
        <v/>
      </c>
      <c r="N4074" s="7" t="str">
        <f aca="false">IF(K4074=INDEX(DealTypes,3),IF(I4073=-1,ROUND((B4074-L4073)/Point,0),ROUND((L4073-B4074)/Point,0)),"")</f>
        <v/>
      </c>
      <c r="O4074" s="6" t="str">
        <f aca="false">(IF(AND(N(N4074)&gt;0,I4073=-1),1,IF(AND(N(N4074)&lt;0,I4073=-1),-1,IF(AND(N(N4074)&gt;0,I4073=1),2,IF(AND(N(N4074)&lt;0,I4073=1),-2,"")))))</f>
        <v/>
      </c>
      <c r="P4074" s="0" t="str">
        <f aca="false">IF(N4074&lt;&gt;"",ABS(N4074),"")</f>
        <v/>
      </c>
    </row>
    <row r="4075" customFormat="false" ht="12.8" hidden="false" customHeight="false" outlineLevel="0" collapsed="false">
      <c r="A4075" s="4" t="n">
        <v>44035.125</v>
      </c>
      <c r="B4075" s="5" t="n">
        <v>1.27269</v>
      </c>
      <c r="C4075" s="5" t="n">
        <v>1.27391</v>
      </c>
      <c r="D4075" s="5" t="n">
        <v>1.27259</v>
      </c>
      <c r="E4075" s="5" t="n">
        <v>1.27284</v>
      </c>
      <c r="F4075" s="0" t="n">
        <v>1053</v>
      </c>
      <c r="G4075" s="0" t="n">
        <f aca="false">ROW()-3</f>
        <v>4072</v>
      </c>
      <c r="H4075" s="5" t="n">
        <f aca="true">IF(G4075&gt;(MovingPeriod+MovingShift),AVERAGE(INDIRECT("E"&amp;(ROW()-MovingPeriod-MovingShift)&amp;":"&amp;"E"&amp;ROW()-MovingShift)),"")</f>
        <v>1.27076307692308</v>
      </c>
      <c r="I4075" s="0" t="str">
        <f aca="false">IF(AND(B4075&gt;H4075,E4075&lt;H4075),-1,IF(AND(B4075&lt;H4075,E4075&gt;H4075),1,""))</f>
        <v/>
      </c>
      <c r="J4075" s="0" t="str">
        <f aca="false">IF(AND(I4075=-1,J4074=""),-1,IF(AND(I4075=1,J4074=""),1,IF(OR(AND(I4075="",J4074=1),AND(I4075="",J4074=-1),I4075=J4074),J4074,"")))</f>
        <v/>
      </c>
      <c r="K4075" s="0" t="str">
        <f aca="false">IF(AND(J4074=1,J4073=""),INDEX(DealTypes,1),IF(AND(J4074=-1,J4073=""),INDEX(DealTypes,2),IF(OR(AND(J4074="",J4073=1),AND(J4074="",J4073=-1)),INDEX(DealTypes,3),"")))</f>
        <v/>
      </c>
      <c r="L4075" s="0" t="str">
        <f aca="false">IF(K4075=INDEX(DealTypes,1),B4075+Spread,IF(K4075=INDEX(DealTypes,2),B4075,IF(OR(K4075=INDEX(DealTypes,3),N(L4074)=0),"",L4074)))</f>
        <v/>
      </c>
      <c r="M4075" s="6" t="str">
        <f aca="false">IF(N4075&lt;&gt;"",IF(COUNTIF(N$3:N4075,N4075)=1,MAX(M$4:M4074)+1,""),"")</f>
        <v/>
      </c>
      <c r="N4075" s="7" t="str">
        <f aca="false">IF(K4075=INDEX(DealTypes,3),IF(I4074=-1,ROUND((B4075-L4074)/Point,0),ROUND((L4074-B4075)/Point,0)),"")</f>
        <v/>
      </c>
      <c r="O4075" s="6" t="str">
        <f aca="false">(IF(AND(N(N4075)&gt;0,I4074=-1),1,IF(AND(N(N4075)&lt;0,I4074=-1),-1,IF(AND(N(N4075)&gt;0,I4074=1),2,IF(AND(N(N4075)&lt;0,I4074=1),-2,"")))))</f>
        <v/>
      </c>
      <c r="P4075" s="0" t="str">
        <f aca="false">IF(N4075&lt;&gt;"",ABS(N4075),"")</f>
        <v/>
      </c>
    </row>
    <row r="4076" customFormat="false" ht="12.8" hidden="false" customHeight="false" outlineLevel="0" collapsed="false">
      <c r="A4076" s="4" t="n">
        <v>44035.1666666667</v>
      </c>
      <c r="B4076" s="5" t="n">
        <v>1.27284</v>
      </c>
      <c r="C4076" s="5" t="n">
        <v>1.27399</v>
      </c>
      <c r="D4076" s="5" t="n">
        <v>1.27241</v>
      </c>
      <c r="E4076" s="5" t="n">
        <v>1.27335</v>
      </c>
      <c r="F4076" s="0" t="n">
        <v>1503</v>
      </c>
      <c r="G4076" s="0" t="n">
        <f aca="false">ROW()-3</f>
        <v>4073</v>
      </c>
      <c r="H4076" s="5" t="n">
        <f aca="true">IF(G4076&gt;(MovingPeriod+MovingShift),AVERAGE(INDIRECT("E"&amp;(ROW()-MovingPeriod-MovingShift)&amp;":"&amp;"E"&amp;ROW()-MovingShift)),"")</f>
        <v>1.27100076923077</v>
      </c>
      <c r="I4076" s="0" t="str">
        <f aca="false">IF(AND(B4076&gt;H4076,E4076&lt;H4076),-1,IF(AND(B4076&lt;H4076,E4076&gt;H4076),1,""))</f>
        <v/>
      </c>
      <c r="J4076" s="0" t="str">
        <f aca="false">IF(AND(I4076=-1,J4075=""),-1,IF(AND(I4076=1,J4075=""),1,IF(OR(AND(I4076="",J4075=1),AND(I4076="",J4075=-1),I4076=J4075),J4075,"")))</f>
        <v/>
      </c>
      <c r="K4076" s="0" t="str">
        <f aca="false">IF(AND(J4075=1,J4074=""),INDEX(DealTypes,1),IF(AND(J4075=-1,J4074=""),INDEX(DealTypes,2),IF(OR(AND(J4075="",J4074=1),AND(J4075="",J4074=-1)),INDEX(DealTypes,3),"")))</f>
        <v/>
      </c>
      <c r="L4076" s="0" t="str">
        <f aca="false">IF(K4076=INDEX(DealTypes,1),B4076+Spread,IF(K4076=INDEX(DealTypes,2),B4076,IF(OR(K4076=INDEX(DealTypes,3),N(L4075)=0),"",L4075)))</f>
        <v/>
      </c>
      <c r="M4076" s="6" t="str">
        <f aca="false">IF(N4076&lt;&gt;"",IF(COUNTIF(N$3:N4076,N4076)=1,MAX(M$4:M4075)+1,""),"")</f>
        <v/>
      </c>
      <c r="N4076" s="7" t="str">
        <f aca="false">IF(K4076=INDEX(DealTypes,3),IF(I4075=-1,ROUND((B4076-L4075)/Point,0),ROUND((L4075-B4076)/Point,0)),"")</f>
        <v/>
      </c>
      <c r="O4076" s="6" t="str">
        <f aca="false">(IF(AND(N(N4076)&gt;0,I4075=-1),1,IF(AND(N(N4076)&lt;0,I4075=-1),-1,IF(AND(N(N4076)&gt;0,I4075=1),2,IF(AND(N(N4076)&lt;0,I4075=1),-2,"")))))</f>
        <v/>
      </c>
      <c r="P4076" s="0" t="str">
        <f aca="false">IF(N4076&lt;&gt;"",ABS(N4076),"")</f>
        <v/>
      </c>
    </row>
    <row r="4077" customFormat="false" ht="12.8" hidden="false" customHeight="false" outlineLevel="0" collapsed="false">
      <c r="A4077" s="4" t="n">
        <v>44035.2083333333</v>
      </c>
      <c r="B4077" s="5" t="n">
        <v>1.27335</v>
      </c>
      <c r="C4077" s="5" t="n">
        <v>1.27344</v>
      </c>
      <c r="D4077" s="5" t="n">
        <v>1.27229</v>
      </c>
      <c r="E4077" s="5" t="n">
        <v>1.27241</v>
      </c>
      <c r="F4077" s="0" t="n">
        <v>1091</v>
      </c>
      <c r="G4077" s="0" t="n">
        <f aca="false">ROW()-3</f>
        <v>4074</v>
      </c>
      <c r="H4077" s="5" t="n">
        <f aca="true">IF(G4077&gt;(MovingPeriod+MovingShift),AVERAGE(INDIRECT("E"&amp;(ROW()-MovingPeriod-MovingShift)&amp;":"&amp;"E"&amp;ROW()-MovingShift)),"")</f>
        <v>1.27144461538462</v>
      </c>
      <c r="I4077" s="0" t="str">
        <f aca="false">IF(AND(B4077&gt;H4077,E4077&lt;H4077),-1,IF(AND(B4077&lt;H4077,E4077&gt;H4077),1,""))</f>
        <v/>
      </c>
      <c r="J4077" s="0" t="str">
        <f aca="false">IF(AND(I4077=-1,J4076=""),-1,IF(AND(I4077=1,J4076=""),1,IF(OR(AND(I4077="",J4076=1),AND(I4077="",J4076=-1),I4077=J4076),J4076,"")))</f>
        <v/>
      </c>
      <c r="K4077" s="0" t="str">
        <f aca="false">IF(AND(J4076=1,J4075=""),INDEX(DealTypes,1),IF(AND(J4076=-1,J4075=""),INDEX(DealTypes,2),IF(OR(AND(J4076="",J4075=1),AND(J4076="",J4075=-1)),INDEX(DealTypes,3),"")))</f>
        <v/>
      </c>
      <c r="L4077" s="0" t="str">
        <f aca="false">IF(K4077=INDEX(DealTypes,1),B4077+Spread,IF(K4077=INDEX(DealTypes,2),B4077,IF(OR(K4077=INDEX(DealTypes,3),N(L4076)=0),"",L4076)))</f>
        <v/>
      </c>
      <c r="M4077" s="6" t="str">
        <f aca="false">IF(N4077&lt;&gt;"",IF(COUNTIF(N$3:N4077,N4077)=1,MAX(M$4:M4076)+1,""),"")</f>
        <v/>
      </c>
      <c r="N4077" s="7" t="str">
        <f aca="false">IF(K4077=INDEX(DealTypes,3),IF(I4076=-1,ROUND((B4077-L4076)/Point,0),ROUND((L4076-B4077)/Point,0)),"")</f>
        <v/>
      </c>
      <c r="O4077" s="6" t="str">
        <f aca="false">(IF(AND(N(N4077)&gt;0,I4076=-1),1,IF(AND(N(N4077)&lt;0,I4076=-1),-1,IF(AND(N(N4077)&gt;0,I4076=1),2,IF(AND(N(N4077)&lt;0,I4076=1),-2,"")))))</f>
        <v/>
      </c>
      <c r="P4077" s="0" t="str">
        <f aca="false">IF(N4077&lt;&gt;"",ABS(N4077),"")</f>
        <v/>
      </c>
    </row>
    <row r="4078" customFormat="false" ht="12.8" hidden="false" customHeight="false" outlineLevel="0" collapsed="false">
      <c r="A4078" s="4" t="n">
        <v>44035.25</v>
      </c>
      <c r="B4078" s="5" t="n">
        <v>1.27241</v>
      </c>
      <c r="C4078" s="5" t="n">
        <v>1.2737</v>
      </c>
      <c r="D4078" s="5" t="n">
        <v>1.2723</v>
      </c>
      <c r="E4078" s="5" t="n">
        <v>1.27341</v>
      </c>
      <c r="F4078" s="0" t="n">
        <v>869</v>
      </c>
      <c r="G4078" s="0" t="n">
        <f aca="false">ROW()-3</f>
        <v>4075</v>
      </c>
      <c r="H4078" s="5" t="n">
        <f aca="true">IF(G4078&gt;(MovingPeriod+MovingShift),AVERAGE(INDIRECT("E"&amp;(ROW()-MovingPeriod-MovingShift)&amp;":"&amp;"E"&amp;ROW()-MovingShift)),"")</f>
        <v>1.27200692307692</v>
      </c>
      <c r="I4078" s="0" t="str">
        <f aca="false">IF(AND(B4078&gt;H4078,E4078&lt;H4078),-1,IF(AND(B4078&lt;H4078,E4078&gt;H4078),1,""))</f>
        <v/>
      </c>
      <c r="J4078" s="0" t="str">
        <f aca="false">IF(AND(I4078=-1,J4077=""),-1,IF(AND(I4078=1,J4077=""),1,IF(OR(AND(I4078="",J4077=1),AND(I4078="",J4077=-1),I4078=J4077),J4077,"")))</f>
        <v/>
      </c>
      <c r="K4078" s="0" t="str">
        <f aca="false">IF(AND(J4077=1,J4076=""),INDEX(DealTypes,1),IF(AND(J4077=-1,J4076=""),INDEX(DealTypes,2),IF(OR(AND(J4077="",J4076=1),AND(J4077="",J4076=-1)),INDEX(DealTypes,3),"")))</f>
        <v/>
      </c>
      <c r="L4078" s="0" t="str">
        <f aca="false">IF(K4078=INDEX(DealTypes,1),B4078+Spread,IF(K4078=INDEX(DealTypes,2),B4078,IF(OR(K4078=INDEX(DealTypes,3),N(L4077)=0),"",L4077)))</f>
        <v/>
      </c>
      <c r="M4078" s="6" t="str">
        <f aca="false">IF(N4078&lt;&gt;"",IF(COUNTIF(N$3:N4078,N4078)=1,MAX(M$4:M4077)+1,""),"")</f>
        <v/>
      </c>
      <c r="N4078" s="7" t="str">
        <f aca="false">IF(K4078=INDEX(DealTypes,3),IF(I4077=-1,ROUND((B4078-L4077)/Point,0),ROUND((L4077-B4078)/Point,0)),"")</f>
        <v/>
      </c>
      <c r="O4078" s="6" t="str">
        <f aca="false">(IF(AND(N(N4078)&gt;0,I4077=-1),1,IF(AND(N(N4078)&lt;0,I4077=-1),-1,IF(AND(N(N4078)&gt;0,I4077=1),2,IF(AND(N(N4078)&lt;0,I4077=1),-2,"")))))</f>
        <v/>
      </c>
      <c r="P4078" s="0" t="str">
        <f aca="false">IF(N4078&lt;&gt;"",ABS(N4078),"")</f>
        <v/>
      </c>
    </row>
    <row r="4079" customFormat="false" ht="12.8" hidden="false" customHeight="false" outlineLevel="0" collapsed="false">
      <c r="A4079" s="4" t="n">
        <v>44035.2916666667</v>
      </c>
      <c r="B4079" s="5" t="n">
        <v>1.27341</v>
      </c>
      <c r="C4079" s="5" t="n">
        <v>1.27451</v>
      </c>
      <c r="D4079" s="5" t="n">
        <v>1.27334</v>
      </c>
      <c r="E4079" s="5" t="n">
        <v>1.27409</v>
      </c>
      <c r="F4079" s="0" t="n">
        <v>814</v>
      </c>
      <c r="G4079" s="0" t="n">
        <f aca="false">ROW()-3</f>
        <v>4076</v>
      </c>
      <c r="H4079" s="5" t="n">
        <f aca="true">IF(G4079&gt;(MovingPeriod+MovingShift),AVERAGE(INDIRECT("E"&amp;(ROW()-MovingPeriod-MovingShift)&amp;":"&amp;"E"&amp;ROW()-MovingShift)),"")</f>
        <v>1.27246923076923</v>
      </c>
      <c r="I4079" s="6" t="str">
        <f aca="false">IF(AND(B4079&gt;H4079,E4079&lt;H4079),-1,IF(AND(B4079&lt;H4079,E4079&gt;H4079),1,""))</f>
        <v/>
      </c>
      <c r="J4079" s="0" t="str">
        <f aca="false">IF(AND(I4079=-1,J4078=""),-1,IF(AND(I4079=1,J4078=""),1,IF(OR(AND(I4079="",J4078=1),AND(I4079="",J4078=-1),I4079=J4078),J4078,"")))</f>
        <v/>
      </c>
      <c r="K4079" s="0" t="str">
        <f aca="false">IF(AND(J4078=1,J4077=""),INDEX(DealTypes,1),IF(AND(J4078=-1,J4077=""),INDEX(DealTypes,2),IF(OR(AND(J4078="",J4077=1),AND(J4078="",J4077=-1)),INDEX(DealTypes,3),"")))</f>
        <v/>
      </c>
      <c r="L4079" s="0" t="str">
        <f aca="false">IF(K4079=INDEX(DealTypes,1),B4079+Spread,IF(K4079=INDEX(DealTypes,2),B4079,IF(OR(K4079=INDEX(DealTypes,3),N(L4078)=0),"",L4078)))</f>
        <v/>
      </c>
      <c r="M4079" s="6" t="str">
        <f aca="false">IF(N4079&lt;&gt;"",IF(COUNTIF(N$3:N4079,N4079)=1,MAX(M$4:M4078)+1,""),"")</f>
        <v/>
      </c>
      <c r="N4079" s="7" t="str">
        <f aca="false">IF(K4079=INDEX(DealTypes,3),IF(I4078=-1,ROUND((B4079-L4078)/Point,0),ROUND((L4078-B4079)/Point,0)),"")</f>
        <v/>
      </c>
      <c r="O4079" s="6" t="str">
        <f aca="false">(IF(AND(N(N4079)&gt;0,I4078=-1),1,IF(AND(N(N4079)&lt;0,I4078=-1),-1,IF(AND(N(N4079)&gt;0,I4078=1),2,IF(AND(N(N4079)&lt;0,I4078=1),-2,"")))))</f>
        <v/>
      </c>
      <c r="P4079" s="0" t="str">
        <f aca="false">IF(N4079&lt;&gt;"",ABS(N4079),"")</f>
        <v/>
      </c>
    </row>
    <row r="4080" customFormat="false" ht="12.8" hidden="false" customHeight="false" outlineLevel="0" collapsed="false">
      <c r="A4080" s="4" t="n">
        <v>44035.3333333333</v>
      </c>
      <c r="B4080" s="5" t="n">
        <v>1.27408</v>
      </c>
      <c r="C4080" s="5" t="n">
        <v>1.27444</v>
      </c>
      <c r="D4080" s="5" t="n">
        <v>1.27335</v>
      </c>
      <c r="E4080" s="5" t="n">
        <v>1.27397</v>
      </c>
      <c r="F4080" s="0" t="n">
        <v>829</v>
      </c>
      <c r="G4080" s="0" t="n">
        <f aca="false">ROW()-3</f>
        <v>4077</v>
      </c>
      <c r="H4080" s="5" t="n">
        <f aca="true">IF(G4080&gt;(MovingPeriod+MovingShift),AVERAGE(INDIRECT("E"&amp;(ROW()-MovingPeriod-MovingShift)&amp;":"&amp;"E"&amp;ROW()-MovingShift)),"")</f>
        <v>1.27274153846154</v>
      </c>
      <c r="I4080" s="6" t="str">
        <f aca="false">IF(AND(B4080&gt;H4080,E4080&lt;H4080),-1,IF(AND(B4080&lt;H4080,E4080&gt;H4080),1,""))</f>
        <v/>
      </c>
      <c r="J4080" s="0" t="str">
        <f aca="false">IF(AND(I4080=-1,J4079=""),-1,IF(AND(I4080=1,J4079=""),1,IF(OR(AND(I4080="",J4079=1),AND(I4080="",J4079=-1),I4080=J4079),J4079,"")))</f>
        <v/>
      </c>
      <c r="K4080" s="0" t="str">
        <f aca="false">IF(AND(J4079=1,J4078=""),INDEX(DealTypes,1),IF(AND(J4079=-1,J4078=""),INDEX(DealTypes,2),IF(OR(AND(J4079="",J4078=1),AND(J4079="",J4078=-1)),INDEX(DealTypes,3),"")))</f>
        <v/>
      </c>
      <c r="L4080" s="0" t="str">
        <f aca="false">IF(K4080=INDEX(DealTypes,1),B4080+Spread,IF(K4080=INDEX(DealTypes,2),B4080,IF(OR(K4080=INDEX(DealTypes,3),N(L4079)=0),"",L4079)))</f>
        <v/>
      </c>
      <c r="M4080" s="6" t="str">
        <f aca="false">IF(N4080&lt;&gt;"",IF(COUNTIF(N$3:N4080,N4080)=1,MAX(M$4:M4079)+1,""),"")</f>
        <v/>
      </c>
      <c r="N4080" s="7" t="str">
        <f aca="false">IF(K4080=INDEX(DealTypes,3),IF(I4079=-1,ROUND((B4080-L4079)/Point,0),ROUND((L4079-B4080)/Point,0)),"")</f>
        <v/>
      </c>
      <c r="O4080" s="6" t="str">
        <f aca="false">(IF(AND(N(N4080)&gt;0,I4079=-1),1,IF(AND(N(N4080)&lt;0,I4079=-1),-1,IF(AND(N(N4080)&gt;0,I4079=1),2,IF(AND(N(N4080)&lt;0,I4079=1),-2,"")))))</f>
        <v/>
      </c>
      <c r="P4080" s="0" t="str">
        <f aca="false">IF(N4080&lt;&gt;"",ABS(N4080),"")</f>
        <v/>
      </c>
    </row>
    <row r="4081" customFormat="false" ht="12.8" hidden="false" customHeight="false" outlineLevel="0" collapsed="false">
      <c r="A4081" s="4" t="n">
        <v>44035.375</v>
      </c>
      <c r="B4081" s="5" t="n">
        <v>1.27404</v>
      </c>
      <c r="C4081" s="5" t="n">
        <v>1.27535</v>
      </c>
      <c r="D4081" s="5" t="n">
        <v>1.27404</v>
      </c>
      <c r="E4081" s="5" t="n">
        <v>1.2745</v>
      </c>
      <c r="F4081" s="0" t="n">
        <v>1775</v>
      </c>
      <c r="G4081" s="0" t="n">
        <f aca="false">ROW()-3</f>
        <v>4078</v>
      </c>
      <c r="H4081" s="5" t="n">
        <f aca="true">IF(G4081&gt;(MovingPeriod+MovingShift),AVERAGE(INDIRECT("E"&amp;(ROW()-MovingPeriod-MovingShift)&amp;":"&amp;"E"&amp;ROW()-MovingShift)),"")</f>
        <v>1.27298</v>
      </c>
      <c r="I4081" s="6" t="str">
        <f aca="false">IF(AND(B4081&gt;H4081,E4081&lt;H4081),-1,IF(AND(B4081&lt;H4081,E4081&gt;H4081),1,""))</f>
        <v/>
      </c>
      <c r="J4081" s="0" t="str">
        <f aca="false">IF(AND(I4081=-1,J4080=""),-1,IF(AND(I4081=1,J4080=""),1,IF(OR(AND(I4081="",J4080=1),AND(I4081="",J4080=-1),I4081=J4080),J4080,"")))</f>
        <v/>
      </c>
      <c r="K4081" s="0" t="str">
        <f aca="false">IF(AND(J4080=1,J4079=""),INDEX(DealTypes,1),IF(AND(J4080=-1,J4079=""),INDEX(DealTypes,2),IF(OR(AND(J4080="",J4079=1),AND(J4080="",J4079=-1)),INDEX(DealTypes,3),"")))</f>
        <v/>
      </c>
      <c r="L4081" s="0" t="str">
        <f aca="false">IF(K4081=INDEX(DealTypes,1),B4081+Spread,IF(K4081=INDEX(DealTypes,2),B4081,IF(OR(K4081=INDEX(DealTypes,3),N(L4080)=0),"",L4080)))</f>
        <v/>
      </c>
      <c r="M4081" s="6" t="str">
        <f aca="false">IF(N4081&lt;&gt;"",IF(COUNTIF(N$3:N4081,N4081)=1,MAX(M$4:M4080)+1,""),"")</f>
        <v/>
      </c>
      <c r="N4081" s="7" t="str">
        <f aca="false">IF(K4081=INDEX(DealTypes,3),IF(I4080=-1,ROUND((B4081-L4080)/Point,0),ROUND((L4080-B4081)/Point,0)),"")</f>
        <v/>
      </c>
      <c r="O4081" s="6" t="str">
        <f aca="false">(IF(AND(N(N4081)&gt;0,I4080=-1),1,IF(AND(N(N4081)&lt;0,I4080=-1),-1,IF(AND(N(N4081)&gt;0,I4080=1),2,IF(AND(N(N4081)&lt;0,I4080=1),-2,"")))))</f>
        <v/>
      </c>
      <c r="P4081" s="0" t="str">
        <f aca="false">IF(N4081&lt;&gt;"",ABS(N4081),"")</f>
        <v/>
      </c>
    </row>
    <row r="4082" customFormat="false" ht="12.8" hidden="false" customHeight="false" outlineLevel="0" collapsed="false">
      <c r="A4082" s="4" t="n">
        <v>44035.4166666667</v>
      </c>
      <c r="B4082" s="5" t="n">
        <v>1.27448</v>
      </c>
      <c r="C4082" s="5" t="n">
        <v>1.27508</v>
      </c>
      <c r="D4082" s="5" t="n">
        <v>1.27086</v>
      </c>
      <c r="E4082" s="5" t="n">
        <v>1.27275</v>
      </c>
      <c r="F4082" s="0" t="n">
        <v>3283</v>
      </c>
      <c r="G4082" s="0" t="n">
        <f aca="false">ROW()-3</f>
        <v>4079</v>
      </c>
      <c r="H4082" s="5" t="n">
        <f aca="true">IF(G4082&gt;(MovingPeriod+MovingShift),AVERAGE(INDIRECT("E"&amp;(ROW()-MovingPeriod-MovingShift)&amp;":"&amp;"E"&amp;ROW()-MovingShift)),"")</f>
        <v>1.27312846153846</v>
      </c>
      <c r="I4082" s="6" t="n">
        <f aca="false">IF(AND(B4082&gt;H4082,E4082&lt;H4082),-1,IF(AND(B4082&lt;H4082,E4082&gt;H4082),1,""))</f>
        <v>-1</v>
      </c>
      <c r="J4082" s="0" t="n">
        <f aca="false">IF(AND(I4082=-1,J4081=""),-1,IF(AND(I4082=1,J4081=""),1,IF(OR(AND(I4082="",J4081=1),AND(I4082="",J4081=-1),I4082=J4081),J4081,"")))</f>
        <v>-1</v>
      </c>
      <c r="K4082" s="0" t="str">
        <f aca="false">IF(AND(J4081=1,J4080=""),INDEX(DealTypes,1),IF(AND(J4081=-1,J4080=""),INDEX(DealTypes,2),IF(OR(AND(J4081="",J4080=1),AND(J4081="",J4080=-1)),INDEX(DealTypes,3),"")))</f>
        <v/>
      </c>
      <c r="L4082" s="0" t="str">
        <f aca="false">IF(K4082=INDEX(DealTypes,1),B4082+Spread,IF(K4082=INDEX(DealTypes,2),B4082,IF(OR(K4082=INDEX(DealTypes,3),N(L4081)=0),"",L4081)))</f>
        <v/>
      </c>
      <c r="M4082" s="6" t="str">
        <f aca="false">IF(N4082&lt;&gt;"",IF(COUNTIF(N$3:N4082,N4082)=1,MAX(M$4:M4081)+1,""),"")</f>
        <v/>
      </c>
      <c r="N4082" s="7" t="str">
        <f aca="false">IF(K4082=INDEX(DealTypes,3),IF(I4081=-1,ROUND((B4082-L4081)/Point,0),ROUND((L4081-B4082)/Point,0)),"")</f>
        <v/>
      </c>
      <c r="O4082" s="6" t="str">
        <f aca="false">(IF(AND(N(N4082)&gt;0,I4081=-1),1,IF(AND(N(N4082)&lt;0,I4081=-1),-1,IF(AND(N(N4082)&gt;0,I4081=1),2,IF(AND(N(N4082)&lt;0,I4081=1),-2,"")))))</f>
        <v/>
      </c>
      <c r="P4082" s="0" t="str">
        <f aca="false">IF(N4082&lt;&gt;"",ABS(N4082),"")</f>
        <v/>
      </c>
    </row>
    <row r="4083" customFormat="false" ht="12.8" hidden="false" customHeight="false" outlineLevel="0" collapsed="false">
      <c r="A4083" s="4" t="n">
        <v>44035.4583333333</v>
      </c>
      <c r="B4083" s="5" t="n">
        <v>1.27275</v>
      </c>
      <c r="C4083" s="5" t="n">
        <v>1.27337</v>
      </c>
      <c r="D4083" s="5" t="n">
        <v>1.26979</v>
      </c>
      <c r="E4083" s="5" t="n">
        <v>1.27185</v>
      </c>
      <c r="F4083" s="0" t="n">
        <v>2765</v>
      </c>
      <c r="G4083" s="0" t="n">
        <f aca="false">ROW()-3</f>
        <v>4080</v>
      </c>
      <c r="H4083" s="5" t="n">
        <f aca="true">IF(G4083&gt;(MovingPeriod+MovingShift),AVERAGE(INDIRECT("E"&amp;(ROW()-MovingPeriod-MovingShift)&amp;":"&amp;"E"&amp;ROW()-MovingShift)),"")</f>
        <v>1.27318</v>
      </c>
      <c r="I4083" s="0" t="str">
        <f aca="false">IF(AND(B4083&gt;H4083,E4083&lt;H4083),-1,IF(AND(B4083&lt;H4083,E4083&gt;H4083),1,""))</f>
        <v/>
      </c>
      <c r="J4083" s="0" t="n">
        <f aca="false">IF(AND(I4083=-1,J4082=""),-1,IF(AND(I4083=1,J4082=""),1,IF(OR(AND(I4083="",J4082=1),AND(I4083="",J4082=-1),I4083=J4082),J4082,"")))</f>
        <v>-1</v>
      </c>
      <c r="K4083" s="0" t="str">
        <f aca="false">IF(AND(J4082=1,J4081=""),INDEX(DealTypes,1),IF(AND(J4082=-1,J4081=""),INDEX(DealTypes,2),IF(OR(AND(J4082="",J4081=1),AND(J4082="",J4081=-1)),INDEX(DealTypes,3),"")))</f>
        <v>Sell</v>
      </c>
      <c r="L4083" s="5" t="n">
        <f aca="false">IF(K4083=INDEX(DealTypes,1),B4083+Spread,IF(K4083=INDEX(DealTypes,2),B4083,IF(OR(K4083=INDEX(DealTypes,3),N(L4082)=0),"",L4082)))</f>
        <v>1.27275</v>
      </c>
      <c r="M4083" s="6" t="str">
        <f aca="false">IF(N4083&lt;&gt;"",IF(COUNTIF(N$3:N4083,N4083)=1,MAX(M$4:M4082)+1,""),"")</f>
        <v/>
      </c>
      <c r="N4083" s="7" t="str">
        <f aca="false">IF(K4083=INDEX(DealTypes,3),IF(I4082=-1,ROUND((B4083-L4082)/Point,0),ROUND((L4082-B4083)/Point,0)),"")</f>
        <v/>
      </c>
      <c r="O4083" s="6" t="str">
        <f aca="false">(IF(AND(N(N4083)&gt;0,I4082=-1),1,IF(AND(N(N4083)&lt;0,I4082=-1),-1,IF(AND(N(N4083)&gt;0,I4082=1),2,IF(AND(N(N4083)&lt;0,I4082=1),-2,"")))))</f>
        <v/>
      </c>
      <c r="P4083" s="0" t="str">
        <f aca="false">IF(N4083&lt;&gt;"",ABS(N4083),"")</f>
        <v/>
      </c>
    </row>
    <row r="4084" customFormat="false" ht="12.8" hidden="false" customHeight="false" outlineLevel="0" collapsed="false">
      <c r="A4084" s="4" t="n">
        <v>44035.5</v>
      </c>
      <c r="B4084" s="5" t="n">
        <v>1.27184</v>
      </c>
      <c r="C4084" s="5" t="n">
        <v>1.27316</v>
      </c>
      <c r="D4084" s="5" t="n">
        <v>1.27147</v>
      </c>
      <c r="E4084" s="5" t="n">
        <v>1.27289</v>
      </c>
      <c r="F4084" s="0" t="n">
        <v>1793</v>
      </c>
      <c r="G4084" s="0" t="n">
        <f aca="false">ROW()-3</f>
        <v>4081</v>
      </c>
      <c r="H4084" s="5" t="n">
        <f aca="true">IF(G4084&gt;(MovingPeriod+MovingShift),AVERAGE(INDIRECT("E"&amp;(ROW()-MovingPeriod-MovingShift)&amp;":"&amp;"E"&amp;ROW()-MovingShift)),"")</f>
        <v>1.27319307692308</v>
      </c>
      <c r="I4084" s="6" t="str">
        <f aca="false">IF(AND(B4084&gt;H4084,E4084&lt;H4084),-1,IF(AND(B4084&lt;H4084,E4084&gt;H4084),1,""))</f>
        <v/>
      </c>
      <c r="J4084" s="0" t="n">
        <f aca="false">IF(AND(I4084=-1,J4083=""),-1,IF(AND(I4084=1,J4083=""),1,IF(OR(AND(I4084="",J4083=1),AND(I4084="",J4083=-1),I4084=J4083),J4083,"")))</f>
        <v>-1</v>
      </c>
      <c r="K4084" s="0" t="str">
        <f aca="false">IF(AND(J4083=1,J4082=""),INDEX(DealTypes,1),IF(AND(J4083=-1,J4082=""),INDEX(DealTypes,2),IF(OR(AND(J4083="",J4082=1),AND(J4083="",J4082=-1)),INDEX(DealTypes,3),"")))</f>
        <v/>
      </c>
      <c r="L4084" s="5" t="n">
        <f aca="false">IF(K4084=INDEX(DealTypes,1),B4084+Spread,IF(K4084=INDEX(DealTypes,2),B4084,IF(OR(K4084=INDEX(DealTypes,3),N(L4083)=0),"",L4083)))</f>
        <v>1.27275</v>
      </c>
      <c r="M4084" s="6" t="str">
        <f aca="false">IF(N4084&lt;&gt;"",IF(COUNTIF(N$3:N4084,N4084)=1,MAX(M$4:M4083)+1,""),"")</f>
        <v/>
      </c>
      <c r="N4084" s="7" t="str">
        <f aca="false">IF(K4084=INDEX(DealTypes,3),IF(I4083=-1,ROUND((B4084-L4083)/Point,0),ROUND((L4083-B4084)/Point,0)),"")</f>
        <v/>
      </c>
      <c r="O4084" s="6" t="str">
        <f aca="false">(IF(AND(N(N4084)&gt;0,I4083=-1),1,IF(AND(N(N4084)&lt;0,I4083=-1),-1,IF(AND(N(N4084)&gt;0,I4083=1),2,IF(AND(N(N4084)&lt;0,I4083=1),-2,"")))))</f>
        <v/>
      </c>
      <c r="P4084" s="0" t="str">
        <f aca="false">IF(N4084&lt;&gt;"",ABS(N4084),"")</f>
        <v/>
      </c>
    </row>
    <row r="4085" customFormat="false" ht="12.8" hidden="false" customHeight="false" outlineLevel="0" collapsed="false">
      <c r="A4085" s="4" t="n">
        <v>44035.5416666667</v>
      </c>
      <c r="B4085" s="5" t="n">
        <v>1.27289</v>
      </c>
      <c r="C4085" s="5" t="n">
        <v>1.27334</v>
      </c>
      <c r="D4085" s="5" t="n">
        <v>1.27097</v>
      </c>
      <c r="E4085" s="5" t="n">
        <v>1.27105</v>
      </c>
      <c r="F4085" s="0" t="n">
        <v>2166</v>
      </c>
      <c r="G4085" s="0" t="n">
        <f aca="false">ROW()-3</f>
        <v>4082</v>
      </c>
      <c r="H4085" s="5" t="n">
        <f aca="true">IF(G4085&gt;(MovingPeriod+MovingShift),AVERAGE(INDIRECT("E"&amp;(ROW()-MovingPeriod-MovingShift)&amp;":"&amp;"E"&amp;ROW()-MovingShift)),"")</f>
        <v>1.27329153846154</v>
      </c>
      <c r="I4085" s="6" t="str">
        <f aca="false">IF(AND(B4085&gt;H4085,E4085&lt;H4085),-1,IF(AND(B4085&lt;H4085,E4085&gt;H4085),1,""))</f>
        <v/>
      </c>
      <c r="J4085" s="0" t="n">
        <f aca="false">IF(AND(I4085=-1,J4084=""),-1,IF(AND(I4085=1,J4084=""),1,IF(OR(AND(I4085="",J4084=1),AND(I4085="",J4084=-1),I4085=J4084),J4084,"")))</f>
        <v>-1</v>
      </c>
      <c r="K4085" s="0" t="str">
        <f aca="false">IF(AND(J4084=1,J4083=""),INDEX(DealTypes,1),IF(AND(J4084=-1,J4083=""),INDEX(DealTypes,2),IF(OR(AND(J4084="",J4083=1),AND(J4084="",J4083=-1)),INDEX(DealTypes,3),"")))</f>
        <v/>
      </c>
      <c r="L4085" s="5" t="n">
        <f aca="false">IF(K4085=INDEX(DealTypes,1),B4085+Spread,IF(K4085=INDEX(DealTypes,2),B4085,IF(OR(K4085=INDEX(DealTypes,3),N(L4084)=0),"",L4084)))</f>
        <v>1.27275</v>
      </c>
      <c r="M4085" s="6" t="str">
        <f aca="false">IF(N4085&lt;&gt;"",IF(COUNTIF(N$3:N4085,N4085)=1,MAX(M$4:M4084)+1,""),"")</f>
        <v/>
      </c>
      <c r="N4085" s="7" t="str">
        <f aca="false">IF(K4085=INDEX(DealTypes,3),IF(I4084=-1,ROUND((B4085-L4084)/Point,0),ROUND((L4084-B4085)/Point,0)),"")</f>
        <v/>
      </c>
      <c r="O4085" s="6" t="str">
        <f aca="false">(IF(AND(N(N4085)&gt;0,I4084=-1),1,IF(AND(N(N4085)&lt;0,I4084=-1),-1,IF(AND(N(N4085)&gt;0,I4084=1),2,IF(AND(N(N4085)&lt;0,I4084=1),-2,"")))))</f>
        <v/>
      </c>
      <c r="P4085" s="0" t="str">
        <f aca="false">IF(N4085&lt;&gt;"",ABS(N4085),"")</f>
        <v/>
      </c>
    </row>
    <row r="4086" customFormat="false" ht="12.8" hidden="false" customHeight="false" outlineLevel="0" collapsed="false">
      <c r="A4086" s="4" t="n">
        <v>44035.5833333333</v>
      </c>
      <c r="B4086" s="5" t="n">
        <v>1.27104</v>
      </c>
      <c r="C4086" s="5" t="n">
        <v>1.27126</v>
      </c>
      <c r="D4086" s="5" t="n">
        <v>1.26837</v>
      </c>
      <c r="E4086" s="5" t="n">
        <v>1.269</v>
      </c>
      <c r="F4086" s="0" t="n">
        <v>2550</v>
      </c>
      <c r="G4086" s="0" t="n">
        <f aca="false">ROW()-3</f>
        <v>4083</v>
      </c>
      <c r="H4086" s="5" t="n">
        <f aca="true">IF(G4086&gt;(MovingPeriod+MovingShift),AVERAGE(INDIRECT("E"&amp;(ROW()-MovingPeriod-MovingShift)&amp;":"&amp;"E"&amp;ROW()-MovingShift)),"")</f>
        <v>1.27331692307692</v>
      </c>
      <c r="I4086" s="0" t="str">
        <f aca="false">IF(AND(B4086&gt;H4086,E4086&lt;H4086),-1,IF(AND(B4086&lt;H4086,E4086&gt;H4086),1,""))</f>
        <v/>
      </c>
      <c r="J4086" s="0" t="n">
        <f aca="false">IF(AND(I4086=-1,J4085=""),-1,IF(AND(I4086=1,J4085=""),1,IF(OR(AND(I4086="",J4085=1),AND(I4086="",J4085=-1),I4086=J4085),J4085,"")))</f>
        <v>-1</v>
      </c>
      <c r="K4086" s="0" t="str">
        <f aca="false">IF(AND(J4085=1,J4084=""),INDEX(DealTypes,1),IF(AND(J4085=-1,J4084=""),INDEX(DealTypes,2),IF(OR(AND(J4085="",J4084=1),AND(J4085="",J4084=-1)),INDEX(DealTypes,3),"")))</f>
        <v/>
      </c>
      <c r="L4086" s="5" t="n">
        <f aca="false">IF(K4086=INDEX(DealTypes,1),B4086+Spread,IF(K4086=INDEX(DealTypes,2),B4086,IF(OR(K4086=INDEX(DealTypes,3),N(L4085)=0),"",L4085)))</f>
        <v>1.27275</v>
      </c>
      <c r="M4086" s="6" t="str">
        <f aca="false">IF(N4086&lt;&gt;"",IF(COUNTIF(N$3:N4086,N4086)=1,MAX(M$4:M4085)+1,""),"")</f>
        <v/>
      </c>
      <c r="N4086" s="7" t="str">
        <f aca="false">IF(K4086=INDEX(DealTypes,3),IF(I4085=-1,ROUND((B4086-L4085)/Point,0),ROUND((L4085-B4086)/Point,0)),"")</f>
        <v/>
      </c>
      <c r="O4086" s="6" t="str">
        <f aca="false">(IF(AND(N(N4086)&gt;0,I4085=-1),1,IF(AND(N(N4086)&lt;0,I4085=-1),-1,IF(AND(N(N4086)&gt;0,I4085=1),2,IF(AND(N(N4086)&lt;0,I4085=1),-2,"")))))</f>
        <v/>
      </c>
      <c r="P4086" s="0" t="str">
        <f aca="false">IF(N4086&lt;&gt;"",ABS(N4086),"")</f>
        <v/>
      </c>
    </row>
    <row r="4087" customFormat="false" ht="12.8" hidden="false" customHeight="false" outlineLevel="0" collapsed="false">
      <c r="A4087" s="4" t="n">
        <v>44035.625</v>
      </c>
      <c r="B4087" s="5" t="n">
        <v>1.269</v>
      </c>
      <c r="C4087" s="5" t="n">
        <v>1.27044</v>
      </c>
      <c r="D4087" s="5" t="n">
        <v>1.26737</v>
      </c>
      <c r="E4087" s="5" t="n">
        <v>1.26744</v>
      </c>
      <c r="F4087" s="0" t="n">
        <v>3035</v>
      </c>
      <c r="G4087" s="0" t="n">
        <f aca="false">ROW()-3</f>
        <v>4084</v>
      </c>
      <c r="H4087" s="5" t="n">
        <f aca="true">IF(G4087&gt;(MovingPeriod+MovingShift),AVERAGE(INDIRECT("E"&amp;(ROW()-MovingPeriod-MovingShift)&amp;":"&amp;"E"&amp;ROW()-MovingShift)),"")</f>
        <v>1.27343923076923</v>
      </c>
      <c r="I4087" s="0" t="str">
        <f aca="false">IF(AND(B4087&gt;H4087,E4087&lt;H4087),-1,IF(AND(B4087&lt;H4087,E4087&gt;H4087),1,""))</f>
        <v/>
      </c>
      <c r="J4087" s="0" t="n">
        <f aca="false">IF(AND(I4087=-1,J4086=""),-1,IF(AND(I4087=1,J4086=""),1,IF(OR(AND(I4087="",J4086=1),AND(I4087="",J4086=-1),I4087=J4086),J4086,"")))</f>
        <v>-1</v>
      </c>
      <c r="K4087" s="0" t="str">
        <f aca="false">IF(AND(J4086=1,J4085=""),INDEX(DealTypes,1),IF(AND(J4086=-1,J4085=""),INDEX(DealTypes,2),IF(OR(AND(J4086="",J4085=1),AND(J4086="",J4085=-1)),INDEX(DealTypes,3),"")))</f>
        <v/>
      </c>
      <c r="L4087" s="5" t="n">
        <f aca="false">IF(K4087=INDEX(DealTypes,1),B4087+Spread,IF(K4087=INDEX(DealTypes,2),B4087,IF(OR(K4087=INDEX(DealTypes,3),N(L4086)=0),"",L4086)))</f>
        <v>1.27275</v>
      </c>
      <c r="M4087" s="6" t="str">
        <f aca="false">IF(N4087&lt;&gt;"",IF(COUNTIF(N$3:N4087,N4087)=1,MAX(M$4:M4086)+1,""),"")</f>
        <v/>
      </c>
      <c r="N4087" s="7" t="str">
        <f aca="false">IF(K4087=INDEX(DealTypes,3),IF(I4086=-1,ROUND((B4087-L4086)/Point,0),ROUND((L4086-B4087)/Point,0)),"")</f>
        <v/>
      </c>
      <c r="O4087" s="6" t="str">
        <f aca="false">(IF(AND(N(N4087)&gt;0,I4086=-1),1,IF(AND(N(N4087)&lt;0,I4086=-1),-1,IF(AND(N(N4087)&gt;0,I4086=1),2,IF(AND(N(N4087)&lt;0,I4086=1),-2,"")))))</f>
        <v/>
      </c>
      <c r="P4087" s="0" t="str">
        <f aca="false">IF(N4087&lt;&gt;"",ABS(N4087),"")</f>
        <v/>
      </c>
    </row>
    <row r="4088" customFormat="false" ht="12.8" hidden="false" customHeight="false" outlineLevel="0" collapsed="false">
      <c r="A4088" s="4" t="n">
        <v>44035.6666666667</v>
      </c>
      <c r="B4088" s="5" t="n">
        <v>1.26741</v>
      </c>
      <c r="C4088" s="5" t="n">
        <v>1.27228</v>
      </c>
      <c r="D4088" s="5" t="n">
        <v>1.2673</v>
      </c>
      <c r="E4088" s="5" t="n">
        <v>1.27226</v>
      </c>
      <c r="F4088" s="0" t="n">
        <v>3261</v>
      </c>
      <c r="G4088" s="0" t="n">
        <f aca="false">ROW()-3</f>
        <v>4085</v>
      </c>
      <c r="H4088" s="5" t="n">
        <f aca="true">IF(G4088&gt;(MovingPeriod+MovingShift),AVERAGE(INDIRECT("E"&amp;(ROW()-MovingPeriod-MovingShift)&amp;":"&amp;"E"&amp;ROW()-MovingShift)),"")</f>
        <v>1.27336384615385</v>
      </c>
      <c r="I4088" s="0" t="str">
        <f aca="false">IF(AND(B4088&gt;H4088,E4088&lt;H4088),-1,IF(AND(B4088&lt;H4088,E4088&gt;H4088),1,""))</f>
        <v/>
      </c>
      <c r="J4088" s="0" t="n">
        <f aca="false">IF(AND(I4088=-1,J4087=""),-1,IF(AND(I4088=1,J4087=""),1,IF(OR(AND(I4088="",J4087=1),AND(I4088="",J4087=-1),I4088=J4087),J4087,"")))</f>
        <v>-1</v>
      </c>
      <c r="K4088" s="0" t="str">
        <f aca="false">IF(AND(J4087=1,J4086=""),INDEX(DealTypes,1),IF(AND(J4087=-1,J4086=""),INDEX(DealTypes,2),IF(OR(AND(J4087="",J4086=1),AND(J4087="",J4086=-1)),INDEX(DealTypes,3),"")))</f>
        <v/>
      </c>
      <c r="L4088" s="5" t="n">
        <f aca="false">IF(K4088=INDEX(DealTypes,1),B4088+Spread,IF(K4088=INDEX(DealTypes,2),B4088,IF(OR(K4088=INDEX(DealTypes,3),N(L4087)=0),"",L4087)))</f>
        <v>1.27275</v>
      </c>
      <c r="M4088" s="6" t="str">
        <f aca="false">IF(N4088&lt;&gt;"",IF(COUNTIF(N$3:N4088,N4088)=1,MAX(M$4:M4087)+1,""),"")</f>
        <v/>
      </c>
      <c r="N4088" s="7" t="str">
        <f aca="false">IF(K4088=INDEX(DealTypes,3),IF(I4087=-1,ROUND((B4088-L4087)/Point,0),ROUND((L4087-B4088)/Point,0)),"")</f>
        <v/>
      </c>
      <c r="O4088" s="6" t="str">
        <f aca="false">(IF(AND(N(N4088)&gt;0,I4087=-1),1,IF(AND(N(N4088)&lt;0,I4087=-1),-1,IF(AND(N(N4088)&gt;0,I4087=1),2,IF(AND(N(N4088)&lt;0,I4087=1),-2,"")))))</f>
        <v/>
      </c>
      <c r="P4088" s="0" t="str">
        <f aca="false">IF(N4088&lt;&gt;"",ABS(N4088),"")</f>
        <v/>
      </c>
    </row>
    <row r="4089" customFormat="false" ht="12.8" hidden="false" customHeight="false" outlineLevel="0" collapsed="false">
      <c r="A4089" s="4" t="n">
        <v>44035.7083333333</v>
      </c>
      <c r="B4089" s="5" t="n">
        <v>1.27224</v>
      </c>
      <c r="C4089" s="5" t="n">
        <v>1.2754</v>
      </c>
      <c r="D4089" s="5" t="n">
        <v>1.27018</v>
      </c>
      <c r="E4089" s="5" t="n">
        <v>1.27453</v>
      </c>
      <c r="F4089" s="0" t="n">
        <v>3538</v>
      </c>
      <c r="G4089" s="0" t="n">
        <f aca="false">ROW()-3</f>
        <v>4086</v>
      </c>
      <c r="H4089" s="5" t="n">
        <f aca="true">IF(G4089&gt;(MovingPeriod+MovingShift),AVERAGE(INDIRECT("E"&amp;(ROW()-MovingPeriod-MovingShift)&amp;":"&amp;"E"&amp;ROW()-MovingShift)),"")</f>
        <v>1.27319076923077</v>
      </c>
      <c r="I4089" s="6" t="n">
        <f aca="false">IF(AND(B4089&gt;H4089,E4089&lt;H4089),-1,IF(AND(B4089&lt;H4089,E4089&gt;H4089),1,""))</f>
        <v>1</v>
      </c>
      <c r="J4089" s="0" t="str">
        <f aca="false">IF(AND(I4089=-1,J4088=""),-1,IF(AND(I4089=1,J4088=""),1,IF(OR(AND(I4089="",J4088=1),AND(I4089="",J4088=-1),I4089=J4088),J4088,"")))</f>
        <v/>
      </c>
      <c r="K4089" s="0" t="str">
        <f aca="false">IF(AND(J4088=1,J4087=""),INDEX(DealTypes,1),IF(AND(J4088=-1,J4087=""),INDEX(DealTypes,2),IF(OR(AND(J4088="",J4087=1),AND(J4088="",J4087=-1)),INDEX(DealTypes,3),"")))</f>
        <v/>
      </c>
      <c r="L4089" s="5" t="n">
        <f aca="false">IF(K4089=INDEX(DealTypes,1),B4089+Spread,IF(K4089=INDEX(DealTypes,2),B4089,IF(OR(K4089=INDEX(DealTypes,3),N(L4088)=0),"",L4088)))</f>
        <v>1.27275</v>
      </c>
      <c r="M4089" s="6" t="str">
        <f aca="false">IF(N4089&lt;&gt;"",IF(COUNTIF(N$3:N4089,N4089)=1,MAX(M$4:M4088)+1,""),"")</f>
        <v/>
      </c>
      <c r="N4089" s="7" t="str">
        <f aca="false">IF(K4089=INDEX(DealTypes,3),IF(I4088=-1,ROUND((B4089-L4088)/Point,0),ROUND((L4088-B4089)/Point,0)),"")</f>
        <v/>
      </c>
      <c r="O4089" s="6" t="str">
        <f aca="false">(IF(AND(N(N4089)&gt;0,I4088=-1),1,IF(AND(N(N4089)&lt;0,I4088=-1),-1,IF(AND(N(N4089)&gt;0,I4088=1),2,IF(AND(N(N4089)&lt;0,I4088=1),-2,"")))))</f>
        <v/>
      </c>
      <c r="P4089" s="0" t="str">
        <f aca="false">IF(N4089&lt;&gt;"",ABS(N4089),"")</f>
        <v/>
      </c>
    </row>
    <row r="4090" customFormat="false" ht="12.8" hidden="false" customHeight="false" outlineLevel="0" collapsed="false">
      <c r="A4090" s="4" t="n">
        <v>44035.75</v>
      </c>
      <c r="B4090" s="5" t="n">
        <v>1.2745</v>
      </c>
      <c r="C4090" s="5" t="n">
        <v>1.27597</v>
      </c>
      <c r="D4090" s="5" t="n">
        <v>1.27318</v>
      </c>
      <c r="E4090" s="5" t="n">
        <v>1.27579</v>
      </c>
      <c r="F4090" s="0" t="n">
        <v>4143</v>
      </c>
      <c r="G4090" s="0" t="n">
        <f aca="false">ROW()-3</f>
        <v>4087</v>
      </c>
      <c r="H4090" s="5" t="n">
        <f aca="true">IF(G4090&gt;(MovingPeriod+MovingShift),AVERAGE(INDIRECT("E"&amp;(ROW()-MovingPeriod-MovingShift)&amp;":"&amp;"E"&amp;ROW()-MovingShift)),"")</f>
        <v>1.27315923076923</v>
      </c>
      <c r="I4090" s="0" t="str">
        <f aca="false">IF(AND(B4090&gt;H4090,E4090&lt;H4090),-1,IF(AND(B4090&lt;H4090,E4090&gt;H4090),1,""))</f>
        <v/>
      </c>
      <c r="J4090" s="0" t="str">
        <f aca="false">IF(AND(I4090=-1,J4089=""),-1,IF(AND(I4090=1,J4089=""),1,IF(OR(AND(I4090="",J4089=1),AND(I4090="",J4089=-1),I4090=J4089),J4089,"")))</f>
        <v/>
      </c>
      <c r="K4090" s="0" t="str">
        <f aca="false">IF(AND(J4089=1,J4088=""),INDEX(DealTypes,1),IF(AND(J4089=-1,J4088=""),INDEX(DealTypes,2),IF(OR(AND(J4089="",J4088=1),AND(J4089="",J4088=-1)),INDEX(DealTypes,3),"")))</f>
        <v>Close</v>
      </c>
      <c r="L4090" s="0" t="str">
        <f aca="false">IF(K4090=INDEX(DealTypes,1),B4090+Spread,IF(K4090=INDEX(DealTypes,2),B4090,IF(OR(K4090=INDEX(DealTypes,3),N(L4089)=0),"",L4089)))</f>
        <v/>
      </c>
      <c r="M4090" s="6" t="n">
        <f aca="false">IF(N4090&lt;&gt;"",IF(COUNTIF(N$3:N4090,N4090)=1,MAX(M$4:M4089)+1,""),"")</f>
        <v>144</v>
      </c>
      <c r="N4090" s="7" t="n">
        <f aca="false">IF(K4090=INDEX(DealTypes,3),IF(I4089=-1,ROUND((B4090-L4089)/Point,0),ROUND((L4089-B4090)/Point,0)),"")</f>
        <v>-175</v>
      </c>
      <c r="O4090" s="6" t="n">
        <f aca="false">(IF(AND(N(N4090)&gt;0,I4089=-1),1,IF(AND(N(N4090)&lt;0,I4089=-1),-1,IF(AND(N(N4090)&gt;0,I4089=1),2,IF(AND(N(N4090)&lt;0,I4089=1),-2,"")))))</f>
        <v>-2</v>
      </c>
      <c r="P4090" s="0" t="n">
        <f aca="false">IF(N4090&lt;&gt;"",ABS(N4090),"")</f>
        <v>175</v>
      </c>
    </row>
    <row r="4091" customFormat="false" ht="12.8" hidden="false" customHeight="false" outlineLevel="0" collapsed="false">
      <c r="A4091" s="4" t="n">
        <v>44035.7916666667</v>
      </c>
      <c r="B4091" s="5" t="n">
        <v>1.27579</v>
      </c>
      <c r="C4091" s="5" t="n">
        <v>1.27589</v>
      </c>
      <c r="D4091" s="5" t="n">
        <v>1.27434</v>
      </c>
      <c r="E4091" s="5" t="n">
        <v>1.27447</v>
      </c>
      <c r="F4091" s="0" t="n">
        <v>2527</v>
      </c>
      <c r="G4091" s="0" t="n">
        <f aca="false">ROW()-3</f>
        <v>4088</v>
      </c>
      <c r="H4091" s="5" t="n">
        <f aca="true">IF(G4091&gt;(MovingPeriod+MovingShift),AVERAGE(INDIRECT("E"&amp;(ROW()-MovingPeriod-MovingShift)&amp;":"&amp;"E"&amp;ROW()-MovingShift)),"")</f>
        <v>1.27301692307692</v>
      </c>
      <c r="I4091" s="0" t="str">
        <f aca="false">IF(AND(B4091&gt;H4091,E4091&lt;H4091),-1,IF(AND(B4091&lt;H4091,E4091&gt;H4091),1,""))</f>
        <v/>
      </c>
      <c r="J4091" s="0" t="str">
        <f aca="false">IF(AND(I4091=-1,J4090=""),-1,IF(AND(I4091=1,J4090=""),1,IF(OR(AND(I4091="",J4090=1),AND(I4091="",J4090=-1),I4091=J4090),J4090,"")))</f>
        <v/>
      </c>
      <c r="K4091" s="0" t="str">
        <f aca="false">IF(AND(J4090=1,J4089=""),INDEX(DealTypes,1),IF(AND(J4090=-1,J4089=""),INDEX(DealTypes,2),IF(OR(AND(J4090="",J4089=1),AND(J4090="",J4089=-1)),INDEX(DealTypes,3),"")))</f>
        <v/>
      </c>
      <c r="L4091" s="0" t="str">
        <f aca="false">IF(K4091=INDEX(DealTypes,1),B4091+Spread,IF(K4091=INDEX(DealTypes,2),B4091,IF(OR(K4091=INDEX(DealTypes,3),N(L4090)=0),"",L4090)))</f>
        <v/>
      </c>
      <c r="M4091" s="6" t="str">
        <f aca="false">IF(N4091&lt;&gt;"",IF(COUNTIF(N$3:N4091,N4091)=1,MAX(M$4:M4090)+1,""),"")</f>
        <v/>
      </c>
      <c r="N4091" s="7" t="str">
        <f aca="false">IF(K4091=INDEX(DealTypes,3),IF(I4090=-1,ROUND((B4091-L4090)/Point,0),ROUND((L4090-B4091)/Point,0)),"")</f>
        <v/>
      </c>
      <c r="O4091" s="6" t="str">
        <f aca="false">(IF(AND(N(N4091)&gt;0,I4090=-1),1,IF(AND(N(N4091)&lt;0,I4090=-1),-1,IF(AND(N(N4091)&gt;0,I4090=1),2,IF(AND(N(N4091)&lt;0,I4090=1),-2,"")))))</f>
        <v/>
      </c>
      <c r="P4091" s="0" t="str">
        <f aca="false">IF(N4091&lt;&gt;"",ABS(N4091),"")</f>
        <v/>
      </c>
    </row>
    <row r="4092" customFormat="false" ht="12.8" hidden="false" customHeight="false" outlineLevel="0" collapsed="false">
      <c r="A4092" s="4" t="n">
        <v>44035.8333333333</v>
      </c>
      <c r="B4092" s="5" t="n">
        <v>1.27447</v>
      </c>
      <c r="C4092" s="5" t="n">
        <v>1.27505</v>
      </c>
      <c r="D4092" s="5" t="n">
        <v>1.27325</v>
      </c>
      <c r="E4092" s="5" t="n">
        <v>1.27421</v>
      </c>
      <c r="F4092" s="0" t="n">
        <v>2174</v>
      </c>
      <c r="G4092" s="0" t="n">
        <f aca="false">ROW()-3</f>
        <v>4089</v>
      </c>
      <c r="H4092" s="5" t="n">
        <f aca="true">IF(G4092&gt;(MovingPeriod+MovingShift),AVERAGE(INDIRECT("E"&amp;(ROW()-MovingPeriod-MovingShift)&amp;":"&amp;"E"&amp;ROW()-MovingShift)),"")</f>
        <v>1.27267615384615</v>
      </c>
      <c r="I4092" s="0" t="str">
        <f aca="false">IF(AND(B4092&gt;H4092,E4092&lt;H4092),-1,IF(AND(B4092&lt;H4092,E4092&gt;H4092),1,""))</f>
        <v/>
      </c>
      <c r="J4092" s="0" t="str">
        <f aca="false">IF(AND(I4092=-1,J4091=""),-1,IF(AND(I4092=1,J4091=""),1,IF(OR(AND(I4092="",J4091=1),AND(I4092="",J4091=-1),I4092=J4091),J4091,"")))</f>
        <v/>
      </c>
      <c r="K4092" s="0" t="str">
        <f aca="false">IF(AND(J4091=1,J4090=""),INDEX(DealTypes,1),IF(AND(J4091=-1,J4090=""),INDEX(DealTypes,2),IF(OR(AND(J4091="",J4090=1),AND(J4091="",J4090=-1)),INDEX(DealTypes,3),"")))</f>
        <v/>
      </c>
      <c r="L4092" s="0" t="str">
        <f aca="false">IF(K4092=INDEX(DealTypes,1),B4092+Spread,IF(K4092=INDEX(DealTypes,2),B4092,IF(OR(K4092=INDEX(DealTypes,3),N(L4091)=0),"",L4091)))</f>
        <v/>
      </c>
      <c r="M4092" s="6" t="str">
        <f aca="false">IF(N4092&lt;&gt;"",IF(COUNTIF(N$3:N4092,N4092)=1,MAX(M$4:M4091)+1,""),"")</f>
        <v/>
      </c>
      <c r="N4092" s="7" t="str">
        <f aca="false">IF(K4092=INDEX(DealTypes,3),IF(I4091=-1,ROUND((B4092-L4091)/Point,0),ROUND((L4091-B4092)/Point,0)),"")</f>
        <v/>
      </c>
      <c r="O4092" s="6" t="str">
        <f aca="false">(IF(AND(N(N4092)&gt;0,I4091=-1),1,IF(AND(N(N4092)&lt;0,I4091=-1),-1,IF(AND(N(N4092)&gt;0,I4091=1),2,IF(AND(N(N4092)&lt;0,I4091=1),-2,"")))))</f>
        <v/>
      </c>
      <c r="P4092" s="0" t="str">
        <f aca="false">IF(N4092&lt;&gt;"",ABS(N4092),"")</f>
        <v/>
      </c>
    </row>
    <row r="4093" customFormat="false" ht="12.8" hidden="false" customHeight="false" outlineLevel="0" collapsed="false">
      <c r="A4093" s="4" t="n">
        <v>44035.875</v>
      </c>
      <c r="B4093" s="5" t="n">
        <v>1.27418</v>
      </c>
      <c r="C4093" s="5" t="n">
        <v>1.27434</v>
      </c>
      <c r="D4093" s="5" t="n">
        <v>1.27307</v>
      </c>
      <c r="E4093" s="5" t="n">
        <v>1.27427</v>
      </c>
      <c r="F4093" s="0" t="n">
        <v>2752</v>
      </c>
      <c r="G4093" s="0" t="n">
        <f aca="false">ROW()-3</f>
        <v>4090</v>
      </c>
      <c r="H4093" s="5" t="n">
        <f aca="true">IF(G4093&gt;(MovingPeriod+MovingShift),AVERAGE(INDIRECT("E"&amp;(ROW()-MovingPeriod-MovingShift)&amp;":"&amp;"E"&amp;ROW()-MovingShift)),"")</f>
        <v>1.27227307692308</v>
      </c>
      <c r="I4093" s="0" t="str">
        <f aca="false">IF(AND(B4093&gt;H4093,E4093&lt;H4093),-1,IF(AND(B4093&lt;H4093,E4093&gt;H4093),1,""))</f>
        <v/>
      </c>
      <c r="J4093" s="0" t="str">
        <f aca="false">IF(AND(I4093=-1,J4092=""),-1,IF(AND(I4093=1,J4092=""),1,IF(OR(AND(I4093="",J4092=1),AND(I4093="",J4092=-1),I4093=J4092),J4092,"")))</f>
        <v/>
      </c>
      <c r="K4093" s="0" t="str">
        <f aca="false">IF(AND(J4092=1,J4091=""),INDEX(DealTypes,1),IF(AND(J4092=-1,J4091=""),INDEX(DealTypes,2),IF(OR(AND(J4092="",J4091=1),AND(J4092="",J4091=-1)),INDEX(DealTypes,3),"")))</f>
        <v/>
      </c>
      <c r="L4093" s="0" t="str">
        <f aca="false">IF(K4093=INDEX(DealTypes,1),B4093+Spread,IF(K4093=INDEX(DealTypes,2),B4093,IF(OR(K4093=INDEX(DealTypes,3),N(L4092)=0),"",L4092)))</f>
        <v/>
      </c>
      <c r="M4093" s="6" t="str">
        <f aca="false">IF(N4093&lt;&gt;"",IF(COUNTIF(N$3:N4093,N4093)=1,MAX(M$4:M4092)+1,""),"")</f>
        <v/>
      </c>
      <c r="N4093" s="7" t="str">
        <f aca="false">IF(K4093=INDEX(DealTypes,3),IF(I4092=-1,ROUND((B4093-L4092)/Point,0),ROUND((L4092-B4093)/Point,0)),"")</f>
        <v/>
      </c>
      <c r="O4093" s="6" t="str">
        <f aca="false">(IF(AND(N(N4093)&gt;0,I4092=-1),1,IF(AND(N(N4093)&lt;0,I4092=-1),-1,IF(AND(N(N4093)&gt;0,I4092=1),2,IF(AND(N(N4093)&lt;0,I4092=1),-2,"")))))</f>
        <v/>
      </c>
      <c r="P4093" s="0" t="str">
        <f aca="false">IF(N4093&lt;&gt;"",ABS(N4093),"")</f>
        <v/>
      </c>
    </row>
    <row r="4094" customFormat="false" ht="12.8" hidden="false" customHeight="false" outlineLevel="0" collapsed="false">
      <c r="A4094" s="4" t="n">
        <v>44035.9166666667</v>
      </c>
      <c r="B4094" s="5" t="n">
        <v>1.27427</v>
      </c>
      <c r="C4094" s="5" t="n">
        <v>1.27459</v>
      </c>
      <c r="D4094" s="5" t="n">
        <v>1.27282</v>
      </c>
      <c r="E4094" s="5" t="n">
        <v>1.27315</v>
      </c>
      <c r="F4094" s="0" t="n">
        <v>2819</v>
      </c>
      <c r="G4094" s="0" t="n">
        <f aca="false">ROW()-3</f>
        <v>4091</v>
      </c>
      <c r="H4094" s="5" t="n">
        <f aca="true">IF(G4094&gt;(MovingPeriod+MovingShift),AVERAGE(INDIRECT("E"&amp;(ROW()-MovingPeriod-MovingShift)&amp;":"&amp;"E"&amp;ROW()-MovingShift)),"")</f>
        <v>1.27222846153846</v>
      </c>
      <c r="I4094" s="6" t="str">
        <f aca="false">IF(AND(B4094&gt;H4094,E4094&lt;H4094),-1,IF(AND(B4094&lt;H4094,E4094&gt;H4094),1,""))</f>
        <v/>
      </c>
      <c r="J4094" s="0" t="str">
        <f aca="false">IF(AND(I4094=-1,J4093=""),-1,IF(AND(I4094=1,J4093=""),1,IF(OR(AND(I4094="",J4093=1),AND(I4094="",J4093=-1),I4094=J4093),J4093,"")))</f>
        <v/>
      </c>
      <c r="K4094" s="0" t="str">
        <f aca="false">IF(AND(J4093=1,J4092=""),INDEX(DealTypes,1),IF(AND(J4093=-1,J4092=""),INDEX(DealTypes,2),IF(OR(AND(J4093="",J4092=1),AND(J4093="",J4092=-1)),INDEX(DealTypes,3),"")))</f>
        <v/>
      </c>
      <c r="L4094" s="0" t="str">
        <f aca="false">IF(K4094=INDEX(DealTypes,1),B4094+Spread,IF(K4094=INDEX(DealTypes,2),B4094,IF(OR(K4094=INDEX(DealTypes,3),N(L4093)=0),"",L4093)))</f>
        <v/>
      </c>
      <c r="M4094" s="6" t="str">
        <f aca="false">IF(N4094&lt;&gt;"",IF(COUNTIF(N$3:N4094,N4094)=1,MAX(M$4:M4093)+1,""),"")</f>
        <v/>
      </c>
      <c r="N4094" s="7" t="str">
        <f aca="false">IF(K4094=INDEX(DealTypes,3),IF(I4093=-1,ROUND((B4094-L4093)/Point,0),ROUND((L4093-B4094)/Point,0)),"")</f>
        <v/>
      </c>
      <c r="O4094" s="6" t="str">
        <f aca="false">(IF(AND(N(N4094)&gt;0,I4093=-1),1,IF(AND(N(N4094)&lt;0,I4093=-1),-1,IF(AND(N(N4094)&gt;0,I4093=1),2,IF(AND(N(N4094)&lt;0,I4093=1),-2,"")))))</f>
        <v/>
      </c>
      <c r="P4094" s="0" t="str">
        <f aca="false">IF(N4094&lt;&gt;"",ABS(N4094),"")</f>
        <v/>
      </c>
    </row>
    <row r="4095" customFormat="false" ht="12.8" hidden="false" customHeight="false" outlineLevel="0" collapsed="false">
      <c r="A4095" s="4" t="n">
        <v>44035.9583333333</v>
      </c>
      <c r="B4095" s="5" t="n">
        <v>1.27314</v>
      </c>
      <c r="C4095" s="5" t="n">
        <v>1.2742</v>
      </c>
      <c r="D4095" s="5" t="n">
        <v>1.27292</v>
      </c>
      <c r="E4095" s="5" t="n">
        <v>1.27399</v>
      </c>
      <c r="F4095" s="0" t="n">
        <v>937</v>
      </c>
      <c r="G4095" s="0" t="n">
        <f aca="false">ROW()-3</f>
        <v>4092</v>
      </c>
      <c r="H4095" s="5" t="n">
        <f aca="true">IF(G4095&gt;(MovingPeriod+MovingShift),AVERAGE(INDIRECT("E"&amp;(ROW()-MovingPeriod-MovingShift)&amp;":"&amp;"E"&amp;ROW()-MovingShift)),"")</f>
        <v>1.27231923076923</v>
      </c>
      <c r="I4095" s="6" t="str">
        <f aca="false">IF(AND(B4095&gt;H4095,E4095&lt;H4095),-1,IF(AND(B4095&lt;H4095,E4095&gt;H4095),1,""))</f>
        <v/>
      </c>
      <c r="J4095" s="0" t="str">
        <f aca="false">IF(AND(I4095=-1,J4094=""),-1,IF(AND(I4095=1,J4094=""),1,IF(OR(AND(I4095="",J4094=1),AND(I4095="",J4094=-1),I4095=J4094),J4094,"")))</f>
        <v/>
      </c>
      <c r="K4095" s="0" t="str">
        <f aca="false">IF(AND(J4094=1,J4093=""),INDEX(DealTypes,1),IF(AND(J4094=-1,J4093=""),INDEX(DealTypes,2),IF(OR(AND(J4094="",J4093=1),AND(J4094="",J4093=-1)),INDEX(DealTypes,3),"")))</f>
        <v/>
      </c>
      <c r="L4095" s="0" t="str">
        <f aca="false">IF(K4095=INDEX(DealTypes,1),B4095+Spread,IF(K4095=INDEX(DealTypes,2),B4095,IF(OR(K4095=INDEX(DealTypes,3),N(L4094)=0),"",L4094)))</f>
        <v/>
      </c>
      <c r="M4095" s="6" t="str">
        <f aca="false">IF(N4095&lt;&gt;"",IF(COUNTIF(N$3:N4095,N4095)=1,MAX(M$4:M4094)+1,""),"")</f>
        <v/>
      </c>
      <c r="N4095" s="7" t="str">
        <f aca="false">IF(K4095=INDEX(DealTypes,3),IF(I4094=-1,ROUND((B4095-L4094)/Point,0),ROUND((L4094-B4095)/Point,0)),"")</f>
        <v/>
      </c>
      <c r="O4095" s="6" t="str">
        <f aca="false">(IF(AND(N(N4095)&gt;0,I4094=-1),1,IF(AND(N(N4095)&lt;0,I4094=-1),-1,IF(AND(N(N4095)&gt;0,I4094=1),2,IF(AND(N(N4095)&lt;0,I4094=1),-2,"")))))</f>
        <v/>
      </c>
      <c r="P4095" s="0" t="str">
        <f aca="false">IF(N4095&lt;&gt;"",ABS(N4095),"")</f>
        <v/>
      </c>
    </row>
    <row r="4096" customFormat="false" ht="12.8" hidden="false" customHeight="false" outlineLevel="0" collapsed="false">
      <c r="A4096" s="4" t="n">
        <v>44036</v>
      </c>
      <c r="B4096" s="5" t="n">
        <v>1.27389</v>
      </c>
      <c r="C4096" s="5" t="n">
        <v>1.27412</v>
      </c>
      <c r="D4096" s="5" t="n">
        <v>1.27215</v>
      </c>
      <c r="E4096" s="5" t="n">
        <v>1.27339</v>
      </c>
      <c r="F4096" s="0" t="n">
        <v>622</v>
      </c>
      <c r="G4096" s="0" t="n">
        <f aca="false">ROW()-3</f>
        <v>4093</v>
      </c>
      <c r="H4096" s="5" t="n">
        <f aca="true">IF(G4096&gt;(MovingPeriod+MovingShift),AVERAGE(INDIRECT("E"&amp;(ROW()-MovingPeriod-MovingShift)&amp;":"&amp;"E"&amp;ROW()-MovingShift)),"")</f>
        <v>1.27257923076923</v>
      </c>
      <c r="I4096" s="0" t="str">
        <f aca="false">IF(AND(B4096&gt;H4096,E4096&lt;H4096),-1,IF(AND(B4096&lt;H4096,E4096&gt;H4096),1,""))</f>
        <v/>
      </c>
      <c r="J4096" s="0" t="str">
        <f aca="false">IF(AND(I4096=-1,J4095=""),-1,IF(AND(I4096=1,J4095=""),1,IF(OR(AND(I4096="",J4095=1),AND(I4096="",J4095=-1),I4096=J4095),J4095,"")))</f>
        <v/>
      </c>
      <c r="K4096" s="0" t="str">
        <f aca="false">IF(AND(J4095=1,J4094=""),INDEX(DealTypes,1),IF(AND(J4095=-1,J4094=""),INDEX(DealTypes,2),IF(OR(AND(J4095="",J4094=1),AND(J4095="",J4094=-1)),INDEX(DealTypes,3),"")))</f>
        <v/>
      </c>
      <c r="L4096" s="0" t="str">
        <f aca="false">IF(K4096=INDEX(DealTypes,1),B4096+Spread,IF(K4096=INDEX(DealTypes,2),B4096,IF(OR(K4096=INDEX(DealTypes,3),N(L4095)=0),"",L4095)))</f>
        <v/>
      </c>
      <c r="M4096" s="6" t="str">
        <f aca="false">IF(N4096&lt;&gt;"",IF(COUNTIF(N$3:N4096,N4096)=1,MAX(M$4:M4095)+1,""),"")</f>
        <v/>
      </c>
      <c r="N4096" s="7" t="str">
        <f aca="false">IF(K4096=INDEX(DealTypes,3),IF(I4095=-1,ROUND((B4096-L4095)/Point,0),ROUND((L4095-B4096)/Point,0)),"")</f>
        <v/>
      </c>
      <c r="O4096" s="6" t="str">
        <f aca="false">(IF(AND(N(N4096)&gt;0,I4095=-1),1,IF(AND(N(N4096)&lt;0,I4095=-1),-1,IF(AND(N(N4096)&gt;0,I4095=1),2,IF(AND(N(N4096)&lt;0,I4095=1),-2,"")))))</f>
        <v/>
      </c>
      <c r="P4096" s="0" t="str">
        <f aca="false">IF(N4096&lt;&gt;"",ABS(N4096),"")</f>
        <v/>
      </c>
    </row>
    <row r="4097" customFormat="false" ht="12.8" hidden="false" customHeight="false" outlineLevel="0" collapsed="false">
      <c r="A4097" s="4" t="n">
        <v>44036.0416666667</v>
      </c>
      <c r="B4097" s="5" t="n">
        <v>1.27339</v>
      </c>
      <c r="C4097" s="5" t="n">
        <v>1.27424</v>
      </c>
      <c r="D4097" s="5" t="n">
        <v>1.27334</v>
      </c>
      <c r="E4097" s="5" t="n">
        <v>1.27414</v>
      </c>
      <c r="F4097" s="0" t="n">
        <v>511</v>
      </c>
      <c r="G4097" s="0" t="n">
        <f aca="false">ROW()-3</f>
        <v>4094</v>
      </c>
      <c r="H4097" s="5" t="n">
        <f aca="true">IF(G4097&gt;(MovingPeriod+MovingShift),AVERAGE(INDIRECT("E"&amp;(ROW()-MovingPeriod-MovingShift)&amp;":"&amp;"E"&amp;ROW()-MovingShift)),"")</f>
        <v>1.27266076923077</v>
      </c>
      <c r="I4097" s="0" t="str">
        <f aca="false">IF(AND(B4097&gt;H4097,E4097&lt;H4097),-1,IF(AND(B4097&lt;H4097,E4097&gt;H4097),1,""))</f>
        <v/>
      </c>
      <c r="J4097" s="0" t="str">
        <f aca="false">IF(AND(I4097=-1,J4096=""),-1,IF(AND(I4097=1,J4096=""),1,IF(OR(AND(I4097="",J4096=1),AND(I4097="",J4096=-1),I4097=J4096),J4096,"")))</f>
        <v/>
      </c>
      <c r="K4097" s="0" t="str">
        <f aca="false">IF(AND(J4096=1,J4095=""),INDEX(DealTypes,1),IF(AND(J4096=-1,J4095=""),INDEX(DealTypes,2),IF(OR(AND(J4096="",J4095=1),AND(J4096="",J4095=-1)),INDEX(DealTypes,3),"")))</f>
        <v/>
      </c>
      <c r="L4097" s="0" t="str">
        <f aca="false">IF(K4097=INDEX(DealTypes,1),B4097+Spread,IF(K4097=INDEX(DealTypes,2),B4097,IF(OR(K4097=INDEX(DealTypes,3),N(L4096)=0),"",L4096)))</f>
        <v/>
      </c>
      <c r="M4097" s="6" t="str">
        <f aca="false">IF(N4097&lt;&gt;"",IF(COUNTIF(N$3:N4097,N4097)=1,MAX(M$4:M4096)+1,""),"")</f>
        <v/>
      </c>
      <c r="N4097" s="7" t="str">
        <f aca="false">IF(K4097=INDEX(DealTypes,3),IF(I4096=-1,ROUND((B4097-L4096)/Point,0),ROUND((L4096-B4097)/Point,0)),"")</f>
        <v/>
      </c>
      <c r="O4097" s="6" t="str">
        <f aca="false">(IF(AND(N(N4097)&gt;0,I4096=-1),1,IF(AND(N(N4097)&lt;0,I4096=-1),-1,IF(AND(N(N4097)&gt;0,I4096=1),2,IF(AND(N(N4097)&lt;0,I4096=1),-2,"")))))</f>
        <v/>
      </c>
      <c r="P4097" s="0" t="str">
        <f aca="false">IF(N4097&lt;&gt;"",ABS(N4097),"")</f>
        <v/>
      </c>
    </row>
    <row r="4098" customFormat="false" ht="12.8" hidden="false" customHeight="false" outlineLevel="0" collapsed="false">
      <c r="A4098" s="4" t="n">
        <v>44036.0833333333</v>
      </c>
      <c r="B4098" s="5" t="n">
        <v>1.27414</v>
      </c>
      <c r="C4098" s="5" t="n">
        <v>1.27415</v>
      </c>
      <c r="D4098" s="5" t="n">
        <v>1.27289</v>
      </c>
      <c r="E4098" s="5" t="n">
        <v>1.27293</v>
      </c>
      <c r="F4098" s="0" t="n">
        <v>543</v>
      </c>
      <c r="G4098" s="0" t="n">
        <f aca="false">ROW()-3</f>
        <v>4095</v>
      </c>
      <c r="H4098" s="5" t="n">
        <f aca="true">IF(G4098&gt;(MovingPeriod+MovingShift),AVERAGE(INDIRECT("E"&amp;(ROW()-MovingPeriod-MovingShift)&amp;":"&amp;"E"&amp;ROW()-MovingShift)),"")</f>
        <v>1.27267</v>
      </c>
      <c r="I4098" s="0" t="str">
        <f aca="false">IF(AND(B4098&gt;H4098,E4098&lt;H4098),-1,IF(AND(B4098&lt;H4098,E4098&gt;H4098),1,""))</f>
        <v/>
      </c>
      <c r="J4098" s="0" t="str">
        <f aca="false">IF(AND(I4098=-1,J4097=""),-1,IF(AND(I4098=1,J4097=""),1,IF(OR(AND(I4098="",J4097=1),AND(I4098="",J4097=-1),I4098=J4097),J4097,"")))</f>
        <v/>
      </c>
      <c r="K4098" s="0" t="str">
        <f aca="false">IF(AND(J4097=1,J4096=""),INDEX(DealTypes,1),IF(AND(J4097=-1,J4096=""),INDEX(DealTypes,2),IF(OR(AND(J4097="",J4096=1),AND(J4097="",J4096=-1)),INDEX(DealTypes,3),"")))</f>
        <v/>
      </c>
      <c r="L4098" s="0" t="str">
        <f aca="false">IF(K4098=INDEX(DealTypes,1),B4098+Spread,IF(K4098=INDEX(DealTypes,2),B4098,IF(OR(K4098=INDEX(DealTypes,3),N(L4097)=0),"",L4097)))</f>
        <v/>
      </c>
      <c r="M4098" s="6" t="str">
        <f aca="false">IF(N4098&lt;&gt;"",IF(COUNTIF(N$3:N4098,N4098)=1,MAX(M$4:M4097)+1,""),"")</f>
        <v/>
      </c>
      <c r="N4098" s="7" t="str">
        <f aca="false">IF(K4098=INDEX(DealTypes,3),IF(I4097=-1,ROUND((B4098-L4097)/Point,0),ROUND((L4097-B4098)/Point,0)),"")</f>
        <v/>
      </c>
      <c r="O4098" s="6" t="str">
        <f aca="false">(IF(AND(N(N4098)&gt;0,I4097=-1),1,IF(AND(N(N4098)&lt;0,I4097=-1),-1,IF(AND(N(N4098)&gt;0,I4097=1),2,IF(AND(N(N4098)&lt;0,I4097=1),-2,"")))))</f>
        <v/>
      </c>
      <c r="P4098" s="0" t="str">
        <f aca="false">IF(N4098&lt;&gt;"",ABS(N4098),"")</f>
        <v/>
      </c>
    </row>
    <row r="4099" customFormat="false" ht="12.8" hidden="false" customHeight="false" outlineLevel="0" collapsed="false">
      <c r="A4099" s="4" t="n">
        <v>44036.125</v>
      </c>
      <c r="B4099" s="5" t="n">
        <v>1.27293</v>
      </c>
      <c r="C4099" s="5" t="n">
        <v>1.27594</v>
      </c>
      <c r="D4099" s="5" t="n">
        <v>1.27278</v>
      </c>
      <c r="E4099" s="5" t="n">
        <v>1.2758</v>
      </c>
      <c r="F4099" s="0" t="n">
        <v>1244</v>
      </c>
      <c r="G4099" s="0" t="n">
        <f aca="false">ROW()-3</f>
        <v>4096</v>
      </c>
      <c r="H4099" s="5" t="n">
        <f aca="true">IF(G4099&gt;(MovingPeriod+MovingShift),AVERAGE(INDIRECT("E"&amp;(ROW()-MovingPeriod-MovingShift)&amp;":"&amp;"E"&amp;ROW()-MovingShift)),"")</f>
        <v>1.27269307692308</v>
      </c>
      <c r="I4099" s="0" t="str">
        <f aca="false">IF(AND(B4099&gt;H4099,E4099&lt;H4099),-1,IF(AND(B4099&lt;H4099,E4099&gt;H4099),1,""))</f>
        <v/>
      </c>
      <c r="J4099" s="0" t="str">
        <f aca="false">IF(AND(I4099=-1,J4098=""),-1,IF(AND(I4099=1,J4098=""),1,IF(OR(AND(I4099="",J4098=1),AND(I4099="",J4098=-1),I4099=J4098),J4098,"")))</f>
        <v/>
      </c>
      <c r="K4099" s="0" t="str">
        <f aca="false">IF(AND(J4098=1,J4097=""),INDEX(DealTypes,1),IF(AND(J4098=-1,J4097=""),INDEX(DealTypes,2),IF(OR(AND(J4098="",J4097=1),AND(J4098="",J4097=-1)),INDEX(DealTypes,3),"")))</f>
        <v/>
      </c>
      <c r="L4099" s="0" t="str">
        <f aca="false">IF(K4099=INDEX(DealTypes,1),B4099+Spread,IF(K4099=INDEX(DealTypes,2),B4099,IF(OR(K4099=INDEX(DealTypes,3),N(L4098)=0),"",L4098)))</f>
        <v/>
      </c>
      <c r="M4099" s="6" t="str">
        <f aca="false">IF(N4099&lt;&gt;"",IF(COUNTIF(N$3:N4099,N4099)=1,MAX(M$4:M4098)+1,""),"")</f>
        <v/>
      </c>
      <c r="N4099" s="7" t="str">
        <f aca="false">IF(K4099=INDEX(DealTypes,3),IF(I4098=-1,ROUND((B4099-L4098)/Point,0),ROUND((L4098-B4099)/Point,0)),"")</f>
        <v/>
      </c>
      <c r="O4099" s="6" t="str">
        <f aca="false">(IF(AND(N(N4099)&gt;0,I4098=-1),1,IF(AND(N(N4099)&lt;0,I4098=-1),-1,IF(AND(N(N4099)&gt;0,I4098=1),2,IF(AND(N(N4099)&lt;0,I4098=1),-2,"")))))</f>
        <v/>
      </c>
      <c r="P4099" s="0" t="str">
        <f aca="false">IF(N4099&lt;&gt;"",ABS(N4099),"")</f>
        <v/>
      </c>
    </row>
    <row r="4100" customFormat="false" ht="12.8" hidden="false" customHeight="false" outlineLevel="0" collapsed="false">
      <c r="A4100" s="4" t="n">
        <v>44036.1666666667</v>
      </c>
      <c r="B4100" s="5" t="n">
        <v>1.2758</v>
      </c>
      <c r="C4100" s="5" t="n">
        <v>1.27726</v>
      </c>
      <c r="D4100" s="5" t="n">
        <v>1.27473</v>
      </c>
      <c r="E4100" s="5" t="n">
        <v>1.27567</v>
      </c>
      <c r="F4100" s="0" t="n">
        <v>1479</v>
      </c>
      <c r="G4100" s="0" t="n">
        <f aca="false">ROW()-3</f>
        <v>4097</v>
      </c>
      <c r="H4100" s="5" t="n">
        <f aca="true">IF(G4100&gt;(MovingPeriod+MovingShift),AVERAGE(INDIRECT("E"&amp;(ROW()-MovingPeriod-MovingShift)&amp;":"&amp;"E"&amp;ROW()-MovingShift)),"")</f>
        <v>1.27258923076923</v>
      </c>
      <c r="I4100" s="0" t="str">
        <f aca="false">IF(AND(B4100&gt;H4100,E4100&lt;H4100),-1,IF(AND(B4100&lt;H4100,E4100&gt;H4100),1,""))</f>
        <v/>
      </c>
      <c r="J4100" s="0" t="str">
        <f aca="false">IF(AND(I4100=-1,J4099=""),-1,IF(AND(I4100=1,J4099=""),1,IF(OR(AND(I4100="",J4099=1),AND(I4100="",J4099=-1),I4100=J4099),J4099,"")))</f>
        <v/>
      </c>
      <c r="K4100" s="0" t="str">
        <f aca="false">IF(AND(J4099=1,J4098=""),INDEX(DealTypes,1),IF(AND(J4099=-1,J4098=""),INDEX(DealTypes,2),IF(OR(AND(J4099="",J4098=1),AND(J4099="",J4098=-1)),INDEX(DealTypes,3),"")))</f>
        <v/>
      </c>
      <c r="L4100" s="0" t="str">
        <f aca="false">IF(K4100=INDEX(DealTypes,1),B4100+Spread,IF(K4100=INDEX(DealTypes,2),B4100,IF(OR(K4100=INDEX(DealTypes,3),N(L4099)=0),"",L4099)))</f>
        <v/>
      </c>
      <c r="M4100" s="6" t="str">
        <f aca="false">IF(N4100&lt;&gt;"",IF(COUNTIF(N$3:N4100,N4100)=1,MAX(M$4:M4099)+1,""),"")</f>
        <v/>
      </c>
      <c r="N4100" s="7" t="str">
        <f aca="false">IF(K4100=INDEX(DealTypes,3),IF(I4099=-1,ROUND((B4100-L4099)/Point,0),ROUND((L4099-B4100)/Point,0)),"")</f>
        <v/>
      </c>
      <c r="O4100" s="6" t="str">
        <f aca="false">(IF(AND(N(N4100)&gt;0,I4099=-1),1,IF(AND(N(N4100)&lt;0,I4099=-1),-1,IF(AND(N(N4100)&gt;0,I4099=1),2,IF(AND(N(N4100)&lt;0,I4099=1),-2,"")))))</f>
        <v/>
      </c>
      <c r="P4100" s="0" t="str">
        <f aca="false">IF(N4100&lt;&gt;"",ABS(N4100),"")</f>
        <v/>
      </c>
    </row>
    <row r="4101" customFormat="false" ht="12.8" hidden="false" customHeight="false" outlineLevel="0" collapsed="false">
      <c r="A4101" s="4" t="n">
        <v>44036.2083333333</v>
      </c>
      <c r="B4101" s="5" t="n">
        <v>1.27568</v>
      </c>
      <c r="C4101" s="5" t="n">
        <v>1.27568</v>
      </c>
      <c r="D4101" s="5" t="n">
        <v>1.27474</v>
      </c>
      <c r="E4101" s="5" t="n">
        <v>1.27541</v>
      </c>
      <c r="F4101" s="0" t="n">
        <v>1097</v>
      </c>
      <c r="G4101" s="0" t="n">
        <f aca="false">ROW()-3</f>
        <v>4098</v>
      </c>
      <c r="H4101" s="5" t="n">
        <f aca="true">IF(G4101&gt;(MovingPeriod+MovingShift),AVERAGE(INDIRECT("E"&amp;(ROW()-MovingPeriod-MovingShift)&amp;":"&amp;"E"&amp;ROW()-MovingShift)),"")</f>
        <v>1.27268461538462</v>
      </c>
      <c r="I4101" s="0" t="str">
        <f aca="false">IF(AND(B4101&gt;H4101,E4101&lt;H4101),-1,IF(AND(B4101&lt;H4101,E4101&gt;H4101),1,""))</f>
        <v/>
      </c>
      <c r="J4101" s="0" t="str">
        <f aca="false">IF(AND(I4101=-1,J4100=""),-1,IF(AND(I4101=1,J4100=""),1,IF(OR(AND(I4101="",J4100=1),AND(I4101="",J4100=-1),I4101=J4100),J4100,"")))</f>
        <v/>
      </c>
      <c r="K4101" s="0" t="str">
        <f aca="false">IF(AND(J4100=1,J4099=""),INDEX(DealTypes,1),IF(AND(J4100=-1,J4099=""),INDEX(DealTypes,2),IF(OR(AND(J4100="",J4099=1),AND(J4100="",J4099=-1)),INDEX(DealTypes,3),"")))</f>
        <v/>
      </c>
      <c r="L4101" s="0" t="str">
        <f aca="false">IF(K4101=INDEX(DealTypes,1),B4101+Spread,IF(K4101=INDEX(DealTypes,2),B4101,IF(OR(K4101=INDEX(DealTypes,3),N(L4100)=0),"",L4100)))</f>
        <v/>
      </c>
      <c r="M4101" s="6" t="str">
        <f aca="false">IF(N4101&lt;&gt;"",IF(COUNTIF(N$3:N4101,N4101)=1,MAX(M$4:M4100)+1,""),"")</f>
        <v/>
      </c>
      <c r="N4101" s="7" t="str">
        <f aca="false">IF(K4101=INDEX(DealTypes,3),IF(I4100=-1,ROUND((B4101-L4100)/Point,0),ROUND((L4100-B4101)/Point,0)),"")</f>
        <v/>
      </c>
      <c r="O4101" s="6" t="str">
        <f aca="false">(IF(AND(N(N4101)&gt;0,I4100=-1),1,IF(AND(N(N4101)&lt;0,I4100=-1),-1,IF(AND(N(N4101)&gt;0,I4100=1),2,IF(AND(N(N4101)&lt;0,I4100=1),-2,"")))))</f>
        <v/>
      </c>
      <c r="P4101" s="0" t="str">
        <f aca="false">IF(N4101&lt;&gt;"",ABS(N4101),"")</f>
        <v/>
      </c>
    </row>
    <row r="4102" customFormat="false" ht="12.8" hidden="false" customHeight="false" outlineLevel="0" collapsed="false">
      <c r="A4102" s="4" t="n">
        <v>44036.25</v>
      </c>
      <c r="B4102" s="5" t="n">
        <v>1.27544</v>
      </c>
      <c r="C4102" s="5" t="n">
        <v>1.27573</v>
      </c>
      <c r="D4102" s="5" t="n">
        <v>1.27362</v>
      </c>
      <c r="E4102" s="5" t="n">
        <v>1.27451</v>
      </c>
      <c r="F4102" s="0" t="n">
        <v>1390</v>
      </c>
      <c r="G4102" s="0" t="n">
        <f aca="false">ROW()-3</f>
        <v>4099</v>
      </c>
      <c r="H4102" s="5" t="n">
        <f aca="true">IF(G4102&gt;(MovingPeriod+MovingShift),AVERAGE(INDIRECT("E"&amp;(ROW()-MovingPeriod-MovingShift)&amp;":"&amp;"E"&amp;ROW()-MovingShift)),"")</f>
        <v>1.27280307692308</v>
      </c>
      <c r="I4102" s="0" t="str">
        <f aca="false">IF(AND(B4102&gt;H4102,E4102&lt;H4102),-1,IF(AND(B4102&lt;H4102,E4102&gt;H4102),1,""))</f>
        <v/>
      </c>
      <c r="J4102" s="0" t="str">
        <f aca="false">IF(AND(I4102=-1,J4101=""),-1,IF(AND(I4102=1,J4101=""),1,IF(OR(AND(I4102="",J4101=1),AND(I4102="",J4101=-1),I4102=J4101),J4101,"")))</f>
        <v/>
      </c>
      <c r="K4102" s="0" t="str">
        <f aca="false">IF(AND(J4101=1,J4100=""),INDEX(DealTypes,1),IF(AND(J4101=-1,J4100=""),INDEX(DealTypes,2),IF(OR(AND(J4101="",J4100=1),AND(J4101="",J4100=-1)),INDEX(DealTypes,3),"")))</f>
        <v/>
      </c>
      <c r="L4102" s="0" t="str">
        <f aca="false">IF(K4102=INDEX(DealTypes,1),B4102+Spread,IF(K4102=INDEX(DealTypes,2),B4102,IF(OR(K4102=INDEX(DealTypes,3),N(L4101)=0),"",L4101)))</f>
        <v/>
      </c>
      <c r="M4102" s="6" t="str">
        <f aca="false">IF(N4102&lt;&gt;"",IF(COUNTIF(N$3:N4102,N4102)=1,MAX(M$4:M4101)+1,""),"")</f>
        <v/>
      </c>
      <c r="N4102" s="7" t="str">
        <f aca="false">IF(K4102=INDEX(DealTypes,3),IF(I4101=-1,ROUND((B4102-L4101)/Point,0),ROUND((L4101-B4102)/Point,0)),"")</f>
        <v/>
      </c>
      <c r="O4102" s="6" t="str">
        <f aca="false">(IF(AND(N(N4102)&gt;0,I4101=-1),1,IF(AND(N(N4102)&lt;0,I4101=-1),-1,IF(AND(N(N4102)&gt;0,I4101=1),2,IF(AND(N(N4102)&lt;0,I4101=1),-2,"")))))</f>
        <v/>
      </c>
      <c r="P4102" s="0" t="str">
        <f aca="false">IF(N4102&lt;&gt;"",ABS(N4102),"")</f>
        <v/>
      </c>
    </row>
    <row r="4103" customFormat="false" ht="12.8" hidden="false" customHeight="false" outlineLevel="0" collapsed="false">
      <c r="A4103" s="4" t="n">
        <v>44036.2916666667</v>
      </c>
      <c r="B4103" s="5" t="n">
        <v>1.27447</v>
      </c>
      <c r="C4103" s="5" t="n">
        <v>1.27447</v>
      </c>
      <c r="D4103" s="5" t="n">
        <v>1.27291</v>
      </c>
      <c r="E4103" s="5" t="n">
        <v>1.27326</v>
      </c>
      <c r="F4103" s="0" t="n">
        <v>1306</v>
      </c>
      <c r="G4103" s="0" t="n">
        <f aca="false">ROW()-3</f>
        <v>4100</v>
      </c>
      <c r="H4103" s="5" t="n">
        <f aca="true">IF(G4103&gt;(MovingPeriod+MovingShift),AVERAGE(INDIRECT("E"&amp;(ROW()-MovingPeriod-MovingShift)&amp;":"&amp;"E"&amp;ROW()-MovingShift)),"")</f>
        <v>1.27289923076923</v>
      </c>
      <c r="I4103" s="0" t="str">
        <f aca="false">IF(AND(B4103&gt;H4103,E4103&lt;H4103),-1,IF(AND(B4103&lt;H4103,E4103&gt;H4103),1,""))</f>
        <v/>
      </c>
      <c r="J4103" s="0" t="str">
        <f aca="false">IF(AND(I4103=-1,J4102=""),-1,IF(AND(I4103=1,J4102=""),1,IF(OR(AND(I4103="",J4102=1),AND(I4103="",J4102=-1),I4103=J4102),J4102,"")))</f>
        <v/>
      </c>
      <c r="K4103" s="0" t="str">
        <f aca="false">IF(AND(J4102=1,J4101=""),INDEX(DealTypes,1),IF(AND(J4102=-1,J4101=""),INDEX(DealTypes,2),IF(OR(AND(J4102="",J4101=1),AND(J4102="",J4101=-1)),INDEX(DealTypes,3),"")))</f>
        <v/>
      </c>
      <c r="L4103" s="0" t="str">
        <f aca="false">IF(K4103=INDEX(DealTypes,1),B4103+Spread,IF(K4103=INDEX(DealTypes,2),B4103,IF(OR(K4103=INDEX(DealTypes,3),N(L4102)=0),"",L4102)))</f>
        <v/>
      </c>
      <c r="M4103" s="6" t="str">
        <f aca="false">IF(N4103&lt;&gt;"",IF(COUNTIF(N$3:N4103,N4103)=1,MAX(M$4:M4102)+1,""),"")</f>
        <v/>
      </c>
      <c r="N4103" s="7" t="str">
        <f aca="false">IF(K4103=INDEX(DealTypes,3),IF(I4102=-1,ROUND((B4103-L4102)/Point,0),ROUND((L4102-B4103)/Point,0)),"")</f>
        <v/>
      </c>
      <c r="O4103" s="6" t="str">
        <f aca="false">(IF(AND(N(N4103)&gt;0,I4102=-1),1,IF(AND(N(N4103)&lt;0,I4102=-1),-1,IF(AND(N(N4103)&gt;0,I4102=1),2,IF(AND(N(N4103)&lt;0,I4102=1),-2,"")))))</f>
        <v/>
      </c>
      <c r="P4103" s="0" t="str">
        <f aca="false">IF(N4103&lt;&gt;"",ABS(N4103),"")</f>
        <v/>
      </c>
    </row>
    <row r="4104" customFormat="false" ht="12.8" hidden="false" customHeight="false" outlineLevel="0" collapsed="false">
      <c r="A4104" s="4" t="n">
        <v>44036.3333333333</v>
      </c>
      <c r="B4104" s="5" t="n">
        <v>1.27324</v>
      </c>
      <c r="C4104" s="5" t="n">
        <v>1.27388</v>
      </c>
      <c r="D4104" s="5" t="n">
        <v>1.27238</v>
      </c>
      <c r="E4104" s="5" t="n">
        <v>1.27347</v>
      </c>
      <c r="F4104" s="0" t="n">
        <v>1414</v>
      </c>
      <c r="G4104" s="0" t="n">
        <f aca="false">ROW()-3</f>
        <v>4101</v>
      </c>
      <c r="H4104" s="5" t="n">
        <f aca="true">IF(G4104&gt;(MovingPeriod+MovingShift),AVERAGE(INDIRECT("E"&amp;(ROW()-MovingPeriod-MovingShift)&amp;":"&amp;"E"&amp;ROW()-MovingShift)),"")</f>
        <v>1.27304384615385</v>
      </c>
      <c r="I4104" s="0" t="str">
        <f aca="false">IF(AND(B4104&gt;H4104,E4104&lt;H4104),-1,IF(AND(B4104&lt;H4104,E4104&gt;H4104),1,""))</f>
        <v/>
      </c>
      <c r="J4104" s="0" t="str">
        <f aca="false">IF(AND(I4104=-1,J4103=""),-1,IF(AND(I4104=1,J4103=""),1,IF(OR(AND(I4104="",J4103=1),AND(I4104="",J4103=-1),I4104=J4103),J4103,"")))</f>
        <v/>
      </c>
      <c r="K4104" s="0" t="str">
        <f aca="false">IF(AND(J4103=1,J4102=""),INDEX(DealTypes,1),IF(AND(J4103=-1,J4102=""),INDEX(DealTypes,2),IF(OR(AND(J4103="",J4102=1),AND(J4103="",J4102=-1)),INDEX(DealTypes,3),"")))</f>
        <v/>
      </c>
      <c r="L4104" s="0" t="str">
        <f aca="false">IF(K4104=INDEX(DealTypes,1),B4104+Spread,IF(K4104=INDEX(DealTypes,2),B4104,IF(OR(K4104=INDEX(DealTypes,3),N(L4103)=0),"",L4103)))</f>
        <v/>
      </c>
      <c r="M4104" s="6" t="str">
        <f aca="false">IF(N4104&lt;&gt;"",IF(COUNTIF(N$3:N4104,N4104)=1,MAX(M$4:M4103)+1,""),"")</f>
        <v/>
      </c>
      <c r="N4104" s="7" t="str">
        <f aca="false">IF(K4104=INDEX(DealTypes,3),IF(I4103=-1,ROUND((B4104-L4103)/Point,0),ROUND((L4103-B4104)/Point,0)),"")</f>
        <v/>
      </c>
      <c r="O4104" s="6" t="str">
        <f aca="false">(IF(AND(N(N4104)&gt;0,I4103=-1),1,IF(AND(N(N4104)&lt;0,I4103=-1),-1,IF(AND(N(N4104)&gt;0,I4103=1),2,IF(AND(N(N4104)&lt;0,I4103=1),-2,"")))))</f>
        <v/>
      </c>
      <c r="P4104" s="0" t="str">
        <f aca="false">IF(N4104&lt;&gt;"",ABS(N4104),"")</f>
        <v/>
      </c>
    </row>
    <row r="4105" customFormat="false" ht="12.8" hidden="false" customHeight="false" outlineLevel="0" collapsed="false">
      <c r="A4105" s="4" t="n">
        <v>44036.375</v>
      </c>
      <c r="B4105" s="5" t="n">
        <v>1.27355</v>
      </c>
      <c r="C4105" s="5" t="n">
        <v>1.27528</v>
      </c>
      <c r="D4105" s="5" t="n">
        <v>1.27346</v>
      </c>
      <c r="E4105" s="5" t="n">
        <v>1.27483</v>
      </c>
      <c r="F4105" s="0" t="n">
        <v>2094</v>
      </c>
      <c r="G4105" s="0" t="n">
        <f aca="false">ROW()-3</f>
        <v>4102</v>
      </c>
      <c r="H4105" s="5" t="n">
        <f aca="true">IF(G4105&gt;(MovingPeriod+MovingShift),AVERAGE(INDIRECT("E"&amp;(ROW()-MovingPeriod-MovingShift)&amp;":"&amp;"E"&amp;ROW()-MovingShift)),"")</f>
        <v>1.27356692307692</v>
      </c>
      <c r="I4105" s="6" t="n">
        <f aca="false">IF(AND(B4105&gt;H4105,E4105&lt;H4105),-1,IF(AND(B4105&lt;H4105,E4105&gt;H4105),1,""))</f>
        <v>1</v>
      </c>
      <c r="J4105" s="0" t="n">
        <f aca="false">IF(AND(I4105=-1,J4104=""),-1,IF(AND(I4105=1,J4104=""),1,IF(OR(AND(I4105="",J4104=1),AND(I4105="",J4104=-1),I4105=J4104),J4104,"")))</f>
        <v>1</v>
      </c>
      <c r="K4105" s="0" t="str">
        <f aca="false">IF(AND(J4104=1,J4103=""),INDEX(DealTypes,1),IF(AND(J4104=-1,J4103=""),INDEX(DealTypes,2),IF(OR(AND(J4104="",J4103=1),AND(J4104="",J4103=-1)),INDEX(DealTypes,3),"")))</f>
        <v/>
      </c>
      <c r="L4105" s="0" t="str">
        <f aca="false">IF(K4105=INDEX(DealTypes,1),B4105+Spread,IF(K4105=INDEX(DealTypes,2),B4105,IF(OR(K4105=INDEX(DealTypes,3),N(L4104)=0),"",L4104)))</f>
        <v/>
      </c>
      <c r="M4105" s="6" t="str">
        <f aca="false">IF(N4105&lt;&gt;"",IF(COUNTIF(N$3:N4105,N4105)=1,MAX(M$4:M4104)+1,""),"")</f>
        <v/>
      </c>
      <c r="N4105" s="7" t="str">
        <f aca="false">IF(K4105=INDEX(DealTypes,3),IF(I4104=-1,ROUND((B4105-L4104)/Point,0),ROUND((L4104-B4105)/Point,0)),"")</f>
        <v/>
      </c>
      <c r="O4105" s="6" t="str">
        <f aca="false">(IF(AND(N(N4105)&gt;0,I4104=-1),1,IF(AND(N(N4105)&lt;0,I4104=-1),-1,IF(AND(N(N4105)&gt;0,I4104=1),2,IF(AND(N(N4105)&lt;0,I4104=1),-2,"")))))</f>
        <v/>
      </c>
      <c r="P4105" s="0" t="str">
        <f aca="false">IF(N4105&lt;&gt;"",ABS(N4105),"")</f>
        <v/>
      </c>
    </row>
    <row r="4106" customFormat="false" ht="12.8" hidden="false" customHeight="false" outlineLevel="0" collapsed="false">
      <c r="A4106" s="4" t="n">
        <v>44036.4166666667</v>
      </c>
      <c r="B4106" s="5" t="n">
        <v>1.27479</v>
      </c>
      <c r="C4106" s="5" t="n">
        <v>1.27507</v>
      </c>
      <c r="D4106" s="5" t="n">
        <v>1.27177</v>
      </c>
      <c r="E4106" s="5" t="n">
        <v>1.27362</v>
      </c>
      <c r="F4106" s="0" t="n">
        <v>3884</v>
      </c>
      <c r="G4106" s="0" t="n">
        <f aca="false">ROW()-3</f>
        <v>4103</v>
      </c>
      <c r="H4106" s="5" t="n">
        <f aca="true">IF(G4106&gt;(MovingPeriod+MovingShift),AVERAGE(INDIRECT("E"&amp;(ROW()-MovingPeriod-MovingShift)&amp;":"&amp;"E"&amp;ROW()-MovingShift)),"")</f>
        <v>1.2742</v>
      </c>
      <c r="I4106" s="6" t="n">
        <f aca="false">IF(AND(B4106&gt;H4106,E4106&lt;H4106),-1,IF(AND(B4106&lt;H4106,E4106&gt;H4106),1,""))</f>
        <v>-1</v>
      </c>
      <c r="J4106" s="0" t="str">
        <f aca="false">IF(AND(I4106=-1,J4105=""),-1,IF(AND(I4106=1,J4105=""),1,IF(OR(AND(I4106="",J4105=1),AND(I4106="",J4105=-1),I4106=J4105),J4105,"")))</f>
        <v/>
      </c>
      <c r="K4106" s="0" t="str">
        <f aca="false">IF(AND(J4105=1,J4104=""),INDEX(DealTypes,1),IF(AND(J4105=-1,J4104=""),INDEX(DealTypes,2),IF(OR(AND(J4105="",J4104=1),AND(J4105="",J4104=-1)),INDEX(DealTypes,3),"")))</f>
        <v>Buy</v>
      </c>
      <c r="L4106" s="0" t="n">
        <f aca="false">IF(K4106=INDEX(DealTypes,1),B4106+Spread,IF(K4106=INDEX(DealTypes,2),B4106,IF(OR(K4106=INDEX(DealTypes,3),N(L4105)=0),"",L4105)))</f>
        <v>1.27487</v>
      </c>
      <c r="M4106" s="6" t="str">
        <f aca="false">IF(N4106&lt;&gt;"",IF(COUNTIF(N$3:N4106,N4106)=1,MAX(M$4:M4105)+1,""),"")</f>
        <v/>
      </c>
      <c r="N4106" s="7" t="str">
        <f aca="false">IF(K4106=INDEX(DealTypes,3),IF(I4105=-1,ROUND((B4106-L4105)/Point,0),ROUND((L4105-B4106)/Point,0)),"")</f>
        <v/>
      </c>
      <c r="O4106" s="6" t="str">
        <f aca="false">(IF(AND(N(N4106)&gt;0,I4105=-1),1,IF(AND(N(N4106)&lt;0,I4105=-1),-1,IF(AND(N(N4106)&gt;0,I4105=1),2,IF(AND(N(N4106)&lt;0,I4105=1),-2,"")))))</f>
        <v/>
      </c>
      <c r="P4106" s="0" t="str">
        <f aca="false">IF(N4106&lt;&gt;"",ABS(N4106),"")</f>
        <v/>
      </c>
    </row>
    <row r="4107" customFormat="false" ht="12.8" hidden="false" customHeight="false" outlineLevel="0" collapsed="false">
      <c r="A4107" s="4" t="n">
        <v>44036.4583333333</v>
      </c>
      <c r="B4107" s="5" t="n">
        <v>1.27362</v>
      </c>
      <c r="C4107" s="5" t="n">
        <v>1.27456</v>
      </c>
      <c r="D4107" s="5" t="n">
        <v>1.27169</v>
      </c>
      <c r="E4107" s="5" t="n">
        <v>1.27282</v>
      </c>
      <c r="F4107" s="0" t="n">
        <v>3152</v>
      </c>
      <c r="G4107" s="0" t="n">
        <f aca="false">ROW()-3</f>
        <v>4104</v>
      </c>
      <c r="H4107" s="5" t="n">
        <f aca="true">IF(G4107&gt;(MovingPeriod+MovingShift),AVERAGE(INDIRECT("E"&amp;(ROW()-MovingPeriod-MovingShift)&amp;":"&amp;"E"&amp;ROW()-MovingShift)),"")</f>
        <v>1.27444230769231</v>
      </c>
      <c r="I4107" s="0" t="str">
        <f aca="false">IF(AND(B4107&gt;H4107,E4107&lt;H4107),-1,IF(AND(B4107&lt;H4107,E4107&gt;H4107),1,""))</f>
        <v/>
      </c>
      <c r="J4107" s="0" t="str">
        <f aca="false">IF(AND(I4107=-1,J4106=""),-1,IF(AND(I4107=1,J4106=""),1,IF(OR(AND(I4107="",J4106=1),AND(I4107="",J4106=-1),I4107=J4106),J4106,"")))</f>
        <v/>
      </c>
      <c r="K4107" s="0" t="str">
        <f aca="false">IF(AND(J4106=1,J4105=""),INDEX(DealTypes,1),IF(AND(J4106=-1,J4105=""),INDEX(DealTypes,2),IF(OR(AND(J4106="",J4105=1),AND(J4106="",J4105=-1)),INDEX(DealTypes,3),"")))</f>
        <v>Close</v>
      </c>
      <c r="L4107" s="0" t="str">
        <f aca="false">IF(K4107=INDEX(DealTypes,1),B4107+Spread,IF(K4107=INDEX(DealTypes,2),B4107,IF(OR(K4107=INDEX(DealTypes,3),N(L4106)=0),"",L4106)))</f>
        <v/>
      </c>
      <c r="M4107" s="6" t="str">
        <f aca="false">IF(N4107&lt;&gt;"",IF(COUNTIF(N$3:N4107,N4107)=1,MAX(M$4:M4106)+1,""),"")</f>
        <v/>
      </c>
      <c r="N4107" s="7" t="n">
        <f aca="false">IF(K4107=INDEX(DealTypes,3),IF(I4106=-1,ROUND((B4107-L4106)/Point,0),ROUND((L4106-B4107)/Point,0)),"")</f>
        <v>-125</v>
      </c>
      <c r="O4107" s="6" t="n">
        <f aca="false">(IF(AND(N(N4107)&gt;0,I4106=-1),1,IF(AND(N(N4107)&lt;0,I4106=-1),-1,IF(AND(N(N4107)&gt;0,I4106=1),2,IF(AND(N(N4107)&lt;0,I4106=1),-2,"")))))</f>
        <v>-1</v>
      </c>
      <c r="P4107" s="0" t="n">
        <f aca="false">IF(N4107&lt;&gt;"",ABS(N4107),"")</f>
        <v>125</v>
      </c>
    </row>
    <row r="4108" customFormat="false" ht="12.8" hidden="false" customHeight="false" outlineLevel="0" collapsed="false">
      <c r="A4108" s="4" t="n">
        <v>44036.5</v>
      </c>
      <c r="B4108" s="5" t="n">
        <v>1.27281</v>
      </c>
      <c r="C4108" s="5" t="n">
        <v>1.27423</v>
      </c>
      <c r="D4108" s="5" t="n">
        <v>1.27227</v>
      </c>
      <c r="E4108" s="5" t="n">
        <v>1.27348</v>
      </c>
      <c r="F4108" s="0" t="n">
        <v>2239</v>
      </c>
      <c r="G4108" s="0" t="n">
        <f aca="false">ROW()-3</f>
        <v>4105</v>
      </c>
      <c r="H4108" s="5" t="n">
        <f aca="true">IF(G4108&gt;(MovingPeriod+MovingShift),AVERAGE(INDIRECT("E"&amp;(ROW()-MovingPeriod-MovingShift)&amp;":"&amp;"E"&amp;ROW()-MovingShift)),"")</f>
        <v>1.27444076923077</v>
      </c>
      <c r="I4108" s="0" t="str">
        <f aca="false">IF(AND(B4108&gt;H4108,E4108&lt;H4108),-1,IF(AND(B4108&lt;H4108,E4108&gt;H4108),1,""))</f>
        <v/>
      </c>
      <c r="J4108" s="0" t="str">
        <f aca="false">IF(AND(I4108=-1,J4107=""),-1,IF(AND(I4108=1,J4107=""),1,IF(OR(AND(I4108="",J4107=1),AND(I4108="",J4107=-1),I4108=J4107),J4107,"")))</f>
        <v/>
      </c>
      <c r="K4108" s="0" t="str">
        <f aca="false">IF(AND(J4107=1,J4106=""),INDEX(DealTypes,1),IF(AND(J4107=-1,J4106=""),INDEX(DealTypes,2),IF(OR(AND(J4107="",J4106=1),AND(J4107="",J4106=-1)),INDEX(DealTypes,3),"")))</f>
        <v/>
      </c>
      <c r="L4108" s="0" t="str">
        <f aca="false">IF(K4108=INDEX(DealTypes,1),B4108+Spread,IF(K4108=INDEX(DealTypes,2),B4108,IF(OR(K4108=INDEX(DealTypes,3),N(L4107)=0),"",L4107)))</f>
        <v/>
      </c>
      <c r="M4108" s="6" t="str">
        <f aca="false">IF(N4108&lt;&gt;"",IF(COUNTIF(N$3:N4108,N4108)=1,MAX(M$4:M4107)+1,""),"")</f>
        <v/>
      </c>
      <c r="N4108" s="7" t="str">
        <f aca="false">IF(K4108=INDEX(DealTypes,3),IF(I4107=-1,ROUND((B4108-L4107)/Point,0),ROUND((L4107-B4108)/Point,0)),"")</f>
        <v/>
      </c>
      <c r="O4108" s="6" t="str">
        <f aca="false">(IF(AND(N(N4108)&gt;0,I4107=-1),1,IF(AND(N(N4108)&lt;0,I4107=-1),-1,IF(AND(N(N4108)&gt;0,I4107=1),2,IF(AND(N(N4108)&lt;0,I4107=1),-2,"")))))</f>
        <v/>
      </c>
      <c r="P4108" s="0" t="str">
        <f aca="false">IF(N4108&lt;&gt;"",ABS(N4108),"")</f>
        <v/>
      </c>
    </row>
    <row r="4109" customFormat="false" ht="12.8" hidden="false" customHeight="false" outlineLevel="0" collapsed="false">
      <c r="A4109" s="4" t="n">
        <v>44036.5416666667</v>
      </c>
      <c r="B4109" s="5" t="n">
        <v>1.2735</v>
      </c>
      <c r="C4109" s="5" t="n">
        <v>1.27448</v>
      </c>
      <c r="D4109" s="5" t="n">
        <v>1.27229</v>
      </c>
      <c r="E4109" s="5" t="n">
        <v>1.27308</v>
      </c>
      <c r="F4109" s="0" t="n">
        <v>2085</v>
      </c>
      <c r="G4109" s="0" t="n">
        <f aca="false">ROW()-3</f>
        <v>4106</v>
      </c>
      <c r="H4109" s="5" t="n">
        <f aca="true">IF(G4109&gt;(MovingPeriod+MovingShift),AVERAGE(INDIRECT("E"&amp;(ROW()-MovingPeriod-MovingShift)&amp;":"&amp;"E"&amp;ROW()-MovingShift)),"")</f>
        <v>1.27424615384615</v>
      </c>
      <c r="I4109" s="6" t="str">
        <f aca="false">IF(AND(B4109&gt;H4109,E4109&lt;H4109),-1,IF(AND(B4109&lt;H4109,E4109&gt;H4109),1,""))</f>
        <v/>
      </c>
      <c r="J4109" s="0" t="str">
        <f aca="false">IF(AND(I4109=-1,J4108=""),-1,IF(AND(I4109=1,J4108=""),1,IF(OR(AND(I4109="",J4108=1),AND(I4109="",J4108=-1),I4109=J4108),J4108,"")))</f>
        <v/>
      </c>
      <c r="K4109" s="0" t="str">
        <f aca="false">IF(AND(J4108=1,J4107=""),INDEX(DealTypes,1),IF(AND(J4108=-1,J4107=""),INDEX(DealTypes,2),IF(OR(AND(J4108="",J4107=1),AND(J4108="",J4107=-1)),INDEX(DealTypes,3),"")))</f>
        <v/>
      </c>
      <c r="L4109" s="0" t="str">
        <f aca="false">IF(K4109=INDEX(DealTypes,1),B4109+Spread,IF(K4109=INDEX(DealTypes,2),B4109,IF(OR(K4109=INDEX(DealTypes,3),N(L4108)=0),"",L4108)))</f>
        <v/>
      </c>
      <c r="M4109" s="6" t="str">
        <f aca="false">IF(N4109&lt;&gt;"",IF(COUNTIF(N$3:N4109,N4109)=1,MAX(M$4:M4108)+1,""),"")</f>
        <v/>
      </c>
      <c r="N4109" s="7" t="str">
        <f aca="false">IF(K4109=INDEX(DealTypes,3),IF(I4108=-1,ROUND((B4109-L4108)/Point,0),ROUND((L4108-B4109)/Point,0)),"")</f>
        <v/>
      </c>
      <c r="O4109" s="6" t="str">
        <f aca="false">(IF(AND(N(N4109)&gt;0,I4108=-1),1,IF(AND(N(N4109)&lt;0,I4108=-1),-1,IF(AND(N(N4109)&gt;0,I4108=1),2,IF(AND(N(N4109)&lt;0,I4108=1),-2,"")))))</f>
        <v/>
      </c>
      <c r="P4109" s="0" t="str">
        <f aca="false">IF(N4109&lt;&gt;"",ABS(N4109),"")</f>
        <v/>
      </c>
    </row>
    <row r="4110" customFormat="false" ht="12.8" hidden="false" customHeight="false" outlineLevel="0" collapsed="false">
      <c r="A4110" s="4" t="n">
        <v>44036.5833333333</v>
      </c>
      <c r="B4110" s="5" t="n">
        <v>1.27308</v>
      </c>
      <c r="C4110" s="5" t="n">
        <v>1.27566</v>
      </c>
      <c r="D4110" s="5" t="n">
        <v>1.27308</v>
      </c>
      <c r="E4110" s="5" t="n">
        <v>1.27528</v>
      </c>
      <c r="F4110" s="0" t="n">
        <v>1834</v>
      </c>
      <c r="G4110" s="0" t="n">
        <f aca="false">ROW()-3</f>
        <v>4107</v>
      </c>
      <c r="H4110" s="5" t="n">
        <f aca="true">IF(G4110&gt;(MovingPeriod+MovingShift),AVERAGE(INDIRECT("E"&amp;(ROW()-MovingPeriod-MovingShift)&amp;":"&amp;"E"&amp;ROW()-MovingShift)),"")</f>
        <v>1.27416923076923</v>
      </c>
      <c r="I4110" s="6" t="n">
        <f aca="false">IF(AND(B4110&gt;H4110,E4110&lt;H4110),-1,IF(AND(B4110&lt;H4110,E4110&gt;H4110),1,""))</f>
        <v>1</v>
      </c>
      <c r="J4110" s="0" t="n">
        <f aca="false">IF(AND(I4110=-1,J4109=""),-1,IF(AND(I4110=1,J4109=""),1,IF(OR(AND(I4110="",J4109=1),AND(I4110="",J4109=-1),I4110=J4109),J4109,"")))</f>
        <v>1</v>
      </c>
      <c r="K4110" s="0" t="str">
        <f aca="false">IF(AND(J4109=1,J4108=""),INDEX(DealTypes,1),IF(AND(J4109=-1,J4108=""),INDEX(DealTypes,2),IF(OR(AND(J4109="",J4108=1),AND(J4109="",J4108=-1)),INDEX(DealTypes,3),"")))</f>
        <v/>
      </c>
      <c r="L4110" s="0" t="str">
        <f aca="false">IF(K4110=INDEX(DealTypes,1),B4110+Spread,IF(K4110=INDEX(DealTypes,2),B4110,IF(OR(K4110=INDEX(DealTypes,3),N(L4109)=0),"",L4109)))</f>
        <v/>
      </c>
      <c r="M4110" s="6" t="str">
        <f aca="false">IF(N4110&lt;&gt;"",IF(COUNTIF(N$3:N4110,N4110)=1,MAX(M$4:M4109)+1,""),"")</f>
        <v/>
      </c>
      <c r="N4110" s="7" t="str">
        <f aca="false">IF(K4110=INDEX(DealTypes,3),IF(I4109=-1,ROUND((B4110-L4109)/Point,0),ROUND((L4109-B4110)/Point,0)),"")</f>
        <v/>
      </c>
      <c r="O4110" s="6" t="str">
        <f aca="false">(IF(AND(N(N4110)&gt;0,I4109=-1),1,IF(AND(N(N4110)&lt;0,I4109=-1),-1,IF(AND(N(N4110)&gt;0,I4109=1),2,IF(AND(N(N4110)&lt;0,I4109=1),-2,"")))))</f>
        <v/>
      </c>
      <c r="P4110" s="0" t="str">
        <f aca="false">IF(N4110&lt;&gt;"",ABS(N4110),"")</f>
        <v/>
      </c>
    </row>
    <row r="4111" customFormat="false" ht="12.8" hidden="false" customHeight="false" outlineLevel="0" collapsed="false">
      <c r="A4111" s="4" t="n">
        <v>44036.625</v>
      </c>
      <c r="B4111" s="5" t="n">
        <v>1.27528</v>
      </c>
      <c r="C4111" s="5" t="n">
        <v>1.27666</v>
      </c>
      <c r="D4111" s="5" t="n">
        <v>1.27468</v>
      </c>
      <c r="E4111" s="5" t="n">
        <v>1.27609</v>
      </c>
      <c r="F4111" s="0" t="n">
        <v>2256</v>
      </c>
      <c r="G4111" s="0" t="n">
        <f aca="false">ROW()-3</f>
        <v>4108</v>
      </c>
      <c r="H4111" s="5" t="n">
        <f aca="true">IF(G4111&gt;(MovingPeriod+MovingShift),AVERAGE(INDIRECT("E"&amp;(ROW()-MovingPeriod-MovingShift)&amp;":"&amp;"E"&amp;ROW()-MovingShift)),"")</f>
        <v>1.27421692307692</v>
      </c>
      <c r="I4111" s="0" t="str">
        <f aca="false">IF(AND(B4111&gt;H4111,E4111&lt;H4111),-1,IF(AND(B4111&lt;H4111,E4111&gt;H4111),1,""))</f>
        <v/>
      </c>
      <c r="J4111" s="6" t="n">
        <f aca="false">IF(AND(I4111=-1,J4110=""),-1,IF(AND(I4111=1,J4110=""),1,IF(OR(AND(I4111="",J4110=1),AND(I4111="",J4110=-1),I4111=J4110),J4110,"")))</f>
        <v>1</v>
      </c>
      <c r="K4111" s="0" t="str">
        <f aca="false">IF(AND(J4110=1,J4109=""),INDEX(DealTypes,1),IF(AND(J4110=-1,J4109=""),INDEX(DealTypes,2),IF(OR(AND(J4110="",J4109=1),AND(J4110="",J4109=-1)),INDEX(DealTypes,3),"")))</f>
        <v>Buy</v>
      </c>
      <c r="L4111" s="0" t="n">
        <f aca="false">IF(K4111=INDEX(DealTypes,1),B4111+Spread,IF(K4111=INDEX(DealTypes,2),B4111,IF(OR(K4111=INDEX(DealTypes,3),N(L4110)=0),"",L4110)))</f>
        <v>1.27536</v>
      </c>
      <c r="M4111" s="6" t="str">
        <f aca="false">IF(N4111&lt;&gt;"",IF(COUNTIF(N$3:N4111,N4111)=1,MAX(M$4:M4110)+1,""),"")</f>
        <v/>
      </c>
      <c r="N4111" s="7" t="str">
        <f aca="false">IF(K4111=INDEX(DealTypes,3),IF(I4110=-1,ROUND((B4111-L4110)/Point,0),ROUND((L4110-B4111)/Point,0)),"")</f>
        <v/>
      </c>
      <c r="O4111" s="6" t="str">
        <f aca="false">(IF(AND(N(N4111)&gt;0,I4110=-1),1,IF(AND(N(N4111)&lt;0,I4110=-1),-1,IF(AND(N(N4111)&gt;0,I4110=1),2,IF(AND(N(N4111)&lt;0,I4110=1),-2,"")))))</f>
        <v/>
      </c>
      <c r="P4111" s="0" t="str">
        <f aca="false">IF(N4111&lt;&gt;"",ABS(N4111),"")</f>
        <v/>
      </c>
    </row>
    <row r="4112" customFormat="false" ht="12.8" hidden="false" customHeight="false" outlineLevel="0" collapsed="false">
      <c r="A4112" s="4" t="n">
        <v>44036.6666666667</v>
      </c>
      <c r="B4112" s="5" t="n">
        <v>1.27609</v>
      </c>
      <c r="C4112" s="5" t="n">
        <v>1.27714</v>
      </c>
      <c r="D4112" s="5" t="n">
        <v>1.27517</v>
      </c>
      <c r="E4112" s="5" t="n">
        <v>1.27622</v>
      </c>
      <c r="F4112" s="0" t="n">
        <v>3621</v>
      </c>
      <c r="G4112" s="0" t="n">
        <f aca="false">ROW()-3</f>
        <v>4109</v>
      </c>
      <c r="H4112" s="5" t="n">
        <f aca="true">IF(G4112&gt;(MovingPeriod+MovingShift),AVERAGE(INDIRECT("E"&amp;(ROW()-MovingPeriod-MovingShift)&amp;":"&amp;"E"&amp;ROW()-MovingShift)),"")</f>
        <v>1.27416692307692</v>
      </c>
      <c r="I4112" s="0" t="str">
        <f aca="false">IF(AND(B4112&gt;H4112,E4112&lt;H4112),-1,IF(AND(B4112&lt;H4112,E4112&gt;H4112),1,""))</f>
        <v/>
      </c>
      <c r="J4112" s="6" t="n">
        <f aca="false">IF(AND(I4112=-1,J4111=""),-1,IF(AND(I4112=1,J4111=""),1,IF(OR(AND(I4112="",J4111=1),AND(I4112="",J4111=-1),I4112=J4111),J4111,"")))</f>
        <v>1</v>
      </c>
      <c r="K4112" s="0" t="str">
        <f aca="false">IF(AND(J4111=1,J4110=""),INDEX(DealTypes,1),IF(AND(J4111=-1,J4110=""),INDEX(DealTypes,2),IF(OR(AND(J4111="",J4110=1),AND(J4111="",J4110=-1)),INDEX(DealTypes,3),"")))</f>
        <v/>
      </c>
      <c r="L4112" s="6" t="n">
        <f aca="false">IF(K4112=INDEX(DealTypes,1),B4112+Spread,IF(K4112=INDEX(DealTypes,2),B4112,IF(OR(K4112=INDEX(DealTypes,3),N(L4111)=0),"",L4111)))</f>
        <v>1.27536</v>
      </c>
      <c r="M4112" s="6" t="str">
        <f aca="false">IF(N4112&lt;&gt;"",IF(COUNTIF(N$3:N4112,N4112)=1,MAX(M$4:M4111)+1,""),"")</f>
        <v/>
      </c>
      <c r="N4112" s="7" t="str">
        <f aca="false">IF(K4112=INDEX(DealTypes,3),IF(I4111=-1,ROUND((B4112-L4111)/Point,0),ROUND((L4111-B4112)/Point,0)),"")</f>
        <v/>
      </c>
      <c r="O4112" s="6" t="str">
        <f aca="false">(IF(AND(N(N4112)&gt;0,I4111=-1),1,IF(AND(N(N4112)&lt;0,I4111=-1),-1,IF(AND(N(N4112)&gt;0,I4111=1),2,IF(AND(N(N4112)&lt;0,I4111=1),-2,"")))))</f>
        <v/>
      </c>
      <c r="P4112" s="0" t="str">
        <f aca="false">IF(N4112&lt;&gt;"",ABS(N4112),"")</f>
        <v/>
      </c>
    </row>
    <row r="4113" customFormat="false" ht="12.8" hidden="false" customHeight="false" outlineLevel="0" collapsed="false">
      <c r="A4113" s="4" t="n">
        <v>44036.7083333333</v>
      </c>
      <c r="B4113" s="5" t="n">
        <v>1.27622</v>
      </c>
      <c r="C4113" s="5" t="n">
        <v>1.27947</v>
      </c>
      <c r="D4113" s="5" t="n">
        <v>1.27596</v>
      </c>
      <c r="E4113" s="5" t="n">
        <v>1.27883</v>
      </c>
      <c r="F4113" s="0" t="n">
        <v>4129</v>
      </c>
      <c r="G4113" s="0" t="n">
        <f aca="false">ROW()-3</f>
        <v>4110</v>
      </c>
      <c r="H4113" s="5" t="n">
        <f aca="true">IF(G4113&gt;(MovingPeriod+MovingShift),AVERAGE(INDIRECT("E"&amp;(ROW()-MovingPeriod-MovingShift)&amp;":"&amp;"E"&amp;ROW()-MovingShift)),"")</f>
        <v>1.27414153846154</v>
      </c>
      <c r="I4113" s="6" t="str">
        <f aca="false">IF(AND(B4113&gt;H4113,E4113&lt;H4113),-1,IF(AND(B4113&lt;H4113,E4113&gt;H4113),1,""))</f>
        <v/>
      </c>
      <c r="J4113" s="6" t="n">
        <f aca="false">IF(AND(I4113=-1,J4112=""),-1,IF(AND(I4113=1,J4112=""),1,IF(OR(AND(I4113="",J4112=1),AND(I4113="",J4112=-1),I4113=J4112),J4112,"")))</f>
        <v>1</v>
      </c>
      <c r="K4113" s="0" t="str">
        <f aca="false">IF(AND(J4112=1,J4111=""),INDEX(DealTypes,1),IF(AND(J4112=-1,J4111=""),INDEX(DealTypes,2),IF(OR(AND(J4112="",J4111=1),AND(J4112="",J4111=-1)),INDEX(DealTypes,3),"")))</f>
        <v/>
      </c>
      <c r="L4113" s="6" t="n">
        <f aca="false">IF(K4113=INDEX(DealTypes,1),B4113+Spread,IF(K4113=INDEX(DealTypes,2),B4113,IF(OR(K4113=INDEX(DealTypes,3),N(L4112)=0),"",L4112)))</f>
        <v>1.27536</v>
      </c>
      <c r="M4113" s="6" t="str">
        <f aca="false">IF(N4113&lt;&gt;"",IF(COUNTIF(N$3:N4113,N4113)=1,MAX(M$4:M4112)+1,""),"")</f>
        <v/>
      </c>
      <c r="N4113" s="7" t="str">
        <f aca="false">IF(K4113=INDEX(DealTypes,3),IF(I4112=-1,ROUND((B4113-L4112)/Point,0),ROUND((L4112-B4113)/Point,0)),"")</f>
        <v/>
      </c>
      <c r="O4113" s="6" t="str">
        <f aca="false">(IF(AND(N(N4113)&gt;0,I4112=-1),1,IF(AND(N(N4113)&lt;0,I4112=-1),-1,IF(AND(N(N4113)&gt;0,I4112=1),2,IF(AND(N(N4113)&lt;0,I4112=1),-2,"")))))</f>
        <v/>
      </c>
      <c r="P4113" s="0" t="str">
        <f aca="false">IF(N4113&lt;&gt;"",ABS(N4113),"")</f>
        <v/>
      </c>
    </row>
    <row r="4114" customFormat="false" ht="12.8" hidden="false" customHeight="false" outlineLevel="0" collapsed="false">
      <c r="A4114" s="4" t="n">
        <v>44036.75</v>
      </c>
      <c r="B4114" s="5" t="n">
        <v>1.27882</v>
      </c>
      <c r="C4114" s="5" t="n">
        <v>1.27926</v>
      </c>
      <c r="D4114" s="5" t="n">
        <v>1.27809</v>
      </c>
      <c r="E4114" s="5" t="n">
        <v>1.27892</v>
      </c>
      <c r="F4114" s="0" t="n">
        <v>2813</v>
      </c>
      <c r="G4114" s="0" t="n">
        <f aca="false">ROW()-3</f>
        <v>4111</v>
      </c>
      <c r="H4114" s="5" t="n">
        <f aca="true">IF(G4114&gt;(MovingPeriod+MovingShift),AVERAGE(INDIRECT("E"&amp;(ROW()-MovingPeriod-MovingShift)&amp;":"&amp;"E"&amp;ROW()-MovingShift)),"")</f>
        <v>1.27410230769231</v>
      </c>
      <c r="I4114" s="0" t="str">
        <f aca="false">IF(AND(B4114&gt;H4114,E4114&lt;H4114),-1,IF(AND(B4114&lt;H4114,E4114&gt;H4114),1,""))</f>
        <v/>
      </c>
      <c r="J4114" s="6" t="n">
        <f aca="false">IF(AND(I4114=-1,J4113=""),-1,IF(AND(I4114=1,J4113=""),1,IF(OR(AND(I4114="",J4113=1),AND(I4114="",J4113=-1),I4114=J4113),J4113,"")))</f>
        <v>1</v>
      </c>
      <c r="K4114" s="0" t="str">
        <f aca="false">IF(AND(J4113=1,J4112=""),INDEX(DealTypes,1),IF(AND(J4113=-1,J4112=""),INDEX(DealTypes,2),IF(OR(AND(J4113="",J4112=1),AND(J4113="",J4112=-1)),INDEX(DealTypes,3),"")))</f>
        <v/>
      </c>
      <c r="L4114" s="6" t="n">
        <f aca="false">IF(K4114=INDEX(DealTypes,1),B4114+Spread,IF(K4114=INDEX(DealTypes,2),B4114,IF(OR(K4114=INDEX(DealTypes,3),N(L4113)=0),"",L4113)))</f>
        <v>1.27536</v>
      </c>
      <c r="M4114" s="6" t="str">
        <f aca="false">IF(N4114&lt;&gt;"",IF(COUNTIF(N$3:N4114,N4114)=1,MAX(M$4:M4113)+1,""),"")</f>
        <v/>
      </c>
      <c r="N4114" s="7" t="str">
        <f aca="false">IF(K4114=INDEX(DealTypes,3),IF(I4113=-1,ROUND((B4114-L4113)/Point,0),ROUND((L4113-B4114)/Point,0)),"")</f>
        <v/>
      </c>
      <c r="O4114" s="6" t="str">
        <f aca="false">(IF(AND(N(N4114)&gt;0,I4113=-1),1,IF(AND(N(N4114)&lt;0,I4113=-1),-1,IF(AND(N(N4114)&gt;0,I4113=1),2,IF(AND(N(N4114)&lt;0,I4113=1),-2,"")))))</f>
        <v/>
      </c>
      <c r="P4114" s="0" t="str">
        <f aca="false">IF(N4114&lt;&gt;"",ABS(N4114),"")</f>
        <v/>
      </c>
    </row>
    <row r="4115" customFormat="false" ht="12.8" hidden="false" customHeight="false" outlineLevel="0" collapsed="false">
      <c r="A4115" s="4" t="n">
        <v>44036.7916666667</v>
      </c>
      <c r="B4115" s="5" t="n">
        <v>1.27892</v>
      </c>
      <c r="C4115" s="5" t="n">
        <v>1.27914</v>
      </c>
      <c r="D4115" s="5" t="n">
        <v>1.27778</v>
      </c>
      <c r="E4115" s="5" t="n">
        <v>1.27847</v>
      </c>
      <c r="F4115" s="0" t="n">
        <v>1579</v>
      </c>
      <c r="G4115" s="0" t="n">
        <f aca="false">ROW()-3</f>
        <v>4112</v>
      </c>
      <c r="H4115" s="5" t="n">
        <f aca="true">IF(G4115&gt;(MovingPeriod+MovingShift),AVERAGE(INDIRECT("E"&amp;(ROW()-MovingPeriod-MovingShift)&amp;":"&amp;"E"&amp;ROW()-MovingShift)),"")</f>
        <v>1.27407846153846</v>
      </c>
      <c r="I4115" s="0" t="str">
        <f aca="false">IF(AND(B4115&gt;H4115,E4115&lt;H4115),-1,IF(AND(B4115&lt;H4115,E4115&gt;H4115),1,""))</f>
        <v/>
      </c>
      <c r="J4115" s="6" t="n">
        <f aca="false">IF(AND(I4115=-1,J4114=""),-1,IF(AND(I4115=1,J4114=""),1,IF(OR(AND(I4115="",J4114=1),AND(I4115="",J4114=-1),I4115=J4114),J4114,"")))</f>
        <v>1</v>
      </c>
      <c r="K4115" s="0" t="str">
        <f aca="false">IF(AND(J4114=1,J4113=""),INDEX(DealTypes,1),IF(AND(J4114=-1,J4113=""),INDEX(DealTypes,2),IF(OR(AND(J4114="",J4113=1),AND(J4114="",J4113=-1)),INDEX(DealTypes,3),"")))</f>
        <v/>
      </c>
      <c r="L4115" s="6" t="n">
        <f aca="false">IF(K4115=INDEX(DealTypes,1),B4115+Spread,IF(K4115=INDEX(DealTypes,2),B4115,IF(OR(K4115=INDEX(DealTypes,3),N(L4114)=0),"",L4114)))</f>
        <v>1.27536</v>
      </c>
      <c r="M4115" s="6" t="str">
        <f aca="false">IF(N4115&lt;&gt;"",IF(COUNTIF(N$3:N4115,N4115)=1,MAX(M$4:M4114)+1,""),"")</f>
        <v/>
      </c>
      <c r="N4115" s="7" t="str">
        <f aca="false">IF(K4115=INDEX(DealTypes,3),IF(I4114=-1,ROUND((B4115-L4114)/Point,0),ROUND((L4114-B4115)/Point,0)),"")</f>
        <v/>
      </c>
      <c r="O4115" s="6" t="str">
        <f aca="false">(IF(AND(N(N4115)&gt;0,I4114=-1),1,IF(AND(N(N4115)&lt;0,I4114=-1),-1,IF(AND(N(N4115)&gt;0,I4114=1),2,IF(AND(N(N4115)&lt;0,I4114=1),-2,"")))))</f>
        <v/>
      </c>
      <c r="P4115" s="0" t="str">
        <f aca="false">IF(N4115&lt;&gt;"",ABS(N4115),"")</f>
        <v/>
      </c>
    </row>
    <row r="4116" customFormat="false" ht="12.8" hidden="false" customHeight="false" outlineLevel="0" collapsed="false">
      <c r="A4116" s="4" t="n">
        <v>44036.8333333333</v>
      </c>
      <c r="B4116" s="5" t="n">
        <v>1.27847</v>
      </c>
      <c r="C4116" s="5" t="n">
        <v>1.2793</v>
      </c>
      <c r="D4116" s="5" t="n">
        <v>1.27778</v>
      </c>
      <c r="E4116" s="5" t="n">
        <v>1.27925</v>
      </c>
      <c r="F4116" s="0" t="n">
        <v>1256</v>
      </c>
      <c r="G4116" s="0" t="n">
        <f aca="false">ROW()-3</f>
        <v>4113</v>
      </c>
      <c r="H4116" s="5" t="n">
        <f aca="true">IF(G4116&gt;(MovingPeriod+MovingShift),AVERAGE(INDIRECT("E"&amp;(ROW()-MovingPeriod-MovingShift)&amp;":"&amp;"E"&amp;ROW()-MovingShift)),"")</f>
        <v>1.27416615384615</v>
      </c>
      <c r="I4116" s="0" t="str">
        <f aca="false">IF(AND(B4116&gt;H4116,E4116&lt;H4116),-1,IF(AND(B4116&lt;H4116,E4116&gt;H4116),1,""))</f>
        <v/>
      </c>
      <c r="J4116" s="6" t="n">
        <f aca="false">IF(AND(I4116=-1,J4115=""),-1,IF(AND(I4116=1,J4115=""),1,IF(OR(AND(I4116="",J4115=1),AND(I4116="",J4115=-1),I4116=J4115),J4115,"")))</f>
        <v>1</v>
      </c>
      <c r="K4116" s="0" t="str">
        <f aca="false">IF(AND(J4115=1,J4114=""),INDEX(DealTypes,1),IF(AND(J4115=-1,J4114=""),INDEX(DealTypes,2),IF(OR(AND(J4115="",J4114=1),AND(J4115="",J4114=-1)),INDEX(DealTypes,3),"")))</f>
        <v/>
      </c>
      <c r="L4116" s="6" t="n">
        <f aca="false">IF(K4116=INDEX(DealTypes,1),B4116+Spread,IF(K4116=INDEX(DealTypes,2),B4116,IF(OR(K4116=INDEX(DealTypes,3),N(L4115)=0),"",L4115)))</f>
        <v>1.27536</v>
      </c>
      <c r="M4116" s="6" t="str">
        <f aca="false">IF(N4116&lt;&gt;"",IF(COUNTIF(N$3:N4116,N4116)=1,MAX(M$4:M4115)+1,""),"")</f>
        <v/>
      </c>
      <c r="N4116" s="7" t="str">
        <f aca="false">IF(K4116=INDEX(DealTypes,3),IF(I4115=-1,ROUND((B4116-L4115)/Point,0),ROUND((L4115-B4116)/Point,0)),"")</f>
        <v/>
      </c>
      <c r="O4116" s="6" t="str">
        <f aca="false">(IF(AND(N(N4116)&gt;0,I4115=-1),1,IF(AND(N(N4116)&lt;0,I4115=-1),-1,IF(AND(N(N4116)&gt;0,I4115=1),2,IF(AND(N(N4116)&lt;0,I4115=1),-2,"")))))</f>
        <v/>
      </c>
      <c r="P4116" s="0" t="str">
        <f aca="false">IF(N4116&lt;&gt;"",ABS(N4116),"")</f>
        <v/>
      </c>
    </row>
    <row r="4117" customFormat="false" ht="12.8" hidden="false" customHeight="false" outlineLevel="0" collapsed="false">
      <c r="A4117" s="4" t="n">
        <v>44036.875</v>
      </c>
      <c r="B4117" s="5" t="n">
        <v>1.27925</v>
      </c>
      <c r="C4117" s="5" t="n">
        <v>1.28029</v>
      </c>
      <c r="D4117" s="5" t="n">
        <v>1.27886</v>
      </c>
      <c r="E4117" s="5" t="n">
        <v>1.27886</v>
      </c>
      <c r="F4117" s="0" t="n">
        <v>1077</v>
      </c>
      <c r="G4117" s="0" t="n">
        <f aca="false">ROW()-3</f>
        <v>4114</v>
      </c>
      <c r="H4117" s="5" t="n">
        <f aca="true">IF(G4117&gt;(MovingPeriod+MovingShift),AVERAGE(INDIRECT("E"&amp;(ROW()-MovingPeriod-MovingShift)&amp;":"&amp;"E"&amp;ROW()-MovingShift)),"")</f>
        <v>1.27440923076923</v>
      </c>
      <c r="I4117" s="0" t="str">
        <f aca="false">IF(AND(B4117&gt;H4117,E4117&lt;H4117),-1,IF(AND(B4117&lt;H4117,E4117&gt;H4117),1,""))</f>
        <v/>
      </c>
      <c r="J4117" s="6" t="n">
        <f aca="false">IF(AND(I4117=-1,J4116=""),-1,IF(AND(I4117=1,J4116=""),1,IF(OR(AND(I4117="",J4116=1),AND(I4117="",J4116=-1),I4117=J4116),J4116,"")))</f>
        <v>1</v>
      </c>
      <c r="K4117" s="0" t="str">
        <f aca="false">IF(AND(J4116=1,J4115=""),INDEX(DealTypes,1),IF(AND(J4116=-1,J4115=""),INDEX(DealTypes,2),IF(OR(AND(J4116="",J4115=1),AND(J4116="",J4115=-1)),INDEX(DealTypes,3),"")))</f>
        <v/>
      </c>
      <c r="L4117" s="6" t="n">
        <f aca="false">IF(K4117=INDEX(DealTypes,1),B4117+Spread,IF(K4117=INDEX(DealTypes,2),B4117,IF(OR(K4117=INDEX(DealTypes,3),N(L4116)=0),"",L4116)))</f>
        <v>1.27536</v>
      </c>
      <c r="M4117" s="6" t="str">
        <f aca="false">IF(N4117&lt;&gt;"",IF(COUNTIF(N$3:N4117,N4117)=1,MAX(M$4:M4116)+1,""),"")</f>
        <v/>
      </c>
      <c r="N4117" s="7" t="str">
        <f aca="false">IF(K4117=INDEX(DealTypes,3),IF(I4116=-1,ROUND((B4117-L4116)/Point,0),ROUND((L4116-B4117)/Point,0)),"")</f>
        <v/>
      </c>
      <c r="O4117" s="6" t="str">
        <f aca="false">(IF(AND(N(N4117)&gt;0,I4116=-1),1,IF(AND(N(N4117)&lt;0,I4116=-1),-1,IF(AND(N(N4117)&gt;0,I4116=1),2,IF(AND(N(N4117)&lt;0,I4116=1),-2,"")))))</f>
        <v/>
      </c>
      <c r="P4117" s="0" t="str">
        <f aca="false">IF(N4117&lt;&gt;"",ABS(N4117),"")</f>
        <v/>
      </c>
    </row>
    <row r="4118" customFormat="false" ht="12.8" hidden="false" customHeight="false" outlineLevel="0" collapsed="false">
      <c r="A4118" s="4" t="n">
        <v>44036.9166666667</v>
      </c>
      <c r="B4118" s="5" t="n">
        <v>1.27887</v>
      </c>
      <c r="C4118" s="5" t="n">
        <v>1.27928</v>
      </c>
      <c r="D4118" s="5" t="n">
        <v>1.27845</v>
      </c>
      <c r="E4118" s="5" t="n">
        <v>1.27877</v>
      </c>
      <c r="F4118" s="0" t="n">
        <v>1426</v>
      </c>
      <c r="G4118" s="0" t="n">
        <f aca="false">ROW()-3</f>
        <v>4115</v>
      </c>
      <c r="H4118" s="5" t="n">
        <f aca="true">IF(G4118&gt;(MovingPeriod+MovingShift),AVERAGE(INDIRECT("E"&amp;(ROW()-MovingPeriod-MovingShift)&amp;":"&amp;"E"&amp;ROW()-MovingShift)),"")</f>
        <v>1.27444153846154</v>
      </c>
      <c r="I4118" s="0" t="str">
        <f aca="false">IF(AND(B4118&gt;H4118,E4118&lt;H4118),-1,IF(AND(B4118&lt;H4118,E4118&gt;H4118),1,""))</f>
        <v/>
      </c>
      <c r="J4118" s="6" t="n">
        <f aca="false">IF(AND(I4118=-1,J4117=""),-1,IF(AND(I4118=1,J4117=""),1,IF(OR(AND(I4118="",J4117=1),AND(I4118="",J4117=-1),I4118=J4117),J4117,"")))</f>
        <v>1</v>
      </c>
      <c r="K4118" s="0" t="str">
        <f aca="false">IF(AND(J4117=1,J4116=""),INDEX(DealTypes,1),IF(AND(J4117=-1,J4116=""),INDEX(DealTypes,2),IF(OR(AND(J4117="",J4116=1),AND(J4117="",J4116=-1)),INDEX(DealTypes,3),"")))</f>
        <v/>
      </c>
      <c r="L4118" s="6" t="n">
        <f aca="false">IF(K4118=INDEX(DealTypes,1),B4118+Spread,IF(K4118=INDEX(DealTypes,2),B4118,IF(OR(K4118=INDEX(DealTypes,3),N(L4117)=0),"",L4117)))</f>
        <v>1.27536</v>
      </c>
      <c r="M4118" s="6" t="str">
        <f aca="false">IF(N4118&lt;&gt;"",IF(COUNTIF(N$3:N4118,N4118)=1,MAX(M$4:M4117)+1,""),"")</f>
        <v/>
      </c>
      <c r="N4118" s="7" t="str">
        <f aca="false">IF(K4118=INDEX(DealTypes,3),IF(I4117=-1,ROUND((B4118-L4117)/Point,0),ROUND((L4117-B4118)/Point,0)),"")</f>
        <v/>
      </c>
      <c r="O4118" s="6" t="str">
        <f aca="false">(IF(AND(N(N4118)&gt;0,I4117=-1),1,IF(AND(N(N4118)&lt;0,I4117=-1),-1,IF(AND(N(N4118)&gt;0,I4117=1),2,IF(AND(N(N4118)&lt;0,I4117=1),-2,"")))))</f>
        <v/>
      </c>
      <c r="P4118" s="0" t="str">
        <f aca="false">IF(N4118&lt;&gt;"",ABS(N4118),"")</f>
        <v/>
      </c>
    </row>
    <row r="4119" customFormat="false" ht="12.8" hidden="false" customHeight="false" outlineLevel="0" collapsed="false">
      <c r="A4119" s="4" t="n">
        <v>44036.9583333333</v>
      </c>
      <c r="B4119" s="5" t="n">
        <v>1.27875</v>
      </c>
      <c r="C4119" s="5" t="n">
        <v>1.27988</v>
      </c>
      <c r="D4119" s="5" t="n">
        <v>1.27862</v>
      </c>
      <c r="E4119" s="5" t="n">
        <v>1.27953</v>
      </c>
      <c r="F4119" s="0" t="n">
        <v>939</v>
      </c>
      <c r="G4119" s="0" t="n">
        <f aca="false">ROW()-3</f>
        <v>4116</v>
      </c>
      <c r="H4119" s="5" t="n">
        <f aca="true">IF(G4119&gt;(MovingPeriod+MovingShift),AVERAGE(INDIRECT("E"&amp;(ROW()-MovingPeriod-MovingShift)&amp;":"&amp;"E"&amp;ROW()-MovingShift)),"")</f>
        <v>1.27468461538462</v>
      </c>
      <c r="I4119" s="0" t="str">
        <f aca="false">IF(AND(B4119&gt;H4119,E4119&lt;H4119),-1,IF(AND(B4119&lt;H4119,E4119&gt;H4119),1,""))</f>
        <v/>
      </c>
      <c r="J4119" s="0" t="n">
        <f aca="false">IF(AND(I4119=-1,J4118=""),-1,IF(AND(I4119=1,J4118=""),1,IF(OR(AND(I4119="",J4118=1),AND(I4119="",J4118=-1),I4119=J4118),J4118,"")))</f>
        <v>1</v>
      </c>
      <c r="K4119" s="0" t="str">
        <f aca="false">IF(AND(J4118=1,J4117=""),INDEX(DealTypes,1),IF(AND(J4118=-1,J4117=""),INDEX(DealTypes,2),IF(OR(AND(J4118="",J4117=1),AND(J4118="",J4117=-1)),INDEX(DealTypes,3),"")))</f>
        <v/>
      </c>
      <c r="L4119" s="6" t="n">
        <f aca="false">IF(K4119=INDEX(DealTypes,1),B4119+Spread,IF(K4119=INDEX(DealTypes,2),B4119,IF(OR(K4119=INDEX(DealTypes,3),N(L4118)=0),"",L4118)))</f>
        <v>1.27536</v>
      </c>
      <c r="M4119" s="6" t="str">
        <f aca="false">IF(N4119&lt;&gt;"",IF(COUNTIF(N$3:N4119,N4119)=1,MAX(M$4:M4118)+1,""),"")</f>
        <v/>
      </c>
      <c r="N4119" s="7" t="str">
        <f aca="false">IF(K4119=INDEX(DealTypes,3),IF(I4118=-1,ROUND((B4119-L4118)/Point,0),ROUND((L4118-B4119)/Point,0)),"")</f>
        <v/>
      </c>
      <c r="O4119" s="6" t="str">
        <f aca="false">(IF(AND(N(N4119)&gt;0,I4118=-1),1,IF(AND(N(N4119)&lt;0,I4118=-1),-1,IF(AND(N(N4119)&gt;0,I4118=1),2,IF(AND(N(N4119)&lt;0,I4118=1),-2,"")))))</f>
        <v/>
      </c>
      <c r="P4119" s="0" t="str">
        <f aca="false">IF(N4119&lt;&gt;"",ABS(N4119),"")</f>
        <v/>
      </c>
    </row>
    <row r="4120" customFormat="false" ht="12.8" hidden="false" customHeight="false" outlineLevel="0" collapsed="false">
      <c r="A4120" s="4" t="n">
        <v>44039</v>
      </c>
      <c r="B4120" s="5" t="n">
        <v>1.27903</v>
      </c>
      <c r="C4120" s="5" t="n">
        <v>1.27948</v>
      </c>
      <c r="D4120" s="5" t="n">
        <v>1.27773</v>
      </c>
      <c r="E4120" s="5" t="n">
        <v>1.27891</v>
      </c>
      <c r="F4120" s="0" t="n">
        <v>357</v>
      </c>
      <c r="G4120" s="0" t="n">
        <f aca="false">ROW()-3</f>
        <v>4117</v>
      </c>
      <c r="H4120" s="5" t="n">
        <f aca="true">IF(G4120&gt;(MovingPeriod+MovingShift),AVERAGE(INDIRECT("E"&amp;(ROW()-MovingPeriod-MovingShift)&amp;":"&amp;"E"&amp;ROW()-MovingShift)),"")</f>
        <v>1.27495461538462</v>
      </c>
      <c r="I4120" s="0" t="str">
        <f aca="false">IF(AND(B4120&gt;H4120,E4120&lt;H4120),-1,IF(AND(B4120&lt;H4120,E4120&gt;H4120),1,""))</f>
        <v/>
      </c>
      <c r="J4120" s="0" t="n">
        <f aca="false">IF(AND(I4120=-1,J4119=""),-1,IF(AND(I4120=1,J4119=""),1,IF(OR(AND(I4120="",J4119=1),AND(I4120="",J4119=-1),I4120=J4119),J4119,"")))</f>
        <v>1</v>
      </c>
      <c r="K4120" s="0" t="str">
        <f aca="false">IF(AND(J4119=1,J4118=""),INDEX(DealTypes,1),IF(AND(J4119=-1,J4118=""),INDEX(DealTypes,2),IF(OR(AND(J4119="",J4118=1),AND(J4119="",J4118=-1)),INDEX(DealTypes,3),"")))</f>
        <v/>
      </c>
      <c r="L4120" s="0" t="n">
        <f aca="false">IF(K4120=INDEX(DealTypes,1),B4120+Spread,IF(K4120=INDEX(DealTypes,2),B4120,IF(OR(K4120=INDEX(DealTypes,3),N(L4119)=0),"",L4119)))</f>
        <v>1.27536</v>
      </c>
      <c r="M4120" s="6" t="str">
        <f aca="false">IF(N4120&lt;&gt;"",IF(COUNTIF(N$3:N4120,N4120)=1,MAX(M$4:M4119)+1,""),"")</f>
        <v/>
      </c>
      <c r="N4120" s="7" t="str">
        <f aca="false">IF(K4120=INDEX(DealTypes,3),IF(I4119=-1,ROUND((B4120-L4119)/Point,0),ROUND((L4119-B4120)/Point,0)),"")</f>
        <v/>
      </c>
      <c r="O4120" s="6" t="str">
        <f aca="false">(IF(AND(N(N4120)&gt;0,I4119=-1),1,IF(AND(N(N4120)&lt;0,I4119=-1),-1,IF(AND(N(N4120)&gt;0,I4119=1),2,IF(AND(N(N4120)&lt;0,I4119=1),-2,"")))))</f>
        <v/>
      </c>
      <c r="P4120" s="0" t="str">
        <f aca="false">IF(N4120&lt;&gt;"",ABS(N4120),"")</f>
        <v/>
      </c>
    </row>
    <row r="4121" customFormat="false" ht="12.8" hidden="false" customHeight="false" outlineLevel="0" collapsed="false">
      <c r="A4121" s="4" t="n">
        <v>44039.0416666667</v>
      </c>
      <c r="B4121" s="5" t="n">
        <v>1.27893</v>
      </c>
      <c r="C4121" s="5" t="n">
        <v>1.2795</v>
      </c>
      <c r="D4121" s="5" t="n">
        <v>1.27841</v>
      </c>
      <c r="E4121" s="5" t="n">
        <v>1.27926</v>
      </c>
      <c r="F4121" s="0" t="n">
        <v>1071</v>
      </c>
      <c r="G4121" s="0" t="n">
        <f aca="false">ROW()-3</f>
        <v>4118</v>
      </c>
      <c r="H4121" s="5" t="n">
        <f aca="true">IF(G4121&gt;(MovingPeriod+MovingShift),AVERAGE(INDIRECT("E"&amp;(ROW()-MovingPeriod-MovingShift)&amp;":"&amp;"E"&amp;ROW()-MovingShift)),"")</f>
        <v>1.27525923076923</v>
      </c>
      <c r="I4121" s="0" t="str">
        <f aca="false">IF(AND(B4121&gt;H4121,E4121&lt;H4121),-1,IF(AND(B4121&lt;H4121,E4121&gt;H4121),1,""))</f>
        <v/>
      </c>
      <c r="J4121" s="0" t="n">
        <f aca="false">IF(AND(I4121=-1,J4120=""),-1,IF(AND(I4121=1,J4120=""),1,IF(OR(AND(I4121="",J4120=1),AND(I4121="",J4120=-1),I4121=J4120),J4120,"")))</f>
        <v>1</v>
      </c>
      <c r="K4121" s="0" t="str">
        <f aca="false">IF(AND(J4120=1,J4119=""),INDEX(DealTypes,1),IF(AND(J4120=-1,J4119=""),INDEX(DealTypes,2),IF(OR(AND(J4120="",J4119=1),AND(J4120="",J4119=-1)),INDEX(DealTypes,3),"")))</f>
        <v/>
      </c>
      <c r="L4121" s="0" t="n">
        <f aca="false">IF(K4121=INDEX(DealTypes,1),B4121+Spread,IF(K4121=INDEX(DealTypes,2),B4121,IF(OR(K4121=INDEX(DealTypes,3),N(L4120)=0),"",L4120)))</f>
        <v>1.27536</v>
      </c>
      <c r="M4121" s="6" t="str">
        <f aca="false">IF(N4121&lt;&gt;"",IF(COUNTIF(N$3:N4121,N4121)=1,MAX(M$4:M4120)+1,""),"")</f>
        <v/>
      </c>
      <c r="N4121" s="7" t="str">
        <f aca="false">IF(K4121=INDEX(DealTypes,3),IF(I4120=-1,ROUND((B4121-L4120)/Point,0),ROUND((L4120-B4121)/Point,0)),"")</f>
        <v/>
      </c>
      <c r="O4121" s="6" t="str">
        <f aca="false">(IF(AND(N(N4121)&gt;0,I4120=-1),1,IF(AND(N(N4121)&lt;0,I4120=-1),-1,IF(AND(N(N4121)&gt;0,I4120=1),2,IF(AND(N(N4121)&lt;0,I4120=1),-2,"")))))</f>
        <v/>
      </c>
      <c r="P4121" s="0" t="str">
        <f aca="false">IF(N4121&lt;&gt;"",ABS(N4121),"")</f>
        <v/>
      </c>
    </row>
    <row r="4122" customFormat="false" ht="12.8" hidden="false" customHeight="false" outlineLevel="0" collapsed="false">
      <c r="A4122" s="4" t="n">
        <v>44039.0833333333</v>
      </c>
      <c r="B4122" s="5" t="n">
        <v>1.27927</v>
      </c>
      <c r="C4122" s="5" t="n">
        <v>1.28012</v>
      </c>
      <c r="D4122" s="5" t="n">
        <v>1.27852</v>
      </c>
      <c r="E4122" s="5" t="n">
        <v>1.27938</v>
      </c>
      <c r="F4122" s="0" t="n">
        <v>1423</v>
      </c>
      <c r="G4122" s="0" t="n">
        <f aca="false">ROW()-3</f>
        <v>4119</v>
      </c>
      <c r="H4122" s="5" t="n">
        <f aca="true">IF(G4122&gt;(MovingPeriod+MovingShift),AVERAGE(INDIRECT("E"&amp;(ROW()-MovingPeriod-MovingShift)&amp;":"&amp;"E"&amp;ROW()-MovingShift)),"")</f>
        <v>1.27572</v>
      </c>
      <c r="I4122" s="0" t="str">
        <f aca="false">IF(AND(B4122&gt;H4122,E4122&lt;H4122),-1,IF(AND(B4122&lt;H4122,E4122&gt;H4122),1,""))</f>
        <v/>
      </c>
      <c r="J4122" s="0" t="n">
        <f aca="false">IF(AND(I4122=-1,J4121=""),-1,IF(AND(I4122=1,J4121=""),1,IF(OR(AND(I4122="",J4121=1),AND(I4122="",J4121=-1),I4122=J4121),J4121,"")))</f>
        <v>1</v>
      </c>
      <c r="K4122" s="0" t="str">
        <f aca="false">IF(AND(J4121=1,J4120=""),INDEX(DealTypes,1),IF(AND(J4121=-1,J4120=""),INDEX(DealTypes,2),IF(OR(AND(J4121="",J4120=1),AND(J4121="",J4120=-1)),INDEX(DealTypes,3),"")))</f>
        <v/>
      </c>
      <c r="L4122" s="0" t="n">
        <f aca="false">IF(K4122=INDEX(DealTypes,1),B4122+Spread,IF(K4122=INDEX(DealTypes,2),B4122,IF(OR(K4122=INDEX(DealTypes,3),N(L4121)=0),"",L4121)))</f>
        <v>1.27536</v>
      </c>
      <c r="M4122" s="6" t="str">
        <f aca="false">IF(N4122&lt;&gt;"",IF(COUNTIF(N$3:N4122,N4122)=1,MAX(M$4:M4121)+1,""),"")</f>
        <v/>
      </c>
      <c r="N4122" s="7" t="str">
        <f aca="false">IF(K4122=INDEX(DealTypes,3),IF(I4121=-1,ROUND((B4122-L4121)/Point,0),ROUND((L4121-B4122)/Point,0)),"")</f>
        <v/>
      </c>
      <c r="O4122" s="6" t="str">
        <f aca="false">(IF(AND(N(N4122)&gt;0,I4121=-1),1,IF(AND(N(N4122)&lt;0,I4121=-1),-1,IF(AND(N(N4122)&gt;0,I4121=1),2,IF(AND(N(N4122)&lt;0,I4121=1),-2,"")))))</f>
        <v/>
      </c>
      <c r="P4122" s="0" t="str">
        <f aca="false">IF(N4122&lt;&gt;"",ABS(N4122),"")</f>
        <v/>
      </c>
    </row>
    <row r="4123" customFormat="false" ht="12.8" hidden="false" customHeight="false" outlineLevel="0" collapsed="false">
      <c r="A4123" s="4" t="n">
        <v>44039.125</v>
      </c>
      <c r="B4123" s="5" t="n">
        <v>1.27938</v>
      </c>
      <c r="C4123" s="5" t="n">
        <v>1.2821</v>
      </c>
      <c r="D4123" s="5" t="n">
        <v>1.27932</v>
      </c>
      <c r="E4123" s="5" t="n">
        <v>1.28165</v>
      </c>
      <c r="F4123" s="0" t="n">
        <v>1892</v>
      </c>
      <c r="G4123" s="0" t="n">
        <f aca="false">ROW()-3</f>
        <v>4120</v>
      </c>
      <c r="H4123" s="5" t="n">
        <f aca="true">IF(G4123&gt;(MovingPeriod+MovingShift),AVERAGE(INDIRECT("E"&amp;(ROW()-MovingPeriod-MovingShift)&amp;":"&amp;"E"&amp;ROW()-MovingShift)),"")</f>
        <v>1.27613461538462</v>
      </c>
      <c r="I4123" s="0" t="str">
        <f aca="false">IF(AND(B4123&gt;H4123,E4123&lt;H4123),-1,IF(AND(B4123&lt;H4123,E4123&gt;H4123),1,""))</f>
        <v/>
      </c>
      <c r="J4123" s="0" t="n">
        <f aca="false">IF(AND(I4123=-1,J4122=""),-1,IF(AND(I4123=1,J4122=""),1,IF(OR(AND(I4123="",J4122=1),AND(I4123="",J4122=-1),I4123=J4122),J4122,"")))</f>
        <v>1</v>
      </c>
      <c r="K4123" s="0" t="str">
        <f aca="false">IF(AND(J4122=1,J4121=""),INDEX(DealTypes,1),IF(AND(J4122=-1,J4121=""),INDEX(DealTypes,2),IF(OR(AND(J4122="",J4121=1),AND(J4122="",J4121=-1)),INDEX(DealTypes,3),"")))</f>
        <v/>
      </c>
      <c r="L4123" s="0" t="n">
        <f aca="false">IF(K4123=INDEX(DealTypes,1),B4123+Spread,IF(K4123=INDEX(DealTypes,2),B4123,IF(OR(K4123=INDEX(DealTypes,3),N(L4122)=0),"",L4122)))</f>
        <v>1.27536</v>
      </c>
      <c r="M4123" s="6" t="str">
        <f aca="false">IF(N4123&lt;&gt;"",IF(COUNTIF(N$3:N4123,N4123)=1,MAX(M$4:M4122)+1,""),"")</f>
        <v/>
      </c>
      <c r="N4123" s="7" t="str">
        <f aca="false">IF(K4123=INDEX(DealTypes,3),IF(I4122=-1,ROUND((B4123-L4122)/Point,0),ROUND((L4122-B4123)/Point,0)),"")</f>
        <v/>
      </c>
      <c r="O4123" s="6" t="str">
        <f aca="false">(IF(AND(N(N4123)&gt;0,I4122=-1),1,IF(AND(N(N4123)&lt;0,I4122=-1),-1,IF(AND(N(N4123)&gt;0,I4122=1),2,IF(AND(N(N4123)&lt;0,I4122=1),-2,"")))))</f>
        <v/>
      </c>
      <c r="P4123" s="0" t="str">
        <f aca="false">IF(N4123&lt;&gt;"",ABS(N4123),"")</f>
        <v/>
      </c>
    </row>
    <row r="4124" customFormat="false" ht="12.8" hidden="false" customHeight="false" outlineLevel="0" collapsed="false">
      <c r="A4124" s="4" t="n">
        <v>44039.1666666667</v>
      </c>
      <c r="B4124" s="5" t="n">
        <v>1.28165</v>
      </c>
      <c r="C4124" s="5" t="n">
        <v>1.2832</v>
      </c>
      <c r="D4124" s="5" t="n">
        <v>1.28138</v>
      </c>
      <c r="E4124" s="5" t="n">
        <v>1.28289</v>
      </c>
      <c r="F4124" s="0" t="n">
        <v>1798</v>
      </c>
      <c r="G4124" s="0" t="n">
        <f aca="false">ROW()-3</f>
        <v>4121</v>
      </c>
      <c r="H4124" s="5" t="n">
        <f aca="true">IF(G4124&gt;(MovingPeriod+MovingShift),AVERAGE(INDIRECT("E"&amp;(ROW()-MovingPeriod-MovingShift)&amp;":"&amp;"E"&amp;ROW()-MovingShift)),"")</f>
        <v>1.27643769230769</v>
      </c>
      <c r="I4124" s="0" t="str">
        <f aca="false">IF(AND(B4124&gt;H4124,E4124&lt;H4124),-1,IF(AND(B4124&lt;H4124,E4124&gt;H4124),1,""))</f>
        <v/>
      </c>
      <c r="J4124" s="0" t="n">
        <f aca="false">IF(AND(I4124=-1,J4123=""),-1,IF(AND(I4124=1,J4123=""),1,IF(OR(AND(I4124="",J4123=1),AND(I4124="",J4123=-1),I4124=J4123),J4123,"")))</f>
        <v>1</v>
      </c>
      <c r="K4124" s="0" t="str">
        <f aca="false">IF(AND(J4123=1,J4122=""),INDEX(DealTypes,1),IF(AND(J4123=-1,J4122=""),INDEX(DealTypes,2),IF(OR(AND(J4123="",J4122=1),AND(J4123="",J4122=-1)),INDEX(DealTypes,3),"")))</f>
        <v/>
      </c>
      <c r="L4124" s="0" t="n">
        <f aca="false">IF(K4124=INDEX(DealTypes,1),B4124+Spread,IF(K4124=INDEX(DealTypes,2),B4124,IF(OR(K4124=INDEX(DealTypes,3),N(L4123)=0),"",L4123)))</f>
        <v>1.27536</v>
      </c>
      <c r="M4124" s="6" t="str">
        <f aca="false">IF(N4124&lt;&gt;"",IF(COUNTIF(N$3:N4124,N4124)=1,MAX(M$4:M4123)+1,""),"")</f>
        <v/>
      </c>
      <c r="N4124" s="7" t="str">
        <f aca="false">IF(K4124=INDEX(DealTypes,3),IF(I4123=-1,ROUND((B4124-L4123)/Point,0),ROUND((L4123-B4124)/Point,0)),"")</f>
        <v/>
      </c>
      <c r="O4124" s="6" t="str">
        <f aca="false">(IF(AND(N(N4124)&gt;0,I4123=-1),1,IF(AND(N(N4124)&lt;0,I4123=-1),-1,IF(AND(N(N4124)&gt;0,I4123=1),2,IF(AND(N(N4124)&lt;0,I4123=1),-2,"")))))</f>
        <v/>
      </c>
      <c r="P4124" s="0" t="str">
        <f aca="false">IF(N4124&lt;&gt;"",ABS(N4124),"")</f>
        <v/>
      </c>
    </row>
    <row r="4125" customFormat="false" ht="12.8" hidden="false" customHeight="false" outlineLevel="0" collapsed="false">
      <c r="A4125" s="4" t="n">
        <v>44039.2083333333</v>
      </c>
      <c r="B4125" s="5" t="n">
        <v>1.28289</v>
      </c>
      <c r="C4125" s="5" t="n">
        <v>1.28514</v>
      </c>
      <c r="D4125" s="5" t="n">
        <v>1.28255</v>
      </c>
      <c r="E4125" s="5" t="n">
        <v>1.28469</v>
      </c>
      <c r="F4125" s="0" t="n">
        <v>1567</v>
      </c>
      <c r="G4125" s="0" t="n">
        <f aca="false">ROW()-3</f>
        <v>4122</v>
      </c>
      <c r="H4125" s="5" t="n">
        <f aca="true">IF(G4125&gt;(MovingPeriod+MovingShift),AVERAGE(INDIRECT("E"&amp;(ROW()-MovingPeriod-MovingShift)&amp;":"&amp;"E"&amp;ROW()-MovingShift)),"")</f>
        <v>1.27689230769231</v>
      </c>
      <c r="I4125" s="0" t="str">
        <f aca="false">IF(AND(B4125&gt;H4125,E4125&lt;H4125),-1,IF(AND(B4125&lt;H4125,E4125&gt;H4125),1,""))</f>
        <v/>
      </c>
      <c r="J4125" s="0" t="n">
        <f aca="false">IF(AND(I4125=-1,J4124=""),-1,IF(AND(I4125=1,J4124=""),1,IF(OR(AND(I4125="",J4124=1),AND(I4125="",J4124=-1),I4125=J4124),J4124,"")))</f>
        <v>1</v>
      </c>
      <c r="K4125" s="0" t="str">
        <f aca="false">IF(AND(J4124=1,J4123=""),INDEX(DealTypes,1),IF(AND(J4124=-1,J4123=""),INDEX(DealTypes,2),IF(OR(AND(J4124="",J4123=1),AND(J4124="",J4123=-1)),INDEX(DealTypes,3),"")))</f>
        <v/>
      </c>
      <c r="L4125" s="0" t="n">
        <f aca="false">IF(K4125=INDEX(DealTypes,1),B4125+Spread,IF(K4125=INDEX(DealTypes,2),B4125,IF(OR(K4125=INDEX(DealTypes,3),N(L4124)=0),"",L4124)))</f>
        <v>1.27536</v>
      </c>
      <c r="M4125" s="6" t="str">
        <f aca="false">IF(N4125&lt;&gt;"",IF(COUNTIF(N$3:N4125,N4125)=1,MAX(M$4:M4124)+1,""),"")</f>
        <v/>
      </c>
      <c r="N4125" s="7" t="str">
        <f aca="false">IF(K4125=INDEX(DealTypes,3),IF(I4124=-1,ROUND((B4125-L4124)/Point,0),ROUND((L4124-B4125)/Point,0)),"")</f>
        <v/>
      </c>
      <c r="O4125" s="6" t="str">
        <f aca="false">(IF(AND(N(N4125)&gt;0,I4124=-1),1,IF(AND(N(N4125)&lt;0,I4124=-1),-1,IF(AND(N(N4125)&gt;0,I4124=1),2,IF(AND(N(N4125)&lt;0,I4124=1),-2,"")))))</f>
        <v/>
      </c>
      <c r="P4125" s="0" t="str">
        <f aca="false">IF(N4125&lt;&gt;"",ABS(N4125),"")</f>
        <v/>
      </c>
    </row>
    <row r="4126" customFormat="false" ht="12.8" hidden="false" customHeight="false" outlineLevel="0" collapsed="false">
      <c r="A4126" s="4" t="n">
        <v>44039.25</v>
      </c>
      <c r="B4126" s="5" t="n">
        <v>1.28468</v>
      </c>
      <c r="C4126" s="5" t="n">
        <v>1.28581</v>
      </c>
      <c r="D4126" s="5" t="n">
        <v>1.28411</v>
      </c>
      <c r="E4126" s="5" t="n">
        <v>1.28418</v>
      </c>
      <c r="F4126" s="0" t="n">
        <v>1843</v>
      </c>
      <c r="G4126" s="0" t="n">
        <f aca="false">ROW()-3</f>
        <v>4123</v>
      </c>
      <c r="H4126" s="5" t="n">
        <f aca="true">IF(G4126&gt;(MovingPeriod+MovingShift),AVERAGE(INDIRECT("E"&amp;(ROW()-MovingPeriod-MovingShift)&amp;":"&amp;"E"&amp;ROW()-MovingShift)),"")</f>
        <v>1.27736076923077</v>
      </c>
      <c r="I4126" s="0" t="str">
        <f aca="false">IF(AND(B4126&gt;H4126,E4126&lt;H4126),-1,IF(AND(B4126&lt;H4126,E4126&gt;H4126),1,""))</f>
        <v/>
      </c>
      <c r="J4126" s="0" t="n">
        <f aca="false">IF(AND(I4126=-1,J4125=""),-1,IF(AND(I4126=1,J4125=""),1,IF(OR(AND(I4126="",J4125=1),AND(I4126="",J4125=-1),I4126=J4125),J4125,"")))</f>
        <v>1</v>
      </c>
      <c r="K4126" s="0" t="str">
        <f aca="false">IF(AND(J4125=1,J4124=""),INDEX(DealTypes,1),IF(AND(J4125=-1,J4124=""),INDEX(DealTypes,2),IF(OR(AND(J4125="",J4124=1),AND(J4125="",J4124=-1)),INDEX(DealTypes,3),"")))</f>
        <v/>
      </c>
      <c r="L4126" s="0" t="n">
        <f aca="false">IF(K4126=INDEX(DealTypes,1),B4126+Spread,IF(K4126=INDEX(DealTypes,2),B4126,IF(OR(K4126=INDEX(DealTypes,3),N(L4125)=0),"",L4125)))</f>
        <v>1.27536</v>
      </c>
      <c r="M4126" s="6" t="str">
        <f aca="false">IF(N4126&lt;&gt;"",IF(COUNTIF(N$3:N4126,N4126)=1,MAX(M$4:M4125)+1,""),"")</f>
        <v/>
      </c>
      <c r="N4126" s="7" t="str">
        <f aca="false">IF(K4126=INDEX(DealTypes,3),IF(I4125=-1,ROUND((B4126-L4125)/Point,0),ROUND((L4125-B4126)/Point,0)),"")</f>
        <v/>
      </c>
      <c r="O4126" s="6" t="str">
        <f aca="false">(IF(AND(N(N4126)&gt;0,I4125=-1),1,IF(AND(N(N4126)&lt;0,I4125=-1),-1,IF(AND(N(N4126)&gt;0,I4125=1),2,IF(AND(N(N4126)&lt;0,I4125=1),-2,"")))))</f>
        <v/>
      </c>
      <c r="P4126" s="0" t="str">
        <f aca="false">IF(N4126&lt;&gt;"",ABS(N4126),"")</f>
        <v/>
      </c>
    </row>
    <row r="4127" customFormat="false" ht="12.8" hidden="false" customHeight="false" outlineLevel="0" collapsed="false">
      <c r="A4127" s="4" t="n">
        <v>44039.2916666667</v>
      </c>
      <c r="B4127" s="5" t="n">
        <v>1.28418</v>
      </c>
      <c r="C4127" s="5" t="n">
        <v>1.28456</v>
      </c>
      <c r="D4127" s="5" t="n">
        <v>1.28357</v>
      </c>
      <c r="E4127" s="5" t="n">
        <v>1.28377</v>
      </c>
      <c r="F4127" s="0" t="n">
        <v>956</v>
      </c>
      <c r="G4127" s="0" t="n">
        <f aca="false">ROW()-3</f>
        <v>4124</v>
      </c>
      <c r="H4127" s="5" t="n">
        <f aca="true">IF(G4127&gt;(MovingPeriod+MovingShift),AVERAGE(INDIRECT("E"&amp;(ROW()-MovingPeriod-MovingShift)&amp;":"&amp;"E"&amp;ROW()-MovingShift)),"")</f>
        <v>1.27780538461538</v>
      </c>
      <c r="I4127" s="0" t="str">
        <f aca="false">IF(AND(B4127&gt;H4127,E4127&lt;H4127),-1,IF(AND(B4127&lt;H4127,E4127&gt;H4127),1,""))</f>
        <v/>
      </c>
      <c r="J4127" s="0" t="n">
        <f aca="false">IF(AND(I4127=-1,J4126=""),-1,IF(AND(I4127=1,J4126=""),1,IF(OR(AND(I4127="",J4126=1),AND(I4127="",J4126=-1),I4127=J4126),J4126,"")))</f>
        <v>1</v>
      </c>
      <c r="K4127" s="0" t="str">
        <f aca="false">IF(AND(J4126=1,J4125=""),INDEX(DealTypes,1),IF(AND(J4126=-1,J4125=""),INDEX(DealTypes,2),IF(OR(AND(J4126="",J4125=1),AND(J4126="",J4125=-1)),INDEX(DealTypes,3),"")))</f>
        <v/>
      </c>
      <c r="L4127" s="0" t="n">
        <f aca="false">IF(K4127=INDEX(DealTypes,1),B4127+Spread,IF(K4127=INDEX(DealTypes,2),B4127,IF(OR(K4127=INDEX(DealTypes,3),N(L4126)=0),"",L4126)))</f>
        <v>1.27536</v>
      </c>
      <c r="M4127" s="6" t="str">
        <f aca="false">IF(N4127&lt;&gt;"",IF(COUNTIF(N$3:N4127,N4127)=1,MAX(M$4:M4126)+1,""),"")</f>
        <v/>
      </c>
      <c r="N4127" s="7" t="str">
        <f aca="false">IF(K4127=INDEX(DealTypes,3),IF(I4126=-1,ROUND((B4127-L4126)/Point,0),ROUND((L4126-B4127)/Point,0)),"")</f>
        <v/>
      </c>
      <c r="O4127" s="6" t="str">
        <f aca="false">(IF(AND(N(N4127)&gt;0,I4126=-1),1,IF(AND(N(N4127)&lt;0,I4126=-1),-1,IF(AND(N(N4127)&gt;0,I4126=1),2,IF(AND(N(N4127)&lt;0,I4126=1),-2,"")))))</f>
        <v/>
      </c>
      <c r="P4127" s="0" t="str">
        <f aca="false">IF(N4127&lt;&gt;"",ABS(N4127),"")</f>
        <v/>
      </c>
    </row>
    <row r="4128" customFormat="false" ht="12.8" hidden="false" customHeight="false" outlineLevel="0" collapsed="false">
      <c r="A4128" s="4" t="n">
        <v>44039.3333333333</v>
      </c>
      <c r="B4128" s="5" t="n">
        <v>1.28377</v>
      </c>
      <c r="C4128" s="5" t="n">
        <v>1.28377</v>
      </c>
      <c r="D4128" s="5" t="n">
        <v>1.28207</v>
      </c>
      <c r="E4128" s="5" t="n">
        <v>1.28255</v>
      </c>
      <c r="F4128" s="0" t="n">
        <v>1148</v>
      </c>
      <c r="G4128" s="0" t="n">
        <f aca="false">ROW()-3</f>
        <v>4125</v>
      </c>
      <c r="H4128" s="5" t="n">
        <f aca="true">IF(G4128&gt;(MovingPeriod+MovingShift),AVERAGE(INDIRECT("E"&amp;(ROW()-MovingPeriod-MovingShift)&amp;":"&amp;"E"&amp;ROW()-MovingShift)),"")</f>
        <v>1.27829</v>
      </c>
      <c r="I4128" s="0" t="str">
        <f aca="false">IF(AND(B4128&gt;H4128,E4128&lt;H4128),-1,IF(AND(B4128&lt;H4128,E4128&gt;H4128),1,""))</f>
        <v/>
      </c>
      <c r="J4128" s="0" t="n">
        <f aca="false">IF(AND(I4128=-1,J4127=""),-1,IF(AND(I4128=1,J4127=""),1,IF(OR(AND(I4128="",J4127=1),AND(I4128="",J4127=-1),I4128=J4127),J4127,"")))</f>
        <v>1</v>
      </c>
      <c r="K4128" s="0" t="str">
        <f aca="false">IF(AND(J4127=1,J4126=""),INDEX(DealTypes,1),IF(AND(J4127=-1,J4126=""),INDEX(DealTypes,2),IF(OR(AND(J4127="",J4126=1),AND(J4127="",J4126=-1)),INDEX(DealTypes,3),"")))</f>
        <v/>
      </c>
      <c r="L4128" s="0" t="n">
        <f aca="false">IF(K4128=INDEX(DealTypes,1),B4128+Spread,IF(K4128=INDEX(DealTypes,2),B4128,IF(OR(K4128=INDEX(DealTypes,3),N(L4127)=0),"",L4127)))</f>
        <v>1.27536</v>
      </c>
      <c r="M4128" s="6" t="str">
        <f aca="false">IF(N4128&lt;&gt;"",IF(COUNTIF(N$3:N4128,N4128)=1,MAX(M$4:M4127)+1,""),"")</f>
        <v/>
      </c>
      <c r="N4128" s="7" t="str">
        <f aca="false">IF(K4128=INDEX(DealTypes,3),IF(I4127=-1,ROUND((B4128-L4127)/Point,0),ROUND((L4127-B4128)/Point,0)),"")</f>
        <v/>
      </c>
      <c r="O4128" s="6" t="str">
        <f aca="false">(IF(AND(N(N4128)&gt;0,I4127=-1),1,IF(AND(N(N4128)&lt;0,I4127=-1),-1,IF(AND(N(N4128)&gt;0,I4127=1),2,IF(AND(N(N4128)&lt;0,I4127=1),-2,"")))))</f>
        <v/>
      </c>
      <c r="P4128" s="0" t="str">
        <f aca="false">IF(N4128&lt;&gt;"",ABS(N4128),"")</f>
        <v/>
      </c>
    </row>
    <row r="4129" customFormat="false" ht="12.8" hidden="false" customHeight="false" outlineLevel="0" collapsed="false">
      <c r="A4129" s="4" t="n">
        <v>44039.375</v>
      </c>
      <c r="B4129" s="5" t="n">
        <v>1.28254</v>
      </c>
      <c r="C4129" s="5" t="n">
        <v>1.28374</v>
      </c>
      <c r="D4129" s="5" t="n">
        <v>1.28189</v>
      </c>
      <c r="E4129" s="5" t="n">
        <v>1.28193</v>
      </c>
      <c r="F4129" s="0" t="n">
        <v>2221</v>
      </c>
      <c r="G4129" s="0" t="n">
        <f aca="false">ROW()-3</f>
        <v>4126</v>
      </c>
      <c r="H4129" s="5" t="n">
        <f aca="true">IF(G4129&gt;(MovingPeriod+MovingShift),AVERAGE(INDIRECT("E"&amp;(ROW()-MovingPeriod-MovingShift)&amp;":"&amp;"E"&amp;ROW()-MovingShift)),"")</f>
        <v>1.27878</v>
      </c>
      <c r="I4129" s="0" t="str">
        <f aca="false">IF(AND(B4129&gt;H4129,E4129&lt;H4129),-1,IF(AND(B4129&lt;H4129,E4129&gt;H4129),1,""))</f>
        <v/>
      </c>
      <c r="J4129" s="0" t="n">
        <f aca="false">IF(AND(I4129=-1,J4128=""),-1,IF(AND(I4129=1,J4128=""),1,IF(OR(AND(I4129="",J4128=1),AND(I4129="",J4128=-1),I4129=J4128),J4128,"")))</f>
        <v>1</v>
      </c>
      <c r="K4129" s="0" t="str">
        <f aca="false">IF(AND(J4128=1,J4127=""),INDEX(DealTypes,1),IF(AND(J4128=-1,J4127=""),INDEX(DealTypes,2),IF(OR(AND(J4128="",J4127=1),AND(J4128="",J4127=-1)),INDEX(DealTypes,3),"")))</f>
        <v/>
      </c>
      <c r="L4129" s="0" t="n">
        <f aca="false">IF(K4129=INDEX(DealTypes,1),B4129+Spread,IF(K4129=INDEX(DealTypes,2),B4129,IF(OR(K4129=INDEX(DealTypes,3),N(L4128)=0),"",L4128)))</f>
        <v>1.27536</v>
      </c>
      <c r="M4129" s="6" t="str">
        <f aca="false">IF(N4129&lt;&gt;"",IF(COUNTIF(N$3:N4129,N4129)=1,MAX(M$4:M4128)+1,""),"")</f>
        <v/>
      </c>
      <c r="N4129" s="7" t="str">
        <f aca="false">IF(K4129=INDEX(DealTypes,3),IF(I4128=-1,ROUND((B4129-L4128)/Point,0),ROUND((L4128-B4129)/Point,0)),"")</f>
        <v/>
      </c>
      <c r="O4129" s="6" t="str">
        <f aca="false">(IF(AND(N(N4129)&gt;0,I4128=-1),1,IF(AND(N(N4129)&lt;0,I4128=-1),-1,IF(AND(N(N4129)&gt;0,I4128=1),2,IF(AND(N(N4129)&lt;0,I4128=1),-2,"")))))</f>
        <v/>
      </c>
      <c r="P4129" s="0" t="str">
        <f aca="false">IF(N4129&lt;&gt;"",ABS(N4129),"")</f>
        <v/>
      </c>
    </row>
    <row r="4130" customFormat="false" ht="12.8" hidden="false" customHeight="false" outlineLevel="0" collapsed="false">
      <c r="A4130" s="4" t="n">
        <v>44039.4166666667</v>
      </c>
      <c r="B4130" s="5" t="n">
        <v>1.28196</v>
      </c>
      <c r="C4130" s="5" t="n">
        <v>1.28294</v>
      </c>
      <c r="D4130" s="5" t="n">
        <v>1.28064</v>
      </c>
      <c r="E4130" s="5" t="n">
        <v>1.28288</v>
      </c>
      <c r="F4130" s="0" t="n">
        <v>3409</v>
      </c>
      <c r="G4130" s="0" t="n">
        <f aca="false">ROW()-3</f>
        <v>4127</v>
      </c>
      <c r="H4130" s="5" t="n">
        <f aca="true">IF(G4130&gt;(MovingPeriod+MovingShift),AVERAGE(INDIRECT("E"&amp;(ROW()-MovingPeriod-MovingShift)&amp;":"&amp;"E"&amp;ROW()-MovingShift)),"")</f>
        <v>1.27930307692308</v>
      </c>
      <c r="I4130" s="0" t="str">
        <f aca="false">IF(AND(B4130&gt;H4130,E4130&lt;H4130),-1,IF(AND(B4130&lt;H4130,E4130&gt;H4130),1,""))</f>
        <v/>
      </c>
      <c r="J4130" s="0" t="n">
        <f aca="false">IF(AND(I4130=-1,J4129=""),-1,IF(AND(I4130=1,J4129=""),1,IF(OR(AND(I4130="",J4129=1),AND(I4130="",J4129=-1),I4130=J4129),J4129,"")))</f>
        <v>1</v>
      </c>
      <c r="K4130" s="0" t="str">
        <f aca="false">IF(AND(J4129=1,J4128=""),INDEX(DealTypes,1),IF(AND(J4129=-1,J4128=""),INDEX(DealTypes,2),IF(OR(AND(J4129="",J4128=1),AND(J4129="",J4128=-1)),INDEX(DealTypes,3),"")))</f>
        <v/>
      </c>
      <c r="L4130" s="0" t="n">
        <f aca="false">IF(K4130=INDEX(DealTypes,1),B4130+Spread,IF(K4130=INDEX(DealTypes,2),B4130,IF(OR(K4130=INDEX(DealTypes,3),N(L4129)=0),"",L4129)))</f>
        <v>1.27536</v>
      </c>
      <c r="M4130" s="6" t="str">
        <f aca="false">IF(N4130&lt;&gt;"",IF(COUNTIF(N$3:N4130,N4130)=1,MAX(M$4:M4129)+1,""),"")</f>
        <v/>
      </c>
      <c r="N4130" s="7" t="str">
        <f aca="false">IF(K4130=INDEX(DealTypes,3),IF(I4129=-1,ROUND((B4130-L4129)/Point,0),ROUND((L4129-B4130)/Point,0)),"")</f>
        <v/>
      </c>
      <c r="O4130" s="6" t="str">
        <f aca="false">(IF(AND(N(N4130)&gt;0,I4129=-1),1,IF(AND(N(N4130)&lt;0,I4129=-1),-1,IF(AND(N(N4130)&gt;0,I4129=1),2,IF(AND(N(N4130)&lt;0,I4129=1),-2,"")))))</f>
        <v/>
      </c>
      <c r="P4130" s="0" t="str">
        <f aca="false">IF(N4130&lt;&gt;"",ABS(N4130),"")</f>
        <v/>
      </c>
    </row>
    <row r="4131" customFormat="false" ht="12.8" hidden="false" customHeight="false" outlineLevel="0" collapsed="false">
      <c r="A4131" s="4" t="n">
        <v>44039.4583333333</v>
      </c>
      <c r="B4131" s="5" t="n">
        <v>1.28288</v>
      </c>
      <c r="C4131" s="5" t="n">
        <v>1.28417</v>
      </c>
      <c r="D4131" s="5" t="n">
        <v>1.28259</v>
      </c>
      <c r="E4131" s="5" t="n">
        <v>1.28392</v>
      </c>
      <c r="F4131" s="0" t="n">
        <v>3601</v>
      </c>
      <c r="G4131" s="0" t="n">
        <f aca="false">ROW()-3</f>
        <v>4128</v>
      </c>
      <c r="H4131" s="5" t="n">
        <f aca="true">IF(G4131&gt;(MovingPeriod+MovingShift),AVERAGE(INDIRECT("E"&amp;(ROW()-MovingPeriod-MovingShift)&amp;":"&amp;"E"&amp;ROW()-MovingShift)),"")</f>
        <v>1.27995461538462</v>
      </c>
      <c r="I4131" s="6" t="str">
        <f aca="false">IF(AND(B4131&gt;H4131,E4131&lt;H4131),-1,IF(AND(B4131&lt;H4131,E4131&gt;H4131),1,""))</f>
        <v/>
      </c>
      <c r="J4131" s="0" t="n">
        <f aca="false">IF(AND(I4131=-1,J4130=""),-1,IF(AND(I4131=1,J4130=""),1,IF(OR(AND(I4131="",J4130=1),AND(I4131="",J4130=-1),I4131=J4130),J4130,"")))</f>
        <v>1</v>
      </c>
      <c r="K4131" s="0" t="str">
        <f aca="false">IF(AND(J4130=1,J4129=""),INDEX(DealTypes,1),IF(AND(J4130=-1,J4129=""),INDEX(DealTypes,2),IF(OR(AND(J4130="",J4129=1),AND(J4130="",J4129=-1)),INDEX(DealTypes,3),"")))</f>
        <v/>
      </c>
      <c r="L4131" s="0" t="n">
        <f aca="false">IF(K4131=INDEX(DealTypes,1),B4131+Spread,IF(K4131=INDEX(DealTypes,2),B4131,IF(OR(K4131=INDEX(DealTypes,3),N(L4130)=0),"",L4130)))</f>
        <v>1.27536</v>
      </c>
      <c r="M4131" s="6" t="str">
        <f aca="false">IF(N4131&lt;&gt;"",IF(COUNTIF(N$3:N4131,N4131)=1,MAX(M$4:M4130)+1,""),"")</f>
        <v/>
      </c>
      <c r="N4131" s="7" t="str">
        <f aca="false">IF(K4131=INDEX(DealTypes,3),IF(I4130=-1,ROUND((B4131-L4130)/Point,0),ROUND((L4130-B4131)/Point,0)),"")</f>
        <v/>
      </c>
      <c r="O4131" s="6" t="str">
        <f aca="false">(IF(AND(N(N4131)&gt;0,I4130=-1),1,IF(AND(N(N4131)&lt;0,I4130=-1),-1,IF(AND(N(N4131)&gt;0,I4130=1),2,IF(AND(N(N4131)&lt;0,I4130=1),-2,"")))))</f>
        <v/>
      </c>
      <c r="P4131" s="0" t="str">
        <f aca="false">IF(N4131&lt;&gt;"",ABS(N4131),"")</f>
        <v/>
      </c>
    </row>
    <row r="4132" customFormat="false" ht="12.8" hidden="false" customHeight="false" outlineLevel="0" collapsed="false">
      <c r="A4132" s="4" t="n">
        <v>44039.5</v>
      </c>
      <c r="B4132" s="5" t="n">
        <v>1.28393</v>
      </c>
      <c r="C4132" s="5" t="n">
        <v>1.28494</v>
      </c>
      <c r="D4132" s="5" t="n">
        <v>1.28294</v>
      </c>
      <c r="E4132" s="5" t="n">
        <v>1.28455</v>
      </c>
      <c r="F4132" s="0" t="n">
        <v>3080</v>
      </c>
      <c r="G4132" s="0" t="n">
        <f aca="false">ROW()-3</f>
        <v>4129</v>
      </c>
      <c r="H4132" s="5" t="n">
        <f aca="true">IF(G4132&gt;(MovingPeriod+MovingShift),AVERAGE(INDIRECT("E"&amp;(ROW()-MovingPeriod-MovingShift)&amp;":"&amp;"E"&amp;ROW()-MovingShift)),"")</f>
        <v>1.28036615384615</v>
      </c>
      <c r="I4132" s="0" t="str">
        <f aca="false">IF(AND(B4132&gt;H4132,E4132&lt;H4132),-1,IF(AND(B4132&lt;H4132,E4132&gt;H4132),1,""))</f>
        <v/>
      </c>
      <c r="J4132" s="0" t="n">
        <f aca="false">IF(AND(I4132=-1,J4131=""),-1,IF(AND(I4132=1,J4131=""),1,IF(OR(AND(I4132="",J4131=1),AND(I4132="",J4131=-1),I4132=J4131),J4131,"")))</f>
        <v>1</v>
      </c>
      <c r="K4132" s="0" t="str">
        <f aca="false">IF(AND(J4131=1,J4130=""),INDEX(DealTypes,1),IF(AND(J4131=-1,J4130=""),INDEX(DealTypes,2),IF(OR(AND(J4131="",J4130=1),AND(J4131="",J4130=-1)),INDEX(DealTypes,3),"")))</f>
        <v/>
      </c>
      <c r="L4132" s="0" t="n">
        <f aca="false">IF(K4132=INDEX(DealTypes,1),B4132+Spread,IF(K4132=INDEX(DealTypes,2),B4132,IF(OR(K4132=INDEX(DealTypes,3),N(L4131)=0),"",L4131)))</f>
        <v>1.27536</v>
      </c>
      <c r="M4132" s="6" t="str">
        <f aca="false">IF(N4132&lt;&gt;"",IF(COUNTIF(N$3:N4132,N4132)=1,MAX(M$4:M4131)+1,""),"")</f>
        <v/>
      </c>
      <c r="N4132" s="7" t="str">
        <f aca="false">IF(K4132=INDEX(DealTypes,3),IF(I4131=-1,ROUND((B4132-L4131)/Point,0),ROUND((L4131-B4132)/Point,0)),"")</f>
        <v/>
      </c>
      <c r="O4132" s="6" t="str">
        <f aca="false">(IF(AND(N(N4132)&gt;0,I4131=-1),1,IF(AND(N(N4132)&lt;0,I4131=-1),-1,IF(AND(N(N4132)&gt;0,I4131=1),2,IF(AND(N(N4132)&lt;0,I4131=1),-2,"")))))</f>
        <v/>
      </c>
      <c r="P4132" s="0" t="str">
        <f aca="false">IF(N4132&lt;&gt;"",ABS(N4132),"")</f>
        <v/>
      </c>
    </row>
    <row r="4133" customFormat="false" ht="12.8" hidden="false" customHeight="false" outlineLevel="0" collapsed="false">
      <c r="A4133" s="4" t="n">
        <v>44039.5416666667</v>
      </c>
      <c r="B4133" s="5" t="n">
        <v>1.28458</v>
      </c>
      <c r="C4133" s="5" t="n">
        <v>1.28723</v>
      </c>
      <c r="D4133" s="5" t="n">
        <v>1.28419</v>
      </c>
      <c r="E4133" s="5" t="n">
        <v>1.28705</v>
      </c>
      <c r="F4133" s="0" t="n">
        <v>3144</v>
      </c>
      <c r="G4133" s="0" t="n">
        <f aca="false">ROW()-3</f>
        <v>4130</v>
      </c>
      <c r="H4133" s="5" t="n">
        <f aca="true">IF(G4133&gt;(MovingPeriod+MovingShift),AVERAGE(INDIRECT("E"&amp;(ROW()-MovingPeriod-MovingShift)&amp;":"&amp;"E"&amp;ROW()-MovingShift)),"")</f>
        <v>1.28073923076923</v>
      </c>
      <c r="I4133" s="0" t="str">
        <f aca="false">IF(AND(B4133&gt;H4133,E4133&lt;H4133),-1,IF(AND(B4133&lt;H4133,E4133&gt;H4133),1,""))</f>
        <v/>
      </c>
      <c r="J4133" s="0" t="n">
        <f aca="false">IF(AND(I4133=-1,J4132=""),-1,IF(AND(I4133=1,J4132=""),1,IF(OR(AND(I4133="",J4132=1),AND(I4133="",J4132=-1),I4133=J4132),J4132,"")))</f>
        <v>1</v>
      </c>
      <c r="K4133" s="0" t="str">
        <f aca="false">IF(AND(J4132=1,J4131=""),INDEX(DealTypes,1),IF(AND(J4132=-1,J4131=""),INDEX(DealTypes,2),IF(OR(AND(J4132="",J4131=1),AND(J4132="",J4131=-1)),INDEX(DealTypes,3),"")))</f>
        <v/>
      </c>
      <c r="L4133" s="0" t="n">
        <f aca="false">IF(K4133=INDEX(DealTypes,1),B4133+Spread,IF(K4133=INDEX(DealTypes,2),B4133,IF(OR(K4133=INDEX(DealTypes,3),N(L4132)=0),"",L4132)))</f>
        <v>1.27536</v>
      </c>
      <c r="M4133" s="6" t="str">
        <f aca="false">IF(N4133&lt;&gt;"",IF(COUNTIF(N$3:N4133,N4133)=1,MAX(M$4:M4132)+1,""),"")</f>
        <v/>
      </c>
      <c r="N4133" s="7" t="str">
        <f aca="false">IF(K4133=INDEX(DealTypes,3),IF(I4132=-1,ROUND((B4133-L4132)/Point,0),ROUND((L4132-B4133)/Point,0)),"")</f>
        <v/>
      </c>
      <c r="O4133" s="6" t="str">
        <f aca="false">(IF(AND(N(N4133)&gt;0,I4132=-1),1,IF(AND(N(N4133)&lt;0,I4132=-1),-1,IF(AND(N(N4133)&gt;0,I4132=1),2,IF(AND(N(N4133)&lt;0,I4132=1),-2,"")))))</f>
        <v/>
      </c>
      <c r="P4133" s="0" t="str">
        <f aca="false">IF(N4133&lt;&gt;"",ABS(N4133),"")</f>
        <v/>
      </c>
    </row>
    <row r="4134" customFormat="false" ht="12.8" hidden="false" customHeight="false" outlineLevel="0" collapsed="false">
      <c r="A4134" s="4" t="n">
        <v>44039.5833333333</v>
      </c>
      <c r="B4134" s="5" t="n">
        <v>1.28702</v>
      </c>
      <c r="C4134" s="5" t="n">
        <v>1.28769</v>
      </c>
      <c r="D4134" s="5" t="n">
        <v>1.28556</v>
      </c>
      <c r="E4134" s="5" t="n">
        <v>1.28723</v>
      </c>
      <c r="F4134" s="0" t="n">
        <v>2979</v>
      </c>
      <c r="G4134" s="0" t="n">
        <f aca="false">ROW()-3</f>
        <v>4131</v>
      </c>
      <c r="H4134" s="5" t="n">
        <f aca="true">IF(G4134&gt;(MovingPeriod+MovingShift),AVERAGE(INDIRECT("E"&amp;(ROW()-MovingPeriod-MovingShift)&amp;":"&amp;"E"&amp;ROW()-MovingShift)),"")</f>
        <v>1.28105307692308</v>
      </c>
      <c r="I4134" s="0" t="str">
        <f aca="false">IF(AND(B4134&gt;H4134,E4134&lt;H4134),-1,IF(AND(B4134&lt;H4134,E4134&gt;H4134),1,""))</f>
        <v/>
      </c>
      <c r="J4134" s="6" t="n">
        <f aca="false">IF(AND(I4134=-1,J4133=""),-1,IF(AND(I4134=1,J4133=""),1,IF(OR(AND(I4134="",J4133=1),AND(I4134="",J4133=-1),I4134=J4133),J4133,"")))</f>
        <v>1</v>
      </c>
      <c r="K4134" s="0" t="str">
        <f aca="false">IF(AND(J4133=1,J4132=""),INDEX(DealTypes,1),IF(AND(J4133=-1,J4132=""),INDEX(DealTypes,2),IF(OR(AND(J4133="",J4132=1),AND(J4133="",J4132=-1)),INDEX(DealTypes,3),"")))</f>
        <v/>
      </c>
      <c r="L4134" s="0" t="n">
        <f aca="false">IF(K4134=INDEX(DealTypes,1),B4134+Spread,IF(K4134=INDEX(DealTypes,2),B4134,IF(OR(K4134=INDEX(DealTypes,3),N(L4133)=0),"",L4133)))</f>
        <v>1.27536</v>
      </c>
      <c r="M4134" s="6" t="str">
        <f aca="false">IF(N4134&lt;&gt;"",IF(COUNTIF(N$3:N4134,N4134)=1,MAX(M$4:M4133)+1,""),"")</f>
        <v/>
      </c>
      <c r="N4134" s="7" t="str">
        <f aca="false">IF(K4134=INDEX(DealTypes,3),IF(I4133=-1,ROUND((B4134-L4133)/Point,0),ROUND((L4133-B4134)/Point,0)),"")</f>
        <v/>
      </c>
      <c r="O4134" s="6" t="str">
        <f aca="false">(IF(AND(N(N4134)&gt;0,I4133=-1),1,IF(AND(N(N4134)&lt;0,I4133=-1),-1,IF(AND(N(N4134)&gt;0,I4133=1),2,IF(AND(N(N4134)&lt;0,I4133=1),-2,"")))))</f>
        <v/>
      </c>
      <c r="P4134" s="0" t="str">
        <f aca="false">IF(N4134&lt;&gt;"",ABS(N4134),"")</f>
        <v/>
      </c>
    </row>
    <row r="4135" customFormat="false" ht="12.8" hidden="false" customHeight="false" outlineLevel="0" collapsed="false">
      <c r="A4135" s="4" t="n">
        <v>44039.625</v>
      </c>
      <c r="B4135" s="5" t="n">
        <v>1.28732</v>
      </c>
      <c r="C4135" s="5" t="n">
        <v>1.28761</v>
      </c>
      <c r="D4135" s="5" t="n">
        <v>1.28413</v>
      </c>
      <c r="E4135" s="5" t="n">
        <v>1.28532</v>
      </c>
      <c r="F4135" s="0" t="n">
        <v>3600</v>
      </c>
      <c r="G4135" s="0" t="n">
        <f aca="false">ROW()-3</f>
        <v>4132</v>
      </c>
      <c r="H4135" s="5" t="n">
        <f aca="true">IF(G4135&gt;(MovingPeriod+MovingShift),AVERAGE(INDIRECT("E"&amp;(ROW()-MovingPeriod-MovingShift)&amp;":"&amp;"E"&amp;ROW()-MovingShift)),"")</f>
        <v>1.28125923076923</v>
      </c>
      <c r="I4135" s="6" t="str">
        <f aca="false">IF(AND(B4135&gt;H4135,E4135&lt;H4135),-1,IF(AND(B4135&lt;H4135,E4135&gt;H4135),1,""))</f>
        <v/>
      </c>
      <c r="J4135" s="6" t="n">
        <f aca="false">IF(AND(I4135=-1,J4134=""),-1,IF(AND(I4135=1,J4134=""),1,IF(OR(AND(I4135="",J4134=1),AND(I4135="",J4134=-1),I4135=J4134),J4134,"")))</f>
        <v>1</v>
      </c>
      <c r="K4135" s="0" t="str">
        <f aca="false">IF(AND(J4134=1,J4133=""),INDEX(DealTypes,1),IF(AND(J4134=-1,J4133=""),INDEX(DealTypes,2),IF(OR(AND(J4134="",J4133=1),AND(J4134="",J4133=-1)),INDEX(DealTypes,3),"")))</f>
        <v/>
      </c>
      <c r="L4135" s="6" t="n">
        <f aca="false">IF(K4135=INDEX(DealTypes,1),B4135+Spread,IF(K4135=INDEX(DealTypes,2),B4135,IF(OR(K4135=INDEX(DealTypes,3),N(L4134)=0),"",L4134)))</f>
        <v>1.27536</v>
      </c>
      <c r="M4135" s="6" t="str">
        <f aca="false">IF(N4135&lt;&gt;"",IF(COUNTIF(N$3:N4135,N4135)=1,MAX(M$4:M4134)+1,""),"")</f>
        <v/>
      </c>
      <c r="N4135" s="7" t="str">
        <f aca="false">IF(K4135=INDEX(DealTypes,3),IF(I4134=-1,ROUND((B4135-L4134)/Point,0),ROUND((L4134-B4135)/Point,0)),"")</f>
        <v/>
      </c>
      <c r="O4135" s="6" t="str">
        <f aca="false">(IF(AND(N(N4135)&gt;0,I4134=-1),1,IF(AND(N(N4135)&lt;0,I4134=-1),-1,IF(AND(N(N4135)&gt;0,I4134=1),2,IF(AND(N(N4135)&lt;0,I4134=1),-2,"")))))</f>
        <v/>
      </c>
      <c r="P4135" s="0" t="str">
        <f aca="false">IF(N4135&lt;&gt;"",ABS(N4135),"")</f>
        <v/>
      </c>
    </row>
    <row r="4136" customFormat="false" ht="12.8" hidden="false" customHeight="false" outlineLevel="0" collapsed="false">
      <c r="A4136" s="4" t="n">
        <v>44039.6666666667</v>
      </c>
      <c r="B4136" s="5" t="n">
        <v>1.28533</v>
      </c>
      <c r="C4136" s="5" t="n">
        <v>1.28742</v>
      </c>
      <c r="D4136" s="5" t="n">
        <v>1.28485</v>
      </c>
      <c r="E4136" s="5" t="n">
        <v>1.28727</v>
      </c>
      <c r="F4136" s="0" t="n">
        <v>3528</v>
      </c>
      <c r="G4136" s="0" t="n">
        <f aca="false">ROW()-3</f>
        <v>4133</v>
      </c>
      <c r="H4136" s="5" t="n">
        <f aca="true">IF(G4136&gt;(MovingPeriod+MovingShift),AVERAGE(INDIRECT("E"&amp;(ROW()-MovingPeriod-MovingShift)&amp;":"&amp;"E"&amp;ROW()-MovingShift)),"")</f>
        <v>1.28156846153846</v>
      </c>
      <c r="I4136" s="0" t="str">
        <f aca="false">IF(AND(B4136&gt;H4136,E4136&lt;H4136),-1,IF(AND(B4136&lt;H4136,E4136&gt;H4136),1,""))</f>
        <v/>
      </c>
      <c r="J4136" s="6" t="n">
        <f aca="false">IF(AND(I4136=-1,J4135=""),-1,IF(AND(I4136=1,J4135=""),1,IF(OR(AND(I4136="",J4135=1),AND(I4136="",J4135=-1),I4136=J4135),J4135,"")))</f>
        <v>1</v>
      </c>
      <c r="K4136" s="0" t="str">
        <f aca="false">IF(AND(J4135=1,J4134=""),INDEX(DealTypes,1),IF(AND(J4135=-1,J4134=""),INDEX(DealTypes,2),IF(OR(AND(J4135="",J4134=1),AND(J4135="",J4134=-1)),INDEX(DealTypes,3),"")))</f>
        <v/>
      </c>
      <c r="L4136" s="6" t="n">
        <f aca="false">IF(K4136=INDEX(DealTypes,1),B4136+Spread,IF(K4136=INDEX(DealTypes,2),B4136,IF(OR(K4136=INDEX(DealTypes,3),N(L4135)=0),"",L4135)))</f>
        <v>1.27536</v>
      </c>
      <c r="M4136" s="6" t="str">
        <f aca="false">IF(N4136&lt;&gt;"",IF(COUNTIF(N$3:N4136,N4136)=1,MAX(M$4:M4135)+1,""),"")</f>
        <v/>
      </c>
      <c r="N4136" s="7" t="str">
        <f aca="false">IF(K4136=INDEX(DealTypes,3),IF(I4135=-1,ROUND((B4136-L4135)/Point,0),ROUND((L4135-B4136)/Point,0)),"")</f>
        <v/>
      </c>
      <c r="O4136" s="6" t="str">
        <f aca="false">(IF(AND(N(N4136)&gt;0,I4135=-1),1,IF(AND(N(N4136)&lt;0,I4135=-1),-1,IF(AND(N(N4136)&gt;0,I4135=1),2,IF(AND(N(N4136)&lt;0,I4135=1),-2,"")))))</f>
        <v/>
      </c>
      <c r="P4136" s="0" t="str">
        <f aca="false">IF(N4136&lt;&gt;"",ABS(N4136),"")</f>
        <v/>
      </c>
    </row>
    <row r="4137" customFormat="false" ht="12.8" hidden="false" customHeight="false" outlineLevel="0" collapsed="false">
      <c r="A4137" s="4" t="n">
        <v>44039.7083333333</v>
      </c>
      <c r="B4137" s="5" t="n">
        <v>1.28727</v>
      </c>
      <c r="C4137" s="5" t="n">
        <v>1.29027</v>
      </c>
      <c r="D4137" s="5" t="n">
        <v>1.28625</v>
      </c>
      <c r="E4137" s="5" t="n">
        <v>1.2897</v>
      </c>
      <c r="F4137" s="0" t="n">
        <v>3840</v>
      </c>
      <c r="G4137" s="0" t="n">
        <f aca="false">ROW()-3</f>
        <v>4134</v>
      </c>
      <c r="H4137" s="5" t="n">
        <f aca="true">IF(G4137&gt;(MovingPeriod+MovingShift),AVERAGE(INDIRECT("E"&amp;(ROW()-MovingPeriod-MovingShift)&amp;":"&amp;"E"&amp;ROW()-MovingShift)),"")</f>
        <v>1.28196461538462</v>
      </c>
      <c r="I4137" s="0" t="str">
        <f aca="false">IF(AND(B4137&gt;H4137,E4137&lt;H4137),-1,IF(AND(B4137&lt;H4137,E4137&gt;H4137),1,""))</f>
        <v/>
      </c>
      <c r="J4137" s="6" t="n">
        <f aca="false">IF(AND(I4137=-1,J4136=""),-1,IF(AND(I4137=1,J4136=""),1,IF(OR(AND(I4137="",J4136=1),AND(I4137="",J4136=-1),I4137=J4136),J4136,"")))</f>
        <v>1</v>
      </c>
      <c r="K4137" s="0" t="str">
        <f aca="false">IF(AND(J4136=1,J4135=""),INDEX(DealTypes,1),IF(AND(J4136=-1,J4135=""),INDEX(DealTypes,2),IF(OR(AND(J4136="",J4135=1),AND(J4136="",J4135=-1)),INDEX(DealTypes,3),"")))</f>
        <v/>
      </c>
      <c r="L4137" s="6" t="n">
        <f aca="false">IF(K4137=INDEX(DealTypes,1),B4137+Spread,IF(K4137=INDEX(DealTypes,2),B4137,IF(OR(K4137=INDEX(DealTypes,3),N(L4136)=0),"",L4136)))</f>
        <v>1.27536</v>
      </c>
      <c r="M4137" s="6" t="str">
        <f aca="false">IF(N4137&lt;&gt;"",IF(COUNTIF(N$3:N4137,N4137)=1,MAX(M$4:M4136)+1,""),"")</f>
        <v/>
      </c>
      <c r="N4137" s="7" t="str">
        <f aca="false">IF(K4137=INDEX(DealTypes,3),IF(I4136=-1,ROUND((B4137-L4136)/Point,0),ROUND((L4136-B4137)/Point,0)),"")</f>
        <v/>
      </c>
      <c r="O4137" s="6" t="str">
        <f aca="false">(IF(AND(N(N4137)&gt;0,I4136=-1),1,IF(AND(N(N4137)&lt;0,I4136=-1),-1,IF(AND(N(N4137)&gt;0,I4136=1),2,IF(AND(N(N4137)&lt;0,I4136=1),-2,"")))))</f>
        <v/>
      </c>
      <c r="P4137" s="0" t="str">
        <f aca="false">IF(N4137&lt;&gt;"",ABS(N4137),"")</f>
        <v/>
      </c>
    </row>
    <row r="4138" customFormat="false" ht="12.8" hidden="false" customHeight="false" outlineLevel="0" collapsed="false">
      <c r="A4138" s="4" t="n">
        <v>44039.75</v>
      </c>
      <c r="B4138" s="5" t="n">
        <v>1.2897</v>
      </c>
      <c r="C4138" s="5" t="n">
        <v>1.29006</v>
      </c>
      <c r="D4138" s="5" t="n">
        <v>1.28764</v>
      </c>
      <c r="E4138" s="5" t="n">
        <v>1.28857</v>
      </c>
      <c r="F4138" s="0" t="n">
        <v>2491</v>
      </c>
      <c r="G4138" s="0" t="n">
        <f aca="false">ROW()-3</f>
        <v>4135</v>
      </c>
      <c r="H4138" s="5" t="n">
        <f aca="true">IF(G4138&gt;(MovingPeriod+MovingShift),AVERAGE(INDIRECT("E"&amp;(ROW()-MovingPeriod-MovingShift)&amp;":"&amp;"E"&amp;ROW()-MovingShift)),"")</f>
        <v>1.28235076923077</v>
      </c>
      <c r="I4138" s="0" t="str">
        <f aca="false">IF(AND(B4138&gt;H4138,E4138&lt;H4138),-1,IF(AND(B4138&lt;H4138,E4138&gt;H4138),1,""))</f>
        <v/>
      </c>
      <c r="J4138" s="6" t="n">
        <f aca="false">IF(AND(I4138=-1,J4137=""),-1,IF(AND(I4138=1,J4137=""),1,IF(OR(AND(I4138="",J4137=1),AND(I4138="",J4137=-1),I4138=J4137),J4137,"")))</f>
        <v>1</v>
      </c>
      <c r="K4138" s="0" t="str">
        <f aca="false">IF(AND(J4137=1,J4136=""),INDEX(DealTypes,1),IF(AND(J4137=-1,J4136=""),INDEX(DealTypes,2),IF(OR(AND(J4137="",J4136=1),AND(J4137="",J4136=-1)),INDEX(DealTypes,3),"")))</f>
        <v/>
      </c>
      <c r="L4138" s="6" t="n">
        <f aca="false">IF(K4138=INDEX(DealTypes,1),B4138+Spread,IF(K4138=INDEX(DealTypes,2),B4138,IF(OR(K4138=INDEX(DealTypes,3),N(L4137)=0),"",L4137)))</f>
        <v>1.27536</v>
      </c>
      <c r="M4138" s="6" t="str">
        <f aca="false">IF(N4138&lt;&gt;"",IF(COUNTIF(N$3:N4138,N4138)=1,MAX(M$4:M4137)+1,""),"")</f>
        <v/>
      </c>
      <c r="N4138" s="7" t="str">
        <f aca="false">IF(K4138=INDEX(DealTypes,3),IF(I4137=-1,ROUND((B4138-L4137)/Point,0),ROUND((L4137-B4138)/Point,0)),"")</f>
        <v/>
      </c>
      <c r="O4138" s="6" t="str">
        <f aca="false">(IF(AND(N(N4138)&gt;0,I4137=-1),1,IF(AND(N(N4138)&lt;0,I4137=-1),-1,IF(AND(N(N4138)&gt;0,I4137=1),2,IF(AND(N(N4138)&lt;0,I4137=1),-2,"")))))</f>
        <v/>
      </c>
      <c r="P4138" s="0" t="str">
        <f aca="false">IF(N4138&lt;&gt;"",ABS(N4138),"")</f>
        <v/>
      </c>
    </row>
    <row r="4139" customFormat="false" ht="12.8" hidden="false" customHeight="false" outlineLevel="0" collapsed="false">
      <c r="A4139" s="4" t="n">
        <v>44039.7916666667</v>
      </c>
      <c r="B4139" s="5" t="n">
        <v>1.28857</v>
      </c>
      <c r="C4139" s="5" t="n">
        <v>1.28861</v>
      </c>
      <c r="D4139" s="5" t="n">
        <v>1.28697</v>
      </c>
      <c r="E4139" s="5" t="n">
        <v>1.28731</v>
      </c>
      <c r="F4139" s="0" t="n">
        <v>1857</v>
      </c>
      <c r="G4139" s="0" t="n">
        <f aca="false">ROW()-3</f>
        <v>4136</v>
      </c>
      <c r="H4139" s="5" t="n">
        <f aca="true">IF(G4139&gt;(MovingPeriod+MovingShift),AVERAGE(INDIRECT("E"&amp;(ROW()-MovingPeriod-MovingShift)&amp;":"&amp;"E"&amp;ROW()-MovingShift)),"")</f>
        <v>1.28297692307692</v>
      </c>
      <c r="I4139" s="0" t="str">
        <f aca="false">IF(AND(B4139&gt;H4139,E4139&lt;H4139),-1,IF(AND(B4139&lt;H4139,E4139&gt;H4139),1,""))</f>
        <v/>
      </c>
      <c r="J4139" s="6" t="n">
        <f aca="false">IF(AND(I4139=-1,J4138=""),-1,IF(AND(I4139=1,J4138=""),1,IF(OR(AND(I4139="",J4138=1),AND(I4139="",J4138=-1),I4139=J4138),J4138,"")))</f>
        <v>1</v>
      </c>
      <c r="K4139" s="0" t="str">
        <f aca="false">IF(AND(J4138=1,J4137=""),INDEX(DealTypes,1),IF(AND(J4138=-1,J4137=""),INDEX(DealTypes,2),IF(OR(AND(J4138="",J4137=1),AND(J4138="",J4137=-1)),INDEX(DealTypes,3),"")))</f>
        <v/>
      </c>
      <c r="L4139" s="6" t="n">
        <f aca="false">IF(K4139=INDEX(DealTypes,1),B4139+Spread,IF(K4139=INDEX(DealTypes,2),B4139,IF(OR(K4139=INDEX(DealTypes,3),N(L4138)=0),"",L4138)))</f>
        <v>1.27536</v>
      </c>
      <c r="M4139" s="6" t="str">
        <f aca="false">IF(N4139&lt;&gt;"",IF(COUNTIF(N$3:N4139,N4139)=1,MAX(M$4:M4138)+1,""),"")</f>
        <v/>
      </c>
      <c r="N4139" s="7" t="str">
        <f aca="false">IF(K4139=INDEX(DealTypes,3),IF(I4138=-1,ROUND((B4139-L4138)/Point,0),ROUND((L4138-B4139)/Point,0)),"")</f>
        <v/>
      </c>
      <c r="O4139" s="6" t="str">
        <f aca="false">(IF(AND(N(N4139)&gt;0,I4138=-1),1,IF(AND(N(N4139)&lt;0,I4138=-1),-1,IF(AND(N(N4139)&gt;0,I4138=1),2,IF(AND(N(N4139)&lt;0,I4138=1),-2,"")))))</f>
        <v/>
      </c>
      <c r="P4139" s="0" t="str">
        <f aca="false">IF(N4139&lt;&gt;"",ABS(N4139),"")</f>
        <v/>
      </c>
    </row>
    <row r="4140" customFormat="false" ht="12.8" hidden="false" customHeight="false" outlineLevel="0" collapsed="false">
      <c r="A4140" s="4" t="n">
        <v>44039.8333333333</v>
      </c>
      <c r="B4140" s="5" t="n">
        <v>1.28731</v>
      </c>
      <c r="C4140" s="5" t="n">
        <v>1.28803</v>
      </c>
      <c r="D4140" s="5" t="n">
        <v>1.28675</v>
      </c>
      <c r="E4140" s="5" t="n">
        <v>1.28736</v>
      </c>
      <c r="F4140" s="0" t="n">
        <v>1185</v>
      </c>
      <c r="G4140" s="0" t="n">
        <f aca="false">ROW()-3</f>
        <v>4137</v>
      </c>
      <c r="H4140" s="5" t="n">
        <f aca="true">IF(G4140&gt;(MovingPeriod+MovingShift),AVERAGE(INDIRECT("E"&amp;(ROW()-MovingPeriod-MovingShift)&amp;":"&amp;"E"&amp;ROW()-MovingShift)),"")</f>
        <v>1.28359</v>
      </c>
      <c r="I4140" s="0" t="str">
        <f aca="false">IF(AND(B4140&gt;H4140,E4140&lt;H4140),-1,IF(AND(B4140&lt;H4140,E4140&gt;H4140),1,""))</f>
        <v/>
      </c>
      <c r="J4140" s="6" t="n">
        <f aca="false">IF(AND(I4140=-1,J4139=""),-1,IF(AND(I4140=1,J4139=""),1,IF(OR(AND(I4140="",J4139=1),AND(I4140="",J4139=-1),I4140=J4139),J4139,"")))</f>
        <v>1</v>
      </c>
      <c r="K4140" s="0" t="str">
        <f aca="false">IF(AND(J4139=1,J4138=""),INDEX(DealTypes,1),IF(AND(J4139=-1,J4138=""),INDEX(DealTypes,2),IF(OR(AND(J4139="",J4138=1),AND(J4139="",J4138=-1)),INDEX(DealTypes,3),"")))</f>
        <v/>
      </c>
      <c r="L4140" s="6" t="n">
        <f aca="false">IF(K4140=INDEX(DealTypes,1),B4140+Spread,IF(K4140=INDEX(DealTypes,2),B4140,IF(OR(K4140=INDEX(DealTypes,3),N(L4139)=0),"",L4139)))</f>
        <v>1.27536</v>
      </c>
      <c r="M4140" s="6" t="str">
        <f aca="false">IF(N4140&lt;&gt;"",IF(COUNTIF(N$3:N4140,N4140)=1,MAX(M$4:M4139)+1,""),"")</f>
        <v/>
      </c>
      <c r="N4140" s="7" t="str">
        <f aca="false">IF(K4140=INDEX(DealTypes,3),IF(I4139=-1,ROUND((B4140-L4139)/Point,0),ROUND((L4139-B4140)/Point,0)),"")</f>
        <v/>
      </c>
      <c r="O4140" s="6" t="str">
        <f aca="false">(IF(AND(N(N4140)&gt;0,I4139=-1),1,IF(AND(N(N4140)&lt;0,I4139=-1),-1,IF(AND(N(N4140)&gt;0,I4139=1),2,IF(AND(N(N4140)&lt;0,I4139=1),-2,"")))))</f>
        <v/>
      </c>
      <c r="P4140" s="0" t="str">
        <f aca="false">IF(N4140&lt;&gt;"",ABS(N4140),"")</f>
        <v/>
      </c>
    </row>
    <row r="4141" customFormat="false" ht="12.8" hidden="false" customHeight="false" outlineLevel="0" collapsed="false">
      <c r="A4141" s="4" t="n">
        <v>44039.875</v>
      </c>
      <c r="B4141" s="5" t="n">
        <v>1.28736</v>
      </c>
      <c r="C4141" s="5" t="n">
        <v>1.28783</v>
      </c>
      <c r="D4141" s="5" t="n">
        <v>1.28701</v>
      </c>
      <c r="E4141" s="5" t="n">
        <v>1.28713</v>
      </c>
      <c r="F4141" s="0" t="n">
        <v>1274</v>
      </c>
      <c r="G4141" s="0" t="n">
        <f aca="false">ROW()-3</f>
        <v>4138</v>
      </c>
      <c r="H4141" s="5" t="n">
        <f aca="true">IF(G4141&gt;(MovingPeriod+MovingShift),AVERAGE(INDIRECT("E"&amp;(ROW()-MovingPeriod-MovingShift)&amp;":"&amp;"E"&amp;ROW()-MovingShift)),"")</f>
        <v>1.28404692307692</v>
      </c>
      <c r="I4141" s="0" t="str">
        <f aca="false">IF(AND(B4141&gt;H4141,E4141&lt;H4141),-1,IF(AND(B4141&lt;H4141,E4141&gt;H4141),1,""))</f>
        <v/>
      </c>
      <c r="J4141" s="6" t="n">
        <f aca="false">IF(AND(I4141=-1,J4140=""),-1,IF(AND(I4141=1,J4140=""),1,IF(OR(AND(I4141="",J4140=1),AND(I4141="",J4140=-1),I4141=J4140),J4140,"")))</f>
        <v>1</v>
      </c>
      <c r="K4141" s="0" t="str">
        <f aca="false">IF(AND(J4140=1,J4139=""),INDEX(DealTypes,1),IF(AND(J4140=-1,J4139=""),INDEX(DealTypes,2),IF(OR(AND(J4140="",J4139=1),AND(J4140="",J4139=-1)),INDEX(DealTypes,3),"")))</f>
        <v/>
      </c>
      <c r="L4141" s="6" t="n">
        <f aca="false">IF(K4141=INDEX(DealTypes,1),B4141+Spread,IF(K4141=INDEX(DealTypes,2),B4141,IF(OR(K4141=INDEX(DealTypes,3),N(L4140)=0),"",L4140)))</f>
        <v>1.27536</v>
      </c>
      <c r="M4141" s="6" t="str">
        <f aca="false">IF(N4141&lt;&gt;"",IF(COUNTIF(N$3:N4141,N4141)=1,MAX(M$4:M4140)+1,""),"")</f>
        <v/>
      </c>
      <c r="N4141" s="7" t="str">
        <f aca="false">IF(K4141=INDEX(DealTypes,3),IF(I4140=-1,ROUND((B4141-L4140)/Point,0),ROUND((L4140-B4141)/Point,0)),"")</f>
        <v/>
      </c>
      <c r="O4141" s="6" t="str">
        <f aca="false">(IF(AND(N(N4141)&gt;0,I4140=-1),1,IF(AND(N(N4141)&lt;0,I4140=-1),-1,IF(AND(N(N4141)&gt;0,I4140=1),2,IF(AND(N(N4141)&lt;0,I4140=1),-2,"")))))</f>
        <v/>
      </c>
      <c r="P4141" s="0" t="str">
        <f aca="false">IF(N4141&lt;&gt;"",ABS(N4141),"")</f>
        <v/>
      </c>
    </row>
    <row r="4142" customFormat="false" ht="12.8" hidden="false" customHeight="false" outlineLevel="0" collapsed="false">
      <c r="A4142" s="4" t="n">
        <v>44039.9166666667</v>
      </c>
      <c r="B4142" s="5" t="n">
        <v>1.28712</v>
      </c>
      <c r="C4142" s="5" t="n">
        <v>1.28772</v>
      </c>
      <c r="D4142" s="5" t="n">
        <v>1.28671</v>
      </c>
      <c r="E4142" s="5" t="n">
        <v>1.28691</v>
      </c>
      <c r="F4142" s="0" t="n">
        <v>1377</v>
      </c>
      <c r="G4142" s="0" t="n">
        <f aca="false">ROW()-3</f>
        <v>4139</v>
      </c>
      <c r="H4142" s="5" t="n">
        <f aca="true">IF(G4142&gt;(MovingPeriod+MovingShift),AVERAGE(INDIRECT("E"&amp;(ROW()-MovingPeriod-MovingShift)&amp;":"&amp;"E"&amp;ROW()-MovingShift)),"")</f>
        <v>1.28447923076923</v>
      </c>
      <c r="I4142" s="0" t="str">
        <f aca="false">IF(AND(B4142&gt;H4142,E4142&lt;H4142),-1,IF(AND(B4142&lt;H4142,E4142&gt;H4142),1,""))</f>
        <v/>
      </c>
      <c r="J4142" s="6" t="n">
        <f aca="false">IF(AND(I4142=-1,J4141=""),-1,IF(AND(I4142=1,J4141=""),1,IF(OR(AND(I4142="",J4141=1),AND(I4142="",J4141=-1),I4142=J4141),J4141,"")))</f>
        <v>1</v>
      </c>
      <c r="K4142" s="0" t="str">
        <f aca="false">IF(AND(J4141=1,J4140=""),INDEX(DealTypes,1),IF(AND(J4141=-1,J4140=""),INDEX(DealTypes,2),IF(OR(AND(J4141="",J4140=1),AND(J4141="",J4140=-1)),INDEX(DealTypes,3),"")))</f>
        <v/>
      </c>
      <c r="L4142" s="6" t="n">
        <f aca="false">IF(K4142=INDEX(DealTypes,1),B4142+Spread,IF(K4142=INDEX(DealTypes,2),B4142,IF(OR(K4142=INDEX(DealTypes,3),N(L4141)=0),"",L4141)))</f>
        <v>1.27536</v>
      </c>
      <c r="M4142" s="6" t="str">
        <f aca="false">IF(N4142&lt;&gt;"",IF(COUNTIF(N$3:N4142,N4142)=1,MAX(M$4:M4141)+1,""),"")</f>
        <v/>
      </c>
      <c r="N4142" s="7" t="str">
        <f aca="false">IF(K4142=INDEX(DealTypes,3),IF(I4141=-1,ROUND((B4142-L4141)/Point,0),ROUND((L4141-B4142)/Point,0)),"")</f>
        <v/>
      </c>
      <c r="O4142" s="6" t="str">
        <f aca="false">(IF(AND(N(N4142)&gt;0,I4141=-1),1,IF(AND(N(N4142)&lt;0,I4141=-1),-1,IF(AND(N(N4142)&gt;0,I4141=1),2,IF(AND(N(N4142)&lt;0,I4141=1),-2,"")))))</f>
        <v/>
      </c>
      <c r="P4142" s="0" t="str">
        <f aca="false">IF(N4142&lt;&gt;"",ABS(N4142),"")</f>
        <v/>
      </c>
    </row>
    <row r="4143" customFormat="false" ht="12.8" hidden="false" customHeight="false" outlineLevel="0" collapsed="false">
      <c r="A4143" s="4" t="n">
        <v>44039.9583333333</v>
      </c>
      <c r="B4143" s="5" t="n">
        <v>1.28686</v>
      </c>
      <c r="C4143" s="5" t="n">
        <v>1.28812</v>
      </c>
      <c r="D4143" s="5" t="n">
        <v>1.28667</v>
      </c>
      <c r="E4143" s="5" t="n">
        <v>1.28806</v>
      </c>
      <c r="F4143" s="0" t="n">
        <v>748</v>
      </c>
      <c r="G4143" s="0" t="n">
        <f aca="false">ROW()-3</f>
        <v>4140</v>
      </c>
      <c r="H4143" s="5" t="n">
        <f aca="true">IF(G4143&gt;(MovingPeriod+MovingShift),AVERAGE(INDIRECT("E"&amp;(ROW()-MovingPeriod-MovingShift)&amp;":"&amp;"E"&amp;ROW()-MovingShift)),"")</f>
        <v>1.28500307692308</v>
      </c>
      <c r="I4143" s="0" t="str">
        <f aca="false">IF(AND(B4143&gt;H4143,E4143&lt;H4143),-1,IF(AND(B4143&lt;H4143,E4143&gt;H4143),1,""))</f>
        <v/>
      </c>
      <c r="J4143" s="6" t="n">
        <f aca="false">IF(AND(I4143=-1,J4142=""),-1,IF(AND(I4143=1,J4142=""),1,IF(OR(AND(I4143="",J4142=1),AND(I4143="",J4142=-1),I4143=J4142),J4142,"")))</f>
        <v>1</v>
      </c>
      <c r="K4143" s="0" t="str">
        <f aca="false">IF(AND(J4142=1,J4141=""),INDEX(DealTypes,1),IF(AND(J4142=-1,J4141=""),INDEX(DealTypes,2),IF(OR(AND(J4142="",J4141=1),AND(J4142="",J4141=-1)),INDEX(DealTypes,3),"")))</f>
        <v/>
      </c>
      <c r="L4143" s="6" t="n">
        <f aca="false">IF(K4143=INDEX(DealTypes,1),B4143+Spread,IF(K4143=INDEX(DealTypes,2),B4143,IF(OR(K4143=INDEX(DealTypes,3),N(L4142)=0),"",L4142)))</f>
        <v>1.27536</v>
      </c>
      <c r="M4143" s="6" t="str">
        <f aca="false">IF(N4143&lt;&gt;"",IF(COUNTIF(N$3:N4143,N4143)=1,MAX(M$4:M4142)+1,""),"")</f>
        <v/>
      </c>
      <c r="N4143" s="7" t="str">
        <f aca="false">IF(K4143=INDEX(DealTypes,3),IF(I4142=-1,ROUND((B4143-L4142)/Point,0),ROUND((L4142-B4143)/Point,0)),"")</f>
        <v/>
      </c>
      <c r="O4143" s="6" t="str">
        <f aca="false">(IF(AND(N(N4143)&gt;0,I4142=-1),1,IF(AND(N(N4143)&lt;0,I4142=-1),-1,IF(AND(N(N4143)&gt;0,I4142=1),2,IF(AND(N(N4143)&lt;0,I4142=1),-2,"")))))</f>
        <v/>
      </c>
      <c r="P4143" s="0" t="str">
        <f aca="false">IF(N4143&lt;&gt;"",ABS(N4143),"")</f>
        <v/>
      </c>
    </row>
    <row r="4144" customFormat="false" ht="12.8" hidden="false" customHeight="false" outlineLevel="0" collapsed="false">
      <c r="A4144" s="4" t="n">
        <v>44040</v>
      </c>
      <c r="B4144" s="5" t="n">
        <v>1.28796</v>
      </c>
      <c r="C4144" s="5" t="n">
        <v>1.28999</v>
      </c>
      <c r="D4144" s="5" t="n">
        <v>1.28764</v>
      </c>
      <c r="E4144" s="5" t="n">
        <v>1.28832</v>
      </c>
      <c r="F4144" s="0" t="n">
        <v>2035</v>
      </c>
      <c r="G4144" s="0" t="n">
        <f aca="false">ROW()-3</f>
        <v>4141</v>
      </c>
      <c r="H4144" s="5" t="n">
        <f aca="true">IF(G4144&gt;(MovingPeriod+MovingShift),AVERAGE(INDIRECT("E"&amp;(ROW()-MovingPeriod-MovingShift)&amp;":"&amp;"E"&amp;ROW()-MovingShift)),"")</f>
        <v>1.28530153846154</v>
      </c>
      <c r="I4144" s="0" t="str">
        <f aca="false">IF(AND(B4144&gt;H4144,E4144&lt;H4144),-1,IF(AND(B4144&lt;H4144,E4144&gt;H4144),1,""))</f>
        <v/>
      </c>
      <c r="J4144" s="6" t="n">
        <f aca="false">IF(AND(I4144=-1,J4143=""),-1,IF(AND(I4144=1,J4143=""),1,IF(OR(AND(I4144="",J4143=1),AND(I4144="",J4143=-1),I4144=J4143),J4143,"")))</f>
        <v>1</v>
      </c>
      <c r="K4144" s="0" t="str">
        <f aca="false">IF(AND(J4143=1,J4142=""),INDEX(DealTypes,1),IF(AND(J4143=-1,J4142=""),INDEX(DealTypes,2),IF(OR(AND(J4143="",J4142=1),AND(J4143="",J4142=-1)),INDEX(DealTypes,3),"")))</f>
        <v/>
      </c>
      <c r="L4144" s="6" t="n">
        <f aca="false">IF(K4144=INDEX(DealTypes,1),B4144+Spread,IF(K4144=INDEX(DealTypes,2),B4144,IF(OR(K4144=INDEX(DealTypes,3),N(L4143)=0),"",L4143)))</f>
        <v>1.27536</v>
      </c>
      <c r="M4144" s="6" t="str">
        <f aca="false">IF(N4144&lt;&gt;"",IF(COUNTIF(N$3:N4144,N4144)=1,MAX(M$4:M4143)+1,""),"")</f>
        <v/>
      </c>
      <c r="N4144" s="7" t="str">
        <f aca="false">IF(K4144=INDEX(DealTypes,3),IF(I4143=-1,ROUND((B4144-L4143)/Point,0),ROUND((L4143-B4144)/Point,0)),"")</f>
        <v/>
      </c>
      <c r="O4144" s="6" t="str">
        <f aca="false">(IF(AND(N(N4144)&gt;0,I4143=-1),1,IF(AND(N(N4144)&lt;0,I4143=-1),-1,IF(AND(N(N4144)&gt;0,I4143=1),2,IF(AND(N(N4144)&lt;0,I4143=1),-2,"")))))</f>
        <v/>
      </c>
      <c r="P4144" s="0" t="str">
        <f aca="false">IF(N4144&lt;&gt;"",ABS(N4144),"")</f>
        <v/>
      </c>
    </row>
    <row r="4145" customFormat="false" ht="12.8" hidden="false" customHeight="false" outlineLevel="0" collapsed="false">
      <c r="A4145" s="4" t="n">
        <v>44040.0416666667</v>
      </c>
      <c r="B4145" s="5" t="n">
        <v>1.28831</v>
      </c>
      <c r="C4145" s="5" t="n">
        <v>1.28917</v>
      </c>
      <c r="D4145" s="5" t="n">
        <v>1.28808</v>
      </c>
      <c r="E4145" s="5" t="n">
        <v>1.28912</v>
      </c>
      <c r="F4145" s="0" t="n">
        <v>851</v>
      </c>
      <c r="G4145" s="0" t="n">
        <f aca="false">ROW()-3</f>
        <v>4142</v>
      </c>
      <c r="H4145" s="5" t="n">
        <f aca="true">IF(G4145&gt;(MovingPeriod+MovingShift),AVERAGE(INDIRECT("E"&amp;(ROW()-MovingPeriod-MovingShift)&amp;":"&amp;"E"&amp;ROW()-MovingShift)),"")</f>
        <v>1.28554230769231</v>
      </c>
      <c r="I4145" s="0" t="str">
        <f aca="false">IF(AND(B4145&gt;H4145,E4145&lt;H4145),-1,IF(AND(B4145&lt;H4145,E4145&gt;H4145),1,""))</f>
        <v/>
      </c>
      <c r="J4145" s="6" t="n">
        <f aca="false">IF(AND(I4145=-1,J4144=""),-1,IF(AND(I4145=1,J4144=""),1,IF(OR(AND(I4145="",J4144=1),AND(I4145="",J4144=-1),I4145=J4144),J4144,"")))</f>
        <v>1</v>
      </c>
      <c r="K4145" s="0" t="str">
        <f aca="false">IF(AND(J4144=1,J4143=""),INDEX(DealTypes,1),IF(AND(J4144=-1,J4143=""),INDEX(DealTypes,2),IF(OR(AND(J4144="",J4143=1),AND(J4144="",J4143=-1)),INDEX(DealTypes,3),"")))</f>
        <v/>
      </c>
      <c r="L4145" s="6" t="n">
        <f aca="false">IF(K4145=INDEX(DealTypes,1),B4145+Spread,IF(K4145=INDEX(DealTypes,2),B4145,IF(OR(K4145=INDEX(DealTypes,3),N(L4144)=0),"",L4144)))</f>
        <v>1.27536</v>
      </c>
      <c r="M4145" s="6" t="str">
        <f aca="false">IF(N4145&lt;&gt;"",IF(COUNTIF(N$3:N4145,N4145)=1,MAX(M$4:M4144)+1,""),"")</f>
        <v/>
      </c>
      <c r="N4145" s="7" t="str">
        <f aca="false">IF(K4145=INDEX(DealTypes,3),IF(I4144=-1,ROUND((B4145-L4144)/Point,0),ROUND((L4144-B4145)/Point,0)),"")</f>
        <v/>
      </c>
      <c r="O4145" s="6" t="str">
        <f aca="false">(IF(AND(N(N4145)&gt;0,I4144=-1),1,IF(AND(N(N4145)&lt;0,I4144=-1),-1,IF(AND(N(N4145)&gt;0,I4144=1),2,IF(AND(N(N4145)&lt;0,I4144=1),-2,"")))))</f>
        <v/>
      </c>
      <c r="P4145" s="0" t="str">
        <f aca="false">IF(N4145&lt;&gt;"",ABS(N4145),"")</f>
        <v/>
      </c>
    </row>
    <row r="4146" customFormat="false" ht="12.8" hidden="false" customHeight="false" outlineLevel="0" collapsed="false">
      <c r="A4146" s="4" t="n">
        <v>44040.0833333333</v>
      </c>
      <c r="B4146" s="5" t="n">
        <v>1.28911</v>
      </c>
      <c r="C4146" s="5" t="n">
        <v>1.28911</v>
      </c>
      <c r="D4146" s="5" t="n">
        <v>1.28701</v>
      </c>
      <c r="E4146" s="5" t="n">
        <v>1.28877</v>
      </c>
      <c r="F4146" s="0" t="n">
        <v>886</v>
      </c>
      <c r="G4146" s="0" t="n">
        <f aca="false">ROW()-3</f>
        <v>4143</v>
      </c>
      <c r="H4146" s="5" t="n">
        <f aca="true">IF(G4146&gt;(MovingPeriod+MovingShift),AVERAGE(INDIRECT("E"&amp;(ROW()-MovingPeriod-MovingShift)&amp;":"&amp;"E"&amp;ROW()-MovingShift)),"")</f>
        <v>1.28581846153846</v>
      </c>
      <c r="I4146" s="0" t="str">
        <f aca="false">IF(AND(B4146&gt;H4146,E4146&lt;H4146),-1,IF(AND(B4146&lt;H4146,E4146&gt;H4146),1,""))</f>
        <v/>
      </c>
      <c r="J4146" s="6" t="n">
        <f aca="false">IF(AND(I4146=-1,J4145=""),-1,IF(AND(I4146=1,J4145=""),1,IF(OR(AND(I4146="",J4145=1),AND(I4146="",J4145=-1),I4146=J4145),J4145,"")))</f>
        <v>1</v>
      </c>
      <c r="K4146" s="0" t="str">
        <f aca="false">IF(AND(J4145=1,J4144=""),INDEX(DealTypes,1),IF(AND(J4145=-1,J4144=""),INDEX(DealTypes,2),IF(OR(AND(J4145="",J4144=1),AND(J4145="",J4144=-1)),INDEX(DealTypes,3),"")))</f>
        <v/>
      </c>
      <c r="L4146" s="6" t="n">
        <f aca="false">IF(K4146=INDEX(DealTypes,1),B4146+Spread,IF(K4146=INDEX(DealTypes,2),B4146,IF(OR(K4146=INDEX(DealTypes,3),N(L4145)=0),"",L4145)))</f>
        <v>1.27536</v>
      </c>
      <c r="M4146" s="6" t="str">
        <f aca="false">IF(N4146&lt;&gt;"",IF(COUNTIF(N$3:N4146,N4146)=1,MAX(M$4:M4145)+1,""),"")</f>
        <v/>
      </c>
      <c r="N4146" s="7" t="str">
        <f aca="false">IF(K4146=INDEX(DealTypes,3),IF(I4145=-1,ROUND((B4146-L4145)/Point,0),ROUND((L4145-B4146)/Point,0)),"")</f>
        <v/>
      </c>
      <c r="O4146" s="6" t="str">
        <f aca="false">(IF(AND(N(N4146)&gt;0,I4145=-1),1,IF(AND(N(N4146)&lt;0,I4145=-1),-1,IF(AND(N(N4146)&gt;0,I4145=1),2,IF(AND(N(N4146)&lt;0,I4145=1),-2,"")))))</f>
        <v/>
      </c>
      <c r="P4146" s="0" t="str">
        <f aca="false">IF(N4146&lt;&gt;"",ABS(N4146),"")</f>
        <v/>
      </c>
    </row>
    <row r="4147" customFormat="false" ht="12.8" hidden="false" customHeight="false" outlineLevel="0" collapsed="false">
      <c r="A4147" s="4" t="n">
        <v>44040.125</v>
      </c>
      <c r="B4147" s="5" t="n">
        <v>1.28877</v>
      </c>
      <c r="C4147" s="5" t="n">
        <v>1.28923</v>
      </c>
      <c r="D4147" s="5" t="n">
        <v>1.2877</v>
      </c>
      <c r="E4147" s="5" t="n">
        <v>1.28835</v>
      </c>
      <c r="F4147" s="0" t="n">
        <v>1300</v>
      </c>
      <c r="G4147" s="0" t="n">
        <f aca="false">ROW()-3</f>
        <v>4144</v>
      </c>
      <c r="H4147" s="5" t="n">
        <f aca="true">IF(G4147&gt;(MovingPeriod+MovingShift),AVERAGE(INDIRECT("E"&amp;(ROW()-MovingPeriod-MovingShift)&amp;":"&amp;"E"&amp;ROW()-MovingShift)),"")</f>
        <v>1.28617076923077</v>
      </c>
      <c r="I4147" s="0" t="str">
        <f aca="false">IF(AND(B4147&gt;H4147,E4147&lt;H4147),-1,IF(AND(B4147&lt;H4147,E4147&gt;H4147),1,""))</f>
        <v/>
      </c>
      <c r="J4147" s="6" t="n">
        <f aca="false">IF(AND(I4147=-1,J4146=""),-1,IF(AND(I4147=1,J4146=""),1,IF(OR(AND(I4147="",J4146=1),AND(I4147="",J4146=-1),I4147=J4146),J4146,"")))</f>
        <v>1</v>
      </c>
      <c r="K4147" s="0" t="str">
        <f aca="false">IF(AND(J4146=1,J4145=""),INDEX(DealTypes,1),IF(AND(J4146=-1,J4145=""),INDEX(DealTypes,2),IF(OR(AND(J4146="",J4145=1),AND(J4146="",J4145=-1)),INDEX(DealTypes,3),"")))</f>
        <v/>
      </c>
      <c r="L4147" s="6" t="n">
        <f aca="false">IF(K4147=INDEX(DealTypes,1),B4147+Spread,IF(K4147=INDEX(DealTypes,2),B4147,IF(OR(K4147=INDEX(DealTypes,3),N(L4146)=0),"",L4146)))</f>
        <v>1.27536</v>
      </c>
      <c r="M4147" s="6" t="str">
        <f aca="false">IF(N4147&lt;&gt;"",IF(COUNTIF(N$3:N4147,N4147)=1,MAX(M$4:M4146)+1,""),"")</f>
        <v/>
      </c>
      <c r="N4147" s="7" t="str">
        <f aca="false">IF(K4147=INDEX(DealTypes,3),IF(I4146=-1,ROUND((B4147-L4146)/Point,0),ROUND((L4146-B4147)/Point,0)),"")</f>
        <v/>
      </c>
      <c r="O4147" s="6" t="str">
        <f aca="false">(IF(AND(N(N4147)&gt;0,I4146=-1),1,IF(AND(N(N4147)&lt;0,I4146=-1),-1,IF(AND(N(N4147)&gt;0,I4146=1),2,IF(AND(N(N4147)&lt;0,I4146=1),-2,"")))))</f>
        <v/>
      </c>
      <c r="P4147" s="0" t="str">
        <f aca="false">IF(N4147&lt;&gt;"",ABS(N4147),"")</f>
        <v/>
      </c>
    </row>
    <row r="4148" customFormat="false" ht="12.8" hidden="false" customHeight="false" outlineLevel="0" collapsed="false">
      <c r="A4148" s="4" t="n">
        <v>44040.1666666667</v>
      </c>
      <c r="B4148" s="5" t="n">
        <v>1.28834</v>
      </c>
      <c r="C4148" s="5" t="n">
        <v>1.2904</v>
      </c>
      <c r="D4148" s="5" t="n">
        <v>1.28827</v>
      </c>
      <c r="E4148" s="5" t="n">
        <v>1.28858</v>
      </c>
      <c r="F4148" s="0" t="n">
        <v>1785</v>
      </c>
      <c r="G4148" s="0" t="n">
        <f aca="false">ROW()-3</f>
        <v>4145</v>
      </c>
      <c r="H4148" s="5" t="n">
        <f aca="true">IF(G4148&gt;(MovingPeriod+MovingShift),AVERAGE(INDIRECT("E"&amp;(ROW()-MovingPeriod-MovingShift)&amp;":"&amp;"E"&amp;ROW()-MovingShift)),"")</f>
        <v>1.28655384615385</v>
      </c>
      <c r="I4148" s="0" t="str">
        <f aca="false">IF(AND(B4148&gt;H4148,E4148&lt;H4148),-1,IF(AND(B4148&lt;H4148,E4148&gt;H4148),1,""))</f>
        <v/>
      </c>
      <c r="J4148" s="6" t="n">
        <f aca="false">IF(AND(I4148=-1,J4147=""),-1,IF(AND(I4148=1,J4147=""),1,IF(OR(AND(I4148="",J4147=1),AND(I4148="",J4147=-1),I4148=J4147),J4147,"")))</f>
        <v>1</v>
      </c>
      <c r="K4148" s="0" t="str">
        <f aca="false">IF(AND(J4147=1,J4146=""),INDEX(DealTypes,1),IF(AND(J4147=-1,J4146=""),INDEX(DealTypes,2),IF(OR(AND(J4147="",J4146=1),AND(J4147="",J4146=-1)),INDEX(DealTypes,3),"")))</f>
        <v/>
      </c>
      <c r="L4148" s="6" t="n">
        <f aca="false">IF(K4148=INDEX(DealTypes,1),B4148+Spread,IF(K4148=INDEX(DealTypes,2),B4148,IF(OR(K4148=INDEX(DealTypes,3),N(L4147)=0),"",L4147)))</f>
        <v>1.27536</v>
      </c>
      <c r="M4148" s="6" t="str">
        <f aca="false">IF(N4148&lt;&gt;"",IF(COUNTIF(N$3:N4148,N4148)=1,MAX(M$4:M4147)+1,""),"")</f>
        <v/>
      </c>
      <c r="N4148" s="7" t="str">
        <f aca="false">IF(K4148=INDEX(DealTypes,3),IF(I4147=-1,ROUND((B4148-L4147)/Point,0),ROUND((L4147-B4148)/Point,0)),"")</f>
        <v/>
      </c>
      <c r="O4148" s="6" t="str">
        <f aca="false">(IF(AND(N(N4148)&gt;0,I4147=-1),1,IF(AND(N(N4148)&lt;0,I4147=-1),-1,IF(AND(N(N4148)&gt;0,I4147=1),2,IF(AND(N(N4148)&lt;0,I4147=1),-2,"")))))</f>
        <v/>
      </c>
      <c r="P4148" s="0" t="str">
        <f aca="false">IF(N4148&lt;&gt;"",ABS(N4148),"")</f>
        <v/>
      </c>
    </row>
    <row r="4149" customFormat="false" ht="12.8" hidden="false" customHeight="false" outlineLevel="0" collapsed="false">
      <c r="A4149" s="4" t="n">
        <v>44040.2083333333</v>
      </c>
      <c r="B4149" s="5" t="n">
        <v>1.28858</v>
      </c>
      <c r="C4149" s="5" t="n">
        <v>1.28962</v>
      </c>
      <c r="D4149" s="5" t="n">
        <v>1.28739</v>
      </c>
      <c r="E4149" s="5" t="n">
        <v>1.28774</v>
      </c>
      <c r="F4149" s="0" t="n">
        <v>1385</v>
      </c>
      <c r="G4149" s="0" t="n">
        <f aca="false">ROW()-3</f>
        <v>4146</v>
      </c>
      <c r="H4149" s="5" t="n">
        <f aca="true">IF(G4149&gt;(MovingPeriod+MovingShift),AVERAGE(INDIRECT("E"&amp;(ROW()-MovingPeriod-MovingShift)&amp;":"&amp;"E"&amp;ROW()-MovingShift)),"")</f>
        <v>1.28695230769231</v>
      </c>
      <c r="I4149" s="0" t="str">
        <f aca="false">IF(AND(B4149&gt;H4149,E4149&lt;H4149),-1,IF(AND(B4149&lt;H4149,E4149&gt;H4149),1,""))</f>
        <v/>
      </c>
      <c r="J4149" s="6" t="n">
        <f aca="false">IF(AND(I4149=-1,J4148=""),-1,IF(AND(I4149=1,J4148=""),1,IF(OR(AND(I4149="",J4148=1),AND(I4149="",J4148=-1),I4149=J4148),J4148,"")))</f>
        <v>1</v>
      </c>
      <c r="K4149" s="0" t="str">
        <f aca="false">IF(AND(J4148=1,J4147=""),INDEX(DealTypes,1),IF(AND(J4148=-1,J4147=""),INDEX(DealTypes,2),IF(OR(AND(J4148="",J4147=1),AND(J4148="",J4147=-1)),INDEX(DealTypes,3),"")))</f>
        <v/>
      </c>
      <c r="L4149" s="6" t="n">
        <f aca="false">IF(K4149=INDEX(DealTypes,1),B4149+Spread,IF(K4149=INDEX(DealTypes,2),B4149,IF(OR(K4149=INDEX(DealTypes,3),N(L4148)=0),"",L4148)))</f>
        <v>1.27536</v>
      </c>
      <c r="M4149" s="6" t="str">
        <f aca="false">IF(N4149&lt;&gt;"",IF(COUNTIF(N$3:N4149,N4149)=1,MAX(M$4:M4148)+1,""),"")</f>
        <v/>
      </c>
      <c r="N4149" s="7" t="str">
        <f aca="false">IF(K4149=INDEX(DealTypes,3),IF(I4148=-1,ROUND((B4149-L4148)/Point,0),ROUND((L4148-B4149)/Point,0)),"")</f>
        <v/>
      </c>
      <c r="O4149" s="6" t="str">
        <f aca="false">(IF(AND(N(N4149)&gt;0,I4148=-1),1,IF(AND(N(N4149)&lt;0,I4148=-1),-1,IF(AND(N(N4149)&gt;0,I4148=1),2,IF(AND(N(N4149)&lt;0,I4148=1),-2,"")))))</f>
        <v/>
      </c>
      <c r="P4149" s="0" t="str">
        <f aca="false">IF(N4149&lt;&gt;"",ABS(N4149),"")</f>
        <v/>
      </c>
    </row>
    <row r="4150" customFormat="false" ht="12.8" hidden="false" customHeight="false" outlineLevel="0" collapsed="false">
      <c r="A4150" s="4" t="n">
        <v>44040.25</v>
      </c>
      <c r="B4150" s="5" t="n">
        <v>1.28774</v>
      </c>
      <c r="C4150" s="5" t="n">
        <v>1.28791</v>
      </c>
      <c r="D4150" s="5" t="n">
        <v>1.28453</v>
      </c>
      <c r="E4150" s="5" t="n">
        <v>1.28533</v>
      </c>
      <c r="F4150" s="0" t="n">
        <v>2488</v>
      </c>
      <c r="G4150" s="0" t="n">
        <f aca="false">ROW()-3</f>
        <v>4147</v>
      </c>
      <c r="H4150" s="5" t="n">
        <f aca="true">IF(G4150&gt;(MovingPeriod+MovingShift),AVERAGE(INDIRECT("E"&amp;(ROW()-MovingPeriod-MovingShift)&amp;":"&amp;"E"&amp;ROW()-MovingShift)),"")</f>
        <v>1.28729076923077</v>
      </c>
      <c r="I4150" s="6" t="n">
        <f aca="false">IF(AND(B4150&gt;H4150,E4150&lt;H4150),-1,IF(AND(B4150&lt;H4150,E4150&gt;H4150),1,""))</f>
        <v>-1</v>
      </c>
      <c r="J4150" s="6" t="str">
        <f aca="false">IF(AND(I4150=-1,J4149=""),-1,IF(AND(I4150=1,J4149=""),1,IF(OR(AND(I4150="",J4149=1),AND(I4150="",J4149=-1),I4150=J4149),J4149,"")))</f>
        <v/>
      </c>
      <c r="K4150" s="0" t="str">
        <f aca="false">IF(AND(J4149=1,J4148=""),INDEX(DealTypes,1),IF(AND(J4149=-1,J4148=""),INDEX(DealTypes,2),IF(OR(AND(J4149="",J4148=1),AND(J4149="",J4148=-1)),INDEX(DealTypes,3),"")))</f>
        <v/>
      </c>
      <c r="L4150" s="6" t="n">
        <f aca="false">IF(K4150=INDEX(DealTypes,1),B4150+Spread,IF(K4150=INDEX(DealTypes,2),B4150,IF(OR(K4150=INDEX(DealTypes,3),N(L4149)=0),"",L4149)))</f>
        <v>1.27536</v>
      </c>
      <c r="M4150" s="6" t="str">
        <f aca="false">IF(N4150&lt;&gt;"",IF(COUNTIF(N$3:N4150,N4150)=1,MAX(M$4:M4149)+1,""),"")</f>
        <v/>
      </c>
      <c r="N4150" s="7" t="str">
        <f aca="false">IF(K4150=INDEX(DealTypes,3),IF(I4149=-1,ROUND((B4150-L4149)/Point,0),ROUND((L4149-B4150)/Point,0)),"")</f>
        <v/>
      </c>
      <c r="O4150" s="6" t="str">
        <f aca="false">(IF(AND(N(N4150)&gt;0,I4149=-1),1,IF(AND(N(N4150)&lt;0,I4149=-1),-1,IF(AND(N(N4150)&gt;0,I4149=1),2,IF(AND(N(N4150)&lt;0,I4149=1),-2,"")))))</f>
        <v/>
      </c>
      <c r="P4150" s="0" t="str">
        <f aca="false">IF(N4150&lt;&gt;"",ABS(N4150),"")</f>
        <v/>
      </c>
    </row>
    <row r="4151" customFormat="false" ht="12.8" hidden="false" customHeight="false" outlineLevel="0" collapsed="false">
      <c r="A4151" s="4" t="n">
        <v>44040.2916666667</v>
      </c>
      <c r="B4151" s="5" t="n">
        <v>1.28532</v>
      </c>
      <c r="C4151" s="5" t="n">
        <v>1.2859</v>
      </c>
      <c r="D4151" s="5" t="n">
        <v>1.28472</v>
      </c>
      <c r="E4151" s="5" t="n">
        <v>1.2856</v>
      </c>
      <c r="F4151" s="0" t="n">
        <v>1602</v>
      </c>
      <c r="G4151" s="0" t="n">
        <f aca="false">ROW()-3</f>
        <v>4148</v>
      </c>
      <c r="H4151" s="5" t="n">
        <f aca="true">IF(G4151&gt;(MovingPeriod+MovingShift),AVERAGE(INDIRECT("E"&amp;(ROW()-MovingPeriod-MovingShift)&amp;":"&amp;"E"&amp;ROW()-MovingShift)),"")</f>
        <v>1.28764230769231</v>
      </c>
      <c r="I4151" s="6" t="str">
        <f aca="false">IF(AND(B4151&gt;H4151,E4151&lt;H4151),-1,IF(AND(B4151&lt;H4151,E4151&gt;H4151),1,""))</f>
        <v/>
      </c>
      <c r="J4151" s="6" t="str">
        <f aca="false">IF(AND(I4151=-1,J4150=""),-1,IF(AND(I4151=1,J4150=""),1,IF(OR(AND(I4151="",J4150=1),AND(I4151="",J4150=-1),I4151=J4150),J4150,"")))</f>
        <v/>
      </c>
      <c r="K4151" s="0" t="str">
        <f aca="false">IF(AND(J4150=1,J4149=""),INDEX(DealTypes,1),IF(AND(J4150=-1,J4149=""),INDEX(DealTypes,2),IF(OR(AND(J4150="",J4149=1),AND(J4150="",J4149=-1)),INDEX(DealTypes,3),"")))</f>
        <v>Close</v>
      </c>
      <c r="L4151" s="6" t="str">
        <f aca="false">IF(K4151=INDEX(DealTypes,1),B4151+Spread,IF(K4151=INDEX(DealTypes,2),B4151,IF(OR(K4151=INDEX(DealTypes,3),N(L4150)=0),"",L4150)))</f>
        <v/>
      </c>
      <c r="M4151" s="6" t="n">
        <f aca="false">IF(N4151&lt;&gt;"",IF(COUNTIF(N$3:N4151,N4151)=1,MAX(M$4:M4150)+1,""),"")</f>
        <v>145</v>
      </c>
      <c r="N4151" s="7" t="n">
        <f aca="false">IF(K4151=INDEX(DealTypes,3),IF(I4150=-1,ROUND((B4151-L4150)/Point,0),ROUND((L4150-B4151)/Point,0)),"")</f>
        <v>996</v>
      </c>
      <c r="O4151" s="6" t="n">
        <f aca="false">(IF(AND(N(N4151)&gt;0,I4150=-1),1,IF(AND(N(N4151)&lt;0,I4150=-1),-1,IF(AND(N(N4151)&gt;0,I4150=1),2,IF(AND(N(N4151)&lt;0,I4150=1),-2,"")))))</f>
        <v>1</v>
      </c>
      <c r="P4151" s="0" t="n">
        <f aca="false">IF(N4151&lt;&gt;"",ABS(N4151),"")</f>
        <v>996</v>
      </c>
    </row>
    <row r="4152" customFormat="false" ht="12.8" hidden="false" customHeight="false" outlineLevel="0" collapsed="false">
      <c r="A4152" s="4" t="n">
        <v>44040.3333333333</v>
      </c>
      <c r="B4152" s="5" t="n">
        <v>1.2856</v>
      </c>
      <c r="C4152" s="5" t="n">
        <v>1.28613</v>
      </c>
      <c r="D4152" s="5" t="n">
        <v>1.28439</v>
      </c>
      <c r="E4152" s="5" t="n">
        <v>1.28602</v>
      </c>
      <c r="F4152" s="0" t="n">
        <v>1388</v>
      </c>
      <c r="G4152" s="0" t="n">
        <f aca="false">ROW()-3</f>
        <v>4149</v>
      </c>
      <c r="H4152" s="5" t="n">
        <f aca="true">IF(G4152&gt;(MovingPeriod+MovingShift),AVERAGE(INDIRECT("E"&amp;(ROW()-MovingPeriod-MovingShift)&amp;":"&amp;"E"&amp;ROW()-MovingShift)),"")</f>
        <v>1.28777461538462</v>
      </c>
      <c r="I4152" s="6" t="str">
        <f aca="false">IF(AND(B4152&gt;H4152,E4152&lt;H4152),-1,IF(AND(B4152&lt;H4152,E4152&gt;H4152),1,""))</f>
        <v/>
      </c>
      <c r="J4152" s="6" t="str">
        <f aca="false">IF(AND(I4152=-1,J4151=""),-1,IF(AND(I4152=1,J4151=""),1,IF(OR(AND(I4152="",J4151=1),AND(I4152="",J4151=-1),I4152=J4151),J4151,"")))</f>
        <v/>
      </c>
      <c r="K4152" s="0" t="str">
        <f aca="false">IF(AND(J4151=1,J4150=""),INDEX(DealTypes,1),IF(AND(J4151=-1,J4150=""),INDEX(DealTypes,2),IF(OR(AND(J4151="",J4150=1),AND(J4151="",J4150=-1)),INDEX(DealTypes,3),"")))</f>
        <v/>
      </c>
      <c r="L4152" s="6" t="str">
        <f aca="false">IF(K4152=INDEX(DealTypes,1),B4152+Spread,IF(K4152=INDEX(DealTypes,2),B4152,IF(OR(K4152=INDEX(DealTypes,3),N(L4151)=0),"",L4151)))</f>
        <v/>
      </c>
      <c r="M4152" s="6" t="str">
        <f aca="false">IF(N4152&lt;&gt;"",IF(COUNTIF(N$3:N4152,N4152)=1,MAX(M$4:M4151)+1,""),"")</f>
        <v/>
      </c>
      <c r="N4152" s="7" t="str">
        <f aca="false">IF(K4152=INDEX(DealTypes,3),IF(I4151=-1,ROUND((B4152-L4151)/Point,0),ROUND((L4151-B4152)/Point,0)),"")</f>
        <v/>
      </c>
      <c r="O4152" s="6" t="str">
        <f aca="false">(IF(AND(N(N4152)&gt;0,I4151=-1),1,IF(AND(N(N4152)&lt;0,I4151=-1),-1,IF(AND(N(N4152)&gt;0,I4151=1),2,IF(AND(N(N4152)&lt;0,I4151=1),-2,"")))))</f>
        <v/>
      </c>
      <c r="P4152" s="0" t="str">
        <f aca="false">IF(N4152&lt;&gt;"",ABS(N4152),"")</f>
        <v/>
      </c>
    </row>
    <row r="4153" customFormat="false" ht="12.8" hidden="false" customHeight="false" outlineLevel="0" collapsed="false">
      <c r="A4153" s="4" t="n">
        <v>44040.375</v>
      </c>
      <c r="B4153" s="5" t="n">
        <v>1.28602</v>
      </c>
      <c r="C4153" s="5" t="n">
        <v>1.28707</v>
      </c>
      <c r="D4153" s="5" t="n">
        <v>1.28546</v>
      </c>
      <c r="E4153" s="5" t="n">
        <v>1.28639</v>
      </c>
      <c r="F4153" s="0" t="n">
        <v>1860</v>
      </c>
      <c r="G4153" s="0" t="n">
        <f aca="false">ROW()-3</f>
        <v>4150</v>
      </c>
      <c r="H4153" s="5" t="n">
        <f aca="true">IF(G4153&gt;(MovingPeriod+MovingShift),AVERAGE(INDIRECT("E"&amp;(ROW()-MovingPeriod-MovingShift)&amp;":"&amp;"E"&amp;ROW()-MovingShift)),"")</f>
        <v>1.28786076923077</v>
      </c>
      <c r="I4153" s="6" t="str">
        <f aca="false">IF(AND(B4153&gt;H4153,E4153&lt;H4153),-1,IF(AND(B4153&lt;H4153,E4153&gt;H4153),1,""))</f>
        <v/>
      </c>
      <c r="J4153" s="6" t="str">
        <f aca="false">IF(AND(I4153=-1,J4152=""),-1,IF(AND(I4153=1,J4152=""),1,IF(OR(AND(I4153="",J4152=1),AND(I4153="",J4152=-1),I4153=J4152),J4152,"")))</f>
        <v/>
      </c>
      <c r="K4153" s="0" t="str">
        <f aca="false">IF(AND(J4152=1,J4151=""),INDEX(DealTypes,1),IF(AND(J4152=-1,J4151=""),INDEX(DealTypes,2),IF(OR(AND(J4152="",J4151=1),AND(J4152="",J4151=-1)),INDEX(DealTypes,3),"")))</f>
        <v/>
      </c>
      <c r="L4153" s="6" t="str">
        <f aca="false">IF(K4153=INDEX(DealTypes,1),B4153+Spread,IF(K4153=INDEX(DealTypes,2),B4153,IF(OR(K4153=INDEX(DealTypes,3),N(L4152)=0),"",L4152)))</f>
        <v/>
      </c>
      <c r="M4153" s="6" t="str">
        <f aca="false">IF(N4153&lt;&gt;"",IF(COUNTIF(N$3:N4153,N4153)=1,MAX(M$4:M4152)+1,""),"")</f>
        <v/>
      </c>
      <c r="N4153" s="7" t="str">
        <f aca="false">IF(K4153=INDEX(DealTypes,3),IF(I4152=-1,ROUND((B4153-L4152)/Point,0),ROUND((L4152-B4153)/Point,0)),"")</f>
        <v/>
      </c>
      <c r="O4153" s="6" t="str">
        <f aca="false">(IF(AND(N(N4153)&gt;0,I4152=-1),1,IF(AND(N(N4153)&lt;0,I4152=-1),-1,IF(AND(N(N4153)&gt;0,I4152=1),2,IF(AND(N(N4153)&lt;0,I4152=1),-2,"")))))</f>
        <v/>
      </c>
      <c r="P4153" s="0" t="str">
        <f aca="false">IF(N4153&lt;&gt;"",ABS(N4153),"")</f>
        <v/>
      </c>
    </row>
    <row r="4154" customFormat="false" ht="12.8" hidden="false" customHeight="false" outlineLevel="0" collapsed="false">
      <c r="A4154" s="4" t="n">
        <v>44040.4166666667</v>
      </c>
      <c r="B4154" s="5" t="n">
        <v>1.28636</v>
      </c>
      <c r="C4154" s="5" t="n">
        <v>1.28734</v>
      </c>
      <c r="D4154" s="5" t="n">
        <v>1.28378</v>
      </c>
      <c r="E4154" s="5" t="n">
        <v>1.28508</v>
      </c>
      <c r="F4154" s="0" t="n">
        <v>2956</v>
      </c>
      <c r="G4154" s="0" t="n">
        <f aca="false">ROW()-3</f>
        <v>4151</v>
      </c>
      <c r="H4154" s="5" t="n">
        <f aca="true">IF(G4154&gt;(MovingPeriod+MovingShift),AVERAGE(INDIRECT("E"&amp;(ROW()-MovingPeriod-MovingShift)&amp;":"&amp;"E"&amp;ROW()-MovingShift)),"")</f>
        <v>1.28811153846154</v>
      </c>
      <c r="I4154" s="0" t="str">
        <f aca="false">IF(AND(B4154&gt;H4154,E4154&lt;H4154),-1,IF(AND(B4154&lt;H4154,E4154&gt;H4154),1,""))</f>
        <v/>
      </c>
      <c r="J4154" s="6" t="str">
        <f aca="false">IF(AND(I4154=-1,J4153=""),-1,IF(AND(I4154=1,J4153=""),1,IF(OR(AND(I4154="",J4153=1),AND(I4154="",J4153=-1),I4154=J4153),J4153,"")))</f>
        <v/>
      </c>
      <c r="K4154" s="0" t="str">
        <f aca="false">IF(AND(J4153=1,J4152=""),INDEX(DealTypes,1),IF(AND(J4153=-1,J4152=""),INDEX(DealTypes,2),IF(OR(AND(J4153="",J4152=1),AND(J4153="",J4152=-1)),INDEX(DealTypes,3),"")))</f>
        <v/>
      </c>
      <c r="L4154" s="6" t="str">
        <f aca="false">IF(K4154=INDEX(DealTypes,1),B4154+Spread,IF(K4154=INDEX(DealTypes,2),B4154,IF(OR(K4154=INDEX(DealTypes,3),N(L4153)=0),"",L4153)))</f>
        <v/>
      </c>
      <c r="M4154" s="6" t="str">
        <f aca="false">IF(N4154&lt;&gt;"",IF(COUNTIF(N$3:N4154,N4154)=1,MAX(M$4:M4153)+1,""),"")</f>
        <v/>
      </c>
      <c r="N4154" s="7" t="str">
        <f aca="false">IF(K4154=INDEX(DealTypes,3),IF(I4153=-1,ROUND((B4154-L4153)/Point,0),ROUND((L4153-B4154)/Point,0)),"")</f>
        <v/>
      </c>
      <c r="O4154" s="6" t="str">
        <f aca="false">(IF(AND(N(N4154)&gt;0,I4153=-1),1,IF(AND(N(N4154)&lt;0,I4153=-1),-1,IF(AND(N(N4154)&gt;0,I4153=1),2,IF(AND(N(N4154)&lt;0,I4153=1),-2,"")))))</f>
        <v/>
      </c>
      <c r="P4154" s="0" t="str">
        <f aca="false">IF(N4154&lt;&gt;"",ABS(N4154),"")</f>
        <v/>
      </c>
    </row>
    <row r="4155" customFormat="false" ht="12.8" hidden="false" customHeight="false" outlineLevel="0" collapsed="false">
      <c r="A4155" s="4" t="n">
        <v>44040.4583333333</v>
      </c>
      <c r="B4155" s="5" t="n">
        <v>1.28503</v>
      </c>
      <c r="C4155" s="5" t="n">
        <v>1.28808</v>
      </c>
      <c r="D4155" s="5" t="n">
        <v>1.28442</v>
      </c>
      <c r="E4155" s="5" t="n">
        <v>1.2879</v>
      </c>
      <c r="F4155" s="0" t="n">
        <v>2675</v>
      </c>
      <c r="G4155" s="0" t="n">
        <f aca="false">ROW()-3</f>
        <v>4152</v>
      </c>
      <c r="H4155" s="5" t="n">
        <f aca="true">IF(G4155&gt;(MovingPeriod+MovingShift),AVERAGE(INDIRECT("E"&amp;(ROW()-MovingPeriod-MovingShift)&amp;":"&amp;"E"&amp;ROW()-MovingShift)),"")</f>
        <v>1.28814769230769</v>
      </c>
      <c r="I4155" s="6" t="str">
        <f aca="false">IF(AND(B4155&gt;H4155,E4155&lt;H4155),-1,IF(AND(B4155&lt;H4155,E4155&gt;H4155),1,""))</f>
        <v/>
      </c>
      <c r="J4155" s="6" t="str">
        <f aca="false">IF(AND(I4155=-1,J4154=""),-1,IF(AND(I4155=1,J4154=""),1,IF(OR(AND(I4155="",J4154=1),AND(I4155="",J4154=-1),I4155=J4154),J4154,"")))</f>
        <v/>
      </c>
      <c r="K4155" s="0" t="str">
        <f aca="false">IF(AND(J4154=1,J4153=""),INDEX(DealTypes,1),IF(AND(J4154=-1,J4153=""),INDEX(DealTypes,2),IF(OR(AND(J4154="",J4153=1),AND(J4154="",J4153=-1)),INDEX(DealTypes,3),"")))</f>
        <v/>
      </c>
      <c r="L4155" s="6" t="str">
        <f aca="false">IF(K4155=INDEX(DealTypes,1),B4155+Spread,IF(K4155=INDEX(DealTypes,2),B4155,IF(OR(K4155=INDEX(DealTypes,3),N(L4154)=0),"",L4154)))</f>
        <v/>
      </c>
      <c r="M4155" s="6" t="str">
        <f aca="false">IF(N4155&lt;&gt;"",IF(COUNTIF(N$3:N4155,N4155)=1,MAX(M$4:M4154)+1,""),"")</f>
        <v/>
      </c>
      <c r="N4155" s="7" t="str">
        <f aca="false">IF(K4155=INDEX(DealTypes,3),IF(I4154=-1,ROUND((B4155-L4154)/Point,0),ROUND((L4154-B4155)/Point,0)),"")</f>
        <v/>
      </c>
      <c r="O4155" s="6" t="str">
        <f aca="false">(IF(AND(N(N4155)&gt;0,I4154=-1),1,IF(AND(N(N4155)&lt;0,I4154=-1),-1,IF(AND(N(N4155)&gt;0,I4154=1),2,IF(AND(N(N4155)&lt;0,I4154=1),-2,"")))))</f>
        <v/>
      </c>
      <c r="P4155" s="0" t="str">
        <f aca="false">IF(N4155&lt;&gt;"",ABS(N4155),"")</f>
        <v/>
      </c>
    </row>
    <row r="4156" customFormat="false" ht="12.8" hidden="false" customHeight="false" outlineLevel="0" collapsed="false">
      <c r="A4156" s="4" t="n">
        <v>44040.5</v>
      </c>
      <c r="B4156" s="5" t="n">
        <v>1.2879</v>
      </c>
      <c r="C4156" s="5" t="n">
        <v>1.28878</v>
      </c>
      <c r="D4156" s="5" t="n">
        <v>1.28709</v>
      </c>
      <c r="E4156" s="5" t="n">
        <v>1.28721</v>
      </c>
      <c r="F4156" s="0" t="n">
        <v>2065</v>
      </c>
      <c r="G4156" s="0" t="n">
        <f aca="false">ROW()-3</f>
        <v>4153</v>
      </c>
      <c r="H4156" s="5" t="n">
        <f aca="true">IF(G4156&gt;(MovingPeriod+MovingShift),AVERAGE(INDIRECT("E"&amp;(ROW()-MovingPeriod-MovingShift)&amp;":"&amp;"E"&amp;ROW()-MovingShift)),"")</f>
        <v>1.28781153846154</v>
      </c>
      <c r="I4156" s="6" t="n">
        <f aca="false">IF(AND(B4156&gt;H4156,E4156&lt;H4156),-1,IF(AND(B4156&lt;H4156,E4156&gt;H4156),1,""))</f>
        <v>-1</v>
      </c>
      <c r="J4156" s="6" t="n">
        <f aca="false">IF(AND(I4156=-1,J4155=""),-1,IF(AND(I4156=1,J4155=""),1,IF(OR(AND(I4156="",J4155=1),AND(I4156="",J4155=-1),I4156=J4155),J4155,"")))</f>
        <v>-1</v>
      </c>
      <c r="K4156" s="0" t="str">
        <f aca="false">IF(AND(J4155=1,J4154=""),INDEX(DealTypes,1),IF(AND(J4155=-1,J4154=""),INDEX(DealTypes,2),IF(OR(AND(J4155="",J4154=1),AND(J4155="",J4154=-1)),INDEX(DealTypes,3),"")))</f>
        <v/>
      </c>
      <c r="L4156" s="6" t="str">
        <f aca="false">IF(K4156=INDEX(DealTypes,1),B4156+Spread,IF(K4156=INDEX(DealTypes,2),B4156,IF(OR(K4156=INDEX(DealTypes,3),N(L4155)=0),"",L4155)))</f>
        <v/>
      </c>
      <c r="M4156" s="6" t="str">
        <f aca="false">IF(N4156&lt;&gt;"",IF(COUNTIF(N$3:N4156,N4156)=1,MAX(M$4:M4155)+1,""),"")</f>
        <v/>
      </c>
      <c r="N4156" s="7" t="str">
        <f aca="false">IF(K4156=INDEX(DealTypes,3),IF(I4155=-1,ROUND((B4156-L4155)/Point,0),ROUND((L4155-B4156)/Point,0)),"")</f>
        <v/>
      </c>
      <c r="O4156" s="6" t="str">
        <f aca="false">(IF(AND(N(N4156)&gt;0,I4155=-1),1,IF(AND(N(N4156)&lt;0,I4155=-1),-1,IF(AND(N(N4156)&gt;0,I4155=1),2,IF(AND(N(N4156)&lt;0,I4155=1),-2,"")))))</f>
        <v/>
      </c>
      <c r="P4156" s="0" t="str">
        <f aca="false">IF(N4156&lt;&gt;"",ABS(N4156),"")</f>
        <v/>
      </c>
    </row>
    <row r="4157" customFormat="false" ht="12.8" hidden="false" customHeight="false" outlineLevel="0" collapsed="false">
      <c r="A4157" s="4" t="n">
        <v>44040.5416666667</v>
      </c>
      <c r="B4157" s="5" t="n">
        <v>1.28721</v>
      </c>
      <c r="C4157" s="5" t="n">
        <v>1.28881</v>
      </c>
      <c r="D4157" s="5" t="n">
        <v>1.28668</v>
      </c>
      <c r="E4157" s="5" t="n">
        <v>1.28808</v>
      </c>
      <c r="F4157" s="0" t="n">
        <v>1948</v>
      </c>
      <c r="G4157" s="0" t="n">
        <f aca="false">ROW()-3</f>
        <v>4154</v>
      </c>
      <c r="H4157" s="5" t="n">
        <f aca="true">IF(G4157&gt;(MovingPeriod+MovingShift),AVERAGE(INDIRECT("E"&amp;(ROW()-MovingPeriod-MovingShift)&amp;":"&amp;"E"&amp;ROW()-MovingShift)),"")</f>
        <v>1.28758307692308</v>
      </c>
      <c r="I4157" s="0" t="n">
        <f aca="false">IF(AND(B4157&gt;H4157,E4157&lt;H4157),-1,IF(AND(B4157&lt;H4157,E4157&gt;H4157),1,""))</f>
        <v>1</v>
      </c>
      <c r="J4157" s="0" t="str">
        <f aca="false">IF(AND(I4157=-1,J4156=""),-1,IF(AND(I4157=1,J4156=""),1,IF(OR(AND(I4157="",J4156=1),AND(I4157="",J4156=-1),I4157=J4156),J4156,"")))</f>
        <v/>
      </c>
      <c r="K4157" s="0" t="str">
        <f aca="false">IF(AND(J4156=1,J4155=""),INDEX(DealTypes,1),IF(AND(J4156=-1,J4155=""),INDEX(DealTypes,2),IF(OR(AND(J4156="",J4155=1),AND(J4156="",J4155=-1)),INDEX(DealTypes,3),"")))</f>
        <v>Sell</v>
      </c>
      <c r="L4157" s="6" t="n">
        <f aca="false">IF(K4157=INDEX(DealTypes,1),B4157+Spread,IF(K4157=INDEX(DealTypes,2),B4157,IF(OR(K4157=INDEX(DealTypes,3),N(L4156)=0),"",L4156)))</f>
        <v>1.28721</v>
      </c>
      <c r="M4157" s="6" t="str">
        <f aca="false">IF(N4157&lt;&gt;"",IF(COUNTIF(N$3:N4157,N4157)=1,MAX(M$4:M4156)+1,""),"")</f>
        <v/>
      </c>
      <c r="N4157" s="7" t="str">
        <f aca="false">IF(K4157=INDEX(DealTypes,3),IF(I4156=-1,ROUND((B4157-L4156)/Point,0),ROUND((L4156-B4157)/Point,0)),"")</f>
        <v/>
      </c>
      <c r="O4157" s="6" t="str">
        <f aca="false">(IF(AND(N(N4157)&gt;0,I4156=-1),1,IF(AND(N(N4157)&lt;0,I4156=-1),-1,IF(AND(N(N4157)&gt;0,I4156=1),2,IF(AND(N(N4157)&lt;0,I4156=1),-2,"")))))</f>
        <v/>
      </c>
      <c r="P4157" s="0" t="str">
        <f aca="false">IF(N4157&lt;&gt;"",ABS(N4157),"")</f>
        <v/>
      </c>
    </row>
    <row r="4158" customFormat="false" ht="12.8" hidden="false" customHeight="false" outlineLevel="0" collapsed="false">
      <c r="A4158" s="4" t="n">
        <v>44040.5833333333</v>
      </c>
      <c r="B4158" s="5" t="n">
        <v>1.28808</v>
      </c>
      <c r="C4158" s="5" t="n">
        <v>1.28871</v>
      </c>
      <c r="D4158" s="5" t="n">
        <v>1.28598</v>
      </c>
      <c r="E4158" s="5" t="n">
        <v>1.28631</v>
      </c>
      <c r="F4158" s="0" t="n">
        <v>2299</v>
      </c>
      <c r="G4158" s="0" t="n">
        <f aca="false">ROW()-3</f>
        <v>4155</v>
      </c>
      <c r="H4158" s="5" t="n">
        <f aca="true">IF(G4158&gt;(MovingPeriod+MovingShift),AVERAGE(INDIRECT("E"&amp;(ROW()-MovingPeriod-MovingShift)&amp;":"&amp;"E"&amp;ROW()-MovingShift)),"")</f>
        <v>1.28748384615385</v>
      </c>
      <c r="I4158" s="0" t="n">
        <f aca="false">IF(AND(B4158&gt;H4158,E4158&lt;H4158),-1,IF(AND(B4158&lt;H4158,E4158&gt;H4158),1,""))</f>
        <v>-1</v>
      </c>
      <c r="J4158" s="6" t="n">
        <f aca="false">IF(AND(I4158=-1,J4157=""),-1,IF(AND(I4158=1,J4157=""),1,IF(OR(AND(I4158="",J4157=1),AND(I4158="",J4157=-1),I4158=J4157),J4157,"")))</f>
        <v>-1</v>
      </c>
      <c r="K4158" s="0" t="str">
        <f aca="false">IF(AND(J4157=1,J4156=""),INDEX(DealTypes,1),IF(AND(J4157=-1,J4156=""),INDEX(DealTypes,2),IF(OR(AND(J4157="",J4156=1),AND(J4157="",J4156=-1)),INDEX(DealTypes,3),"")))</f>
        <v>Close</v>
      </c>
      <c r="L4158" s="0" t="str">
        <f aca="false">IF(K4158=INDEX(DealTypes,1),B4158+Spread,IF(K4158=INDEX(DealTypes,2),B4158,IF(OR(K4158=INDEX(DealTypes,3),N(L4157)=0),"",L4157)))</f>
        <v/>
      </c>
      <c r="M4158" s="6" t="n">
        <f aca="false">IF(N4158&lt;&gt;"",IF(COUNTIF(N$3:N4158,N4158)=1,MAX(M$4:M4157)+1,""),"")</f>
        <v>146</v>
      </c>
      <c r="N4158" s="7" t="n">
        <f aca="false">IF(K4158=INDEX(DealTypes,3),IF(I4157=-1,ROUND((B4158-L4157)/Point,0),ROUND((L4157-B4158)/Point,0)),"")</f>
        <v>-87</v>
      </c>
      <c r="O4158" s="6" t="n">
        <f aca="false">(IF(AND(N(N4158)&gt;0,I4157=-1),1,IF(AND(N(N4158)&lt;0,I4157=-1),-1,IF(AND(N(N4158)&gt;0,I4157=1),2,IF(AND(N(N4158)&lt;0,I4157=1),-2,"")))))</f>
        <v>-2</v>
      </c>
      <c r="P4158" s="0" t="n">
        <f aca="false">IF(N4158&lt;&gt;"",ABS(N4158),"")</f>
        <v>87</v>
      </c>
    </row>
    <row r="4159" customFormat="false" ht="12.8" hidden="false" customHeight="false" outlineLevel="0" collapsed="false">
      <c r="A4159" s="4" t="n">
        <v>44040.625</v>
      </c>
      <c r="B4159" s="5" t="n">
        <v>1.28632</v>
      </c>
      <c r="C4159" s="5" t="n">
        <v>1.28945</v>
      </c>
      <c r="D4159" s="5" t="n">
        <v>1.2862</v>
      </c>
      <c r="E4159" s="5" t="n">
        <v>1.28858</v>
      </c>
      <c r="F4159" s="0" t="n">
        <v>2354</v>
      </c>
      <c r="G4159" s="0" t="n">
        <f aca="false">ROW()-3</f>
        <v>4156</v>
      </c>
      <c r="H4159" s="5" t="n">
        <f aca="true">IF(G4159&gt;(MovingPeriod+MovingShift),AVERAGE(INDIRECT("E"&amp;(ROW()-MovingPeriod-MovingShift)&amp;":"&amp;"E"&amp;ROW()-MovingShift)),"")</f>
        <v>1.28740923076923</v>
      </c>
      <c r="I4159" s="0" t="n">
        <f aca="false">IF(AND(B4159&gt;H4159,E4159&lt;H4159),-1,IF(AND(B4159&lt;H4159,E4159&gt;H4159),1,""))</f>
        <v>1</v>
      </c>
      <c r="J4159" s="0" t="str">
        <f aca="false">IF(AND(I4159=-1,J4158=""),-1,IF(AND(I4159=1,J4158=""),1,IF(OR(AND(I4159="",J4158=1),AND(I4159="",J4158=-1),I4159=J4158),J4158,"")))</f>
        <v/>
      </c>
      <c r="K4159" s="0" t="str">
        <f aca="false">IF(AND(J4158=1,J4157=""),INDEX(DealTypes,1),IF(AND(J4158=-1,J4157=""),INDEX(DealTypes,2),IF(OR(AND(J4158="",J4157=1),AND(J4158="",J4157=-1)),INDEX(DealTypes,3),"")))</f>
        <v>Sell</v>
      </c>
      <c r="L4159" s="6" t="n">
        <f aca="false">IF(K4159=INDEX(DealTypes,1),B4159+Spread,IF(K4159=INDEX(DealTypes,2),B4159,IF(OR(K4159=INDEX(DealTypes,3),N(L4158)=0),"",L4158)))</f>
        <v>1.28632</v>
      </c>
      <c r="M4159" s="6" t="str">
        <f aca="false">IF(N4159&lt;&gt;"",IF(COUNTIF(N$3:N4159,N4159)=1,MAX(M$4:M4158)+1,""),"")</f>
        <v/>
      </c>
      <c r="N4159" s="7" t="str">
        <f aca="false">IF(K4159=INDEX(DealTypes,3),IF(I4158=-1,ROUND((B4159-L4158)/Point,0),ROUND((L4158-B4159)/Point,0)),"")</f>
        <v/>
      </c>
      <c r="O4159" s="6" t="str">
        <f aca="false">(IF(AND(N(N4159)&gt;0,I4158=-1),1,IF(AND(N(N4159)&lt;0,I4158=-1),-1,IF(AND(N(N4159)&gt;0,I4158=1),2,IF(AND(N(N4159)&lt;0,I4158=1),-2,"")))))</f>
        <v/>
      </c>
      <c r="P4159" s="0" t="str">
        <f aca="false">IF(N4159&lt;&gt;"",ABS(N4159),"")</f>
        <v/>
      </c>
    </row>
    <row r="4160" customFormat="false" ht="12.8" hidden="false" customHeight="false" outlineLevel="0" collapsed="false">
      <c r="A4160" s="4" t="n">
        <v>44040.6666666667</v>
      </c>
      <c r="B4160" s="5" t="n">
        <v>1.28858</v>
      </c>
      <c r="C4160" s="5" t="n">
        <v>1.29302</v>
      </c>
      <c r="D4160" s="5" t="n">
        <v>1.28739</v>
      </c>
      <c r="E4160" s="5" t="n">
        <v>1.29193</v>
      </c>
      <c r="F4160" s="0" t="n">
        <v>3911</v>
      </c>
      <c r="G4160" s="0" t="n">
        <f aca="false">ROW()-3</f>
        <v>4157</v>
      </c>
      <c r="H4160" s="5" t="n">
        <f aca="true">IF(G4160&gt;(MovingPeriod+MovingShift),AVERAGE(INDIRECT("E"&amp;(ROW()-MovingPeriod-MovingShift)&amp;":"&amp;"E"&amp;ROW()-MovingShift)),"")</f>
        <v>1.28725153846154</v>
      </c>
      <c r="I4160" s="6" t="str">
        <f aca="false">IF(AND(B4160&gt;H4160,E4160&lt;H4160),-1,IF(AND(B4160&lt;H4160,E4160&gt;H4160),1,""))</f>
        <v/>
      </c>
      <c r="J4160" s="0" t="str">
        <f aca="false">IF(AND(I4160=-1,J4159=""),-1,IF(AND(I4160=1,J4159=""),1,IF(OR(AND(I4160="",J4159=1),AND(I4160="",J4159=-1),I4160=J4159),J4159,"")))</f>
        <v/>
      </c>
      <c r="K4160" s="0" t="str">
        <f aca="false">IF(AND(J4159=1,J4158=""),INDEX(DealTypes,1),IF(AND(J4159=-1,J4158=""),INDEX(DealTypes,2),IF(OR(AND(J4159="",J4158=1),AND(J4159="",J4158=-1)),INDEX(DealTypes,3),"")))</f>
        <v>Close</v>
      </c>
      <c r="L4160" s="0" t="str">
        <f aca="false">IF(K4160=INDEX(DealTypes,1),B4160+Spread,IF(K4160=INDEX(DealTypes,2),B4160,IF(OR(K4160=INDEX(DealTypes,3),N(L4159)=0),"",L4159)))</f>
        <v/>
      </c>
      <c r="M4160" s="6" t="str">
        <f aca="false">IF(N4160&lt;&gt;"",IF(COUNTIF(N$3:N4160,N4160)=1,MAX(M$4:M4159)+1,""),"")</f>
        <v/>
      </c>
      <c r="N4160" s="7" t="n">
        <f aca="false">IF(K4160=INDEX(DealTypes,3),IF(I4159=-1,ROUND((B4160-L4159)/Point,0),ROUND((L4159-B4160)/Point,0)),"")</f>
        <v>-226</v>
      </c>
      <c r="O4160" s="6" t="n">
        <f aca="false">(IF(AND(N(N4160)&gt;0,I4159=-1),1,IF(AND(N(N4160)&lt;0,I4159=-1),-1,IF(AND(N(N4160)&gt;0,I4159=1),2,IF(AND(N(N4160)&lt;0,I4159=1),-2,"")))))</f>
        <v>-2</v>
      </c>
      <c r="P4160" s="0" t="n">
        <f aca="false">IF(N4160&lt;&gt;"",ABS(N4160),"")</f>
        <v>226</v>
      </c>
    </row>
    <row r="4161" customFormat="false" ht="12.8" hidden="false" customHeight="false" outlineLevel="0" collapsed="false">
      <c r="A4161" s="4" t="n">
        <v>44040.7083333333</v>
      </c>
      <c r="B4161" s="5" t="n">
        <v>1.29193</v>
      </c>
      <c r="C4161" s="5" t="n">
        <v>1.29469</v>
      </c>
      <c r="D4161" s="5" t="n">
        <v>1.2911</v>
      </c>
      <c r="E4161" s="5" t="n">
        <v>1.29458</v>
      </c>
      <c r="F4161" s="0" t="n">
        <v>4626</v>
      </c>
      <c r="G4161" s="0" t="n">
        <f aca="false">ROW()-3</f>
        <v>4158</v>
      </c>
      <c r="H4161" s="5" t="n">
        <f aca="true">IF(G4161&gt;(MovingPeriod+MovingShift),AVERAGE(INDIRECT("E"&amp;(ROW()-MovingPeriod-MovingShift)&amp;":"&amp;"E"&amp;ROW()-MovingShift)),"")</f>
        <v>1.28732769230769</v>
      </c>
      <c r="I4161" s="6" t="str">
        <f aca="false">IF(AND(B4161&gt;H4161,E4161&lt;H4161),-1,IF(AND(B4161&lt;H4161,E4161&gt;H4161),1,""))</f>
        <v/>
      </c>
      <c r="J4161" s="0" t="str">
        <f aca="false">IF(AND(I4161=-1,J4160=""),-1,IF(AND(I4161=1,J4160=""),1,IF(OR(AND(I4161="",J4160=1),AND(I4161="",J4160=-1),I4161=J4160),J4160,"")))</f>
        <v/>
      </c>
      <c r="K4161" s="0" t="str">
        <f aca="false">IF(AND(J4160=1,J4159=""),INDEX(DealTypes,1),IF(AND(J4160=-1,J4159=""),INDEX(DealTypes,2),IF(OR(AND(J4160="",J4159=1),AND(J4160="",J4159=-1)),INDEX(DealTypes,3),"")))</f>
        <v/>
      </c>
      <c r="L4161" s="0" t="str">
        <f aca="false">IF(K4161=INDEX(DealTypes,1),B4161+Spread,IF(K4161=INDEX(DealTypes,2),B4161,IF(OR(K4161=INDEX(DealTypes,3),N(L4160)=0),"",L4160)))</f>
        <v/>
      </c>
      <c r="M4161" s="6" t="str">
        <f aca="false">IF(N4161&lt;&gt;"",IF(COUNTIF(N$3:N4161,N4161)=1,MAX(M$4:M4160)+1,""),"")</f>
        <v/>
      </c>
      <c r="N4161" s="7" t="str">
        <f aca="false">IF(K4161=INDEX(DealTypes,3),IF(I4160=-1,ROUND((B4161-L4160)/Point,0),ROUND((L4160-B4161)/Point,0)),"")</f>
        <v/>
      </c>
      <c r="O4161" s="6" t="str">
        <f aca="false">(IF(AND(N(N4161)&gt;0,I4160=-1),1,IF(AND(N(N4161)&lt;0,I4160=-1),-1,IF(AND(N(N4161)&gt;0,I4160=1),2,IF(AND(N(N4161)&lt;0,I4160=1),-2,"")))))</f>
        <v/>
      </c>
      <c r="P4161" s="0" t="str">
        <f aca="false">IF(N4161&lt;&gt;"",ABS(N4161),"")</f>
        <v/>
      </c>
    </row>
    <row r="4162" customFormat="false" ht="12.8" hidden="false" customHeight="false" outlineLevel="0" collapsed="false">
      <c r="A4162" s="4" t="n">
        <v>44040.75</v>
      </c>
      <c r="B4162" s="5" t="n">
        <v>1.29457</v>
      </c>
      <c r="C4162" s="5" t="n">
        <v>1.29482</v>
      </c>
      <c r="D4162" s="5" t="n">
        <v>1.29276</v>
      </c>
      <c r="E4162" s="5" t="n">
        <v>1.29482</v>
      </c>
      <c r="F4162" s="0" t="n">
        <v>2770</v>
      </c>
      <c r="G4162" s="0" t="n">
        <f aca="false">ROW()-3</f>
        <v>4159</v>
      </c>
      <c r="H4162" s="5" t="n">
        <f aca="true">IF(G4162&gt;(MovingPeriod+MovingShift),AVERAGE(INDIRECT("E"&amp;(ROW()-MovingPeriod-MovingShift)&amp;":"&amp;"E"&amp;ROW()-MovingShift)),"")</f>
        <v>1.28726230769231</v>
      </c>
      <c r="I4162" s="0" t="str">
        <f aca="false">IF(AND(B4162&gt;H4162,E4162&lt;H4162),-1,IF(AND(B4162&lt;H4162,E4162&gt;H4162),1,""))</f>
        <v/>
      </c>
      <c r="J4162" s="0" t="str">
        <f aca="false">IF(AND(I4162=-1,J4161=""),-1,IF(AND(I4162=1,J4161=""),1,IF(OR(AND(I4162="",J4161=1),AND(I4162="",J4161=-1),I4162=J4161),J4161,"")))</f>
        <v/>
      </c>
      <c r="K4162" s="0" t="str">
        <f aca="false">IF(AND(J4161=1,J4160=""),INDEX(DealTypes,1),IF(AND(J4161=-1,J4160=""),INDEX(DealTypes,2),IF(OR(AND(J4161="",J4160=1),AND(J4161="",J4160=-1)),INDEX(DealTypes,3),"")))</f>
        <v/>
      </c>
      <c r="L4162" s="0" t="str">
        <f aca="false">IF(K4162=INDEX(DealTypes,1),B4162+Spread,IF(K4162=INDEX(DealTypes,2),B4162,IF(OR(K4162=INDEX(DealTypes,3),N(L4161)=0),"",L4161)))</f>
        <v/>
      </c>
      <c r="M4162" s="6" t="str">
        <f aca="false">IF(N4162&lt;&gt;"",IF(COUNTIF(N$3:N4162,N4162)=1,MAX(M$4:M4161)+1,""),"")</f>
        <v/>
      </c>
      <c r="N4162" s="7" t="str">
        <f aca="false">IF(K4162=INDEX(DealTypes,3),IF(I4161=-1,ROUND((B4162-L4161)/Point,0),ROUND((L4161-B4162)/Point,0)),"")</f>
        <v/>
      </c>
      <c r="O4162" s="6" t="str">
        <f aca="false">(IF(AND(N(N4162)&gt;0,I4161=-1),1,IF(AND(N(N4162)&lt;0,I4161=-1),-1,IF(AND(N(N4162)&gt;0,I4161=1),2,IF(AND(N(N4162)&lt;0,I4161=1),-2,"")))))</f>
        <v/>
      </c>
      <c r="P4162" s="0" t="str">
        <f aca="false">IF(N4162&lt;&gt;"",ABS(N4162),"")</f>
        <v/>
      </c>
    </row>
    <row r="4163" customFormat="false" ht="12.8" hidden="false" customHeight="false" outlineLevel="0" collapsed="false">
      <c r="A4163" s="4" t="n">
        <v>44040.7916666667</v>
      </c>
      <c r="B4163" s="5" t="n">
        <v>1.29482</v>
      </c>
      <c r="C4163" s="5" t="n">
        <v>1.29504</v>
      </c>
      <c r="D4163" s="5" t="n">
        <v>1.29368</v>
      </c>
      <c r="E4163" s="5" t="n">
        <v>1.29474</v>
      </c>
      <c r="F4163" s="0" t="n">
        <v>1731</v>
      </c>
      <c r="G4163" s="0" t="n">
        <f aca="false">ROW()-3</f>
        <v>4160</v>
      </c>
      <c r="H4163" s="5" t="n">
        <f aca="true">IF(G4163&gt;(MovingPeriod+MovingShift),AVERAGE(INDIRECT("E"&amp;(ROW()-MovingPeriod-MovingShift)&amp;":"&amp;"E"&amp;ROW()-MovingShift)),"")</f>
        <v>1.28724384615385</v>
      </c>
      <c r="I4163" s="0" t="str">
        <f aca="false">IF(AND(B4163&gt;H4163,E4163&lt;H4163),-1,IF(AND(B4163&lt;H4163,E4163&gt;H4163),1,""))</f>
        <v/>
      </c>
      <c r="J4163" s="0" t="str">
        <f aca="false">IF(AND(I4163=-1,J4162=""),-1,IF(AND(I4163=1,J4162=""),1,IF(OR(AND(I4163="",J4162=1),AND(I4163="",J4162=-1),I4163=J4162),J4162,"")))</f>
        <v/>
      </c>
      <c r="K4163" s="0" t="str">
        <f aca="false">IF(AND(J4162=1,J4161=""),INDEX(DealTypes,1),IF(AND(J4162=-1,J4161=""),INDEX(DealTypes,2),IF(OR(AND(J4162="",J4161=1),AND(J4162="",J4161=-1)),INDEX(DealTypes,3),"")))</f>
        <v/>
      </c>
      <c r="L4163" s="0" t="str">
        <f aca="false">IF(K4163=INDEX(DealTypes,1),B4163+Spread,IF(K4163=INDEX(DealTypes,2),B4163,IF(OR(K4163=INDEX(DealTypes,3),N(L4162)=0),"",L4162)))</f>
        <v/>
      </c>
      <c r="M4163" s="6" t="str">
        <f aca="false">IF(N4163&lt;&gt;"",IF(COUNTIF(N$3:N4163,N4163)=1,MAX(M$4:M4162)+1,""),"")</f>
        <v/>
      </c>
      <c r="N4163" s="7" t="str">
        <f aca="false">IF(K4163=INDEX(DealTypes,3),IF(I4162=-1,ROUND((B4163-L4162)/Point,0),ROUND((L4162-B4163)/Point,0)),"")</f>
        <v/>
      </c>
      <c r="O4163" s="6" t="str">
        <f aca="false">(IF(AND(N(N4163)&gt;0,I4162=-1),1,IF(AND(N(N4163)&lt;0,I4162=-1),-1,IF(AND(N(N4163)&gt;0,I4162=1),2,IF(AND(N(N4163)&lt;0,I4162=1),-2,"")))))</f>
        <v/>
      </c>
      <c r="P4163" s="0" t="str">
        <f aca="false">IF(N4163&lt;&gt;"",ABS(N4163),"")</f>
        <v/>
      </c>
    </row>
    <row r="4164" customFormat="false" ht="12.8" hidden="false" customHeight="false" outlineLevel="0" collapsed="false">
      <c r="A4164" s="4" t="n">
        <v>44040.8333333333</v>
      </c>
      <c r="B4164" s="5" t="n">
        <v>1.29474</v>
      </c>
      <c r="C4164" s="5" t="n">
        <v>1.29521</v>
      </c>
      <c r="D4164" s="5" t="n">
        <v>1.29393</v>
      </c>
      <c r="E4164" s="5" t="n">
        <v>1.29481</v>
      </c>
      <c r="F4164" s="0" t="n">
        <v>1221</v>
      </c>
      <c r="G4164" s="0" t="n">
        <f aca="false">ROW()-3</f>
        <v>4161</v>
      </c>
      <c r="H4164" s="5" t="n">
        <f aca="true">IF(G4164&gt;(MovingPeriod+MovingShift),AVERAGE(INDIRECT("E"&amp;(ROW()-MovingPeriod-MovingShift)&amp;":"&amp;"E"&amp;ROW()-MovingShift)),"")</f>
        <v>1.28702769230769</v>
      </c>
      <c r="I4164" s="0" t="str">
        <f aca="false">IF(AND(B4164&gt;H4164,E4164&lt;H4164),-1,IF(AND(B4164&lt;H4164,E4164&gt;H4164),1,""))</f>
        <v/>
      </c>
      <c r="J4164" s="0" t="str">
        <f aca="false">IF(AND(I4164=-1,J4163=""),-1,IF(AND(I4164=1,J4163=""),1,IF(OR(AND(I4164="",J4163=1),AND(I4164="",J4163=-1),I4164=J4163),J4163,"")))</f>
        <v/>
      </c>
      <c r="K4164" s="0" t="str">
        <f aca="false">IF(AND(J4163=1,J4162=""),INDEX(DealTypes,1),IF(AND(J4163=-1,J4162=""),INDEX(DealTypes,2),IF(OR(AND(J4163="",J4162=1),AND(J4163="",J4162=-1)),INDEX(DealTypes,3),"")))</f>
        <v/>
      </c>
      <c r="L4164" s="0" t="str">
        <f aca="false">IF(K4164=INDEX(DealTypes,1),B4164+Spread,IF(K4164=INDEX(DealTypes,2),B4164,IF(OR(K4164=INDEX(DealTypes,3),N(L4163)=0),"",L4163)))</f>
        <v/>
      </c>
      <c r="M4164" s="6" t="str">
        <f aca="false">IF(N4164&lt;&gt;"",IF(COUNTIF(N$3:N4164,N4164)=1,MAX(M$4:M4163)+1,""),"")</f>
        <v/>
      </c>
      <c r="N4164" s="7" t="str">
        <f aca="false">IF(K4164=INDEX(DealTypes,3),IF(I4163=-1,ROUND((B4164-L4163)/Point,0),ROUND((L4163-B4164)/Point,0)),"")</f>
        <v/>
      </c>
      <c r="O4164" s="6" t="str">
        <f aca="false">(IF(AND(N(N4164)&gt;0,I4163=-1),1,IF(AND(N(N4164)&lt;0,I4163=-1),-1,IF(AND(N(N4164)&gt;0,I4163=1),2,IF(AND(N(N4164)&lt;0,I4163=1),-2,"")))))</f>
        <v/>
      </c>
      <c r="P4164" s="0" t="str">
        <f aca="false">IF(N4164&lt;&gt;"",ABS(N4164),"")</f>
        <v/>
      </c>
    </row>
    <row r="4165" customFormat="false" ht="12.8" hidden="false" customHeight="false" outlineLevel="0" collapsed="false">
      <c r="A4165" s="4" t="n">
        <v>44040.875</v>
      </c>
      <c r="B4165" s="5" t="n">
        <v>1.29481</v>
      </c>
      <c r="C4165" s="5" t="n">
        <v>1.29498</v>
      </c>
      <c r="D4165" s="5" t="n">
        <v>1.2937</v>
      </c>
      <c r="E4165" s="5" t="n">
        <v>1.29451</v>
      </c>
      <c r="F4165" s="0" t="n">
        <v>1314</v>
      </c>
      <c r="G4165" s="0" t="n">
        <f aca="false">ROW()-3</f>
        <v>4162</v>
      </c>
      <c r="H4165" s="5" t="n">
        <f aca="true">IF(G4165&gt;(MovingPeriod+MovingShift),AVERAGE(INDIRECT("E"&amp;(ROW()-MovingPeriod-MovingShift)&amp;":"&amp;"E"&amp;ROW()-MovingShift)),"")</f>
        <v>1.28701307692308</v>
      </c>
      <c r="I4165" s="0" t="str">
        <f aca="false">IF(AND(B4165&gt;H4165,E4165&lt;H4165),-1,IF(AND(B4165&lt;H4165,E4165&gt;H4165),1,""))</f>
        <v/>
      </c>
      <c r="J4165" s="0" t="str">
        <f aca="false">IF(AND(I4165=-1,J4164=""),-1,IF(AND(I4165=1,J4164=""),1,IF(OR(AND(I4165="",J4164=1),AND(I4165="",J4164=-1),I4165=J4164),J4164,"")))</f>
        <v/>
      </c>
      <c r="K4165" s="0" t="str">
        <f aca="false">IF(AND(J4164=1,J4163=""),INDEX(DealTypes,1),IF(AND(J4164=-1,J4163=""),INDEX(DealTypes,2),IF(OR(AND(J4164="",J4163=1),AND(J4164="",J4163=-1)),INDEX(DealTypes,3),"")))</f>
        <v/>
      </c>
      <c r="L4165" s="0" t="str">
        <f aca="false">IF(K4165=INDEX(DealTypes,1),B4165+Spread,IF(K4165=INDEX(DealTypes,2),B4165,IF(OR(K4165=INDEX(DealTypes,3),N(L4164)=0),"",L4164)))</f>
        <v/>
      </c>
      <c r="M4165" s="6" t="str">
        <f aca="false">IF(N4165&lt;&gt;"",IF(COUNTIF(N$3:N4165,N4165)=1,MAX(M$4:M4164)+1,""),"")</f>
        <v/>
      </c>
      <c r="N4165" s="7" t="str">
        <f aca="false">IF(K4165=INDEX(DealTypes,3),IF(I4164=-1,ROUND((B4165-L4164)/Point,0),ROUND((L4164-B4165)/Point,0)),"")</f>
        <v/>
      </c>
      <c r="O4165" s="6" t="str">
        <f aca="false">(IF(AND(N(N4165)&gt;0,I4164=-1),1,IF(AND(N(N4165)&lt;0,I4164=-1),-1,IF(AND(N(N4165)&gt;0,I4164=1),2,IF(AND(N(N4165)&lt;0,I4164=1),-2,"")))))</f>
        <v/>
      </c>
      <c r="P4165" s="0" t="str">
        <f aca="false">IF(N4165&lt;&gt;"",ABS(N4165),"")</f>
        <v/>
      </c>
    </row>
    <row r="4166" customFormat="false" ht="12.8" hidden="false" customHeight="false" outlineLevel="0" collapsed="false">
      <c r="A4166" s="4" t="n">
        <v>44040.9166666667</v>
      </c>
      <c r="B4166" s="5" t="n">
        <v>1.29451</v>
      </c>
      <c r="C4166" s="5" t="n">
        <v>1.29483</v>
      </c>
      <c r="D4166" s="5" t="n">
        <v>1.29318</v>
      </c>
      <c r="E4166" s="5" t="n">
        <v>1.29321</v>
      </c>
      <c r="F4166" s="0" t="n">
        <v>1720</v>
      </c>
      <c r="G4166" s="0" t="n">
        <f aca="false">ROW()-3</f>
        <v>4163</v>
      </c>
      <c r="H4166" s="5" t="n">
        <f aca="true">IF(G4166&gt;(MovingPeriod+MovingShift),AVERAGE(INDIRECT("E"&amp;(ROW()-MovingPeriod-MovingShift)&amp;":"&amp;"E"&amp;ROW()-MovingShift)),"")</f>
        <v>1.28728846153846</v>
      </c>
      <c r="I4166" s="0" t="str">
        <f aca="false">IF(AND(B4166&gt;H4166,E4166&lt;H4166),-1,IF(AND(B4166&lt;H4166,E4166&gt;H4166),1,""))</f>
        <v/>
      </c>
      <c r="J4166" s="0" t="str">
        <f aca="false">IF(AND(I4166=-1,J4165=""),-1,IF(AND(I4166=1,J4165=""),1,IF(OR(AND(I4166="",J4165=1),AND(I4166="",J4165=-1),I4166=J4165),J4165,"")))</f>
        <v/>
      </c>
      <c r="K4166" s="0" t="str">
        <f aca="false">IF(AND(J4165=1,J4164=""),INDEX(DealTypes,1),IF(AND(J4165=-1,J4164=""),INDEX(DealTypes,2),IF(OR(AND(J4165="",J4164=1),AND(J4165="",J4164=-1)),INDEX(DealTypes,3),"")))</f>
        <v/>
      </c>
      <c r="L4166" s="0" t="str">
        <f aca="false">IF(K4166=INDEX(DealTypes,1),B4166+Spread,IF(K4166=INDEX(DealTypes,2),B4166,IF(OR(K4166=INDEX(DealTypes,3),N(L4165)=0),"",L4165)))</f>
        <v/>
      </c>
      <c r="M4166" s="6" t="str">
        <f aca="false">IF(N4166&lt;&gt;"",IF(COUNTIF(N$3:N4166,N4166)=1,MAX(M$4:M4165)+1,""),"")</f>
        <v/>
      </c>
      <c r="N4166" s="7" t="str">
        <f aca="false">IF(K4166=INDEX(DealTypes,3),IF(I4165=-1,ROUND((B4166-L4165)/Point,0),ROUND((L4165-B4166)/Point,0)),"")</f>
        <v/>
      </c>
      <c r="O4166" s="6" t="str">
        <f aca="false">(IF(AND(N(N4166)&gt;0,I4165=-1),1,IF(AND(N(N4166)&lt;0,I4165=-1),-1,IF(AND(N(N4166)&gt;0,I4165=1),2,IF(AND(N(N4166)&lt;0,I4165=1),-2,"")))))</f>
        <v/>
      </c>
      <c r="P4166" s="0" t="str">
        <f aca="false">IF(N4166&lt;&gt;"",ABS(N4166),"")</f>
        <v/>
      </c>
    </row>
    <row r="4167" customFormat="false" ht="12.8" hidden="false" customHeight="false" outlineLevel="0" collapsed="false">
      <c r="A4167" s="4" t="n">
        <v>44040.9583333333</v>
      </c>
      <c r="B4167" s="5" t="n">
        <v>1.29328</v>
      </c>
      <c r="C4167" s="5" t="n">
        <v>1.2937</v>
      </c>
      <c r="D4167" s="5" t="n">
        <v>1.29231</v>
      </c>
      <c r="E4167" s="5" t="n">
        <v>1.29305</v>
      </c>
      <c r="F4167" s="0" t="n">
        <v>932</v>
      </c>
      <c r="G4167" s="0" t="n">
        <f aca="false">ROW()-3</f>
        <v>4164</v>
      </c>
      <c r="H4167" s="5" t="n">
        <f aca="true">IF(G4167&gt;(MovingPeriod+MovingShift),AVERAGE(INDIRECT("E"&amp;(ROW()-MovingPeriod-MovingShift)&amp;":"&amp;"E"&amp;ROW()-MovingShift)),"")</f>
        <v>1.28775</v>
      </c>
      <c r="I4167" s="0" t="str">
        <f aca="false">IF(AND(B4167&gt;H4167,E4167&lt;H4167),-1,IF(AND(B4167&lt;H4167,E4167&gt;H4167),1,""))</f>
        <v/>
      </c>
      <c r="J4167" s="0" t="str">
        <f aca="false">IF(AND(I4167=-1,J4166=""),-1,IF(AND(I4167=1,J4166=""),1,IF(OR(AND(I4167="",J4166=1),AND(I4167="",J4166=-1),I4167=J4166),J4166,"")))</f>
        <v/>
      </c>
      <c r="K4167" s="0" t="str">
        <f aca="false">IF(AND(J4166=1,J4165=""),INDEX(DealTypes,1),IF(AND(J4166=-1,J4165=""),INDEX(DealTypes,2),IF(OR(AND(J4166="",J4165=1),AND(J4166="",J4165=-1)),INDEX(DealTypes,3),"")))</f>
        <v/>
      </c>
      <c r="L4167" s="0" t="str">
        <f aca="false">IF(K4167=INDEX(DealTypes,1),B4167+Spread,IF(K4167=INDEX(DealTypes,2),B4167,IF(OR(K4167=INDEX(DealTypes,3),N(L4166)=0),"",L4166)))</f>
        <v/>
      </c>
      <c r="M4167" s="6" t="str">
        <f aca="false">IF(N4167&lt;&gt;"",IF(COUNTIF(N$3:N4167,N4167)=1,MAX(M$4:M4166)+1,""),"")</f>
        <v/>
      </c>
      <c r="N4167" s="7" t="str">
        <f aca="false">IF(K4167=INDEX(DealTypes,3),IF(I4166=-1,ROUND((B4167-L4166)/Point,0),ROUND((L4166-B4167)/Point,0)),"")</f>
        <v/>
      </c>
      <c r="O4167" s="6" t="str">
        <f aca="false">(IF(AND(N(N4167)&gt;0,I4166=-1),1,IF(AND(N(N4167)&lt;0,I4166=-1),-1,IF(AND(N(N4167)&gt;0,I4166=1),2,IF(AND(N(N4167)&lt;0,I4166=1),-2,"")))))</f>
        <v/>
      </c>
      <c r="P4167" s="0" t="str">
        <f aca="false">IF(N4167&lt;&gt;"",ABS(N4167),"")</f>
        <v/>
      </c>
    </row>
    <row r="4168" customFormat="false" ht="12.8" hidden="false" customHeight="false" outlineLevel="0" collapsed="false">
      <c r="A4168" s="4" t="n">
        <v>44041</v>
      </c>
      <c r="B4168" s="5" t="n">
        <v>1.29297</v>
      </c>
      <c r="C4168" s="5" t="n">
        <v>1.29367</v>
      </c>
      <c r="D4168" s="5" t="n">
        <v>1.29246</v>
      </c>
      <c r="E4168" s="5" t="n">
        <v>1.29297</v>
      </c>
      <c r="F4168" s="0" t="n">
        <v>538</v>
      </c>
      <c r="G4168" s="0" t="n">
        <f aca="false">ROW()-3</f>
        <v>4165</v>
      </c>
      <c r="H4168" s="5" t="n">
        <f aca="true">IF(G4168&gt;(MovingPeriod+MovingShift),AVERAGE(INDIRECT("E"&amp;(ROW()-MovingPeriod-MovingShift)&amp;":"&amp;"E"&amp;ROW()-MovingShift)),"")</f>
        <v>1.28829461538462</v>
      </c>
      <c r="I4168" s="0" t="str">
        <f aca="false">IF(AND(B4168&gt;H4168,E4168&lt;H4168),-1,IF(AND(B4168&lt;H4168,E4168&gt;H4168),1,""))</f>
        <v/>
      </c>
      <c r="J4168" s="0" t="str">
        <f aca="false">IF(AND(I4168=-1,J4167=""),-1,IF(AND(I4168=1,J4167=""),1,IF(OR(AND(I4168="",J4167=1),AND(I4168="",J4167=-1),I4168=J4167),J4167,"")))</f>
        <v/>
      </c>
      <c r="K4168" s="0" t="str">
        <f aca="false">IF(AND(J4167=1,J4166=""),INDEX(DealTypes,1),IF(AND(J4167=-1,J4166=""),INDEX(DealTypes,2),IF(OR(AND(J4167="",J4166=1),AND(J4167="",J4166=-1)),INDEX(DealTypes,3),"")))</f>
        <v/>
      </c>
      <c r="L4168" s="0" t="str">
        <f aca="false">IF(K4168=INDEX(DealTypes,1),B4168+Spread,IF(K4168=INDEX(DealTypes,2),B4168,IF(OR(K4168=INDEX(DealTypes,3),N(L4167)=0),"",L4167)))</f>
        <v/>
      </c>
      <c r="M4168" s="6" t="str">
        <f aca="false">IF(N4168&lt;&gt;"",IF(COUNTIF(N$3:N4168,N4168)=1,MAX(M$4:M4167)+1,""),"")</f>
        <v/>
      </c>
      <c r="N4168" s="7" t="str">
        <f aca="false">IF(K4168=INDEX(DealTypes,3),IF(I4167=-1,ROUND((B4168-L4167)/Point,0),ROUND((L4167-B4168)/Point,0)),"")</f>
        <v/>
      </c>
      <c r="O4168" s="6" t="str">
        <f aca="false">(IF(AND(N(N4168)&gt;0,I4167=-1),1,IF(AND(N(N4168)&lt;0,I4167=-1),-1,IF(AND(N(N4168)&gt;0,I4167=1),2,IF(AND(N(N4168)&lt;0,I4167=1),-2,"")))))</f>
        <v/>
      </c>
      <c r="P4168" s="0" t="str">
        <f aca="false">IF(N4168&lt;&gt;"",ABS(N4168),"")</f>
        <v/>
      </c>
    </row>
    <row r="4169" customFormat="false" ht="12.8" hidden="false" customHeight="false" outlineLevel="0" collapsed="false">
      <c r="A4169" s="4" t="n">
        <v>44041.0416666667</v>
      </c>
      <c r="B4169" s="5" t="n">
        <v>1.29297</v>
      </c>
      <c r="C4169" s="5" t="n">
        <v>1.29374</v>
      </c>
      <c r="D4169" s="5" t="n">
        <v>1.29268</v>
      </c>
      <c r="E4169" s="5" t="n">
        <v>1.2927</v>
      </c>
      <c r="F4169" s="0" t="n">
        <v>665</v>
      </c>
      <c r="G4169" s="0" t="n">
        <f aca="false">ROW()-3</f>
        <v>4166</v>
      </c>
      <c r="H4169" s="5" t="n">
        <f aca="true">IF(G4169&gt;(MovingPeriod+MovingShift),AVERAGE(INDIRECT("E"&amp;(ROW()-MovingPeriod-MovingShift)&amp;":"&amp;"E"&amp;ROW()-MovingShift)),"")</f>
        <v>1.28901846153846</v>
      </c>
      <c r="I4169" s="0" t="str">
        <f aca="false">IF(AND(B4169&gt;H4169,E4169&lt;H4169),-1,IF(AND(B4169&lt;H4169,E4169&gt;H4169),1,""))</f>
        <v/>
      </c>
      <c r="J4169" s="0" t="str">
        <f aca="false">IF(AND(I4169=-1,J4168=""),-1,IF(AND(I4169=1,J4168=""),1,IF(OR(AND(I4169="",J4168=1),AND(I4169="",J4168=-1),I4169=J4168),J4168,"")))</f>
        <v/>
      </c>
      <c r="K4169" s="0" t="str">
        <f aca="false">IF(AND(J4168=1,J4167=""),INDEX(DealTypes,1),IF(AND(J4168=-1,J4167=""),INDEX(DealTypes,2),IF(OR(AND(J4168="",J4167=1),AND(J4168="",J4167=-1)),INDEX(DealTypes,3),"")))</f>
        <v/>
      </c>
      <c r="L4169" s="0" t="str">
        <f aca="false">IF(K4169=INDEX(DealTypes,1),B4169+Spread,IF(K4169=INDEX(DealTypes,2),B4169,IF(OR(K4169=INDEX(DealTypes,3),N(L4168)=0),"",L4168)))</f>
        <v/>
      </c>
      <c r="M4169" s="6" t="str">
        <f aca="false">IF(N4169&lt;&gt;"",IF(COUNTIF(N$3:N4169,N4169)=1,MAX(M$4:M4168)+1,""),"")</f>
        <v/>
      </c>
      <c r="N4169" s="7" t="str">
        <f aca="false">IF(K4169=INDEX(DealTypes,3),IF(I4168=-1,ROUND((B4169-L4168)/Point,0),ROUND((L4168-B4169)/Point,0)),"")</f>
        <v/>
      </c>
      <c r="O4169" s="6" t="str">
        <f aca="false">(IF(AND(N(N4169)&gt;0,I4168=-1),1,IF(AND(N(N4169)&lt;0,I4168=-1),-1,IF(AND(N(N4169)&gt;0,I4168=1),2,IF(AND(N(N4169)&lt;0,I4168=1),-2,"")))))</f>
        <v/>
      </c>
      <c r="P4169" s="0" t="str">
        <f aca="false">IF(N4169&lt;&gt;"",ABS(N4169),"")</f>
        <v/>
      </c>
    </row>
    <row r="4170" customFormat="false" ht="12.8" hidden="false" customHeight="false" outlineLevel="0" collapsed="false">
      <c r="A4170" s="4" t="n">
        <v>44041.0833333333</v>
      </c>
      <c r="B4170" s="5" t="n">
        <v>1.2927</v>
      </c>
      <c r="C4170" s="5" t="n">
        <v>1.29294</v>
      </c>
      <c r="D4170" s="5" t="n">
        <v>1.29231</v>
      </c>
      <c r="E4170" s="5" t="n">
        <v>1.29239</v>
      </c>
      <c r="F4170" s="0" t="n">
        <v>752</v>
      </c>
      <c r="G4170" s="0" t="n">
        <f aca="false">ROW()-3</f>
        <v>4167</v>
      </c>
      <c r="H4170" s="5" t="n">
        <f aca="true">IF(G4170&gt;(MovingPeriod+MovingShift),AVERAGE(INDIRECT("E"&amp;(ROW()-MovingPeriod-MovingShift)&amp;":"&amp;"E"&amp;ROW()-MovingShift)),"")</f>
        <v>1.28972692307692</v>
      </c>
      <c r="I4170" s="6" t="str">
        <f aca="false">IF(AND(B4170&gt;H4170,E4170&lt;H4170),-1,IF(AND(B4170&lt;H4170,E4170&gt;H4170),1,""))</f>
        <v/>
      </c>
      <c r="J4170" s="0" t="str">
        <f aca="false">IF(AND(I4170=-1,J4169=""),-1,IF(AND(I4170=1,J4169=""),1,IF(OR(AND(I4170="",J4169=1),AND(I4170="",J4169=-1),I4170=J4169),J4169,"")))</f>
        <v/>
      </c>
      <c r="K4170" s="0" t="str">
        <f aca="false">IF(AND(J4169=1,J4168=""),INDEX(DealTypes,1),IF(AND(J4169=-1,J4168=""),INDEX(DealTypes,2),IF(OR(AND(J4169="",J4168=1),AND(J4169="",J4168=-1)),INDEX(DealTypes,3),"")))</f>
        <v/>
      </c>
      <c r="L4170" s="0" t="str">
        <f aca="false">IF(K4170=INDEX(DealTypes,1),B4170+Spread,IF(K4170=INDEX(DealTypes,2),B4170,IF(OR(K4170=INDEX(DealTypes,3),N(L4169)=0),"",L4169)))</f>
        <v/>
      </c>
      <c r="M4170" s="6" t="str">
        <f aca="false">IF(N4170&lt;&gt;"",IF(COUNTIF(N$3:N4170,N4170)=1,MAX(M$4:M4169)+1,""),"")</f>
        <v/>
      </c>
      <c r="N4170" s="7" t="str">
        <f aca="false">IF(K4170=INDEX(DealTypes,3),IF(I4169=-1,ROUND((B4170-L4169)/Point,0),ROUND((L4169-B4170)/Point,0)),"")</f>
        <v/>
      </c>
      <c r="O4170" s="6" t="str">
        <f aca="false">(IF(AND(N(N4170)&gt;0,I4169=-1),1,IF(AND(N(N4170)&lt;0,I4169=-1),-1,IF(AND(N(N4170)&gt;0,I4169=1),2,IF(AND(N(N4170)&lt;0,I4169=1),-2,"")))))</f>
        <v/>
      </c>
      <c r="P4170" s="0" t="str">
        <f aca="false">IF(N4170&lt;&gt;"",ABS(N4170),"")</f>
        <v/>
      </c>
    </row>
    <row r="4171" customFormat="false" ht="12.8" hidden="false" customHeight="false" outlineLevel="0" collapsed="false">
      <c r="A4171" s="4" t="n">
        <v>44041.125</v>
      </c>
      <c r="B4171" s="5" t="n">
        <v>1.29239</v>
      </c>
      <c r="C4171" s="5" t="n">
        <v>1.29377</v>
      </c>
      <c r="D4171" s="5" t="n">
        <v>1.29217</v>
      </c>
      <c r="E4171" s="5" t="n">
        <v>1.29276</v>
      </c>
      <c r="F4171" s="0" t="n">
        <v>1907</v>
      </c>
      <c r="G4171" s="0" t="n">
        <f aca="false">ROW()-3</f>
        <v>4168</v>
      </c>
      <c r="H4171" s="5" t="n">
        <f aca="true">IF(G4171&gt;(MovingPeriod+MovingShift),AVERAGE(INDIRECT("E"&amp;(ROW()-MovingPeriod-MovingShift)&amp;":"&amp;"E"&amp;ROW()-MovingShift)),"")</f>
        <v>1.29038</v>
      </c>
      <c r="I4171" s="6" t="str">
        <f aca="false">IF(AND(B4171&gt;H4171,E4171&lt;H4171),-1,IF(AND(B4171&lt;H4171,E4171&gt;H4171),1,""))</f>
        <v/>
      </c>
      <c r="J4171" s="0" t="str">
        <f aca="false">IF(AND(I4171=-1,J4170=""),-1,IF(AND(I4171=1,J4170=""),1,IF(OR(AND(I4171="",J4170=1),AND(I4171="",J4170=-1),I4171=J4170),J4170,"")))</f>
        <v/>
      </c>
      <c r="K4171" s="0" t="str">
        <f aca="false">IF(AND(J4170=1,J4169=""),INDEX(DealTypes,1),IF(AND(J4170=-1,J4169=""),INDEX(DealTypes,2),IF(OR(AND(J4170="",J4169=1),AND(J4170="",J4169=-1)),INDEX(DealTypes,3),"")))</f>
        <v/>
      </c>
      <c r="L4171" s="0" t="str">
        <f aca="false">IF(K4171=INDEX(DealTypes,1),B4171+Spread,IF(K4171=INDEX(DealTypes,2),B4171,IF(OR(K4171=INDEX(DealTypes,3),N(L4170)=0),"",L4170)))</f>
        <v/>
      </c>
      <c r="M4171" s="6" t="str">
        <f aca="false">IF(N4171&lt;&gt;"",IF(COUNTIF(N$3:N4171,N4171)=1,MAX(M$4:M4170)+1,""),"")</f>
        <v/>
      </c>
      <c r="N4171" s="7" t="str">
        <f aca="false">IF(K4171=INDEX(DealTypes,3),IF(I4170=-1,ROUND((B4171-L4170)/Point,0),ROUND((L4170-B4171)/Point,0)),"")</f>
        <v/>
      </c>
      <c r="O4171" s="6" t="str">
        <f aca="false">(IF(AND(N(N4171)&gt;0,I4170=-1),1,IF(AND(N(N4171)&lt;0,I4170=-1),-1,IF(AND(N(N4171)&gt;0,I4170=1),2,IF(AND(N(N4171)&lt;0,I4170=1),-2,"")))))</f>
        <v/>
      </c>
      <c r="P4171" s="0" t="str">
        <f aca="false">IF(N4171&lt;&gt;"",ABS(N4171),"")</f>
        <v/>
      </c>
    </row>
    <row r="4172" customFormat="false" ht="12.8" hidden="false" customHeight="false" outlineLevel="0" collapsed="false">
      <c r="A4172" s="4" t="n">
        <v>44041.1666666667</v>
      </c>
      <c r="B4172" s="5" t="n">
        <v>1.29283</v>
      </c>
      <c r="C4172" s="5" t="n">
        <v>1.29308</v>
      </c>
      <c r="D4172" s="5" t="n">
        <v>1.29117</v>
      </c>
      <c r="E4172" s="5" t="n">
        <v>1.29219</v>
      </c>
      <c r="F4172" s="0" t="n">
        <v>1310</v>
      </c>
      <c r="G4172" s="0" t="n">
        <f aca="false">ROW()-3</f>
        <v>4169</v>
      </c>
      <c r="H4172" s="5" t="n">
        <f aca="true">IF(G4172&gt;(MovingPeriod+MovingShift),AVERAGE(INDIRECT("E"&amp;(ROW()-MovingPeriod-MovingShift)&amp;":"&amp;"E"&amp;ROW()-MovingShift)),"")</f>
        <v>1.29090461538462</v>
      </c>
      <c r="I4172" s="0" t="str">
        <f aca="false">IF(AND(B4172&gt;H4172,E4172&lt;H4172),-1,IF(AND(B4172&lt;H4172,E4172&gt;H4172),1,""))</f>
        <v/>
      </c>
      <c r="J4172" s="0" t="str">
        <f aca="false">IF(AND(I4172=-1,J4171=""),-1,IF(AND(I4172=1,J4171=""),1,IF(OR(AND(I4172="",J4171=1),AND(I4172="",J4171=-1),I4172=J4171),J4171,"")))</f>
        <v/>
      </c>
      <c r="K4172" s="0" t="str">
        <f aca="false">IF(AND(J4171=1,J4170=""),INDEX(DealTypes,1),IF(AND(J4171=-1,J4170=""),INDEX(DealTypes,2),IF(OR(AND(J4171="",J4170=1),AND(J4171="",J4170=-1)),INDEX(DealTypes,3),"")))</f>
        <v/>
      </c>
      <c r="L4172" s="0" t="str">
        <f aca="false">IF(K4172=INDEX(DealTypes,1),B4172+Spread,IF(K4172=INDEX(DealTypes,2),B4172,IF(OR(K4172=INDEX(DealTypes,3),N(L4171)=0),"",L4171)))</f>
        <v/>
      </c>
      <c r="M4172" s="6" t="str">
        <f aca="false">IF(N4172&lt;&gt;"",IF(COUNTIF(N$3:N4172,N4172)=1,MAX(M$4:M4171)+1,""),"")</f>
        <v/>
      </c>
      <c r="N4172" s="7" t="str">
        <f aca="false">IF(K4172=INDEX(DealTypes,3),IF(I4171=-1,ROUND((B4172-L4171)/Point,0),ROUND((L4171-B4172)/Point,0)),"")</f>
        <v/>
      </c>
      <c r="O4172" s="6" t="str">
        <f aca="false">(IF(AND(N(N4172)&gt;0,I4171=-1),1,IF(AND(N(N4172)&lt;0,I4171=-1),-1,IF(AND(N(N4172)&gt;0,I4171=1),2,IF(AND(N(N4172)&lt;0,I4171=1),-2,"")))))</f>
        <v/>
      </c>
      <c r="P4172" s="0" t="str">
        <f aca="false">IF(N4172&lt;&gt;"",ABS(N4172),"")</f>
        <v/>
      </c>
    </row>
    <row r="4173" customFormat="false" ht="12.8" hidden="false" customHeight="false" outlineLevel="0" collapsed="false">
      <c r="A4173" s="4" t="n">
        <v>44041.2083333333</v>
      </c>
      <c r="B4173" s="5" t="n">
        <v>1.29219</v>
      </c>
      <c r="C4173" s="5" t="n">
        <v>1.29235</v>
      </c>
      <c r="D4173" s="5" t="n">
        <v>1.29176</v>
      </c>
      <c r="E4173" s="5" t="n">
        <v>1.29227</v>
      </c>
      <c r="F4173" s="0" t="n">
        <v>1133</v>
      </c>
      <c r="G4173" s="0" t="n">
        <f aca="false">ROW()-3</f>
        <v>4170</v>
      </c>
      <c r="H4173" s="5" t="n">
        <f aca="true">IF(G4173&gt;(MovingPeriod+MovingShift),AVERAGE(INDIRECT("E"&amp;(ROW()-MovingPeriod-MovingShift)&amp;":"&amp;"E"&amp;ROW()-MovingShift)),"")</f>
        <v>1.29151769230769</v>
      </c>
      <c r="I4173" s="6" t="str">
        <f aca="false">IF(AND(B4173&gt;H4173,E4173&lt;H4173),-1,IF(AND(B4173&lt;H4173,E4173&gt;H4173),1,""))</f>
        <v/>
      </c>
      <c r="J4173" s="0" t="str">
        <f aca="false">IF(AND(I4173=-1,J4172=""),-1,IF(AND(I4173=1,J4172=""),1,IF(OR(AND(I4173="",J4172=1),AND(I4173="",J4172=-1),I4173=J4172),J4172,"")))</f>
        <v/>
      </c>
      <c r="K4173" s="0" t="str">
        <f aca="false">IF(AND(J4172=1,J4171=""),INDEX(DealTypes,1),IF(AND(J4172=-1,J4171=""),INDEX(DealTypes,2),IF(OR(AND(J4172="",J4171=1),AND(J4172="",J4171=-1)),INDEX(DealTypes,3),"")))</f>
        <v/>
      </c>
      <c r="L4173" s="0" t="str">
        <f aca="false">IF(K4173=INDEX(DealTypes,1),B4173+Spread,IF(K4173=INDEX(DealTypes,2),B4173,IF(OR(K4173=INDEX(DealTypes,3),N(L4172)=0),"",L4172)))</f>
        <v/>
      </c>
      <c r="M4173" s="6" t="str">
        <f aca="false">IF(N4173&lt;&gt;"",IF(COUNTIF(N$3:N4173,N4173)=1,MAX(M$4:M4172)+1,""),"")</f>
        <v/>
      </c>
      <c r="N4173" s="7" t="str">
        <f aca="false">IF(K4173=INDEX(DealTypes,3),IF(I4172=-1,ROUND((B4173-L4172)/Point,0),ROUND((L4172-B4173)/Point,0)),"")</f>
        <v/>
      </c>
      <c r="O4173" s="6" t="str">
        <f aca="false">(IF(AND(N(N4173)&gt;0,I4172=-1),1,IF(AND(N(N4173)&lt;0,I4172=-1),-1,IF(AND(N(N4173)&gt;0,I4172=1),2,IF(AND(N(N4173)&lt;0,I4172=1),-2,"")))))</f>
        <v/>
      </c>
      <c r="P4173" s="0" t="str">
        <f aca="false">IF(N4173&lt;&gt;"",ABS(N4173),"")</f>
        <v/>
      </c>
    </row>
    <row r="4174" customFormat="false" ht="12.8" hidden="false" customHeight="false" outlineLevel="0" collapsed="false">
      <c r="A4174" s="4" t="n">
        <v>44041.25</v>
      </c>
      <c r="B4174" s="5" t="n">
        <v>1.29232</v>
      </c>
      <c r="C4174" s="5" t="n">
        <v>1.29365</v>
      </c>
      <c r="D4174" s="5" t="n">
        <v>1.29167</v>
      </c>
      <c r="E4174" s="5" t="n">
        <v>1.29217</v>
      </c>
      <c r="F4174" s="0" t="n">
        <v>1408</v>
      </c>
      <c r="G4174" s="0" t="n">
        <f aca="false">ROW()-3</f>
        <v>4171</v>
      </c>
      <c r="H4174" s="5" t="n">
        <f aca="true">IF(G4174&gt;(MovingPeriod+MovingShift),AVERAGE(INDIRECT("E"&amp;(ROW()-MovingPeriod-MovingShift)&amp;":"&amp;"E"&amp;ROW()-MovingShift)),"")</f>
        <v>1.29190769230769</v>
      </c>
      <c r="I4174" s="0" t="str">
        <f aca="false">IF(AND(B4174&gt;H4174,E4174&lt;H4174),-1,IF(AND(B4174&lt;H4174,E4174&gt;H4174),1,""))</f>
        <v/>
      </c>
      <c r="J4174" s="0" t="str">
        <f aca="false">IF(AND(I4174=-1,J4173=""),-1,IF(AND(I4174=1,J4173=""),1,IF(OR(AND(I4174="",J4173=1),AND(I4174="",J4173=-1),I4174=J4173),J4173,"")))</f>
        <v/>
      </c>
      <c r="K4174" s="0" t="str">
        <f aca="false">IF(AND(J4173=1,J4172=""),INDEX(DealTypes,1),IF(AND(J4173=-1,J4172=""),INDEX(DealTypes,2),IF(OR(AND(J4173="",J4172=1),AND(J4173="",J4172=-1)),INDEX(DealTypes,3),"")))</f>
        <v/>
      </c>
      <c r="L4174" s="0" t="str">
        <f aca="false">IF(K4174=INDEX(DealTypes,1),B4174+Spread,IF(K4174=INDEX(DealTypes,2),B4174,IF(OR(K4174=INDEX(DealTypes,3),N(L4173)=0),"",L4173)))</f>
        <v/>
      </c>
      <c r="M4174" s="6" t="str">
        <f aca="false">IF(N4174&lt;&gt;"",IF(COUNTIF(N$3:N4174,N4174)=1,MAX(M$4:M4173)+1,""),"")</f>
        <v/>
      </c>
      <c r="N4174" s="7" t="str">
        <f aca="false">IF(K4174=INDEX(DealTypes,3),IF(I4173=-1,ROUND((B4174-L4173)/Point,0),ROUND((L4173-B4174)/Point,0)),"")</f>
        <v/>
      </c>
      <c r="O4174" s="6" t="str">
        <f aca="false">(IF(AND(N(N4174)&gt;0,I4173=-1),1,IF(AND(N(N4174)&lt;0,I4173=-1),-1,IF(AND(N(N4174)&gt;0,I4173=1),2,IF(AND(N(N4174)&lt;0,I4173=1),-2,"")))))</f>
        <v/>
      </c>
      <c r="P4174" s="0" t="str">
        <f aca="false">IF(N4174&lt;&gt;"",ABS(N4174),"")</f>
        <v/>
      </c>
    </row>
    <row r="4175" customFormat="false" ht="12.8" hidden="false" customHeight="false" outlineLevel="0" collapsed="false">
      <c r="A4175" s="4" t="n">
        <v>44041.2916666667</v>
      </c>
      <c r="B4175" s="5" t="n">
        <v>1.29216</v>
      </c>
      <c r="C4175" s="5" t="n">
        <v>1.29274</v>
      </c>
      <c r="D4175" s="5" t="n">
        <v>1.29146</v>
      </c>
      <c r="E4175" s="5" t="n">
        <v>1.29178</v>
      </c>
      <c r="F4175" s="0" t="n">
        <v>1084</v>
      </c>
      <c r="G4175" s="0" t="n">
        <f aca="false">ROW()-3</f>
        <v>4172</v>
      </c>
      <c r="H4175" s="5" t="n">
        <f aca="true">IF(G4175&gt;(MovingPeriod+MovingShift),AVERAGE(INDIRECT("E"&amp;(ROW()-MovingPeriod-MovingShift)&amp;":"&amp;"E"&amp;ROW()-MovingShift)),"")</f>
        <v>1.29233</v>
      </c>
      <c r="I4175" s="6" t="str">
        <f aca="false">IF(AND(B4175&gt;H4175,E4175&lt;H4175),-1,IF(AND(B4175&lt;H4175,E4175&gt;H4175),1,""))</f>
        <v/>
      </c>
      <c r="J4175" s="0" t="str">
        <f aca="false">IF(AND(I4175=-1,J4174=""),-1,IF(AND(I4175=1,J4174=""),1,IF(OR(AND(I4175="",J4174=1),AND(I4175="",J4174=-1),I4175=J4174),J4174,"")))</f>
        <v/>
      </c>
      <c r="K4175" s="0" t="str">
        <f aca="false">IF(AND(J4174=1,J4173=""),INDEX(DealTypes,1),IF(AND(J4174=-1,J4173=""),INDEX(DealTypes,2),IF(OR(AND(J4174="",J4173=1),AND(J4174="",J4173=-1)),INDEX(DealTypes,3),"")))</f>
        <v/>
      </c>
      <c r="L4175" s="0" t="str">
        <f aca="false">IF(K4175=INDEX(DealTypes,1),B4175+Spread,IF(K4175=INDEX(DealTypes,2),B4175,IF(OR(K4175=INDEX(DealTypes,3),N(L4174)=0),"",L4174)))</f>
        <v/>
      </c>
      <c r="M4175" s="6" t="str">
        <f aca="false">IF(N4175&lt;&gt;"",IF(COUNTIF(N$3:N4175,N4175)=1,MAX(M$4:M4174)+1,""),"")</f>
        <v/>
      </c>
      <c r="N4175" s="7" t="str">
        <f aca="false">IF(K4175=INDEX(DealTypes,3),IF(I4174=-1,ROUND((B4175-L4174)/Point,0),ROUND((L4174-B4175)/Point,0)),"")</f>
        <v/>
      </c>
      <c r="O4175" s="6" t="str">
        <f aca="false">(IF(AND(N(N4175)&gt;0,I4174=-1),1,IF(AND(N(N4175)&lt;0,I4174=-1),-1,IF(AND(N(N4175)&gt;0,I4174=1),2,IF(AND(N(N4175)&lt;0,I4174=1),-2,"")))))</f>
        <v/>
      </c>
      <c r="P4175" s="0" t="str">
        <f aca="false">IF(N4175&lt;&gt;"",ABS(N4175),"")</f>
        <v/>
      </c>
    </row>
    <row r="4176" customFormat="false" ht="12.8" hidden="false" customHeight="false" outlineLevel="0" collapsed="false">
      <c r="A4176" s="4" t="n">
        <v>44041.3333333333</v>
      </c>
      <c r="B4176" s="5" t="n">
        <v>1.29178</v>
      </c>
      <c r="C4176" s="5" t="n">
        <v>1.29224</v>
      </c>
      <c r="D4176" s="5" t="n">
        <v>1.29149</v>
      </c>
      <c r="E4176" s="5" t="n">
        <v>1.29213</v>
      </c>
      <c r="F4176" s="0" t="n">
        <v>1055</v>
      </c>
      <c r="G4176" s="0" t="n">
        <f aca="false">ROW()-3</f>
        <v>4173</v>
      </c>
      <c r="H4176" s="5" t="n">
        <f aca="true">IF(G4176&gt;(MovingPeriod+MovingShift),AVERAGE(INDIRECT("E"&amp;(ROW()-MovingPeriod-MovingShift)&amp;":"&amp;"E"&amp;ROW()-MovingShift)),"")</f>
        <v>1.29266153846154</v>
      </c>
      <c r="I4176" s="0" t="str">
        <f aca="false">IF(AND(B4176&gt;H4176,E4176&lt;H4176),-1,IF(AND(B4176&lt;H4176,E4176&gt;H4176),1,""))</f>
        <v/>
      </c>
      <c r="J4176" s="6" t="str">
        <f aca="false">IF(AND(I4176=-1,J4175=""),-1,IF(AND(I4176=1,J4175=""),1,IF(OR(AND(I4176="",J4175=1),AND(I4176="",J4175=-1),I4176=J4175),J4175,"")))</f>
        <v/>
      </c>
      <c r="K4176" s="0" t="str">
        <f aca="false">IF(AND(J4175=1,J4174=""),INDEX(DealTypes,1),IF(AND(J4175=-1,J4174=""),INDEX(DealTypes,2),IF(OR(AND(J4175="",J4174=1),AND(J4175="",J4174=-1)),INDEX(DealTypes,3),"")))</f>
        <v/>
      </c>
      <c r="L4176" s="0" t="str">
        <f aca="false">IF(K4176=INDEX(DealTypes,1),B4176+Spread,IF(K4176=INDEX(DealTypes,2),B4176,IF(OR(K4176=INDEX(DealTypes,3),N(L4175)=0),"",L4175)))</f>
        <v/>
      </c>
      <c r="M4176" s="6" t="str">
        <f aca="false">IF(N4176&lt;&gt;"",IF(COUNTIF(N$3:N4176,N4176)=1,MAX(M$4:M4175)+1,""),"")</f>
        <v/>
      </c>
      <c r="N4176" s="7" t="str">
        <f aca="false">IF(K4176=INDEX(DealTypes,3),IF(I4175=-1,ROUND((B4176-L4175)/Point,0),ROUND((L4175-B4176)/Point,0)),"")</f>
        <v/>
      </c>
      <c r="O4176" s="6" t="str">
        <f aca="false">(IF(AND(N(N4176)&gt;0,I4175=-1),1,IF(AND(N(N4176)&lt;0,I4175=-1),-1,IF(AND(N(N4176)&gt;0,I4175=1),2,IF(AND(N(N4176)&lt;0,I4175=1),-2,"")))))</f>
        <v/>
      </c>
      <c r="P4176" s="0" t="str">
        <f aca="false">IF(N4176&lt;&gt;"",ABS(N4176),"")</f>
        <v/>
      </c>
    </row>
    <row r="4177" customFormat="false" ht="12.8" hidden="false" customHeight="false" outlineLevel="0" collapsed="false">
      <c r="A4177" s="4" t="n">
        <v>44041.375</v>
      </c>
      <c r="B4177" s="5" t="n">
        <v>1.29213</v>
      </c>
      <c r="C4177" s="5" t="n">
        <v>1.29355</v>
      </c>
      <c r="D4177" s="5" t="n">
        <v>1.29185</v>
      </c>
      <c r="E4177" s="5" t="n">
        <v>1.29352</v>
      </c>
      <c r="F4177" s="0" t="n">
        <v>1604</v>
      </c>
      <c r="G4177" s="0" t="n">
        <f aca="false">ROW()-3</f>
        <v>4174</v>
      </c>
      <c r="H4177" s="5" t="n">
        <f aca="true">IF(G4177&gt;(MovingPeriod+MovingShift),AVERAGE(INDIRECT("E"&amp;(ROW()-MovingPeriod-MovingShift)&amp;":"&amp;"E"&amp;ROW()-MovingShift)),"")</f>
        <v>1.29315769230769</v>
      </c>
      <c r="I4177" s="6" t="n">
        <f aca="false">IF(AND(B4177&gt;H4177,E4177&lt;H4177),-1,IF(AND(B4177&lt;H4177,E4177&gt;H4177),1,""))</f>
        <v>1</v>
      </c>
      <c r="J4177" s="6" t="n">
        <f aca="false">IF(AND(I4177=-1,J4176=""),-1,IF(AND(I4177=1,J4176=""),1,IF(OR(AND(I4177="",J4176=1),AND(I4177="",J4176=-1),I4177=J4176),J4176,"")))</f>
        <v>1</v>
      </c>
      <c r="K4177" s="0" t="str">
        <f aca="false">IF(AND(J4176=1,J4175=""),INDEX(DealTypes,1),IF(AND(J4176=-1,J4175=""),INDEX(DealTypes,2),IF(OR(AND(J4176="",J4175=1),AND(J4176="",J4175=-1)),INDEX(DealTypes,3),"")))</f>
        <v/>
      </c>
      <c r="L4177" s="6" t="str">
        <f aca="false">IF(K4177=INDEX(DealTypes,1),B4177+Spread,IF(K4177=INDEX(DealTypes,2),B4177,IF(OR(K4177=INDEX(DealTypes,3),N(L4176)=0),"",L4176)))</f>
        <v/>
      </c>
      <c r="M4177" s="6" t="str">
        <f aca="false">IF(N4177&lt;&gt;"",IF(COUNTIF(N$3:N4177,N4177)=1,MAX(M$4:M4176)+1,""),"")</f>
        <v/>
      </c>
      <c r="N4177" s="7" t="str">
        <f aca="false">IF(K4177=INDEX(DealTypes,3),IF(I4176=-1,ROUND((B4177-L4176)/Point,0),ROUND((L4176-B4177)/Point,0)),"")</f>
        <v/>
      </c>
      <c r="O4177" s="6" t="str">
        <f aca="false">(IF(AND(N(N4177)&gt;0,I4176=-1),1,IF(AND(N(N4177)&lt;0,I4176=-1),-1,IF(AND(N(N4177)&gt;0,I4176=1),2,IF(AND(N(N4177)&lt;0,I4176=1),-2,"")))))</f>
        <v/>
      </c>
      <c r="P4177" s="0" t="str">
        <f aca="false">IF(N4177&lt;&gt;"",ABS(N4177),"")</f>
        <v/>
      </c>
    </row>
    <row r="4178" customFormat="false" ht="12.8" hidden="false" customHeight="false" outlineLevel="0" collapsed="false">
      <c r="A4178" s="4" t="n">
        <v>44041.4166666667</v>
      </c>
      <c r="B4178" s="5" t="n">
        <v>1.29353</v>
      </c>
      <c r="C4178" s="5" t="n">
        <v>1.29763</v>
      </c>
      <c r="D4178" s="5" t="n">
        <v>1.2925</v>
      </c>
      <c r="E4178" s="5" t="n">
        <v>1.29646</v>
      </c>
      <c r="F4178" s="0" t="n">
        <v>3084</v>
      </c>
      <c r="G4178" s="0" t="n">
        <f aca="false">ROW()-3</f>
        <v>4175</v>
      </c>
      <c r="H4178" s="5" t="n">
        <f aca="true">IF(G4178&gt;(MovingPeriod+MovingShift),AVERAGE(INDIRECT("E"&amp;(ROW()-MovingPeriod-MovingShift)&amp;":"&amp;"E"&amp;ROW()-MovingShift)),"")</f>
        <v>1.29343538461538</v>
      </c>
      <c r="I4178" s="0" t="str">
        <f aca="false">IF(AND(B4178&gt;H4178,E4178&lt;H4178),-1,IF(AND(B4178&lt;H4178,E4178&gt;H4178),1,""))</f>
        <v/>
      </c>
      <c r="J4178" s="6" t="n">
        <f aca="false">IF(AND(I4178=-1,J4177=""),-1,IF(AND(I4178=1,J4177=""),1,IF(OR(AND(I4178="",J4177=1),AND(I4178="",J4177=-1),I4178=J4177),J4177,"")))</f>
        <v>1</v>
      </c>
      <c r="K4178" s="0" t="str">
        <f aca="false">IF(AND(J4177=1,J4176=""),INDEX(DealTypes,1),IF(AND(J4177=-1,J4176=""),INDEX(DealTypes,2),IF(OR(AND(J4177="",J4176=1),AND(J4177="",J4176=-1)),INDEX(DealTypes,3),"")))</f>
        <v>Buy</v>
      </c>
      <c r="L4178" s="6" t="n">
        <f aca="false">IF(K4178=INDEX(DealTypes,1),B4178+Spread,IF(K4178=INDEX(DealTypes,2),B4178,IF(OR(K4178=INDEX(DealTypes,3),N(L4177)=0),"",L4177)))</f>
        <v>1.29361</v>
      </c>
      <c r="M4178" s="6" t="str">
        <f aca="false">IF(N4178&lt;&gt;"",IF(COUNTIF(N$3:N4178,N4178)=1,MAX(M$4:M4177)+1,""),"")</f>
        <v/>
      </c>
      <c r="N4178" s="7" t="str">
        <f aca="false">IF(K4178=INDEX(DealTypes,3),IF(I4177=-1,ROUND((B4178-L4177)/Point,0),ROUND((L4177-B4178)/Point,0)),"")</f>
        <v/>
      </c>
      <c r="O4178" s="6" t="str">
        <f aca="false">(IF(AND(N(N4178)&gt;0,I4177=-1),1,IF(AND(N(N4178)&lt;0,I4177=-1),-1,IF(AND(N(N4178)&gt;0,I4177=1),2,IF(AND(N(N4178)&lt;0,I4177=1),-2,"")))))</f>
        <v/>
      </c>
      <c r="P4178" s="0" t="str">
        <f aca="false">IF(N4178&lt;&gt;"",ABS(N4178),"")</f>
        <v/>
      </c>
    </row>
    <row r="4179" customFormat="false" ht="12.8" hidden="false" customHeight="false" outlineLevel="0" collapsed="false">
      <c r="A4179" s="4" t="n">
        <v>44041.4583333333</v>
      </c>
      <c r="B4179" s="5" t="n">
        <v>1.29644</v>
      </c>
      <c r="C4179" s="5" t="n">
        <v>1.29724</v>
      </c>
      <c r="D4179" s="5" t="n">
        <v>1.29564</v>
      </c>
      <c r="E4179" s="5" t="n">
        <v>1.29661</v>
      </c>
      <c r="F4179" s="0" t="n">
        <v>2198</v>
      </c>
      <c r="G4179" s="0" t="n">
        <f aca="false">ROW()-3</f>
        <v>4176</v>
      </c>
      <c r="H4179" s="5" t="n">
        <f aca="true">IF(G4179&gt;(MovingPeriod+MovingShift),AVERAGE(INDIRECT("E"&amp;(ROW()-MovingPeriod-MovingShift)&amp;":"&amp;"E"&amp;ROW()-MovingShift)),"")</f>
        <v>1.29346153846154</v>
      </c>
      <c r="I4179" s="6" t="str">
        <f aca="false">IF(AND(B4179&gt;H4179,E4179&lt;H4179),-1,IF(AND(B4179&lt;H4179,E4179&gt;H4179),1,""))</f>
        <v/>
      </c>
      <c r="J4179" s="6" t="n">
        <f aca="false">IF(AND(I4179=-1,J4178=""),-1,IF(AND(I4179=1,J4178=""),1,IF(OR(AND(I4179="",J4178=1),AND(I4179="",J4178=-1),I4179=J4178),J4178,"")))</f>
        <v>1</v>
      </c>
      <c r="K4179" s="0" t="str">
        <f aca="false">IF(AND(J4178=1,J4177=""),INDEX(DealTypes,1),IF(AND(J4178=-1,J4177=""),INDEX(DealTypes,2),IF(OR(AND(J4178="",J4177=1),AND(J4178="",J4177=-1)),INDEX(DealTypes,3),"")))</f>
        <v/>
      </c>
      <c r="L4179" s="6" t="n">
        <f aca="false">IF(K4179=INDEX(DealTypes,1),B4179+Spread,IF(K4179=INDEX(DealTypes,2),B4179,IF(OR(K4179=INDEX(DealTypes,3),N(L4178)=0),"",L4178)))</f>
        <v>1.29361</v>
      </c>
      <c r="M4179" s="6" t="str">
        <f aca="false">IF(N4179&lt;&gt;"",IF(COUNTIF(N$3:N4179,N4179)=1,MAX(M$4:M4178)+1,""),"")</f>
        <v/>
      </c>
      <c r="N4179" s="7" t="str">
        <f aca="false">IF(K4179=INDEX(DealTypes,3),IF(I4178=-1,ROUND((B4179-L4178)/Point,0),ROUND((L4178-B4179)/Point,0)),"")</f>
        <v/>
      </c>
      <c r="O4179" s="6" t="str">
        <f aca="false">(IF(AND(N(N4179)&gt;0,I4178=-1),1,IF(AND(N(N4179)&lt;0,I4178=-1),-1,IF(AND(N(N4179)&gt;0,I4178=1),2,IF(AND(N(N4179)&lt;0,I4178=1),-2,"")))))</f>
        <v/>
      </c>
      <c r="P4179" s="0" t="str">
        <f aca="false">IF(N4179&lt;&gt;"",ABS(N4179),"")</f>
        <v/>
      </c>
    </row>
    <row r="4180" customFormat="false" ht="12.8" hidden="false" customHeight="false" outlineLevel="0" collapsed="false">
      <c r="A4180" s="4" t="n">
        <v>44041.5</v>
      </c>
      <c r="B4180" s="5" t="n">
        <v>1.29662</v>
      </c>
      <c r="C4180" s="5" t="n">
        <v>1.29753</v>
      </c>
      <c r="D4180" s="5" t="n">
        <v>1.2961</v>
      </c>
      <c r="E4180" s="5" t="n">
        <v>1.29679</v>
      </c>
      <c r="F4180" s="0" t="n">
        <v>2011</v>
      </c>
      <c r="G4180" s="0" t="n">
        <f aca="false">ROW()-3</f>
        <v>4177</v>
      </c>
      <c r="H4180" s="5" t="n">
        <f aca="true">IF(G4180&gt;(MovingPeriod+MovingShift),AVERAGE(INDIRECT("E"&amp;(ROW()-MovingPeriod-MovingShift)&amp;":"&amp;"E"&amp;ROW()-MovingShift)),"")</f>
        <v>1.29327615384615</v>
      </c>
      <c r="I4180" s="0" t="str">
        <f aca="false">IF(AND(B4180&gt;H4180,E4180&lt;H4180),-1,IF(AND(B4180&lt;H4180,E4180&gt;H4180),1,""))</f>
        <v/>
      </c>
      <c r="J4180" s="6" t="n">
        <f aca="false">IF(AND(I4180=-1,J4179=""),-1,IF(AND(I4180=1,J4179=""),1,IF(OR(AND(I4180="",J4179=1),AND(I4180="",J4179=-1),I4180=J4179),J4179,"")))</f>
        <v>1</v>
      </c>
      <c r="K4180" s="0" t="str">
        <f aca="false">IF(AND(J4179=1,J4178=""),INDEX(DealTypes,1),IF(AND(J4179=-1,J4178=""),INDEX(DealTypes,2),IF(OR(AND(J4179="",J4178=1),AND(J4179="",J4178=-1)),INDEX(DealTypes,3),"")))</f>
        <v/>
      </c>
      <c r="L4180" s="6" t="n">
        <f aca="false">IF(K4180=INDEX(DealTypes,1),B4180+Spread,IF(K4180=INDEX(DealTypes,2),B4180,IF(OR(K4180=INDEX(DealTypes,3),N(L4179)=0),"",L4179)))</f>
        <v>1.29361</v>
      </c>
      <c r="M4180" s="6" t="str">
        <f aca="false">IF(N4180&lt;&gt;"",IF(COUNTIF(N$3:N4180,N4180)=1,MAX(M$4:M4179)+1,""),"")</f>
        <v/>
      </c>
      <c r="N4180" s="7" t="str">
        <f aca="false">IF(K4180=INDEX(DealTypes,3),IF(I4179=-1,ROUND((B4180-L4179)/Point,0),ROUND((L4179-B4180)/Point,0)),"")</f>
        <v/>
      </c>
      <c r="O4180" s="6" t="str">
        <f aca="false">(IF(AND(N(N4180)&gt;0,I4179=-1),1,IF(AND(N(N4180)&lt;0,I4179=-1),-1,IF(AND(N(N4180)&gt;0,I4179=1),2,IF(AND(N(N4180)&lt;0,I4179=1),-2,"")))))</f>
        <v/>
      </c>
      <c r="P4180" s="0" t="str">
        <f aca="false">IF(N4180&lt;&gt;"",ABS(N4180),"")</f>
        <v/>
      </c>
    </row>
    <row r="4181" customFormat="false" ht="12.8" hidden="false" customHeight="false" outlineLevel="0" collapsed="false">
      <c r="A4181" s="4" t="n">
        <v>44041.5416666667</v>
      </c>
      <c r="B4181" s="5" t="n">
        <v>1.29676</v>
      </c>
      <c r="C4181" s="5" t="n">
        <v>1.29791</v>
      </c>
      <c r="D4181" s="5" t="n">
        <v>1.29623</v>
      </c>
      <c r="E4181" s="5" t="n">
        <v>1.2964</v>
      </c>
      <c r="F4181" s="0" t="n">
        <v>2122</v>
      </c>
      <c r="G4181" s="0" t="n">
        <f aca="false">ROW()-3</f>
        <v>4178</v>
      </c>
      <c r="H4181" s="5" t="n">
        <f aca="true">IF(G4181&gt;(MovingPeriod+MovingShift),AVERAGE(INDIRECT("E"&amp;(ROW()-MovingPeriod-MovingShift)&amp;":"&amp;"E"&amp;ROW()-MovingShift)),"")</f>
        <v>1.29304230769231</v>
      </c>
      <c r="I4181" s="0" t="str">
        <f aca="false">IF(AND(B4181&gt;H4181,E4181&lt;H4181),-1,IF(AND(B4181&lt;H4181,E4181&gt;H4181),1,""))</f>
        <v/>
      </c>
      <c r="J4181" s="6" t="n">
        <f aca="false">IF(AND(I4181=-1,J4180=""),-1,IF(AND(I4181=1,J4180=""),1,IF(OR(AND(I4181="",J4180=1),AND(I4181="",J4180=-1),I4181=J4180),J4180,"")))</f>
        <v>1</v>
      </c>
      <c r="K4181" s="0" t="str">
        <f aca="false">IF(AND(J4180=1,J4179=""),INDEX(DealTypes,1),IF(AND(J4180=-1,J4179=""),INDEX(DealTypes,2),IF(OR(AND(J4180="",J4179=1),AND(J4180="",J4179=-1)),INDEX(DealTypes,3),"")))</f>
        <v/>
      </c>
      <c r="L4181" s="6" t="n">
        <f aca="false">IF(K4181=INDEX(DealTypes,1),B4181+Spread,IF(K4181=INDEX(DealTypes,2),B4181,IF(OR(K4181=INDEX(DealTypes,3),N(L4180)=0),"",L4180)))</f>
        <v>1.29361</v>
      </c>
      <c r="M4181" s="6" t="str">
        <f aca="false">IF(N4181&lt;&gt;"",IF(COUNTIF(N$3:N4181,N4181)=1,MAX(M$4:M4180)+1,""),"")</f>
        <v/>
      </c>
      <c r="N4181" s="7" t="str">
        <f aca="false">IF(K4181=INDEX(DealTypes,3),IF(I4180=-1,ROUND((B4181-L4180)/Point,0),ROUND((L4180-B4181)/Point,0)),"")</f>
        <v/>
      </c>
      <c r="O4181" s="6" t="str">
        <f aca="false">(IF(AND(N(N4181)&gt;0,I4180=-1),1,IF(AND(N(N4181)&lt;0,I4180=-1),-1,IF(AND(N(N4181)&gt;0,I4180=1),2,IF(AND(N(N4181)&lt;0,I4180=1),-2,"")))))</f>
        <v/>
      </c>
      <c r="P4181" s="0" t="str">
        <f aca="false">IF(N4181&lt;&gt;"",ABS(N4181),"")</f>
        <v/>
      </c>
    </row>
    <row r="4182" customFormat="false" ht="12.8" hidden="false" customHeight="false" outlineLevel="0" collapsed="false">
      <c r="A4182" s="4" t="n">
        <v>44041.5833333333</v>
      </c>
      <c r="B4182" s="5" t="n">
        <v>1.29637</v>
      </c>
      <c r="C4182" s="5" t="n">
        <v>1.29741</v>
      </c>
      <c r="D4182" s="5" t="n">
        <v>1.29577</v>
      </c>
      <c r="E4182" s="5" t="n">
        <v>1.29639</v>
      </c>
      <c r="F4182" s="0" t="n">
        <v>2161</v>
      </c>
      <c r="G4182" s="0" t="n">
        <f aca="false">ROW()-3</f>
        <v>4179</v>
      </c>
      <c r="H4182" s="5" t="n">
        <f aca="true">IF(G4182&gt;(MovingPeriod+MovingShift),AVERAGE(INDIRECT("E"&amp;(ROW()-MovingPeriod-MovingShift)&amp;":"&amp;"E"&amp;ROW()-MovingShift)),"")</f>
        <v>1.29284153846154</v>
      </c>
      <c r="I4182" s="6" t="str">
        <f aca="false">IF(AND(B4182&gt;H4182,E4182&lt;H4182),-1,IF(AND(B4182&lt;H4182,E4182&gt;H4182),1,""))</f>
        <v/>
      </c>
      <c r="J4182" s="6" t="n">
        <f aca="false">IF(AND(I4182=-1,J4181=""),-1,IF(AND(I4182=1,J4181=""),1,IF(OR(AND(I4182="",J4181=1),AND(I4182="",J4181=-1),I4182=J4181),J4181,"")))</f>
        <v>1</v>
      </c>
      <c r="K4182" s="0" t="str">
        <f aca="false">IF(AND(J4181=1,J4180=""),INDEX(DealTypes,1),IF(AND(J4181=-1,J4180=""),INDEX(DealTypes,2),IF(OR(AND(J4181="",J4180=1),AND(J4181="",J4180=-1)),INDEX(DealTypes,3),"")))</f>
        <v/>
      </c>
      <c r="L4182" s="6" t="n">
        <f aca="false">IF(K4182=INDEX(DealTypes,1),B4182+Spread,IF(K4182=INDEX(DealTypes,2),B4182,IF(OR(K4182=INDEX(DealTypes,3),N(L4181)=0),"",L4181)))</f>
        <v>1.29361</v>
      </c>
      <c r="M4182" s="6" t="str">
        <f aca="false">IF(N4182&lt;&gt;"",IF(COUNTIF(N$3:N4182,N4182)=1,MAX(M$4:M4181)+1,""),"")</f>
        <v/>
      </c>
      <c r="N4182" s="7" t="str">
        <f aca="false">IF(K4182=INDEX(DealTypes,3),IF(I4181=-1,ROUND((B4182-L4181)/Point,0),ROUND((L4181-B4182)/Point,0)),"")</f>
        <v/>
      </c>
      <c r="O4182" s="6" t="str">
        <f aca="false">(IF(AND(N(N4182)&gt;0,I4181=-1),1,IF(AND(N(N4182)&lt;0,I4181=-1),-1,IF(AND(N(N4182)&gt;0,I4181=1),2,IF(AND(N(N4182)&lt;0,I4181=1),-2,"")))))</f>
        <v/>
      </c>
      <c r="P4182" s="0" t="str">
        <f aca="false">IF(N4182&lt;&gt;"",ABS(N4182),"")</f>
        <v/>
      </c>
    </row>
    <row r="4183" customFormat="false" ht="12.8" hidden="false" customHeight="false" outlineLevel="0" collapsed="false">
      <c r="A4183" s="4" t="n">
        <v>44041.625</v>
      </c>
      <c r="B4183" s="5" t="n">
        <v>1.29642</v>
      </c>
      <c r="C4183" s="5" t="n">
        <v>1.29842</v>
      </c>
      <c r="D4183" s="5" t="n">
        <v>1.2958</v>
      </c>
      <c r="E4183" s="5" t="n">
        <v>1.2979</v>
      </c>
      <c r="F4183" s="0" t="n">
        <v>2473</v>
      </c>
      <c r="G4183" s="0" t="n">
        <f aca="false">ROW()-3</f>
        <v>4180</v>
      </c>
      <c r="H4183" s="5" t="n">
        <f aca="true">IF(G4183&gt;(MovingPeriod+MovingShift),AVERAGE(INDIRECT("E"&amp;(ROW()-MovingPeriod-MovingShift)&amp;":"&amp;"E"&amp;ROW()-MovingShift)),"")</f>
        <v>1.29274230769231</v>
      </c>
      <c r="I4183" s="0" t="str">
        <f aca="false">IF(AND(B4183&gt;H4183,E4183&lt;H4183),-1,IF(AND(B4183&lt;H4183,E4183&gt;H4183),1,""))</f>
        <v/>
      </c>
      <c r="J4183" s="0" t="n">
        <f aca="false">IF(AND(I4183=-1,J4182=""),-1,IF(AND(I4183=1,J4182=""),1,IF(OR(AND(I4183="",J4182=1),AND(I4183="",J4182=-1),I4183=J4182),J4182,"")))</f>
        <v>1</v>
      </c>
      <c r="K4183" s="0" t="str">
        <f aca="false">IF(AND(J4182=1,J4181=""),INDEX(DealTypes,1),IF(AND(J4182=-1,J4181=""),INDEX(DealTypes,2),IF(OR(AND(J4182="",J4181=1),AND(J4182="",J4181=-1)),INDEX(DealTypes,3),"")))</f>
        <v/>
      </c>
      <c r="L4183" s="6" t="n">
        <f aca="false">IF(K4183=INDEX(DealTypes,1),B4183+Spread,IF(K4183=INDEX(DealTypes,2),B4183,IF(OR(K4183=INDEX(DealTypes,3),N(L4182)=0),"",L4182)))</f>
        <v>1.29361</v>
      </c>
      <c r="M4183" s="6" t="str">
        <f aca="false">IF(N4183&lt;&gt;"",IF(COUNTIF(N$3:N4183,N4183)=1,MAX(M$4:M4182)+1,""),"")</f>
        <v/>
      </c>
      <c r="N4183" s="7" t="str">
        <f aca="false">IF(K4183=INDEX(DealTypes,3),IF(I4182=-1,ROUND((B4183-L4182)/Point,0),ROUND((L4182-B4183)/Point,0)),"")</f>
        <v/>
      </c>
      <c r="O4183" s="6" t="str">
        <f aca="false">(IF(AND(N(N4183)&gt;0,I4182=-1),1,IF(AND(N(N4183)&lt;0,I4182=-1),-1,IF(AND(N(N4183)&gt;0,I4182=1),2,IF(AND(N(N4183)&lt;0,I4182=1),-2,"")))))</f>
        <v/>
      </c>
      <c r="P4183" s="0" t="str">
        <f aca="false">IF(N4183&lt;&gt;"",ABS(N4183),"")</f>
        <v/>
      </c>
    </row>
    <row r="4184" customFormat="false" ht="12.8" hidden="false" customHeight="false" outlineLevel="0" collapsed="false">
      <c r="A4184" s="4" t="n">
        <v>44041.6666666667</v>
      </c>
      <c r="B4184" s="5" t="n">
        <v>1.2979</v>
      </c>
      <c r="C4184" s="5" t="n">
        <v>1.29948</v>
      </c>
      <c r="D4184" s="5" t="n">
        <v>1.29676</v>
      </c>
      <c r="E4184" s="5" t="n">
        <v>1.29852</v>
      </c>
      <c r="F4184" s="0" t="n">
        <v>2845</v>
      </c>
      <c r="G4184" s="0" t="n">
        <f aca="false">ROW()-3</f>
        <v>4181</v>
      </c>
      <c r="H4184" s="5" t="n">
        <f aca="true">IF(G4184&gt;(MovingPeriod+MovingShift),AVERAGE(INDIRECT("E"&amp;(ROW()-MovingPeriod-MovingShift)&amp;":"&amp;"E"&amp;ROW()-MovingShift)),"")</f>
        <v>1.29289230769231</v>
      </c>
      <c r="I4184" s="0" t="str">
        <f aca="false">IF(AND(B4184&gt;H4184,E4184&lt;H4184),-1,IF(AND(B4184&lt;H4184,E4184&gt;H4184),1,""))</f>
        <v/>
      </c>
      <c r="J4184" s="6" t="n">
        <f aca="false">IF(AND(I4184=-1,J4183=""),-1,IF(AND(I4184=1,J4183=""),1,IF(OR(AND(I4184="",J4183=1),AND(I4184="",J4183=-1),I4184=J4183),J4183,"")))</f>
        <v>1</v>
      </c>
      <c r="K4184" s="0" t="str">
        <f aca="false">IF(AND(J4183=1,J4182=""),INDEX(DealTypes,1),IF(AND(J4183=-1,J4182=""),INDEX(DealTypes,2),IF(OR(AND(J4183="",J4182=1),AND(J4183="",J4182=-1)),INDEX(DealTypes,3),"")))</f>
        <v/>
      </c>
      <c r="L4184" s="0" t="n">
        <f aca="false">IF(K4184=INDEX(DealTypes,1),B4184+Spread,IF(K4184=INDEX(DealTypes,2),B4184,IF(OR(K4184=INDEX(DealTypes,3),N(L4183)=0),"",L4183)))</f>
        <v>1.29361</v>
      </c>
      <c r="M4184" s="6" t="str">
        <f aca="false">IF(N4184&lt;&gt;"",IF(COUNTIF(N$3:N4184,N4184)=1,MAX(M$4:M4183)+1,""),"")</f>
        <v/>
      </c>
      <c r="N4184" s="7" t="str">
        <f aca="false">IF(K4184=INDEX(DealTypes,3),IF(I4183=-1,ROUND((B4184-L4183)/Point,0),ROUND((L4183-B4184)/Point,0)),"")</f>
        <v/>
      </c>
      <c r="O4184" s="6" t="str">
        <f aca="false">(IF(AND(N(N4184)&gt;0,I4183=-1),1,IF(AND(N(N4184)&lt;0,I4183=-1),-1,IF(AND(N(N4184)&gt;0,I4183=1),2,IF(AND(N(N4184)&lt;0,I4183=1),-2,"")))))</f>
        <v/>
      </c>
      <c r="P4184" s="0" t="str">
        <f aca="false">IF(N4184&lt;&gt;"",ABS(N4184),"")</f>
        <v/>
      </c>
    </row>
    <row r="4185" customFormat="false" ht="12.8" hidden="false" customHeight="false" outlineLevel="0" collapsed="false">
      <c r="A4185" s="4" t="n">
        <v>44041.7083333333</v>
      </c>
      <c r="B4185" s="5" t="n">
        <v>1.29852</v>
      </c>
      <c r="C4185" s="5" t="n">
        <v>1.29932</v>
      </c>
      <c r="D4185" s="5" t="n">
        <v>1.29583</v>
      </c>
      <c r="E4185" s="5" t="n">
        <v>1.29662</v>
      </c>
      <c r="F4185" s="0" t="n">
        <v>3650</v>
      </c>
      <c r="G4185" s="0" t="n">
        <f aca="false">ROW()-3</f>
        <v>4182</v>
      </c>
      <c r="H4185" s="5" t="n">
        <f aca="true">IF(G4185&gt;(MovingPeriod+MovingShift),AVERAGE(INDIRECT("E"&amp;(ROW()-MovingPeriod-MovingShift)&amp;":"&amp;"E"&amp;ROW()-MovingShift)),"")</f>
        <v>1.29315384615385</v>
      </c>
      <c r="I4185" s="6" t="str">
        <f aca="false">IF(AND(B4185&gt;H4185,E4185&lt;H4185),-1,IF(AND(B4185&lt;H4185,E4185&gt;H4185),1,""))</f>
        <v/>
      </c>
      <c r="J4185" s="6" t="n">
        <f aca="false">IF(AND(I4185=-1,J4184=""),-1,IF(AND(I4185=1,J4184=""),1,IF(OR(AND(I4185="",J4184=1),AND(I4185="",J4184=-1),I4185=J4184),J4184,"")))</f>
        <v>1</v>
      </c>
      <c r="K4185" s="0" t="str">
        <f aca="false">IF(AND(J4184=1,J4183=""),INDEX(DealTypes,1),IF(AND(J4184=-1,J4183=""),INDEX(DealTypes,2),IF(OR(AND(J4184="",J4183=1),AND(J4184="",J4183=-1)),INDEX(DealTypes,3),"")))</f>
        <v/>
      </c>
      <c r="L4185" s="6" t="n">
        <f aca="false">IF(K4185=INDEX(DealTypes,1),B4185+Spread,IF(K4185=INDEX(DealTypes,2),B4185,IF(OR(K4185=INDEX(DealTypes,3),N(L4184)=0),"",L4184)))</f>
        <v>1.29361</v>
      </c>
      <c r="M4185" s="6" t="str">
        <f aca="false">IF(N4185&lt;&gt;"",IF(COUNTIF(N$3:N4185,N4185)=1,MAX(M$4:M4184)+1,""),"")</f>
        <v/>
      </c>
      <c r="N4185" s="7" t="str">
        <f aca="false">IF(K4185=INDEX(DealTypes,3),IF(I4184=-1,ROUND((B4185-L4184)/Point,0),ROUND((L4184-B4185)/Point,0)),"")</f>
        <v/>
      </c>
      <c r="O4185" s="6" t="str">
        <f aca="false">(IF(AND(N(N4185)&gt;0,I4184=-1),1,IF(AND(N(N4185)&lt;0,I4184=-1),-1,IF(AND(N(N4185)&gt;0,I4184=1),2,IF(AND(N(N4185)&lt;0,I4184=1),-2,"")))))</f>
        <v/>
      </c>
      <c r="P4185" s="0" t="str">
        <f aca="false">IF(N4185&lt;&gt;"",ABS(N4185),"")</f>
        <v/>
      </c>
    </row>
    <row r="4186" customFormat="false" ht="12.8" hidden="false" customHeight="false" outlineLevel="0" collapsed="false">
      <c r="A4186" s="4" t="n">
        <v>44041.75</v>
      </c>
      <c r="B4186" s="5" t="n">
        <v>1.2966</v>
      </c>
      <c r="C4186" s="5" t="n">
        <v>1.29817</v>
      </c>
      <c r="D4186" s="5" t="n">
        <v>1.29549</v>
      </c>
      <c r="E4186" s="5" t="n">
        <v>1.2973</v>
      </c>
      <c r="F4186" s="0" t="n">
        <v>2407</v>
      </c>
      <c r="G4186" s="0" t="n">
        <f aca="false">ROW()-3</f>
        <v>4183</v>
      </c>
      <c r="H4186" s="5" t="n">
        <f aca="true">IF(G4186&gt;(MovingPeriod+MovingShift),AVERAGE(INDIRECT("E"&amp;(ROW()-MovingPeriod-MovingShift)&amp;":"&amp;"E"&amp;ROW()-MovingShift)),"")</f>
        <v>1.29344153846154</v>
      </c>
      <c r="I4186" s="6" t="str">
        <f aca="false">IF(AND(B4186&gt;H4186,E4186&lt;H4186),-1,IF(AND(B4186&lt;H4186,E4186&gt;H4186),1,""))</f>
        <v/>
      </c>
      <c r="J4186" s="6" t="n">
        <f aca="false">IF(AND(I4186=-1,J4185=""),-1,IF(AND(I4186=1,J4185=""),1,IF(OR(AND(I4186="",J4185=1),AND(I4186="",J4185=-1),I4186=J4185),J4185,"")))</f>
        <v>1</v>
      </c>
      <c r="K4186" s="0" t="str">
        <f aca="false">IF(AND(J4185=1,J4184=""),INDEX(DealTypes,1),IF(AND(J4185=-1,J4184=""),INDEX(DealTypes,2),IF(OR(AND(J4185="",J4184=1),AND(J4185="",J4184=-1)),INDEX(DealTypes,3),"")))</f>
        <v/>
      </c>
      <c r="L4186" s="6" t="n">
        <f aca="false">IF(K4186=INDEX(DealTypes,1),B4186+Spread,IF(K4186=INDEX(DealTypes,2),B4186,IF(OR(K4186=INDEX(DealTypes,3),N(L4185)=0),"",L4185)))</f>
        <v>1.29361</v>
      </c>
      <c r="M4186" s="6" t="str">
        <f aca="false">IF(N4186&lt;&gt;"",IF(COUNTIF(N$3:N4186,N4186)=1,MAX(M$4:M4185)+1,""),"")</f>
        <v/>
      </c>
      <c r="N4186" s="7" t="str">
        <f aca="false">IF(K4186=INDEX(DealTypes,3),IF(I4185=-1,ROUND((B4186-L4185)/Point,0),ROUND((L4185-B4186)/Point,0)),"")</f>
        <v/>
      </c>
      <c r="O4186" s="6" t="str">
        <f aca="false">(IF(AND(N(N4186)&gt;0,I4185=-1),1,IF(AND(N(N4186)&lt;0,I4185=-1),-1,IF(AND(N(N4186)&gt;0,I4185=1),2,IF(AND(N(N4186)&lt;0,I4185=1),-2,"")))))</f>
        <v/>
      </c>
      <c r="P4186" s="0" t="str">
        <f aca="false">IF(N4186&lt;&gt;"",ABS(N4186),"")</f>
        <v/>
      </c>
    </row>
    <row r="4187" customFormat="false" ht="12.8" hidden="false" customHeight="false" outlineLevel="0" collapsed="false">
      <c r="A4187" s="4" t="n">
        <v>44041.7916666667</v>
      </c>
      <c r="B4187" s="5" t="n">
        <v>1.29732</v>
      </c>
      <c r="C4187" s="5" t="n">
        <v>1.29774</v>
      </c>
      <c r="D4187" s="5" t="n">
        <v>1.2964</v>
      </c>
      <c r="E4187" s="5" t="n">
        <v>1.2973</v>
      </c>
      <c r="F4187" s="0" t="n">
        <v>1450</v>
      </c>
      <c r="G4187" s="0" t="n">
        <f aca="false">ROW()-3</f>
        <v>4184</v>
      </c>
      <c r="H4187" s="5" t="n">
        <f aca="true">IF(G4187&gt;(MovingPeriod+MovingShift),AVERAGE(INDIRECT("E"&amp;(ROW()-MovingPeriod-MovingShift)&amp;":"&amp;"E"&amp;ROW()-MovingShift)),"")</f>
        <v>1.29370538461538</v>
      </c>
      <c r="I4187" s="6" t="str">
        <f aca="false">IF(AND(B4187&gt;H4187,E4187&lt;H4187),-1,IF(AND(B4187&lt;H4187,E4187&gt;H4187),1,""))</f>
        <v/>
      </c>
      <c r="J4187" s="6" t="n">
        <f aca="false">IF(AND(I4187=-1,J4186=""),-1,IF(AND(I4187=1,J4186=""),1,IF(OR(AND(I4187="",J4186=1),AND(I4187="",J4186=-1),I4187=J4186),J4186,"")))</f>
        <v>1</v>
      </c>
      <c r="K4187" s="0" t="str">
        <f aca="false">IF(AND(J4186=1,J4185=""),INDEX(DealTypes,1),IF(AND(J4186=-1,J4185=""),INDEX(DealTypes,2),IF(OR(AND(J4186="",J4185=1),AND(J4186="",J4185=-1)),INDEX(DealTypes,3),"")))</f>
        <v/>
      </c>
      <c r="L4187" s="6" t="n">
        <f aca="false">IF(K4187=INDEX(DealTypes,1),B4187+Spread,IF(K4187=INDEX(DealTypes,2),B4187,IF(OR(K4187=INDEX(DealTypes,3),N(L4186)=0),"",L4186)))</f>
        <v>1.29361</v>
      </c>
      <c r="M4187" s="6" t="str">
        <f aca="false">IF(N4187&lt;&gt;"",IF(COUNTIF(N$3:N4187,N4187)=1,MAX(M$4:M4186)+1,""),"")</f>
        <v/>
      </c>
      <c r="N4187" s="7" t="str">
        <f aca="false">IF(K4187=INDEX(DealTypes,3),IF(I4186=-1,ROUND((B4187-L4186)/Point,0),ROUND((L4186-B4187)/Point,0)),"")</f>
        <v/>
      </c>
      <c r="O4187" s="6" t="str">
        <f aca="false">(IF(AND(N(N4187)&gt;0,I4186=-1),1,IF(AND(N(N4187)&lt;0,I4186=-1),-1,IF(AND(N(N4187)&gt;0,I4186=1),2,IF(AND(N(N4187)&lt;0,I4186=1),-2,"")))))</f>
        <v/>
      </c>
      <c r="P4187" s="0" t="str">
        <f aca="false">IF(N4187&lt;&gt;"",ABS(N4187),"")</f>
        <v/>
      </c>
    </row>
    <row r="4188" customFormat="false" ht="12.8" hidden="false" customHeight="false" outlineLevel="0" collapsed="false">
      <c r="A4188" s="4" t="n">
        <v>44041.8333333333</v>
      </c>
      <c r="B4188" s="5" t="n">
        <v>1.29729</v>
      </c>
      <c r="C4188" s="5" t="n">
        <v>1.29904</v>
      </c>
      <c r="D4188" s="5" t="n">
        <v>1.2971</v>
      </c>
      <c r="E4188" s="5" t="n">
        <v>1.29869</v>
      </c>
      <c r="F4188" s="0" t="n">
        <v>1830</v>
      </c>
      <c r="G4188" s="0" t="n">
        <f aca="false">ROW()-3</f>
        <v>4185</v>
      </c>
      <c r="H4188" s="5" t="n">
        <f aca="true">IF(G4188&gt;(MovingPeriod+MovingShift),AVERAGE(INDIRECT("E"&amp;(ROW()-MovingPeriod-MovingShift)&amp;":"&amp;"E"&amp;ROW()-MovingShift)),"")</f>
        <v>1.29398923076923</v>
      </c>
      <c r="I4188" s="0" t="str">
        <f aca="false">IF(AND(B4188&gt;H4188,E4188&lt;H4188),-1,IF(AND(B4188&lt;H4188,E4188&gt;H4188),1,""))</f>
        <v/>
      </c>
      <c r="J4188" s="6" t="n">
        <f aca="false">IF(AND(I4188=-1,J4187=""),-1,IF(AND(I4188=1,J4187=""),1,IF(OR(AND(I4188="",J4187=1),AND(I4188="",J4187=-1),I4188=J4187),J4187,"")))</f>
        <v>1</v>
      </c>
      <c r="K4188" s="0" t="str">
        <f aca="false">IF(AND(J4187=1,J4186=""),INDEX(DealTypes,1),IF(AND(J4187=-1,J4186=""),INDEX(DealTypes,2),IF(OR(AND(J4187="",J4186=1),AND(J4187="",J4186=-1)),INDEX(DealTypes,3),"")))</f>
        <v/>
      </c>
      <c r="L4188" s="6" t="n">
        <f aca="false">IF(K4188=INDEX(DealTypes,1),B4188+Spread,IF(K4188=INDEX(DealTypes,2),B4188,IF(OR(K4188=INDEX(DealTypes,3),N(L4187)=0),"",L4187)))</f>
        <v>1.29361</v>
      </c>
      <c r="M4188" s="6" t="str">
        <f aca="false">IF(N4188&lt;&gt;"",IF(COUNTIF(N$3:N4188,N4188)=1,MAX(M$4:M4187)+1,""),"")</f>
        <v/>
      </c>
      <c r="N4188" s="7" t="str">
        <f aca="false">IF(K4188=INDEX(DealTypes,3),IF(I4187=-1,ROUND((B4188-L4187)/Point,0),ROUND((L4187-B4188)/Point,0)),"")</f>
        <v/>
      </c>
      <c r="O4188" s="6" t="str">
        <f aca="false">(IF(AND(N(N4188)&gt;0,I4187=-1),1,IF(AND(N(N4188)&lt;0,I4187=-1),-1,IF(AND(N(N4188)&gt;0,I4187=1),2,IF(AND(N(N4188)&lt;0,I4187=1),-2,"")))))</f>
        <v/>
      </c>
      <c r="P4188" s="0" t="str">
        <f aca="false">IF(N4188&lt;&gt;"",ABS(N4188),"")</f>
        <v/>
      </c>
    </row>
    <row r="4189" customFormat="false" ht="12.8" hidden="false" customHeight="false" outlineLevel="0" collapsed="false">
      <c r="A4189" s="4" t="n">
        <v>44041.875</v>
      </c>
      <c r="B4189" s="5" t="n">
        <v>1.29869</v>
      </c>
      <c r="C4189" s="5" t="n">
        <v>1.3013</v>
      </c>
      <c r="D4189" s="5" t="n">
        <v>1.29571</v>
      </c>
      <c r="E4189" s="5" t="n">
        <v>1.2963</v>
      </c>
      <c r="F4189" s="0" t="n">
        <v>4640</v>
      </c>
      <c r="G4189" s="0" t="n">
        <f aca="false">ROW()-3</f>
        <v>4186</v>
      </c>
      <c r="H4189" s="5" t="n">
        <f aca="true">IF(G4189&gt;(MovingPeriod+MovingShift),AVERAGE(INDIRECT("E"&amp;(ROW()-MovingPeriod-MovingShift)&amp;":"&amp;"E"&amp;ROW()-MovingShift)),"")</f>
        <v>1.29441307692308</v>
      </c>
      <c r="I4189" s="0" t="str">
        <f aca="false">IF(AND(B4189&gt;H4189,E4189&lt;H4189),-1,IF(AND(B4189&lt;H4189,E4189&gt;H4189),1,""))</f>
        <v/>
      </c>
      <c r="J4189" s="6" t="n">
        <f aca="false">IF(AND(I4189=-1,J4188=""),-1,IF(AND(I4189=1,J4188=""),1,IF(OR(AND(I4189="",J4188=1),AND(I4189="",J4188=-1),I4189=J4188),J4188,"")))</f>
        <v>1</v>
      </c>
      <c r="K4189" s="0" t="str">
        <f aca="false">IF(AND(J4188=1,J4187=""),INDEX(DealTypes,1),IF(AND(J4188=-1,J4187=""),INDEX(DealTypes,2),IF(OR(AND(J4188="",J4187=1),AND(J4188="",J4187=-1)),INDEX(DealTypes,3),"")))</f>
        <v/>
      </c>
      <c r="L4189" s="6" t="n">
        <f aca="false">IF(K4189=INDEX(DealTypes,1),B4189+Spread,IF(K4189=INDEX(DealTypes,2),B4189,IF(OR(K4189=INDEX(DealTypes,3),N(L4188)=0),"",L4188)))</f>
        <v>1.29361</v>
      </c>
      <c r="M4189" s="6" t="str">
        <f aca="false">IF(N4189&lt;&gt;"",IF(COUNTIF(N$3:N4189,N4189)=1,MAX(M$4:M4188)+1,""),"")</f>
        <v/>
      </c>
      <c r="N4189" s="7" t="str">
        <f aca="false">IF(K4189=INDEX(DealTypes,3),IF(I4188=-1,ROUND((B4189-L4188)/Point,0),ROUND((L4188-B4189)/Point,0)),"")</f>
        <v/>
      </c>
      <c r="O4189" s="6" t="str">
        <f aca="false">(IF(AND(N(N4189)&gt;0,I4188=-1),1,IF(AND(N(N4189)&lt;0,I4188=-1),-1,IF(AND(N(N4189)&gt;0,I4188=1),2,IF(AND(N(N4189)&lt;0,I4188=1),-2,"")))))</f>
        <v/>
      </c>
      <c r="P4189" s="0" t="str">
        <f aca="false">IF(N4189&lt;&gt;"",ABS(N4189),"")</f>
        <v/>
      </c>
    </row>
    <row r="4190" customFormat="false" ht="12.8" hidden="false" customHeight="false" outlineLevel="0" collapsed="false">
      <c r="A4190" s="4" t="n">
        <v>44041.9166666667</v>
      </c>
      <c r="B4190" s="5" t="n">
        <v>1.29633</v>
      </c>
      <c r="C4190" s="5" t="n">
        <v>1.30051</v>
      </c>
      <c r="D4190" s="5" t="n">
        <v>1.29484</v>
      </c>
      <c r="E4190" s="5" t="n">
        <v>1.29846</v>
      </c>
      <c r="F4190" s="0" t="n">
        <v>4883</v>
      </c>
      <c r="G4190" s="0" t="n">
        <f aca="false">ROW()-3</f>
        <v>4187</v>
      </c>
      <c r="H4190" s="5" t="n">
        <f aca="true">IF(G4190&gt;(MovingPeriod+MovingShift),AVERAGE(INDIRECT("E"&amp;(ROW()-MovingPeriod-MovingShift)&amp;":"&amp;"E"&amp;ROW()-MovingShift)),"")</f>
        <v>1.29485615384615</v>
      </c>
      <c r="I4190" s="0" t="str">
        <f aca="false">IF(AND(B4190&gt;H4190,E4190&lt;H4190),-1,IF(AND(B4190&lt;H4190,E4190&gt;H4190),1,""))</f>
        <v/>
      </c>
      <c r="J4190" s="6" t="n">
        <f aca="false">IF(AND(I4190=-1,J4189=""),-1,IF(AND(I4190=1,J4189=""),1,IF(OR(AND(I4190="",J4189=1),AND(I4190="",J4189=-1),I4190=J4189),J4189,"")))</f>
        <v>1</v>
      </c>
      <c r="K4190" s="0" t="str">
        <f aca="false">IF(AND(J4189=1,J4188=""),INDEX(DealTypes,1),IF(AND(J4189=-1,J4188=""),INDEX(DealTypes,2),IF(OR(AND(J4189="",J4188=1),AND(J4189="",J4188=-1)),INDEX(DealTypes,3),"")))</f>
        <v/>
      </c>
      <c r="L4190" s="6" t="n">
        <f aca="false">IF(K4190=INDEX(DealTypes,1),B4190+Spread,IF(K4190=INDEX(DealTypes,2),B4190,IF(OR(K4190=INDEX(DealTypes,3),N(L4189)=0),"",L4189)))</f>
        <v>1.29361</v>
      </c>
      <c r="M4190" s="6" t="str">
        <f aca="false">IF(N4190&lt;&gt;"",IF(COUNTIF(N$3:N4190,N4190)=1,MAX(M$4:M4189)+1,""),"")</f>
        <v/>
      </c>
      <c r="N4190" s="7" t="str">
        <f aca="false">IF(K4190=INDEX(DealTypes,3),IF(I4189=-1,ROUND((B4190-L4189)/Point,0),ROUND((L4189-B4190)/Point,0)),"")</f>
        <v/>
      </c>
      <c r="O4190" s="6" t="str">
        <f aca="false">(IF(AND(N(N4190)&gt;0,I4189=-1),1,IF(AND(N(N4190)&lt;0,I4189=-1),-1,IF(AND(N(N4190)&gt;0,I4189=1),2,IF(AND(N(N4190)&lt;0,I4189=1),-2,"")))))</f>
        <v/>
      </c>
      <c r="P4190" s="0" t="str">
        <f aca="false">IF(N4190&lt;&gt;"",ABS(N4190),"")</f>
        <v/>
      </c>
    </row>
    <row r="4191" customFormat="false" ht="12.8" hidden="false" customHeight="false" outlineLevel="0" collapsed="false">
      <c r="A4191" s="4" t="n">
        <v>44041.9583333333</v>
      </c>
      <c r="B4191" s="5" t="n">
        <v>1.29842</v>
      </c>
      <c r="C4191" s="5" t="n">
        <v>1.29968</v>
      </c>
      <c r="D4191" s="5" t="n">
        <v>1.29836</v>
      </c>
      <c r="E4191" s="5" t="n">
        <v>1.29948</v>
      </c>
      <c r="F4191" s="0" t="n">
        <v>1074</v>
      </c>
      <c r="G4191" s="0" t="n">
        <f aca="false">ROW()-3</f>
        <v>4188</v>
      </c>
      <c r="H4191" s="5" t="n">
        <f aca="true">IF(G4191&gt;(MovingPeriod+MovingShift),AVERAGE(INDIRECT("E"&amp;(ROW()-MovingPeriod-MovingShift)&amp;":"&amp;"E"&amp;ROW()-MovingShift)),"")</f>
        <v>1.29519692307692</v>
      </c>
      <c r="I4191" s="0" t="str">
        <f aca="false">IF(AND(B4191&gt;H4191,E4191&lt;H4191),-1,IF(AND(B4191&lt;H4191,E4191&gt;H4191),1,""))</f>
        <v/>
      </c>
      <c r="J4191" s="6" t="n">
        <f aca="false">IF(AND(I4191=-1,J4190=""),-1,IF(AND(I4191=1,J4190=""),1,IF(OR(AND(I4191="",J4190=1),AND(I4191="",J4190=-1),I4191=J4190),J4190,"")))</f>
        <v>1</v>
      </c>
      <c r="K4191" s="0" t="str">
        <f aca="false">IF(AND(J4190=1,J4189=""),INDEX(DealTypes,1),IF(AND(J4190=-1,J4189=""),INDEX(DealTypes,2),IF(OR(AND(J4190="",J4189=1),AND(J4190="",J4189=-1)),INDEX(DealTypes,3),"")))</f>
        <v/>
      </c>
      <c r="L4191" s="6" t="n">
        <f aca="false">IF(K4191=INDEX(DealTypes,1),B4191+Spread,IF(K4191=INDEX(DealTypes,2),B4191,IF(OR(K4191=INDEX(DealTypes,3),N(L4190)=0),"",L4190)))</f>
        <v>1.29361</v>
      </c>
      <c r="M4191" s="6" t="str">
        <f aca="false">IF(N4191&lt;&gt;"",IF(COUNTIF(N$3:N4191,N4191)=1,MAX(M$4:M4190)+1,""),"")</f>
        <v/>
      </c>
      <c r="N4191" s="7" t="str">
        <f aca="false">IF(K4191=INDEX(DealTypes,3),IF(I4190=-1,ROUND((B4191-L4190)/Point,0),ROUND((L4190-B4191)/Point,0)),"")</f>
        <v/>
      </c>
      <c r="O4191" s="6" t="str">
        <f aca="false">(IF(AND(N(N4191)&gt;0,I4190=-1),1,IF(AND(N(N4191)&lt;0,I4190=-1),-1,IF(AND(N(N4191)&gt;0,I4190=1),2,IF(AND(N(N4191)&lt;0,I4190=1),-2,"")))))</f>
        <v/>
      </c>
      <c r="P4191" s="0" t="str">
        <f aca="false">IF(N4191&lt;&gt;"",ABS(N4191),"")</f>
        <v/>
      </c>
    </row>
    <row r="4192" customFormat="false" ht="12.8" hidden="false" customHeight="false" outlineLevel="0" collapsed="false">
      <c r="A4192" s="4" t="n">
        <v>44042</v>
      </c>
      <c r="B4192" s="5" t="n">
        <v>1.29944</v>
      </c>
      <c r="C4192" s="5" t="n">
        <v>1.30012</v>
      </c>
      <c r="D4192" s="5" t="n">
        <v>1.29792</v>
      </c>
      <c r="E4192" s="5" t="n">
        <v>1.29973</v>
      </c>
      <c r="F4192" s="0" t="n">
        <v>1173</v>
      </c>
      <c r="G4192" s="0" t="n">
        <f aca="false">ROW()-3</f>
        <v>4189</v>
      </c>
      <c r="H4192" s="5" t="n">
        <f aca="true">IF(G4192&gt;(MovingPeriod+MovingShift),AVERAGE(INDIRECT("E"&amp;(ROW()-MovingPeriod-MovingShift)&amp;":"&amp;"E"&amp;ROW()-MovingShift)),"")</f>
        <v>1.29558384615385</v>
      </c>
      <c r="I4192" s="0" t="str">
        <f aca="false">IF(AND(B4192&gt;H4192,E4192&lt;H4192),-1,IF(AND(B4192&lt;H4192,E4192&gt;H4192),1,""))</f>
        <v/>
      </c>
      <c r="J4192" s="6" t="n">
        <f aca="false">IF(AND(I4192=-1,J4191=""),-1,IF(AND(I4192=1,J4191=""),1,IF(OR(AND(I4192="",J4191=1),AND(I4192="",J4191=-1),I4192=J4191),J4191,"")))</f>
        <v>1</v>
      </c>
      <c r="K4192" s="0" t="str">
        <f aca="false">IF(AND(J4191=1,J4190=""),INDEX(DealTypes,1),IF(AND(J4191=-1,J4190=""),INDEX(DealTypes,2),IF(OR(AND(J4191="",J4190=1),AND(J4191="",J4190=-1)),INDEX(DealTypes,3),"")))</f>
        <v/>
      </c>
      <c r="L4192" s="6" t="n">
        <f aca="false">IF(K4192=INDEX(DealTypes,1),B4192+Spread,IF(K4192=INDEX(DealTypes,2),B4192,IF(OR(K4192=INDEX(DealTypes,3),N(L4191)=0),"",L4191)))</f>
        <v>1.29361</v>
      </c>
      <c r="M4192" s="6" t="str">
        <f aca="false">IF(N4192&lt;&gt;"",IF(COUNTIF(N$3:N4192,N4192)=1,MAX(M$4:M4191)+1,""),"")</f>
        <v/>
      </c>
      <c r="N4192" s="7" t="str">
        <f aca="false">IF(K4192=INDEX(DealTypes,3),IF(I4191=-1,ROUND((B4192-L4191)/Point,0),ROUND((L4191-B4192)/Point,0)),"")</f>
        <v/>
      </c>
      <c r="O4192" s="6" t="str">
        <f aca="false">(IF(AND(N(N4192)&gt;0,I4191=-1),1,IF(AND(N(N4192)&lt;0,I4191=-1),-1,IF(AND(N(N4192)&gt;0,I4191=1),2,IF(AND(N(N4192)&lt;0,I4191=1),-2,"")))))</f>
        <v/>
      </c>
      <c r="P4192" s="0" t="str">
        <f aca="false">IF(N4192&lt;&gt;"",ABS(N4192),"")</f>
        <v/>
      </c>
    </row>
    <row r="4193" customFormat="false" ht="12.8" hidden="false" customHeight="false" outlineLevel="0" collapsed="false">
      <c r="A4193" s="4" t="n">
        <v>44042.0416666667</v>
      </c>
      <c r="B4193" s="5" t="n">
        <v>1.2997</v>
      </c>
      <c r="C4193" s="5" t="n">
        <v>1.29977</v>
      </c>
      <c r="D4193" s="5" t="n">
        <v>1.29903</v>
      </c>
      <c r="E4193" s="5" t="n">
        <v>1.29913</v>
      </c>
      <c r="F4193" s="0" t="n">
        <v>518</v>
      </c>
      <c r="G4193" s="0" t="n">
        <f aca="false">ROW()-3</f>
        <v>4190</v>
      </c>
      <c r="H4193" s="5" t="n">
        <f aca="true">IF(G4193&gt;(MovingPeriod+MovingShift),AVERAGE(INDIRECT("E"&amp;(ROW()-MovingPeriod-MovingShift)&amp;":"&amp;"E"&amp;ROW()-MovingShift)),"")</f>
        <v>1.29597846153846</v>
      </c>
      <c r="I4193" s="0" t="str">
        <f aca="false">IF(AND(B4193&gt;H4193,E4193&lt;H4193),-1,IF(AND(B4193&lt;H4193,E4193&gt;H4193),1,""))</f>
        <v/>
      </c>
      <c r="J4193" s="6" t="n">
        <f aca="false">IF(AND(I4193=-1,J4192=""),-1,IF(AND(I4193=1,J4192=""),1,IF(OR(AND(I4193="",J4192=1),AND(I4193="",J4192=-1),I4193=J4192),J4192,"")))</f>
        <v>1</v>
      </c>
      <c r="K4193" s="0" t="str">
        <f aca="false">IF(AND(J4192=1,J4191=""),INDEX(DealTypes,1),IF(AND(J4192=-1,J4191=""),INDEX(DealTypes,2),IF(OR(AND(J4192="",J4191=1),AND(J4192="",J4191=-1)),INDEX(DealTypes,3),"")))</f>
        <v/>
      </c>
      <c r="L4193" s="6" t="n">
        <f aca="false">IF(K4193=INDEX(DealTypes,1),B4193+Spread,IF(K4193=INDEX(DealTypes,2),B4193,IF(OR(K4193=INDEX(DealTypes,3),N(L4192)=0),"",L4192)))</f>
        <v>1.29361</v>
      </c>
      <c r="M4193" s="6" t="str">
        <f aca="false">IF(N4193&lt;&gt;"",IF(COUNTIF(N$3:N4193,N4193)=1,MAX(M$4:M4192)+1,""),"")</f>
        <v/>
      </c>
      <c r="N4193" s="7" t="str">
        <f aca="false">IF(K4193=INDEX(DealTypes,3),IF(I4192=-1,ROUND((B4193-L4192)/Point,0),ROUND((L4192-B4193)/Point,0)),"")</f>
        <v/>
      </c>
      <c r="O4193" s="6" t="str">
        <f aca="false">(IF(AND(N(N4193)&gt;0,I4192=-1),1,IF(AND(N(N4193)&lt;0,I4192=-1),-1,IF(AND(N(N4193)&gt;0,I4192=1),2,IF(AND(N(N4193)&lt;0,I4192=1),-2,"")))))</f>
        <v/>
      </c>
      <c r="P4193" s="0" t="str">
        <f aca="false">IF(N4193&lt;&gt;"",ABS(N4193),"")</f>
        <v/>
      </c>
    </row>
    <row r="4194" customFormat="false" ht="12.8" hidden="false" customHeight="false" outlineLevel="0" collapsed="false">
      <c r="A4194" s="4" t="n">
        <v>44042.0833333333</v>
      </c>
      <c r="B4194" s="5" t="n">
        <v>1.29913</v>
      </c>
      <c r="C4194" s="5" t="n">
        <v>1.29925</v>
      </c>
      <c r="D4194" s="5" t="n">
        <v>1.29766</v>
      </c>
      <c r="E4194" s="5" t="n">
        <v>1.29784</v>
      </c>
      <c r="F4194" s="0" t="n">
        <v>837</v>
      </c>
      <c r="G4194" s="0" t="n">
        <f aca="false">ROW()-3</f>
        <v>4191</v>
      </c>
      <c r="H4194" s="5" t="n">
        <f aca="true">IF(G4194&gt;(MovingPeriod+MovingShift),AVERAGE(INDIRECT("E"&amp;(ROW()-MovingPeriod-MovingShift)&amp;":"&amp;"E"&amp;ROW()-MovingShift)),"")</f>
        <v>1.29651</v>
      </c>
      <c r="I4194" s="6" t="str">
        <f aca="false">IF(AND(B4194&gt;H4194,E4194&lt;H4194),-1,IF(AND(B4194&lt;H4194,E4194&gt;H4194),1,""))</f>
        <v/>
      </c>
      <c r="J4194" s="6" t="n">
        <f aca="false">IF(AND(I4194=-1,J4193=""),-1,IF(AND(I4194=1,J4193=""),1,IF(OR(AND(I4194="",J4193=1),AND(I4194="",J4193=-1),I4194=J4193),J4193,"")))</f>
        <v>1</v>
      </c>
      <c r="K4194" s="0" t="str">
        <f aca="false">IF(AND(J4193=1,J4192=""),INDEX(DealTypes,1),IF(AND(J4193=-1,J4192=""),INDEX(DealTypes,2),IF(OR(AND(J4193="",J4192=1),AND(J4193="",J4192=-1)),INDEX(DealTypes,3),"")))</f>
        <v/>
      </c>
      <c r="L4194" s="6" t="n">
        <f aca="false">IF(K4194=INDEX(DealTypes,1),B4194+Spread,IF(K4194=INDEX(DealTypes,2),B4194,IF(OR(K4194=INDEX(DealTypes,3),N(L4193)=0),"",L4193)))</f>
        <v>1.29361</v>
      </c>
      <c r="M4194" s="6" t="str">
        <f aca="false">IF(N4194&lt;&gt;"",IF(COUNTIF(N$3:N4194,N4194)=1,MAX(M$4:M4193)+1,""),"")</f>
        <v/>
      </c>
      <c r="N4194" s="7" t="str">
        <f aca="false">IF(K4194=INDEX(DealTypes,3),IF(I4193=-1,ROUND((B4194-L4193)/Point,0),ROUND((L4193-B4194)/Point,0)),"")</f>
        <v/>
      </c>
      <c r="O4194" s="6" t="str">
        <f aca="false">(IF(AND(N(N4194)&gt;0,I4193=-1),1,IF(AND(N(N4194)&lt;0,I4193=-1),-1,IF(AND(N(N4194)&gt;0,I4193=1),2,IF(AND(N(N4194)&lt;0,I4193=1),-2,"")))))</f>
        <v/>
      </c>
      <c r="P4194" s="0" t="str">
        <f aca="false">IF(N4194&lt;&gt;"",ABS(N4194),"")</f>
        <v/>
      </c>
    </row>
    <row r="4195" customFormat="false" ht="12.8" hidden="false" customHeight="false" outlineLevel="0" collapsed="false">
      <c r="A4195" s="4" t="n">
        <v>44042.125</v>
      </c>
      <c r="B4195" s="5" t="n">
        <v>1.29784</v>
      </c>
      <c r="C4195" s="5" t="n">
        <v>1.29873</v>
      </c>
      <c r="D4195" s="5" t="n">
        <v>1.29735</v>
      </c>
      <c r="E4195" s="5" t="n">
        <v>1.29865</v>
      </c>
      <c r="F4195" s="0" t="n">
        <v>1532</v>
      </c>
      <c r="G4195" s="0" t="n">
        <f aca="false">ROW()-3</f>
        <v>4192</v>
      </c>
      <c r="H4195" s="5" t="n">
        <f aca="true">IF(G4195&gt;(MovingPeriod+MovingShift),AVERAGE(INDIRECT("E"&amp;(ROW()-MovingPeriod-MovingShift)&amp;":"&amp;"E"&amp;ROW()-MovingShift)),"")</f>
        <v>1.29683076923077</v>
      </c>
      <c r="I4195" s="6" t="str">
        <f aca="false">IF(AND(B4195&gt;H4195,E4195&lt;H4195),-1,IF(AND(B4195&lt;H4195,E4195&gt;H4195),1,""))</f>
        <v/>
      </c>
      <c r="J4195" s="6" t="n">
        <f aca="false">IF(AND(I4195=-1,J4194=""),-1,IF(AND(I4195=1,J4194=""),1,IF(OR(AND(I4195="",J4194=1),AND(I4195="",J4194=-1),I4195=J4194),J4194,"")))</f>
        <v>1</v>
      </c>
      <c r="K4195" s="0" t="str">
        <f aca="false">IF(AND(J4194=1,J4193=""),INDEX(DealTypes,1),IF(AND(J4194=-1,J4193=""),INDEX(DealTypes,2),IF(OR(AND(J4194="",J4193=1),AND(J4194="",J4193=-1)),INDEX(DealTypes,3),"")))</f>
        <v/>
      </c>
      <c r="L4195" s="6" t="n">
        <f aca="false">IF(K4195=INDEX(DealTypes,1),B4195+Spread,IF(K4195=INDEX(DealTypes,2),B4195,IF(OR(K4195=INDEX(DealTypes,3),N(L4194)=0),"",L4194)))</f>
        <v>1.29361</v>
      </c>
      <c r="M4195" s="6" t="str">
        <f aca="false">IF(N4195&lt;&gt;"",IF(COUNTIF(N$3:N4195,N4195)=1,MAX(M$4:M4194)+1,""),"")</f>
        <v/>
      </c>
      <c r="N4195" s="7" t="str">
        <f aca="false">IF(K4195=INDEX(DealTypes,3),IF(I4194=-1,ROUND((B4195-L4194)/Point,0),ROUND((L4194-B4195)/Point,0)),"")</f>
        <v/>
      </c>
      <c r="O4195" s="6" t="str">
        <f aca="false">(IF(AND(N(N4195)&gt;0,I4194=-1),1,IF(AND(N(N4195)&lt;0,I4194=-1),-1,IF(AND(N(N4195)&gt;0,I4194=1),2,IF(AND(N(N4195)&lt;0,I4194=1),-2,"")))))</f>
        <v/>
      </c>
      <c r="P4195" s="0" t="str">
        <f aca="false">IF(N4195&lt;&gt;"",ABS(N4195),"")</f>
        <v/>
      </c>
    </row>
    <row r="4196" customFormat="false" ht="12.8" hidden="false" customHeight="false" outlineLevel="0" collapsed="false">
      <c r="A4196" s="4" t="n">
        <v>44042.1666666667</v>
      </c>
      <c r="B4196" s="5" t="n">
        <v>1.29863</v>
      </c>
      <c r="C4196" s="5" t="n">
        <v>1.29917</v>
      </c>
      <c r="D4196" s="5" t="n">
        <v>1.29743</v>
      </c>
      <c r="E4196" s="5" t="n">
        <v>1.29782</v>
      </c>
      <c r="F4196" s="0" t="n">
        <v>1922</v>
      </c>
      <c r="G4196" s="0" t="n">
        <f aca="false">ROW()-3</f>
        <v>4193</v>
      </c>
      <c r="H4196" s="5" t="n">
        <f aca="true">IF(G4196&gt;(MovingPeriod+MovingShift),AVERAGE(INDIRECT("E"&amp;(ROW()-MovingPeriod-MovingShift)&amp;":"&amp;"E"&amp;ROW()-MovingShift)),"")</f>
        <v>1.29721076923077</v>
      </c>
      <c r="I4196" s="6" t="str">
        <f aca="false">IF(AND(B4196&gt;H4196,E4196&lt;H4196),-1,IF(AND(B4196&lt;H4196,E4196&gt;H4196),1,""))</f>
        <v/>
      </c>
      <c r="J4196" s="6" t="n">
        <f aca="false">IF(AND(I4196=-1,J4195=""),-1,IF(AND(I4196=1,J4195=""),1,IF(OR(AND(I4196="",J4195=1),AND(I4196="",J4195=-1),I4196=J4195),J4195,"")))</f>
        <v>1</v>
      </c>
      <c r="K4196" s="0" t="str">
        <f aca="false">IF(AND(J4195=1,J4194=""),INDEX(DealTypes,1),IF(AND(J4195=-1,J4194=""),INDEX(DealTypes,2),IF(OR(AND(J4195="",J4194=1),AND(J4195="",J4194=-1)),INDEX(DealTypes,3),"")))</f>
        <v/>
      </c>
      <c r="L4196" s="6" t="n">
        <f aca="false">IF(K4196=INDEX(DealTypes,1),B4196+Spread,IF(K4196=INDEX(DealTypes,2),B4196,IF(OR(K4196=INDEX(DealTypes,3),N(L4195)=0),"",L4195)))</f>
        <v>1.29361</v>
      </c>
      <c r="M4196" s="6" t="str">
        <f aca="false">IF(N4196&lt;&gt;"",IF(COUNTIF(N$3:N4196,N4196)=1,MAX(M$4:M4195)+1,""),"")</f>
        <v/>
      </c>
      <c r="N4196" s="7" t="str">
        <f aca="false">IF(K4196=INDEX(DealTypes,3),IF(I4195=-1,ROUND((B4196-L4195)/Point,0),ROUND((L4195-B4196)/Point,0)),"")</f>
        <v/>
      </c>
      <c r="O4196" s="6" t="str">
        <f aca="false">(IF(AND(N(N4196)&gt;0,I4195=-1),1,IF(AND(N(N4196)&lt;0,I4195=-1),-1,IF(AND(N(N4196)&gt;0,I4195=1),2,IF(AND(N(N4196)&lt;0,I4195=1),-2,"")))))</f>
        <v/>
      </c>
      <c r="P4196" s="0" t="str">
        <f aca="false">IF(N4196&lt;&gt;"",ABS(N4196),"")</f>
        <v/>
      </c>
    </row>
    <row r="4197" customFormat="false" ht="12.8" hidden="false" customHeight="false" outlineLevel="0" collapsed="false">
      <c r="A4197" s="4" t="n">
        <v>44042.2083333333</v>
      </c>
      <c r="B4197" s="5" t="n">
        <v>1.29782</v>
      </c>
      <c r="C4197" s="5" t="n">
        <v>1.29854</v>
      </c>
      <c r="D4197" s="5" t="n">
        <v>1.29713</v>
      </c>
      <c r="E4197" s="5" t="n">
        <v>1.29846</v>
      </c>
      <c r="F4197" s="0" t="n">
        <v>1178</v>
      </c>
      <c r="G4197" s="0" t="n">
        <f aca="false">ROW()-3</f>
        <v>4194</v>
      </c>
      <c r="H4197" s="5" t="n">
        <f aca="true">IF(G4197&gt;(MovingPeriod+MovingShift),AVERAGE(INDIRECT("E"&amp;(ROW()-MovingPeriod-MovingShift)&amp;":"&amp;"E"&amp;ROW()-MovingShift)),"")</f>
        <v>1.29744307692308</v>
      </c>
      <c r="I4197" s="0" t="str">
        <f aca="false">IF(AND(B4197&gt;H4197,E4197&lt;H4197),-1,IF(AND(B4197&lt;H4197,E4197&gt;H4197),1,""))</f>
        <v/>
      </c>
      <c r="J4197" s="6" t="n">
        <f aca="false">IF(AND(I4197=-1,J4196=""),-1,IF(AND(I4197=1,J4196=""),1,IF(OR(AND(I4197="",J4196=1),AND(I4197="",J4196=-1),I4197=J4196),J4196,"")))</f>
        <v>1</v>
      </c>
      <c r="K4197" s="0" t="str">
        <f aca="false">IF(AND(J4196=1,J4195=""),INDEX(DealTypes,1),IF(AND(J4196=-1,J4195=""),INDEX(DealTypes,2),IF(OR(AND(J4196="",J4195=1),AND(J4196="",J4195=-1)),INDEX(DealTypes,3),"")))</f>
        <v/>
      </c>
      <c r="L4197" s="6" t="n">
        <f aca="false">IF(K4197=INDEX(DealTypes,1),B4197+Spread,IF(K4197=INDEX(DealTypes,2),B4197,IF(OR(K4197=INDEX(DealTypes,3),N(L4196)=0),"",L4196)))</f>
        <v>1.29361</v>
      </c>
      <c r="M4197" s="6" t="str">
        <f aca="false">IF(N4197&lt;&gt;"",IF(COUNTIF(N$3:N4197,N4197)=1,MAX(M$4:M4196)+1,""),"")</f>
        <v/>
      </c>
      <c r="N4197" s="7" t="str">
        <f aca="false">IF(K4197=INDEX(DealTypes,3),IF(I4196=-1,ROUND((B4197-L4196)/Point,0),ROUND((L4196-B4197)/Point,0)),"")</f>
        <v/>
      </c>
      <c r="O4197" s="6" t="str">
        <f aca="false">(IF(AND(N(N4197)&gt;0,I4196=-1),1,IF(AND(N(N4197)&lt;0,I4196=-1),-1,IF(AND(N(N4197)&gt;0,I4196=1),2,IF(AND(N(N4197)&lt;0,I4196=1),-2,"")))))</f>
        <v/>
      </c>
      <c r="P4197" s="0" t="str">
        <f aca="false">IF(N4197&lt;&gt;"",ABS(N4197),"")</f>
        <v/>
      </c>
    </row>
    <row r="4198" customFormat="false" ht="12.8" hidden="false" customHeight="false" outlineLevel="0" collapsed="false">
      <c r="A4198" s="4" t="n">
        <v>44042.25</v>
      </c>
      <c r="B4198" s="5" t="n">
        <v>1.29841</v>
      </c>
      <c r="C4198" s="5" t="n">
        <v>1.29906</v>
      </c>
      <c r="D4198" s="5" t="n">
        <v>1.29814</v>
      </c>
      <c r="E4198" s="5" t="n">
        <v>1.29844</v>
      </c>
      <c r="F4198" s="0" t="n">
        <v>1057</v>
      </c>
      <c r="G4198" s="0" t="n">
        <f aca="false">ROW()-3</f>
        <v>4195</v>
      </c>
      <c r="H4198" s="5" t="n">
        <f aca="true">IF(G4198&gt;(MovingPeriod+MovingShift),AVERAGE(INDIRECT("E"&amp;(ROW()-MovingPeriod-MovingShift)&amp;":"&amp;"E"&amp;ROW()-MovingShift)),"")</f>
        <v>1.29768307692308</v>
      </c>
      <c r="I4198" s="0" t="str">
        <f aca="false">IF(AND(B4198&gt;H4198,E4198&lt;H4198),-1,IF(AND(B4198&lt;H4198,E4198&gt;H4198),1,""))</f>
        <v/>
      </c>
      <c r="J4198" s="0" t="n">
        <f aca="false">IF(AND(I4198=-1,J4197=""),-1,IF(AND(I4198=1,J4197=""),1,IF(OR(AND(I4198="",J4197=1),AND(I4198="",J4197=-1),I4198=J4197),J4197,"")))</f>
        <v>1</v>
      </c>
      <c r="K4198" s="0" t="str">
        <f aca="false">IF(AND(J4197=1,J4196=""),INDEX(DealTypes,1),IF(AND(J4197=-1,J4196=""),INDEX(DealTypes,2),IF(OR(AND(J4197="",J4196=1),AND(J4197="",J4196=-1)),INDEX(DealTypes,3),"")))</f>
        <v/>
      </c>
      <c r="L4198" s="6" t="n">
        <f aca="false">IF(K4198=INDEX(DealTypes,1),B4198+Spread,IF(K4198=INDEX(DealTypes,2),B4198,IF(OR(K4198=INDEX(DealTypes,3),N(L4197)=0),"",L4197)))</f>
        <v>1.29361</v>
      </c>
      <c r="M4198" s="6" t="str">
        <f aca="false">IF(N4198&lt;&gt;"",IF(COUNTIF(N$3:N4198,N4198)=1,MAX(M$4:M4197)+1,""),"")</f>
        <v/>
      </c>
      <c r="N4198" s="7" t="str">
        <f aca="false">IF(K4198=INDEX(DealTypes,3),IF(I4197=-1,ROUND((B4198-L4197)/Point,0),ROUND((L4197-B4198)/Point,0)),"")</f>
        <v/>
      </c>
      <c r="O4198" s="6" t="str">
        <f aca="false">(IF(AND(N(N4198)&gt;0,I4197=-1),1,IF(AND(N(N4198)&lt;0,I4197=-1),-1,IF(AND(N(N4198)&gt;0,I4197=1),2,IF(AND(N(N4198)&lt;0,I4197=1),-2,"")))))</f>
        <v/>
      </c>
      <c r="P4198" s="0" t="str">
        <f aca="false">IF(N4198&lt;&gt;"",ABS(N4198),"")</f>
        <v/>
      </c>
    </row>
    <row r="4199" customFormat="false" ht="12.8" hidden="false" customHeight="false" outlineLevel="0" collapsed="false">
      <c r="A4199" s="4" t="n">
        <v>44042.2916666667</v>
      </c>
      <c r="B4199" s="5" t="n">
        <v>1.29836</v>
      </c>
      <c r="C4199" s="5" t="n">
        <v>1.29844</v>
      </c>
      <c r="D4199" s="5" t="n">
        <v>1.29742</v>
      </c>
      <c r="E4199" s="5" t="n">
        <v>1.29762</v>
      </c>
      <c r="F4199" s="0" t="n">
        <v>1020</v>
      </c>
      <c r="G4199" s="0" t="n">
        <f aca="false">ROW()-3</f>
        <v>4196</v>
      </c>
      <c r="H4199" s="5" t="n">
        <f aca="true">IF(G4199&gt;(MovingPeriod+MovingShift),AVERAGE(INDIRECT("E"&amp;(ROW()-MovingPeriod-MovingShift)&amp;":"&amp;"E"&amp;ROW()-MovingShift)),"")</f>
        <v>1.29786307692308</v>
      </c>
      <c r="I4199" s="0" t="n">
        <f aca="false">IF(AND(B4199&gt;H4199,E4199&lt;H4199),-1,IF(AND(B4199&lt;H4199,E4199&gt;H4199),1,""))</f>
        <v>-1</v>
      </c>
      <c r="J4199" s="0" t="str">
        <f aca="false">IF(AND(I4199=-1,J4198=""),-1,IF(AND(I4199=1,J4198=""),1,IF(OR(AND(I4199="",J4198=1),AND(I4199="",J4198=-1),I4199=J4198),J4198,"")))</f>
        <v/>
      </c>
      <c r="K4199" s="0" t="str">
        <f aca="false">IF(AND(J4198=1,J4197=""),INDEX(DealTypes,1),IF(AND(J4198=-1,J4197=""),INDEX(DealTypes,2),IF(OR(AND(J4198="",J4197=1),AND(J4198="",J4197=-1)),INDEX(DealTypes,3),"")))</f>
        <v/>
      </c>
      <c r="L4199" s="0" t="n">
        <f aca="false">IF(K4199=INDEX(DealTypes,1),B4199+Spread,IF(K4199=INDEX(DealTypes,2),B4199,IF(OR(K4199=INDEX(DealTypes,3),N(L4198)=0),"",L4198)))</f>
        <v>1.29361</v>
      </c>
      <c r="M4199" s="6" t="str">
        <f aca="false">IF(N4199&lt;&gt;"",IF(COUNTIF(N$3:N4199,N4199)=1,MAX(M$4:M4198)+1,""),"")</f>
        <v/>
      </c>
      <c r="N4199" s="7" t="str">
        <f aca="false">IF(K4199=INDEX(DealTypes,3),IF(I4198=-1,ROUND((B4199-L4198)/Point,0),ROUND((L4198-B4199)/Point,0)),"")</f>
        <v/>
      </c>
      <c r="O4199" s="6" t="str">
        <f aca="false">(IF(AND(N(N4199)&gt;0,I4198=-1),1,IF(AND(N(N4199)&lt;0,I4198=-1),-1,IF(AND(N(N4199)&gt;0,I4198=1),2,IF(AND(N(N4199)&lt;0,I4198=1),-2,"")))))</f>
        <v/>
      </c>
      <c r="P4199" s="0" t="str">
        <f aca="false">IF(N4199&lt;&gt;"",ABS(N4199),"")</f>
        <v/>
      </c>
    </row>
    <row r="4200" customFormat="false" ht="12.8" hidden="false" customHeight="false" outlineLevel="0" collapsed="false">
      <c r="A4200" s="4" t="n">
        <v>44042.3333333333</v>
      </c>
      <c r="B4200" s="5" t="n">
        <v>1.29756</v>
      </c>
      <c r="C4200" s="5" t="n">
        <v>1.29762</v>
      </c>
      <c r="D4200" s="5" t="n">
        <v>1.29555</v>
      </c>
      <c r="E4200" s="5" t="n">
        <v>1.29608</v>
      </c>
      <c r="F4200" s="0" t="n">
        <v>1720</v>
      </c>
      <c r="G4200" s="0" t="n">
        <f aca="false">ROW()-3</f>
        <v>4197</v>
      </c>
      <c r="H4200" s="5" t="n">
        <f aca="true">IF(G4200&gt;(MovingPeriod+MovingShift),AVERAGE(INDIRECT("E"&amp;(ROW()-MovingPeriod-MovingShift)&amp;":"&amp;"E"&amp;ROW()-MovingShift)),"")</f>
        <v>1.29797384615385</v>
      </c>
      <c r="I4200" s="6" t="str">
        <f aca="false">IF(AND(B4200&gt;H4200,E4200&lt;H4200),-1,IF(AND(B4200&lt;H4200,E4200&gt;H4200),1,""))</f>
        <v/>
      </c>
      <c r="J4200" s="0" t="str">
        <f aca="false">IF(AND(I4200=-1,J4199=""),-1,IF(AND(I4200=1,J4199=""),1,IF(OR(AND(I4200="",J4199=1),AND(I4200="",J4199=-1),I4200=J4199),J4199,"")))</f>
        <v/>
      </c>
      <c r="K4200" s="0" t="str">
        <f aca="false">IF(AND(J4199=1,J4198=""),INDEX(DealTypes,1),IF(AND(J4199=-1,J4198=""),INDEX(DealTypes,2),IF(OR(AND(J4199="",J4198=1),AND(J4199="",J4198=-1)),INDEX(DealTypes,3),"")))</f>
        <v>Close</v>
      </c>
      <c r="L4200" s="0" t="str">
        <f aca="false">IF(K4200=INDEX(DealTypes,1),B4200+Spread,IF(K4200=INDEX(DealTypes,2),B4200,IF(OR(K4200=INDEX(DealTypes,3),N(L4199)=0),"",L4199)))</f>
        <v/>
      </c>
      <c r="M4200" s="6" t="str">
        <f aca="false">IF(N4200&lt;&gt;"",IF(COUNTIF(N$3:N4200,N4200)=1,MAX(M$4:M4199)+1,""),"")</f>
        <v/>
      </c>
      <c r="N4200" s="7" t="n">
        <f aca="false">IF(K4200=INDEX(DealTypes,3),IF(I4199=-1,ROUND((B4200-L4199)/Point,0),ROUND((L4199-B4200)/Point,0)),"")</f>
        <v>395</v>
      </c>
      <c r="O4200" s="6" t="n">
        <f aca="false">(IF(AND(N(N4200)&gt;0,I4199=-1),1,IF(AND(N(N4200)&lt;0,I4199=-1),-1,IF(AND(N(N4200)&gt;0,I4199=1),2,IF(AND(N(N4200)&lt;0,I4199=1),-2,"")))))</f>
        <v>1</v>
      </c>
      <c r="P4200" s="0" t="n">
        <f aca="false">IF(N4200&lt;&gt;"",ABS(N4200),"")</f>
        <v>395</v>
      </c>
    </row>
    <row r="4201" customFormat="false" ht="12.8" hidden="false" customHeight="false" outlineLevel="0" collapsed="false">
      <c r="A4201" s="4" t="n">
        <v>44042.375</v>
      </c>
      <c r="B4201" s="5" t="n">
        <v>1.29613</v>
      </c>
      <c r="C4201" s="5" t="n">
        <v>1.29662</v>
      </c>
      <c r="D4201" s="5" t="n">
        <v>1.29443</v>
      </c>
      <c r="E4201" s="5" t="n">
        <v>1.29545</v>
      </c>
      <c r="F4201" s="0" t="n">
        <v>2040</v>
      </c>
      <c r="G4201" s="0" t="n">
        <f aca="false">ROW()-3</f>
        <v>4198</v>
      </c>
      <c r="H4201" s="5" t="n">
        <f aca="true">IF(G4201&gt;(MovingPeriod+MovingShift),AVERAGE(INDIRECT("E"&amp;(ROW()-MovingPeriod-MovingShift)&amp;":"&amp;"E"&amp;ROW()-MovingShift)),"")</f>
        <v>1.29814769230769</v>
      </c>
      <c r="I4201" s="0" t="str">
        <f aca="false">IF(AND(B4201&gt;H4201,E4201&lt;H4201),-1,IF(AND(B4201&lt;H4201,E4201&gt;H4201),1,""))</f>
        <v/>
      </c>
      <c r="J4201" s="0" t="str">
        <f aca="false">IF(AND(I4201=-1,J4200=""),-1,IF(AND(I4201=1,J4200=""),1,IF(OR(AND(I4201="",J4200=1),AND(I4201="",J4200=-1),I4201=J4200),J4200,"")))</f>
        <v/>
      </c>
      <c r="K4201" s="0" t="str">
        <f aca="false">IF(AND(J4200=1,J4199=""),INDEX(DealTypes,1),IF(AND(J4200=-1,J4199=""),INDEX(DealTypes,2),IF(OR(AND(J4200="",J4199=1),AND(J4200="",J4199=-1)),INDEX(DealTypes,3),"")))</f>
        <v/>
      </c>
      <c r="L4201" s="0" t="str">
        <f aca="false">IF(K4201=INDEX(DealTypes,1),B4201+Spread,IF(K4201=INDEX(DealTypes,2),B4201,IF(OR(K4201=INDEX(DealTypes,3),N(L4200)=0),"",L4200)))</f>
        <v/>
      </c>
      <c r="M4201" s="6" t="str">
        <f aca="false">IF(N4201&lt;&gt;"",IF(COUNTIF(N$3:N4201,N4201)=1,MAX(M$4:M4200)+1,""),"")</f>
        <v/>
      </c>
      <c r="N4201" s="7" t="str">
        <f aca="false">IF(K4201=INDEX(DealTypes,3),IF(I4200=-1,ROUND((B4201-L4200)/Point,0),ROUND((L4200-B4201)/Point,0)),"")</f>
        <v/>
      </c>
      <c r="O4201" s="6" t="str">
        <f aca="false">(IF(AND(N(N4201)&gt;0,I4200=-1),1,IF(AND(N(N4201)&lt;0,I4200=-1),-1,IF(AND(N(N4201)&gt;0,I4200=1),2,IF(AND(N(N4201)&lt;0,I4200=1),-2,"")))))</f>
        <v/>
      </c>
      <c r="P4201" s="0" t="str">
        <f aca="false">IF(N4201&lt;&gt;"",ABS(N4201),"")</f>
        <v/>
      </c>
    </row>
    <row r="4202" customFormat="false" ht="12.8" hidden="false" customHeight="false" outlineLevel="0" collapsed="false">
      <c r="A4202" s="4" t="n">
        <v>44042.4166666667</v>
      </c>
      <c r="B4202" s="5" t="n">
        <v>1.29547</v>
      </c>
      <c r="C4202" s="5" t="n">
        <v>1.29871</v>
      </c>
      <c r="D4202" s="5" t="n">
        <v>1.29505</v>
      </c>
      <c r="E4202" s="5" t="n">
        <v>1.29845</v>
      </c>
      <c r="F4202" s="0" t="n">
        <v>3383</v>
      </c>
      <c r="G4202" s="0" t="n">
        <f aca="false">ROW()-3</f>
        <v>4199</v>
      </c>
      <c r="H4202" s="5" t="n">
        <f aca="true">IF(G4202&gt;(MovingPeriod+MovingShift),AVERAGE(INDIRECT("E"&amp;(ROW()-MovingPeriod-MovingShift)&amp;":"&amp;"E"&amp;ROW()-MovingShift)),"")</f>
        <v>1.29814153846154</v>
      </c>
      <c r="I4202" s="6" t="n">
        <f aca="false">IF(AND(B4202&gt;H4202,E4202&lt;H4202),-1,IF(AND(B4202&lt;H4202,E4202&gt;H4202),1,""))</f>
        <v>1</v>
      </c>
      <c r="J4202" s="0" t="n">
        <f aca="false">IF(AND(I4202=-1,J4201=""),-1,IF(AND(I4202=1,J4201=""),1,IF(OR(AND(I4202="",J4201=1),AND(I4202="",J4201=-1),I4202=J4201),J4201,"")))</f>
        <v>1</v>
      </c>
      <c r="K4202" s="0" t="str">
        <f aca="false">IF(AND(J4201=1,J4200=""),INDEX(DealTypes,1),IF(AND(J4201=-1,J4200=""),INDEX(DealTypes,2),IF(OR(AND(J4201="",J4200=1),AND(J4201="",J4200=-1)),INDEX(DealTypes,3),"")))</f>
        <v/>
      </c>
      <c r="L4202" s="0" t="str">
        <f aca="false">IF(K4202=INDEX(DealTypes,1),B4202+Spread,IF(K4202=INDEX(DealTypes,2),B4202,IF(OR(K4202=INDEX(DealTypes,3),N(L4201)=0),"",L4201)))</f>
        <v/>
      </c>
      <c r="M4202" s="6" t="str">
        <f aca="false">IF(N4202&lt;&gt;"",IF(COUNTIF(N$3:N4202,N4202)=1,MAX(M$4:M4201)+1,""),"")</f>
        <v/>
      </c>
      <c r="N4202" s="7" t="str">
        <f aca="false">IF(K4202=INDEX(DealTypes,3),IF(I4201=-1,ROUND((B4202-L4201)/Point,0),ROUND((L4201-B4202)/Point,0)),"")</f>
        <v/>
      </c>
      <c r="O4202" s="6" t="str">
        <f aca="false">(IF(AND(N(N4202)&gt;0,I4201=-1),1,IF(AND(N(N4202)&lt;0,I4201=-1),-1,IF(AND(N(N4202)&gt;0,I4201=1),2,IF(AND(N(N4202)&lt;0,I4201=1),-2,"")))))</f>
        <v/>
      </c>
      <c r="P4202" s="0" t="str">
        <f aca="false">IF(N4202&lt;&gt;"",ABS(N4202),"")</f>
        <v/>
      </c>
    </row>
    <row r="4203" customFormat="false" ht="12.8" hidden="false" customHeight="false" outlineLevel="0" collapsed="false">
      <c r="A4203" s="4" t="n">
        <v>44042.4583333333</v>
      </c>
      <c r="B4203" s="5" t="n">
        <v>1.29847</v>
      </c>
      <c r="C4203" s="5" t="n">
        <v>1.29987</v>
      </c>
      <c r="D4203" s="5" t="n">
        <v>1.29781</v>
      </c>
      <c r="E4203" s="5" t="n">
        <v>1.29863</v>
      </c>
      <c r="F4203" s="0" t="n">
        <v>3493</v>
      </c>
      <c r="G4203" s="0" t="n">
        <f aca="false">ROW()-3</f>
        <v>4200</v>
      </c>
      <c r="H4203" s="5" t="n">
        <f aca="true">IF(G4203&gt;(MovingPeriod+MovingShift),AVERAGE(INDIRECT("E"&amp;(ROW()-MovingPeriod-MovingShift)&amp;":"&amp;"E"&amp;ROW()-MovingShift)),"")</f>
        <v>1.29813692307692</v>
      </c>
      <c r="I4203" s="6" t="str">
        <f aca="false">IF(AND(B4203&gt;H4203,E4203&lt;H4203),-1,IF(AND(B4203&lt;H4203,E4203&gt;H4203),1,""))</f>
        <v/>
      </c>
      <c r="J4203" s="0" t="n">
        <f aca="false">IF(AND(I4203=-1,J4202=""),-1,IF(AND(I4203=1,J4202=""),1,IF(OR(AND(I4203="",J4202=1),AND(I4203="",J4202=-1),I4203=J4202),J4202,"")))</f>
        <v>1</v>
      </c>
      <c r="K4203" s="0" t="str">
        <f aca="false">IF(AND(J4202=1,J4201=""),INDEX(DealTypes,1),IF(AND(J4202=-1,J4201=""),INDEX(DealTypes,2),IF(OR(AND(J4202="",J4201=1),AND(J4202="",J4201=-1)),INDEX(DealTypes,3),"")))</f>
        <v>Buy</v>
      </c>
      <c r="L4203" s="0" t="n">
        <f aca="false">IF(K4203=INDEX(DealTypes,1),B4203+Spread,IF(K4203=INDEX(DealTypes,2),B4203,IF(OR(K4203=INDEX(DealTypes,3),N(L4202)=0),"",L4202)))</f>
        <v>1.29855</v>
      </c>
      <c r="M4203" s="6" t="str">
        <f aca="false">IF(N4203&lt;&gt;"",IF(COUNTIF(N$3:N4203,N4203)=1,MAX(M$4:M4202)+1,""),"")</f>
        <v/>
      </c>
      <c r="N4203" s="7" t="str">
        <f aca="false">IF(K4203=INDEX(DealTypes,3),IF(I4202=-1,ROUND((B4203-L4202)/Point,0),ROUND((L4202-B4203)/Point,0)),"")</f>
        <v/>
      </c>
      <c r="O4203" s="6" t="str">
        <f aca="false">(IF(AND(N(N4203)&gt;0,I4202=-1),1,IF(AND(N(N4203)&lt;0,I4202=-1),-1,IF(AND(N(N4203)&gt;0,I4202=1),2,IF(AND(N(N4203)&lt;0,I4202=1),-2,"")))))</f>
        <v/>
      </c>
      <c r="P4203" s="0" t="str">
        <f aca="false">IF(N4203&lt;&gt;"",ABS(N4203),"")</f>
        <v/>
      </c>
    </row>
    <row r="4204" customFormat="false" ht="12.8" hidden="false" customHeight="false" outlineLevel="0" collapsed="false">
      <c r="A4204" s="4" t="n">
        <v>44042.5</v>
      </c>
      <c r="B4204" s="5" t="n">
        <v>1.29858</v>
      </c>
      <c r="C4204" s="5" t="n">
        <v>1.30107</v>
      </c>
      <c r="D4204" s="5" t="n">
        <v>1.29751</v>
      </c>
      <c r="E4204" s="5" t="n">
        <v>1.30035</v>
      </c>
      <c r="F4204" s="0" t="n">
        <v>2962</v>
      </c>
      <c r="G4204" s="0" t="n">
        <f aca="false">ROW()-3</f>
        <v>4201</v>
      </c>
      <c r="H4204" s="5" t="n">
        <f aca="true">IF(G4204&gt;(MovingPeriod+MovingShift),AVERAGE(INDIRECT("E"&amp;(ROW()-MovingPeriod-MovingShift)&amp;":"&amp;"E"&amp;ROW()-MovingShift)),"")</f>
        <v>1.29827692307692</v>
      </c>
      <c r="I4204" s="0" t="str">
        <f aca="false">IF(AND(B4204&gt;H4204,E4204&lt;H4204),-1,IF(AND(B4204&lt;H4204,E4204&gt;H4204),1,""))</f>
        <v/>
      </c>
      <c r="J4204" s="0" t="n">
        <f aca="false">IF(AND(I4204=-1,J4203=""),-1,IF(AND(I4204=1,J4203=""),1,IF(OR(AND(I4204="",J4203=1),AND(I4204="",J4203=-1),I4204=J4203),J4203,"")))</f>
        <v>1</v>
      </c>
      <c r="K4204" s="0" t="str">
        <f aca="false">IF(AND(J4203=1,J4202=""),INDEX(DealTypes,1),IF(AND(J4203=-1,J4202=""),INDEX(DealTypes,2),IF(OR(AND(J4203="",J4202=1),AND(J4203="",J4202=-1)),INDEX(DealTypes,3),"")))</f>
        <v/>
      </c>
      <c r="L4204" s="0" t="n">
        <f aca="false">IF(K4204=INDEX(DealTypes,1),B4204+Spread,IF(K4204=INDEX(DealTypes,2),B4204,IF(OR(K4204=INDEX(DealTypes,3),N(L4203)=0),"",L4203)))</f>
        <v>1.29855</v>
      </c>
      <c r="M4204" s="6" t="str">
        <f aca="false">IF(N4204&lt;&gt;"",IF(COUNTIF(N$3:N4204,N4204)=1,MAX(M$4:M4203)+1,""),"")</f>
        <v/>
      </c>
      <c r="N4204" s="7" t="str">
        <f aca="false">IF(K4204=INDEX(DealTypes,3),IF(I4203=-1,ROUND((B4204-L4203)/Point,0),ROUND((L4203-B4204)/Point,0)),"")</f>
        <v/>
      </c>
      <c r="O4204" s="6" t="str">
        <f aca="false">(IF(AND(N(N4204)&gt;0,I4203=-1),1,IF(AND(N(N4204)&lt;0,I4203=-1),-1,IF(AND(N(N4204)&gt;0,I4203=1),2,IF(AND(N(N4204)&lt;0,I4203=1),-2,"")))))</f>
        <v/>
      </c>
      <c r="P4204" s="0" t="str">
        <f aca="false">IF(N4204&lt;&gt;"",ABS(N4204),"")</f>
        <v/>
      </c>
    </row>
    <row r="4205" customFormat="false" ht="12.8" hidden="false" customHeight="false" outlineLevel="0" collapsed="false">
      <c r="A4205" s="4" t="n">
        <v>44042.5416666667</v>
      </c>
      <c r="B4205" s="5" t="n">
        <v>1.30034</v>
      </c>
      <c r="C4205" s="5" t="n">
        <v>1.30166</v>
      </c>
      <c r="D4205" s="5" t="n">
        <v>1.29931</v>
      </c>
      <c r="E4205" s="5" t="n">
        <v>1.3016</v>
      </c>
      <c r="F4205" s="0" t="n">
        <v>2659</v>
      </c>
      <c r="G4205" s="0" t="n">
        <f aca="false">ROW()-3</f>
        <v>4202</v>
      </c>
      <c r="H4205" s="5" t="n">
        <f aca="true">IF(G4205&gt;(MovingPeriod+MovingShift),AVERAGE(INDIRECT("E"&amp;(ROW()-MovingPeriod-MovingShift)&amp;":"&amp;"E"&amp;ROW()-MovingShift)),"")</f>
        <v>1.29830153846154</v>
      </c>
      <c r="I4205" s="6" t="str">
        <f aca="false">IF(AND(B4205&gt;H4205,E4205&lt;H4205),-1,IF(AND(B4205&lt;H4205,E4205&gt;H4205),1,""))</f>
        <v/>
      </c>
      <c r="J4205" s="0" t="n">
        <f aca="false">IF(AND(I4205=-1,J4204=""),-1,IF(AND(I4205=1,J4204=""),1,IF(OR(AND(I4205="",J4204=1),AND(I4205="",J4204=-1),I4205=J4204),J4204,"")))</f>
        <v>1</v>
      </c>
      <c r="K4205" s="0" t="str">
        <f aca="false">IF(AND(J4204=1,J4203=""),INDEX(DealTypes,1),IF(AND(J4204=-1,J4203=""),INDEX(DealTypes,2),IF(OR(AND(J4204="",J4203=1),AND(J4204="",J4203=-1)),INDEX(DealTypes,3),"")))</f>
        <v/>
      </c>
      <c r="L4205" s="0" t="n">
        <f aca="false">IF(K4205=INDEX(DealTypes,1),B4205+Spread,IF(K4205=INDEX(DealTypes,2),B4205,IF(OR(K4205=INDEX(DealTypes,3),N(L4204)=0),"",L4204)))</f>
        <v>1.29855</v>
      </c>
      <c r="M4205" s="6" t="str">
        <f aca="false">IF(N4205&lt;&gt;"",IF(COUNTIF(N$3:N4205,N4205)=1,MAX(M$4:M4204)+1,""),"")</f>
        <v/>
      </c>
      <c r="N4205" s="7" t="str">
        <f aca="false">IF(K4205=INDEX(DealTypes,3),IF(I4204=-1,ROUND((B4205-L4204)/Point,0),ROUND((L4204-B4205)/Point,0)),"")</f>
        <v/>
      </c>
      <c r="O4205" s="6" t="str">
        <f aca="false">(IF(AND(N(N4205)&gt;0,I4204=-1),1,IF(AND(N(N4205)&lt;0,I4204=-1),-1,IF(AND(N(N4205)&gt;0,I4204=1),2,IF(AND(N(N4205)&lt;0,I4204=1),-2,"")))))</f>
        <v/>
      </c>
      <c r="P4205" s="0" t="str">
        <f aca="false">IF(N4205&lt;&gt;"",ABS(N4205),"")</f>
        <v/>
      </c>
    </row>
    <row r="4206" customFormat="false" ht="12.8" hidden="false" customHeight="false" outlineLevel="0" collapsed="false">
      <c r="A4206" s="4" t="n">
        <v>44042.5833333333</v>
      </c>
      <c r="B4206" s="5" t="n">
        <v>1.30163</v>
      </c>
      <c r="C4206" s="5" t="n">
        <v>1.3027</v>
      </c>
      <c r="D4206" s="5" t="n">
        <v>1.3007</v>
      </c>
      <c r="E4206" s="5" t="n">
        <v>1.30179</v>
      </c>
      <c r="F4206" s="0" t="n">
        <v>2122</v>
      </c>
      <c r="G4206" s="0" t="n">
        <f aca="false">ROW()-3</f>
        <v>4203</v>
      </c>
      <c r="H4206" s="5" t="n">
        <f aca="true">IF(G4206&gt;(MovingPeriod+MovingShift),AVERAGE(INDIRECT("E"&amp;(ROW()-MovingPeriod-MovingShift)&amp;":"&amp;"E"&amp;ROW()-MovingShift)),"")</f>
        <v>1.29820769230769</v>
      </c>
      <c r="I4206" s="0" t="str">
        <f aca="false">IF(AND(B4206&gt;H4206,E4206&lt;H4206),-1,IF(AND(B4206&lt;H4206,E4206&gt;H4206),1,""))</f>
        <v/>
      </c>
      <c r="J4206" s="6" t="n">
        <f aca="false">IF(AND(I4206=-1,J4205=""),-1,IF(AND(I4206=1,J4205=""),1,IF(OR(AND(I4206="",J4205=1),AND(I4206="",J4205=-1),I4206=J4205),J4205,"")))</f>
        <v>1</v>
      </c>
      <c r="K4206" s="0" t="str">
        <f aca="false">IF(AND(J4205=1,J4204=""),INDEX(DealTypes,1),IF(AND(J4205=-1,J4204=""),INDEX(DealTypes,2),IF(OR(AND(J4205="",J4204=1),AND(J4205="",J4204=-1)),INDEX(DealTypes,3),"")))</f>
        <v/>
      </c>
      <c r="L4206" s="0" t="n">
        <f aca="false">IF(K4206=INDEX(DealTypes,1),B4206+Spread,IF(K4206=INDEX(DealTypes,2),B4206,IF(OR(K4206=INDEX(DealTypes,3),N(L4205)=0),"",L4205)))</f>
        <v>1.29855</v>
      </c>
      <c r="M4206" s="6" t="str">
        <f aca="false">IF(N4206&lt;&gt;"",IF(COUNTIF(N$3:N4206,N4206)=1,MAX(M$4:M4205)+1,""),"")</f>
        <v/>
      </c>
      <c r="N4206" s="7" t="str">
        <f aca="false">IF(K4206=INDEX(DealTypes,3),IF(I4205=-1,ROUND((B4206-L4205)/Point,0),ROUND((L4205-B4206)/Point,0)),"")</f>
        <v/>
      </c>
      <c r="O4206" s="6" t="str">
        <f aca="false">(IF(AND(N(N4206)&gt;0,I4205=-1),1,IF(AND(N(N4206)&lt;0,I4205=-1),-1,IF(AND(N(N4206)&gt;0,I4205=1),2,IF(AND(N(N4206)&lt;0,I4205=1),-2,"")))))</f>
        <v/>
      </c>
      <c r="P4206" s="0" t="str">
        <f aca="false">IF(N4206&lt;&gt;"",ABS(N4206),"")</f>
        <v/>
      </c>
    </row>
    <row r="4207" customFormat="false" ht="12.8" hidden="false" customHeight="false" outlineLevel="0" collapsed="false">
      <c r="A4207" s="4" t="n">
        <v>44042.625</v>
      </c>
      <c r="B4207" s="5" t="n">
        <v>1.30187</v>
      </c>
      <c r="C4207" s="5" t="n">
        <v>1.30326</v>
      </c>
      <c r="D4207" s="5" t="n">
        <v>1.30057</v>
      </c>
      <c r="E4207" s="5" t="n">
        <v>1.30308</v>
      </c>
      <c r="F4207" s="0" t="n">
        <v>2910</v>
      </c>
      <c r="G4207" s="0" t="n">
        <f aca="false">ROW()-3</f>
        <v>4204</v>
      </c>
      <c r="H4207" s="5" t="n">
        <f aca="true">IF(G4207&gt;(MovingPeriod+MovingShift),AVERAGE(INDIRECT("E"&amp;(ROW()-MovingPeriod-MovingShift)&amp;":"&amp;"E"&amp;ROW()-MovingShift)),"")</f>
        <v>1.29795846153846</v>
      </c>
      <c r="I4207" s="0" t="str">
        <f aca="false">IF(AND(B4207&gt;H4207,E4207&lt;H4207),-1,IF(AND(B4207&lt;H4207,E4207&gt;H4207),1,""))</f>
        <v/>
      </c>
      <c r="J4207" s="6" t="n">
        <f aca="false">IF(AND(I4207=-1,J4206=""),-1,IF(AND(I4207=1,J4206=""),1,IF(OR(AND(I4207="",J4206=1),AND(I4207="",J4206=-1),I4207=J4206),J4206,"")))</f>
        <v>1</v>
      </c>
      <c r="K4207" s="0" t="str">
        <f aca="false">IF(AND(J4206=1,J4205=""),INDEX(DealTypes,1),IF(AND(J4206=-1,J4205=""),INDEX(DealTypes,2),IF(OR(AND(J4206="",J4205=1),AND(J4206="",J4205=-1)),INDEX(DealTypes,3),"")))</f>
        <v/>
      </c>
      <c r="L4207" s="6" t="n">
        <f aca="false">IF(K4207=INDEX(DealTypes,1),B4207+Spread,IF(K4207=INDEX(DealTypes,2),B4207,IF(OR(K4207=INDEX(DealTypes,3),N(L4206)=0),"",L4206)))</f>
        <v>1.29855</v>
      </c>
      <c r="M4207" s="6" t="str">
        <f aca="false">IF(N4207&lt;&gt;"",IF(COUNTIF(N$3:N4207,N4207)=1,MAX(M$4:M4206)+1,""),"")</f>
        <v/>
      </c>
      <c r="N4207" s="7" t="str">
        <f aca="false">IF(K4207=INDEX(DealTypes,3),IF(I4206=-1,ROUND((B4207-L4206)/Point,0),ROUND((L4206-B4207)/Point,0)),"")</f>
        <v/>
      </c>
      <c r="O4207" s="6" t="str">
        <f aca="false">(IF(AND(N(N4207)&gt;0,I4206=-1),1,IF(AND(N(N4207)&lt;0,I4206=-1),-1,IF(AND(N(N4207)&gt;0,I4206=1),2,IF(AND(N(N4207)&lt;0,I4206=1),-2,"")))))</f>
        <v/>
      </c>
      <c r="P4207" s="0" t="str">
        <f aca="false">IF(N4207&lt;&gt;"",ABS(N4207),"")</f>
        <v/>
      </c>
    </row>
    <row r="4208" customFormat="false" ht="12.8" hidden="false" customHeight="false" outlineLevel="0" collapsed="false">
      <c r="A4208" s="4" t="n">
        <v>44042.6666666667</v>
      </c>
      <c r="B4208" s="5" t="n">
        <v>1.30307</v>
      </c>
      <c r="C4208" s="5" t="n">
        <v>1.30619</v>
      </c>
      <c r="D4208" s="5" t="n">
        <v>1.30272</v>
      </c>
      <c r="E4208" s="5" t="n">
        <v>1.3044</v>
      </c>
      <c r="F4208" s="0" t="n">
        <v>4816</v>
      </c>
      <c r="G4208" s="0" t="n">
        <f aca="false">ROW()-3</f>
        <v>4205</v>
      </c>
      <c r="H4208" s="5" t="n">
        <f aca="true">IF(G4208&gt;(MovingPeriod+MovingShift),AVERAGE(INDIRECT("E"&amp;(ROW()-MovingPeriod-MovingShift)&amp;":"&amp;"E"&amp;ROW()-MovingShift)),"")</f>
        <v>1.29812384615385</v>
      </c>
      <c r="I4208" s="0" t="str">
        <f aca="false">IF(AND(B4208&gt;H4208,E4208&lt;H4208),-1,IF(AND(B4208&lt;H4208,E4208&gt;H4208),1,""))</f>
        <v/>
      </c>
      <c r="J4208" s="6" t="n">
        <f aca="false">IF(AND(I4208=-1,J4207=""),-1,IF(AND(I4208=1,J4207=""),1,IF(OR(AND(I4208="",J4207=1),AND(I4208="",J4207=-1),I4208=J4207),J4207,"")))</f>
        <v>1</v>
      </c>
      <c r="K4208" s="0" t="str">
        <f aca="false">IF(AND(J4207=1,J4206=""),INDEX(DealTypes,1),IF(AND(J4207=-1,J4206=""),INDEX(DealTypes,2),IF(OR(AND(J4207="",J4206=1),AND(J4207="",J4206=-1)),INDEX(DealTypes,3),"")))</f>
        <v/>
      </c>
      <c r="L4208" s="6" t="n">
        <f aca="false">IF(K4208=INDEX(DealTypes,1),B4208+Spread,IF(K4208=INDEX(DealTypes,2),B4208,IF(OR(K4208=INDEX(DealTypes,3),N(L4207)=0),"",L4207)))</f>
        <v>1.29855</v>
      </c>
      <c r="M4208" s="6" t="str">
        <f aca="false">IF(N4208&lt;&gt;"",IF(COUNTIF(N$3:N4208,N4208)=1,MAX(M$4:M4207)+1,""),"")</f>
        <v/>
      </c>
      <c r="N4208" s="7" t="str">
        <f aca="false">IF(K4208=INDEX(DealTypes,3),IF(I4207=-1,ROUND((B4208-L4207)/Point,0),ROUND((L4207-B4208)/Point,0)),"")</f>
        <v/>
      </c>
      <c r="O4208" s="6" t="str">
        <f aca="false">(IF(AND(N(N4208)&gt;0,I4207=-1),1,IF(AND(N(N4208)&lt;0,I4207=-1),-1,IF(AND(N(N4208)&gt;0,I4207=1),2,IF(AND(N(N4208)&lt;0,I4207=1),-2,"")))))</f>
        <v/>
      </c>
      <c r="P4208" s="0" t="str">
        <f aca="false">IF(N4208&lt;&gt;"",ABS(N4208),"")</f>
        <v/>
      </c>
    </row>
    <row r="4209" customFormat="false" ht="12.8" hidden="false" customHeight="false" outlineLevel="0" collapsed="false">
      <c r="A4209" s="4" t="n">
        <v>44042.7083333333</v>
      </c>
      <c r="B4209" s="5" t="n">
        <v>1.3044</v>
      </c>
      <c r="C4209" s="5" t="n">
        <v>1.30721</v>
      </c>
      <c r="D4209" s="5" t="n">
        <v>1.30307</v>
      </c>
      <c r="E4209" s="5" t="n">
        <v>1.30436</v>
      </c>
      <c r="F4209" s="0" t="n">
        <v>5739</v>
      </c>
      <c r="G4209" s="0" t="n">
        <f aca="false">ROW()-3</f>
        <v>4206</v>
      </c>
      <c r="H4209" s="5" t="n">
        <f aca="true">IF(G4209&gt;(MovingPeriod+MovingShift),AVERAGE(INDIRECT("E"&amp;(ROW()-MovingPeriod-MovingShift)&amp;":"&amp;"E"&amp;ROW()-MovingShift)),"")</f>
        <v>1.29813692307692</v>
      </c>
      <c r="I4209" s="0" t="str">
        <f aca="false">IF(AND(B4209&gt;H4209,E4209&lt;H4209),-1,IF(AND(B4209&lt;H4209,E4209&gt;H4209),1,""))</f>
        <v/>
      </c>
      <c r="J4209" s="6" t="n">
        <f aca="false">IF(AND(I4209=-1,J4208=""),-1,IF(AND(I4209=1,J4208=""),1,IF(OR(AND(I4209="",J4208=1),AND(I4209="",J4208=-1),I4209=J4208),J4208,"")))</f>
        <v>1</v>
      </c>
      <c r="K4209" s="0" t="str">
        <f aca="false">IF(AND(J4208=1,J4207=""),INDEX(DealTypes,1),IF(AND(J4208=-1,J4207=""),INDEX(DealTypes,2),IF(OR(AND(J4208="",J4207=1),AND(J4208="",J4207=-1)),INDEX(DealTypes,3),"")))</f>
        <v/>
      </c>
      <c r="L4209" s="6" t="n">
        <f aca="false">IF(K4209=INDEX(DealTypes,1),B4209+Spread,IF(K4209=INDEX(DealTypes,2),B4209,IF(OR(K4209=INDEX(DealTypes,3),N(L4208)=0),"",L4208)))</f>
        <v>1.29855</v>
      </c>
      <c r="M4209" s="6" t="str">
        <f aca="false">IF(N4209&lt;&gt;"",IF(COUNTIF(N$3:N4209,N4209)=1,MAX(M$4:M4208)+1,""),"")</f>
        <v/>
      </c>
      <c r="N4209" s="7" t="str">
        <f aca="false">IF(K4209=INDEX(DealTypes,3),IF(I4208=-1,ROUND((B4209-L4208)/Point,0),ROUND((L4208-B4209)/Point,0)),"")</f>
        <v/>
      </c>
      <c r="O4209" s="6" t="str">
        <f aca="false">(IF(AND(N(N4209)&gt;0,I4208=-1),1,IF(AND(N(N4209)&lt;0,I4208=-1),-1,IF(AND(N(N4209)&gt;0,I4208=1),2,IF(AND(N(N4209)&lt;0,I4208=1),-2,"")))))</f>
        <v/>
      </c>
      <c r="P4209" s="0" t="str">
        <f aca="false">IF(N4209&lt;&gt;"",ABS(N4209),"")</f>
        <v/>
      </c>
    </row>
    <row r="4210" customFormat="false" ht="12.8" hidden="false" customHeight="false" outlineLevel="0" collapsed="false">
      <c r="A4210" s="4" t="n">
        <v>44042.75</v>
      </c>
      <c r="B4210" s="5" t="n">
        <v>1.30436</v>
      </c>
      <c r="C4210" s="5" t="n">
        <v>1.3044</v>
      </c>
      <c r="D4210" s="5" t="n">
        <v>1.30201</v>
      </c>
      <c r="E4210" s="5" t="n">
        <v>1.30342</v>
      </c>
      <c r="F4210" s="0" t="n">
        <v>3744</v>
      </c>
      <c r="G4210" s="0" t="n">
        <f aca="false">ROW()-3</f>
        <v>4207</v>
      </c>
      <c r="H4210" s="5" t="n">
        <f aca="true">IF(G4210&gt;(MovingPeriod+MovingShift),AVERAGE(INDIRECT("E"&amp;(ROW()-MovingPeriod-MovingShift)&amp;":"&amp;"E"&amp;ROW()-MovingShift)),"")</f>
        <v>1.29820384615385</v>
      </c>
      <c r="I4210" s="0" t="str">
        <f aca="false">IF(AND(B4210&gt;H4210,E4210&lt;H4210),-1,IF(AND(B4210&lt;H4210,E4210&gt;H4210),1,""))</f>
        <v/>
      </c>
      <c r="J4210" s="6" t="n">
        <f aca="false">IF(AND(I4210=-1,J4209=""),-1,IF(AND(I4210=1,J4209=""),1,IF(OR(AND(I4210="",J4209=1),AND(I4210="",J4209=-1),I4210=J4209),J4209,"")))</f>
        <v>1</v>
      </c>
      <c r="K4210" s="0" t="str">
        <f aca="false">IF(AND(J4209=1,J4208=""),INDEX(DealTypes,1),IF(AND(J4209=-1,J4208=""),INDEX(DealTypes,2),IF(OR(AND(J4209="",J4208=1),AND(J4209="",J4208=-1)),INDEX(DealTypes,3),"")))</f>
        <v/>
      </c>
      <c r="L4210" s="6" t="n">
        <f aca="false">IF(K4210=INDEX(DealTypes,1),B4210+Spread,IF(K4210=INDEX(DealTypes,2),B4210,IF(OR(K4210=INDEX(DealTypes,3),N(L4209)=0),"",L4209)))</f>
        <v>1.29855</v>
      </c>
      <c r="M4210" s="6" t="str">
        <f aca="false">IF(N4210&lt;&gt;"",IF(COUNTIF(N$3:N4210,N4210)=1,MAX(M$4:M4209)+1,""),"")</f>
        <v/>
      </c>
      <c r="N4210" s="7" t="str">
        <f aca="false">IF(K4210=INDEX(DealTypes,3),IF(I4209=-1,ROUND((B4210-L4209)/Point,0),ROUND((L4209-B4210)/Point,0)),"")</f>
        <v/>
      </c>
      <c r="O4210" s="6" t="str">
        <f aca="false">(IF(AND(N(N4210)&gt;0,I4209=-1),1,IF(AND(N(N4210)&lt;0,I4209=-1),-1,IF(AND(N(N4210)&gt;0,I4209=1),2,IF(AND(N(N4210)&lt;0,I4209=1),-2,"")))))</f>
        <v/>
      </c>
      <c r="P4210" s="0" t="str">
        <f aca="false">IF(N4210&lt;&gt;"",ABS(N4210),"")</f>
        <v/>
      </c>
    </row>
    <row r="4211" customFormat="false" ht="12.8" hidden="false" customHeight="false" outlineLevel="0" collapsed="false">
      <c r="A4211" s="4" t="n">
        <v>44042.7916666667</v>
      </c>
      <c r="B4211" s="5" t="n">
        <v>1.30342</v>
      </c>
      <c r="C4211" s="5" t="n">
        <v>1.30667</v>
      </c>
      <c r="D4211" s="5" t="n">
        <v>1.30324</v>
      </c>
      <c r="E4211" s="5" t="n">
        <v>1.30598</v>
      </c>
      <c r="F4211" s="0" t="n">
        <v>2777</v>
      </c>
      <c r="G4211" s="0" t="n">
        <f aca="false">ROW()-3</f>
        <v>4208</v>
      </c>
      <c r="H4211" s="5" t="n">
        <f aca="true">IF(G4211&gt;(MovingPeriod+MovingShift),AVERAGE(INDIRECT("E"&amp;(ROW()-MovingPeriod-MovingShift)&amp;":"&amp;"E"&amp;ROW()-MovingShift)),"")</f>
        <v>1.29834769230769</v>
      </c>
      <c r="I4211" s="0" t="str">
        <f aca="false">IF(AND(B4211&gt;H4211,E4211&lt;H4211),-1,IF(AND(B4211&lt;H4211,E4211&gt;H4211),1,""))</f>
        <v/>
      </c>
      <c r="J4211" s="6" t="n">
        <f aca="false">IF(AND(I4211=-1,J4210=""),-1,IF(AND(I4211=1,J4210=""),1,IF(OR(AND(I4211="",J4210=1),AND(I4211="",J4210=-1),I4211=J4210),J4210,"")))</f>
        <v>1</v>
      </c>
      <c r="K4211" s="0" t="str">
        <f aca="false">IF(AND(J4210=1,J4209=""),INDEX(DealTypes,1),IF(AND(J4210=-1,J4209=""),INDEX(DealTypes,2),IF(OR(AND(J4210="",J4209=1),AND(J4210="",J4209=-1)),INDEX(DealTypes,3),"")))</f>
        <v/>
      </c>
      <c r="L4211" s="6" t="n">
        <f aca="false">IF(K4211=INDEX(DealTypes,1),B4211+Spread,IF(K4211=INDEX(DealTypes,2),B4211,IF(OR(K4211=INDEX(DealTypes,3),N(L4210)=0),"",L4210)))</f>
        <v>1.29855</v>
      </c>
      <c r="M4211" s="6" t="str">
        <f aca="false">IF(N4211&lt;&gt;"",IF(COUNTIF(N$3:N4211,N4211)=1,MAX(M$4:M4210)+1,""),"")</f>
        <v/>
      </c>
      <c r="N4211" s="7" t="str">
        <f aca="false">IF(K4211=INDEX(DealTypes,3),IF(I4210=-1,ROUND((B4211-L4210)/Point,0),ROUND((L4210-B4211)/Point,0)),"")</f>
        <v/>
      </c>
      <c r="O4211" s="6" t="str">
        <f aca="false">(IF(AND(N(N4211)&gt;0,I4210=-1),1,IF(AND(N(N4211)&lt;0,I4210=-1),-1,IF(AND(N(N4211)&gt;0,I4210=1),2,IF(AND(N(N4211)&lt;0,I4210=1),-2,"")))))</f>
        <v/>
      </c>
      <c r="P4211" s="0" t="str">
        <f aca="false">IF(N4211&lt;&gt;"",ABS(N4211),"")</f>
        <v/>
      </c>
    </row>
    <row r="4212" customFormat="false" ht="12.8" hidden="false" customHeight="false" outlineLevel="0" collapsed="false">
      <c r="A4212" s="4" t="n">
        <v>44042.8333333333</v>
      </c>
      <c r="B4212" s="5" t="n">
        <v>1.30598</v>
      </c>
      <c r="C4212" s="5" t="n">
        <v>1.3086</v>
      </c>
      <c r="D4212" s="5" t="n">
        <v>1.30594</v>
      </c>
      <c r="E4212" s="5" t="n">
        <v>1.30787</v>
      </c>
      <c r="F4212" s="0" t="n">
        <v>2465</v>
      </c>
      <c r="G4212" s="0" t="n">
        <f aca="false">ROW()-3</f>
        <v>4209</v>
      </c>
      <c r="H4212" s="5" t="n">
        <f aca="true">IF(G4212&gt;(MovingPeriod+MovingShift),AVERAGE(INDIRECT("E"&amp;(ROW()-MovingPeriod-MovingShift)&amp;":"&amp;"E"&amp;ROW()-MovingShift)),"")</f>
        <v>1.29855230769231</v>
      </c>
      <c r="I4212" s="0" t="str">
        <f aca="false">IF(AND(B4212&gt;H4212,E4212&lt;H4212),-1,IF(AND(B4212&lt;H4212,E4212&gt;H4212),1,""))</f>
        <v/>
      </c>
      <c r="J4212" s="6" t="n">
        <f aca="false">IF(AND(I4212=-1,J4211=""),-1,IF(AND(I4212=1,J4211=""),1,IF(OR(AND(I4212="",J4211=1),AND(I4212="",J4211=-1),I4212=J4211),J4211,"")))</f>
        <v>1</v>
      </c>
      <c r="K4212" s="0" t="str">
        <f aca="false">IF(AND(J4211=1,J4210=""),INDEX(DealTypes,1),IF(AND(J4211=-1,J4210=""),INDEX(DealTypes,2),IF(OR(AND(J4211="",J4210=1),AND(J4211="",J4210=-1)),INDEX(DealTypes,3),"")))</f>
        <v/>
      </c>
      <c r="L4212" s="6" t="n">
        <f aca="false">IF(K4212=INDEX(DealTypes,1),B4212+Spread,IF(K4212=INDEX(DealTypes,2),B4212,IF(OR(K4212=INDEX(DealTypes,3),N(L4211)=0),"",L4211)))</f>
        <v>1.29855</v>
      </c>
      <c r="M4212" s="6" t="str">
        <f aca="false">IF(N4212&lt;&gt;"",IF(COUNTIF(N$3:N4212,N4212)=1,MAX(M$4:M4211)+1,""),"")</f>
        <v/>
      </c>
      <c r="N4212" s="7" t="str">
        <f aca="false">IF(K4212=INDEX(DealTypes,3),IF(I4211=-1,ROUND((B4212-L4211)/Point,0),ROUND((L4211-B4212)/Point,0)),"")</f>
        <v/>
      </c>
      <c r="O4212" s="6" t="str">
        <f aca="false">(IF(AND(N(N4212)&gt;0,I4211=-1),1,IF(AND(N(N4212)&lt;0,I4211=-1),-1,IF(AND(N(N4212)&gt;0,I4211=1),2,IF(AND(N(N4212)&lt;0,I4211=1),-2,"")))))</f>
        <v/>
      </c>
      <c r="P4212" s="0" t="str">
        <f aca="false">IF(N4212&lt;&gt;"",ABS(N4212),"")</f>
        <v/>
      </c>
    </row>
    <row r="4213" customFormat="false" ht="12.8" hidden="false" customHeight="false" outlineLevel="0" collapsed="false">
      <c r="A4213" s="4" t="n">
        <v>44042.875</v>
      </c>
      <c r="B4213" s="5" t="n">
        <v>1.30787</v>
      </c>
      <c r="C4213" s="5" t="n">
        <v>1.30903</v>
      </c>
      <c r="D4213" s="5" t="n">
        <v>1.30739</v>
      </c>
      <c r="E4213" s="5" t="n">
        <v>1.309</v>
      </c>
      <c r="F4213" s="0" t="n">
        <v>1990</v>
      </c>
      <c r="G4213" s="0" t="n">
        <f aca="false">ROW()-3</f>
        <v>4210</v>
      </c>
      <c r="H4213" s="5" t="n">
        <f aca="true">IF(G4213&gt;(MovingPeriod+MovingShift),AVERAGE(INDIRECT("E"&amp;(ROW()-MovingPeriod-MovingShift)&amp;":"&amp;"E"&amp;ROW()-MovingShift)),"")</f>
        <v>1.29895538461538</v>
      </c>
      <c r="I4213" s="0" t="str">
        <f aca="false">IF(AND(B4213&gt;H4213,E4213&lt;H4213),-1,IF(AND(B4213&lt;H4213,E4213&gt;H4213),1,""))</f>
        <v/>
      </c>
      <c r="J4213" s="6" t="n">
        <f aca="false">IF(AND(I4213=-1,J4212=""),-1,IF(AND(I4213=1,J4212=""),1,IF(OR(AND(I4213="",J4212=1),AND(I4213="",J4212=-1),I4213=J4212),J4212,"")))</f>
        <v>1</v>
      </c>
      <c r="K4213" s="0" t="str">
        <f aca="false">IF(AND(J4212=1,J4211=""),INDEX(DealTypes,1),IF(AND(J4212=-1,J4211=""),INDEX(DealTypes,2),IF(OR(AND(J4212="",J4211=1),AND(J4212="",J4211=-1)),INDEX(DealTypes,3),"")))</f>
        <v/>
      </c>
      <c r="L4213" s="6" t="n">
        <f aca="false">IF(K4213=INDEX(DealTypes,1),B4213+Spread,IF(K4213=INDEX(DealTypes,2),B4213,IF(OR(K4213=INDEX(DealTypes,3),N(L4212)=0),"",L4212)))</f>
        <v>1.29855</v>
      </c>
      <c r="M4213" s="6" t="str">
        <f aca="false">IF(N4213&lt;&gt;"",IF(COUNTIF(N$3:N4213,N4213)=1,MAX(M$4:M4212)+1,""),"")</f>
        <v/>
      </c>
      <c r="N4213" s="7" t="str">
        <f aca="false">IF(K4213=INDEX(DealTypes,3),IF(I4212=-1,ROUND((B4213-L4212)/Point,0),ROUND((L4212-B4213)/Point,0)),"")</f>
        <v/>
      </c>
      <c r="O4213" s="6" t="str">
        <f aca="false">(IF(AND(N(N4213)&gt;0,I4212=-1),1,IF(AND(N(N4213)&lt;0,I4212=-1),-1,IF(AND(N(N4213)&gt;0,I4212=1),2,IF(AND(N(N4213)&lt;0,I4212=1),-2,"")))))</f>
        <v/>
      </c>
      <c r="P4213" s="0" t="str">
        <f aca="false">IF(N4213&lt;&gt;"",ABS(N4213),"")</f>
        <v/>
      </c>
    </row>
    <row r="4214" customFormat="false" ht="12.8" hidden="false" customHeight="false" outlineLevel="0" collapsed="false">
      <c r="A4214" s="4" t="n">
        <v>44042.9166666667</v>
      </c>
      <c r="B4214" s="5" t="n">
        <v>1.30899</v>
      </c>
      <c r="C4214" s="5" t="n">
        <v>1.3092</v>
      </c>
      <c r="D4214" s="5" t="n">
        <v>1.30832</v>
      </c>
      <c r="E4214" s="5" t="n">
        <v>1.30892</v>
      </c>
      <c r="F4214" s="0" t="n">
        <v>2069</v>
      </c>
      <c r="G4214" s="0" t="n">
        <f aca="false">ROW()-3</f>
        <v>4211</v>
      </c>
      <c r="H4214" s="5" t="n">
        <f aca="true">IF(G4214&gt;(MovingPeriod+MovingShift),AVERAGE(INDIRECT("E"&amp;(ROW()-MovingPeriod-MovingShift)&amp;":"&amp;"E"&amp;ROW()-MovingShift)),"")</f>
        <v>1.29939769230769</v>
      </c>
      <c r="I4214" s="0" t="str">
        <f aca="false">IF(AND(B4214&gt;H4214,E4214&lt;H4214),-1,IF(AND(B4214&lt;H4214,E4214&gt;H4214),1,""))</f>
        <v/>
      </c>
      <c r="J4214" s="6" t="n">
        <f aca="false">IF(AND(I4214=-1,J4213=""),-1,IF(AND(I4214=1,J4213=""),1,IF(OR(AND(I4214="",J4213=1),AND(I4214="",J4213=-1),I4214=J4213),J4213,"")))</f>
        <v>1</v>
      </c>
      <c r="K4214" s="0" t="str">
        <f aca="false">IF(AND(J4213=1,J4212=""),INDEX(DealTypes,1),IF(AND(J4213=-1,J4212=""),INDEX(DealTypes,2),IF(OR(AND(J4213="",J4212=1),AND(J4213="",J4212=-1)),INDEX(DealTypes,3),"")))</f>
        <v/>
      </c>
      <c r="L4214" s="6" t="n">
        <f aca="false">IF(K4214=INDEX(DealTypes,1),B4214+Spread,IF(K4214=INDEX(DealTypes,2),B4214,IF(OR(K4214=INDEX(DealTypes,3),N(L4213)=0),"",L4213)))</f>
        <v>1.29855</v>
      </c>
      <c r="M4214" s="6" t="str">
        <f aca="false">IF(N4214&lt;&gt;"",IF(COUNTIF(N$3:N4214,N4214)=1,MAX(M$4:M4213)+1,""),"")</f>
        <v/>
      </c>
      <c r="N4214" s="7" t="str">
        <f aca="false">IF(K4214=INDEX(DealTypes,3),IF(I4213=-1,ROUND((B4214-L4213)/Point,0),ROUND((L4213-B4214)/Point,0)),"")</f>
        <v/>
      </c>
      <c r="O4214" s="6" t="str">
        <f aca="false">(IF(AND(N(N4214)&gt;0,I4213=-1),1,IF(AND(N(N4214)&lt;0,I4213=-1),-1,IF(AND(N(N4214)&gt;0,I4213=1),2,IF(AND(N(N4214)&lt;0,I4213=1),-2,"")))))</f>
        <v/>
      </c>
      <c r="P4214" s="0" t="str">
        <f aca="false">IF(N4214&lt;&gt;"",ABS(N4214),"")</f>
        <v/>
      </c>
    </row>
    <row r="4215" customFormat="false" ht="12.8" hidden="false" customHeight="false" outlineLevel="0" collapsed="false">
      <c r="A4215" s="4" t="n">
        <v>44042.9583333333</v>
      </c>
      <c r="B4215" s="5" t="n">
        <v>1.30893</v>
      </c>
      <c r="C4215" s="5" t="n">
        <v>1.31024</v>
      </c>
      <c r="D4215" s="5" t="n">
        <v>1.30874</v>
      </c>
      <c r="E4215" s="5" t="n">
        <v>1.30942</v>
      </c>
      <c r="F4215" s="0" t="n">
        <v>1489</v>
      </c>
      <c r="G4215" s="0" t="n">
        <f aca="false">ROW()-3</f>
        <v>4212</v>
      </c>
      <c r="H4215" s="5" t="n">
        <f aca="true">IF(G4215&gt;(MovingPeriod+MovingShift),AVERAGE(INDIRECT("E"&amp;(ROW()-MovingPeriod-MovingShift)&amp;":"&amp;"E"&amp;ROW()-MovingShift)),"")</f>
        <v>1.29990076923077</v>
      </c>
      <c r="I4215" s="0" t="str">
        <f aca="false">IF(AND(B4215&gt;H4215,E4215&lt;H4215),-1,IF(AND(B4215&lt;H4215,E4215&gt;H4215),1,""))</f>
        <v/>
      </c>
      <c r="J4215" s="6" t="n">
        <f aca="false">IF(AND(I4215=-1,J4214=""),-1,IF(AND(I4215=1,J4214=""),1,IF(OR(AND(I4215="",J4214=1),AND(I4215="",J4214=-1),I4215=J4214),J4214,"")))</f>
        <v>1</v>
      </c>
      <c r="K4215" s="0" t="str">
        <f aca="false">IF(AND(J4214=1,J4213=""),INDEX(DealTypes,1),IF(AND(J4214=-1,J4213=""),INDEX(DealTypes,2),IF(OR(AND(J4214="",J4213=1),AND(J4214="",J4213=-1)),INDEX(DealTypes,3),"")))</f>
        <v/>
      </c>
      <c r="L4215" s="6" t="n">
        <f aca="false">IF(K4215=INDEX(DealTypes,1),B4215+Spread,IF(K4215=INDEX(DealTypes,2),B4215,IF(OR(K4215=INDEX(DealTypes,3),N(L4214)=0),"",L4214)))</f>
        <v>1.29855</v>
      </c>
      <c r="M4215" s="6" t="str">
        <f aca="false">IF(N4215&lt;&gt;"",IF(COUNTIF(N$3:N4215,N4215)=1,MAX(M$4:M4214)+1,""),"")</f>
        <v/>
      </c>
      <c r="N4215" s="7" t="str">
        <f aca="false">IF(K4215=INDEX(DealTypes,3),IF(I4214=-1,ROUND((B4215-L4214)/Point,0),ROUND((L4214-B4215)/Point,0)),"")</f>
        <v/>
      </c>
      <c r="O4215" s="6" t="str">
        <f aca="false">(IF(AND(N(N4215)&gt;0,I4214=-1),1,IF(AND(N(N4215)&lt;0,I4214=-1),-1,IF(AND(N(N4215)&gt;0,I4214=1),2,IF(AND(N(N4215)&lt;0,I4214=1),-2,"")))))</f>
        <v/>
      </c>
      <c r="P4215" s="0" t="str">
        <f aca="false">IF(N4215&lt;&gt;"",ABS(N4215),"")</f>
        <v/>
      </c>
    </row>
    <row r="4216" customFormat="false" ht="12.8" hidden="false" customHeight="false" outlineLevel="0" collapsed="false">
      <c r="A4216" s="4" t="n">
        <v>44043</v>
      </c>
      <c r="B4216" s="5" t="n">
        <v>1.30933</v>
      </c>
      <c r="C4216" s="5" t="n">
        <v>1.3096</v>
      </c>
      <c r="D4216" s="5" t="n">
        <v>1.30762</v>
      </c>
      <c r="E4216" s="5" t="n">
        <v>1.3089</v>
      </c>
      <c r="F4216" s="0" t="n">
        <v>886</v>
      </c>
      <c r="G4216" s="0" t="n">
        <f aca="false">ROW()-3</f>
        <v>4213</v>
      </c>
      <c r="H4216" s="5" t="n">
        <f aca="true">IF(G4216&gt;(MovingPeriod+MovingShift),AVERAGE(INDIRECT("E"&amp;(ROW()-MovingPeriod-MovingShift)&amp;":"&amp;"E"&amp;ROW()-MovingShift)),"")</f>
        <v>1.30028230769231</v>
      </c>
      <c r="I4216" s="0" t="str">
        <f aca="false">IF(AND(B4216&gt;H4216,E4216&lt;H4216),-1,IF(AND(B4216&lt;H4216,E4216&gt;H4216),1,""))</f>
        <v/>
      </c>
      <c r="J4216" s="6" t="n">
        <f aca="false">IF(AND(I4216=-1,J4215=""),-1,IF(AND(I4216=1,J4215=""),1,IF(OR(AND(I4216="",J4215=1),AND(I4216="",J4215=-1),I4216=J4215),J4215,"")))</f>
        <v>1</v>
      </c>
      <c r="K4216" s="0" t="str">
        <f aca="false">IF(AND(J4215=1,J4214=""),INDEX(DealTypes,1),IF(AND(J4215=-1,J4214=""),INDEX(DealTypes,2),IF(OR(AND(J4215="",J4214=1),AND(J4215="",J4214=-1)),INDEX(DealTypes,3),"")))</f>
        <v/>
      </c>
      <c r="L4216" s="6" t="n">
        <f aca="false">IF(K4216=INDEX(DealTypes,1),B4216+Spread,IF(K4216=INDEX(DealTypes,2),B4216,IF(OR(K4216=INDEX(DealTypes,3),N(L4215)=0),"",L4215)))</f>
        <v>1.29855</v>
      </c>
      <c r="M4216" s="6" t="str">
        <f aca="false">IF(N4216&lt;&gt;"",IF(COUNTIF(N$3:N4216,N4216)=1,MAX(M$4:M4215)+1,""),"")</f>
        <v/>
      </c>
      <c r="N4216" s="7" t="str">
        <f aca="false">IF(K4216=INDEX(DealTypes,3),IF(I4215=-1,ROUND((B4216-L4215)/Point,0),ROUND((L4215-B4216)/Point,0)),"")</f>
        <v/>
      </c>
      <c r="O4216" s="6" t="str">
        <f aca="false">(IF(AND(N(N4216)&gt;0,I4215=-1),1,IF(AND(N(N4216)&lt;0,I4215=-1),-1,IF(AND(N(N4216)&gt;0,I4215=1),2,IF(AND(N(N4216)&lt;0,I4215=1),-2,"")))))</f>
        <v/>
      </c>
      <c r="P4216" s="0" t="str">
        <f aca="false">IF(N4216&lt;&gt;"",ABS(N4216),"")</f>
        <v/>
      </c>
    </row>
    <row r="4217" customFormat="false" ht="12.8" hidden="false" customHeight="false" outlineLevel="0" collapsed="false">
      <c r="A4217" s="4" t="n">
        <v>44043.0416666667</v>
      </c>
      <c r="B4217" s="5" t="n">
        <v>1.3089</v>
      </c>
      <c r="C4217" s="5" t="n">
        <v>1.30966</v>
      </c>
      <c r="D4217" s="5" t="n">
        <v>1.30854</v>
      </c>
      <c r="E4217" s="5" t="n">
        <v>1.30963</v>
      </c>
      <c r="F4217" s="0" t="n">
        <v>692</v>
      </c>
      <c r="G4217" s="0" t="n">
        <f aca="false">ROW()-3</f>
        <v>4214</v>
      </c>
      <c r="H4217" s="5" t="n">
        <f aca="true">IF(G4217&gt;(MovingPeriod+MovingShift),AVERAGE(INDIRECT("E"&amp;(ROW()-MovingPeriod-MovingShift)&amp;":"&amp;"E"&amp;ROW()-MovingShift)),"")</f>
        <v>1.30086230769231</v>
      </c>
      <c r="I4217" s="0" t="str">
        <f aca="false">IF(AND(B4217&gt;H4217,E4217&lt;H4217),-1,IF(AND(B4217&lt;H4217,E4217&gt;H4217),1,""))</f>
        <v/>
      </c>
      <c r="J4217" s="6" t="n">
        <f aca="false">IF(AND(I4217=-1,J4216=""),-1,IF(AND(I4217=1,J4216=""),1,IF(OR(AND(I4217="",J4216=1),AND(I4217="",J4216=-1),I4217=J4216),J4216,"")))</f>
        <v>1</v>
      </c>
      <c r="K4217" s="0" t="str">
        <f aca="false">IF(AND(J4216=1,J4215=""),INDEX(DealTypes,1),IF(AND(J4216=-1,J4215=""),INDEX(DealTypes,2),IF(OR(AND(J4216="",J4215=1),AND(J4216="",J4215=-1)),INDEX(DealTypes,3),"")))</f>
        <v/>
      </c>
      <c r="L4217" s="6" t="n">
        <f aca="false">IF(K4217=INDEX(DealTypes,1),B4217+Spread,IF(K4217=INDEX(DealTypes,2),B4217,IF(OR(K4217=INDEX(DealTypes,3),N(L4216)=0),"",L4216)))</f>
        <v>1.29855</v>
      </c>
      <c r="M4217" s="6" t="str">
        <f aca="false">IF(N4217&lt;&gt;"",IF(COUNTIF(N$3:N4217,N4217)=1,MAX(M$4:M4216)+1,""),"")</f>
        <v/>
      </c>
      <c r="N4217" s="7" t="str">
        <f aca="false">IF(K4217=INDEX(DealTypes,3),IF(I4216=-1,ROUND((B4217-L4216)/Point,0),ROUND((L4216-B4217)/Point,0)),"")</f>
        <v/>
      </c>
      <c r="O4217" s="6" t="str">
        <f aca="false">(IF(AND(N(N4217)&gt;0,I4216=-1),1,IF(AND(N(N4217)&lt;0,I4216=-1),-1,IF(AND(N(N4217)&gt;0,I4216=1),2,IF(AND(N(N4217)&lt;0,I4216=1),-2,"")))))</f>
        <v/>
      </c>
      <c r="P4217" s="0" t="str">
        <f aca="false">IF(N4217&lt;&gt;"",ABS(N4217),"")</f>
        <v/>
      </c>
    </row>
    <row r="4218" customFormat="false" ht="12.8" hidden="false" customHeight="false" outlineLevel="0" collapsed="false">
      <c r="A4218" s="4" t="n">
        <v>44043.0833333333</v>
      </c>
      <c r="B4218" s="5" t="n">
        <v>1.30968</v>
      </c>
      <c r="C4218" s="5" t="n">
        <v>1.31198</v>
      </c>
      <c r="D4218" s="5" t="n">
        <v>1.30958</v>
      </c>
      <c r="E4218" s="5" t="n">
        <v>1.31152</v>
      </c>
      <c r="F4218" s="0" t="n">
        <v>1798</v>
      </c>
      <c r="G4218" s="0" t="n">
        <f aca="false">ROW()-3</f>
        <v>4215</v>
      </c>
      <c r="H4218" s="5" t="n">
        <f aca="true">IF(G4218&gt;(MovingPeriod+MovingShift),AVERAGE(INDIRECT("E"&amp;(ROW()-MovingPeriod-MovingShift)&amp;":"&amp;"E"&amp;ROW()-MovingShift)),"")</f>
        <v>1.30165076923077</v>
      </c>
      <c r="I4218" s="0" t="str">
        <f aca="false">IF(AND(B4218&gt;H4218,E4218&lt;H4218),-1,IF(AND(B4218&lt;H4218,E4218&gt;H4218),1,""))</f>
        <v/>
      </c>
      <c r="J4218" s="6" t="n">
        <f aca="false">IF(AND(I4218=-1,J4217=""),-1,IF(AND(I4218=1,J4217=""),1,IF(OR(AND(I4218="",J4217=1),AND(I4218="",J4217=-1),I4218=J4217),J4217,"")))</f>
        <v>1</v>
      </c>
      <c r="K4218" s="0" t="str">
        <f aca="false">IF(AND(J4217=1,J4216=""),INDEX(DealTypes,1),IF(AND(J4217=-1,J4216=""),INDEX(DealTypes,2),IF(OR(AND(J4217="",J4216=1),AND(J4217="",J4216=-1)),INDEX(DealTypes,3),"")))</f>
        <v/>
      </c>
      <c r="L4218" s="6" t="n">
        <f aca="false">IF(K4218=INDEX(DealTypes,1),B4218+Spread,IF(K4218=INDEX(DealTypes,2),B4218,IF(OR(K4218=INDEX(DealTypes,3),N(L4217)=0),"",L4217)))</f>
        <v>1.29855</v>
      </c>
      <c r="M4218" s="6" t="str">
        <f aca="false">IF(N4218&lt;&gt;"",IF(COUNTIF(N$3:N4218,N4218)=1,MAX(M$4:M4217)+1,""),"")</f>
        <v/>
      </c>
      <c r="N4218" s="7" t="str">
        <f aca="false">IF(K4218=INDEX(DealTypes,3),IF(I4217=-1,ROUND((B4218-L4217)/Point,0),ROUND((L4217-B4218)/Point,0)),"")</f>
        <v/>
      </c>
      <c r="O4218" s="6" t="str">
        <f aca="false">(IF(AND(N(N4218)&gt;0,I4217=-1),1,IF(AND(N(N4218)&lt;0,I4217=-1),-1,IF(AND(N(N4218)&gt;0,I4217=1),2,IF(AND(N(N4218)&lt;0,I4217=1),-2,"")))))</f>
        <v/>
      </c>
      <c r="P4218" s="0" t="str">
        <f aca="false">IF(N4218&lt;&gt;"",ABS(N4218),"")</f>
        <v/>
      </c>
    </row>
    <row r="4219" customFormat="false" ht="12.8" hidden="false" customHeight="false" outlineLevel="0" collapsed="false">
      <c r="A4219" s="4" t="n">
        <v>44043.125</v>
      </c>
      <c r="B4219" s="5" t="n">
        <v>1.31143</v>
      </c>
      <c r="C4219" s="5" t="n">
        <v>1.31359</v>
      </c>
      <c r="D4219" s="5" t="n">
        <v>1.31122</v>
      </c>
      <c r="E4219" s="5" t="n">
        <v>1.31132</v>
      </c>
      <c r="F4219" s="0" t="n">
        <v>3051</v>
      </c>
      <c r="G4219" s="0" t="n">
        <f aca="false">ROW()-3</f>
        <v>4216</v>
      </c>
      <c r="H4219" s="5" t="n">
        <f aca="true">IF(G4219&gt;(MovingPeriod+MovingShift),AVERAGE(INDIRECT("E"&amp;(ROW()-MovingPeriod-MovingShift)&amp;":"&amp;"E"&amp;ROW()-MovingShift)),"")</f>
        <v>1.30264461538462</v>
      </c>
      <c r="I4219" s="0" t="str">
        <f aca="false">IF(AND(B4219&gt;H4219,E4219&lt;H4219),-1,IF(AND(B4219&lt;H4219,E4219&gt;H4219),1,""))</f>
        <v/>
      </c>
      <c r="J4219" s="6" t="n">
        <f aca="false">IF(AND(I4219=-1,J4218=""),-1,IF(AND(I4219=1,J4218=""),1,IF(OR(AND(I4219="",J4218=1),AND(I4219="",J4218=-1),I4219=J4218),J4218,"")))</f>
        <v>1</v>
      </c>
      <c r="K4219" s="0" t="str">
        <f aca="false">IF(AND(J4218=1,J4217=""),INDEX(DealTypes,1),IF(AND(J4218=-1,J4217=""),INDEX(DealTypes,2),IF(OR(AND(J4218="",J4217=1),AND(J4218="",J4217=-1)),INDEX(DealTypes,3),"")))</f>
        <v/>
      </c>
      <c r="L4219" s="6" t="n">
        <f aca="false">IF(K4219=INDEX(DealTypes,1),B4219+Spread,IF(K4219=INDEX(DealTypes,2),B4219,IF(OR(K4219=INDEX(DealTypes,3),N(L4218)=0),"",L4218)))</f>
        <v>1.29855</v>
      </c>
      <c r="M4219" s="6" t="str">
        <f aca="false">IF(N4219&lt;&gt;"",IF(COUNTIF(N$3:N4219,N4219)=1,MAX(M$4:M4218)+1,""),"")</f>
        <v/>
      </c>
      <c r="N4219" s="7" t="str">
        <f aca="false">IF(K4219=INDEX(DealTypes,3),IF(I4218=-1,ROUND((B4219-L4218)/Point,0),ROUND((L4218-B4219)/Point,0)),"")</f>
        <v/>
      </c>
      <c r="O4219" s="6" t="str">
        <f aca="false">(IF(AND(N(N4219)&gt;0,I4218=-1),1,IF(AND(N(N4219)&lt;0,I4218=-1),-1,IF(AND(N(N4219)&gt;0,I4218=1),2,IF(AND(N(N4219)&lt;0,I4218=1),-2,"")))))</f>
        <v/>
      </c>
      <c r="P4219" s="0" t="str">
        <f aca="false">IF(N4219&lt;&gt;"",ABS(N4219),"")</f>
        <v/>
      </c>
    </row>
    <row r="4220" customFormat="false" ht="12.8" hidden="false" customHeight="false" outlineLevel="0" collapsed="false">
      <c r="A4220" s="4" t="n">
        <v>44043.1666666667</v>
      </c>
      <c r="B4220" s="5" t="n">
        <v>1.31134</v>
      </c>
      <c r="C4220" s="5" t="n">
        <v>1.31327</v>
      </c>
      <c r="D4220" s="5" t="n">
        <v>1.31098</v>
      </c>
      <c r="E4220" s="5" t="n">
        <v>1.31313</v>
      </c>
      <c r="F4220" s="0" t="n">
        <v>2271</v>
      </c>
      <c r="G4220" s="0" t="n">
        <f aca="false">ROW()-3</f>
        <v>4217</v>
      </c>
      <c r="H4220" s="5" t="n">
        <f aca="true">IF(G4220&gt;(MovingPeriod+MovingShift),AVERAGE(INDIRECT("E"&amp;(ROW()-MovingPeriod-MovingShift)&amp;":"&amp;"E"&amp;ROW()-MovingShift)),"")</f>
        <v>1.30368076923077</v>
      </c>
      <c r="I4220" s="0" t="str">
        <f aca="false">IF(AND(B4220&gt;H4220,E4220&lt;H4220),-1,IF(AND(B4220&lt;H4220,E4220&gt;H4220),1,""))</f>
        <v/>
      </c>
      <c r="J4220" s="6" t="n">
        <f aca="false">IF(AND(I4220=-1,J4219=""),-1,IF(AND(I4220=1,J4219=""),1,IF(OR(AND(I4220="",J4219=1),AND(I4220="",J4219=-1),I4220=J4219),J4219,"")))</f>
        <v>1</v>
      </c>
      <c r="K4220" s="0" t="str">
        <f aca="false">IF(AND(J4219=1,J4218=""),INDEX(DealTypes,1),IF(AND(J4219=-1,J4218=""),INDEX(DealTypes,2),IF(OR(AND(J4219="",J4218=1),AND(J4219="",J4218=-1)),INDEX(DealTypes,3),"")))</f>
        <v/>
      </c>
      <c r="L4220" s="6" t="n">
        <f aca="false">IF(K4220=INDEX(DealTypes,1),B4220+Spread,IF(K4220=INDEX(DealTypes,2),B4220,IF(OR(K4220=INDEX(DealTypes,3),N(L4219)=0),"",L4219)))</f>
        <v>1.29855</v>
      </c>
      <c r="M4220" s="6" t="str">
        <f aca="false">IF(N4220&lt;&gt;"",IF(COUNTIF(N$3:N4220,N4220)=1,MAX(M$4:M4219)+1,""),"")</f>
        <v/>
      </c>
      <c r="N4220" s="7" t="str">
        <f aca="false">IF(K4220=INDEX(DealTypes,3),IF(I4219=-1,ROUND((B4220-L4219)/Point,0),ROUND((L4219-B4220)/Point,0)),"")</f>
        <v/>
      </c>
      <c r="O4220" s="6" t="str">
        <f aca="false">(IF(AND(N(N4220)&gt;0,I4219=-1),1,IF(AND(N(N4220)&lt;0,I4219=-1),-1,IF(AND(N(N4220)&gt;0,I4219=1),2,IF(AND(N(N4220)&lt;0,I4219=1),-2,"")))))</f>
        <v/>
      </c>
      <c r="P4220" s="0" t="str">
        <f aca="false">IF(N4220&lt;&gt;"",ABS(N4220),"")</f>
        <v/>
      </c>
    </row>
    <row r="4221" customFormat="false" ht="12.8" hidden="false" customHeight="false" outlineLevel="0" collapsed="false">
      <c r="A4221" s="4" t="n">
        <v>44043.2083333333</v>
      </c>
      <c r="B4221" s="5" t="n">
        <v>1.31314</v>
      </c>
      <c r="C4221" s="5" t="n">
        <v>1.31428</v>
      </c>
      <c r="D4221" s="5" t="n">
        <v>1.31251</v>
      </c>
      <c r="E4221" s="5" t="n">
        <v>1.31312</v>
      </c>
      <c r="F4221" s="0" t="n">
        <v>2754</v>
      </c>
      <c r="G4221" s="0" t="n">
        <f aca="false">ROW()-3</f>
        <v>4218</v>
      </c>
      <c r="H4221" s="5" t="n">
        <f aca="true">IF(G4221&gt;(MovingPeriod+MovingShift),AVERAGE(INDIRECT("E"&amp;(ROW()-MovingPeriod-MovingShift)&amp;":"&amp;"E"&amp;ROW()-MovingShift)),"")</f>
        <v>1.30452461538462</v>
      </c>
      <c r="I4221" s="0" t="str">
        <f aca="false">IF(AND(B4221&gt;H4221,E4221&lt;H4221),-1,IF(AND(B4221&lt;H4221,E4221&gt;H4221),1,""))</f>
        <v/>
      </c>
      <c r="J4221" s="6" t="n">
        <f aca="false">IF(AND(I4221=-1,J4220=""),-1,IF(AND(I4221=1,J4220=""),1,IF(OR(AND(I4221="",J4220=1),AND(I4221="",J4220=-1),I4221=J4220),J4220,"")))</f>
        <v>1</v>
      </c>
      <c r="K4221" s="0" t="str">
        <f aca="false">IF(AND(J4220=1,J4219=""),INDEX(DealTypes,1),IF(AND(J4220=-1,J4219=""),INDEX(DealTypes,2),IF(OR(AND(J4220="",J4219=1),AND(J4220="",J4219=-1)),INDEX(DealTypes,3),"")))</f>
        <v/>
      </c>
      <c r="L4221" s="6" t="n">
        <f aca="false">IF(K4221=INDEX(DealTypes,1),B4221+Spread,IF(K4221=INDEX(DealTypes,2),B4221,IF(OR(K4221=INDEX(DealTypes,3),N(L4220)=0),"",L4220)))</f>
        <v>1.29855</v>
      </c>
      <c r="M4221" s="6" t="str">
        <f aca="false">IF(N4221&lt;&gt;"",IF(COUNTIF(N$3:N4221,N4221)=1,MAX(M$4:M4220)+1,""),"")</f>
        <v/>
      </c>
      <c r="N4221" s="7" t="str">
        <f aca="false">IF(K4221=INDEX(DealTypes,3),IF(I4220=-1,ROUND((B4221-L4220)/Point,0),ROUND((L4220-B4221)/Point,0)),"")</f>
        <v/>
      </c>
      <c r="O4221" s="6" t="str">
        <f aca="false">(IF(AND(N(N4221)&gt;0,I4220=-1),1,IF(AND(N(N4221)&lt;0,I4220=-1),-1,IF(AND(N(N4221)&gt;0,I4220=1),2,IF(AND(N(N4221)&lt;0,I4220=1),-2,"")))))</f>
        <v/>
      </c>
      <c r="P4221" s="0" t="str">
        <f aca="false">IF(N4221&lt;&gt;"",ABS(N4221),"")</f>
        <v/>
      </c>
    </row>
    <row r="4222" customFormat="false" ht="12.8" hidden="false" customHeight="false" outlineLevel="0" collapsed="false">
      <c r="A4222" s="4" t="n">
        <v>44043.25</v>
      </c>
      <c r="B4222" s="5" t="n">
        <v>1.31311</v>
      </c>
      <c r="C4222" s="5" t="n">
        <v>1.31329</v>
      </c>
      <c r="D4222" s="5" t="n">
        <v>1.31176</v>
      </c>
      <c r="E4222" s="5" t="n">
        <v>1.31287</v>
      </c>
      <c r="F4222" s="0" t="n">
        <v>2018</v>
      </c>
      <c r="G4222" s="0" t="n">
        <f aca="false">ROW()-3</f>
        <v>4219</v>
      </c>
      <c r="H4222" s="5" t="n">
        <f aca="true">IF(G4222&gt;(MovingPeriod+MovingShift),AVERAGE(INDIRECT("E"&amp;(ROW()-MovingPeriod-MovingShift)&amp;":"&amp;"E"&amp;ROW()-MovingShift)),"")</f>
        <v>1.30531461538462</v>
      </c>
      <c r="I4222" s="0" t="str">
        <f aca="false">IF(AND(B4222&gt;H4222,E4222&lt;H4222),-1,IF(AND(B4222&lt;H4222,E4222&gt;H4222),1,""))</f>
        <v/>
      </c>
      <c r="J4222" s="6" t="n">
        <f aca="false">IF(AND(I4222=-1,J4221=""),-1,IF(AND(I4222=1,J4221=""),1,IF(OR(AND(I4222="",J4221=1),AND(I4222="",J4221=-1),I4222=J4221),J4221,"")))</f>
        <v>1</v>
      </c>
      <c r="K4222" s="0" t="str">
        <f aca="false">IF(AND(J4221=1,J4220=""),INDEX(DealTypes,1),IF(AND(J4221=-1,J4220=""),INDEX(DealTypes,2),IF(OR(AND(J4221="",J4220=1),AND(J4221="",J4220=-1)),INDEX(DealTypes,3),"")))</f>
        <v/>
      </c>
      <c r="L4222" s="6" t="n">
        <f aca="false">IF(K4222=INDEX(DealTypes,1),B4222+Spread,IF(K4222=INDEX(DealTypes,2),B4222,IF(OR(K4222=INDEX(DealTypes,3),N(L4221)=0),"",L4221)))</f>
        <v>1.29855</v>
      </c>
      <c r="M4222" s="6" t="str">
        <f aca="false">IF(N4222&lt;&gt;"",IF(COUNTIF(N$3:N4222,N4222)=1,MAX(M$4:M4221)+1,""),"")</f>
        <v/>
      </c>
      <c r="N4222" s="7" t="str">
        <f aca="false">IF(K4222=INDEX(DealTypes,3),IF(I4221=-1,ROUND((B4222-L4221)/Point,0),ROUND((L4221-B4222)/Point,0)),"")</f>
        <v/>
      </c>
      <c r="O4222" s="6" t="str">
        <f aca="false">(IF(AND(N(N4222)&gt;0,I4221=-1),1,IF(AND(N(N4222)&lt;0,I4221=-1),-1,IF(AND(N(N4222)&gt;0,I4221=1),2,IF(AND(N(N4222)&lt;0,I4221=1),-2,"")))))</f>
        <v/>
      </c>
      <c r="P4222" s="0" t="str">
        <f aca="false">IF(N4222&lt;&gt;"",ABS(N4222),"")</f>
        <v/>
      </c>
    </row>
    <row r="4223" customFormat="false" ht="12.8" hidden="false" customHeight="false" outlineLevel="0" collapsed="false">
      <c r="A4223" s="4" t="n">
        <v>44043.2916666667</v>
      </c>
      <c r="B4223" s="5" t="n">
        <v>1.31283</v>
      </c>
      <c r="C4223" s="5" t="n">
        <v>1.31323</v>
      </c>
      <c r="D4223" s="5" t="n">
        <v>1.31198</v>
      </c>
      <c r="E4223" s="5" t="n">
        <v>1.31305</v>
      </c>
      <c r="F4223" s="0" t="n">
        <v>1730</v>
      </c>
      <c r="G4223" s="0" t="n">
        <f aca="false">ROW()-3</f>
        <v>4220</v>
      </c>
      <c r="H4223" s="5" t="n">
        <f aca="true">IF(G4223&gt;(MovingPeriod+MovingShift),AVERAGE(INDIRECT("E"&amp;(ROW()-MovingPeriod-MovingShift)&amp;":"&amp;"E"&amp;ROW()-MovingShift)),"")</f>
        <v>1.30602846153846</v>
      </c>
      <c r="I4223" s="0" t="str">
        <f aca="false">IF(AND(B4223&gt;H4223,E4223&lt;H4223),-1,IF(AND(B4223&lt;H4223,E4223&gt;H4223),1,""))</f>
        <v/>
      </c>
      <c r="J4223" s="6" t="n">
        <f aca="false">IF(AND(I4223=-1,J4222=""),-1,IF(AND(I4223=1,J4222=""),1,IF(OR(AND(I4223="",J4222=1),AND(I4223="",J4222=-1),I4223=J4222),J4222,"")))</f>
        <v>1</v>
      </c>
      <c r="K4223" s="0" t="str">
        <f aca="false">IF(AND(J4222=1,J4221=""),INDEX(DealTypes,1),IF(AND(J4222=-1,J4221=""),INDEX(DealTypes,2),IF(OR(AND(J4222="",J4221=1),AND(J4222="",J4221=-1)),INDEX(DealTypes,3),"")))</f>
        <v/>
      </c>
      <c r="L4223" s="6" t="n">
        <f aca="false">IF(K4223=INDEX(DealTypes,1),B4223+Spread,IF(K4223=INDEX(DealTypes,2),B4223,IF(OR(K4223=INDEX(DealTypes,3),N(L4222)=0),"",L4222)))</f>
        <v>1.29855</v>
      </c>
      <c r="M4223" s="6" t="str">
        <f aca="false">IF(N4223&lt;&gt;"",IF(COUNTIF(N$3:N4223,N4223)=1,MAX(M$4:M4222)+1,""),"")</f>
        <v/>
      </c>
      <c r="N4223" s="7" t="str">
        <f aca="false">IF(K4223=INDEX(DealTypes,3),IF(I4222=-1,ROUND((B4223-L4222)/Point,0),ROUND((L4222-B4223)/Point,0)),"")</f>
        <v/>
      </c>
      <c r="O4223" s="6" t="str">
        <f aca="false">(IF(AND(N(N4223)&gt;0,I4222=-1),1,IF(AND(N(N4223)&lt;0,I4222=-1),-1,IF(AND(N(N4223)&gt;0,I4222=1),2,IF(AND(N(N4223)&lt;0,I4222=1),-2,"")))))</f>
        <v/>
      </c>
      <c r="P4223" s="0" t="str">
        <f aca="false">IF(N4223&lt;&gt;"",ABS(N4223),"")</f>
        <v/>
      </c>
    </row>
    <row r="4224" customFormat="false" ht="12.8" hidden="false" customHeight="false" outlineLevel="0" collapsed="false">
      <c r="A4224" s="4" t="n">
        <v>44043.3333333333</v>
      </c>
      <c r="B4224" s="5" t="n">
        <v>1.31304</v>
      </c>
      <c r="C4224" s="5" t="n">
        <v>1.31377</v>
      </c>
      <c r="D4224" s="5" t="n">
        <v>1.31193</v>
      </c>
      <c r="E4224" s="5" t="n">
        <v>1.3121</v>
      </c>
      <c r="F4224" s="0" t="n">
        <v>2096</v>
      </c>
      <c r="G4224" s="0" t="n">
        <f aca="false">ROW()-3</f>
        <v>4221</v>
      </c>
      <c r="H4224" s="5" t="n">
        <f aca="true">IF(G4224&gt;(MovingPeriod+MovingShift),AVERAGE(INDIRECT("E"&amp;(ROW()-MovingPeriod-MovingShift)&amp;":"&amp;"E"&amp;ROW()-MovingShift)),"")</f>
        <v>1.30679153846154</v>
      </c>
      <c r="I4224" s="6" t="str">
        <f aca="false">IF(AND(B4224&gt;H4224,E4224&lt;H4224),-1,IF(AND(B4224&lt;H4224,E4224&gt;H4224),1,""))</f>
        <v/>
      </c>
      <c r="J4224" s="6" t="n">
        <f aca="false">IF(AND(I4224=-1,J4223=""),-1,IF(AND(I4224=1,J4223=""),1,IF(OR(AND(I4224="",J4223=1),AND(I4224="",J4223=-1),I4224=J4223),J4223,"")))</f>
        <v>1</v>
      </c>
      <c r="K4224" s="0" t="str">
        <f aca="false">IF(AND(J4223=1,J4222=""),INDEX(DealTypes,1),IF(AND(J4223=-1,J4222=""),INDEX(DealTypes,2),IF(OR(AND(J4223="",J4222=1),AND(J4223="",J4222=-1)),INDEX(DealTypes,3),"")))</f>
        <v/>
      </c>
      <c r="L4224" s="6" t="n">
        <f aca="false">IF(K4224=INDEX(DealTypes,1),B4224+Spread,IF(K4224=INDEX(DealTypes,2),B4224,IF(OR(K4224=INDEX(DealTypes,3),N(L4223)=0),"",L4223)))</f>
        <v>1.29855</v>
      </c>
      <c r="M4224" s="6" t="str">
        <f aca="false">IF(N4224&lt;&gt;"",IF(COUNTIF(N$3:N4224,N4224)=1,MAX(M$4:M4223)+1,""),"")</f>
        <v/>
      </c>
      <c r="N4224" s="7" t="str">
        <f aca="false">IF(K4224=INDEX(DealTypes,3),IF(I4223=-1,ROUND((B4224-L4223)/Point,0),ROUND((L4223-B4224)/Point,0)),"")</f>
        <v/>
      </c>
      <c r="O4224" s="6" t="str">
        <f aca="false">(IF(AND(N(N4224)&gt;0,I4223=-1),1,IF(AND(N(N4224)&lt;0,I4223=-1),-1,IF(AND(N(N4224)&gt;0,I4223=1),2,IF(AND(N(N4224)&lt;0,I4223=1),-2,"")))))</f>
        <v/>
      </c>
      <c r="P4224" s="0" t="str">
        <f aca="false">IF(N4224&lt;&gt;"",ABS(N4224),"")</f>
        <v/>
      </c>
    </row>
    <row r="4225" customFormat="false" ht="12.8" hidden="false" customHeight="false" outlineLevel="0" collapsed="false">
      <c r="A4225" s="4" t="n">
        <v>44043.375</v>
      </c>
      <c r="B4225" s="5" t="n">
        <v>1.31221</v>
      </c>
      <c r="C4225" s="5" t="n">
        <v>1.31419</v>
      </c>
      <c r="D4225" s="5" t="n">
        <v>1.31205</v>
      </c>
      <c r="E4225" s="5" t="n">
        <v>1.31367</v>
      </c>
      <c r="F4225" s="0" t="n">
        <v>2536</v>
      </c>
      <c r="G4225" s="0" t="n">
        <f aca="false">ROW()-3</f>
        <v>4222</v>
      </c>
      <c r="H4225" s="5" t="n">
        <f aca="true">IF(G4225&gt;(MovingPeriod+MovingShift),AVERAGE(INDIRECT("E"&amp;(ROW()-MovingPeriod-MovingShift)&amp;":"&amp;"E"&amp;ROW()-MovingShift)),"")</f>
        <v>1.30752461538462</v>
      </c>
      <c r="I4225" s="0" t="str">
        <f aca="false">IF(AND(B4225&gt;H4225,E4225&lt;H4225),-1,IF(AND(B4225&lt;H4225,E4225&gt;H4225),1,""))</f>
        <v/>
      </c>
      <c r="J4225" s="6" t="n">
        <f aca="false">IF(AND(I4225=-1,J4224=""),-1,IF(AND(I4225=1,J4224=""),1,IF(OR(AND(I4225="",J4224=1),AND(I4225="",J4224=-1),I4225=J4224),J4224,"")))</f>
        <v>1</v>
      </c>
      <c r="K4225" s="0" t="str">
        <f aca="false">IF(AND(J4224=1,J4223=""),INDEX(DealTypes,1),IF(AND(J4224=-1,J4223=""),INDEX(DealTypes,2),IF(OR(AND(J4224="",J4223=1),AND(J4224="",J4223=-1)),INDEX(DealTypes,3),"")))</f>
        <v/>
      </c>
      <c r="L4225" s="6" t="n">
        <f aca="false">IF(K4225=INDEX(DealTypes,1),B4225+Spread,IF(K4225=INDEX(DealTypes,2),B4225,IF(OR(K4225=INDEX(DealTypes,3),N(L4224)=0),"",L4224)))</f>
        <v>1.29855</v>
      </c>
      <c r="M4225" s="6" t="str">
        <f aca="false">IF(N4225&lt;&gt;"",IF(COUNTIF(N$3:N4225,N4225)=1,MAX(M$4:M4224)+1,""),"")</f>
        <v/>
      </c>
      <c r="N4225" s="7" t="str">
        <f aca="false">IF(K4225=INDEX(DealTypes,3),IF(I4224=-1,ROUND((B4225-L4224)/Point,0),ROUND((L4224-B4225)/Point,0)),"")</f>
        <v/>
      </c>
      <c r="O4225" s="6" t="str">
        <f aca="false">(IF(AND(N(N4225)&gt;0,I4224=-1),1,IF(AND(N(N4225)&lt;0,I4224=-1),-1,IF(AND(N(N4225)&gt;0,I4224=1),2,IF(AND(N(N4225)&lt;0,I4224=1),-2,"")))))</f>
        <v/>
      </c>
      <c r="P4225" s="0" t="str">
        <f aca="false">IF(N4225&lt;&gt;"",ABS(N4225),"")</f>
        <v/>
      </c>
    </row>
    <row r="4226" customFormat="false" ht="12.8" hidden="false" customHeight="false" outlineLevel="0" collapsed="false">
      <c r="A4226" s="4" t="n">
        <v>44043.4166666667</v>
      </c>
      <c r="B4226" s="5" t="n">
        <v>1.31367</v>
      </c>
      <c r="C4226" s="5" t="n">
        <v>1.31442</v>
      </c>
      <c r="D4226" s="5" t="n">
        <v>1.31238</v>
      </c>
      <c r="E4226" s="5" t="n">
        <v>1.3137</v>
      </c>
      <c r="F4226" s="0" t="n">
        <v>3732</v>
      </c>
      <c r="G4226" s="0" t="n">
        <f aca="false">ROW()-3</f>
        <v>4223</v>
      </c>
      <c r="H4226" s="5" t="n">
        <f aca="true">IF(G4226&gt;(MovingPeriod+MovingShift),AVERAGE(INDIRECT("E"&amp;(ROW()-MovingPeriod-MovingShift)&amp;":"&amp;"E"&amp;ROW()-MovingShift)),"")</f>
        <v>1.30829769230769</v>
      </c>
      <c r="I4226" s="0" t="str">
        <f aca="false">IF(AND(B4226&gt;H4226,E4226&lt;H4226),-1,IF(AND(B4226&lt;H4226,E4226&gt;H4226),1,""))</f>
        <v/>
      </c>
      <c r="J4226" s="6" t="n">
        <f aca="false">IF(AND(I4226=-1,J4225=""),-1,IF(AND(I4226=1,J4225=""),1,IF(OR(AND(I4226="",J4225=1),AND(I4226="",J4225=-1),I4226=J4225),J4225,"")))</f>
        <v>1</v>
      </c>
      <c r="K4226" s="0" t="str">
        <f aca="false">IF(AND(J4225=1,J4224=""),INDEX(DealTypes,1),IF(AND(J4225=-1,J4224=""),INDEX(DealTypes,2),IF(OR(AND(J4225="",J4224=1),AND(J4225="",J4224=-1)),INDEX(DealTypes,3),"")))</f>
        <v/>
      </c>
      <c r="L4226" s="6" t="n">
        <f aca="false">IF(K4226=INDEX(DealTypes,1),B4226+Spread,IF(K4226=INDEX(DealTypes,2),B4226,IF(OR(K4226=INDEX(DealTypes,3),N(L4225)=0),"",L4225)))</f>
        <v>1.29855</v>
      </c>
      <c r="M4226" s="6" t="str">
        <f aca="false">IF(N4226&lt;&gt;"",IF(COUNTIF(N$3:N4226,N4226)=1,MAX(M$4:M4225)+1,""),"")</f>
        <v/>
      </c>
      <c r="N4226" s="7" t="str">
        <f aca="false">IF(K4226=INDEX(DealTypes,3),IF(I4225=-1,ROUND((B4226-L4225)/Point,0),ROUND((L4225-B4226)/Point,0)),"")</f>
        <v/>
      </c>
      <c r="O4226" s="6" t="str">
        <f aca="false">(IF(AND(N(N4226)&gt;0,I4225=-1),1,IF(AND(N(N4226)&lt;0,I4225=-1),-1,IF(AND(N(N4226)&gt;0,I4225=1),2,IF(AND(N(N4226)&lt;0,I4225=1),-2,"")))))</f>
        <v/>
      </c>
      <c r="P4226" s="0" t="str">
        <f aca="false">IF(N4226&lt;&gt;"",ABS(N4226),"")</f>
        <v/>
      </c>
    </row>
    <row r="4227" customFormat="false" ht="12.8" hidden="false" customHeight="false" outlineLevel="0" collapsed="false">
      <c r="A4227" s="4" t="n">
        <v>44043.4583333333</v>
      </c>
      <c r="B4227" s="5" t="n">
        <v>1.3137</v>
      </c>
      <c r="C4227" s="5" t="n">
        <v>1.31435</v>
      </c>
      <c r="D4227" s="5" t="n">
        <v>1.31052</v>
      </c>
      <c r="E4227" s="5" t="n">
        <v>1.31268</v>
      </c>
      <c r="F4227" s="0" t="n">
        <v>3047</v>
      </c>
      <c r="G4227" s="0" t="n">
        <f aca="false">ROW()-3</f>
        <v>4224</v>
      </c>
      <c r="H4227" s="5" t="n">
        <f aca="true">IF(G4227&gt;(MovingPeriod+MovingShift),AVERAGE(INDIRECT("E"&amp;(ROW()-MovingPeriod-MovingShift)&amp;":"&amp;"E"&amp;ROW()-MovingShift)),"")</f>
        <v>1.30896846153846</v>
      </c>
      <c r="I4227" s="0" t="str">
        <f aca="false">IF(AND(B4227&gt;H4227,E4227&lt;H4227),-1,IF(AND(B4227&lt;H4227,E4227&gt;H4227),1,""))</f>
        <v/>
      </c>
      <c r="J4227" s="6" t="n">
        <f aca="false">IF(AND(I4227=-1,J4226=""),-1,IF(AND(I4227=1,J4226=""),1,IF(OR(AND(I4227="",J4226=1),AND(I4227="",J4226=-1),I4227=J4226),J4226,"")))</f>
        <v>1</v>
      </c>
      <c r="K4227" s="0" t="str">
        <f aca="false">IF(AND(J4226=1,J4225=""),INDEX(DealTypes,1),IF(AND(J4226=-1,J4225=""),INDEX(DealTypes,2),IF(OR(AND(J4226="",J4225=1),AND(J4226="",J4225=-1)),INDEX(DealTypes,3),"")))</f>
        <v/>
      </c>
      <c r="L4227" s="6" t="n">
        <f aca="false">IF(K4227=INDEX(DealTypes,1),B4227+Spread,IF(K4227=INDEX(DealTypes,2),B4227,IF(OR(K4227=INDEX(DealTypes,3),N(L4226)=0),"",L4226)))</f>
        <v>1.29855</v>
      </c>
      <c r="M4227" s="6" t="str">
        <f aca="false">IF(N4227&lt;&gt;"",IF(COUNTIF(N$3:N4227,N4227)=1,MAX(M$4:M4226)+1,""),"")</f>
        <v/>
      </c>
      <c r="N4227" s="7" t="str">
        <f aca="false">IF(K4227=INDEX(DealTypes,3),IF(I4226=-1,ROUND((B4227-L4226)/Point,0),ROUND((L4226-B4227)/Point,0)),"")</f>
        <v/>
      </c>
      <c r="O4227" s="6" t="str">
        <f aca="false">(IF(AND(N(N4227)&gt;0,I4226=-1),1,IF(AND(N(N4227)&lt;0,I4226=-1),-1,IF(AND(N(N4227)&gt;0,I4226=1),2,IF(AND(N(N4227)&lt;0,I4226=1),-2,"")))))</f>
        <v/>
      </c>
      <c r="P4227" s="0" t="str">
        <f aca="false">IF(N4227&lt;&gt;"",ABS(N4227),"")</f>
        <v/>
      </c>
    </row>
    <row r="4228" customFormat="false" ht="12.8" hidden="false" customHeight="false" outlineLevel="0" collapsed="false">
      <c r="A4228" s="4" t="n">
        <v>44043.5</v>
      </c>
      <c r="B4228" s="5" t="n">
        <v>1.31266</v>
      </c>
      <c r="C4228" s="5" t="n">
        <v>1.31379</v>
      </c>
      <c r="D4228" s="5" t="n">
        <v>1.31062</v>
      </c>
      <c r="E4228" s="5" t="n">
        <v>1.31361</v>
      </c>
      <c r="F4228" s="0" t="n">
        <v>2908</v>
      </c>
      <c r="G4228" s="0" t="n">
        <f aca="false">ROW()-3</f>
        <v>4225</v>
      </c>
      <c r="H4228" s="5" t="n">
        <f aca="true">IF(G4228&gt;(MovingPeriod+MovingShift),AVERAGE(INDIRECT("E"&amp;(ROW()-MovingPeriod-MovingShift)&amp;":"&amp;"E"&amp;ROW()-MovingShift)),"")</f>
        <v>1.30962307692308</v>
      </c>
      <c r="I4228" s="0" t="str">
        <f aca="false">IF(AND(B4228&gt;H4228,E4228&lt;H4228),-1,IF(AND(B4228&lt;H4228,E4228&gt;H4228),1,""))</f>
        <v/>
      </c>
      <c r="J4228" s="0" t="n">
        <f aca="false">IF(AND(I4228=-1,J4227=""),-1,IF(AND(I4228=1,J4227=""),1,IF(OR(AND(I4228="",J4227=1),AND(I4228="",J4227=-1),I4228=J4227),J4227,"")))</f>
        <v>1</v>
      </c>
      <c r="K4228" s="0" t="str">
        <f aca="false">IF(AND(J4227=1,J4226=""),INDEX(DealTypes,1),IF(AND(J4227=-1,J4226=""),INDEX(DealTypes,2),IF(OR(AND(J4227="",J4226=1),AND(J4227="",J4226=-1)),INDEX(DealTypes,3),"")))</f>
        <v/>
      </c>
      <c r="L4228" s="6" t="n">
        <f aca="false">IF(K4228=INDEX(DealTypes,1),B4228+Spread,IF(K4228=INDEX(DealTypes,2),B4228,IF(OR(K4228=INDEX(DealTypes,3),N(L4227)=0),"",L4227)))</f>
        <v>1.29855</v>
      </c>
      <c r="M4228" s="6" t="str">
        <f aca="false">IF(N4228&lt;&gt;"",IF(COUNTIF(N$3:N4228,N4228)=1,MAX(M$4:M4227)+1,""),"")</f>
        <v/>
      </c>
      <c r="N4228" s="7" t="str">
        <f aca="false">IF(K4228=INDEX(DealTypes,3),IF(I4227=-1,ROUND((B4228-L4227)/Point,0),ROUND((L4227-B4228)/Point,0)),"")</f>
        <v/>
      </c>
      <c r="O4228" s="6" t="str">
        <f aca="false">(IF(AND(N(N4228)&gt;0,I4227=-1),1,IF(AND(N(N4228)&lt;0,I4227=-1),-1,IF(AND(N(N4228)&gt;0,I4227=1),2,IF(AND(N(N4228)&lt;0,I4227=1),-2,"")))))</f>
        <v/>
      </c>
      <c r="P4228" s="0" t="str">
        <f aca="false">IF(N4228&lt;&gt;"",ABS(N4228),"")</f>
        <v/>
      </c>
    </row>
    <row r="4229" customFormat="false" ht="12.8" hidden="false" customHeight="false" outlineLevel="0" collapsed="false">
      <c r="A4229" s="4" t="n">
        <v>44043.5416666667</v>
      </c>
      <c r="B4229" s="5" t="n">
        <v>1.31361</v>
      </c>
      <c r="C4229" s="5" t="n">
        <v>1.31426</v>
      </c>
      <c r="D4229" s="5" t="n">
        <v>1.312</v>
      </c>
      <c r="E4229" s="5" t="n">
        <v>1.31355</v>
      </c>
      <c r="F4229" s="0" t="n">
        <v>2043</v>
      </c>
      <c r="G4229" s="0" t="n">
        <f aca="false">ROW()-3</f>
        <v>4226</v>
      </c>
      <c r="H4229" s="5" t="n">
        <f aca="true">IF(G4229&gt;(MovingPeriod+MovingShift),AVERAGE(INDIRECT("E"&amp;(ROW()-MovingPeriod-MovingShift)&amp;":"&amp;"E"&amp;ROW()-MovingShift)),"")</f>
        <v>1.31036384615385</v>
      </c>
      <c r="I4229" s="0" t="str">
        <f aca="false">IF(AND(B4229&gt;H4229,E4229&lt;H4229),-1,IF(AND(B4229&lt;H4229,E4229&gt;H4229),1,""))</f>
        <v/>
      </c>
      <c r="J4229" s="6" t="n">
        <f aca="false">IF(AND(I4229=-1,J4228=""),-1,IF(AND(I4229=1,J4228=""),1,IF(OR(AND(I4229="",J4228=1),AND(I4229="",J4228=-1),I4229=J4228),J4228,"")))</f>
        <v>1</v>
      </c>
      <c r="K4229" s="0" t="str">
        <f aca="false">IF(AND(J4228=1,J4227=""),INDEX(DealTypes,1),IF(AND(J4228=-1,J4227=""),INDEX(DealTypes,2),IF(OR(AND(J4228="",J4227=1),AND(J4228="",J4227=-1)),INDEX(DealTypes,3),"")))</f>
        <v/>
      </c>
      <c r="L4229" s="0" t="n">
        <f aca="false">IF(K4229=INDEX(DealTypes,1),B4229+Spread,IF(K4229=INDEX(DealTypes,2),B4229,IF(OR(K4229=INDEX(DealTypes,3),N(L4228)=0),"",L4228)))</f>
        <v>1.29855</v>
      </c>
      <c r="M4229" s="6" t="str">
        <f aca="false">IF(N4229&lt;&gt;"",IF(COUNTIF(N$3:N4229,N4229)=1,MAX(M$4:M4228)+1,""),"")</f>
        <v/>
      </c>
      <c r="N4229" s="7" t="str">
        <f aca="false">IF(K4229=INDEX(DealTypes,3),IF(I4228=-1,ROUND((B4229-L4228)/Point,0),ROUND((L4228-B4229)/Point,0)),"")</f>
        <v/>
      </c>
      <c r="O4229" s="6" t="str">
        <f aca="false">(IF(AND(N(N4229)&gt;0,I4228=-1),1,IF(AND(N(N4229)&lt;0,I4228=-1),-1,IF(AND(N(N4229)&gt;0,I4228=1),2,IF(AND(N(N4229)&lt;0,I4228=1),-2,"")))))</f>
        <v/>
      </c>
      <c r="P4229" s="0" t="str">
        <f aca="false">IF(N4229&lt;&gt;"",ABS(N4229),"")</f>
        <v/>
      </c>
    </row>
    <row r="4230" customFormat="false" ht="12.8" hidden="false" customHeight="false" outlineLevel="0" collapsed="false">
      <c r="A4230" s="4" t="n">
        <v>44043.5833333333</v>
      </c>
      <c r="B4230" s="5" t="n">
        <v>1.31355</v>
      </c>
      <c r="C4230" s="5" t="n">
        <v>1.31421</v>
      </c>
      <c r="D4230" s="5" t="n">
        <v>1.31228</v>
      </c>
      <c r="E4230" s="5" t="n">
        <v>1.31414</v>
      </c>
      <c r="F4230" s="0" t="n">
        <v>2514</v>
      </c>
      <c r="G4230" s="0" t="n">
        <f aca="false">ROW()-3</f>
        <v>4227</v>
      </c>
      <c r="H4230" s="5" t="n">
        <f aca="true">IF(G4230&gt;(MovingPeriod+MovingShift),AVERAGE(INDIRECT("E"&amp;(ROW()-MovingPeriod-MovingShift)&amp;":"&amp;"E"&amp;ROW()-MovingShift)),"")</f>
        <v>1.31083461538462</v>
      </c>
      <c r="I4230" s="0" t="str">
        <f aca="false">IF(AND(B4230&gt;H4230,E4230&lt;H4230),-1,IF(AND(B4230&lt;H4230,E4230&gt;H4230),1,""))</f>
        <v/>
      </c>
      <c r="J4230" s="6" t="n">
        <f aca="false">IF(AND(I4230=-1,J4229=""),-1,IF(AND(I4230=1,J4229=""),1,IF(OR(AND(I4230="",J4229=1),AND(I4230="",J4229=-1),I4230=J4229),J4229,"")))</f>
        <v>1</v>
      </c>
      <c r="K4230" s="0" t="str">
        <f aca="false">IF(AND(J4229=1,J4228=""),INDEX(DealTypes,1),IF(AND(J4229=-1,J4228=""),INDEX(DealTypes,2),IF(OR(AND(J4229="",J4228=1),AND(J4229="",J4228=-1)),INDEX(DealTypes,3),"")))</f>
        <v/>
      </c>
      <c r="L4230" s="6" t="n">
        <f aca="false">IF(K4230=INDEX(DealTypes,1),B4230+Spread,IF(K4230=INDEX(DealTypes,2),B4230,IF(OR(K4230=INDEX(DealTypes,3),N(L4229)=0),"",L4229)))</f>
        <v>1.29855</v>
      </c>
      <c r="M4230" s="6" t="str">
        <f aca="false">IF(N4230&lt;&gt;"",IF(COUNTIF(N$3:N4230,N4230)=1,MAX(M$4:M4229)+1,""),"")</f>
        <v/>
      </c>
      <c r="N4230" s="7" t="str">
        <f aca="false">IF(K4230=INDEX(DealTypes,3),IF(I4229=-1,ROUND((B4230-L4229)/Point,0),ROUND((L4229-B4230)/Point,0)),"")</f>
        <v/>
      </c>
      <c r="O4230" s="6" t="str">
        <f aca="false">(IF(AND(N(N4230)&gt;0,I4229=-1),1,IF(AND(N(N4230)&lt;0,I4229=-1),-1,IF(AND(N(N4230)&gt;0,I4229=1),2,IF(AND(N(N4230)&lt;0,I4229=1),-2,"")))))</f>
        <v/>
      </c>
      <c r="P4230" s="0" t="str">
        <f aca="false">IF(N4230&lt;&gt;"",ABS(N4230),"")</f>
        <v/>
      </c>
    </row>
    <row r="4231" customFormat="false" ht="12.8" hidden="false" customHeight="false" outlineLevel="0" collapsed="false">
      <c r="A4231" s="4" t="n">
        <v>44043.625</v>
      </c>
      <c r="B4231" s="5" t="n">
        <v>1.31414</v>
      </c>
      <c r="C4231" s="5" t="n">
        <v>1.3159</v>
      </c>
      <c r="D4231" s="5" t="n">
        <v>1.314</v>
      </c>
      <c r="E4231" s="5" t="n">
        <v>1.3153</v>
      </c>
      <c r="F4231" s="0" t="n">
        <v>2592</v>
      </c>
      <c r="G4231" s="0" t="n">
        <f aca="false">ROW()-3</f>
        <v>4228</v>
      </c>
      <c r="H4231" s="5" t="n">
        <f aca="true">IF(G4231&gt;(MovingPeriod+MovingShift),AVERAGE(INDIRECT("E"&amp;(ROW()-MovingPeriod-MovingShift)&amp;":"&amp;"E"&amp;ROW()-MovingShift)),"")</f>
        <v>1.31128076923077</v>
      </c>
      <c r="I4231" s="0" t="str">
        <f aca="false">IF(AND(B4231&gt;H4231,E4231&lt;H4231),-1,IF(AND(B4231&lt;H4231,E4231&gt;H4231),1,""))</f>
        <v/>
      </c>
      <c r="J4231" s="6" t="n">
        <f aca="false">IF(AND(I4231=-1,J4230=""),-1,IF(AND(I4231=1,J4230=""),1,IF(OR(AND(I4231="",J4230=1),AND(I4231="",J4230=-1),I4231=J4230),J4230,"")))</f>
        <v>1</v>
      </c>
      <c r="K4231" s="0" t="str">
        <f aca="false">IF(AND(J4230=1,J4229=""),INDEX(DealTypes,1),IF(AND(J4230=-1,J4229=""),INDEX(DealTypes,2),IF(OR(AND(J4230="",J4229=1),AND(J4230="",J4229=-1)),INDEX(DealTypes,3),"")))</f>
        <v/>
      </c>
      <c r="L4231" s="6" t="n">
        <f aca="false">IF(K4231=INDEX(DealTypes,1),B4231+Spread,IF(K4231=INDEX(DealTypes,2),B4231,IF(OR(K4231=INDEX(DealTypes,3),N(L4230)=0),"",L4230)))</f>
        <v>1.29855</v>
      </c>
      <c r="M4231" s="6" t="str">
        <f aca="false">IF(N4231&lt;&gt;"",IF(COUNTIF(N$3:N4231,N4231)=1,MAX(M$4:M4230)+1,""),"")</f>
        <v/>
      </c>
      <c r="N4231" s="7" t="str">
        <f aca="false">IF(K4231=INDEX(DealTypes,3),IF(I4230=-1,ROUND((B4231-L4230)/Point,0),ROUND((L4230-B4231)/Point,0)),"")</f>
        <v/>
      </c>
      <c r="O4231" s="6" t="str">
        <f aca="false">(IF(AND(N(N4231)&gt;0,I4230=-1),1,IF(AND(N(N4231)&lt;0,I4230=-1),-1,IF(AND(N(N4231)&gt;0,I4230=1),2,IF(AND(N(N4231)&lt;0,I4230=1),-2,"")))))</f>
        <v/>
      </c>
      <c r="P4231" s="0" t="str">
        <f aca="false">IF(N4231&lt;&gt;"",ABS(N4231),"")</f>
        <v/>
      </c>
    </row>
    <row r="4232" customFormat="false" ht="12.8" hidden="false" customHeight="false" outlineLevel="0" collapsed="false">
      <c r="A4232" s="4" t="n">
        <v>44043.6666666667</v>
      </c>
      <c r="B4232" s="5" t="n">
        <v>1.31536</v>
      </c>
      <c r="C4232" s="5" t="n">
        <v>1.31619</v>
      </c>
      <c r="D4232" s="5" t="n">
        <v>1.3124</v>
      </c>
      <c r="E4232" s="5" t="n">
        <v>1.31611</v>
      </c>
      <c r="F4232" s="0" t="n">
        <v>4577</v>
      </c>
      <c r="G4232" s="0" t="n">
        <f aca="false">ROW()-3</f>
        <v>4229</v>
      </c>
      <c r="H4232" s="5" t="n">
        <f aca="true">IF(G4232&gt;(MovingPeriod+MovingShift),AVERAGE(INDIRECT("E"&amp;(ROW()-MovingPeriod-MovingShift)&amp;":"&amp;"E"&amp;ROW()-MovingShift)),"")</f>
        <v>1.31164230769231</v>
      </c>
      <c r="I4232" s="0" t="str">
        <f aca="false">IF(AND(B4232&gt;H4232,E4232&lt;H4232),-1,IF(AND(B4232&lt;H4232,E4232&gt;H4232),1,""))</f>
        <v/>
      </c>
      <c r="J4232" s="6" t="n">
        <f aca="false">IF(AND(I4232=-1,J4231=""),-1,IF(AND(I4232=1,J4231=""),1,IF(OR(AND(I4232="",J4231=1),AND(I4232="",J4231=-1),I4232=J4231),J4231,"")))</f>
        <v>1</v>
      </c>
      <c r="K4232" s="0" t="str">
        <f aca="false">IF(AND(J4231=1,J4230=""),INDEX(DealTypes,1),IF(AND(J4231=-1,J4230=""),INDEX(DealTypes,2),IF(OR(AND(J4231="",J4230=1),AND(J4231="",J4230=-1)),INDEX(DealTypes,3),"")))</f>
        <v/>
      </c>
      <c r="L4232" s="6" t="n">
        <f aca="false">IF(K4232=INDEX(DealTypes,1),B4232+Spread,IF(K4232=INDEX(DealTypes,2),B4232,IF(OR(K4232=INDEX(DealTypes,3),N(L4231)=0),"",L4231)))</f>
        <v>1.29855</v>
      </c>
      <c r="M4232" s="6" t="str">
        <f aca="false">IF(N4232&lt;&gt;"",IF(COUNTIF(N$3:N4232,N4232)=1,MAX(M$4:M4231)+1,""),"")</f>
        <v/>
      </c>
      <c r="N4232" s="7" t="str">
        <f aca="false">IF(K4232=INDEX(DealTypes,3),IF(I4231=-1,ROUND((B4232-L4231)/Point,0),ROUND((L4231-B4232)/Point,0)),"")</f>
        <v/>
      </c>
      <c r="O4232" s="6" t="str">
        <f aca="false">(IF(AND(N(N4232)&gt;0,I4231=-1),1,IF(AND(N(N4232)&lt;0,I4231=-1),-1,IF(AND(N(N4232)&gt;0,I4231=1),2,IF(AND(N(N4232)&lt;0,I4231=1),-2,"")))))</f>
        <v/>
      </c>
      <c r="P4232" s="0" t="str">
        <f aca="false">IF(N4232&lt;&gt;"",ABS(N4232),"")</f>
        <v/>
      </c>
    </row>
    <row r="4233" customFormat="false" ht="12.8" hidden="false" customHeight="false" outlineLevel="0" collapsed="false">
      <c r="A4233" s="4" t="n">
        <v>44043.7083333333</v>
      </c>
      <c r="B4233" s="5" t="n">
        <v>1.3161</v>
      </c>
      <c r="C4233" s="5" t="n">
        <v>1.31699</v>
      </c>
      <c r="D4233" s="5" t="n">
        <v>1.31147</v>
      </c>
      <c r="E4233" s="5" t="n">
        <v>1.31251</v>
      </c>
      <c r="F4233" s="0" t="n">
        <v>5738</v>
      </c>
      <c r="G4233" s="0" t="n">
        <f aca="false">ROW()-3</f>
        <v>4230</v>
      </c>
      <c r="H4233" s="5" t="n">
        <f aca="true">IF(G4233&gt;(MovingPeriod+MovingShift),AVERAGE(INDIRECT("E"&amp;(ROW()-MovingPeriod-MovingShift)&amp;":"&amp;"E"&amp;ROW()-MovingShift)),"")</f>
        <v>1.31193153846154</v>
      </c>
      <c r="I4233" s="0" t="str">
        <f aca="false">IF(AND(B4233&gt;H4233,E4233&lt;H4233),-1,IF(AND(B4233&lt;H4233,E4233&gt;H4233),1,""))</f>
        <v/>
      </c>
      <c r="J4233" s="6" t="n">
        <f aca="false">IF(AND(I4233=-1,J4232=""),-1,IF(AND(I4233=1,J4232=""),1,IF(OR(AND(I4233="",J4232=1),AND(I4233="",J4232=-1),I4233=J4232),J4232,"")))</f>
        <v>1</v>
      </c>
      <c r="K4233" s="0" t="str">
        <f aca="false">IF(AND(J4232=1,J4231=""),INDEX(DealTypes,1),IF(AND(J4232=-1,J4231=""),INDEX(DealTypes,2),IF(OR(AND(J4232="",J4231=1),AND(J4232="",J4231=-1)),INDEX(DealTypes,3),"")))</f>
        <v/>
      </c>
      <c r="L4233" s="6" t="n">
        <f aca="false">IF(K4233=INDEX(DealTypes,1),B4233+Spread,IF(K4233=INDEX(DealTypes,2),B4233,IF(OR(K4233=INDEX(DealTypes,3),N(L4232)=0),"",L4232)))</f>
        <v>1.29855</v>
      </c>
      <c r="M4233" s="6" t="str">
        <f aca="false">IF(N4233&lt;&gt;"",IF(COUNTIF(N$3:N4233,N4233)=1,MAX(M$4:M4232)+1,""),"")</f>
        <v/>
      </c>
      <c r="N4233" s="7" t="str">
        <f aca="false">IF(K4233=INDEX(DealTypes,3),IF(I4232=-1,ROUND((B4233-L4232)/Point,0),ROUND((L4232-B4233)/Point,0)),"")</f>
        <v/>
      </c>
      <c r="O4233" s="6" t="str">
        <f aca="false">(IF(AND(N(N4233)&gt;0,I4232=-1),1,IF(AND(N(N4233)&lt;0,I4232=-1),-1,IF(AND(N(N4233)&gt;0,I4232=1),2,IF(AND(N(N4233)&lt;0,I4232=1),-2,"")))))</f>
        <v/>
      </c>
      <c r="P4233" s="0" t="str">
        <f aca="false">IF(N4233&lt;&gt;"",ABS(N4233),"")</f>
        <v/>
      </c>
    </row>
    <row r="4234" customFormat="false" ht="12.8" hidden="false" customHeight="false" outlineLevel="0" collapsed="false">
      <c r="A4234" s="4" t="n">
        <v>44043.75</v>
      </c>
      <c r="B4234" s="5" t="n">
        <v>1.31251</v>
      </c>
      <c r="C4234" s="5" t="n">
        <v>1.31489</v>
      </c>
      <c r="D4234" s="5" t="n">
        <v>1.31028</v>
      </c>
      <c r="E4234" s="5" t="n">
        <v>1.31321</v>
      </c>
      <c r="F4234" s="0" t="n">
        <v>4724</v>
      </c>
      <c r="G4234" s="0" t="n">
        <f aca="false">ROW()-3</f>
        <v>4231</v>
      </c>
      <c r="H4234" s="5" t="n">
        <f aca="true">IF(G4234&gt;(MovingPeriod+MovingShift),AVERAGE(INDIRECT("E"&amp;(ROW()-MovingPeriod-MovingShift)&amp;":"&amp;"E"&amp;ROW()-MovingShift)),"")</f>
        <v>1.31225384615385</v>
      </c>
      <c r="I4234" s="0" t="str">
        <f aca="false">IF(AND(B4234&gt;H4234,E4234&lt;H4234),-1,IF(AND(B4234&lt;H4234,E4234&gt;H4234),1,""))</f>
        <v/>
      </c>
      <c r="J4234" s="6" t="n">
        <f aca="false">IF(AND(I4234=-1,J4233=""),-1,IF(AND(I4234=1,J4233=""),1,IF(OR(AND(I4234="",J4233=1),AND(I4234="",J4233=-1),I4234=J4233),J4233,"")))</f>
        <v>1</v>
      </c>
      <c r="K4234" s="0" t="str">
        <f aca="false">IF(AND(J4233=1,J4232=""),INDEX(DealTypes,1),IF(AND(J4233=-1,J4232=""),INDEX(DealTypes,2),IF(OR(AND(J4233="",J4232=1),AND(J4233="",J4232=-1)),INDEX(DealTypes,3),"")))</f>
        <v/>
      </c>
      <c r="L4234" s="6" t="n">
        <f aca="false">IF(K4234=INDEX(DealTypes,1),B4234+Spread,IF(K4234=INDEX(DealTypes,2),B4234,IF(OR(K4234=INDEX(DealTypes,3),N(L4233)=0),"",L4233)))</f>
        <v>1.29855</v>
      </c>
      <c r="M4234" s="6" t="str">
        <f aca="false">IF(N4234&lt;&gt;"",IF(COUNTIF(N$3:N4234,N4234)=1,MAX(M$4:M4233)+1,""),"")</f>
        <v/>
      </c>
      <c r="N4234" s="7" t="str">
        <f aca="false">IF(K4234=INDEX(DealTypes,3),IF(I4233=-1,ROUND((B4234-L4233)/Point,0),ROUND((L4233-B4234)/Point,0)),"")</f>
        <v/>
      </c>
      <c r="O4234" s="6" t="str">
        <f aca="false">(IF(AND(N(N4234)&gt;0,I4233=-1),1,IF(AND(N(N4234)&lt;0,I4233=-1),-1,IF(AND(N(N4234)&gt;0,I4233=1),2,IF(AND(N(N4234)&lt;0,I4233=1),-2,"")))))</f>
        <v/>
      </c>
      <c r="P4234" s="0" t="str">
        <f aca="false">IF(N4234&lt;&gt;"",ABS(N4234),"")</f>
        <v/>
      </c>
    </row>
    <row r="4235" customFormat="false" ht="12.8" hidden="false" customHeight="false" outlineLevel="0" collapsed="false">
      <c r="A4235" s="4" t="n">
        <v>44043.7916666667</v>
      </c>
      <c r="B4235" s="5" t="n">
        <v>1.3132</v>
      </c>
      <c r="C4235" s="5" t="n">
        <v>1.31321</v>
      </c>
      <c r="D4235" s="5" t="n">
        <v>1.30801</v>
      </c>
      <c r="E4235" s="5" t="n">
        <v>1.30985</v>
      </c>
      <c r="F4235" s="0" t="n">
        <v>4235</v>
      </c>
      <c r="G4235" s="0" t="n">
        <f aca="false">ROW()-3</f>
        <v>4232</v>
      </c>
      <c r="H4235" s="5" t="n">
        <f aca="true">IF(G4235&gt;(MovingPeriod+MovingShift),AVERAGE(INDIRECT("E"&amp;(ROW()-MovingPeriod-MovingShift)&amp;":"&amp;"E"&amp;ROW()-MovingShift)),"")</f>
        <v>1.31261153846154</v>
      </c>
      <c r="I4235" s="6" t="n">
        <f aca="false">IF(AND(B4235&gt;H4235,E4235&lt;H4235),-1,IF(AND(B4235&lt;H4235,E4235&gt;H4235),1,""))</f>
        <v>-1</v>
      </c>
      <c r="J4235" s="6" t="str">
        <f aca="false">IF(AND(I4235=-1,J4234=""),-1,IF(AND(I4235=1,J4234=""),1,IF(OR(AND(I4235="",J4234=1),AND(I4235="",J4234=-1),I4235=J4234),J4234,"")))</f>
        <v/>
      </c>
      <c r="K4235" s="0" t="str">
        <f aca="false">IF(AND(J4234=1,J4233=""),INDEX(DealTypes,1),IF(AND(J4234=-1,J4233=""),INDEX(DealTypes,2),IF(OR(AND(J4234="",J4233=1),AND(J4234="",J4233=-1)),INDEX(DealTypes,3),"")))</f>
        <v/>
      </c>
      <c r="L4235" s="6" t="n">
        <f aca="false">IF(K4235=INDEX(DealTypes,1),B4235+Spread,IF(K4235=INDEX(DealTypes,2),B4235,IF(OR(K4235=INDEX(DealTypes,3),N(L4234)=0),"",L4234)))</f>
        <v>1.29855</v>
      </c>
      <c r="M4235" s="6" t="str">
        <f aca="false">IF(N4235&lt;&gt;"",IF(COUNTIF(N$3:N4235,N4235)=1,MAX(M$4:M4234)+1,""),"")</f>
        <v/>
      </c>
      <c r="N4235" s="7" t="str">
        <f aca="false">IF(K4235=INDEX(DealTypes,3),IF(I4234=-1,ROUND((B4235-L4234)/Point,0),ROUND((L4234-B4235)/Point,0)),"")</f>
        <v/>
      </c>
      <c r="O4235" s="6" t="str">
        <f aca="false">(IF(AND(N(N4235)&gt;0,I4234=-1),1,IF(AND(N(N4235)&lt;0,I4234=-1),-1,IF(AND(N(N4235)&gt;0,I4234=1),2,IF(AND(N(N4235)&lt;0,I4234=1),-2,"")))))</f>
        <v/>
      </c>
      <c r="P4235" s="0" t="str">
        <f aca="false">IF(N4235&lt;&gt;"",ABS(N4235),"")</f>
        <v/>
      </c>
    </row>
    <row r="4236" customFormat="false" ht="12.8" hidden="false" customHeight="false" outlineLevel="0" collapsed="false">
      <c r="A4236" s="4" t="n">
        <v>44043.8333333333</v>
      </c>
      <c r="B4236" s="5" t="n">
        <v>1.30987</v>
      </c>
      <c r="C4236" s="5" t="n">
        <v>1.31146</v>
      </c>
      <c r="D4236" s="5" t="n">
        <v>1.30981</v>
      </c>
      <c r="E4236" s="5" t="n">
        <v>1.31079</v>
      </c>
      <c r="F4236" s="0" t="n">
        <v>2823</v>
      </c>
      <c r="G4236" s="0" t="n">
        <f aca="false">ROW()-3</f>
        <v>4233</v>
      </c>
      <c r="H4236" s="5" t="n">
        <f aca="true">IF(G4236&gt;(MovingPeriod+MovingShift),AVERAGE(INDIRECT("E"&amp;(ROW()-MovingPeriod-MovingShift)&amp;":"&amp;"E"&amp;ROW()-MovingShift)),"")</f>
        <v>1.31295846153846</v>
      </c>
      <c r="I4236" s="0" t="str">
        <f aca="false">IF(AND(B4236&gt;H4236,E4236&lt;H4236),-1,IF(AND(B4236&lt;H4236,E4236&gt;H4236),1,""))</f>
        <v/>
      </c>
      <c r="J4236" s="0" t="str">
        <f aca="false">IF(AND(I4236=-1,J4235=""),-1,IF(AND(I4236=1,J4235=""),1,IF(OR(AND(I4236="",J4235=1),AND(I4236="",J4235=-1),I4236=J4235),J4235,"")))</f>
        <v/>
      </c>
      <c r="K4236" s="0" t="str">
        <f aca="false">IF(AND(J4235=1,J4234=""),INDEX(DealTypes,1),IF(AND(J4235=-1,J4234=""),INDEX(DealTypes,2),IF(OR(AND(J4235="",J4234=1),AND(J4235="",J4234=-1)),INDEX(DealTypes,3),"")))</f>
        <v>Close</v>
      </c>
      <c r="L4236" s="6" t="str">
        <f aca="false">IF(K4236=INDEX(DealTypes,1),B4236+Spread,IF(K4236=INDEX(DealTypes,2),B4236,IF(OR(K4236=INDEX(DealTypes,3),N(L4235)=0),"",L4235)))</f>
        <v/>
      </c>
      <c r="M4236" s="6" t="n">
        <f aca="false">IF(N4236&lt;&gt;"",IF(COUNTIF(N$3:N4236,N4236)=1,MAX(M$4:M4235)+1,""),"")</f>
        <v>147</v>
      </c>
      <c r="N4236" s="7" t="n">
        <f aca="false">IF(K4236=INDEX(DealTypes,3),IF(I4235=-1,ROUND((B4236-L4235)/Point,0),ROUND((L4235-B4236)/Point,0)),"")</f>
        <v>1132</v>
      </c>
      <c r="O4236" s="6" t="n">
        <f aca="false">(IF(AND(N(N4236)&gt;0,I4235=-1),1,IF(AND(N(N4236)&lt;0,I4235=-1),-1,IF(AND(N(N4236)&gt;0,I4235=1),2,IF(AND(N(N4236)&lt;0,I4235=1),-2,"")))))</f>
        <v>1</v>
      </c>
      <c r="P4236" s="0" t="n">
        <f aca="false">IF(N4236&lt;&gt;"",ABS(N4236),"")</f>
        <v>1132</v>
      </c>
    </row>
    <row r="4237" customFormat="false" ht="12.8" hidden="false" customHeight="false" outlineLevel="0" collapsed="false">
      <c r="A4237" s="4" t="n">
        <v>44043.875</v>
      </c>
      <c r="B4237" s="5" t="n">
        <v>1.31081</v>
      </c>
      <c r="C4237" s="5" t="n">
        <v>1.31145</v>
      </c>
      <c r="D4237" s="5" t="n">
        <v>1.30888</v>
      </c>
      <c r="E4237" s="5" t="n">
        <v>1.31042</v>
      </c>
      <c r="F4237" s="0" t="n">
        <v>2045</v>
      </c>
      <c r="G4237" s="0" t="n">
        <f aca="false">ROW()-3</f>
        <v>4234</v>
      </c>
      <c r="H4237" s="5" t="n">
        <f aca="true">IF(G4237&gt;(MovingPeriod+MovingShift),AVERAGE(INDIRECT("E"&amp;(ROW()-MovingPeriod-MovingShift)&amp;":"&amp;"E"&amp;ROW()-MovingShift)),"")</f>
        <v>1.31324923076923</v>
      </c>
      <c r="I4237" s="0" t="str">
        <f aca="false">IF(AND(B4237&gt;H4237,E4237&lt;H4237),-1,IF(AND(B4237&lt;H4237,E4237&gt;H4237),1,""))</f>
        <v/>
      </c>
      <c r="J4237" s="0" t="str">
        <f aca="false">IF(AND(I4237=-1,J4236=""),-1,IF(AND(I4237=1,J4236=""),1,IF(OR(AND(I4237="",J4236=1),AND(I4237="",J4236=-1),I4237=J4236),J4236,"")))</f>
        <v/>
      </c>
      <c r="K4237" s="0" t="str">
        <f aca="false">IF(AND(J4236=1,J4235=""),INDEX(DealTypes,1),IF(AND(J4236=-1,J4235=""),INDEX(DealTypes,2),IF(OR(AND(J4236="",J4235=1),AND(J4236="",J4235=-1)),INDEX(DealTypes,3),"")))</f>
        <v/>
      </c>
      <c r="L4237" s="0" t="str">
        <f aca="false">IF(K4237=INDEX(DealTypes,1),B4237+Spread,IF(K4237=INDEX(DealTypes,2),B4237,IF(OR(K4237=INDEX(DealTypes,3),N(L4236)=0),"",L4236)))</f>
        <v/>
      </c>
      <c r="M4237" s="6" t="str">
        <f aca="false">IF(N4237&lt;&gt;"",IF(COUNTIF(N$3:N4237,N4237)=1,MAX(M$4:M4236)+1,""),"")</f>
        <v/>
      </c>
      <c r="N4237" s="7" t="str">
        <f aca="false">IF(K4237=INDEX(DealTypes,3),IF(I4236=-1,ROUND((B4237-L4236)/Point,0),ROUND((L4236-B4237)/Point,0)),"")</f>
        <v/>
      </c>
      <c r="O4237" s="6" t="str">
        <f aca="false">(IF(AND(N(N4237)&gt;0,I4236=-1),1,IF(AND(N(N4237)&lt;0,I4236=-1),-1,IF(AND(N(N4237)&gt;0,I4236=1),2,IF(AND(N(N4237)&lt;0,I4236=1),-2,"")))))</f>
        <v/>
      </c>
      <c r="P4237" s="0" t="str">
        <f aca="false">IF(N4237&lt;&gt;"",ABS(N4237),"")</f>
        <v/>
      </c>
    </row>
    <row r="4238" customFormat="false" ht="12.8" hidden="false" customHeight="false" outlineLevel="0" collapsed="false">
      <c r="A4238" s="4" t="n">
        <v>44043.9166666667</v>
      </c>
      <c r="B4238" s="5" t="n">
        <v>1.31043</v>
      </c>
      <c r="C4238" s="5" t="n">
        <v>1.31043</v>
      </c>
      <c r="D4238" s="5" t="n">
        <v>1.30865</v>
      </c>
      <c r="E4238" s="5" t="n">
        <v>1.30902</v>
      </c>
      <c r="F4238" s="0" t="n">
        <v>2478</v>
      </c>
      <c r="G4238" s="0" t="n">
        <f aca="false">ROW()-3</f>
        <v>4235</v>
      </c>
      <c r="H4238" s="5" t="n">
        <f aca="true">IF(G4238&gt;(MovingPeriod+MovingShift),AVERAGE(INDIRECT("E"&amp;(ROW()-MovingPeriod-MovingShift)&amp;":"&amp;"E"&amp;ROW()-MovingShift)),"")</f>
        <v>1.31361769230769</v>
      </c>
      <c r="I4238" s="0" t="str">
        <f aca="false">IF(AND(B4238&gt;H4238,E4238&lt;H4238),-1,IF(AND(B4238&lt;H4238,E4238&gt;H4238),1,""))</f>
        <v/>
      </c>
      <c r="J4238" s="0" t="str">
        <f aca="false">IF(AND(I4238=-1,J4237=""),-1,IF(AND(I4238=1,J4237=""),1,IF(OR(AND(I4238="",J4237=1),AND(I4238="",J4237=-1),I4238=J4237),J4237,"")))</f>
        <v/>
      </c>
      <c r="K4238" s="0" t="str">
        <f aca="false">IF(AND(J4237=1,J4236=""),INDEX(DealTypes,1),IF(AND(J4237=-1,J4236=""),INDEX(DealTypes,2),IF(OR(AND(J4237="",J4236=1),AND(J4237="",J4236=-1)),INDEX(DealTypes,3),"")))</f>
        <v/>
      </c>
      <c r="L4238" s="0" t="str">
        <f aca="false">IF(K4238=INDEX(DealTypes,1),B4238+Spread,IF(K4238=INDEX(DealTypes,2),B4238,IF(OR(K4238=INDEX(DealTypes,3),N(L4237)=0),"",L4237)))</f>
        <v/>
      </c>
      <c r="M4238" s="6" t="str">
        <f aca="false">IF(N4238&lt;&gt;"",IF(COUNTIF(N$3:N4238,N4238)=1,MAX(M$4:M4237)+1,""),"")</f>
        <v/>
      </c>
      <c r="N4238" s="7" t="str">
        <f aca="false">IF(K4238=INDEX(DealTypes,3),IF(I4237=-1,ROUND((B4238-L4237)/Point,0),ROUND((L4237-B4238)/Point,0)),"")</f>
        <v/>
      </c>
      <c r="O4238" s="6" t="str">
        <f aca="false">(IF(AND(N(N4238)&gt;0,I4237=-1),1,IF(AND(N(N4238)&lt;0,I4237=-1),-1,IF(AND(N(N4238)&gt;0,I4237=1),2,IF(AND(N(N4238)&lt;0,I4237=1),-2,"")))))</f>
        <v/>
      </c>
      <c r="P4238" s="0" t="str">
        <f aca="false">IF(N4238&lt;&gt;"",ABS(N4238),"")</f>
        <v/>
      </c>
    </row>
    <row r="4239" customFormat="false" ht="12.8" hidden="false" customHeight="false" outlineLevel="0" collapsed="false">
      <c r="A4239" s="4" t="n">
        <v>44043.9583333333</v>
      </c>
      <c r="B4239" s="5" t="n">
        <v>1.30906</v>
      </c>
      <c r="C4239" s="5" t="n">
        <v>1.30921</v>
      </c>
      <c r="D4239" s="5" t="n">
        <v>1.307</v>
      </c>
      <c r="E4239" s="5" t="n">
        <v>1.30822</v>
      </c>
      <c r="F4239" s="0" t="n">
        <v>1256</v>
      </c>
      <c r="G4239" s="0" t="n">
        <f aca="false">ROW()-3</f>
        <v>4236</v>
      </c>
      <c r="H4239" s="5" t="n">
        <f aca="true">IF(G4239&gt;(MovingPeriod+MovingShift),AVERAGE(INDIRECT("E"&amp;(ROW()-MovingPeriod-MovingShift)&amp;":"&amp;"E"&amp;ROW()-MovingShift)),"")</f>
        <v>1.31357</v>
      </c>
      <c r="I4239" s="6" t="str">
        <f aca="false">IF(AND(B4239&gt;H4239,E4239&lt;H4239),-1,IF(AND(B4239&lt;H4239,E4239&gt;H4239),1,""))</f>
        <v/>
      </c>
      <c r="J4239" s="0" t="str">
        <f aca="false">IF(AND(I4239=-1,J4238=""),-1,IF(AND(I4239=1,J4238=""),1,IF(OR(AND(I4239="",J4238=1),AND(I4239="",J4238=-1),I4239=J4238),J4238,"")))</f>
        <v/>
      </c>
      <c r="K4239" s="0" t="str">
        <f aca="false">IF(AND(J4238=1,J4237=""),INDEX(DealTypes,1),IF(AND(J4238=-1,J4237=""),INDEX(DealTypes,2),IF(OR(AND(J4238="",J4237=1),AND(J4238="",J4237=-1)),INDEX(DealTypes,3),"")))</f>
        <v/>
      </c>
      <c r="L4239" s="0" t="str">
        <f aca="false">IF(K4239=INDEX(DealTypes,1),B4239+Spread,IF(K4239=INDEX(DealTypes,2),B4239,IF(OR(K4239=INDEX(DealTypes,3),N(L4238)=0),"",L4238)))</f>
        <v/>
      </c>
      <c r="M4239" s="6" t="str">
        <f aca="false">IF(N4239&lt;&gt;"",IF(COUNTIF(N$3:N4239,N4239)=1,MAX(M$4:M4238)+1,""),"")</f>
        <v/>
      </c>
      <c r="N4239" s="7" t="str">
        <f aca="false">IF(K4239=INDEX(DealTypes,3),IF(I4238=-1,ROUND((B4239-L4238)/Point,0),ROUND((L4238-B4239)/Point,0)),"")</f>
        <v/>
      </c>
      <c r="O4239" s="6" t="str">
        <f aca="false">(IF(AND(N(N4239)&gt;0,I4238=-1),1,IF(AND(N(N4239)&lt;0,I4238=-1),-1,IF(AND(N(N4239)&gt;0,I4238=1),2,IF(AND(N(N4239)&lt;0,I4238=1),-2,"")))))</f>
        <v/>
      </c>
      <c r="P4239" s="0" t="str">
        <f aca="false">IF(N4239&lt;&gt;"",ABS(N4239),"")</f>
        <v/>
      </c>
    </row>
    <row r="4240" customFormat="false" ht="12.8" hidden="false" customHeight="false" outlineLevel="0" collapsed="false">
      <c r="A4240" s="4" t="n">
        <v>44046</v>
      </c>
      <c r="B4240" s="5" t="n">
        <v>1.30751</v>
      </c>
      <c r="C4240" s="5" t="n">
        <v>1.30809</v>
      </c>
      <c r="D4240" s="5" t="n">
        <v>1.30685</v>
      </c>
      <c r="E4240" s="5" t="n">
        <v>1.30779</v>
      </c>
      <c r="F4240" s="0" t="n">
        <v>332</v>
      </c>
      <c r="G4240" s="0" t="n">
        <f aca="false">ROW()-3</f>
        <v>4237</v>
      </c>
      <c r="H4240" s="5" t="n">
        <f aca="true">IF(G4240&gt;(MovingPeriod+MovingShift),AVERAGE(INDIRECT("E"&amp;(ROW()-MovingPeriod-MovingShift)&amp;":"&amp;"E"&amp;ROW()-MovingShift)),"")</f>
        <v>1.31357692307692</v>
      </c>
      <c r="I4240" s="0" t="str">
        <f aca="false">IF(AND(B4240&gt;H4240,E4240&lt;H4240),-1,IF(AND(B4240&lt;H4240,E4240&gt;H4240),1,""))</f>
        <v/>
      </c>
      <c r="J4240" s="0" t="str">
        <f aca="false">IF(AND(I4240=-1,J4239=""),-1,IF(AND(I4240=1,J4239=""),1,IF(OR(AND(I4240="",J4239=1),AND(I4240="",J4239=-1),I4240=J4239),J4239,"")))</f>
        <v/>
      </c>
      <c r="K4240" s="0" t="str">
        <f aca="false">IF(AND(J4239=1,J4238=""),INDEX(DealTypes,1),IF(AND(J4239=-1,J4238=""),INDEX(DealTypes,2),IF(OR(AND(J4239="",J4238=1),AND(J4239="",J4238=-1)),INDEX(DealTypes,3),"")))</f>
        <v/>
      </c>
      <c r="L4240" s="0" t="str">
        <f aca="false">IF(K4240=INDEX(DealTypes,1),B4240+Spread,IF(K4240=INDEX(DealTypes,2),B4240,IF(OR(K4240=INDEX(DealTypes,3),N(L4239)=0),"",L4239)))</f>
        <v/>
      </c>
      <c r="M4240" s="6" t="str">
        <f aca="false">IF(N4240&lt;&gt;"",IF(COUNTIF(N$3:N4240,N4240)=1,MAX(M$4:M4239)+1,""),"")</f>
        <v/>
      </c>
      <c r="N4240" s="7" t="str">
        <f aca="false">IF(K4240=INDEX(DealTypes,3),IF(I4239=-1,ROUND((B4240-L4239)/Point,0),ROUND((L4239-B4240)/Point,0)),"")</f>
        <v/>
      </c>
      <c r="O4240" s="6" t="str">
        <f aca="false">(IF(AND(N(N4240)&gt;0,I4239=-1),1,IF(AND(N(N4240)&lt;0,I4239=-1),-1,IF(AND(N(N4240)&gt;0,I4239=1),2,IF(AND(N(N4240)&lt;0,I4239=1),-2,"")))))</f>
        <v/>
      </c>
      <c r="P4240" s="0" t="str">
        <f aca="false">IF(N4240&lt;&gt;"",ABS(N4240),"")</f>
        <v/>
      </c>
    </row>
    <row r="4241" customFormat="false" ht="12.8" hidden="false" customHeight="false" outlineLevel="0" collapsed="false">
      <c r="A4241" s="4" t="n">
        <v>44046.0416666667</v>
      </c>
      <c r="B4241" s="5" t="n">
        <v>1.30779</v>
      </c>
      <c r="C4241" s="5" t="n">
        <v>1.31012</v>
      </c>
      <c r="D4241" s="5" t="n">
        <v>1.30767</v>
      </c>
      <c r="E4241" s="5" t="n">
        <v>1.30988</v>
      </c>
      <c r="F4241" s="0" t="n">
        <v>1091</v>
      </c>
      <c r="G4241" s="0" t="n">
        <f aca="false">ROW()-3</f>
        <v>4238</v>
      </c>
      <c r="H4241" s="5" t="n">
        <f aca="true">IF(G4241&gt;(MovingPeriod+MovingShift),AVERAGE(INDIRECT("E"&amp;(ROW()-MovingPeriod-MovingShift)&amp;":"&amp;"E"&amp;ROW()-MovingShift)),"")</f>
        <v>1.31334461538462</v>
      </c>
      <c r="I4241" s="6" t="str">
        <f aca="false">IF(AND(B4241&gt;H4241,E4241&lt;H4241),-1,IF(AND(B4241&lt;H4241,E4241&gt;H4241),1,""))</f>
        <v/>
      </c>
      <c r="J4241" s="0" t="str">
        <f aca="false">IF(AND(I4241=-1,J4240=""),-1,IF(AND(I4241=1,J4240=""),1,IF(OR(AND(I4241="",J4240=1),AND(I4241="",J4240=-1),I4241=J4240),J4240,"")))</f>
        <v/>
      </c>
      <c r="K4241" s="0" t="str">
        <f aca="false">IF(AND(J4240=1,J4239=""),INDEX(DealTypes,1),IF(AND(J4240=-1,J4239=""),INDEX(DealTypes,2),IF(OR(AND(J4240="",J4239=1),AND(J4240="",J4239=-1)),INDEX(DealTypes,3),"")))</f>
        <v/>
      </c>
      <c r="L4241" s="0" t="str">
        <f aca="false">IF(K4241=INDEX(DealTypes,1),B4241+Spread,IF(K4241=INDEX(DealTypes,2),B4241,IF(OR(K4241=INDEX(DealTypes,3),N(L4240)=0),"",L4240)))</f>
        <v/>
      </c>
      <c r="M4241" s="6" t="str">
        <f aca="false">IF(N4241&lt;&gt;"",IF(COUNTIF(N$3:N4241,N4241)=1,MAX(M$4:M4240)+1,""),"")</f>
        <v/>
      </c>
      <c r="N4241" s="7" t="str">
        <f aca="false">IF(K4241=INDEX(DealTypes,3),IF(I4240=-1,ROUND((B4241-L4240)/Point,0),ROUND((L4240-B4241)/Point,0)),"")</f>
        <v/>
      </c>
      <c r="O4241" s="6" t="str">
        <f aca="false">(IF(AND(N(N4241)&gt;0,I4240=-1),1,IF(AND(N(N4241)&lt;0,I4240=-1),-1,IF(AND(N(N4241)&gt;0,I4240=1),2,IF(AND(N(N4241)&lt;0,I4240=1),-2,"")))))</f>
        <v/>
      </c>
      <c r="P4241" s="0" t="str">
        <f aca="false">IF(N4241&lt;&gt;"",ABS(N4241),"")</f>
        <v/>
      </c>
    </row>
    <row r="4242" customFormat="false" ht="12.8" hidden="false" customHeight="false" outlineLevel="0" collapsed="false">
      <c r="A4242" s="4" t="n">
        <v>44046.0833333333</v>
      </c>
      <c r="B4242" s="5" t="n">
        <v>1.30988</v>
      </c>
      <c r="C4242" s="5" t="n">
        <v>1.31042</v>
      </c>
      <c r="D4242" s="5" t="n">
        <v>1.30869</v>
      </c>
      <c r="E4242" s="5" t="n">
        <v>1.30983</v>
      </c>
      <c r="F4242" s="0" t="n">
        <v>1443</v>
      </c>
      <c r="G4242" s="0" t="n">
        <f aca="false">ROW()-3</f>
        <v>4239</v>
      </c>
      <c r="H4242" s="5" t="n">
        <f aca="true">IF(G4242&gt;(MovingPeriod+MovingShift),AVERAGE(INDIRECT("E"&amp;(ROW()-MovingPeriod-MovingShift)&amp;":"&amp;"E"&amp;ROW()-MovingShift)),"")</f>
        <v>1.31317076923077</v>
      </c>
      <c r="I4242" s="0" t="str">
        <f aca="false">IF(AND(B4242&gt;H4242,E4242&lt;H4242),-1,IF(AND(B4242&lt;H4242,E4242&gt;H4242),1,""))</f>
        <v/>
      </c>
      <c r="J4242" s="0" t="str">
        <f aca="false">IF(AND(I4242=-1,J4241=""),-1,IF(AND(I4242=1,J4241=""),1,IF(OR(AND(I4242="",J4241=1),AND(I4242="",J4241=-1),I4242=J4241),J4241,"")))</f>
        <v/>
      </c>
      <c r="K4242" s="0" t="str">
        <f aca="false">IF(AND(J4241=1,J4240=""),INDEX(DealTypes,1),IF(AND(J4241=-1,J4240=""),INDEX(DealTypes,2),IF(OR(AND(J4241="",J4240=1),AND(J4241="",J4240=-1)),INDEX(DealTypes,3),"")))</f>
        <v/>
      </c>
      <c r="L4242" s="0" t="str">
        <f aca="false">IF(K4242=INDEX(DealTypes,1),B4242+Spread,IF(K4242=INDEX(DealTypes,2),B4242,IF(OR(K4242=INDEX(DealTypes,3),N(L4241)=0),"",L4241)))</f>
        <v/>
      </c>
      <c r="M4242" s="6" t="str">
        <f aca="false">IF(N4242&lt;&gt;"",IF(COUNTIF(N$3:N4242,N4242)=1,MAX(M$4:M4241)+1,""),"")</f>
        <v/>
      </c>
      <c r="N4242" s="7" t="str">
        <f aca="false">IF(K4242=INDEX(DealTypes,3),IF(I4241=-1,ROUND((B4242-L4241)/Point,0),ROUND((L4241-B4242)/Point,0)),"")</f>
        <v/>
      </c>
      <c r="O4242" s="6" t="str">
        <f aca="false">(IF(AND(N(N4242)&gt;0,I4241=-1),1,IF(AND(N(N4242)&lt;0,I4241=-1),-1,IF(AND(N(N4242)&gt;0,I4241=1),2,IF(AND(N(N4242)&lt;0,I4241=1),-2,"")))))</f>
        <v/>
      </c>
      <c r="P4242" s="0" t="str">
        <f aca="false">IF(N4242&lt;&gt;"",ABS(N4242),"")</f>
        <v/>
      </c>
    </row>
    <row r="4243" customFormat="false" ht="12.8" hidden="false" customHeight="false" outlineLevel="0" collapsed="false">
      <c r="A4243" s="4" t="n">
        <v>44046.125</v>
      </c>
      <c r="B4243" s="5" t="n">
        <v>1.30983</v>
      </c>
      <c r="C4243" s="5" t="n">
        <v>1.31064</v>
      </c>
      <c r="D4243" s="5" t="n">
        <v>1.30559</v>
      </c>
      <c r="E4243" s="5" t="n">
        <v>1.30737</v>
      </c>
      <c r="F4243" s="0" t="n">
        <v>3044</v>
      </c>
      <c r="G4243" s="0" t="n">
        <f aca="false">ROW()-3</f>
        <v>4240</v>
      </c>
      <c r="H4243" s="5" t="n">
        <f aca="true">IF(G4243&gt;(MovingPeriod+MovingShift),AVERAGE(INDIRECT("E"&amp;(ROW()-MovingPeriod-MovingShift)&amp;":"&amp;"E"&amp;ROW()-MovingShift)),"")</f>
        <v>1.31304153846154</v>
      </c>
      <c r="I4243" s="0" t="str">
        <f aca="false">IF(AND(B4243&gt;H4243,E4243&lt;H4243),-1,IF(AND(B4243&lt;H4243,E4243&gt;H4243),1,""))</f>
        <v/>
      </c>
      <c r="J4243" s="0" t="str">
        <f aca="false">IF(AND(I4243=-1,J4242=""),-1,IF(AND(I4243=1,J4242=""),1,IF(OR(AND(I4243="",J4242=1),AND(I4243="",J4242=-1),I4243=J4242),J4242,"")))</f>
        <v/>
      </c>
      <c r="K4243" s="0" t="str">
        <f aca="false">IF(AND(J4242=1,J4241=""),INDEX(DealTypes,1),IF(AND(J4242=-1,J4241=""),INDEX(DealTypes,2),IF(OR(AND(J4242="",J4241=1),AND(J4242="",J4241=-1)),INDEX(DealTypes,3),"")))</f>
        <v/>
      </c>
      <c r="L4243" s="0" t="str">
        <f aca="false">IF(K4243=INDEX(DealTypes,1),B4243+Spread,IF(K4243=INDEX(DealTypes,2),B4243,IF(OR(K4243=INDEX(DealTypes,3),N(L4242)=0),"",L4242)))</f>
        <v/>
      </c>
      <c r="M4243" s="6" t="str">
        <f aca="false">IF(N4243&lt;&gt;"",IF(COUNTIF(N$3:N4243,N4243)=1,MAX(M$4:M4242)+1,""),"")</f>
        <v/>
      </c>
      <c r="N4243" s="7" t="str">
        <f aca="false">IF(K4243=INDEX(DealTypes,3),IF(I4242=-1,ROUND((B4243-L4242)/Point,0),ROUND((L4242-B4243)/Point,0)),"")</f>
        <v/>
      </c>
      <c r="O4243" s="6" t="str">
        <f aca="false">(IF(AND(N(N4243)&gt;0,I4242=-1),1,IF(AND(N(N4243)&lt;0,I4242=-1),-1,IF(AND(N(N4243)&gt;0,I4242=1),2,IF(AND(N(N4243)&lt;0,I4242=1),-2,"")))))</f>
        <v/>
      </c>
      <c r="P4243" s="0" t="str">
        <f aca="false">IF(N4243&lt;&gt;"",ABS(N4243),"")</f>
        <v/>
      </c>
    </row>
    <row r="4244" customFormat="false" ht="12.8" hidden="false" customHeight="false" outlineLevel="0" collapsed="false">
      <c r="A4244" s="4" t="n">
        <v>44046.1666666667</v>
      </c>
      <c r="B4244" s="5" t="n">
        <v>1.30742</v>
      </c>
      <c r="C4244" s="5" t="n">
        <v>1.3096</v>
      </c>
      <c r="D4244" s="5" t="n">
        <v>1.30637</v>
      </c>
      <c r="E4244" s="5" t="n">
        <v>1.30938</v>
      </c>
      <c r="F4244" s="0" t="n">
        <v>2592</v>
      </c>
      <c r="G4244" s="0" t="n">
        <f aca="false">ROW()-3</f>
        <v>4241</v>
      </c>
      <c r="H4244" s="5" t="n">
        <f aca="true">IF(G4244&gt;(MovingPeriod+MovingShift),AVERAGE(INDIRECT("E"&amp;(ROW()-MovingPeriod-MovingShift)&amp;":"&amp;"E"&amp;ROW()-MovingShift)),"")</f>
        <v>1.31268384615385</v>
      </c>
      <c r="I4244" s="0" t="str">
        <f aca="false">IF(AND(B4244&gt;H4244,E4244&lt;H4244),-1,IF(AND(B4244&lt;H4244,E4244&gt;H4244),1,""))</f>
        <v/>
      </c>
      <c r="J4244" s="0" t="str">
        <f aca="false">IF(AND(I4244=-1,J4243=""),-1,IF(AND(I4244=1,J4243=""),1,IF(OR(AND(I4244="",J4243=1),AND(I4244="",J4243=-1),I4244=J4243),J4243,"")))</f>
        <v/>
      </c>
      <c r="K4244" s="0" t="str">
        <f aca="false">IF(AND(J4243=1,J4242=""),INDEX(DealTypes,1),IF(AND(J4243=-1,J4242=""),INDEX(DealTypes,2),IF(OR(AND(J4243="",J4242=1),AND(J4243="",J4242=-1)),INDEX(DealTypes,3),"")))</f>
        <v/>
      </c>
      <c r="L4244" s="0" t="str">
        <f aca="false">IF(K4244=INDEX(DealTypes,1),B4244+Spread,IF(K4244=INDEX(DealTypes,2),B4244,IF(OR(K4244=INDEX(DealTypes,3),N(L4243)=0),"",L4243)))</f>
        <v/>
      </c>
      <c r="M4244" s="6" t="str">
        <f aca="false">IF(N4244&lt;&gt;"",IF(COUNTIF(N$3:N4244,N4244)=1,MAX(M$4:M4243)+1,""),"")</f>
        <v/>
      </c>
      <c r="N4244" s="7" t="str">
        <f aca="false">IF(K4244=INDEX(DealTypes,3),IF(I4243=-1,ROUND((B4244-L4243)/Point,0),ROUND((L4243-B4244)/Point,0)),"")</f>
        <v/>
      </c>
      <c r="O4244" s="6" t="str">
        <f aca="false">(IF(AND(N(N4244)&gt;0,I4243=-1),1,IF(AND(N(N4244)&lt;0,I4243=-1),-1,IF(AND(N(N4244)&gt;0,I4243=1),2,IF(AND(N(N4244)&lt;0,I4243=1),-2,"")))))</f>
        <v/>
      </c>
      <c r="P4244" s="0" t="str">
        <f aca="false">IF(N4244&lt;&gt;"",ABS(N4244),"")</f>
        <v/>
      </c>
    </row>
    <row r="4245" customFormat="false" ht="12.8" hidden="false" customHeight="false" outlineLevel="0" collapsed="false">
      <c r="A4245" s="4" t="n">
        <v>44046.2083333333</v>
      </c>
      <c r="B4245" s="5" t="n">
        <v>1.30929</v>
      </c>
      <c r="C4245" s="5" t="n">
        <v>1.30931</v>
      </c>
      <c r="D4245" s="5" t="n">
        <v>1.30784</v>
      </c>
      <c r="E4245" s="5" t="n">
        <v>1.30829</v>
      </c>
      <c r="F4245" s="0" t="n">
        <v>1566</v>
      </c>
      <c r="G4245" s="0" t="n">
        <f aca="false">ROW()-3</f>
        <v>4242</v>
      </c>
      <c r="H4245" s="5" t="n">
        <f aca="true">IF(G4245&gt;(MovingPeriod+MovingShift),AVERAGE(INDIRECT("E"&amp;(ROW()-MovingPeriod-MovingShift)&amp;":"&amp;"E"&amp;ROW()-MovingShift)),"")</f>
        <v>1.31226230769231</v>
      </c>
      <c r="I4245" s="6" t="str">
        <f aca="false">IF(AND(B4245&gt;H4245,E4245&lt;H4245),-1,IF(AND(B4245&lt;H4245,E4245&gt;H4245),1,""))</f>
        <v/>
      </c>
      <c r="J4245" s="0" t="str">
        <f aca="false">IF(AND(I4245=-1,J4244=""),-1,IF(AND(I4245=1,J4244=""),1,IF(OR(AND(I4245="",J4244=1),AND(I4245="",J4244=-1),I4245=J4244),J4244,"")))</f>
        <v/>
      </c>
      <c r="K4245" s="0" t="str">
        <f aca="false">IF(AND(J4244=1,J4243=""),INDEX(DealTypes,1),IF(AND(J4244=-1,J4243=""),INDEX(DealTypes,2),IF(OR(AND(J4244="",J4243=1),AND(J4244="",J4243=-1)),INDEX(DealTypes,3),"")))</f>
        <v/>
      </c>
      <c r="L4245" s="0" t="str">
        <f aca="false">IF(K4245=INDEX(DealTypes,1),B4245+Spread,IF(K4245=INDEX(DealTypes,2),B4245,IF(OR(K4245=INDEX(DealTypes,3),N(L4244)=0),"",L4244)))</f>
        <v/>
      </c>
      <c r="M4245" s="6" t="str">
        <f aca="false">IF(N4245&lt;&gt;"",IF(COUNTIF(N$3:N4245,N4245)=1,MAX(M$4:M4244)+1,""),"")</f>
        <v/>
      </c>
      <c r="N4245" s="7" t="str">
        <f aca="false">IF(K4245=INDEX(DealTypes,3),IF(I4244=-1,ROUND((B4245-L4244)/Point,0),ROUND((L4244-B4245)/Point,0)),"")</f>
        <v/>
      </c>
      <c r="O4245" s="6" t="str">
        <f aca="false">(IF(AND(N(N4245)&gt;0,I4244=-1),1,IF(AND(N(N4245)&lt;0,I4244=-1),-1,IF(AND(N(N4245)&gt;0,I4244=1),2,IF(AND(N(N4245)&lt;0,I4244=1),-2,"")))))</f>
        <v/>
      </c>
      <c r="P4245" s="0" t="str">
        <f aca="false">IF(N4245&lt;&gt;"",ABS(N4245),"")</f>
        <v/>
      </c>
    </row>
    <row r="4246" customFormat="false" ht="12.8" hidden="false" customHeight="false" outlineLevel="0" collapsed="false">
      <c r="A4246" s="4" t="n">
        <v>44046.25</v>
      </c>
      <c r="B4246" s="5" t="n">
        <v>1.30827</v>
      </c>
      <c r="C4246" s="5" t="n">
        <v>1.30929</v>
      </c>
      <c r="D4246" s="5" t="n">
        <v>1.30803</v>
      </c>
      <c r="E4246" s="5" t="n">
        <v>1.30925</v>
      </c>
      <c r="F4246" s="0" t="n">
        <v>1321</v>
      </c>
      <c r="G4246" s="0" t="n">
        <f aca="false">ROW()-3</f>
        <v>4243</v>
      </c>
      <c r="H4246" s="5" t="n">
        <f aca="true">IF(G4246&gt;(MovingPeriod+MovingShift),AVERAGE(INDIRECT("E"&amp;(ROW()-MovingPeriod-MovingShift)&amp;":"&amp;"E"&amp;ROW()-MovingShift)),"")</f>
        <v>1.31188615384615</v>
      </c>
      <c r="I4246" s="0" t="str">
        <f aca="false">IF(AND(B4246&gt;H4246,E4246&lt;H4246),-1,IF(AND(B4246&lt;H4246,E4246&gt;H4246),1,""))</f>
        <v/>
      </c>
      <c r="J4246" s="6" t="str">
        <f aca="false">IF(AND(I4246=-1,J4245=""),-1,IF(AND(I4246=1,J4245=""),1,IF(OR(AND(I4246="",J4245=1),AND(I4246="",J4245=-1),I4246=J4245),J4245,"")))</f>
        <v/>
      </c>
      <c r="K4246" s="0" t="str">
        <f aca="false">IF(AND(J4245=1,J4244=""),INDEX(DealTypes,1),IF(AND(J4245=-1,J4244=""),INDEX(DealTypes,2),IF(OR(AND(J4245="",J4244=1),AND(J4245="",J4244=-1)),INDEX(DealTypes,3),"")))</f>
        <v/>
      </c>
      <c r="L4246" s="0" t="str">
        <f aca="false">IF(K4246=INDEX(DealTypes,1),B4246+Spread,IF(K4246=INDEX(DealTypes,2),B4246,IF(OR(K4246=INDEX(DealTypes,3),N(L4245)=0),"",L4245)))</f>
        <v/>
      </c>
      <c r="M4246" s="6" t="str">
        <f aca="false">IF(N4246&lt;&gt;"",IF(COUNTIF(N$3:N4246,N4246)=1,MAX(M$4:M4245)+1,""),"")</f>
        <v/>
      </c>
      <c r="N4246" s="7" t="str">
        <f aca="false">IF(K4246=INDEX(DealTypes,3),IF(I4245=-1,ROUND((B4246-L4245)/Point,0),ROUND((L4245-B4246)/Point,0)),"")</f>
        <v/>
      </c>
      <c r="O4246" s="6" t="str">
        <f aca="false">(IF(AND(N(N4246)&gt;0,I4245=-1),1,IF(AND(N(N4246)&lt;0,I4245=-1),-1,IF(AND(N(N4246)&gt;0,I4245=1),2,IF(AND(N(N4246)&lt;0,I4245=1),-2,"")))))</f>
        <v/>
      </c>
      <c r="P4246" s="0" t="str">
        <f aca="false">IF(N4246&lt;&gt;"",ABS(N4246),"")</f>
        <v/>
      </c>
    </row>
    <row r="4247" customFormat="false" ht="12.8" hidden="false" customHeight="false" outlineLevel="0" collapsed="false">
      <c r="A4247" s="4" t="n">
        <v>44046.2916666667</v>
      </c>
      <c r="B4247" s="5" t="n">
        <v>1.30925</v>
      </c>
      <c r="C4247" s="5" t="n">
        <v>1.30965</v>
      </c>
      <c r="D4247" s="5" t="n">
        <v>1.30882</v>
      </c>
      <c r="E4247" s="5" t="n">
        <v>1.30909</v>
      </c>
      <c r="F4247" s="0" t="n">
        <v>833</v>
      </c>
      <c r="G4247" s="0" t="n">
        <f aca="false">ROW()-3</f>
        <v>4244</v>
      </c>
      <c r="H4247" s="5" t="n">
        <f aca="true">IF(G4247&gt;(MovingPeriod+MovingShift),AVERAGE(INDIRECT("E"&amp;(ROW()-MovingPeriod-MovingShift)&amp;":"&amp;"E"&amp;ROW()-MovingShift)),"")</f>
        <v>1.31159923076923</v>
      </c>
      <c r="I4247" s="0" t="str">
        <f aca="false">IF(AND(B4247&gt;H4247,E4247&lt;H4247),-1,IF(AND(B4247&lt;H4247,E4247&gt;H4247),1,""))</f>
        <v/>
      </c>
      <c r="J4247" s="0" t="str">
        <f aca="false">IF(AND(I4247=-1,J4246=""),-1,IF(AND(I4247=1,J4246=""),1,IF(OR(AND(I4247="",J4246=1),AND(I4247="",J4246=-1),I4247=J4246),J4246,"")))</f>
        <v/>
      </c>
      <c r="K4247" s="0" t="str">
        <f aca="false">IF(AND(J4246=1,J4245=""),INDEX(DealTypes,1),IF(AND(J4246=-1,J4245=""),INDEX(DealTypes,2),IF(OR(AND(J4246="",J4245=1),AND(J4246="",J4245=-1)),INDEX(DealTypes,3),"")))</f>
        <v/>
      </c>
      <c r="L4247" s="6" t="str">
        <f aca="false">IF(K4247=INDEX(DealTypes,1),B4247+Spread,IF(K4247=INDEX(DealTypes,2),B4247,IF(OR(K4247=INDEX(DealTypes,3),N(L4246)=0),"",L4246)))</f>
        <v/>
      </c>
      <c r="M4247" s="6" t="str">
        <f aca="false">IF(N4247&lt;&gt;"",IF(COUNTIF(N$3:N4247,N4247)=1,MAX(M$4:M4246)+1,""),"")</f>
        <v/>
      </c>
      <c r="N4247" s="7" t="str">
        <f aca="false">IF(K4247=INDEX(DealTypes,3),IF(I4246=-1,ROUND((B4247-L4246)/Point,0),ROUND((L4246-B4247)/Point,0)),"")</f>
        <v/>
      </c>
      <c r="O4247" s="6" t="str">
        <f aca="false">(IF(AND(N(N4247)&gt;0,I4246=-1),1,IF(AND(N(N4247)&lt;0,I4246=-1),-1,IF(AND(N(N4247)&gt;0,I4246=1),2,IF(AND(N(N4247)&lt;0,I4246=1),-2,"")))))</f>
        <v/>
      </c>
      <c r="P4247" s="0" t="str">
        <f aca="false">IF(N4247&lt;&gt;"",ABS(N4247),"")</f>
        <v/>
      </c>
    </row>
    <row r="4248" customFormat="false" ht="12.8" hidden="false" customHeight="false" outlineLevel="0" collapsed="false">
      <c r="A4248" s="4" t="n">
        <v>44046.3333333333</v>
      </c>
      <c r="B4248" s="5" t="n">
        <v>1.30909</v>
      </c>
      <c r="C4248" s="5" t="n">
        <v>1.30945</v>
      </c>
      <c r="D4248" s="5" t="n">
        <v>1.30845</v>
      </c>
      <c r="E4248" s="5" t="n">
        <v>1.3092</v>
      </c>
      <c r="F4248" s="0" t="n">
        <v>1099</v>
      </c>
      <c r="G4248" s="0" t="n">
        <f aca="false">ROW()-3</f>
        <v>4245</v>
      </c>
      <c r="H4248" s="5" t="n">
        <f aca="true">IF(G4248&gt;(MovingPeriod+MovingShift),AVERAGE(INDIRECT("E"&amp;(ROW()-MovingPeriod-MovingShift)&amp;":"&amp;"E"&amp;ROW()-MovingShift)),"")</f>
        <v>1.31131307692308</v>
      </c>
      <c r="I4248" s="0" t="str">
        <f aca="false">IF(AND(B4248&gt;H4248,E4248&lt;H4248),-1,IF(AND(B4248&lt;H4248,E4248&gt;H4248),1,""))</f>
        <v/>
      </c>
      <c r="J4248" s="0" t="str">
        <f aca="false">IF(AND(I4248=-1,J4247=""),-1,IF(AND(I4248=1,J4247=""),1,IF(OR(AND(I4248="",J4247=1),AND(I4248="",J4247=-1),I4248=J4247),J4247,"")))</f>
        <v/>
      </c>
      <c r="K4248" s="0" t="str">
        <f aca="false">IF(AND(J4247=1,J4246=""),INDEX(DealTypes,1),IF(AND(J4247=-1,J4246=""),INDEX(DealTypes,2),IF(OR(AND(J4247="",J4246=1),AND(J4247="",J4246=-1)),INDEX(DealTypes,3),"")))</f>
        <v/>
      </c>
      <c r="L4248" s="0" t="str">
        <f aca="false">IF(K4248=INDEX(DealTypes,1),B4248+Spread,IF(K4248=INDEX(DealTypes,2),B4248,IF(OR(K4248=INDEX(DealTypes,3),N(L4247)=0),"",L4247)))</f>
        <v/>
      </c>
      <c r="M4248" s="6" t="str">
        <f aca="false">IF(N4248&lt;&gt;"",IF(COUNTIF(N$3:N4248,N4248)=1,MAX(M$4:M4247)+1,""),"")</f>
        <v/>
      </c>
      <c r="N4248" s="7" t="str">
        <f aca="false">IF(K4248=INDEX(DealTypes,3),IF(I4247=-1,ROUND((B4248-L4247)/Point,0),ROUND((L4247-B4248)/Point,0)),"")</f>
        <v/>
      </c>
      <c r="O4248" s="6" t="str">
        <f aca="false">(IF(AND(N(N4248)&gt;0,I4247=-1),1,IF(AND(N(N4248)&lt;0,I4247=-1),-1,IF(AND(N(N4248)&gt;0,I4247=1),2,IF(AND(N(N4248)&lt;0,I4247=1),-2,"")))))</f>
        <v/>
      </c>
      <c r="P4248" s="0" t="str">
        <f aca="false">IF(N4248&lt;&gt;"",ABS(N4248),"")</f>
        <v/>
      </c>
    </row>
    <row r="4249" customFormat="false" ht="12.8" hidden="false" customHeight="false" outlineLevel="0" collapsed="false">
      <c r="A4249" s="4" t="n">
        <v>44046.375</v>
      </c>
      <c r="B4249" s="5" t="n">
        <v>1.30924</v>
      </c>
      <c r="C4249" s="5" t="n">
        <v>1.30932</v>
      </c>
      <c r="D4249" s="5" t="n">
        <v>1.30547</v>
      </c>
      <c r="E4249" s="5" t="n">
        <v>1.30619</v>
      </c>
      <c r="F4249" s="0" t="n">
        <v>2126</v>
      </c>
      <c r="G4249" s="0" t="n">
        <f aca="false">ROW()-3</f>
        <v>4246</v>
      </c>
      <c r="H4249" s="5" t="n">
        <f aca="true">IF(G4249&gt;(MovingPeriod+MovingShift),AVERAGE(INDIRECT("E"&amp;(ROW()-MovingPeriod-MovingShift)&amp;":"&amp;"E"&amp;ROW()-MovingShift)),"")</f>
        <v>1.31079230769231</v>
      </c>
      <c r="I4249" s="0" t="str">
        <f aca="false">IF(AND(B4249&gt;H4249,E4249&lt;H4249),-1,IF(AND(B4249&lt;H4249,E4249&gt;H4249),1,""))</f>
        <v/>
      </c>
      <c r="J4249" s="0" t="str">
        <f aca="false">IF(AND(I4249=-1,J4248=""),-1,IF(AND(I4249=1,J4248=""),1,IF(OR(AND(I4249="",J4248=1),AND(I4249="",J4248=-1),I4249=J4248),J4248,"")))</f>
        <v/>
      </c>
      <c r="K4249" s="0" t="str">
        <f aca="false">IF(AND(J4248=1,J4247=""),INDEX(DealTypes,1),IF(AND(J4248=-1,J4247=""),INDEX(DealTypes,2),IF(OR(AND(J4248="",J4247=1),AND(J4248="",J4247=-1)),INDEX(DealTypes,3),"")))</f>
        <v/>
      </c>
      <c r="L4249" s="0" t="str">
        <f aca="false">IF(K4249=INDEX(DealTypes,1),B4249+Spread,IF(K4249=INDEX(DealTypes,2),B4249,IF(OR(K4249=INDEX(DealTypes,3),N(L4248)=0),"",L4248)))</f>
        <v/>
      </c>
      <c r="M4249" s="6" t="str">
        <f aca="false">IF(N4249&lt;&gt;"",IF(COUNTIF(N$3:N4249,N4249)=1,MAX(M$4:M4248)+1,""),"")</f>
        <v/>
      </c>
      <c r="N4249" s="7" t="str">
        <f aca="false">IF(K4249=INDEX(DealTypes,3),IF(I4248=-1,ROUND((B4249-L4248)/Point,0),ROUND((L4248-B4249)/Point,0)),"")</f>
        <v/>
      </c>
      <c r="O4249" s="6" t="str">
        <f aca="false">(IF(AND(N(N4249)&gt;0,I4248=-1),1,IF(AND(N(N4249)&lt;0,I4248=-1),-1,IF(AND(N(N4249)&gt;0,I4248=1),2,IF(AND(N(N4249)&lt;0,I4248=1),-2,"")))))</f>
        <v/>
      </c>
      <c r="P4249" s="0" t="str">
        <f aca="false">IF(N4249&lt;&gt;"",ABS(N4249),"")</f>
        <v/>
      </c>
    </row>
    <row r="4250" customFormat="false" ht="12.8" hidden="false" customHeight="false" outlineLevel="0" collapsed="false">
      <c r="A4250" s="4" t="n">
        <v>44046.4166666667</v>
      </c>
      <c r="B4250" s="5" t="n">
        <v>1.30619</v>
      </c>
      <c r="C4250" s="5" t="n">
        <v>1.30857</v>
      </c>
      <c r="D4250" s="5" t="n">
        <v>1.30614</v>
      </c>
      <c r="E4250" s="5" t="n">
        <v>1.30758</v>
      </c>
      <c r="F4250" s="0" t="n">
        <v>3212</v>
      </c>
      <c r="G4250" s="0" t="n">
        <f aca="false">ROW()-3</f>
        <v>4247</v>
      </c>
      <c r="H4250" s="5" t="n">
        <f aca="true">IF(G4250&gt;(MovingPeriod+MovingShift),AVERAGE(INDIRECT("E"&amp;(ROW()-MovingPeriod-MovingShift)&amp;":"&amp;"E"&amp;ROW()-MovingShift)),"")</f>
        <v>1.31033692307692</v>
      </c>
      <c r="I4250" s="0" t="str">
        <f aca="false">IF(AND(B4250&gt;H4250,E4250&lt;H4250),-1,IF(AND(B4250&lt;H4250,E4250&gt;H4250),1,""))</f>
        <v/>
      </c>
      <c r="J4250" s="6" t="str">
        <f aca="false">IF(AND(I4250=-1,J4249=""),-1,IF(AND(I4250=1,J4249=""),1,IF(OR(AND(I4250="",J4249=1),AND(I4250="",J4249=-1),I4250=J4249),J4249,"")))</f>
        <v/>
      </c>
      <c r="K4250" s="0" t="str">
        <f aca="false">IF(AND(J4249=1,J4248=""),INDEX(DealTypes,1),IF(AND(J4249=-1,J4248=""),INDEX(DealTypes,2),IF(OR(AND(J4249="",J4248=1),AND(J4249="",J4248=-1)),INDEX(DealTypes,3),"")))</f>
        <v/>
      </c>
      <c r="L4250" s="0" t="str">
        <f aca="false">IF(K4250=INDEX(DealTypes,1),B4250+Spread,IF(K4250=INDEX(DealTypes,2),B4250,IF(OR(K4250=INDEX(DealTypes,3),N(L4249)=0),"",L4249)))</f>
        <v/>
      </c>
      <c r="M4250" s="6" t="str">
        <f aca="false">IF(N4250&lt;&gt;"",IF(COUNTIF(N$3:N4250,N4250)=1,MAX(M$4:M4249)+1,""),"")</f>
        <v/>
      </c>
      <c r="N4250" s="7" t="str">
        <f aca="false">IF(K4250=INDEX(DealTypes,3),IF(I4249=-1,ROUND((B4250-L4249)/Point,0),ROUND((L4249-B4250)/Point,0)),"")</f>
        <v/>
      </c>
      <c r="O4250" s="6" t="str">
        <f aca="false">(IF(AND(N(N4250)&gt;0,I4249=-1),1,IF(AND(N(N4250)&lt;0,I4249=-1),-1,IF(AND(N(N4250)&gt;0,I4249=1),2,IF(AND(N(N4250)&lt;0,I4249=1),-2,"")))))</f>
        <v/>
      </c>
      <c r="P4250" s="0" t="str">
        <f aca="false">IF(N4250&lt;&gt;"",ABS(N4250),"")</f>
        <v/>
      </c>
    </row>
    <row r="4251" customFormat="false" ht="12.8" hidden="false" customHeight="false" outlineLevel="0" collapsed="false">
      <c r="A4251" s="4" t="n">
        <v>44046.4583333333</v>
      </c>
      <c r="B4251" s="5" t="n">
        <v>1.30752</v>
      </c>
      <c r="C4251" s="5" t="n">
        <v>1.31121</v>
      </c>
      <c r="D4251" s="5" t="n">
        <v>1.30748</v>
      </c>
      <c r="E4251" s="5" t="n">
        <v>1.31011</v>
      </c>
      <c r="F4251" s="0" t="n">
        <v>3312</v>
      </c>
      <c r="G4251" s="0" t="n">
        <f aca="false">ROW()-3</f>
        <v>4248</v>
      </c>
      <c r="H4251" s="5" t="n">
        <f aca="true">IF(G4251&gt;(MovingPeriod+MovingShift),AVERAGE(INDIRECT("E"&amp;(ROW()-MovingPeriod-MovingShift)&amp;":"&amp;"E"&amp;ROW()-MovingShift)),"")</f>
        <v>1.30973538461538</v>
      </c>
      <c r="I4251" s="6" t="n">
        <f aca="false">IF(AND(B4251&gt;H4251,E4251&lt;H4251),-1,IF(AND(B4251&lt;H4251,E4251&gt;H4251),1,""))</f>
        <v>1</v>
      </c>
      <c r="J4251" s="6" t="n">
        <f aca="false">IF(AND(I4251=-1,J4250=""),-1,IF(AND(I4251=1,J4250=""),1,IF(OR(AND(I4251="",J4250=1),AND(I4251="",J4250=-1),I4251=J4250),J4250,"")))</f>
        <v>1</v>
      </c>
      <c r="K4251" s="0" t="str">
        <f aca="false">IF(AND(J4250=1,J4249=""),INDEX(DealTypes,1),IF(AND(J4250=-1,J4249=""),INDEX(DealTypes,2),IF(OR(AND(J4250="",J4249=1),AND(J4250="",J4249=-1)),INDEX(DealTypes,3),"")))</f>
        <v/>
      </c>
      <c r="L4251" s="6" t="str">
        <f aca="false">IF(K4251=INDEX(DealTypes,1),B4251+Spread,IF(K4251=INDEX(DealTypes,2),B4251,IF(OR(K4251=INDEX(DealTypes,3),N(L4250)=0),"",L4250)))</f>
        <v/>
      </c>
      <c r="M4251" s="6" t="str">
        <f aca="false">IF(N4251&lt;&gt;"",IF(COUNTIF(N$3:N4251,N4251)=1,MAX(M$4:M4250)+1,""),"")</f>
        <v/>
      </c>
      <c r="N4251" s="7" t="str">
        <f aca="false">IF(K4251=INDEX(DealTypes,3),IF(I4250=-1,ROUND((B4251-L4250)/Point,0),ROUND((L4250-B4251)/Point,0)),"")</f>
        <v/>
      </c>
      <c r="O4251" s="6" t="str">
        <f aca="false">(IF(AND(N(N4251)&gt;0,I4250=-1),1,IF(AND(N(N4251)&lt;0,I4250=-1),-1,IF(AND(N(N4251)&gt;0,I4250=1),2,IF(AND(N(N4251)&lt;0,I4250=1),-2,"")))))</f>
        <v/>
      </c>
      <c r="P4251" s="0" t="str">
        <f aca="false">IF(N4251&lt;&gt;"",ABS(N4251),"")</f>
        <v/>
      </c>
    </row>
    <row r="4252" customFormat="false" ht="12.8" hidden="false" customHeight="false" outlineLevel="0" collapsed="false">
      <c r="A4252" s="4" t="n">
        <v>44046.5</v>
      </c>
      <c r="B4252" s="5" t="n">
        <v>1.3101</v>
      </c>
      <c r="C4252" s="5" t="n">
        <v>1.31017</v>
      </c>
      <c r="D4252" s="5" t="n">
        <v>1.30367</v>
      </c>
      <c r="E4252" s="5" t="n">
        <v>1.30429</v>
      </c>
      <c r="F4252" s="0" t="n">
        <v>2545</v>
      </c>
      <c r="G4252" s="0" t="n">
        <f aca="false">ROW()-3</f>
        <v>4249</v>
      </c>
      <c r="H4252" s="5" t="n">
        <f aca="true">IF(G4252&gt;(MovingPeriod+MovingShift),AVERAGE(INDIRECT("E"&amp;(ROW()-MovingPeriod-MovingShift)&amp;":"&amp;"E"&amp;ROW()-MovingShift)),"")</f>
        <v>1.30948461538462</v>
      </c>
      <c r="I4252" s="6" t="n">
        <f aca="false">IF(AND(B4252&gt;H4252,E4252&lt;H4252),-1,IF(AND(B4252&lt;H4252,E4252&gt;H4252),1,""))</f>
        <v>-1</v>
      </c>
      <c r="J4252" s="6" t="str">
        <f aca="false">IF(AND(I4252=-1,J4251=""),-1,IF(AND(I4252=1,J4251=""),1,IF(OR(AND(I4252="",J4251=1),AND(I4252="",J4251=-1),I4252=J4251),J4251,"")))</f>
        <v/>
      </c>
      <c r="K4252" s="0" t="str">
        <f aca="false">IF(AND(J4251=1,J4250=""),INDEX(DealTypes,1),IF(AND(J4251=-1,J4250=""),INDEX(DealTypes,2),IF(OR(AND(J4251="",J4250=1),AND(J4251="",J4250=-1)),INDEX(DealTypes,3),"")))</f>
        <v>Buy</v>
      </c>
      <c r="L4252" s="6" t="n">
        <f aca="false">IF(K4252=INDEX(DealTypes,1),B4252+Spread,IF(K4252=INDEX(DealTypes,2),B4252,IF(OR(K4252=INDEX(DealTypes,3),N(L4251)=0),"",L4251)))</f>
        <v>1.31018</v>
      </c>
      <c r="M4252" s="6" t="str">
        <f aca="false">IF(N4252&lt;&gt;"",IF(COUNTIF(N$3:N4252,N4252)=1,MAX(M$4:M4251)+1,""),"")</f>
        <v/>
      </c>
      <c r="N4252" s="7" t="str">
        <f aca="false">IF(K4252=INDEX(DealTypes,3),IF(I4251=-1,ROUND((B4252-L4251)/Point,0),ROUND((L4251-B4252)/Point,0)),"")</f>
        <v/>
      </c>
      <c r="O4252" s="6" t="str">
        <f aca="false">(IF(AND(N(N4252)&gt;0,I4251=-1),1,IF(AND(N(N4252)&lt;0,I4251=-1),-1,IF(AND(N(N4252)&gt;0,I4251=1),2,IF(AND(N(N4252)&lt;0,I4251=1),-2,"")))))</f>
        <v/>
      </c>
      <c r="P4252" s="0" t="str">
        <f aca="false">IF(N4252&lt;&gt;"",ABS(N4252),"")</f>
        <v/>
      </c>
    </row>
    <row r="4253" customFormat="false" ht="12.8" hidden="false" customHeight="false" outlineLevel="0" collapsed="false">
      <c r="A4253" s="4" t="n">
        <v>44046.5416666667</v>
      </c>
      <c r="B4253" s="5" t="n">
        <v>1.30428</v>
      </c>
      <c r="C4253" s="5" t="n">
        <v>1.30465</v>
      </c>
      <c r="D4253" s="5" t="n">
        <v>1.30117</v>
      </c>
      <c r="E4253" s="5" t="n">
        <v>1.3015</v>
      </c>
      <c r="F4253" s="0" t="n">
        <v>3115</v>
      </c>
      <c r="G4253" s="0" t="n">
        <f aca="false">ROW()-3</f>
        <v>4250</v>
      </c>
      <c r="H4253" s="5" t="n">
        <f aca="true">IF(G4253&gt;(MovingPeriod+MovingShift),AVERAGE(INDIRECT("E"&amp;(ROW()-MovingPeriod-MovingShift)&amp;":"&amp;"E"&amp;ROW()-MovingShift)),"")</f>
        <v>1.30916769230769</v>
      </c>
      <c r="I4253" s="0" t="str">
        <f aca="false">IF(AND(B4253&gt;H4253,E4253&lt;H4253),-1,IF(AND(B4253&lt;H4253,E4253&gt;H4253),1,""))</f>
        <v/>
      </c>
      <c r="J4253" s="0" t="str">
        <f aca="false">IF(AND(I4253=-1,J4252=""),-1,IF(AND(I4253=1,J4252=""),1,IF(OR(AND(I4253="",J4252=1),AND(I4253="",J4252=-1),I4253=J4252),J4252,"")))</f>
        <v/>
      </c>
      <c r="K4253" s="0" t="str">
        <f aca="false">IF(AND(J4252=1,J4251=""),INDEX(DealTypes,1),IF(AND(J4252=-1,J4251=""),INDEX(DealTypes,2),IF(OR(AND(J4252="",J4251=1),AND(J4252="",J4251=-1)),INDEX(DealTypes,3),"")))</f>
        <v>Close</v>
      </c>
      <c r="L4253" s="6" t="str">
        <f aca="false">IF(K4253=INDEX(DealTypes,1),B4253+Spread,IF(K4253=INDEX(DealTypes,2),B4253,IF(OR(K4253=INDEX(DealTypes,3),N(L4252)=0),"",L4252)))</f>
        <v/>
      </c>
      <c r="M4253" s="6" t="n">
        <f aca="false">IF(N4253&lt;&gt;"",IF(COUNTIF(N$3:N4253,N4253)=1,MAX(M$4:M4252)+1,""),"")</f>
        <v>148</v>
      </c>
      <c r="N4253" s="7" t="n">
        <f aca="false">IF(K4253=INDEX(DealTypes,3),IF(I4252=-1,ROUND((B4253-L4252)/Point,0),ROUND((L4252-B4253)/Point,0)),"")</f>
        <v>-590</v>
      </c>
      <c r="O4253" s="6" t="n">
        <f aca="false">(IF(AND(N(N4253)&gt;0,I4252=-1),1,IF(AND(N(N4253)&lt;0,I4252=-1),-1,IF(AND(N(N4253)&gt;0,I4252=1),2,IF(AND(N(N4253)&lt;0,I4252=1),-2,"")))))</f>
        <v>-1</v>
      </c>
      <c r="P4253" s="0" t="n">
        <f aca="false">IF(N4253&lt;&gt;"",ABS(N4253),"")</f>
        <v>590</v>
      </c>
    </row>
    <row r="4254" customFormat="false" ht="12.8" hidden="false" customHeight="false" outlineLevel="0" collapsed="false">
      <c r="A4254" s="4" t="n">
        <v>44046.5833333333</v>
      </c>
      <c r="B4254" s="5" t="n">
        <v>1.30152</v>
      </c>
      <c r="C4254" s="5" t="n">
        <v>1.30327</v>
      </c>
      <c r="D4254" s="5" t="n">
        <v>1.30119</v>
      </c>
      <c r="E4254" s="5" t="n">
        <v>1.30309</v>
      </c>
      <c r="F4254" s="0" t="n">
        <v>2049</v>
      </c>
      <c r="G4254" s="0" t="n">
        <f aca="false">ROW()-3</f>
        <v>4251</v>
      </c>
      <c r="H4254" s="5" t="n">
        <f aca="true">IF(G4254&gt;(MovingPeriod+MovingShift),AVERAGE(INDIRECT("E"&amp;(ROW()-MovingPeriod-MovingShift)&amp;":"&amp;"E"&amp;ROW()-MovingShift)),"")</f>
        <v>1.30911769230769</v>
      </c>
      <c r="I4254" s="6" t="str">
        <f aca="false">IF(AND(B4254&gt;H4254,E4254&lt;H4254),-1,IF(AND(B4254&lt;H4254,E4254&gt;H4254),1,""))</f>
        <v/>
      </c>
      <c r="J4254" s="0" t="str">
        <f aca="false">IF(AND(I4254=-1,J4253=""),-1,IF(AND(I4254=1,J4253=""),1,IF(OR(AND(I4254="",J4253=1),AND(I4254="",J4253=-1),I4254=J4253),J4253,"")))</f>
        <v/>
      </c>
      <c r="K4254" s="0" t="str">
        <f aca="false">IF(AND(J4253=1,J4252=""),INDEX(DealTypes,1),IF(AND(J4253=-1,J4252=""),INDEX(DealTypes,2),IF(OR(AND(J4253="",J4252=1),AND(J4253="",J4252=-1)),INDEX(DealTypes,3),"")))</f>
        <v/>
      </c>
      <c r="L4254" s="0" t="str">
        <f aca="false">IF(K4254=INDEX(DealTypes,1),B4254+Spread,IF(K4254=INDEX(DealTypes,2),B4254,IF(OR(K4254=INDEX(DealTypes,3),N(L4253)=0),"",L4253)))</f>
        <v/>
      </c>
      <c r="M4254" s="6" t="str">
        <f aca="false">IF(N4254&lt;&gt;"",IF(COUNTIF(N$3:N4254,N4254)=1,MAX(M$4:M4253)+1,""),"")</f>
        <v/>
      </c>
      <c r="N4254" s="7" t="str">
        <f aca="false">IF(K4254=INDEX(DealTypes,3),IF(I4253=-1,ROUND((B4254-L4253)/Point,0),ROUND((L4253-B4254)/Point,0)),"")</f>
        <v/>
      </c>
      <c r="O4254" s="6" t="str">
        <f aca="false">(IF(AND(N(N4254)&gt;0,I4253=-1),1,IF(AND(N(N4254)&lt;0,I4253=-1),-1,IF(AND(N(N4254)&gt;0,I4253=1),2,IF(AND(N(N4254)&lt;0,I4253=1),-2,"")))))</f>
        <v/>
      </c>
      <c r="P4254" s="0" t="str">
        <f aca="false">IF(N4254&lt;&gt;"",ABS(N4254),"")</f>
        <v/>
      </c>
    </row>
    <row r="4255" customFormat="false" ht="12.8" hidden="false" customHeight="false" outlineLevel="0" collapsed="false">
      <c r="A4255" s="4" t="n">
        <v>44046.625</v>
      </c>
      <c r="B4255" s="5" t="n">
        <v>1.30312</v>
      </c>
      <c r="C4255" s="5" t="n">
        <v>1.30413</v>
      </c>
      <c r="D4255" s="5" t="n">
        <v>1.30146</v>
      </c>
      <c r="E4255" s="5" t="n">
        <v>1.30227</v>
      </c>
      <c r="F4255" s="0" t="n">
        <v>2790</v>
      </c>
      <c r="G4255" s="0" t="n">
        <f aca="false">ROW()-3</f>
        <v>4252</v>
      </c>
      <c r="H4255" s="5" t="n">
        <f aca="true">IF(G4255&gt;(MovingPeriod+MovingShift),AVERAGE(INDIRECT("E"&amp;(ROW()-MovingPeriod-MovingShift)&amp;":"&amp;"E"&amp;ROW()-MovingShift)),"")</f>
        <v>1.30876384615385</v>
      </c>
      <c r="I4255" s="0" t="str">
        <f aca="false">IF(AND(B4255&gt;H4255,E4255&lt;H4255),-1,IF(AND(B4255&lt;H4255,E4255&gt;H4255),1,""))</f>
        <v/>
      </c>
      <c r="J4255" s="0" t="str">
        <f aca="false">IF(AND(I4255=-1,J4254=""),-1,IF(AND(I4255=1,J4254=""),1,IF(OR(AND(I4255="",J4254=1),AND(I4255="",J4254=-1),I4255=J4254),J4254,"")))</f>
        <v/>
      </c>
      <c r="K4255" s="0" t="str">
        <f aca="false">IF(AND(J4254=1,J4253=""),INDEX(DealTypes,1),IF(AND(J4254=-1,J4253=""),INDEX(DealTypes,2),IF(OR(AND(J4254="",J4253=1),AND(J4254="",J4253=-1)),INDEX(DealTypes,3),"")))</f>
        <v/>
      </c>
      <c r="L4255" s="0" t="str">
        <f aca="false">IF(K4255=INDEX(DealTypes,1),B4255+Spread,IF(K4255=INDEX(DealTypes,2),B4255,IF(OR(K4255=INDEX(DealTypes,3),N(L4254)=0),"",L4254)))</f>
        <v/>
      </c>
      <c r="M4255" s="6" t="str">
        <f aca="false">IF(N4255&lt;&gt;"",IF(COUNTIF(N$3:N4255,N4255)=1,MAX(M$4:M4254)+1,""),"")</f>
        <v/>
      </c>
      <c r="N4255" s="7" t="str">
        <f aca="false">IF(K4255=INDEX(DealTypes,3),IF(I4254=-1,ROUND((B4255-L4254)/Point,0),ROUND((L4254-B4255)/Point,0)),"")</f>
        <v/>
      </c>
      <c r="O4255" s="6" t="str">
        <f aca="false">(IF(AND(N(N4255)&gt;0,I4254=-1),1,IF(AND(N(N4255)&lt;0,I4254=-1),-1,IF(AND(N(N4255)&gt;0,I4254=1),2,IF(AND(N(N4255)&lt;0,I4254=1),-2,"")))))</f>
        <v/>
      </c>
      <c r="P4255" s="0" t="str">
        <f aca="false">IF(N4255&lt;&gt;"",ABS(N4255),"")</f>
        <v/>
      </c>
    </row>
    <row r="4256" customFormat="false" ht="12.8" hidden="false" customHeight="false" outlineLevel="0" collapsed="false">
      <c r="A4256" s="4" t="n">
        <v>44046.6666666667</v>
      </c>
      <c r="B4256" s="5" t="n">
        <v>1.30231</v>
      </c>
      <c r="C4256" s="5" t="n">
        <v>1.30303</v>
      </c>
      <c r="D4256" s="5" t="n">
        <v>1.30044</v>
      </c>
      <c r="E4256" s="5" t="n">
        <v>1.30123</v>
      </c>
      <c r="F4256" s="0" t="n">
        <v>3443</v>
      </c>
      <c r="G4256" s="0" t="n">
        <f aca="false">ROW()-3</f>
        <v>4253</v>
      </c>
      <c r="H4256" s="5" t="n">
        <f aca="true">IF(G4256&gt;(MovingPeriod+MovingShift),AVERAGE(INDIRECT("E"&amp;(ROW()-MovingPeriod-MovingShift)&amp;":"&amp;"E"&amp;ROW()-MovingShift)),"")</f>
        <v>1.30854538461538</v>
      </c>
      <c r="I4256" s="0" t="str">
        <f aca="false">IF(AND(B4256&gt;H4256,E4256&lt;H4256),-1,IF(AND(B4256&lt;H4256,E4256&gt;H4256),1,""))</f>
        <v/>
      </c>
      <c r="J4256" s="0" t="str">
        <f aca="false">IF(AND(I4256=-1,J4255=""),-1,IF(AND(I4256=1,J4255=""),1,IF(OR(AND(I4256="",J4255=1),AND(I4256="",J4255=-1),I4256=J4255),J4255,"")))</f>
        <v/>
      </c>
      <c r="K4256" s="0" t="str">
        <f aca="false">IF(AND(J4255=1,J4254=""),INDEX(DealTypes,1),IF(AND(J4255=-1,J4254=""),INDEX(DealTypes,2),IF(OR(AND(J4255="",J4254=1),AND(J4255="",J4254=-1)),INDEX(DealTypes,3),"")))</f>
        <v/>
      </c>
      <c r="L4256" s="0" t="str">
        <f aca="false">IF(K4256=INDEX(DealTypes,1),B4256+Spread,IF(K4256=INDEX(DealTypes,2),B4256,IF(OR(K4256=INDEX(DealTypes,3),N(L4255)=0),"",L4255)))</f>
        <v/>
      </c>
      <c r="M4256" s="6" t="str">
        <f aca="false">IF(N4256&lt;&gt;"",IF(COUNTIF(N$3:N4256,N4256)=1,MAX(M$4:M4255)+1,""),"")</f>
        <v/>
      </c>
      <c r="N4256" s="7" t="str">
        <f aca="false">IF(K4256=INDEX(DealTypes,3),IF(I4255=-1,ROUND((B4256-L4255)/Point,0),ROUND((L4255-B4256)/Point,0)),"")</f>
        <v/>
      </c>
      <c r="O4256" s="6" t="str">
        <f aca="false">(IF(AND(N(N4256)&gt;0,I4255=-1),1,IF(AND(N(N4256)&lt;0,I4255=-1),-1,IF(AND(N(N4256)&gt;0,I4255=1),2,IF(AND(N(N4256)&lt;0,I4255=1),-2,"")))))</f>
        <v/>
      </c>
      <c r="P4256" s="0" t="str">
        <f aca="false">IF(N4256&lt;&gt;"",ABS(N4256),"")</f>
        <v/>
      </c>
    </row>
    <row r="4257" customFormat="false" ht="12.8" hidden="false" customHeight="false" outlineLevel="0" collapsed="false">
      <c r="A4257" s="4" t="n">
        <v>44046.7083333333</v>
      </c>
      <c r="B4257" s="5" t="n">
        <v>1.30123</v>
      </c>
      <c r="C4257" s="5" t="n">
        <v>1.30424</v>
      </c>
      <c r="D4257" s="5" t="n">
        <v>1.30091</v>
      </c>
      <c r="E4257" s="5" t="n">
        <v>1.30305</v>
      </c>
      <c r="F4257" s="0" t="n">
        <v>3743</v>
      </c>
      <c r="G4257" s="0" t="n">
        <f aca="false">ROW()-3</f>
        <v>4254</v>
      </c>
      <c r="H4257" s="5" t="n">
        <f aca="true">IF(G4257&gt;(MovingPeriod+MovingShift),AVERAGE(INDIRECT("E"&amp;(ROW()-MovingPeriod-MovingShift)&amp;":"&amp;"E"&amp;ROW()-MovingShift)),"")</f>
        <v>1.30862923076923</v>
      </c>
      <c r="I4257" s="0" t="str">
        <f aca="false">IF(AND(B4257&gt;H4257,E4257&lt;H4257),-1,IF(AND(B4257&lt;H4257,E4257&gt;H4257),1,""))</f>
        <v/>
      </c>
      <c r="J4257" s="0" t="str">
        <f aca="false">IF(AND(I4257=-1,J4256=""),-1,IF(AND(I4257=1,J4256=""),1,IF(OR(AND(I4257="",J4256=1),AND(I4257="",J4256=-1),I4257=J4256),J4256,"")))</f>
        <v/>
      </c>
      <c r="K4257" s="0" t="str">
        <f aca="false">IF(AND(J4256=1,J4255=""),INDEX(DealTypes,1),IF(AND(J4256=-1,J4255=""),INDEX(DealTypes,2),IF(OR(AND(J4256="",J4255=1),AND(J4256="",J4255=-1)),INDEX(DealTypes,3),"")))</f>
        <v/>
      </c>
      <c r="L4257" s="0" t="str">
        <f aca="false">IF(K4257=INDEX(DealTypes,1),B4257+Spread,IF(K4257=INDEX(DealTypes,2),B4257,IF(OR(K4257=INDEX(DealTypes,3),N(L4256)=0),"",L4256)))</f>
        <v/>
      </c>
      <c r="M4257" s="6" t="str">
        <f aca="false">IF(N4257&lt;&gt;"",IF(COUNTIF(N$3:N4257,N4257)=1,MAX(M$4:M4256)+1,""),"")</f>
        <v/>
      </c>
      <c r="N4257" s="7" t="str">
        <f aca="false">IF(K4257=INDEX(DealTypes,3),IF(I4256=-1,ROUND((B4257-L4256)/Point,0),ROUND((L4256-B4257)/Point,0)),"")</f>
        <v/>
      </c>
      <c r="O4257" s="6" t="str">
        <f aca="false">(IF(AND(N(N4257)&gt;0,I4256=-1),1,IF(AND(N(N4257)&lt;0,I4256=-1),-1,IF(AND(N(N4257)&gt;0,I4256=1),2,IF(AND(N(N4257)&lt;0,I4256=1),-2,"")))))</f>
        <v/>
      </c>
      <c r="P4257" s="0" t="str">
        <f aca="false">IF(N4257&lt;&gt;"",ABS(N4257),"")</f>
        <v/>
      </c>
    </row>
    <row r="4258" customFormat="false" ht="12.8" hidden="false" customHeight="false" outlineLevel="0" collapsed="false">
      <c r="A4258" s="4" t="n">
        <v>44046.75</v>
      </c>
      <c r="B4258" s="5" t="n">
        <v>1.30306</v>
      </c>
      <c r="C4258" s="5" t="n">
        <v>1.30536</v>
      </c>
      <c r="D4258" s="5" t="n">
        <v>1.30287</v>
      </c>
      <c r="E4258" s="5" t="n">
        <v>1.30525</v>
      </c>
      <c r="F4258" s="0" t="n">
        <v>2760</v>
      </c>
      <c r="G4258" s="0" t="n">
        <f aca="false">ROW()-3</f>
        <v>4255</v>
      </c>
      <c r="H4258" s="5" t="n">
        <f aca="true">IF(G4258&gt;(MovingPeriod+MovingShift),AVERAGE(INDIRECT("E"&amp;(ROW()-MovingPeriod-MovingShift)&amp;":"&amp;"E"&amp;ROW()-MovingShift)),"")</f>
        <v>1.30832692307692</v>
      </c>
      <c r="I4258" s="0" t="str">
        <f aca="false">IF(AND(B4258&gt;H4258,E4258&lt;H4258),-1,IF(AND(B4258&lt;H4258,E4258&gt;H4258),1,""))</f>
        <v/>
      </c>
      <c r="J4258" s="0" t="str">
        <f aca="false">IF(AND(I4258=-1,J4257=""),-1,IF(AND(I4258=1,J4257=""),1,IF(OR(AND(I4258="",J4257=1),AND(I4258="",J4257=-1),I4258=J4257),J4257,"")))</f>
        <v/>
      </c>
      <c r="K4258" s="0" t="str">
        <f aca="false">IF(AND(J4257=1,J4256=""),INDEX(DealTypes,1),IF(AND(J4257=-1,J4256=""),INDEX(DealTypes,2),IF(OR(AND(J4257="",J4256=1),AND(J4257="",J4256=-1)),INDEX(DealTypes,3),"")))</f>
        <v/>
      </c>
      <c r="L4258" s="0" t="str">
        <f aca="false">IF(K4258=INDEX(DealTypes,1),B4258+Spread,IF(K4258=INDEX(DealTypes,2),B4258,IF(OR(K4258=INDEX(DealTypes,3),N(L4257)=0),"",L4257)))</f>
        <v/>
      </c>
      <c r="M4258" s="6" t="str">
        <f aca="false">IF(N4258&lt;&gt;"",IF(COUNTIF(N$3:N4258,N4258)=1,MAX(M$4:M4257)+1,""),"")</f>
        <v/>
      </c>
      <c r="N4258" s="7" t="str">
        <f aca="false">IF(K4258=INDEX(DealTypes,3),IF(I4257=-1,ROUND((B4258-L4257)/Point,0),ROUND((L4257-B4258)/Point,0)),"")</f>
        <v/>
      </c>
      <c r="O4258" s="6" t="str">
        <f aca="false">(IF(AND(N(N4258)&gt;0,I4257=-1),1,IF(AND(N(N4258)&lt;0,I4257=-1),-1,IF(AND(N(N4258)&gt;0,I4257=1),2,IF(AND(N(N4258)&lt;0,I4257=1),-2,"")))))</f>
        <v/>
      </c>
      <c r="P4258" s="0" t="str">
        <f aca="false">IF(N4258&lt;&gt;"",ABS(N4258),"")</f>
        <v/>
      </c>
    </row>
    <row r="4259" customFormat="false" ht="12.8" hidden="false" customHeight="false" outlineLevel="0" collapsed="false">
      <c r="A4259" s="4" t="n">
        <v>44046.7916666667</v>
      </c>
      <c r="B4259" s="5" t="n">
        <v>1.30524</v>
      </c>
      <c r="C4259" s="5" t="n">
        <v>1.30656</v>
      </c>
      <c r="D4259" s="5" t="n">
        <v>1.30479</v>
      </c>
      <c r="E4259" s="5" t="n">
        <v>1.30579</v>
      </c>
      <c r="F4259" s="0" t="n">
        <v>1866</v>
      </c>
      <c r="G4259" s="0" t="n">
        <f aca="false">ROW()-3</f>
        <v>4256</v>
      </c>
      <c r="H4259" s="5" t="n">
        <f aca="true">IF(G4259&gt;(MovingPeriod+MovingShift),AVERAGE(INDIRECT("E"&amp;(ROW()-MovingPeriod-MovingShift)&amp;":"&amp;"E"&amp;ROW()-MovingShift)),"")</f>
        <v>1.30784307692308</v>
      </c>
      <c r="I4259" s="0" t="str">
        <f aca="false">IF(AND(B4259&gt;H4259,E4259&lt;H4259),-1,IF(AND(B4259&lt;H4259,E4259&gt;H4259),1,""))</f>
        <v/>
      </c>
      <c r="J4259" s="0" t="str">
        <f aca="false">IF(AND(I4259=-1,J4258=""),-1,IF(AND(I4259=1,J4258=""),1,IF(OR(AND(I4259="",J4258=1),AND(I4259="",J4258=-1),I4259=J4258),J4258,"")))</f>
        <v/>
      </c>
      <c r="K4259" s="0" t="str">
        <f aca="false">IF(AND(J4258=1,J4257=""),INDEX(DealTypes,1),IF(AND(J4258=-1,J4257=""),INDEX(DealTypes,2),IF(OR(AND(J4258="",J4257=1),AND(J4258="",J4257=-1)),INDEX(DealTypes,3),"")))</f>
        <v/>
      </c>
      <c r="L4259" s="0" t="str">
        <f aca="false">IF(K4259=INDEX(DealTypes,1),B4259+Spread,IF(K4259=INDEX(DealTypes,2),B4259,IF(OR(K4259=INDEX(DealTypes,3),N(L4258)=0),"",L4258)))</f>
        <v/>
      </c>
      <c r="M4259" s="6" t="str">
        <f aca="false">IF(N4259&lt;&gt;"",IF(COUNTIF(N$3:N4259,N4259)=1,MAX(M$4:M4258)+1,""),"")</f>
        <v/>
      </c>
      <c r="N4259" s="7" t="str">
        <f aca="false">IF(K4259=INDEX(DealTypes,3),IF(I4258=-1,ROUND((B4259-L4258)/Point,0),ROUND((L4258-B4259)/Point,0)),"")</f>
        <v/>
      </c>
      <c r="O4259" s="6" t="str">
        <f aca="false">(IF(AND(N(N4259)&gt;0,I4258=-1),1,IF(AND(N(N4259)&lt;0,I4258=-1),-1,IF(AND(N(N4259)&gt;0,I4258=1),2,IF(AND(N(N4259)&lt;0,I4258=1),-2,"")))))</f>
        <v/>
      </c>
      <c r="P4259" s="0" t="str">
        <f aca="false">IF(N4259&lt;&gt;"",ABS(N4259),"")</f>
        <v/>
      </c>
    </row>
    <row r="4260" customFormat="false" ht="12.8" hidden="false" customHeight="false" outlineLevel="0" collapsed="false">
      <c r="A4260" s="4" t="n">
        <v>44046.8333333333</v>
      </c>
      <c r="B4260" s="5" t="n">
        <v>1.30579</v>
      </c>
      <c r="C4260" s="5" t="n">
        <v>1.30694</v>
      </c>
      <c r="D4260" s="5" t="n">
        <v>1.3056</v>
      </c>
      <c r="E4260" s="5" t="n">
        <v>1.30655</v>
      </c>
      <c r="F4260" s="0" t="n">
        <v>1700</v>
      </c>
      <c r="G4260" s="0" t="n">
        <f aca="false">ROW()-3</f>
        <v>4257</v>
      </c>
      <c r="H4260" s="5" t="n">
        <f aca="true">IF(G4260&gt;(MovingPeriod+MovingShift),AVERAGE(INDIRECT("E"&amp;(ROW()-MovingPeriod-MovingShift)&amp;":"&amp;"E"&amp;ROW()-MovingShift)),"")</f>
        <v>1.30732076923077</v>
      </c>
      <c r="I4260" s="0" t="str">
        <f aca="false">IF(AND(B4260&gt;H4260,E4260&lt;H4260),-1,IF(AND(B4260&lt;H4260,E4260&gt;H4260),1,""))</f>
        <v/>
      </c>
      <c r="J4260" s="0" t="str">
        <f aca="false">IF(AND(I4260=-1,J4259=""),-1,IF(AND(I4260=1,J4259=""),1,IF(OR(AND(I4260="",J4259=1),AND(I4260="",J4259=-1),I4260=J4259),J4259,"")))</f>
        <v/>
      </c>
      <c r="K4260" s="0" t="str">
        <f aca="false">IF(AND(J4259=1,J4258=""),INDEX(DealTypes,1),IF(AND(J4259=-1,J4258=""),INDEX(DealTypes,2),IF(OR(AND(J4259="",J4258=1),AND(J4259="",J4258=-1)),INDEX(DealTypes,3),"")))</f>
        <v/>
      </c>
      <c r="L4260" s="0" t="str">
        <f aca="false">IF(K4260=INDEX(DealTypes,1),B4260+Spread,IF(K4260=INDEX(DealTypes,2),B4260,IF(OR(K4260=INDEX(DealTypes,3),N(L4259)=0),"",L4259)))</f>
        <v/>
      </c>
      <c r="M4260" s="6" t="str">
        <f aca="false">IF(N4260&lt;&gt;"",IF(COUNTIF(N$3:N4260,N4260)=1,MAX(M$4:M4259)+1,""),"")</f>
        <v/>
      </c>
      <c r="N4260" s="7" t="str">
        <f aca="false">IF(K4260=INDEX(DealTypes,3),IF(I4259=-1,ROUND((B4260-L4259)/Point,0),ROUND((L4259-B4260)/Point,0)),"")</f>
        <v/>
      </c>
      <c r="O4260" s="6" t="str">
        <f aca="false">(IF(AND(N(N4260)&gt;0,I4259=-1),1,IF(AND(N(N4260)&lt;0,I4259=-1),-1,IF(AND(N(N4260)&gt;0,I4259=1),2,IF(AND(N(N4260)&lt;0,I4259=1),-2,"")))))</f>
        <v/>
      </c>
      <c r="P4260" s="0" t="str">
        <f aca="false">IF(N4260&lt;&gt;"",ABS(N4260),"")</f>
        <v/>
      </c>
    </row>
    <row r="4261" customFormat="false" ht="12.8" hidden="false" customHeight="false" outlineLevel="0" collapsed="false">
      <c r="A4261" s="4" t="n">
        <v>44046.875</v>
      </c>
      <c r="B4261" s="5" t="n">
        <v>1.30655</v>
      </c>
      <c r="C4261" s="5" t="n">
        <v>1.30788</v>
      </c>
      <c r="D4261" s="5" t="n">
        <v>1.30638</v>
      </c>
      <c r="E4261" s="5" t="n">
        <v>1.30747</v>
      </c>
      <c r="F4261" s="0" t="n">
        <v>1382</v>
      </c>
      <c r="G4261" s="0" t="n">
        <f aca="false">ROW()-3</f>
        <v>4258</v>
      </c>
      <c r="H4261" s="5" t="n">
        <f aca="true">IF(G4261&gt;(MovingPeriod+MovingShift),AVERAGE(INDIRECT("E"&amp;(ROW()-MovingPeriod-MovingShift)&amp;":"&amp;"E"&amp;ROW()-MovingShift)),"")</f>
        <v>1.30673923076923</v>
      </c>
      <c r="I4261" s="6" t="n">
        <f aca="false">IF(AND(B4261&gt;H4261,E4261&lt;H4261),-1,IF(AND(B4261&lt;H4261,E4261&gt;H4261),1,""))</f>
        <v>1</v>
      </c>
      <c r="J4261" s="0" t="n">
        <f aca="false">IF(AND(I4261=-1,J4260=""),-1,IF(AND(I4261=1,J4260=""),1,IF(OR(AND(I4261="",J4260=1),AND(I4261="",J4260=-1),I4261=J4260),J4260,"")))</f>
        <v>1</v>
      </c>
      <c r="K4261" s="0" t="str">
        <f aca="false">IF(AND(J4260=1,J4259=""),INDEX(DealTypes,1),IF(AND(J4260=-1,J4259=""),INDEX(DealTypes,2),IF(OR(AND(J4260="",J4259=1),AND(J4260="",J4259=-1)),INDEX(DealTypes,3),"")))</f>
        <v/>
      </c>
      <c r="L4261" s="0" t="str">
        <f aca="false">IF(K4261=INDEX(DealTypes,1),B4261+Spread,IF(K4261=INDEX(DealTypes,2),B4261,IF(OR(K4261=INDEX(DealTypes,3),N(L4260)=0),"",L4260)))</f>
        <v/>
      </c>
      <c r="M4261" s="6" t="str">
        <f aca="false">IF(N4261&lt;&gt;"",IF(COUNTIF(N$3:N4261,N4261)=1,MAX(M$4:M4260)+1,""),"")</f>
        <v/>
      </c>
      <c r="N4261" s="7" t="str">
        <f aca="false">IF(K4261=INDEX(DealTypes,3),IF(I4260=-1,ROUND((B4261-L4260)/Point,0),ROUND((L4260-B4261)/Point,0)),"")</f>
        <v/>
      </c>
      <c r="O4261" s="6" t="str">
        <f aca="false">(IF(AND(N(N4261)&gt;0,I4260=-1),1,IF(AND(N(N4261)&lt;0,I4260=-1),-1,IF(AND(N(N4261)&gt;0,I4260=1),2,IF(AND(N(N4261)&lt;0,I4260=1),-2,"")))))</f>
        <v/>
      </c>
      <c r="P4261" s="0" t="str">
        <f aca="false">IF(N4261&lt;&gt;"",ABS(N4261),"")</f>
        <v/>
      </c>
    </row>
    <row r="4262" customFormat="false" ht="12.8" hidden="false" customHeight="false" outlineLevel="0" collapsed="false">
      <c r="A4262" s="4" t="n">
        <v>44046.9166666667</v>
      </c>
      <c r="B4262" s="5" t="n">
        <v>1.30746</v>
      </c>
      <c r="C4262" s="5" t="n">
        <v>1.3079</v>
      </c>
      <c r="D4262" s="5" t="n">
        <v>1.30644</v>
      </c>
      <c r="E4262" s="5" t="n">
        <v>1.30782</v>
      </c>
      <c r="F4262" s="0" t="n">
        <v>1417</v>
      </c>
      <c r="G4262" s="0" t="n">
        <f aca="false">ROW()-3</f>
        <v>4259</v>
      </c>
      <c r="H4262" s="5" t="n">
        <f aca="true">IF(G4262&gt;(MovingPeriod+MovingShift),AVERAGE(INDIRECT("E"&amp;(ROW()-MovingPeriod-MovingShift)&amp;":"&amp;"E"&amp;ROW()-MovingShift)),"")</f>
        <v>1.30626692307692</v>
      </c>
      <c r="I4262" s="0" t="str">
        <f aca="false">IF(AND(B4262&gt;H4262,E4262&lt;H4262),-1,IF(AND(B4262&lt;H4262,E4262&gt;H4262),1,""))</f>
        <v/>
      </c>
      <c r="J4262" s="0" t="n">
        <f aca="false">IF(AND(I4262=-1,J4261=""),-1,IF(AND(I4262=1,J4261=""),1,IF(OR(AND(I4262="",J4261=1),AND(I4262="",J4261=-1),I4262=J4261),J4261,"")))</f>
        <v>1</v>
      </c>
      <c r="K4262" s="0" t="str">
        <f aca="false">IF(AND(J4261=1,J4260=""),INDEX(DealTypes,1),IF(AND(J4261=-1,J4260=""),INDEX(DealTypes,2),IF(OR(AND(J4261="",J4260=1),AND(J4261="",J4260=-1)),INDEX(DealTypes,3),"")))</f>
        <v>Buy</v>
      </c>
      <c r="L4262" s="0" t="n">
        <f aca="false">IF(K4262=INDEX(DealTypes,1),B4262+Spread,IF(K4262=INDEX(DealTypes,2),B4262,IF(OR(K4262=INDEX(DealTypes,3),N(L4261)=0),"",L4261)))</f>
        <v>1.30754</v>
      </c>
      <c r="M4262" s="6" t="str">
        <f aca="false">IF(N4262&lt;&gt;"",IF(COUNTIF(N$3:N4262,N4262)=1,MAX(M$4:M4261)+1,""),"")</f>
        <v/>
      </c>
      <c r="N4262" s="7" t="str">
        <f aca="false">IF(K4262=INDEX(DealTypes,3),IF(I4261=-1,ROUND((B4262-L4261)/Point,0),ROUND((L4261-B4262)/Point,0)),"")</f>
        <v/>
      </c>
      <c r="O4262" s="6" t="str">
        <f aca="false">(IF(AND(N(N4262)&gt;0,I4261=-1),1,IF(AND(N(N4262)&lt;0,I4261=-1),-1,IF(AND(N(N4262)&gt;0,I4261=1),2,IF(AND(N(N4262)&lt;0,I4261=1),-2,"")))))</f>
        <v/>
      </c>
      <c r="P4262" s="0" t="str">
        <f aca="false">IF(N4262&lt;&gt;"",ABS(N4262),"")</f>
        <v/>
      </c>
    </row>
    <row r="4263" customFormat="false" ht="12.8" hidden="false" customHeight="false" outlineLevel="0" collapsed="false">
      <c r="A4263" s="4" t="n">
        <v>44046.9583333333</v>
      </c>
      <c r="B4263" s="5" t="n">
        <v>1.30776</v>
      </c>
      <c r="C4263" s="5" t="n">
        <v>1.30783</v>
      </c>
      <c r="D4263" s="5" t="n">
        <v>1.30717</v>
      </c>
      <c r="E4263" s="5" t="n">
        <v>1.30744</v>
      </c>
      <c r="F4263" s="0" t="n">
        <v>753</v>
      </c>
      <c r="G4263" s="0" t="n">
        <f aca="false">ROW()-3</f>
        <v>4260</v>
      </c>
      <c r="H4263" s="5" t="n">
        <f aca="true">IF(G4263&gt;(MovingPeriod+MovingShift),AVERAGE(INDIRECT("E"&amp;(ROW()-MovingPeriod-MovingShift)&amp;":"&amp;"E"&amp;ROW()-MovingShift)),"")</f>
        <v>1.30578</v>
      </c>
      <c r="I4263" s="0" t="str">
        <f aca="false">IF(AND(B4263&gt;H4263,E4263&lt;H4263),-1,IF(AND(B4263&lt;H4263,E4263&gt;H4263),1,""))</f>
        <v/>
      </c>
      <c r="J4263" s="0" t="n">
        <f aca="false">IF(AND(I4263=-1,J4262=""),-1,IF(AND(I4263=1,J4262=""),1,IF(OR(AND(I4263="",J4262=1),AND(I4263="",J4262=-1),I4263=J4262),J4262,"")))</f>
        <v>1</v>
      </c>
      <c r="K4263" s="0" t="str">
        <f aca="false">IF(AND(J4262=1,J4261=""),INDEX(DealTypes,1),IF(AND(J4262=-1,J4261=""),INDEX(DealTypes,2),IF(OR(AND(J4262="",J4261=1),AND(J4262="",J4261=-1)),INDEX(DealTypes,3),"")))</f>
        <v/>
      </c>
      <c r="L4263" s="0" t="n">
        <f aca="false">IF(K4263=INDEX(DealTypes,1),B4263+Spread,IF(K4263=INDEX(DealTypes,2),B4263,IF(OR(K4263=INDEX(DealTypes,3),N(L4262)=0),"",L4262)))</f>
        <v>1.30754</v>
      </c>
      <c r="M4263" s="6" t="str">
        <f aca="false">IF(N4263&lt;&gt;"",IF(COUNTIF(N$3:N4263,N4263)=1,MAX(M$4:M4262)+1,""),"")</f>
        <v/>
      </c>
      <c r="N4263" s="7" t="str">
        <f aca="false">IF(K4263=INDEX(DealTypes,3),IF(I4262=-1,ROUND((B4263-L4262)/Point,0),ROUND((L4262-B4263)/Point,0)),"")</f>
        <v/>
      </c>
      <c r="O4263" s="6" t="str">
        <f aca="false">(IF(AND(N(N4263)&gt;0,I4262=-1),1,IF(AND(N(N4263)&lt;0,I4262=-1),-1,IF(AND(N(N4263)&gt;0,I4262=1),2,IF(AND(N(N4263)&lt;0,I4262=1),-2,"")))))</f>
        <v/>
      </c>
      <c r="P4263" s="0" t="str">
        <f aca="false">IF(N4263&lt;&gt;"",ABS(N4263),"")</f>
        <v/>
      </c>
    </row>
    <row r="4264" customFormat="false" ht="12.8" hidden="false" customHeight="false" outlineLevel="0" collapsed="false">
      <c r="A4264" s="4" t="n">
        <v>44047</v>
      </c>
      <c r="B4264" s="5" t="n">
        <v>1.30751</v>
      </c>
      <c r="C4264" s="5" t="n">
        <v>1.30796</v>
      </c>
      <c r="D4264" s="5" t="n">
        <v>1.30606</v>
      </c>
      <c r="E4264" s="5" t="n">
        <v>1.30711</v>
      </c>
      <c r="F4264" s="0" t="n">
        <v>778</v>
      </c>
      <c r="G4264" s="0" t="n">
        <f aca="false">ROW()-3</f>
        <v>4261</v>
      </c>
      <c r="H4264" s="5" t="n">
        <f aca="true">IF(G4264&gt;(MovingPeriod+MovingShift),AVERAGE(INDIRECT("E"&amp;(ROW()-MovingPeriod-MovingShift)&amp;":"&amp;"E"&amp;ROW()-MovingShift)),"")</f>
        <v>1.30554615384615</v>
      </c>
      <c r="I4264" s="0" t="str">
        <f aca="false">IF(AND(B4264&gt;H4264,E4264&lt;H4264),-1,IF(AND(B4264&lt;H4264,E4264&gt;H4264),1,""))</f>
        <v/>
      </c>
      <c r="J4264" s="0" t="n">
        <f aca="false">IF(AND(I4264=-1,J4263=""),-1,IF(AND(I4264=1,J4263=""),1,IF(OR(AND(I4264="",J4263=1),AND(I4264="",J4263=-1),I4264=J4263),J4263,"")))</f>
        <v>1</v>
      </c>
      <c r="K4264" s="0" t="str">
        <f aca="false">IF(AND(J4263=1,J4262=""),INDEX(DealTypes,1),IF(AND(J4263=-1,J4262=""),INDEX(DealTypes,2),IF(OR(AND(J4263="",J4262=1),AND(J4263="",J4262=-1)),INDEX(DealTypes,3),"")))</f>
        <v/>
      </c>
      <c r="L4264" s="0" t="n">
        <f aca="false">IF(K4264=INDEX(DealTypes,1),B4264+Spread,IF(K4264=INDEX(DealTypes,2),B4264,IF(OR(K4264=INDEX(DealTypes,3),N(L4263)=0),"",L4263)))</f>
        <v>1.30754</v>
      </c>
      <c r="M4264" s="6" t="str">
        <f aca="false">IF(N4264&lt;&gt;"",IF(COUNTIF(N$3:N4264,N4264)=1,MAX(M$4:M4263)+1,""),"")</f>
        <v/>
      </c>
      <c r="N4264" s="7" t="str">
        <f aca="false">IF(K4264=INDEX(DealTypes,3),IF(I4263=-1,ROUND((B4264-L4263)/Point,0),ROUND((L4263-B4264)/Point,0)),"")</f>
        <v/>
      </c>
      <c r="O4264" s="6" t="str">
        <f aca="false">(IF(AND(N(N4264)&gt;0,I4263=-1),1,IF(AND(N(N4264)&lt;0,I4263=-1),-1,IF(AND(N(N4264)&gt;0,I4263=1),2,IF(AND(N(N4264)&lt;0,I4263=1),-2,"")))))</f>
        <v/>
      </c>
      <c r="P4264" s="0" t="str">
        <f aca="false">IF(N4264&lt;&gt;"",ABS(N4264),"")</f>
        <v/>
      </c>
    </row>
    <row r="4265" customFormat="false" ht="12.8" hidden="false" customHeight="false" outlineLevel="0" collapsed="false">
      <c r="A4265" s="4" t="n">
        <v>44047.0416666667</v>
      </c>
      <c r="B4265" s="5" t="n">
        <v>1.30711</v>
      </c>
      <c r="C4265" s="5" t="n">
        <v>1.30761</v>
      </c>
      <c r="D4265" s="5" t="n">
        <v>1.3071</v>
      </c>
      <c r="E4265" s="5" t="n">
        <v>1.30752</v>
      </c>
      <c r="F4265" s="0" t="n">
        <v>1095</v>
      </c>
      <c r="G4265" s="0" t="n">
        <f aca="false">ROW()-3</f>
        <v>4262</v>
      </c>
      <c r="H4265" s="5" t="n">
        <f aca="true">IF(G4265&gt;(MovingPeriod+MovingShift),AVERAGE(INDIRECT("E"&amp;(ROW()-MovingPeriod-MovingShift)&amp;":"&amp;"E"&amp;ROW()-MovingShift)),"")</f>
        <v>1.30528</v>
      </c>
      <c r="I4265" s="0" t="str">
        <f aca="false">IF(AND(B4265&gt;H4265,E4265&lt;H4265),-1,IF(AND(B4265&lt;H4265,E4265&gt;H4265),1,""))</f>
        <v/>
      </c>
      <c r="J4265" s="0" t="n">
        <f aca="false">IF(AND(I4265=-1,J4264=""),-1,IF(AND(I4265=1,J4264=""),1,IF(OR(AND(I4265="",J4264=1),AND(I4265="",J4264=-1),I4265=J4264),J4264,"")))</f>
        <v>1</v>
      </c>
      <c r="K4265" s="0" t="str">
        <f aca="false">IF(AND(J4264=1,J4263=""),INDEX(DealTypes,1),IF(AND(J4264=-1,J4263=""),INDEX(DealTypes,2),IF(OR(AND(J4264="",J4263=1),AND(J4264="",J4263=-1)),INDEX(DealTypes,3),"")))</f>
        <v/>
      </c>
      <c r="L4265" s="0" t="n">
        <f aca="false">IF(K4265=INDEX(DealTypes,1),B4265+Spread,IF(K4265=INDEX(DealTypes,2),B4265,IF(OR(K4265=INDEX(DealTypes,3),N(L4264)=0),"",L4264)))</f>
        <v>1.30754</v>
      </c>
      <c r="M4265" s="6" t="str">
        <f aca="false">IF(N4265&lt;&gt;"",IF(COUNTIF(N$3:N4265,N4265)=1,MAX(M$4:M4264)+1,""),"")</f>
        <v/>
      </c>
      <c r="N4265" s="7" t="str">
        <f aca="false">IF(K4265=INDEX(DealTypes,3),IF(I4264=-1,ROUND((B4265-L4264)/Point,0),ROUND((L4264-B4265)/Point,0)),"")</f>
        <v/>
      </c>
      <c r="O4265" s="6" t="str">
        <f aca="false">(IF(AND(N(N4265)&gt;0,I4264=-1),1,IF(AND(N(N4265)&lt;0,I4264=-1),-1,IF(AND(N(N4265)&gt;0,I4264=1),2,IF(AND(N(N4265)&lt;0,I4264=1),-2,"")))))</f>
        <v/>
      </c>
      <c r="P4265" s="0" t="str">
        <f aca="false">IF(N4265&lt;&gt;"",ABS(N4265),"")</f>
        <v/>
      </c>
    </row>
    <row r="4266" customFormat="false" ht="12.8" hidden="false" customHeight="false" outlineLevel="0" collapsed="false">
      <c r="A4266" s="4" t="n">
        <v>44047.0833333333</v>
      </c>
      <c r="B4266" s="5" t="n">
        <v>1.30752</v>
      </c>
      <c r="C4266" s="5" t="n">
        <v>1.30777</v>
      </c>
      <c r="D4266" s="5" t="n">
        <v>1.30737</v>
      </c>
      <c r="E4266" s="5" t="n">
        <v>1.30771</v>
      </c>
      <c r="F4266" s="0" t="n">
        <v>350</v>
      </c>
      <c r="G4266" s="0" t="n">
        <f aca="false">ROW()-3</f>
        <v>4263</v>
      </c>
      <c r="H4266" s="5" t="n">
        <f aca="true">IF(G4266&gt;(MovingPeriod+MovingShift),AVERAGE(INDIRECT("E"&amp;(ROW()-MovingPeriod-MovingShift)&amp;":"&amp;"E"&amp;ROW()-MovingShift)),"")</f>
        <v>1.30508461538462</v>
      </c>
      <c r="I4266" s="0" t="str">
        <f aca="false">IF(AND(B4266&gt;H4266,E4266&lt;H4266),-1,IF(AND(B4266&lt;H4266,E4266&gt;H4266),1,""))</f>
        <v/>
      </c>
      <c r="J4266" s="0" t="n">
        <f aca="false">IF(AND(I4266=-1,J4265=""),-1,IF(AND(I4266=1,J4265=""),1,IF(OR(AND(I4266="",J4265=1),AND(I4266="",J4265=-1),I4266=J4265),J4265,"")))</f>
        <v>1</v>
      </c>
      <c r="K4266" s="0" t="str">
        <f aca="false">IF(AND(J4265=1,J4264=""),INDEX(DealTypes,1),IF(AND(J4265=-1,J4264=""),INDEX(DealTypes,2),IF(OR(AND(J4265="",J4264=1),AND(J4265="",J4264=-1)),INDEX(DealTypes,3),"")))</f>
        <v/>
      </c>
      <c r="L4266" s="0" t="n">
        <f aca="false">IF(K4266=INDEX(DealTypes,1),B4266+Spread,IF(K4266=INDEX(DealTypes,2),B4266,IF(OR(K4266=INDEX(DealTypes,3),N(L4265)=0),"",L4265)))</f>
        <v>1.30754</v>
      </c>
      <c r="M4266" s="6" t="str">
        <f aca="false">IF(N4266&lt;&gt;"",IF(COUNTIF(N$3:N4266,N4266)=1,MAX(M$4:M4265)+1,""),"")</f>
        <v/>
      </c>
      <c r="N4266" s="7" t="str">
        <f aca="false">IF(K4266=INDEX(DealTypes,3),IF(I4265=-1,ROUND((B4266-L4265)/Point,0),ROUND((L4265-B4266)/Point,0)),"")</f>
        <v/>
      </c>
      <c r="O4266" s="6" t="str">
        <f aca="false">(IF(AND(N(N4266)&gt;0,I4265=-1),1,IF(AND(N(N4266)&lt;0,I4265=-1),-1,IF(AND(N(N4266)&gt;0,I4265=1),2,IF(AND(N(N4266)&lt;0,I4265=1),-2,"")))))</f>
        <v/>
      </c>
      <c r="P4266" s="0" t="str">
        <f aca="false">IF(N4266&lt;&gt;"",ABS(N4266),"")</f>
        <v/>
      </c>
    </row>
    <row r="4267" customFormat="false" ht="12.8" hidden="false" customHeight="false" outlineLevel="0" collapsed="false">
      <c r="A4267" s="4" t="n">
        <v>44047.125</v>
      </c>
      <c r="B4267" s="5" t="n">
        <v>1.30772</v>
      </c>
      <c r="C4267" s="5" t="n">
        <v>1.30775</v>
      </c>
      <c r="D4267" s="5" t="n">
        <v>1.30655</v>
      </c>
      <c r="E4267" s="5" t="n">
        <v>1.30684</v>
      </c>
      <c r="F4267" s="0" t="n">
        <v>919</v>
      </c>
      <c r="G4267" s="0" t="n">
        <f aca="false">ROW()-3</f>
        <v>4264</v>
      </c>
      <c r="H4267" s="5" t="n">
        <f aca="true">IF(G4267&gt;(MovingPeriod+MovingShift),AVERAGE(INDIRECT("E"&amp;(ROW()-MovingPeriod-MovingShift)&amp;":"&amp;"E"&amp;ROW()-MovingShift)),"")</f>
        <v>1.30495153846154</v>
      </c>
      <c r="I4267" s="0" t="str">
        <f aca="false">IF(AND(B4267&gt;H4267,E4267&lt;H4267),-1,IF(AND(B4267&lt;H4267,E4267&gt;H4267),1,""))</f>
        <v/>
      </c>
      <c r="J4267" s="0" t="n">
        <f aca="false">IF(AND(I4267=-1,J4266=""),-1,IF(AND(I4267=1,J4266=""),1,IF(OR(AND(I4267="",J4266=1),AND(I4267="",J4266=-1),I4267=J4266),J4266,"")))</f>
        <v>1</v>
      </c>
      <c r="K4267" s="0" t="str">
        <f aca="false">IF(AND(J4266=1,J4265=""),INDEX(DealTypes,1),IF(AND(J4266=-1,J4265=""),INDEX(DealTypes,2),IF(OR(AND(J4266="",J4265=1),AND(J4266="",J4265=-1)),INDEX(DealTypes,3),"")))</f>
        <v/>
      </c>
      <c r="L4267" s="0" t="n">
        <f aca="false">IF(K4267=INDEX(DealTypes,1),B4267+Spread,IF(K4267=INDEX(DealTypes,2),B4267,IF(OR(K4267=INDEX(DealTypes,3),N(L4266)=0),"",L4266)))</f>
        <v>1.30754</v>
      </c>
      <c r="M4267" s="6" t="str">
        <f aca="false">IF(N4267&lt;&gt;"",IF(COUNTIF(N$3:N4267,N4267)=1,MAX(M$4:M4266)+1,""),"")</f>
        <v/>
      </c>
      <c r="N4267" s="7" t="str">
        <f aca="false">IF(K4267=INDEX(DealTypes,3),IF(I4266=-1,ROUND((B4267-L4266)/Point,0),ROUND((L4266-B4267)/Point,0)),"")</f>
        <v/>
      </c>
      <c r="O4267" s="6" t="str">
        <f aca="false">(IF(AND(N(N4267)&gt;0,I4266=-1),1,IF(AND(N(N4267)&lt;0,I4266=-1),-1,IF(AND(N(N4267)&gt;0,I4266=1),2,IF(AND(N(N4267)&lt;0,I4266=1),-2,"")))))</f>
        <v/>
      </c>
      <c r="P4267" s="0" t="str">
        <f aca="false">IF(N4267&lt;&gt;"",ABS(N4267),"")</f>
        <v/>
      </c>
    </row>
    <row r="4268" customFormat="false" ht="12.8" hidden="false" customHeight="false" outlineLevel="0" collapsed="false">
      <c r="A4268" s="4" t="n">
        <v>44047.1666666667</v>
      </c>
      <c r="B4268" s="5" t="n">
        <v>1.30681</v>
      </c>
      <c r="C4268" s="5" t="n">
        <v>1.30749</v>
      </c>
      <c r="D4268" s="5" t="n">
        <v>1.30657</v>
      </c>
      <c r="E4268" s="5" t="n">
        <v>1.3073</v>
      </c>
      <c r="F4268" s="0" t="n">
        <v>1219</v>
      </c>
      <c r="G4268" s="0" t="n">
        <f aca="false">ROW()-3</f>
        <v>4265</v>
      </c>
      <c r="H4268" s="5" t="n">
        <f aca="true">IF(G4268&gt;(MovingPeriod+MovingShift),AVERAGE(INDIRECT("E"&amp;(ROW()-MovingPeriod-MovingShift)&amp;":"&amp;"E"&amp;ROW()-MovingShift)),"")</f>
        <v>1.30507692307692</v>
      </c>
      <c r="I4268" s="6" t="str">
        <f aca="false">IF(AND(B4268&gt;H4268,E4268&lt;H4268),-1,IF(AND(B4268&lt;H4268,E4268&gt;H4268),1,""))</f>
        <v/>
      </c>
      <c r="J4268" s="0" t="n">
        <f aca="false">IF(AND(I4268=-1,J4267=""),-1,IF(AND(I4268=1,J4267=""),1,IF(OR(AND(I4268="",J4267=1),AND(I4268="",J4267=-1),I4268=J4267),J4267,"")))</f>
        <v>1</v>
      </c>
      <c r="K4268" s="0" t="str">
        <f aca="false">IF(AND(J4267=1,J4266=""),INDEX(DealTypes,1),IF(AND(J4267=-1,J4266=""),INDEX(DealTypes,2),IF(OR(AND(J4267="",J4266=1),AND(J4267="",J4266=-1)),INDEX(DealTypes,3),"")))</f>
        <v/>
      </c>
      <c r="L4268" s="0" t="n">
        <f aca="false">IF(K4268=INDEX(DealTypes,1),B4268+Spread,IF(K4268=INDEX(DealTypes,2),B4268,IF(OR(K4268=INDEX(DealTypes,3),N(L4267)=0),"",L4267)))</f>
        <v>1.30754</v>
      </c>
      <c r="M4268" s="6" t="str">
        <f aca="false">IF(N4268&lt;&gt;"",IF(COUNTIF(N$3:N4268,N4268)=1,MAX(M$4:M4267)+1,""),"")</f>
        <v/>
      </c>
      <c r="N4268" s="7" t="str">
        <f aca="false">IF(K4268=INDEX(DealTypes,3),IF(I4267=-1,ROUND((B4268-L4267)/Point,0),ROUND((L4267-B4268)/Point,0)),"")</f>
        <v/>
      </c>
      <c r="O4268" s="6" t="str">
        <f aca="false">(IF(AND(N(N4268)&gt;0,I4267=-1),1,IF(AND(N(N4268)&lt;0,I4267=-1),-1,IF(AND(N(N4268)&gt;0,I4267=1),2,IF(AND(N(N4268)&lt;0,I4267=1),-2,"")))))</f>
        <v/>
      </c>
      <c r="P4268" s="0" t="str">
        <f aca="false">IF(N4268&lt;&gt;"",ABS(N4268),"")</f>
        <v/>
      </c>
    </row>
    <row r="4269" customFormat="false" ht="12.8" hidden="false" customHeight="false" outlineLevel="0" collapsed="false">
      <c r="A4269" s="4" t="n">
        <v>44047.2083333333</v>
      </c>
      <c r="B4269" s="5" t="n">
        <v>1.30729</v>
      </c>
      <c r="C4269" s="5" t="n">
        <v>1.3088</v>
      </c>
      <c r="D4269" s="5" t="n">
        <v>1.30719</v>
      </c>
      <c r="E4269" s="5" t="n">
        <v>1.30863</v>
      </c>
      <c r="F4269" s="0" t="n">
        <v>1014</v>
      </c>
      <c r="G4269" s="0" t="n">
        <f aca="false">ROW()-3</f>
        <v>4266</v>
      </c>
      <c r="H4269" s="5" t="n">
        <f aca="true">IF(G4269&gt;(MovingPeriod+MovingShift),AVERAGE(INDIRECT("E"&amp;(ROW()-MovingPeriod-MovingShift)&amp;":"&amp;"E"&amp;ROW()-MovingShift)),"")</f>
        <v>1.30506615384615</v>
      </c>
      <c r="I4269" s="6" t="str">
        <f aca="false">IF(AND(B4269&gt;H4269,E4269&lt;H4269),-1,IF(AND(B4269&lt;H4269,E4269&gt;H4269),1,""))</f>
        <v/>
      </c>
      <c r="J4269" s="0" t="n">
        <f aca="false">IF(AND(I4269=-1,J4268=""),-1,IF(AND(I4269=1,J4268=""),1,IF(OR(AND(I4269="",J4268=1),AND(I4269="",J4268=-1),I4269=J4268),J4268,"")))</f>
        <v>1</v>
      </c>
      <c r="K4269" s="0" t="str">
        <f aca="false">IF(AND(J4268=1,J4267=""),INDEX(DealTypes,1),IF(AND(J4268=-1,J4267=""),INDEX(DealTypes,2),IF(OR(AND(J4268="",J4267=1),AND(J4268="",J4267=-1)),INDEX(DealTypes,3),"")))</f>
        <v/>
      </c>
      <c r="L4269" s="0" t="n">
        <f aca="false">IF(K4269=INDEX(DealTypes,1),B4269+Spread,IF(K4269=INDEX(DealTypes,2),B4269,IF(OR(K4269=INDEX(DealTypes,3),N(L4268)=0),"",L4268)))</f>
        <v>1.30754</v>
      </c>
      <c r="M4269" s="6" t="str">
        <f aca="false">IF(N4269&lt;&gt;"",IF(COUNTIF(N$3:N4269,N4269)=1,MAX(M$4:M4268)+1,""),"")</f>
        <v/>
      </c>
      <c r="N4269" s="7" t="str">
        <f aca="false">IF(K4269=INDEX(DealTypes,3),IF(I4268=-1,ROUND((B4269-L4268)/Point,0),ROUND((L4268-B4269)/Point,0)),"")</f>
        <v/>
      </c>
      <c r="O4269" s="6" t="str">
        <f aca="false">(IF(AND(N(N4269)&gt;0,I4268=-1),1,IF(AND(N(N4269)&lt;0,I4268=-1),-1,IF(AND(N(N4269)&gt;0,I4268=1),2,IF(AND(N(N4269)&lt;0,I4268=1),-2,"")))))</f>
        <v/>
      </c>
      <c r="P4269" s="0" t="str">
        <f aca="false">IF(N4269&lt;&gt;"",ABS(N4269),"")</f>
        <v/>
      </c>
    </row>
    <row r="4270" customFormat="false" ht="12.8" hidden="false" customHeight="false" outlineLevel="0" collapsed="false">
      <c r="A4270" s="4" t="n">
        <v>44047.25</v>
      </c>
      <c r="B4270" s="5" t="n">
        <v>1.30863</v>
      </c>
      <c r="C4270" s="5" t="n">
        <v>1.30884</v>
      </c>
      <c r="D4270" s="5" t="n">
        <v>1.30729</v>
      </c>
      <c r="E4270" s="5" t="n">
        <v>1.30738</v>
      </c>
      <c r="F4270" s="0" t="n">
        <v>810</v>
      </c>
      <c r="G4270" s="0" t="n">
        <f aca="false">ROW()-3</f>
        <v>4267</v>
      </c>
      <c r="H4270" s="5" t="n">
        <f aca="true">IF(G4270&gt;(MovingPeriod+MovingShift),AVERAGE(INDIRECT("E"&amp;(ROW()-MovingPeriod-MovingShift)&amp;":"&amp;"E"&amp;ROW()-MovingShift)),"")</f>
        <v>1.30483538461538</v>
      </c>
      <c r="I4270" s="0" t="str">
        <f aca="false">IF(AND(B4270&gt;H4270,E4270&lt;H4270),-1,IF(AND(B4270&lt;H4270,E4270&gt;H4270),1,""))</f>
        <v/>
      </c>
      <c r="J4270" s="0" t="n">
        <f aca="false">IF(AND(I4270=-1,J4269=""),-1,IF(AND(I4270=1,J4269=""),1,IF(OR(AND(I4270="",J4269=1),AND(I4270="",J4269=-1),I4270=J4269),J4269,"")))</f>
        <v>1</v>
      </c>
      <c r="K4270" s="0" t="str">
        <f aca="false">IF(AND(J4269=1,J4268=""),INDEX(DealTypes,1),IF(AND(J4269=-1,J4268=""),INDEX(DealTypes,2),IF(OR(AND(J4269="",J4268=1),AND(J4269="",J4268=-1)),INDEX(DealTypes,3),"")))</f>
        <v/>
      </c>
      <c r="L4270" s="0" t="n">
        <f aca="false">IF(K4270=INDEX(DealTypes,1),B4270+Spread,IF(K4270=INDEX(DealTypes,2),B4270,IF(OR(K4270=INDEX(DealTypes,3),N(L4269)=0),"",L4269)))</f>
        <v>1.30754</v>
      </c>
      <c r="M4270" s="6" t="str">
        <f aca="false">IF(N4270&lt;&gt;"",IF(COUNTIF(N$3:N4270,N4270)=1,MAX(M$4:M4269)+1,""),"")</f>
        <v/>
      </c>
      <c r="N4270" s="7" t="str">
        <f aca="false">IF(K4270=INDEX(DealTypes,3),IF(I4269=-1,ROUND((B4270-L4269)/Point,0),ROUND((L4269-B4270)/Point,0)),"")</f>
        <v/>
      </c>
      <c r="O4270" s="6" t="str">
        <f aca="false">(IF(AND(N(N4270)&gt;0,I4269=-1),1,IF(AND(N(N4270)&lt;0,I4269=-1),-1,IF(AND(N(N4270)&gt;0,I4269=1),2,IF(AND(N(N4270)&lt;0,I4269=1),-2,"")))))</f>
        <v/>
      </c>
      <c r="P4270" s="0" t="str">
        <f aca="false">IF(N4270&lt;&gt;"",ABS(N4270),"")</f>
        <v/>
      </c>
    </row>
    <row r="4271" customFormat="false" ht="12.8" hidden="false" customHeight="false" outlineLevel="0" collapsed="false">
      <c r="A4271" s="4" t="n">
        <v>44047.2916666667</v>
      </c>
      <c r="B4271" s="5" t="n">
        <v>1.30739</v>
      </c>
      <c r="C4271" s="5" t="n">
        <v>1.30819</v>
      </c>
      <c r="D4271" s="5" t="n">
        <v>1.30707</v>
      </c>
      <c r="E4271" s="5" t="n">
        <v>1.30805</v>
      </c>
      <c r="F4271" s="0" t="n">
        <v>1224</v>
      </c>
      <c r="G4271" s="0" t="n">
        <f aca="false">ROW()-3</f>
        <v>4268</v>
      </c>
      <c r="H4271" s="5" t="n">
        <f aca="true">IF(G4271&gt;(MovingPeriod+MovingShift),AVERAGE(INDIRECT("E"&amp;(ROW()-MovingPeriod-MovingShift)&amp;":"&amp;"E"&amp;ROW()-MovingShift)),"")</f>
        <v>1.30508384615385</v>
      </c>
      <c r="I4271" s="0" t="str">
        <f aca="false">IF(AND(B4271&gt;H4271,E4271&lt;H4271),-1,IF(AND(B4271&lt;H4271,E4271&gt;H4271),1,""))</f>
        <v/>
      </c>
      <c r="J4271" s="0" t="n">
        <f aca="false">IF(AND(I4271=-1,J4270=""),-1,IF(AND(I4271=1,J4270=""),1,IF(OR(AND(I4271="",J4270=1),AND(I4271="",J4270=-1),I4271=J4270),J4270,"")))</f>
        <v>1</v>
      </c>
      <c r="K4271" s="0" t="str">
        <f aca="false">IF(AND(J4270=1,J4269=""),INDEX(DealTypes,1),IF(AND(J4270=-1,J4269=""),INDEX(DealTypes,2),IF(OR(AND(J4270="",J4269=1),AND(J4270="",J4269=-1)),INDEX(DealTypes,3),"")))</f>
        <v/>
      </c>
      <c r="L4271" s="0" t="n">
        <f aca="false">IF(K4271=INDEX(DealTypes,1),B4271+Spread,IF(K4271=INDEX(DealTypes,2),B4271,IF(OR(K4271=INDEX(DealTypes,3),N(L4270)=0),"",L4270)))</f>
        <v>1.30754</v>
      </c>
      <c r="M4271" s="6" t="str">
        <f aca="false">IF(N4271&lt;&gt;"",IF(COUNTIF(N$3:N4271,N4271)=1,MAX(M$4:M4270)+1,""),"")</f>
        <v/>
      </c>
      <c r="N4271" s="7" t="str">
        <f aca="false">IF(K4271=INDEX(DealTypes,3),IF(I4270=-1,ROUND((B4271-L4270)/Point,0),ROUND((L4270-B4271)/Point,0)),"")</f>
        <v/>
      </c>
      <c r="O4271" s="6" t="str">
        <f aca="false">(IF(AND(N(N4271)&gt;0,I4270=-1),1,IF(AND(N(N4271)&lt;0,I4270=-1),-1,IF(AND(N(N4271)&gt;0,I4270=1),2,IF(AND(N(N4271)&lt;0,I4270=1),-2,"")))))</f>
        <v/>
      </c>
      <c r="P4271" s="0" t="str">
        <f aca="false">IF(N4271&lt;&gt;"",ABS(N4271),"")</f>
        <v/>
      </c>
    </row>
    <row r="4272" customFormat="false" ht="12.8" hidden="false" customHeight="false" outlineLevel="0" collapsed="false">
      <c r="A4272" s="4" t="n">
        <v>44047.3333333333</v>
      </c>
      <c r="B4272" s="5" t="n">
        <v>1.30808</v>
      </c>
      <c r="C4272" s="5" t="n">
        <v>1.30824</v>
      </c>
      <c r="D4272" s="5" t="n">
        <v>1.30593</v>
      </c>
      <c r="E4272" s="5" t="n">
        <v>1.30704</v>
      </c>
      <c r="F4272" s="0" t="n">
        <v>1006</v>
      </c>
      <c r="G4272" s="0" t="n">
        <f aca="false">ROW()-3</f>
        <v>4269</v>
      </c>
      <c r="H4272" s="5" t="n">
        <f aca="true">IF(G4272&gt;(MovingPeriod+MovingShift),AVERAGE(INDIRECT("E"&amp;(ROW()-MovingPeriod-MovingShift)&amp;":"&amp;"E"&amp;ROW()-MovingShift)),"")</f>
        <v>1.30556153846154</v>
      </c>
      <c r="I4272" s="6" t="str">
        <f aca="false">IF(AND(B4272&gt;H4272,E4272&lt;H4272),-1,IF(AND(B4272&lt;H4272,E4272&gt;H4272),1,""))</f>
        <v/>
      </c>
      <c r="J4272" s="0" t="n">
        <f aca="false">IF(AND(I4272=-1,J4271=""),-1,IF(AND(I4272=1,J4271=""),1,IF(OR(AND(I4272="",J4271=1),AND(I4272="",J4271=-1),I4272=J4271),J4271,"")))</f>
        <v>1</v>
      </c>
      <c r="K4272" s="0" t="str">
        <f aca="false">IF(AND(J4271=1,J4270=""),INDEX(DealTypes,1),IF(AND(J4271=-1,J4270=""),INDEX(DealTypes,2),IF(OR(AND(J4271="",J4270=1),AND(J4271="",J4270=-1)),INDEX(DealTypes,3),"")))</f>
        <v/>
      </c>
      <c r="L4272" s="0" t="n">
        <f aca="false">IF(K4272=INDEX(DealTypes,1),B4272+Spread,IF(K4272=INDEX(DealTypes,2),B4272,IF(OR(K4272=INDEX(DealTypes,3),N(L4271)=0),"",L4271)))</f>
        <v>1.30754</v>
      </c>
      <c r="M4272" s="6" t="str">
        <f aca="false">IF(N4272&lt;&gt;"",IF(COUNTIF(N$3:N4272,N4272)=1,MAX(M$4:M4271)+1,""),"")</f>
        <v/>
      </c>
      <c r="N4272" s="7" t="str">
        <f aca="false">IF(K4272=INDEX(DealTypes,3),IF(I4271=-1,ROUND((B4272-L4271)/Point,0),ROUND((L4271-B4272)/Point,0)),"")</f>
        <v/>
      </c>
      <c r="O4272" s="6" t="str">
        <f aca="false">(IF(AND(N(N4272)&gt;0,I4271=-1),1,IF(AND(N(N4272)&lt;0,I4271=-1),-1,IF(AND(N(N4272)&gt;0,I4271=1),2,IF(AND(N(N4272)&lt;0,I4271=1),-2,"")))))</f>
        <v/>
      </c>
      <c r="P4272" s="0" t="str">
        <f aca="false">IF(N4272&lt;&gt;"",ABS(N4272),"")</f>
        <v/>
      </c>
    </row>
    <row r="4273" customFormat="false" ht="12.8" hidden="false" customHeight="false" outlineLevel="0" collapsed="false">
      <c r="A4273" s="4" t="n">
        <v>44047.375</v>
      </c>
      <c r="B4273" s="5" t="n">
        <v>1.30707</v>
      </c>
      <c r="C4273" s="5" t="n">
        <v>1.30871</v>
      </c>
      <c r="D4273" s="5" t="n">
        <v>1.30617</v>
      </c>
      <c r="E4273" s="5" t="n">
        <v>1.30774</v>
      </c>
      <c r="F4273" s="0" t="n">
        <v>2000</v>
      </c>
      <c r="G4273" s="0" t="n">
        <f aca="false">ROW()-3</f>
        <v>4270</v>
      </c>
      <c r="H4273" s="5" t="n">
        <f aca="true">IF(G4273&gt;(MovingPeriod+MovingShift),AVERAGE(INDIRECT("E"&amp;(ROW()-MovingPeriod-MovingShift)&amp;":"&amp;"E"&amp;ROW()-MovingShift)),"")</f>
        <v>1.30585</v>
      </c>
      <c r="I4273" s="0" t="str">
        <f aca="false">IF(AND(B4273&gt;H4273,E4273&lt;H4273),-1,IF(AND(B4273&lt;H4273,E4273&gt;H4273),1,""))</f>
        <v/>
      </c>
      <c r="J4273" s="0" t="n">
        <f aca="false">IF(AND(I4273=-1,J4272=""),-1,IF(AND(I4273=1,J4272=""),1,IF(OR(AND(I4273="",J4272=1),AND(I4273="",J4272=-1),I4273=J4272),J4272,"")))</f>
        <v>1</v>
      </c>
      <c r="K4273" s="0" t="str">
        <f aca="false">IF(AND(J4272=1,J4271=""),INDEX(DealTypes,1),IF(AND(J4272=-1,J4271=""),INDEX(DealTypes,2),IF(OR(AND(J4272="",J4271=1),AND(J4272="",J4271=-1)),INDEX(DealTypes,3),"")))</f>
        <v/>
      </c>
      <c r="L4273" s="0" t="n">
        <f aca="false">IF(K4273=INDEX(DealTypes,1),B4273+Spread,IF(K4273=INDEX(DealTypes,2),B4273,IF(OR(K4273=INDEX(DealTypes,3),N(L4272)=0),"",L4272)))</f>
        <v>1.30754</v>
      </c>
      <c r="M4273" s="6" t="str">
        <f aca="false">IF(N4273&lt;&gt;"",IF(COUNTIF(N$3:N4273,N4273)=1,MAX(M$4:M4272)+1,""),"")</f>
        <v/>
      </c>
      <c r="N4273" s="7" t="str">
        <f aca="false">IF(K4273=INDEX(DealTypes,3),IF(I4272=-1,ROUND((B4273-L4272)/Point,0),ROUND((L4272-B4273)/Point,0)),"")</f>
        <v/>
      </c>
      <c r="O4273" s="6" t="str">
        <f aca="false">(IF(AND(N(N4273)&gt;0,I4272=-1),1,IF(AND(N(N4273)&lt;0,I4272=-1),-1,IF(AND(N(N4273)&gt;0,I4272=1),2,IF(AND(N(N4273)&lt;0,I4272=1),-2,"")))))</f>
        <v/>
      </c>
      <c r="P4273" s="0" t="str">
        <f aca="false">IF(N4273&lt;&gt;"",ABS(N4273),"")</f>
        <v/>
      </c>
    </row>
    <row r="4274" customFormat="false" ht="12.8" hidden="false" customHeight="false" outlineLevel="0" collapsed="false">
      <c r="A4274" s="4" t="n">
        <v>44047.4166666667</v>
      </c>
      <c r="B4274" s="5" t="n">
        <v>1.30779</v>
      </c>
      <c r="C4274" s="5" t="n">
        <v>1.31078</v>
      </c>
      <c r="D4274" s="5" t="n">
        <v>1.30739</v>
      </c>
      <c r="E4274" s="5" t="n">
        <v>1.3083</v>
      </c>
      <c r="F4274" s="0" t="n">
        <v>3273</v>
      </c>
      <c r="G4274" s="0" t="n">
        <f aca="false">ROW()-3</f>
        <v>4271</v>
      </c>
      <c r="H4274" s="5" t="n">
        <f aca="true">IF(G4274&gt;(MovingPeriod+MovingShift),AVERAGE(INDIRECT("E"&amp;(ROW()-MovingPeriod-MovingShift)&amp;":"&amp;"E"&amp;ROW()-MovingShift)),"")</f>
        <v>1.30623692307692</v>
      </c>
      <c r="I4274" s="0" t="str">
        <f aca="false">IF(AND(B4274&gt;H4274,E4274&lt;H4274),-1,IF(AND(B4274&lt;H4274,E4274&gt;H4274),1,""))</f>
        <v/>
      </c>
      <c r="J4274" s="0" t="n">
        <f aca="false">IF(AND(I4274=-1,J4273=""),-1,IF(AND(I4274=1,J4273=""),1,IF(OR(AND(I4274="",J4273=1),AND(I4274="",J4273=-1),I4274=J4273),J4273,"")))</f>
        <v>1</v>
      </c>
      <c r="K4274" s="0" t="str">
        <f aca="false">IF(AND(J4273=1,J4272=""),INDEX(DealTypes,1),IF(AND(J4273=-1,J4272=""),INDEX(DealTypes,2),IF(OR(AND(J4273="",J4272=1),AND(J4273="",J4272=-1)),INDEX(DealTypes,3),"")))</f>
        <v/>
      </c>
      <c r="L4274" s="0" t="n">
        <f aca="false">IF(K4274=INDEX(DealTypes,1),B4274+Spread,IF(K4274=INDEX(DealTypes,2),B4274,IF(OR(K4274=INDEX(DealTypes,3),N(L4273)=0),"",L4273)))</f>
        <v>1.30754</v>
      </c>
      <c r="M4274" s="6" t="str">
        <f aca="false">IF(N4274&lt;&gt;"",IF(COUNTIF(N$3:N4274,N4274)=1,MAX(M$4:M4273)+1,""),"")</f>
        <v/>
      </c>
      <c r="N4274" s="7" t="str">
        <f aca="false">IF(K4274=INDEX(DealTypes,3),IF(I4273=-1,ROUND((B4274-L4273)/Point,0),ROUND((L4273-B4274)/Point,0)),"")</f>
        <v/>
      </c>
      <c r="O4274" s="6" t="str">
        <f aca="false">(IF(AND(N(N4274)&gt;0,I4273=-1),1,IF(AND(N(N4274)&lt;0,I4273=-1),-1,IF(AND(N(N4274)&gt;0,I4273=1),2,IF(AND(N(N4274)&lt;0,I4273=1),-2,"")))))</f>
        <v/>
      </c>
      <c r="P4274" s="0" t="str">
        <f aca="false">IF(N4274&lt;&gt;"",ABS(N4274),"")</f>
        <v/>
      </c>
    </row>
    <row r="4275" customFormat="false" ht="12.8" hidden="false" customHeight="false" outlineLevel="0" collapsed="false">
      <c r="A4275" s="4" t="n">
        <v>44047.4583333333</v>
      </c>
      <c r="B4275" s="5" t="n">
        <v>1.3083</v>
      </c>
      <c r="C4275" s="5" t="n">
        <v>1.30914</v>
      </c>
      <c r="D4275" s="5" t="n">
        <v>1.30459</v>
      </c>
      <c r="E4275" s="5" t="n">
        <v>1.30686</v>
      </c>
      <c r="F4275" s="0" t="n">
        <v>3051</v>
      </c>
      <c r="G4275" s="0" t="n">
        <f aca="false">ROW()-3</f>
        <v>4272</v>
      </c>
      <c r="H4275" s="5" t="n">
        <f aca="true">IF(G4275&gt;(MovingPeriod+MovingShift),AVERAGE(INDIRECT("E"&amp;(ROW()-MovingPeriod-MovingShift)&amp;":"&amp;"E"&amp;ROW()-MovingShift)),"")</f>
        <v>1.30680615384615</v>
      </c>
      <c r="I4275" s="0" t="str">
        <f aca="false">IF(AND(B4275&gt;H4275,E4275&lt;H4275),-1,IF(AND(B4275&lt;H4275,E4275&gt;H4275),1,""))</f>
        <v/>
      </c>
      <c r="J4275" s="0" t="n">
        <f aca="false">IF(AND(I4275=-1,J4274=""),-1,IF(AND(I4275=1,J4274=""),1,IF(OR(AND(I4275="",J4274=1),AND(I4275="",J4274=-1),I4275=J4274),J4274,"")))</f>
        <v>1</v>
      </c>
      <c r="K4275" s="0" t="str">
        <f aca="false">IF(AND(J4274=1,J4273=""),INDEX(DealTypes,1),IF(AND(J4274=-1,J4273=""),INDEX(DealTypes,2),IF(OR(AND(J4274="",J4273=1),AND(J4274="",J4273=-1)),INDEX(DealTypes,3),"")))</f>
        <v/>
      </c>
      <c r="L4275" s="0" t="n">
        <f aca="false">IF(K4275=INDEX(DealTypes,1),B4275+Spread,IF(K4275=INDEX(DealTypes,2),B4275,IF(OR(K4275=INDEX(DealTypes,3),N(L4274)=0),"",L4274)))</f>
        <v>1.30754</v>
      </c>
      <c r="M4275" s="6" t="str">
        <f aca="false">IF(N4275&lt;&gt;"",IF(COUNTIF(N$3:N4275,N4275)=1,MAX(M$4:M4274)+1,""),"")</f>
        <v/>
      </c>
      <c r="N4275" s="7" t="str">
        <f aca="false">IF(K4275=INDEX(DealTypes,3),IF(I4274=-1,ROUND((B4275-L4274)/Point,0),ROUND((L4274-B4275)/Point,0)),"")</f>
        <v/>
      </c>
      <c r="O4275" s="6" t="str">
        <f aca="false">(IF(AND(N(N4275)&gt;0,I4274=-1),1,IF(AND(N(N4275)&lt;0,I4274=-1),-1,IF(AND(N(N4275)&gt;0,I4274=1),2,IF(AND(N(N4275)&lt;0,I4274=1),-2,"")))))</f>
        <v/>
      </c>
      <c r="P4275" s="0" t="str">
        <f aca="false">IF(N4275&lt;&gt;"",ABS(N4275),"")</f>
        <v/>
      </c>
    </row>
    <row r="4276" customFormat="false" ht="12.8" hidden="false" customHeight="false" outlineLevel="0" collapsed="false">
      <c r="A4276" s="4" t="n">
        <v>44047.5</v>
      </c>
      <c r="B4276" s="5" t="n">
        <v>1.30698</v>
      </c>
      <c r="C4276" s="5" t="n">
        <v>1.30783</v>
      </c>
      <c r="D4276" s="5" t="n">
        <v>1.30591</v>
      </c>
      <c r="E4276" s="5" t="n">
        <v>1.30597</v>
      </c>
      <c r="F4276" s="0" t="n">
        <v>2497</v>
      </c>
      <c r="G4276" s="0" t="n">
        <f aca="false">ROW()-3</f>
        <v>4273</v>
      </c>
      <c r="H4276" s="5" t="n">
        <f aca="true">IF(G4276&gt;(MovingPeriod+MovingShift),AVERAGE(INDIRECT("E"&amp;(ROW()-MovingPeriod-MovingShift)&amp;":"&amp;"E"&amp;ROW()-MovingShift)),"")</f>
        <v>1.30713923076923</v>
      </c>
      <c r="I4276" s="0" t="str">
        <f aca="false">IF(AND(B4276&gt;H4276,E4276&lt;H4276),-1,IF(AND(B4276&lt;H4276,E4276&gt;H4276),1,""))</f>
        <v/>
      </c>
      <c r="J4276" s="0" t="n">
        <f aca="false">IF(AND(I4276=-1,J4275=""),-1,IF(AND(I4276=1,J4275=""),1,IF(OR(AND(I4276="",J4275=1),AND(I4276="",J4275=-1),I4276=J4275),J4275,"")))</f>
        <v>1</v>
      </c>
      <c r="K4276" s="0" t="str">
        <f aca="false">IF(AND(J4275=1,J4274=""),INDEX(DealTypes,1),IF(AND(J4275=-1,J4274=""),INDEX(DealTypes,2),IF(OR(AND(J4275="",J4274=1),AND(J4275="",J4274=-1)),INDEX(DealTypes,3),"")))</f>
        <v/>
      </c>
      <c r="L4276" s="0" t="n">
        <f aca="false">IF(K4276=INDEX(DealTypes,1),B4276+Spread,IF(K4276=INDEX(DealTypes,2),B4276,IF(OR(K4276=INDEX(DealTypes,3),N(L4275)=0),"",L4275)))</f>
        <v>1.30754</v>
      </c>
      <c r="M4276" s="6" t="str">
        <f aca="false">IF(N4276&lt;&gt;"",IF(COUNTIF(N$3:N4276,N4276)=1,MAX(M$4:M4275)+1,""),"")</f>
        <v/>
      </c>
      <c r="N4276" s="7" t="str">
        <f aca="false">IF(K4276=INDEX(DealTypes,3),IF(I4275=-1,ROUND((B4276-L4275)/Point,0),ROUND((L4275-B4276)/Point,0)),"")</f>
        <v/>
      </c>
      <c r="O4276" s="6" t="str">
        <f aca="false">(IF(AND(N(N4276)&gt;0,I4275=-1),1,IF(AND(N(N4276)&lt;0,I4275=-1),-1,IF(AND(N(N4276)&gt;0,I4275=1),2,IF(AND(N(N4276)&lt;0,I4275=1),-2,"")))))</f>
        <v/>
      </c>
      <c r="P4276" s="0" t="str">
        <f aca="false">IF(N4276&lt;&gt;"",ABS(N4276),"")</f>
        <v/>
      </c>
    </row>
    <row r="4277" customFormat="false" ht="12.8" hidden="false" customHeight="false" outlineLevel="0" collapsed="false">
      <c r="A4277" s="4" t="n">
        <v>44047.5416666667</v>
      </c>
      <c r="B4277" s="5" t="n">
        <v>1.30596</v>
      </c>
      <c r="C4277" s="5" t="n">
        <v>1.3067</v>
      </c>
      <c r="D4277" s="5" t="n">
        <v>1.30274</v>
      </c>
      <c r="E4277" s="5" t="n">
        <v>1.30321</v>
      </c>
      <c r="F4277" s="0" t="n">
        <v>2539</v>
      </c>
      <c r="G4277" s="0" t="n">
        <f aca="false">ROW()-3</f>
        <v>4274</v>
      </c>
      <c r="H4277" s="5" t="n">
        <f aca="true">IF(G4277&gt;(MovingPeriod+MovingShift),AVERAGE(INDIRECT("E"&amp;(ROW()-MovingPeriod-MovingShift)&amp;":"&amp;"E"&amp;ROW()-MovingShift)),"")</f>
        <v>1.30735461538462</v>
      </c>
      <c r="I4277" s="6" t="str">
        <f aca="false">IF(AND(B4277&gt;H4277,E4277&lt;H4277),-1,IF(AND(B4277&lt;H4277,E4277&gt;H4277),1,""))</f>
        <v/>
      </c>
      <c r="J4277" s="0" t="n">
        <f aca="false">IF(AND(I4277=-1,J4276=""),-1,IF(AND(I4277=1,J4276=""),1,IF(OR(AND(I4277="",J4276=1),AND(I4277="",J4276=-1),I4277=J4276),J4276,"")))</f>
        <v>1</v>
      </c>
      <c r="K4277" s="0" t="str">
        <f aca="false">IF(AND(J4276=1,J4275=""),INDEX(DealTypes,1),IF(AND(J4276=-1,J4275=""),INDEX(DealTypes,2),IF(OR(AND(J4276="",J4275=1),AND(J4276="",J4275=-1)),INDEX(DealTypes,3),"")))</f>
        <v/>
      </c>
      <c r="L4277" s="0" t="n">
        <f aca="false">IF(K4277=INDEX(DealTypes,1),B4277+Spread,IF(K4277=INDEX(DealTypes,2),B4277,IF(OR(K4277=INDEX(DealTypes,3),N(L4276)=0),"",L4276)))</f>
        <v>1.30754</v>
      </c>
      <c r="M4277" s="6" t="str">
        <f aca="false">IF(N4277&lt;&gt;"",IF(COUNTIF(N$3:N4277,N4277)=1,MAX(M$4:M4276)+1,""),"")</f>
        <v/>
      </c>
      <c r="N4277" s="7" t="str">
        <f aca="false">IF(K4277=INDEX(DealTypes,3),IF(I4276=-1,ROUND((B4277-L4276)/Point,0),ROUND((L4276-B4277)/Point,0)),"")</f>
        <v/>
      </c>
      <c r="O4277" s="6" t="str">
        <f aca="false">(IF(AND(N(N4277)&gt;0,I4276=-1),1,IF(AND(N(N4277)&lt;0,I4276=-1),-1,IF(AND(N(N4277)&gt;0,I4276=1),2,IF(AND(N(N4277)&lt;0,I4276=1),-2,"")))))</f>
        <v/>
      </c>
      <c r="P4277" s="0" t="str">
        <f aca="false">IF(N4277&lt;&gt;"",ABS(N4277),"")</f>
        <v/>
      </c>
    </row>
    <row r="4278" customFormat="false" ht="12.8" hidden="false" customHeight="false" outlineLevel="0" collapsed="false">
      <c r="A4278" s="4" t="n">
        <v>44047.5833333333</v>
      </c>
      <c r="B4278" s="5" t="n">
        <v>1.30326</v>
      </c>
      <c r="C4278" s="5" t="n">
        <v>1.30389</v>
      </c>
      <c r="D4278" s="5" t="n">
        <v>1.30153</v>
      </c>
      <c r="E4278" s="5" t="n">
        <v>1.30237</v>
      </c>
      <c r="F4278" s="0" t="n">
        <v>2583</v>
      </c>
      <c r="G4278" s="0" t="n">
        <f aca="false">ROW()-3</f>
        <v>4275</v>
      </c>
      <c r="H4278" s="5" t="n">
        <f aca="true">IF(G4278&gt;(MovingPeriod+MovingShift),AVERAGE(INDIRECT("E"&amp;(ROW()-MovingPeriod-MovingShift)&amp;":"&amp;"E"&amp;ROW()-MovingShift)),"")</f>
        <v>1.30745076923077</v>
      </c>
      <c r="I4278" s="0" t="str">
        <f aca="false">IF(AND(B4278&gt;H4278,E4278&lt;H4278),-1,IF(AND(B4278&lt;H4278,E4278&gt;H4278),1,""))</f>
        <v/>
      </c>
      <c r="J4278" s="0" t="n">
        <f aca="false">IF(AND(I4278=-1,J4277=""),-1,IF(AND(I4278=1,J4277=""),1,IF(OR(AND(I4278="",J4277=1),AND(I4278="",J4277=-1),I4278=J4277),J4277,"")))</f>
        <v>1</v>
      </c>
      <c r="K4278" s="0" t="str">
        <f aca="false">IF(AND(J4277=1,J4276=""),INDEX(DealTypes,1),IF(AND(J4277=-1,J4276=""),INDEX(DealTypes,2),IF(OR(AND(J4277="",J4276=1),AND(J4277="",J4276=-1)),INDEX(DealTypes,3),"")))</f>
        <v/>
      </c>
      <c r="L4278" s="0" t="n">
        <f aca="false">IF(K4278=INDEX(DealTypes,1),B4278+Spread,IF(K4278=INDEX(DealTypes,2),B4278,IF(OR(K4278=INDEX(DealTypes,3),N(L4277)=0),"",L4277)))</f>
        <v>1.30754</v>
      </c>
      <c r="M4278" s="6" t="str">
        <f aca="false">IF(N4278&lt;&gt;"",IF(COUNTIF(N$3:N4278,N4278)=1,MAX(M$4:M4277)+1,""),"")</f>
        <v/>
      </c>
      <c r="N4278" s="7" t="str">
        <f aca="false">IF(K4278=INDEX(DealTypes,3),IF(I4277=-1,ROUND((B4278-L4277)/Point,0),ROUND((L4277-B4278)/Point,0)),"")</f>
        <v/>
      </c>
      <c r="O4278" s="6" t="str">
        <f aca="false">(IF(AND(N(N4278)&gt;0,I4277=-1),1,IF(AND(N(N4278)&lt;0,I4277=-1),-1,IF(AND(N(N4278)&gt;0,I4277=1),2,IF(AND(N(N4278)&lt;0,I4277=1),-2,"")))))</f>
        <v/>
      </c>
      <c r="P4278" s="0" t="str">
        <f aca="false">IF(N4278&lt;&gt;"",ABS(N4278),"")</f>
        <v/>
      </c>
    </row>
    <row r="4279" customFormat="false" ht="12.8" hidden="false" customHeight="false" outlineLevel="0" collapsed="false">
      <c r="A4279" s="4" t="n">
        <v>44047.625</v>
      </c>
      <c r="B4279" s="5" t="n">
        <v>1.30243</v>
      </c>
      <c r="C4279" s="5" t="n">
        <v>1.30273</v>
      </c>
      <c r="D4279" s="5" t="n">
        <v>1.29808</v>
      </c>
      <c r="E4279" s="5" t="n">
        <v>1.29854</v>
      </c>
      <c r="F4279" s="0" t="n">
        <v>3270</v>
      </c>
      <c r="G4279" s="0" t="n">
        <f aca="false">ROW()-3</f>
        <v>4276</v>
      </c>
      <c r="H4279" s="5" t="n">
        <f aca="true">IF(G4279&gt;(MovingPeriod+MovingShift),AVERAGE(INDIRECT("E"&amp;(ROW()-MovingPeriod-MovingShift)&amp;":"&amp;"E"&amp;ROW()-MovingShift)),"")</f>
        <v>1.30754230769231</v>
      </c>
      <c r="I4279" s="0" t="str">
        <f aca="false">IF(AND(B4279&gt;H4279,E4279&lt;H4279),-1,IF(AND(B4279&lt;H4279,E4279&gt;H4279),1,""))</f>
        <v/>
      </c>
      <c r="J4279" s="0" t="n">
        <f aca="false">IF(AND(I4279=-1,J4278=""),-1,IF(AND(I4279=1,J4278=""),1,IF(OR(AND(I4279="",J4278=1),AND(I4279="",J4278=-1),I4279=J4278),J4278,"")))</f>
        <v>1</v>
      </c>
      <c r="K4279" s="0" t="str">
        <f aca="false">IF(AND(J4278=1,J4277=""),INDEX(DealTypes,1),IF(AND(J4278=-1,J4277=""),INDEX(DealTypes,2),IF(OR(AND(J4278="",J4277=1),AND(J4278="",J4277=-1)),INDEX(DealTypes,3),"")))</f>
        <v/>
      </c>
      <c r="L4279" s="0" t="n">
        <f aca="false">IF(K4279=INDEX(DealTypes,1),B4279+Spread,IF(K4279=INDEX(DealTypes,2),B4279,IF(OR(K4279=INDEX(DealTypes,3),N(L4278)=0),"",L4278)))</f>
        <v>1.30754</v>
      </c>
      <c r="M4279" s="6" t="str">
        <f aca="false">IF(N4279&lt;&gt;"",IF(COUNTIF(N$3:N4279,N4279)=1,MAX(M$4:M4278)+1,""),"")</f>
        <v/>
      </c>
      <c r="N4279" s="7" t="str">
        <f aca="false">IF(K4279=INDEX(DealTypes,3),IF(I4278=-1,ROUND((B4279-L4278)/Point,0),ROUND((L4278-B4279)/Point,0)),"")</f>
        <v/>
      </c>
      <c r="O4279" s="6" t="str">
        <f aca="false">(IF(AND(N(N4279)&gt;0,I4278=-1),1,IF(AND(N(N4279)&lt;0,I4278=-1),-1,IF(AND(N(N4279)&gt;0,I4278=1),2,IF(AND(N(N4279)&lt;0,I4278=1),-2,"")))))</f>
        <v/>
      </c>
      <c r="P4279" s="0" t="str">
        <f aca="false">IF(N4279&lt;&gt;"",ABS(N4279),"")</f>
        <v/>
      </c>
    </row>
    <row r="4280" customFormat="false" ht="12.8" hidden="false" customHeight="false" outlineLevel="0" collapsed="false">
      <c r="A4280" s="4" t="n">
        <v>44047.6666666667</v>
      </c>
      <c r="B4280" s="5" t="n">
        <v>1.29855</v>
      </c>
      <c r="C4280" s="5" t="n">
        <v>1.30097</v>
      </c>
      <c r="D4280" s="5" t="n">
        <v>1.29825</v>
      </c>
      <c r="E4280" s="5" t="n">
        <v>1.3008</v>
      </c>
      <c r="F4280" s="0" t="n">
        <v>3603</v>
      </c>
      <c r="G4280" s="0" t="n">
        <f aca="false">ROW()-3</f>
        <v>4277</v>
      </c>
      <c r="H4280" s="5" t="n">
        <f aca="true">IF(G4280&gt;(MovingPeriod+MovingShift),AVERAGE(INDIRECT("E"&amp;(ROW()-MovingPeriod-MovingShift)&amp;":"&amp;"E"&amp;ROW()-MovingShift)),"")</f>
        <v>1.30760615384615</v>
      </c>
      <c r="I4280" s="0" t="str">
        <f aca="false">IF(AND(B4280&gt;H4280,E4280&lt;H4280),-1,IF(AND(B4280&lt;H4280,E4280&gt;H4280),1,""))</f>
        <v/>
      </c>
      <c r="J4280" s="0" t="n">
        <f aca="false">IF(AND(I4280=-1,J4279=""),-1,IF(AND(I4280=1,J4279=""),1,IF(OR(AND(I4280="",J4279=1),AND(I4280="",J4279=-1),I4280=J4279),J4279,"")))</f>
        <v>1</v>
      </c>
      <c r="K4280" s="0" t="str">
        <f aca="false">IF(AND(J4279=1,J4278=""),INDEX(DealTypes,1),IF(AND(J4279=-1,J4278=""),INDEX(DealTypes,2),IF(OR(AND(J4279="",J4278=1),AND(J4279="",J4278=-1)),INDEX(DealTypes,3),"")))</f>
        <v/>
      </c>
      <c r="L4280" s="0" t="n">
        <f aca="false">IF(K4280=INDEX(DealTypes,1),B4280+Spread,IF(K4280=INDEX(DealTypes,2),B4280,IF(OR(K4280=INDEX(DealTypes,3),N(L4279)=0),"",L4279)))</f>
        <v>1.30754</v>
      </c>
      <c r="M4280" s="6" t="str">
        <f aca="false">IF(N4280&lt;&gt;"",IF(COUNTIF(N$3:N4280,N4280)=1,MAX(M$4:M4279)+1,""),"")</f>
        <v/>
      </c>
      <c r="N4280" s="7" t="str">
        <f aca="false">IF(K4280=INDEX(DealTypes,3),IF(I4279=-1,ROUND((B4280-L4279)/Point,0),ROUND((L4279-B4280)/Point,0)),"")</f>
        <v/>
      </c>
      <c r="O4280" s="6" t="str">
        <f aca="false">(IF(AND(N(N4280)&gt;0,I4279=-1),1,IF(AND(N(N4280)&lt;0,I4279=-1),-1,IF(AND(N(N4280)&gt;0,I4279=1),2,IF(AND(N(N4280)&lt;0,I4279=1),-2,"")))))</f>
        <v/>
      </c>
      <c r="P4280" s="0" t="str">
        <f aca="false">IF(N4280&lt;&gt;"",ABS(N4280),"")</f>
        <v/>
      </c>
    </row>
    <row r="4281" customFormat="false" ht="12.8" hidden="false" customHeight="false" outlineLevel="0" collapsed="false">
      <c r="A4281" s="4" t="n">
        <v>44047.7083333333</v>
      </c>
      <c r="B4281" s="5" t="n">
        <v>1.30077</v>
      </c>
      <c r="C4281" s="5" t="n">
        <v>1.3055</v>
      </c>
      <c r="D4281" s="5" t="n">
        <v>1.30077</v>
      </c>
      <c r="E4281" s="5" t="n">
        <v>1.30448</v>
      </c>
      <c r="F4281" s="0" t="n">
        <v>3679</v>
      </c>
      <c r="G4281" s="0" t="n">
        <f aca="false">ROW()-3</f>
        <v>4278</v>
      </c>
      <c r="H4281" s="5" t="n">
        <f aca="true">IF(G4281&gt;(MovingPeriod+MovingShift),AVERAGE(INDIRECT("E"&amp;(ROW()-MovingPeriod-MovingShift)&amp;":"&amp;"E"&amp;ROW()-MovingShift)),"")</f>
        <v>1.30753230769231</v>
      </c>
      <c r="I4281" s="0" t="str">
        <f aca="false">IF(AND(B4281&gt;H4281,E4281&lt;H4281),-1,IF(AND(B4281&lt;H4281,E4281&gt;H4281),1,""))</f>
        <v/>
      </c>
      <c r="J4281" s="0" t="n">
        <f aca="false">IF(AND(I4281=-1,J4280=""),-1,IF(AND(I4281=1,J4280=""),1,IF(OR(AND(I4281="",J4280=1),AND(I4281="",J4280=-1),I4281=J4280),J4280,"")))</f>
        <v>1</v>
      </c>
      <c r="K4281" s="0" t="str">
        <f aca="false">IF(AND(J4280=1,J4279=""),INDEX(DealTypes,1),IF(AND(J4280=-1,J4279=""),INDEX(DealTypes,2),IF(OR(AND(J4280="",J4279=1),AND(J4280="",J4279=-1)),INDEX(DealTypes,3),"")))</f>
        <v/>
      </c>
      <c r="L4281" s="0" t="n">
        <f aca="false">IF(K4281=INDEX(DealTypes,1),B4281+Spread,IF(K4281=INDEX(DealTypes,2),B4281,IF(OR(K4281=INDEX(DealTypes,3),N(L4280)=0),"",L4280)))</f>
        <v>1.30754</v>
      </c>
      <c r="M4281" s="6" t="str">
        <f aca="false">IF(N4281&lt;&gt;"",IF(COUNTIF(N$3:N4281,N4281)=1,MAX(M$4:M4280)+1,""),"")</f>
        <v/>
      </c>
      <c r="N4281" s="7" t="str">
        <f aca="false">IF(K4281=INDEX(DealTypes,3),IF(I4280=-1,ROUND((B4281-L4280)/Point,0),ROUND((L4280-B4281)/Point,0)),"")</f>
        <v/>
      </c>
      <c r="O4281" s="6" t="str">
        <f aca="false">(IF(AND(N(N4281)&gt;0,I4280=-1),1,IF(AND(N(N4281)&lt;0,I4280=-1),-1,IF(AND(N(N4281)&gt;0,I4280=1),2,IF(AND(N(N4281)&lt;0,I4280=1),-2,"")))))</f>
        <v/>
      </c>
      <c r="P4281" s="0" t="str">
        <f aca="false">IF(N4281&lt;&gt;"",ABS(N4281),"")</f>
        <v/>
      </c>
    </row>
    <row r="4282" customFormat="false" ht="12.8" hidden="false" customHeight="false" outlineLevel="0" collapsed="false">
      <c r="A4282" s="4" t="n">
        <v>44047.75</v>
      </c>
      <c r="B4282" s="5" t="n">
        <v>1.30449</v>
      </c>
      <c r="C4282" s="5" t="n">
        <v>1.30653</v>
      </c>
      <c r="D4282" s="5" t="n">
        <v>1.30358</v>
      </c>
      <c r="E4282" s="5" t="n">
        <v>1.3058</v>
      </c>
      <c r="F4282" s="0" t="n">
        <v>2929</v>
      </c>
      <c r="G4282" s="0" t="n">
        <f aca="false">ROW()-3</f>
        <v>4279</v>
      </c>
      <c r="H4282" s="5" t="n">
        <f aca="true">IF(G4282&gt;(MovingPeriod+MovingShift),AVERAGE(INDIRECT("E"&amp;(ROW()-MovingPeriod-MovingShift)&amp;":"&amp;"E"&amp;ROW()-MovingShift)),"")</f>
        <v>1.30741923076923</v>
      </c>
      <c r="I4282" s="0" t="str">
        <f aca="false">IF(AND(B4282&gt;H4282,E4282&lt;H4282),-1,IF(AND(B4282&lt;H4282,E4282&gt;H4282),1,""))</f>
        <v/>
      </c>
      <c r="J4282" s="0" t="n">
        <f aca="false">IF(AND(I4282=-1,J4281=""),-1,IF(AND(I4282=1,J4281=""),1,IF(OR(AND(I4282="",J4281=1),AND(I4282="",J4281=-1),I4282=J4281),J4281,"")))</f>
        <v>1</v>
      </c>
      <c r="K4282" s="0" t="str">
        <f aca="false">IF(AND(J4281=1,J4280=""),INDEX(DealTypes,1),IF(AND(J4281=-1,J4280=""),INDEX(DealTypes,2),IF(OR(AND(J4281="",J4280=1),AND(J4281="",J4280=-1)),INDEX(DealTypes,3),"")))</f>
        <v/>
      </c>
      <c r="L4282" s="0" t="n">
        <f aca="false">IF(K4282=INDEX(DealTypes,1),B4282+Spread,IF(K4282=INDEX(DealTypes,2),B4282,IF(OR(K4282=INDEX(DealTypes,3),N(L4281)=0),"",L4281)))</f>
        <v>1.30754</v>
      </c>
      <c r="M4282" s="6" t="str">
        <f aca="false">IF(N4282&lt;&gt;"",IF(COUNTIF(N$3:N4282,N4282)=1,MAX(M$4:M4281)+1,""),"")</f>
        <v/>
      </c>
      <c r="N4282" s="7" t="str">
        <f aca="false">IF(K4282=INDEX(DealTypes,3),IF(I4281=-1,ROUND((B4282-L4281)/Point,0),ROUND((L4281-B4282)/Point,0)),"")</f>
        <v/>
      </c>
      <c r="O4282" s="6" t="str">
        <f aca="false">(IF(AND(N(N4282)&gt;0,I4281=-1),1,IF(AND(N(N4282)&lt;0,I4281=-1),-1,IF(AND(N(N4282)&gt;0,I4281=1),2,IF(AND(N(N4282)&lt;0,I4281=1),-2,"")))))</f>
        <v/>
      </c>
      <c r="P4282" s="0" t="str">
        <f aca="false">IF(N4282&lt;&gt;"",ABS(N4282),"")</f>
        <v/>
      </c>
    </row>
    <row r="4283" customFormat="false" ht="12.8" hidden="false" customHeight="false" outlineLevel="0" collapsed="false">
      <c r="A4283" s="4" t="n">
        <v>44047.7916666667</v>
      </c>
      <c r="B4283" s="5" t="n">
        <v>1.3058</v>
      </c>
      <c r="C4283" s="5" t="n">
        <v>1.30693</v>
      </c>
      <c r="D4283" s="5" t="n">
        <v>1.30563</v>
      </c>
      <c r="E4283" s="5" t="n">
        <v>1.30647</v>
      </c>
      <c r="F4283" s="0" t="n">
        <v>1974</v>
      </c>
      <c r="G4283" s="0" t="n">
        <f aca="false">ROW()-3</f>
        <v>4280</v>
      </c>
      <c r="H4283" s="5" t="n">
        <f aca="true">IF(G4283&gt;(MovingPeriod+MovingShift),AVERAGE(INDIRECT("E"&amp;(ROW()-MovingPeriod-MovingShift)&amp;":"&amp;"E"&amp;ROW()-MovingShift)),"")</f>
        <v>1.30711923076923</v>
      </c>
      <c r="I4283" s="0" t="str">
        <f aca="false">IF(AND(B4283&gt;H4283,E4283&lt;H4283),-1,IF(AND(B4283&lt;H4283,E4283&gt;H4283),1,""))</f>
        <v/>
      </c>
      <c r="J4283" s="0" t="n">
        <f aca="false">IF(AND(I4283=-1,J4282=""),-1,IF(AND(I4283=1,J4282=""),1,IF(OR(AND(I4283="",J4282=1),AND(I4283="",J4282=-1),I4283=J4282),J4282,"")))</f>
        <v>1</v>
      </c>
      <c r="K4283" s="0" t="str">
        <f aca="false">IF(AND(J4282=1,J4281=""),INDEX(DealTypes,1),IF(AND(J4282=-1,J4281=""),INDEX(DealTypes,2),IF(OR(AND(J4282="",J4281=1),AND(J4282="",J4281=-1)),INDEX(DealTypes,3),"")))</f>
        <v/>
      </c>
      <c r="L4283" s="0" t="n">
        <f aca="false">IF(K4283=INDEX(DealTypes,1),B4283+Spread,IF(K4283=INDEX(DealTypes,2),B4283,IF(OR(K4283=INDEX(DealTypes,3),N(L4282)=0),"",L4282)))</f>
        <v>1.30754</v>
      </c>
      <c r="M4283" s="6" t="str">
        <f aca="false">IF(N4283&lt;&gt;"",IF(COUNTIF(N$3:N4283,N4283)=1,MAX(M$4:M4282)+1,""),"")</f>
        <v/>
      </c>
      <c r="N4283" s="7" t="str">
        <f aca="false">IF(K4283=INDEX(DealTypes,3),IF(I4282=-1,ROUND((B4283-L4282)/Point,0),ROUND((L4282-B4283)/Point,0)),"")</f>
        <v/>
      </c>
      <c r="O4283" s="6" t="str">
        <f aca="false">(IF(AND(N(N4283)&gt;0,I4282=-1),1,IF(AND(N(N4283)&lt;0,I4282=-1),-1,IF(AND(N(N4283)&gt;0,I4282=1),2,IF(AND(N(N4283)&lt;0,I4282=1),-2,"")))))</f>
        <v/>
      </c>
      <c r="P4283" s="0" t="str">
        <f aca="false">IF(N4283&lt;&gt;"",ABS(N4283),"")</f>
        <v/>
      </c>
    </row>
    <row r="4284" customFormat="false" ht="12.8" hidden="false" customHeight="false" outlineLevel="0" collapsed="false">
      <c r="A4284" s="4" t="n">
        <v>44047.8333333333</v>
      </c>
      <c r="B4284" s="5" t="n">
        <v>1.30647</v>
      </c>
      <c r="C4284" s="5" t="n">
        <v>1.30732</v>
      </c>
      <c r="D4284" s="5" t="n">
        <v>1.30589</v>
      </c>
      <c r="E4284" s="5" t="n">
        <v>1.30599</v>
      </c>
      <c r="F4284" s="0" t="n">
        <v>1579</v>
      </c>
      <c r="G4284" s="0" t="n">
        <f aca="false">ROW()-3</f>
        <v>4281</v>
      </c>
      <c r="H4284" s="5" t="n">
        <f aca="true">IF(G4284&gt;(MovingPeriod+MovingShift),AVERAGE(INDIRECT("E"&amp;(ROW()-MovingPeriod-MovingShift)&amp;":"&amp;"E"&amp;ROW()-MovingShift)),"")</f>
        <v>1.30672307692308</v>
      </c>
      <c r="I4284" s="0" t="str">
        <f aca="false">IF(AND(B4284&gt;H4284,E4284&lt;H4284),-1,IF(AND(B4284&lt;H4284,E4284&gt;H4284),1,""))</f>
        <v/>
      </c>
      <c r="J4284" s="0" t="n">
        <f aca="false">IF(AND(I4284=-1,J4283=""),-1,IF(AND(I4284=1,J4283=""),1,IF(OR(AND(I4284="",J4283=1),AND(I4284="",J4283=-1),I4284=J4283),J4283,"")))</f>
        <v>1</v>
      </c>
      <c r="K4284" s="0" t="str">
        <f aca="false">IF(AND(J4283=1,J4282=""),INDEX(DealTypes,1),IF(AND(J4283=-1,J4282=""),INDEX(DealTypes,2),IF(OR(AND(J4283="",J4282=1),AND(J4283="",J4282=-1)),INDEX(DealTypes,3),"")))</f>
        <v/>
      </c>
      <c r="L4284" s="0" t="n">
        <f aca="false">IF(K4284=INDEX(DealTypes,1),B4284+Spread,IF(K4284=INDEX(DealTypes,2),B4284,IF(OR(K4284=INDEX(DealTypes,3),N(L4283)=0),"",L4283)))</f>
        <v>1.30754</v>
      </c>
      <c r="M4284" s="6" t="str">
        <f aca="false">IF(N4284&lt;&gt;"",IF(COUNTIF(N$3:N4284,N4284)=1,MAX(M$4:M4283)+1,""),"")</f>
        <v/>
      </c>
      <c r="N4284" s="7" t="str">
        <f aca="false">IF(K4284=INDEX(DealTypes,3),IF(I4283=-1,ROUND((B4284-L4283)/Point,0),ROUND((L4283-B4284)/Point,0)),"")</f>
        <v/>
      </c>
      <c r="O4284" s="6" t="str">
        <f aca="false">(IF(AND(N(N4284)&gt;0,I4283=-1),1,IF(AND(N(N4284)&lt;0,I4283=-1),-1,IF(AND(N(N4284)&gt;0,I4283=1),2,IF(AND(N(N4284)&lt;0,I4283=1),-2,"")))))</f>
        <v/>
      </c>
      <c r="P4284" s="0" t="str">
        <f aca="false">IF(N4284&lt;&gt;"",ABS(N4284),"")</f>
        <v/>
      </c>
    </row>
    <row r="4285" customFormat="false" ht="12.8" hidden="false" customHeight="false" outlineLevel="0" collapsed="false">
      <c r="A4285" s="4" t="n">
        <v>44047.875</v>
      </c>
      <c r="B4285" s="5" t="n">
        <v>1.30599</v>
      </c>
      <c r="C4285" s="5" t="n">
        <v>1.30634</v>
      </c>
      <c r="D4285" s="5" t="n">
        <v>1.30449</v>
      </c>
      <c r="E4285" s="5" t="n">
        <v>1.30565</v>
      </c>
      <c r="F4285" s="0" t="n">
        <v>1585</v>
      </c>
      <c r="G4285" s="0" t="n">
        <f aca="false">ROW()-3</f>
        <v>4282</v>
      </c>
      <c r="H4285" s="5" t="n">
        <f aca="true">IF(G4285&gt;(MovingPeriod+MovingShift),AVERAGE(INDIRECT("E"&amp;(ROW()-MovingPeriod-MovingShift)&amp;":"&amp;"E"&amp;ROW()-MovingShift)),"")</f>
        <v>1.30601769230769</v>
      </c>
      <c r="I4285" s="6" t="str">
        <f aca="false">IF(AND(B4285&gt;H4285,E4285&lt;H4285),-1,IF(AND(B4285&lt;H4285,E4285&gt;H4285),1,""))</f>
        <v/>
      </c>
      <c r="J4285" s="0" t="n">
        <f aca="false">IF(AND(I4285=-1,J4284=""),-1,IF(AND(I4285=1,J4284=""),1,IF(OR(AND(I4285="",J4284=1),AND(I4285="",J4284=-1),I4285=J4284),J4284,"")))</f>
        <v>1</v>
      </c>
      <c r="K4285" s="0" t="str">
        <f aca="false">IF(AND(J4284=1,J4283=""),INDEX(DealTypes,1),IF(AND(J4284=-1,J4283=""),INDEX(DealTypes,2),IF(OR(AND(J4284="",J4283=1),AND(J4284="",J4283=-1)),INDEX(DealTypes,3),"")))</f>
        <v/>
      </c>
      <c r="L4285" s="0" t="n">
        <f aca="false">IF(K4285=INDEX(DealTypes,1),B4285+Spread,IF(K4285=INDEX(DealTypes,2),B4285,IF(OR(K4285=INDEX(DealTypes,3),N(L4284)=0),"",L4284)))</f>
        <v>1.30754</v>
      </c>
      <c r="M4285" s="6" t="str">
        <f aca="false">IF(N4285&lt;&gt;"",IF(COUNTIF(N$3:N4285,N4285)=1,MAX(M$4:M4284)+1,""),"")</f>
        <v/>
      </c>
      <c r="N4285" s="7" t="str">
        <f aca="false">IF(K4285=INDEX(DealTypes,3),IF(I4284=-1,ROUND((B4285-L4284)/Point,0),ROUND((L4284-B4285)/Point,0)),"")</f>
        <v/>
      </c>
      <c r="O4285" s="6" t="str">
        <f aca="false">(IF(AND(N(N4285)&gt;0,I4284=-1),1,IF(AND(N(N4285)&lt;0,I4284=-1),-1,IF(AND(N(N4285)&gt;0,I4284=1),2,IF(AND(N(N4285)&lt;0,I4284=1),-2,"")))))</f>
        <v/>
      </c>
      <c r="P4285" s="0" t="str">
        <f aca="false">IF(N4285&lt;&gt;"",ABS(N4285),"")</f>
        <v/>
      </c>
    </row>
    <row r="4286" customFormat="false" ht="12.8" hidden="false" customHeight="false" outlineLevel="0" collapsed="false">
      <c r="A4286" s="4" t="n">
        <v>44047.9166666667</v>
      </c>
      <c r="B4286" s="5" t="n">
        <v>1.30563</v>
      </c>
      <c r="C4286" s="5" t="n">
        <v>1.30748</v>
      </c>
      <c r="D4286" s="5" t="n">
        <v>1.30529</v>
      </c>
      <c r="E4286" s="5" t="n">
        <v>1.30709</v>
      </c>
      <c r="F4286" s="0" t="n">
        <v>1777</v>
      </c>
      <c r="G4286" s="0" t="n">
        <f aca="false">ROW()-3</f>
        <v>4283</v>
      </c>
      <c r="H4286" s="5" t="n">
        <f aca="true">IF(G4286&gt;(MovingPeriod+MovingShift),AVERAGE(INDIRECT("E"&amp;(ROW()-MovingPeriod-MovingShift)&amp;":"&amp;"E"&amp;ROW()-MovingShift)),"")</f>
        <v>1.30555307692308</v>
      </c>
      <c r="I4286" s="0" t="str">
        <f aca="false">IF(AND(B4286&gt;H4286,E4286&lt;H4286),-1,IF(AND(B4286&lt;H4286,E4286&gt;H4286),1,""))</f>
        <v/>
      </c>
      <c r="J4286" s="6" t="n">
        <f aca="false">IF(AND(I4286=-1,J4285=""),-1,IF(AND(I4286=1,J4285=""),1,IF(OR(AND(I4286="",J4285=1),AND(I4286="",J4285=-1),I4286=J4285),J4285,"")))</f>
        <v>1</v>
      </c>
      <c r="K4286" s="0" t="str">
        <f aca="false">IF(AND(J4285=1,J4284=""),INDEX(DealTypes,1),IF(AND(J4285=-1,J4284=""),INDEX(DealTypes,2),IF(OR(AND(J4285="",J4284=1),AND(J4285="",J4284=-1)),INDEX(DealTypes,3),"")))</f>
        <v/>
      </c>
      <c r="L4286" s="0" t="n">
        <f aca="false">IF(K4286=INDEX(DealTypes,1),B4286+Spread,IF(K4286=INDEX(DealTypes,2),B4286,IF(OR(K4286=INDEX(DealTypes,3),N(L4285)=0),"",L4285)))</f>
        <v>1.30754</v>
      </c>
      <c r="M4286" s="6" t="str">
        <f aca="false">IF(N4286&lt;&gt;"",IF(COUNTIF(N$3:N4286,N4286)=1,MAX(M$4:M4285)+1,""),"")</f>
        <v/>
      </c>
      <c r="N4286" s="7" t="str">
        <f aca="false">IF(K4286=INDEX(DealTypes,3),IF(I4285=-1,ROUND((B4286-L4285)/Point,0),ROUND((L4285-B4286)/Point,0)),"")</f>
        <v/>
      </c>
      <c r="O4286" s="6" t="str">
        <f aca="false">(IF(AND(N(N4286)&gt;0,I4285=-1),1,IF(AND(N(N4286)&lt;0,I4285=-1),-1,IF(AND(N(N4286)&gt;0,I4285=1),2,IF(AND(N(N4286)&lt;0,I4285=1),-2,"")))))</f>
        <v/>
      </c>
      <c r="P4286" s="0" t="str">
        <f aca="false">IF(N4286&lt;&gt;"",ABS(N4286),"")</f>
        <v/>
      </c>
    </row>
    <row r="4287" customFormat="false" ht="12.8" hidden="false" customHeight="false" outlineLevel="0" collapsed="false">
      <c r="A4287" s="4" t="n">
        <v>44047.9583333333</v>
      </c>
      <c r="B4287" s="5" t="n">
        <v>1.30707</v>
      </c>
      <c r="C4287" s="5" t="n">
        <v>1.30726</v>
      </c>
      <c r="D4287" s="5" t="n">
        <v>1.30659</v>
      </c>
      <c r="E4287" s="5" t="n">
        <v>1.30711</v>
      </c>
      <c r="F4287" s="0" t="n">
        <v>755</v>
      </c>
      <c r="G4287" s="0" t="n">
        <f aca="false">ROW()-3</f>
        <v>4284</v>
      </c>
      <c r="H4287" s="5" t="n">
        <f aca="true">IF(G4287&gt;(MovingPeriod+MovingShift),AVERAGE(INDIRECT("E"&amp;(ROW()-MovingPeriod-MovingShift)&amp;":"&amp;"E"&amp;ROW()-MovingShift)),"")</f>
        <v>1.30533615384615</v>
      </c>
      <c r="I4287" s="0" t="str">
        <f aca="false">IF(AND(B4287&gt;H4287,E4287&lt;H4287),-1,IF(AND(B4287&lt;H4287,E4287&gt;H4287),1,""))</f>
        <v/>
      </c>
      <c r="J4287" s="0" t="n">
        <f aca="false">IF(AND(I4287=-1,J4286=""),-1,IF(AND(I4287=1,J4286=""),1,IF(OR(AND(I4287="",J4286=1),AND(I4287="",J4286=-1),I4287=J4286),J4286,"")))</f>
        <v>1</v>
      </c>
      <c r="K4287" s="0" t="str">
        <f aca="false">IF(AND(J4286=1,J4285=""),INDEX(DealTypes,1),IF(AND(J4286=-1,J4285=""),INDEX(DealTypes,2),IF(OR(AND(J4286="",J4285=1),AND(J4286="",J4285=-1)),INDEX(DealTypes,3),"")))</f>
        <v/>
      </c>
      <c r="L4287" s="6" t="n">
        <f aca="false">IF(K4287=INDEX(DealTypes,1),B4287+Spread,IF(K4287=INDEX(DealTypes,2),B4287,IF(OR(K4287=INDEX(DealTypes,3),N(L4286)=0),"",L4286)))</f>
        <v>1.30754</v>
      </c>
      <c r="M4287" s="6" t="str">
        <f aca="false">IF(N4287&lt;&gt;"",IF(COUNTIF(N$3:N4287,N4287)=1,MAX(M$4:M4286)+1,""),"")</f>
        <v/>
      </c>
      <c r="N4287" s="7" t="str">
        <f aca="false">IF(K4287=INDEX(DealTypes,3),IF(I4286=-1,ROUND((B4287-L4286)/Point,0),ROUND((L4286-B4287)/Point,0)),"")</f>
        <v/>
      </c>
      <c r="O4287" s="6" t="str">
        <f aca="false">(IF(AND(N(N4287)&gt;0,I4286=-1),1,IF(AND(N(N4287)&lt;0,I4286=-1),-1,IF(AND(N(N4287)&gt;0,I4286=1),2,IF(AND(N(N4287)&lt;0,I4286=1),-2,"")))))</f>
        <v/>
      </c>
      <c r="P4287" s="0" t="str">
        <f aca="false">IF(N4287&lt;&gt;"",ABS(N4287),"")</f>
        <v/>
      </c>
    </row>
    <row r="4288" customFormat="false" ht="12.8" hidden="false" customHeight="false" outlineLevel="0" collapsed="false">
      <c r="A4288" s="4" t="n">
        <v>44048</v>
      </c>
      <c r="B4288" s="5" t="n">
        <v>1.30701</v>
      </c>
      <c r="C4288" s="5" t="n">
        <v>1.30702</v>
      </c>
      <c r="D4288" s="5" t="n">
        <v>1.30538</v>
      </c>
      <c r="E4288" s="5" t="n">
        <v>1.30635</v>
      </c>
      <c r="F4288" s="0" t="n">
        <v>784</v>
      </c>
      <c r="G4288" s="0" t="n">
        <f aca="false">ROW()-3</f>
        <v>4285</v>
      </c>
      <c r="H4288" s="5" t="n">
        <f aca="true">IF(G4288&gt;(MovingPeriod+MovingShift),AVERAGE(INDIRECT("E"&amp;(ROW()-MovingPeriod-MovingShift)&amp;":"&amp;"E"&amp;ROW()-MovingShift)),"")</f>
        <v>1.30511846153846</v>
      </c>
      <c r="I4288" s="0" t="str">
        <f aca="false">IF(AND(B4288&gt;H4288,E4288&lt;H4288),-1,IF(AND(B4288&lt;H4288,E4288&gt;H4288),1,""))</f>
        <v/>
      </c>
      <c r="J4288" s="6" t="n">
        <f aca="false">IF(AND(I4288=-1,J4287=""),-1,IF(AND(I4288=1,J4287=""),1,IF(OR(AND(I4288="",J4287=1),AND(I4288="",J4287=-1),I4288=J4287),J4287,"")))</f>
        <v>1</v>
      </c>
      <c r="K4288" s="0" t="str">
        <f aca="false">IF(AND(J4287=1,J4286=""),INDEX(DealTypes,1),IF(AND(J4287=-1,J4286=""),INDEX(DealTypes,2),IF(OR(AND(J4287="",J4286=1),AND(J4287="",J4286=-1)),INDEX(DealTypes,3),"")))</f>
        <v/>
      </c>
      <c r="L4288" s="0" t="n">
        <f aca="false">IF(K4288=INDEX(DealTypes,1),B4288+Spread,IF(K4288=INDEX(DealTypes,2),B4288,IF(OR(K4288=INDEX(DealTypes,3),N(L4287)=0),"",L4287)))</f>
        <v>1.30754</v>
      </c>
      <c r="M4288" s="6" t="str">
        <f aca="false">IF(N4288&lt;&gt;"",IF(COUNTIF(N$3:N4288,N4288)=1,MAX(M$4:M4287)+1,""),"")</f>
        <v/>
      </c>
      <c r="N4288" s="7" t="str">
        <f aca="false">IF(K4288=INDEX(DealTypes,3),IF(I4287=-1,ROUND((B4288-L4287)/Point,0),ROUND((L4287-B4288)/Point,0)),"")</f>
        <v/>
      </c>
      <c r="O4288" s="6" t="str">
        <f aca="false">(IF(AND(N(N4288)&gt;0,I4287=-1),1,IF(AND(N(N4288)&lt;0,I4287=-1),-1,IF(AND(N(N4288)&gt;0,I4287=1),2,IF(AND(N(N4288)&lt;0,I4287=1),-2,"")))))</f>
        <v/>
      </c>
      <c r="P4288" s="0" t="str">
        <f aca="false">IF(N4288&lt;&gt;"",ABS(N4288),"")</f>
        <v/>
      </c>
    </row>
    <row r="4289" customFormat="false" ht="12.8" hidden="false" customHeight="false" outlineLevel="0" collapsed="false">
      <c r="A4289" s="4" t="n">
        <v>44048.0416666667</v>
      </c>
      <c r="B4289" s="5" t="n">
        <v>1.30627</v>
      </c>
      <c r="C4289" s="5" t="n">
        <v>1.30721</v>
      </c>
      <c r="D4289" s="5" t="n">
        <v>1.30627</v>
      </c>
      <c r="E4289" s="5" t="n">
        <v>1.30709</v>
      </c>
      <c r="F4289" s="0" t="n">
        <v>613</v>
      </c>
      <c r="G4289" s="0" t="n">
        <f aca="false">ROW()-3</f>
        <v>4286</v>
      </c>
      <c r="H4289" s="5" t="n">
        <f aca="true">IF(G4289&gt;(MovingPeriod+MovingShift),AVERAGE(INDIRECT("E"&amp;(ROW()-MovingPeriod-MovingShift)&amp;":"&amp;"E"&amp;ROW()-MovingShift)),"")</f>
        <v>1.30504846153846</v>
      </c>
      <c r="I4289" s="6" t="str">
        <f aca="false">IF(AND(B4289&gt;H4289,E4289&lt;H4289),-1,IF(AND(B4289&lt;H4289,E4289&gt;H4289),1,""))</f>
        <v/>
      </c>
      <c r="J4289" s="6" t="n">
        <f aca="false">IF(AND(I4289=-1,J4288=""),-1,IF(AND(I4289=1,J4288=""),1,IF(OR(AND(I4289="",J4288=1),AND(I4289="",J4288=-1),I4289=J4288),J4288,"")))</f>
        <v>1</v>
      </c>
      <c r="K4289" s="0" t="str">
        <f aca="false">IF(AND(J4288=1,J4287=""),INDEX(DealTypes,1),IF(AND(J4288=-1,J4287=""),INDEX(DealTypes,2),IF(OR(AND(J4288="",J4287=1),AND(J4288="",J4287=-1)),INDEX(DealTypes,3),"")))</f>
        <v/>
      </c>
      <c r="L4289" s="6" t="n">
        <f aca="false">IF(K4289=INDEX(DealTypes,1),B4289+Spread,IF(K4289=INDEX(DealTypes,2),B4289,IF(OR(K4289=INDEX(DealTypes,3),N(L4288)=0),"",L4288)))</f>
        <v>1.30754</v>
      </c>
      <c r="M4289" s="6" t="str">
        <f aca="false">IF(N4289&lt;&gt;"",IF(COUNTIF(N$3:N4289,N4289)=1,MAX(M$4:M4288)+1,""),"")</f>
        <v/>
      </c>
      <c r="N4289" s="7" t="str">
        <f aca="false">IF(K4289=INDEX(DealTypes,3),IF(I4288=-1,ROUND((B4289-L4288)/Point,0),ROUND((L4288-B4289)/Point,0)),"")</f>
        <v/>
      </c>
      <c r="O4289" s="6" t="str">
        <f aca="false">(IF(AND(N(N4289)&gt;0,I4288=-1),1,IF(AND(N(N4289)&lt;0,I4288=-1),-1,IF(AND(N(N4289)&gt;0,I4288=1),2,IF(AND(N(N4289)&lt;0,I4288=1),-2,"")))))</f>
        <v/>
      </c>
      <c r="P4289" s="0" t="str">
        <f aca="false">IF(N4289&lt;&gt;"",ABS(N4289),"")</f>
        <v/>
      </c>
    </row>
    <row r="4290" customFormat="false" ht="12.8" hidden="false" customHeight="false" outlineLevel="0" collapsed="false">
      <c r="A4290" s="4" t="n">
        <v>44048.0833333333</v>
      </c>
      <c r="B4290" s="5" t="n">
        <v>1.30711</v>
      </c>
      <c r="C4290" s="5" t="n">
        <v>1.30861</v>
      </c>
      <c r="D4290" s="5" t="n">
        <v>1.30671</v>
      </c>
      <c r="E4290" s="5" t="n">
        <v>1.3084</v>
      </c>
      <c r="F4290" s="0" t="n">
        <v>798</v>
      </c>
      <c r="G4290" s="0" t="n">
        <f aca="false">ROW()-3</f>
        <v>4287</v>
      </c>
      <c r="H4290" s="5" t="n">
        <f aca="true">IF(G4290&gt;(MovingPeriod+MovingShift),AVERAGE(INDIRECT("E"&amp;(ROW()-MovingPeriod-MovingShift)&amp;":"&amp;"E"&amp;ROW()-MovingShift)),"")</f>
        <v>1.30489</v>
      </c>
      <c r="I4290" s="6" t="str">
        <f aca="false">IF(AND(B4290&gt;H4290,E4290&lt;H4290),-1,IF(AND(B4290&lt;H4290,E4290&gt;H4290),1,""))</f>
        <v/>
      </c>
      <c r="J4290" s="6" t="n">
        <f aca="false">IF(AND(I4290=-1,J4289=""),-1,IF(AND(I4290=1,J4289=""),1,IF(OR(AND(I4290="",J4289=1),AND(I4290="",J4289=-1),I4290=J4289),J4289,"")))</f>
        <v>1</v>
      </c>
      <c r="K4290" s="0" t="str">
        <f aca="false">IF(AND(J4289=1,J4288=""),INDEX(DealTypes,1),IF(AND(J4289=-1,J4288=""),INDEX(DealTypes,2),IF(OR(AND(J4289="",J4288=1),AND(J4289="",J4288=-1)),INDEX(DealTypes,3),"")))</f>
        <v/>
      </c>
      <c r="L4290" s="6" t="n">
        <f aca="false">IF(K4290=INDEX(DealTypes,1),B4290+Spread,IF(K4290=INDEX(DealTypes,2),B4290,IF(OR(K4290=INDEX(DealTypes,3),N(L4289)=0),"",L4289)))</f>
        <v>1.30754</v>
      </c>
      <c r="M4290" s="6" t="str">
        <f aca="false">IF(N4290&lt;&gt;"",IF(COUNTIF(N$3:N4290,N4290)=1,MAX(M$4:M4289)+1,""),"")</f>
        <v/>
      </c>
      <c r="N4290" s="7" t="str">
        <f aca="false">IF(K4290=INDEX(DealTypes,3),IF(I4289=-1,ROUND((B4290-L4289)/Point,0),ROUND((L4289-B4290)/Point,0)),"")</f>
        <v/>
      </c>
      <c r="O4290" s="6" t="str">
        <f aca="false">(IF(AND(N(N4290)&gt;0,I4289=-1),1,IF(AND(N(N4290)&lt;0,I4289=-1),-1,IF(AND(N(N4290)&gt;0,I4289=1),2,IF(AND(N(N4290)&lt;0,I4289=1),-2,"")))))</f>
        <v/>
      </c>
      <c r="P4290" s="0" t="str">
        <f aca="false">IF(N4290&lt;&gt;"",ABS(N4290),"")</f>
        <v/>
      </c>
    </row>
    <row r="4291" customFormat="false" ht="12.8" hidden="false" customHeight="false" outlineLevel="0" collapsed="false">
      <c r="A4291" s="4" t="n">
        <v>44048.125</v>
      </c>
      <c r="B4291" s="5" t="n">
        <v>1.3084</v>
      </c>
      <c r="C4291" s="5" t="n">
        <v>1.30869</v>
      </c>
      <c r="D4291" s="5" t="n">
        <v>1.30738</v>
      </c>
      <c r="E4291" s="5" t="n">
        <v>1.30809</v>
      </c>
      <c r="F4291" s="0" t="n">
        <v>1376</v>
      </c>
      <c r="G4291" s="0" t="n">
        <f aca="false">ROW()-3</f>
        <v>4288</v>
      </c>
      <c r="H4291" s="5" t="n">
        <f aca="true">IF(G4291&gt;(MovingPeriod+MovingShift),AVERAGE(INDIRECT("E"&amp;(ROW()-MovingPeriod-MovingShift)&amp;":"&amp;"E"&amp;ROW()-MovingShift)),"")</f>
        <v>1.30478307692308</v>
      </c>
      <c r="I4291" s="0" t="str">
        <f aca="false">IF(AND(B4291&gt;H4291,E4291&lt;H4291),-1,IF(AND(B4291&lt;H4291,E4291&gt;H4291),1,""))</f>
        <v/>
      </c>
      <c r="J4291" s="6" t="n">
        <f aca="false">IF(AND(I4291=-1,J4290=""),-1,IF(AND(I4291=1,J4290=""),1,IF(OR(AND(I4291="",J4290=1),AND(I4291="",J4290=-1),I4291=J4290),J4290,"")))</f>
        <v>1</v>
      </c>
      <c r="K4291" s="0" t="str">
        <f aca="false">IF(AND(J4290=1,J4289=""),INDEX(DealTypes,1),IF(AND(J4290=-1,J4289=""),INDEX(DealTypes,2),IF(OR(AND(J4290="",J4289=1),AND(J4290="",J4289=-1)),INDEX(DealTypes,3),"")))</f>
        <v/>
      </c>
      <c r="L4291" s="6" t="n">
        <f aca="false">IF(K4291=INDEX(DealTypes,1),B4291+Spread,IF(K4291=INDEX(DealTypes,2),B4291,IF(OR(K4291=INDEX(DealTypes,3),N(L4290)=0),"",L4290)))</f>
        <v>1.30754</v>
      </c>
      <c r="M4291" s="6" t="str">
        <f aca="false">IF(N4291&lt;&gt;"",IF(COUNTIF(N$3:N4291,N4291)=1,MAX(M$4:M4290)+1,""),"")</f>
        <v/>
      </c>
      <c r="N4291" s="7" t="str">
        <f aca="false">IF(K4291=INDEX(DealTypes,3),IF(I4290=-1,ROUND((B4291-L4290)/Point,0),ROUND((L4290-B4291)/Point,0)),"")</f>
        <v/>
      </c>
      <c r="O4291" s="6" t="str">
        <f aca="false">(IF(AND(N(N4291)&gt;0,I4290=-1),1,IF(AND(N(N4291)&lt;0,I4290=-1),-1,IF(AND(N(N4291)&gt;0,I4290=1),2,IF(AND(N(N4291)&lt;0,I4290=1),-2,"")))))</f>
        <v/>
      </c>
      <c r="P4291" s="0" t="str">
        <f aca="false">IF(N4291&lt;&gt;"",ABS(N4291),"")</f>
        <v/>
      </c>
    </row>
    <row r="4292" customFormat="false" ht="12.8" hidden="false" customHeight="false" outlineLevel="0" collapsed="false">
      <c r="A4292" s="4" t="n">
        <v>44048.1666666667</v>
      </c>
      <c r="B4292" s="5" t="n">
        <v>1.30812</v>
      </c>
      <c r="C4292" s="5" t="n">
        <v>1.30864</v>
      </c>
      <c r="D4292" s="5" t="n">
        <v>1.30778</v>
      </c>
      <c r="E4292" s="5" t="n">
        <v>1.30797</v>
      </c>
      <c r="F4292" s="0" t="n">
        <v>1354</v>
      </c>
      <c r="G4292" s="0" t="n">
        <f aca="false">ROW()-3</f>
        <v>4289</v>
      </c>
      <c r="H4292" s="5" t="n">
        <f aca="true">IF(G4292&gt;(MovingPeriod+MovingShift),AVERAGE(INDIRECT("E"&amp;(ROW()-MovingPeriod-MovingShift)&amp;":"&amp;"E"&amp;ROW()-MovingShift)),"")</f>
        <v>1.30473307692308</v>
      </c>
      <c r="I4292" s="6" t="str">
        <f aca="false">IF(AND(B4292&gt;H4292,E4292&lt;H4292),-1,IF(AND(B4292&lt;H4292,E4292&gt;H4292),1,""))</f>
        <v/>
      </c>
      <c r="J4292" s="6" t="n">
        <f aca="false">IF(AND(I4292=-1,J4291=""),-1,IF(AND(I4292=1,J4291=""),1,IF(OR(AND(I4292="",J4291=1),AND(I4292="",J4291=-1),I4292=J4291),J4291,"")))</f>
        <v>1</v>
      </c>
      <c r="K4292" s="0" t="str">
        <f aca="false">IF(AND(J4291=1,J4290=""),INDEX(DealTypes,1),IF(AND(J4291=-1,J4290=""),INDEX(DealTypes,2),IF(OR(AND(J4291="",J4290=1),AND(J4291="",J4290=-1)),INDEX(DealTypes,3),"")))</f>
        <v/>
      </c>
      <c r="L4292" s="6" t="n">
        <f aca="false">IF(K4292=INDEX(DealTypes,1),B4292+Spread,IF(K4292=INDEX(DealTypes,2),B4292,IF(OR(K4292=INDEX(DealTypes,3),N(L4291)=0),"",L4291)))</f>
        <v>1.30754</v>
      </c>
      <c r="M4292" s="6" t="str">
        <f aca="false">IF(N4292&lt;&gt;"",IF(COUNTIF(N$3:N4292,N4292)=1,MAX(M$4:M4291)+1,""),"")</f>
        <v/>
      </c>
      <c r="N4292" s="7" t="str">
        <f aca="false">IF(K4292=INDEX(DealTypes,3),IF(I4291=-1,ROUND((B4292-L4291)/Point,0),ROUND((L4291-B4292)/Point,0)),"")</f>
        <v/>
      </c>
      <c r="O4292" s="6" t="str">
        <f aca="false">(IF(AND(N(N4292)&gt;0,I4291=-1),1,IF(AND(N(N4292)&lt;0,I4291=-1),-1,IF(AND(N(N4292)&gt;0,I4291=1),2,IF(AND(N(N4292)&lt;0,I4291=1),-2,"")))))</f>
        <v/>
      </c>
      <c r="P4292" s="0" t="str">
        <f aca="false">IF(N4292&lt;&gt;"",ABS(N4292),"")</f>
        <v/>
      </c>
    </row>
    <row r="4293" customFormat="false" ht="12.8" hidden="false" customHeight="false" outlineLevel="0" collapsed="false">
      <c r="A4293" s="4" t="n">
        <v>44048.2083333333</v>
      </c>
      <c r="B4293" s="5" t="n">
        <v>1.30797</v>
      </c>
      <c r="C4293" s="5" t="n">
        <v>1.30877</v>
      </c>
      <c r="D4293" s="5" t="n">
        <v>1.30769</v>
      </c>
      <c r="E4293" s="5" t="n">
        <v>1.3087</v>
      </c>
      <c r="F4293" s="0" t="n">
        <v>1139</v>
      </c>
      <c r="G4293" s="0" t="n">
        <f aca="false">ROW()-3</f>
        <v>4290</v>
      </c>
      <c r="H4293" s="5" t="n">
        <f aca="true">IF(G4293&gt;(MovingPeriod+MovingShift),AVERAGE(INDIRECT("E"&amp;(ROW()-MovingPeriod-MovingShift)&amp;":"&amp;"E"&amp;ROW()-MovingShift)),"")</f>
        <v>1.30464153846154</v>
      </c>
      <c r="I4293" s="6" t="str">
        <f aca="false">IF(AND(B4293&gt;H4293,E4293&lt;H4293),-1,IF(AND(B4293&lt;H4293,E4293&gt;H4293),1,""))</f>
        <v/>
      </c>
      <c r="J4293" s="6" t="n">
        <f aca="false">IF(AND(I4293=-1,J4292=""),-1,IF(AND(I4293=1,J4292=""),1,IF(OR(AND(I4293="",J4292=1),AND(I4293="",J4292=-1),I4293=J4292),J4292,"")))</f>
        <v>1</v>
      </c>
      <c r="K4293" s="0" t="str">
        <f aca="false">IF(AND(J4292=1,J4291=""),INDEX(DealTypes,1),IF(AND(J4292=-1,J4291=""),INDEX(DealTypes,2),IF(OR(AND(J4292="",J4291=1),AND(J4292="",J4291=-1)),INDEX(DealTypes,3),"")))</f>
        <v/>
      </c>
      <c r="L4293" s="6" t="n">
        <f aca="false">IF(K4293=INDEX(DealTypes,1),B4293+Spread,IF(K4293=INDEX(DealTypes,2),B4293,IF(OR(K4293=INDEX(DealTypes,3),N(L4292)=0),"",L4292)))</f>
        <v>1.30754</v>
      </c>
      <c r="M4293" s="6" t="str">
        <f aca="false">IF(N4293&lt;&gt;"",IF(COUNTIF(N$3:N4293,N4293)=1,MAX(M$4:M4292)+1,""),"")</f>
        <v/>
      </c>
      <c r="N4293" s="7" t="str">
        <f aca="false">IF(K4293=INDEX(DealTypes,3),IF(I4292=-1,ROUND((B4293-L4292)/Point,0),ROUND((L4292-B4293)/Point,0)),"")</f>
        <v/>
      </c>
      <c r="O4293" s="6" t="str">
        <f aca="false">(IF(AND(N(N4293)&gt;0,I4292=-1),1,IF(AND(N(N4293)&lt;0,I4292=-1),-1,IF(AND(N(N4293)&gt;0,I4292=1),2,IF(AND(N(N4293)&lt;0,I4292=1),-2,"")))))</f>
        <v/>
      </c>
      <c r="P4293" s="0" t="str">
        <f aca="false">IF(N4293&lt;&gt;"",ABS(N4293),"")</f>
        <v/>
      </c>
    </row>
    <row r="4294" customFormat="false" ht="12.8" hidden="false" customHeight="false" outlineLevel="0" collapsed="false">
      <c r="A4294" s="4" t="n">
        <v>44048.25</v>
      </c>
      <c r="B4294" s="5" t="n">
        <v>1.30872</v>
      </c>
      <c r="C4294" s="5" t="n">
        <v>1.30912</v>
      </c>
      <c r="D4294" s="5" t="n">
        <v>1.30818</v>
      </c>
      <c r="E4294" s="5" t="n">
        <v>1.30886</v>
      </c>
      <c r="F4294" s="0" t="n">
        <v>789</v>
      </c>
      <c r="G4294" s="0" t="n">
        <f aca="false">ROW()-3</f>
        <v>4291</v>
      </c>
      <c r="H4294" s="5" t="n">
        <f aca="true">IF(G4294&gt;(MovingPeriod+MovingShift),AVERAGE(INDIRECT("E"&amp;(ROW()-MovingPeriod-MovingShift)&amp;":"&amp;"E"&amp;ROW()-MovingShift)),"")</f>
        <v>1.30460230769231</v>
      </c>
      <c r="I4294" s="0" t="str">
        <f aca="false">IF(AND(B4294&gt;H4294,E4294&lt;H4294),-1,IF(AND(B4294&lt;H4294,E4294&gt;H4294),1,""))</f>
        <v/>
      </c>
      <c r="J4294" s="6" t="n">
        <f aca="false">IF(AND(I4294=-1,J4293=""),-1,IF(AND(I4294=1,J4293=""),1,IF(OR(AND(I4294="",J4293=1),AND(I4294="",J4293=-1),I4294=J4293),J4293,"")))</f>
        <v>1</v>
      </c>
      <c r="K4294" s="0" t="str">
        <f aca="false">IF(AND(J4293=1,J4292=""),INDEX(DealTypes,1),IF(AND(J4293=-1,J4292=""),INDEX(DealTypes,2),IF(OR(AND(J4293="",J4292=1),AND(J4293="",J4292=-1)),INDEX(DealTypes,3),"")))</f>
        <v/>
      </c>
      <c r="L4294" s="6" t="n">
        <f aca="false">IF(K4294=INDEX(DealTypes,1),B4294+Spread,IF(K4294=INDEX(DealTypes,2),B4294,IF(OR(K4294=INDEX(DealTypes,3),N(L4293)=0),"",L4293)))</f>
        <v>1.30754</v>
      </c>
      <c r="M4294" s="6" t="str">
        <f aca="false">IF(N4294&lt;&gt;"",IF(COUNTIF(N$3:N4294,N4294)=1,MAX(M$4:M4293)+1,""),"")</f>
        <v/>
      </c>
      <c r="N4294" s="7" t="str">
        <f aca="false">IF(K4294=INDEX(DealTypes,3),IF(I4293=-1,ROUND((B4294-L4293)/Point,0),ROUND((L4293-B4294)/Point,0)),"")</f>
        <v/>
      </c>
      <c r="O4294" s="6" t="str">
        <f aca="false">(IF(AND(N(N4294)&gt;0,I4293=-1),1,IF(AND(N(N4294)&lt;0,I4293=-1),-1,IF(AND(N(N4294)&gt;0,I4293=1),2,IF(AND(N(N4294)&lt;0,I4293=1),-2,"")))))</f>
        <v/>
      </c>
      <c r="P4294" s="0" t="str">
        <f aca="false">IF(N4294&lt;&gt;"",ABS(N4294),"")</f>
        <v/>
      </c>
    </row>
    <row r="4295" customFormat="false" ht="12.8" hidden="false" customHeight="false" outlineLevel="0" collapsed="false">
      <c r="A4295" s="4" t="n">
        <v>44048.2916666667</v>
      </c>
      <c r="B4295" s="5" t="n">
        <v>1.30886</v>
      </c>
      <c r="C4295" s="5" t="n">
        <v>1.30965</v>
      </c>
      <c r="D4295" s="5" t="n">
        <v>1.30884</v>
      </c>
      <c r="E4295" s="5" t="n">
        <v>1.30954</v>
      </c>
      <c r="F4295" s="0" t="n">
        <v>733</v>
      </c>
      <c r="G4295" s="0" t="n">
        <f aca="false">ROW()-3</f>
        <v>4292</v>
      </c>
      <c r="H4295" s="5" t="n">
        <f aca="true">IF(G4295&gt;(MovingPeriod+MovingShift),AVERAGE(INDIRECT("E"&amp;(ROW()-MovingPeriod-MovingShift)&amp;":"&amp;"E"&amp;ROW()-MovingShift)),"")</f>
        <v>1.30468846153846</v>
      </c>
      <c r="I4295" s="0" t="str">
        <f aca="false">IF(AND(B4295&gt;H4295,E4295&lt;H4295),-1,IF(AND(B4295&lt;H4295,E4295&gt;H4295),1,""))</f>
        <v/>
      </c>
      <c r="J4295" s="6" t="n">
        <f aca="false">IF(AND(I4295=-1,J4294=""),-1,IF(AND(I4295=1,J4294=""),1,IF(OR(AND(I4295="",J4294=1),AND(I4295="",J4294=-1),I4295=J4294),J4294,"")))</f>
        <v>1</v>
      </c>
      <c r="K4295" s="0" t="str">
        <f aca="false">IF(AND(J4294=1,J4293=""),INDEX(DealTypes,1),IF(AND(J4294=-1,J4293=""),INDEX(DealTypes,2),IF(OR(AND(J4294="",J4293=1),AND(J4294="",J4293=-1)),INDEX(DealTypes,3),"")))</f>
        <v/>
      </c>
      <c r="L4295" s="6" t="n">
        <f aca="false">IF(K4295=INDEX(DealTypes,1),B4295+Spread,IF(K4295=INDEX(DealTypes,2),B4295,IF(OR(K4295=INDEX(DealTypes,3),N(L4294)=0),"",L4294)))</f>
        <v>1.30754</v>
      </c>
      <c r="M4295" s="6" t="str">
        <f aca="false">IF(N4295&lt;&gt;"",IF(COUNTIF(N$3:N4295,N4295)=1,MAX(M$4:M4294)+1,""),"")</f>
        <v/>
      </c>
      <c r="N4295" s="7" t="str">
        <f aca="false">IF(K4295=INDEX(DealTypes,3),IF(I4294=-1,ROUND((B4295-L4294)/Point,0),ROUND((L4294-B4295)/Point,0)),"")</f>
        <v/>
      </c>
      <c r="O4295" s="6" t="str">
        <f aca="false">(IF(AND(N(N4295)&gt;0,I4294=-1),1,IF(AND(N(N4295)&lt;0,I4294=-1),-1,IF(AND(N(N4295)&gt;0,I4294=1),2,IF(AND(N(N4295)&lt;0,I4294=1),-2,"")))))</f>
        <v/>
      </c>
      <c r="P4295" s="0" t="str">
        <f aca="false">IF(N4295&lt;&gt;"",ABS(N4295),"")</f>
        <v/>
      </c>
    </row>
    <row r="4296" customFormat="false" ht="12.8" hidden="false" customHeight="false" outlineLevel="0" collapsed="false">
      <c r="A4296" s="4" t="n">
        <v>44048.3333333333</v>
      </c>
      <c r="B4296" s="5" t="n">
        <v>1.30954</v>
      </c>
      <c r="C4296" s="5" t="n">
        <v>1.30954</v>
      </c>
      <c r="D4296" s="5" t="n">
        <v>1.30784</v>
      </c>
      <c r="E4296" s="5" t="n">
        <v>1.30784</v>
      </c>
      <c r="F4296" s="0" t="n">
        <v>908</v>
      </c>
      <c r="G4296" s="0" t="n">
        <f aca="false">ROW()-3</f>
        <v>4293</v>
      </c>
      <c r="H4296" s="5" t="n">
        <f aca="true">IF(G4296&gt;(MovingPeriod+MovingShift),AVERAGE(INDIRECT("E"&amp;(ROW()-MovingPeriod-MovingShift)&amp;":"&amp;"E"&amp;ROW()-MovingShift)),"")</f>
        <v>1.30508769230769</v>
      </c>
      <c r="I4296" s="0" t="str">
        <f aca="false">IF(AND(B4296&gt;H4296,E4296&lt;H4296),-1,IF(AND(B4296&lt;H4296,E4296&gt;H4296),1,""))</f>
        <v/>
      </c>
      <c r="J4296" s="6" t="n">
        <f aca="false">IF(AND(I4296=-1,J4295=""),-1,IF(AND(I4296=1,J4295=""),1,IF(OR(AND(I4296="",J4295=1),AND(I4296="",J4295=-1),I4296=J4295),J4295,"")))</f>
        <v>1</v>
      </c>
      <c r="K4296" s="0" t="str">
        <f aca="false">IF(AND(J4295=1,J4294=""),INDEX(DealTypes,1),IF(AND(J4295=-1,J4294=""),INDEX(DealTypes,2),IF(OR(AND(J4295="",J4294=1),AND(J4295="",J4294=-1)),INDEX(DealTypes,3),"")))</f>
        <v/>
      </c>
      <c r="L4296" s="6" t="n">
        <f aca="false">IF(K4296=INDEX(DealTypes,1),B4296+Spread,IF(K4296=INDEX(DealTypes,2),B4296,IF(OR(K4296=INDEX(DealTypes,3),N(L4295)=0),"",L4295)))</f>
        <v>1.30754</v>
      </c>
      <c r="M4296" s="6" t="str">
        <f aca="false">IF(N4296&lt;&gt;"",IF(COUNTIF(N$3:N4296,N4296)=1,MAX(M$4:M4295)+1,""),"")</f>
        <v/>
      </c>
      <c r="N4296" s="7" t="str">
        <f aca="false">IF(K4296=INDEX(DealTypes,3),IF(I4295=-1,ROUND((B4296-L4295)/Point,0),ROUND((L4295-B4296)/Point,0)),"")</f>
        <v/>
      </c>
      <c r="O4296" s="6" t="str">
        <f aca="false">(IF(AND(N(N4296)&gt;0,I4295=-1),1,IF(AND(N(N4296)&lt;0,I4295=-1),-1,IF(AND(N(N4296)&gt;0,I4295=1),2,IF(AND(N(N4296)&lt;0,I4295=1),-2,"")))))</f>
        <v/>
      </c>
      <c r="P4296" s="0" t="str">
        <f aca="false">IF(N4296&lt;&gt;"",ABS(N4296),"")</f>
        <v/>
      </c>
    </row>
    <row r="4297" customFormat="false" ht="12.8" hidden="false" customHeight="false" outlineLevel="0" collapsed="false">
      <c r="A4297" s="4" t="n">
        <v>44048.375</v>
      </c>
      <c r="B4297" s="5" t="n">
        <v>1.30784</v>
      </c>
      <c r="C4297" s="5" t="n">
        <v>1.30944</v>
      </c>
      <c r="D4297" s="5" t="n">
        <v>1.30664</v>
      </c>
      <c r="E4297" s="5" t="n">
        <v>1.30928</v>
      </c>
      <c r="F4297" s="0" t="n">
        <v>1891</v>
      </c>
      <c r="G4297" s="0" t="n">
        <f aca="false">ROW()-3</f>
        <v>4294</v>
      </c>
      <c r="H4297" s="5" t="n">
        <f aca="true">IF(G4297&gt;(MovingPeriod+MovingShift),AVERAGE(INDIRECT("E"&amp;(ROW()-MovingPeriod-MovingShift)&amp;":"&amp;"E"&amp;ROW()-MovingShift)),"")</f>
        <v>1.30552769230769</v>
      </c>
      <c r="I4297" s="0" t="str">
        <f aca="false">IF(AND(B4297&gt;H4297,E4297&lt;H4297),-1,IF(AND(B4297&lt;H4297,E4297&gt;H4297),1,""))</f>
        <v/>
      </c>
      <c r="J4297" s="6" t="n">
        <f aca="false">IF(AND(I4297=-1,J4296=""),-1,IF(AND(I4297=1,J4296=""),1,IF(OR(AND(I4297="",J4296=1),AND(I4297="",J4296=-1),I4297=J4296),J4296,"")))</f>
        <v>1</v>
      </c>
      <c r="K4297" s="0" t="str">
        <f aca="false">IF(AND(J4296=1,J4295=""),INDEX(DealTypes,1),IF(AND(J4296=-1,J4295=""),INDEX(DealTypes,2),IF(OR(AND(J4296="",J4295=1),AND(J4296="",J4295=-1)),INDEX(DealTypes,3),"")))</f>
        <v/>
      </c>
      <c r="L4297" s="6" t="n">
        <f aca="false">IF(K4297=INDEX(DealTypes,1),B4297+Spread,IF(K4297=INDEX(DealTypes,2),B4297,IF(OR(K4297=INDEX(DealTypes,3),N(L4296)=0),"",L4296)))</f>
        <v>1.30754</v>
      </c>
      <c r="M4297" s="6" t="str">
        <f aca="false">IF(N4297&lt;&gt;"",IF(COUNTIF(N$3:N4297,N4297)=1,MAX(M$4:M4296)+1,""),"")</f>
        <v/>
      </c>
      <c r="N4297" s="7" t="str">
        <f aca="false">IF(K4297=INDEX(DealTypes,3),IF(I4296=-1,ROUND((B4297-L4296)/Point,0),ROUND((L4296-B4297)/Point,0)),"")</f>
        <v/>
      </c>
      <c r="O4297" s="6" t="str">
        <f aca="false">(IF(AND(N(N4297)&gt;0,I4296=-1),1,IF(AND(N(N4297)&lt;0,I4296=-1),-1,IF(AND(N(N4297)&gt;0,I4296=1),2,IF(AND(N(N4297)&lt;0,I4296=1),-2,"")))))</f>
        <v/>
      </c>
      <c r="P4297" s="0" t="str">
        <f aca="false">IF(N4297&lt;&gt;"",ABS(N4297),"")</f>
        <v/>
      </c>
    </row>
    <row r="4298" customFormat="false" ht="12.8" hidden="false" customHeight="false" outlineLevel="0" collapsed="false">
      <c r="A4298" s="4" t="n">
        <v>44048.4166666667</v>
      </c>
      <c r="B4298" s="5" t="n">
        <v>1.30926</v>
      </c>
      <c r="C4298" s="5" t="n">
        <v>1.31227</v>
      </c>
      <c r="D4298" s="5" t="n">
        <v>1.30873</v>
      </c>
      <c r="E4298" s="5" t="n">
        <v>1.31004</v>
      </c>
      <c r="F4298" s="0" t="n">
        <v>2896</v>
      </c>
      <c r="G4298" s="0" t="n">
        <f aca="false">ROW()-3</f>
        <v>4295</v>
      </c>
      <c r="H4298" s="5" t="n">
        <f aca="true">IF(G4298&gt;(MovingPeriod+MovingShift),AVERAGE(INDIRECT("E"&amp;(ROW()-MovingPeriod-MovingShift)&amp;":"&amp;"E"&amp;ROW()-MovingShift)),"")</f>
        <v>1.30625307692308</v>
      </c>
      <c r="I4298" s="0" t="str">
        <f aca="false">IF(AND(B4298&gt;H4298,E4298&lt;H4298),-1,IF(AND(B4298&lt;H4298,E4298&gt;H4298),1,""))</f>
        <v/>
      </c>
      <c r="J4298" s="6" t="n">
        <f aca="false">IF(AND(I4298=-1,J4297=""),-1,IF(AND(I4298=1,J4297=""),1,IF(OR(AND(I4298="",J4297=1),AND(I4298="",J4297=-1),I4298=J4297),J4297,"")))</f>
        <v>1</v>
      </c>
      <c r="K4298" s="0" t="str">
        <f aca="false">IF(AND(J4297=1,J4296=""),INDEX(DealTypes,1),IF(AND(J4297=-1,J4296=""),INDEX(DealTypes,2),IF(OR(AND(J4297="",J4296=1),AND(J4297="",J4296=-1)),INDEX(DealTypes,3),"")))</f>
        <v/>
      </c>
      <c r="L4298" s="6" t="n">
        <f aca="false">IF(K4298=INDEX(DealTypes,1),B4298+Spread,IF(K4298=INDEX(DealTypes,2),B4298,IF(OR(K4298=INDEX(DealTypes,3),N(L4297)=0),"",L4297)))</f>
        <v>1.30754</v>
      </c>
      <c r="M4298" s="6" t="str">
        <f aca="false">IF(N4298&lt;&gt;"",IF(COUNTIF(N$3:N4298,N4298)=1,MAX(M$4:M4297)+1,""),"")</f>
        <v/>
      </c>
      <c r="N4298" s="7" t="str">
        <f aca="false">IF(K4298=INDEX(DealTypes,3),IF(I4297=-1,ROUND((B4298-L4297)/Point,0),ROUND((L4297-B4298)/Point,0)),"")</f>
        <v/>
      </c>
      <c r="O4298" s="6" t="str">
        <f aca="false">(IF(AND(N(N4298)&gt;0,I4297=-1),1,IF(AND(N(N4298)&lt;0,I4297=-1),-1,IF(AND(N(N4298)&gt;0,I4297=1),2,IF(AND(N(N4298)&lt;0,I4297=1),-2,"")))))</f>
        <v/>
      </c>
      <c r="P4298" s="0" t="str">
        <f aca="false">IF(N4298&lt;&gt;"",ABS(N4298),"")</f>
        <v/>
      </c>
    </row>
    <row r="4299" customFormat="false" ht="12.8" hidden="false" customHeight="false" outlineLevel="0" collapsed="false">
      <c r="A4299" s="4" t="n">
        <v>44048.4583333333</v>
      </c>
      <c r="B4299" s="5" t="n">
        <v>1.31012</v>
      </c>
      <c r="C4299" s="5" t="n">
        <v>1.31063</v>
      </c>
      <c r="D4299" s="5" t="n">
        <v>1.30569</v>
      </c>
      <c r="E4299" s="5" t="n">
        <v>1.3101</v>
      </c>
      <c r="F4299" s="0" t="n">
        <v>3441</v>
      </c>
      <c r="G4299" s="0" t="n">
        <f aca="false">ROW()-3</f>
        <v>4296</v>
      </c>
      <c r="H4299" s="5" t="n">
        <f aca="true">IF(G4299&gt;(MovingPeriod+MovingShift),AVERAGE(INDIRECT("E"&amp;(ROW()-MovingPeriod-MovingShift)&amp;":"&amp;"E"&amp;ROW()-MovingShift)),"")</f>
        <v>1.30686076923077</v>
      </c>
      <c r="I4299" s="0" t="str">
        <f aca="false">IF(AND(B4299&gt;H4299,E4299&lt;H4299),-1,IF(AND(B4299&lt;H4299,E4299&gt;H4299),1,""))</f>
        <v/>
      </c>
      <c r="J4299" s="6" t="n">
        <f aca="false">IF(AND(I4299=-1,J4298=""),-1,IF(AND(I4299=1,J4298=""),1,IF(OR(AND(I4299="",J4298=1),AND(I4299="",J4298=-1),I4299=J4298),J4298,"")))</f>
        <v>1</v>
      </c>
      <c r="K4299" s="0" t="str">
        <f aca="false">IF(AND(J4298=1,J4297=""),INDEX(DealTypes,1),IF(AND(J4298=-1,J4297=""),INDEX(DealTypes,2),IF(OR(AND(J4298="",J4297=1),AND(J4298="",J4297=-1)),INDEX(DealTypes,3),"")))</f>
        <v/>
      </c>
      <c r="L4299" s="6" t="n">
        <f aca="false">IF(K4299=INDEX(DealTypes,1),B4299+Spread,IF(K4299=INDEX(DealTypes,2),B4299,IF(OR(K4299=INDEX(DealTypes,3),N(L4298)=0),"",L4298)))</f>
        <v>1.30754</v>
      </c>
      <c r="M4299" s="6" t="str">
        <f aca="false">IF(N4299&lt;&gt;"",IF(COUNTIF(N$3:N4299,N4299)=1,MAX(M$4:M4298)+1,""),"")</f>
        <v/>
      </c>
      <c r="N4299" s="7" t="str">
        <f aca="false">IF(K4299=INDEX(DealTypes,3),IF(I4298=-1,ROUND((B4299-L4298)/Point,0),ROUND((L4298-B4299)/Point,0)),"")</f>
        <v/>
      </c>
      <c r="O4299" s="6" t="str">
        <f aca="false">(IF(AND(N(N4299)&gt;0,I4298=-1),1,IF(AND(N(N4299)&lt;0,I4298=-1),-1,IF(AND(N(N4299)&gt;0,I4298=1),2,IF(AND(N(N4299)&lt;0,I4298=1),-2,"")))))</f>
        <v/>
      </c>
      <c r="P4299" s="0" t="str">
        <f aca="false">IF(N4299&lt;&gt;"",ABS(N4299),"")</f>
        <v/>
      </c>
    </row>
    <row r="4300" customFormat="false" ht="12.8" hidden="false" customHeight="false" outlineLevel="0" collapsed="false">
      <c r="A4300" s="4" t="n">
        <v>44048.5</v>
      </c>
      <c r="B4300" s="5" t="n">
        <v>1.31014</v>
      </c>
      <c r="C4300" s="5" t="n">
        <v>1.31325</v>
      </c>
      <c r="D4300" s="5" t="n">
        <v>1.30858</v>
      </c>
      <c r="E4300" s="5" t="n">
        <v>1.31295</v>
      </c>
      <c r="F4300" s="0" t="n">
        <v>2882</v>
      </c>
      <c r="G4300" s="0" t="n">
        <f aca="false">ROW()-3</f>
        <v>4297</v>
      </c>
      <c r="H4300" s="5" t="n">
        <f aca="true">IF(G4300&gt;(MovingPeriod+MovingShift),AVERAGE(INDIRECT("E"&amp;(ROW()-MovingPeriod-MovingShift)&amp;":"&amp;"E"&amp;ROW()-MovingShift)),"")</f>
        <v>1.30719769230769</v>
      </c>
      <c r="I4300" s="0" t="str">
        <f aca="false">IF(AND(B4300&gt;H4300,E4300&lt;H4300),-1,IF(AND(B4300&lt;H4300,E4300&gt;H4300),1,""))</f>
        <v/>
      </c>
      <c r="J4300" s="6" t="n">
        <f aca="false">IF(AND(I4300=-1,J4299=""),-1,IF(AND(I4300=1,J4299=""),1,IF(OR(AND(I4300="",J4299=1),AND(I4300="",J4299=-1),I4300=J4299),J4299,"")))</f>
        <v>1</v>
      </c>
      <c r="K4300" s="0" t="str">
        <f aca="false">IF(AND(J4299=1,J4298=""),INDEX(DealTypes,1),IF(AND(J4299=-1,J4298=""),INDEX(DealTypes,2),IF(OR(AND(J4299="",J4298=1),AND(J4299="",J4298=-1)),INDEX(DealTypes,3),"")))</f>
        <v/>
      </c>
      <c r="L4300" s="6" t="n">
        <f aca="false">IF(K4300=INDEX(DealTypes,1),B4300+Spread,IF(K4300=INDEX(DealTypes,2),B4300,IF(OR(K4300=INDEX(DealTypes,3),N(L4299)=0),"",L4299)))</f>
        <v>1.30754</v>
      </c>
      <c r="M4300" s="6" t="str">
        <f aca="false">IF(N4300&lt;&gt;"",IF(COUNTIF(N$3:N4300,N4300)=1,MAX(M$4:M4299)+1,""),"")</f>
        <v/>
      </c>
      <c r="N4300" s="7" t="str">
        <f aca="false">IF(K4300=INDEX(DealTypes,3),IF(I4299=-1,ROUND((B4300-L4299)/Point,0),ROUND((L4299-B4300)/Point,0)),"")</f>
        <v/>
      </c>
      <c r="O4300" s="6" t="str">
        <f aca="false">(IF(AND(N(N4300)&gt;0,I4299=-1),1,IF(AND(N(N4300)&lt;0,I4299=-1),-1,IF(AND(N(N4300)&gt;0,I4299=1),2,IF(AND(N(N4300)&lt;0,I4299=1),-2,"")))))</f>
        <v/>
      </c>
      <c r="P4300" s="0" t="str">
        <f aca="false">IF(N4300&lt;&gt;"",ABS(N4300),"")</f>
        <v/>
      </c>
    </row>
    <row r="4301" customFormat="false" ht="12.8" hidden="false" customHeight="false" outlineLevel="0" collapsed="false">
      <c r="A4301" s="4" t="n">
        <v>44048.5416666667</v>
      </c>
      <c r="B4301" s="5" t="n">
        <v>1.31295</v>
      </c>
      <c r="C4301" s="5" t="n">
        <v>1.31316</v>
      </c>
      <c r="D4301" s="5" t="n">
        <v>1.31102</v>
      </c>
      <c r="E4301" s="5" t="n">
        <v>1.31207</v>
      </c>
      <c r="F4301" s="0" t="n">
        <v>2826</v>
      </c>
      <c r="G4301" s="0" t="n">
        <f aca="false">ROW()-3</f>
        <v>4298</v>
      </c>
      <c r="H4301" s="5" t="n">
        <f aca="true">IF(G4301&gt;(MovingPeriod+MovingShift),AVERAGE(INDIRECT("E"&amp;(ROW()-MovingPeriod-MovingShift)&amp;":"&amp;"E"&amp;ROW()-MovingShift)),"")</f>
        <v>1.30748538461538</v>
      </c>
      <c r="I4301" s="0" t="str">
        <f aca="false">IF(AND(B4301&gt;H4301,E4301&lt;H4301),-1,IF(AND(B4301&lt;H4301,E4301&gt;H4301),1,""))</f>
        <v/>
      </c>
      <c r="J4301" s="6" t="n">
        <f aca="false">IF(AND(I4301=-1,J4300=""),-1,IF(AND(I4301=1,J4300=""),1,IF(OR(AND(I4301="",J4300=1),AND(I4301="",J4300=-1),I4301=J4300),J4300,"")))</f>
        <v>1</v>
      </c>
      <c r="K4301" s="0" t="str">
        <f aca="false">IF(AND(J4300=1,J4299=""),INDEX(DealTypes,1),IF(AND(J4300=-1,J4299=""),INDEX(DealTypes,2),IF(OR(AND(J4300="",J4299=1),AND(J4300="",J4299=-1)),INDEX(DealTypes,3),"")))</f>
        <v/>
      </c>
      <c r="L4301" s="6" t="n">
        <f aca="false">IF(K4301=INDEX(DealTypes,1),B4301+Spread,IF(K4301=INDEX(DealTypes,2),B4301,IF(OR(K4301=INDEX(DealTypes,3),N(L4300)=0),"",L4300)))</f>
        <v>1.30754</v>
      </c>
      <c r="M4301" s="6" t="str">
        <f aca="false">IF(N4301&lt;&gt;"",IF(COUNTIF(N$3:N4301,N4301)=1,MAX(M$4:M4300)+1,""),"")</f>
        <v/>
      </c>
      <c r="N4301" s="7" t="str">
        <f aca="false">IF(K4301=INDEX(DealTypes,3),IF(I4300=-1,ROUND((B4301-L4300)/Point,0),ROUND((L4300-B4301)/Point,0)),"")</f>
        <v/>
      </c>
      <c r="O4301" s="6" t="str">
        <f aca="false">(IF(AND(N(N4301)&gt;0,I4300=-1),1,IF(AND(N(N4301)&lt;0,I4300=-1),-1,IF(AND(N(N4301)&gt;0,I4300=1),2,IF(AND(N(N4301)&lt;0,I4300=1),-2,"")))))</f>
        <v/>
      </c>
      <c r="P4301" s="0" t="str">
        <f aca="false">IF(N4301&lt;&gt;"",ABS(N4301),"")</f>
        <v/>
      </c>
    </row>
    <row r="4302" customFormat="false" ht="12.8" hidden="false" customHeight="false" outlineLevel="0" collapsed="false">
      <c r="A4302" s="4" t="n">
        <v>44048.5833333333</v>
      </c>
      <c r="B4302" s="5" t="n">
        <v>1.31206</v>
      </c>
      <c r="C4302" s="5" t="n">
        <v>1.31427</v>
      </c>
      <c r="D4302" s="5" t="n">
        <v>1.31138</v>
      </c>
      <c r="E4302" s="5" t="n">
        <v>1.31418</v>
      </c>
      <c r="F4302" s="0" t="n">
        <v>2461</v>
      </c>
      <c r="G4302" s="0" t="n">
        <f aca="false">ROW()-3</f>
        <v>4299</v>
      </c>
      <c r="H4302" s="5" t="n">
        <f aca="true">IF(G4302&gt;(MovingPeriod+MovingShift),AVERAGE(INDIRECT("E"&amp;(ROW()-MovingPeriod-MovingShift)&amp;":"&amp;"E"&amp;ROW()-MovingShift)),"")</f>
        <v>1.30759076923077</v>
      </c>
      <c r="I4302" s="0" t="str">
        <f aca="false">IF(AND(B4302&gt;H4302,E4302&lt;H4302),-1,IF(AND(B4302&lt;H4302,E4302&gt;H4302),1,""))</f>
        <v/>
      </c>
      <c r="J4302" s="6" t="n">
        <f aca="false">IF(AND(I4302=-1,J4301=""),-1,IF(AND(I4302=1,J4301=""),1,IF(OR(AND(I4302="",J4301=1),AND(I4302="",J4301=-1),I4302=J4301),J4301,"")))</f>
        <v>1</v>
      </c>
      <c r="K4302" s="0" t="str">
        <f aca="false">IF(AND(J4301=1,J4300=""),INDEX(DealTypes,1),IF(AND(J4301=-1,J4300=""),INDEX(DealTypes,2),IF(OR(AND(J4301="",J4300=1),AND(J4301="",J4300=-1)),INDEX(DealTypes,3),"")))</f>
        <v/>
      </c>
      <c r="L4302" s="6" t="n">
        <f aca="false">IF(K4302=INDEX(DealTypes,1),B4302+Spread,IF(K4302=INDEX(DealTypes,2),B4302,IF(OR(K4302=INDEX(DealTypes,3),N(L4301)=0),"",L4301)))</f>
        <v>1.30754</v>
      </c>
      <c r="M4302" s="6" t="str">
        <f aca="false">IF(N4302&lt;&gt;"",IF(COUNTIF(N$3:N4302,N4302)=1,MAX(M$4:M4301)+1,""),"")</f>
        <v/>
      </c>
      <c r="N4302" s="7" t="str">
        <f aca="false">IF(K4302=INDEX(DealTypes,3),IF(I4301=-1,ROUND((B4302-L4301)/Point,0),ROUND((L4301-B4302)/Point,0)),"")</f>
        <v/>
      </c>
      <c r="O4302" s="6" t="str">
        <f aca="false">(IF(AND(N(N4302)&gt;0,I4301=-1),1,IF(AND(N(N4302)&lt;0,I4301=-1),-1,IF(AND(N(N4302)&gt;0,I4301=1),2,IF(AND(N(N4302)&lt;0,I4301=1),-2,"")))))</f>
        <v/>
      </c>
      <c r="P4302" s="0" t="str">
        <f aca="false">IF(N4302&lt;&gt;"",ABS(N4302),"")</f>
        <v/>
      </c>
    </row>
    <row r="4303" customFormat="false" ht="12.8" hidden="false" customHeight="false" outlineLevel="0" collapsed="false">
      <c r="A4303" s="4" t="n">
        <v>44048.625</v>
      </c>
      <c r="B4303" s="5" t="n">
        <v>1.31417</v>
      </c>
      <c r="C4303" s="5" t="n">
        <v>1.31485</v>
      </c>
      <c r="D4303" s="5" t="n">
        <v>1.31293</v>
      </c>
      <c r="E4303" s="5" t="n">
        <v>1.31407</v>
      </c>
      <c r="F4303" s="0" t="n">
        <v>3200</v>
      </c>
      <c r="G4303" s="0" t="n">
        <f aca="false">ROW()-3</f>
        <v>4300</v>
      </c>
      <c r="H4303" s="5" t="n">
        <f aca="true">IF(G4303&gt;(MovingPeriod+MovingShift),AVERAGE(INDIRECT("E"&amp;(ROW()-MovingPeriod-MovingShift)&amp;":"&amp;"E"&amp;ROW()-MovingShift)),"")</f>
        <v>1.30784384615385</v>
      </c>
      <c r="I4303" s="0" t="str">
        <f aca="false">IF(AND(B4303&gt;H4303,E4303&lt;H4303),-1,IF(AND(B4303&lt;H4303,E4303&gt;H4303),1,""))</f>
        <v/>
      </c>
      <c r="J4303" s="6" t="n">
        <f aca="false">IF(AND(I4303=-1,J4302=""),-1,IF(AND(I4303=1,J4302=""),1,IF(OR(AND(I4303="",J4302=1),AND(I4303="",J4302=-1),I4303=J4302),J4302,"")))</f>
        <v>1</v>
      </c>
      <c r="K4303" s="0" t="str">
        <f aca="false">IF(AND(J4302=1,J4301=""),INDEX(DealTypes,1),IF(AND(J4302=-1,J4301=""),INDEX(DealTypes,2),IF(OR(AND(J4302="",J4301=1),AND(J4302="",J4301=-1)),INDEX(DealTypes,3),"")))</f>
        <v/>
      </c>
      <c r="L4303" s="6" t="n">
        <f aca="false">IF(K4303=INDEX(DealTypes,1),B4303+Spread,IF(K4303=INDEX(DealTypes,2),B4303,IF(OR(K4303=INDEX(DealTypes,3),N(L4302)=0),"",L4302)))</f>
        <v>1.30754</v>
      </c>
      <c r="M4303" s="6" t="str">
        <f aca="false">IF(N4303&lt;&gt;"",IF(COUNTIF(N$3:N4303,N4303)=1,MAX(M$4:M4302)+1,""),"")</f>
        <v/>
      </c>
      <c r="N4303" s="7" t="str">
        <f aca="false">IF(K4303=INDEX(DealTypes,3),IF(I4302=-1,ROUND((B4303-L4302)/Point,0),ROUND((L4302-B4303)/Point,0)),"")</f>
        <v/>
      </c>
      <c r="O4303" s="6" t="str">
        <f aca="false">(IF(AND(N(N4303)&gt;0,I4302=-1),1,IF(AND(N(N4303)&lt;0,I4302=-1),-1,IF(AND(N(N4303)&gt;0,I4302=1),2,IF(AND(N(N4303)&lt;0,I4302=1),-2,"")))))</f>
        <v/>
      </c>
      <c r="P4303" s="0" t="str">
        <f aca="false">IF(N4303&lt;&gt;"",ABS(N4303),"")</f>
        <v/>
      </c>
    </row>
    <row r="4304" customFormat="false" ht="12.8" hidden="false" customHeight="false" outlineLevel="0" collapsed="false">
      <c r="A4304" s="4" t="n">
        <v>44048.6666666667</v>
      </c>
      <c r="B4304" s="5" t="n">
        <v>1.31407</v>
      </c>
      <c r="C4304" s="5" t="n">
        <v>1.31558</v>
      </c>
      <c r="D4304" s="5" t="n">
        <v>1.31277</v>
      </c>
      <c r="E4304" s="5" t="n">
        <v>1.31498</v>
      </c>
      <c r="F4304" s="0" t="n">
        <v>3753</v>
      </c>
      <c r="G4304" s="0" t="n">
        <f aca="false">ROW()-3</f>
        <v>4301</v>
      </c>
      <c r="H4304" s="5" t="n">
        <f aca="true">IF(G4304&gt;(MovingPeriod+MovingShift),AVERAGE(INDIRECT("E"&amp;(ROW()-MovingPeriod-MovingShift)&amp;":"&amp;"E"&amp;ROW()-MovingShift)),"")</f>
        <v>1.30818153846154</v>
      </c>
      <c r="I4304" s="0" t="str">
        <f aca="false">IF(AND(B4304&gt;H4304,E4304&lt;H4304),-1,IF(AND(B4304&lt;H4304,E4304&gt;H4304),1,""))</f>
        <v/>
      </c>
      <c r="J4304" s="6" t="n">
        <f aca="false">IF(AND(I4304=-1,J4303=""),-1,IF(AND(I4304=1,J4303=""),1,IF(OR(AND(I4304="",J4303=1),AND(I4304="",J4303=-1),I4304=J4303),J4303,"")))</f>
        <v>1</v>
      </c>
      <c r="K4304" s="0" t="str">
        <f aca="false">IF(AND(J4303=1,J4302=""),INDEX(DealTypes,1),IF(AND(J4303=-1,J4302=""),INDEX(DealTypes,2),IF(OR(AND(J4303="",J4302=1),AND(J4303="",J4302=-1)),INDEX(DealTypes,3),"")))</f>
        <v/>
      </c>
      <c r="L4304" s="6" t="n">
        <f aca="false">IF(K4304=INDEX(DealTypes,1),B4304+Spread,IF(K4304=INDEX(DealTypes,2),B4304,IF(OR(K4304=INDEX(DealTypes,3),N(L4303)=0),"",L4303)))</f>
        <v>1.30754</v>
      </c>
      <c r="M4304" s="6" t="str">
        <f aca="false">IF(N4304&lt;&gt;"",IF(COUNTIF(N$3:N4304,N4304)=1,MAX(M$4:M4303)+1,""),"")</f>
        <v/>
      </c>
      <c r="N4304" s="7" t="str">
        <f aca="false">IF(K4304=INDEX(DealTypes,3),IF(I4303=-1,ROUND((B4304-L4303)/Point,0),ROUND((L4303-B4304)/Point,0)),"")</f>
        <v/>
      </c>
      <c r="O4304" s="6" t="str">
        <f aca="false">(IF(AND(N(N4304)&gt;0,I4303=-1),1,IF(AND(N(N4304)&lt;0,I4303=-1),-1,IF(AND(N(N4304)&gt;0,I4303=1),2,IF(AND(N(N4304)&lt;0,I4303=1),-2,"")))))</f>
        <v/>
      </c>
      <c r="P4304" s="0" t="str">
        <f aca="false">IF(N4304&lt;&gt;"",ABS(N4304),"")</f>
        <v/>
      </c>
    </row>
    <row r="4305" customFormat="false" ht="12.8" hidden="false" customHeight="false" outlineLevel="0" collapsed="false">
      <c r="A4305" s="4" t="n">
        <v>44048.7083333333</v>
      </c>
      <c r="B4305" s="5" t="n">
        <v>1.31496</v>
      </c>
      <c r="C4305" s="5" t="n">
        <v>1.31612</v>
      </c>
      <c r="D4305" s="5" t="n">
        <v>1.31358</v>
      </c>
      <c r="E4305" s="5" t="n">
        <v>1.3141</v>
      </c>
      <c r="F4305" s="0" t="n">
        <v>3710</v>
      </c>
      <c r="G4305" s="0" t="n">
        <f aca="false">ROW()-3</f>
        <v>4302</v>
      </c>
      <c r="H4305" s="5" t="n">
        <f aca="true">IF(G4305&gt;(MovingPeriod+MovingShift),AVERAGE(INDIRECT("E"&amp;(ROW()-MovingPeriod-MovingShift)&amp;":"&amp;"E"&amp;ROW()-MovingShift)),"")</f>
        <v>1.30841307692308</v>
      </c>
      <c r="I4305" s="0" t="str">
        <f aca="false">IF(AND(B4305&gt;H4305,E4305&lt;H4305),-1,IF(AND(B4305&lt;H4305,E4305&gt;H4305),1,""))</f>
        <v/>
      </c>
      <c r="J4305" s="6" t="n">
        <f aca="false">IF(AND(I4305=-1,J4304=""),-1,IF(AND(I4305=1,J4304=""),1,IF(OR(AND(I4305="",J4304=1),AND(I4305="",J4304=-1),I4305=J4304),J4304,"")))</f>
        <v>1</v>
      </c>
      <c r="K4305" s="0" t="str">
        <f aca="false">IF(AND(J4304=1,J4303=""),INDEX(DealTypes,1),IF(AND(J4304=-1,J4303=""),INDEX(DealTypes,2),IF(OR(AND(J4304="",J4303=1),AND(J4304="",J4303=-1)),INDEX(DealTypes,3),"")))</f>
        <v/>
      </c>
      <c r="L4305" s="6" t="n">
        <f aca="false">IF(K4305=INDEX(DealTypes,1),B4305+Spread,IF(K4305=INDEX(DealTypes,2),B4305,IF(OR(K4305=INDEX(DealTypes,3),N(L4304)=0),"",L4304)))</f>
        <v>1.30754</v>
      </c>
      <c r="M4305" s="6" t="str">
        <f aca="false">IF(N4305&lt;&gt;"",IF(COUNTIF(N$3:N4305,N4305)=1,MAX(M$4:M4304)+1,""),"")</f>
        <v/>
      </c>
      <c r="N4305" s="7" t="str">
        <f aca="false">IF(K4305=INDEX(DealTypes,3),IF(I4304=-1,ROUND((B4305-L4304)/Point,0),ROUND((L4304-B4305)/Point,0)),"")</f>
        <v/>
      </c>
      <c r="O4305" s="6" t="str">
        <f aca="false">(IF(AND(N(N4305)&gt;0,I4304=-1),1,IF(AND(N(N4305)&lt;0,I4304=-1),-1,IF(AND(N(N4305)&gt;0,I4304=1),2,IF(AND(N(N4305)&lt;0,I4304=1),-2,"")))))</f>
        <v/>
      </c>
      <c r="P4305" s="0" t="str">
        <f aca="false">IF(N4305&lt;&gt;"",ABS(N4305),"")</f>
        <v/>
      </c>
    </row>
    <row r="4306" customFormat="false" ht="12.8" hidden="false" customHeight="false" outlineLevel="0" collapsed="false">
      <c r="A4306" s="4" t="n">
        <v>44048.75</v>
      </c>
      <c r="B4306" s="5" t="n">
        <v>1.31414</v>
      </c>
      <c r="C4306" s="5" t="n">
        <v>1.31517</v>
      </c>
      <c r="D4306" s="5" t="n">
        <v>1.31348</v>
      </c>
      <c r="E4306" s="5" t="n">
        <v>1.31397</v>
      </c>
      <c r="F4306" s="0" t="n">
        <v>2992</v>
      </c>
      <c r="G4306" s="0" t="n">
        <f aca="false">ROW()-3</f>
        <v>4303</v>
      </c>
      <c r="H4306" s="5" t="n">
        <f aca="true">IF(G4306&gt;(MovingPeriod+MovingShift),AVERAGE(INDIRECT("E"&amp;(ROW()-MovingPeriod-MovingShift)&amp;":"&amp;"E"&amp;ROW()-MovingShift)),"")</f>
        <v>1.30886230769231</v>
      </c>
      <c r="I4306" s="0" t="str">
        <f aca="false">IF(AND(B4306&gt;H4306,E4306&lt;H4306),-1,IF(AND(B4306&lt;H4306,E4306&gt;H4306),1,""))</f>
        <v/>
      </c>
      <c r="J4306" s="6" t="n">
        <f aca="false">IF(AND(I4306=-1,J4305=""),-1,IF(AND(I4306=1,J4305=""),1,IF(OR(AND(I4306="",J4305=1),AND(I4306="",J4305=-1),I4306=J4305),J4305,"")))</f>
        <v>1</v>
      </c>
      <c r="K4306" s="0" t="str">
        <f aca="false">IF(AND(J4305=1,J4304=""),INDEX(DealTypes,1),IF(AND(J4305=-1,J4304=""),INDEX(DealTypes,2),IF(OR(AND(J4305="",J4304=1),AND(J4305="",J4304=-1)),INDEX(DealTypes,3),"")))</f>
        <v/>
      </c>
      <c r="L4306" s="6" t="n">
        <f aca="false">IF(K4306=INDEX(DealTypes,1),B4306+Spread,IF(K4306=INDEX(DealTypes,2),B4306,IF(OR(K4306=INDEX(DealTypes,3),N(L4305)=0),"",L4305)))</f>
        <v>1.30754</v>
      </c>
      <c r="M4306" s="6" t="str">
        <f aca="false">IF(N4306&lt;&gt;"",IF(COUNTIF(N$3:N4306,N4306)=1,MAX(M$4:M4305)+1,""),"")</f>
        <v/>
      </c>
      <c r="N4306" s="7" t="str">
        <f aca="false">IF(K4306=INDEX(DealTypes,3),IF(I4305=-1,ROUND((B4306-L4305)/Point,0),ROUND((L4305-B4306)/Point,0)),"")</f>
        <v/>
      </c>
      <c r="O4306" s="6" t="str">
        <f aca="false">(IF(AND(N(N4306)&gt;0,I4305=-1),1,IF(AND(N(N4306)&lt;0,I4305=-1),-1,IF(AND(N(N4306)&gt;0,I4305=1),2,IF(AND(N(N4306)&lt;0,I4305=1),-2,"")))))</f>
        <v/>
      </c>
      <c r="P4306" s="0" t="str">
        <f aca="false">IF(N4306&lt;&gt;"",ABS(N4306),"")</f>
        <v/>
      </c>
    </row>
    <row r="4307" customFormat="false" ht="12.8" hidden="false" customHeight="false" outlineLevel="0" collapsed="false">
      <c r="A4307" s="4" t="n">
        <v>44048.7916666667</v>
      </c>
      <c r="B4307" s="5" t="n">
        <v>1.31395</v>
      </c>
      <c r="C4307" s="5" t="n">
        <v>1.31425</v>
      </c>
      <c r="D4307" s="5" t="n">
        <v>1.31185</v>
      </c>
      <c r="E4307" s="5" t="n">
        <v>1.31269</v>
      </c>
      <c r="F4307" s="0" t="n">
        <v>2115</v>
      </c>
      <c r="G4307" s="0" t="n">
        <f aca="false">ROW()-3</f>
        <v>4304</v>
      </c>
      <c r="H4307" s="5" t="n">
        <f aca="true">IF(G4307&gt;(MovingPeriod+MovingShift),AVERAGE(INDIRECT("E"&amp;(ROW()-MovingPeriod-MovingShift)&amp;":"&amp;"E"&amp;ROW()-MovingShift)),"")</f>
        <v>1.30930230769231</v>
      </c>
      <c r="I4307" s="0" t="str">
        <f aca="false">IF(AND(B4307&gt;H4307,E4307&lt;H4307),-1,IF(AND(B4307&lt;H4307,E4307&gt;H4307),1,""))</f>
        <v/>
      </c>
      <c r="J4307" s="6" t="n">
        <f aca="false">IF(AND(I4307=-1,J4306=""),-1,IF(AND(I4307=1,J4306=""),1,IF(OR(AND(I4307="",J4306=1),AND(I4307="",J4306=-1),I4307=J4306),J4306,"")))</f>
        <v>1</v>
      </c>
      <c r="K4307" s="0" t="str">
        <f aca="false">IF(AND(J4306=1,J4305=""),INDEX(DealTypes,1),IF(AND(J4306=-1,J4305=""),INDEX(DealTypes,2),IF(OR(AND(J4306="",J4305=1),AND(J4306="",J4305=-1)),INDEX(DealTypes,3),"")))</f>
        <v/>
      </c>
      <c r="L4307" s="6" t="n">
        <f aca="false">IF(K4307=INDEX(DealTypes,1),B4307+Spread,IF(K4307=INDEX(DealTypes,2),B4307,IF(OR(K4307=INDEX(DealTypes,3),N(L4306)=0),"",L4306)))</f>
        <v>1.30754</v>
      </c>
      <c r="M4307" s="6" t="str">
        <f aca="false">IF(N4307&lt;&gt;"",IF(COUNTIF(N$3:N4307,N4307)=1,MAX(M$4:M4306)+1,""),"")</f>
        <v/>
      </c>
      <c r="N4307" s="7" t="str">
        <f aca="false">IF(K4307=INDEX(DealTypes,3),IF(I4306=-1,ROUND((B4307-L4306)/Point,0),ROUND((L4306-B4307)/Point,0)),"")</f>
        <v/>
      </c>
      <c r="O4307" s="6" t="str">
        <f aca="false">(IF(AND(N(N4307)&gt;0,I4306=-1),1,IF(AND(N(N4307)&lt;0,I4306=-1),-1,IF(AND(N(N4307)&gt;0,I4306=1),2,IF(AND(N(N4307)&lt;0,I4306=1),-2,"")))))</f>
        <v/>
      </c>
      <c r="P4307" s="0" t="str">
        <f aca="false">IF(N4307&lt;&gt;"",ABS(N4307),"")</f>
        <v/>
      </c>
    </row>
    <row r="4308" customFormat="false" ht="12.8" hidden="false" customHeight="false" outlineLevel="0" collapsed="false">
      <c r="A4308" s="4" t="n">
        <v>44048.8333333333</v>
      </c>
      <c r="B4308" s="5" t="n">
        <v>1.31267</v>
      </c>
      <c r="C4308" s="5" t="n">
        <v>1.31368</v>
      </c>
      <c r="D4308" s="5" t="n">
        <v>1.31144</v>
      </c>
      <c r="E4308" s="5" t="n">
        <v>1.3119</v>
      </c>
      <c r="F4308" s="0" t="n">
        <v>1434</v>
      </c>
      <c r="G4308" s="0" t="n">
        <f aca="false">ROW()-3</f>
        <v>4305</v>
      </c>
      <c r="H4308" s="5" t="n">
        <f aca="true">IF(G4308&gt;(MovingPeriod+MovingShift),AVERAGE(INDIRECT("E"&amp;(ROW()-MovingPeriod-MovingShift)&amp;":"&amp;"E"&amp;ROW()-MovingShift)),"")</f>
        <v>1.30984769230769</v>
      </c>
      <c r="I4308" s="0" t="str">
        <f aca="false">IF(AND(B4308&gt;H4308,E4308&lt;H4308),-1,IF(AND(B4308&lt;H4308,E4308&gt;H4308),1,""))</f>
        <v/>
      </c>
      <c r="J4308" s="6" t="n">
        <f aca="false">IF(AND(I4308=-1,J4307=""),-1,IF(AND(I4308=1,J4307=""),1,IF(OR(AND(I4308="",J4307=1),AND(I4308="",J4307=-1),I4308=J4307),J4307,"")))</f>
        <v>1</v>
      </c>
      <c r="K4308" s="0" t="str">
        <f aca="false">IF(AND(J4307=1,J4306=""),INDEX(DealTypes,1),IF(AND(J4307=-1,J4306=""),INDEX(DealTypes,2),IF(OR(AND(J4307="",J4306=1),AND(J4307="",J4306=-1)),INDEX(DealTypes,3),"")))</f>
        <v/>
      </c>
      <c r="L4308" s="6" t="n">
        <f aca="false">IF(K4308=INDEX(DealTypes,1),B4308+Spread,IF(K4308=INDEX(DealTypes,2),B4308,IF(OR(K4308=INDEX(DealTypes,3),N(L4307)=0),"",L4307)))</f>
        <v>1.30754</v>
      </c>
      <c r="M4308" s="6" t="str">
        <f aca="false">IF(N4308&lt;&gt;"",IF(COUNTIF(N$3:N4308,N4308)=1,MAX(M$4:M4307)+1,""),"")</f>
        <v/>
      </c>
      <c r="N4308" s="7" t="str">
        <f aca="false">IF(K4308=INDEX(DealTypes,3),IF(I4307=-1,ROUND((B4308-L4307)/Point,0),ROUND((L4307-B4308)/Point,0)),"")</f>
        <v/>
      </c>
      <c r="O4308" s="6" t="str">
        <f aca="false">(IF(AND(N(N4308)&gt;0,I4307=-1),1,IF(AND(N(N4308)&lt;0,I4307=-1),-1,IF(AND(N(N4308)&gt;0,I4307=1),2,IF(AND(N(N4308)&lt;0,I4307=1),-2,"")))))</f>
        <v/>
      </c>
      <c r="P4308" s="0" t="str">
        <f aca="false">IF(N4308&lt;&gt;"",ABS(N4308),"")</f>
        <v/>
      </c>
    </row>
    <row r="4309" customFormat="false" ht="12.8" hidden="false" customHeight="false" outlineLevel="0" collapsed="false">
      <c r="A4309" s="4" t="n">
        <v>44048.875</v>
      </c>
      <c r="B4309" s="5" t="n">
        <v>1.3119</v>
      </c>
      <c r="C4309" s="5" t="n">
        <v>1.31258</v>
      </c>
      <c r="D4309" s="5" t="n">
        <v>1.31105</v>
      </c>
      <c r="E4309" s="5" t="n">
        <v>1.31162</v>
      </c>
      <c r="F4309" s="0" t="n">
        <v>1294</v>
      </c>
      <c r="G4309" s="0" t="n">
        <f aca="false">ROW()-3</f>
        <v>4306</v>
      </c>
      <c r="H4309" s="5" t="n">
        <f aca="true">IF(G4309&gt;(MovingPeriod+MovingShift),AVERAGE(INDIRECT("E"&amp;(ROW()-MovingPeriod-MovingShift)&amp;":"&amp;"E"&amp;ROW()-MovingShift)),"")</f>
        <v>1.31028384615385</v>
      </c>
      <c r="I4309" s="0" t="str">
        <f aca="false">IF(AND(B4309&gt;H4309,E4309&lt;H4309),-1,IF(AND(B4309&lt;H4309,E4309&gt;H4309),1,""))</f>
        <v/>
      </c>
      <c r="J4309" s="6" t="n">
        <f aca="false">IF(AND(I4309=-1,J4308=""),-1,IF(AND(I4309=1,J4308=""),1,IF(OR(AND(I4309="",J4308=1),AND(I4309="",J4308=-1),I4309=J4308),J4308,"")))</f>
        <v>1</v>
      </c>
      <c r="K4309" s="0" t="str">
        <f aca="false">IF(AND(J4308=1,J4307=""),INDEX(DealTypes,1),IF(AND(J4308=-1,J4307=""),INDEX(DealTypes,2),IF(OR(AND(J4308="",J4307=1),AND(J4308="",J4307=-1)),INDEX(DealTypes,3),"")))</f>
        <v/>
      </c>
      <c r="L4309" s="6" t="n">
        <f aca="false">IF(K4309=INDEX(DealTypes,1),B4309+Spread,IF(K4309=INDEX(DealTypes,2),B4309,IF(OR(K4309=INDEX(DealTypes,3),N(L4308)=0),"",L4308)))</f>
        <v>1.30754</v>
      </c>
      <c r="M4309" s="6" t="str">
        <f aca="false">IF(N4309&lt;&gt;"",IF(COUNTIF(N$3:N4309,N4309)=1,MAX(M$4:M4308)+1,""),"")</f>
        <v/>
      </c>
      <c r="N4309" s="7" t="str">
        <f aca="false">IF(K4309=INDEX(DealTypes,3),IF(I4308=-1,ROUND((B4309-L4308)/Point,0),ROUND((L4308-B4309)/Point,0)),"")</f>
        <v/>
      </c>
      <c r="O4309" s="6" t="str">
        <f aca="false">(IF(AND(N(N4309)&gt;0,I4308=-1),1,IF(AND(N(N4309)&lt;0,I4308=-1),-1,IF(AND(N(N4309)&gt;0,I4308=1),2,IF(AND(N(N4309)&lt;0,I4308=1),-2,"")))))</f>
        <v/>
      </c>
      <c r="P4309" s="0" t="str">
        <f aca="false">IF(N4309&lt;&gt;"",ABS(N4309),"")</f>
        <v/>
      </c>
    </row>
    <row r="4310" customFormat="false" ht="12.8" hidden="false" customHeight="false" outlineLevel="0" collapsed="false">
      <c r="A4310" s="4" t="n">
        <v>44048.9166666667</v>
      </c>
      <c r="B4310" s="5" t="n">
        <v>1.31162</v>
      </c>
      <c r="C4310" s="5" t="n">
        <v>1.31207</v>
      </c>
      <c r="D4310" s="5" t="n">
        <v>1.31106</v>
      </c>
      <c r="E4310" s="5" t="n">
        <v>1.31113</v>
      </c>
      <c r="F4310" s="0" t="n">
        <v>1414</v>
      </c>
      <c r="G4310" s="0" t="n">
        <f aca="false">ROW()-3</f>
        <v>4307</v>
      </c>
      <c r="H4310" s="5" t="n">
        <f aca="true">IF(G4310&gt;(MovingPeriod+MovingShift),AVERAGE(INDIRECT("E"&amp;(ROW()-MovingPeriod-MovingShift)&amp;":"&amp;"E"&amp;ROW()-MovingShift)),"")</f>
        <v>1.31081384615385</v>
      </c>
      <c r="I4310" s="0" t="str">
        <f aca="false">IF(AND(B4310&gt;H4310,E4310&lt;H4310),-1,IF(AND(B4310&lt;H4310,E4310&gt;H4310),1,""))</f>
        <v/>
      </c>
      <c r="J4310" s="6" t="n">
        <f aca="false">IF(AND(I4310=-1,J4309=""),-1,IF(AND(I4310=1,J4309=""),1,IF(OR(AND(I4310="",J4309=1),AND(I4310="",J4309=-1),I4310=J4309),J4309,"")))</f>
        <v>1</v>
      </c>
      <c r="K4310" s="0" t="str">
        <f aca="false">IF(AND(J4309=1,J4308=""),INDEX(DealTypes,1),IF(AND(J4309=-1,J4308=""),INDEX(DealTypes,2),IF(OR(AND(J4309="",J4308=1),AND(J4309="",J4308=-1)),INDEX(DealTypes,3),"")))</f>
        <v/>
      </c>
      <c r="L4310" s="6" t="n">
        <f aca="false">IF(K4310=INDEX(DealTypes,1),B4310+Spread,IF(K4310=INDEX(DealTypes,2),B4310,IF(OR(K4310=INDEX(DealTypes,3),N(L4309)=0),"",L4309)))</f>
        <v>1.30754</v>
      </c>
      <c r="M4310" s="6" t="str">
        <f aca="false">IF(N4310&lt;&gt;"",IF(COUNTIF(N$3:N4310,N4310)=1,MAX(M$4:M4309)+1,""),"")</f>
        <v/>
      </c>
      <c r="N4310" s="7" t="str">
        <f aca="false">IF(K4310=INDEX(DealTypes,3),IF(I4309=-1,ROUND((B4310-L4309)/Point,0),ROUND((L4309-B4310)/Point,0)),"")</f>
        <v/>
      </c>
      <c r="O4310" s="6" t="str">
        <f aca="false">(IF(AND(N(N4310)&gt;0,I4309=-1),1,IF(AND(N(N4310)&lt;0,I4309=-1),-1,IF(AND(N(N4310)&gt;0,I4309=1),2,IF(AND(N(N4310)&lt;0,I4309=1),-2,"")))))</f>
        <v/>
      </c>
      <c r="P4310" s="0" t="str">
        <f aca="false">IF(N4310&lt;&gt;"",ABS(N4310),"")</f>
        <v/>
      </c>
    </row>
    <row r="4311" customFormat="false" ht="12.8" hidden="false" customHeight="false" outlineLevel="0" collapsed="false">
      <c r="A4311" s="4" t="n">
        <v>44048.9583333333</v>
      </c>
      <c r="B4311" s="5" t="n">
        <v>1.3111</v>
      </c>
      <c r="C4311" s="5" t="n">
        <v>1.31183</v>
      </c>
      <c r="D4311" s="5" t="n">
        <v>1.31081</v>
      </c>
      <c r="E4311" s="5" t="n">
        <v>1.31132</v>
      </c>
      <c r="F4311" s="0" t="n">
        <v>928</v>
      </c>
      <c r="G4311" s="0" t="n">
        <f aca="false">ROW()-3</f>
        <v>4308</v>
      </c>
      <c r="H4311" s="5" t="n">
        <f aca="true">IF(G4311&gt;(MovingPeriod+MovingShift),AVERAGE(INDIRECT("E"&amp;(ROW()-MovingPeriod-MovingShift)&amp;":"&amp;"E"&amp;ROW()-MovingShift)),"")</f>
        <v>1.31128538461538</v>
      </c>
      <c r="I4311" s="6" t="n">
        <f aca="false">IF(AND(B4311&gt;H4311,E4311&lt;H4311),-1,IF(AND(B4311&lt;H4311,E4311&gt;H4311),1,""))</f>
        <v>1</v>
      </c>
      <c r="J4311" s="6" t="n">
        <f aca="false">IF(AND(I4311=-1,J4310=""),-1,IF(AND(I4311=1,J4310=""),1,IF(OR(AND(I4311="",J4310=1),AND(I4311="",J4310=-1),I4311=J4310),J4310,"")))</f>
        <v>1</v>
      </c>
      <c r="K4311" s="0" t="str">
        <f aca="false">IF(AND(J4310=1,J4309=""),INDEX(DealTypes,1),IF(AND(J4310=-1,J4309=""),INDEX(DealTypes,2),IF(OR(AND(J4310="",J4309=1),AND(J4310="",J4309=-1)),INDEX(DealTypes,3),"")))</f>
        <v/>
      </c>
      <c r="L4311" s="6" t="n">
        <f aca="false">IF(K4311=INDEX(DealTypes,1),B4311+Spread,IF(K4311=INDEX(DealTypes,2),B4311,IF(OR(K4311=INDEX(DealTypes,3),N(L4310)=0),"",L4310)))</f>
        <v>1.30754</v>
      </c>
      <c r="M4311" s="6" t="str">
        <f aca="false">IF(N4311&lt;&gt;"",IF(COUNTIF(N$3:N4311,N4311)=1,MAX(M$4:M4310)+1,""),"")</f>
        <v/>
      </c>
      <c r="N4311" s="7" t="str">
        <f aca="false">IF(K4311=INDEX(DealTypes,3),IF(I4310=-1,ROUND((B4311-L4310)/Point,0),ROUND((L4310-B4311)/Point,0)),"")</f>
        <v/>
      </c>
      <c r="O4311" s="6" t="str">
        <f aca="false">(IF(AND(N(N4311)&gt;0,I4310=-1),1,IF(AND(N(N4311)&lt;0,I4310=-1),-1,IF(AND(N(N4311)&gt;0,I4310=1),2,IF(AND(N(N4311)&lt;0,I4310=1),-2,"")))))</f>
        <v/>
      </c>
      <c r="P4311" s="0" t="str">
        <f aca="false">IF(N4311&lt;&gt;"",ABS(N4311),"")</f>
        <v/>
      </c>
    </row>
    <row r="4312" customFormat="false" ht="12.8" hidden="false" customHeight="false" outlineLevel="0" collapsed="false">
      <c r="A4312" s="4" t="n">
        <v>44049</v>
      </c>
      <c r="B4312" s="5" t="n">
        <v>1.31124</v>
      </c>
      <c r="C4312" s="5" t="n">
        <v>1.31209</v>
      </c>
      <c r="D4312" s="5" t="n">
        <v>1.3111</v>
      </c>
      <c r="E4312" s="5" t="n">
        <v>1.31137</v>
      </c>
      <c r="F4312" s="0" t="n">
        <v>936</v>
      </c>
      <c r="G4312" s="0" t="n">
        <f aca="false">ROW()-3</f>
        <v>4309</v>
      </c>
      <c r="H4312" s="5" t="n">
        <f aca="true">IF(G4312&gt;(MovingPeriod+MovingShift),AVERAGE(INDIRECT("E"&amp;(ROW()-MovingPeriod-MovingShift)&amp;":"&amp;"E"&amp;ROW()-MovingShift)),"")</f>
        <v>1.31169076923077</v>
      </c>
      <c r="I4312" s="0" t="str">
        <f aca="false">IF(AND(B4312&gt;H4312,E4312&lt;H4312),-1,IF(AND(B4312&lt;H4312,E4312&gt;H4312),1,""))</f>
        <v/>
      </c>
      <c r="J4312" s="6" t="n">
        <f aca="false">IF(AND(I4312=-1,J4311=""),-1,IF(AND(I4312=1,J4311=""),1,IF(OR(AND(I4312="",J4311=1),AND(I4312="",J4311=-1),I4312=J4311),J4311,"")))</f>
        <v>1</v>
      </c>
      <c r="K4312" s="0" t="str">
        <f aca="false">IF(AND(J4311=1,J4310=""),INDEX(DealTypes,1),IF(AND(J4311=-1,J4310=""),INDEX(DealTypes,2),IF(OR(AND(J4311="",J4310=1),AND(J4311="",J4310=-1)),INDEX(DealTypes,3),"")))</f>
        <v/>
      </c>
      <c r="L4312" s="6" t="n">
        <f aca="false">IF(K4312=INDEX(DealTypes,1),B4312+Spread,IF(K4312=INDEX(DealTypes,2),B4312,IF(OR(K4312=INDEX(DealTypes,3),N(L4311)=0),"",L4311)))</f>
        <v>1.30754</v>
      </c>
      <c r="M4312" s="6" t="str">
        <f aca="false">IF(N4312&lt;&gt;"",IF(COUNTIF(N$3:N4312,N4312)=1,MAX(M$4:M4311)+1,""),"")</f>
        <v/>
      </c>
      <c r="N4312" s="7" t="str">
        <f aca="false">IF(K4312=INDEX(DealTypes,3),IF(I4311=-1,ROUND((B4312-L4311)/Point,0),ROUND((L4311-B4312)/Point,0)),"")</f>
        <v/>
      </c>
      <c r="O4312" s="6" t="str">
        <f aca="false">(IF(AND(N(N4312)&gt;0,I4311=-1),1,IF(AND(N(N4312)&lt;0,I4311=-1),-1,IF(AND(N(N4312)&gt;0,I4311=1),2,IF(AND(N(N4312)&lt;0,I4311=1),-2,"")))))</f>
        <v/>
      </c>
      <c r="P4312" s="0" t="str">
        <f aca="false">IF(N4312&lt;&gt;"",ABS(N4312),"")</f>
        <v/>
      </c>
    </row>
    <row r="4313" customFormat="false" ht="12.8" hidden="false" customHeight="false" outlineLevel="0" collapsed="false">
      <c r="A4313" s="4" t="n">
        <v>44049.0416666667</v>
      </c>
      <c r="B4313" s="5" t="n">
        <v>1.31135</v>
      </c>
      <c r="C4313" s="5" t="n">
        <v>1.31312</v>
      </c>
      <c r="D4313" s="5" t="n">
        <v>1.31131</v>
      </c>
      <c r="E4313" s="5" t="n">
        <v>1.31249</v>
      </c>
      <c r="F4313" s="0" t="n">
        <v>830</v>
      </c>
      <c r="G4313" s="0" t="n">
        <f aca="false">ROW()-3</f>
        <v>4310</v>
      </c>
      <c r="H4313" s="5" t="n">
        <f aca="true">IF(G4313&gt;(MovingPeriod+MovingShift),AVERAGE(INDIRECT("E"&amp;(ROW()-MovingPeriod-MovingShift)&amp;":"&amp;"E"&amp;ROW()-MovingShift)),"")</f>
        <v>1.31198538461538</v>
      </c>
      <c r="I4313" s="6" t="n">
        <f aca="false">IF(AND(B4313&gt;H4313,E4313&lt;H4313),-1,IF(AND(B4313&lt;H4313,E4313&gt;H4313),1,""))</f>
        <v>1</v>
      </c>
      <c r="J4313" s="6" t="n">
        <f aca="false">IF(AND(I4313=-1,J4312=""),-1,IF(AND(I4313=1,J4312=""),1,IF(OR(AND(I4313="",J4312=1),AND(I4313="",J4312=-1),I4313=J4312),J4312,"")))</f>
        <v>1</v>
      </c>
      <c r="K4313" s="0" t="str">
        <f aca="false">IF(AND(J4312=1,J4311=""),INDEX(DealTypes,1),IF(AND(J4312=-1,J4311=""),INDEX(DealTypes,2),IF(OR(AND(J4312="",J4311=1),AND(J4312="",J4311=-1)),INDEX(DealTypes,3),"")))</f>
        <v/>
      </c>
      <c r="L4313" s="6" t="n">
        <f aca="false">IF(K4313=INDEX(DealTypes,1),B4313+Spread,IF(K4313=INDEX(DealTypes,2),B4313,IF(OR(K4313=INDEX(DealTypes,3),N(L4312)=0),"",L4312)))</f>
        <v>1.30754</v>
      </c>
      <c r="M4313" s="6" t="str">
        <f aca="false">IF(N4313&lt;&gt;"",IF(COUNTIF(N$3:N4313,N4313)=1,MAX(M$4:M4312)+1,""),"")</f>
        <v/>
      </c>
      <c r="N4313" s="7" t="str">
        <f aca="false">IF(K4313=INDEX(DealTypes,3),IF(I4312=-1,ROUND((B4313-L4312)/Point,0),ROUND((L4312-B4313)/Point,0)),"")</f>
        <v/>
      </c>
      <c r="O4313" s="6" t="str">
        <f aca="false">(IF(AND(N(N4313)&gt;0,I4312=-1),1,IF(AND(N(N4313)&lt;0,I4312=-1),-1,IF(AND(N(N4313)&gt;0,I4312=1),2,IF(AND(N(N4313)&lt;0,I4312=1),-2,"")))))</f>
        <v/>
      </c>
      <c r="P4313" s="0" t="str">
        <f aca="false">IF(N4313&lt;&gt;"",ABS(N4313),"")</f>
        <v/>
      </c>
    </row>
    <row r="4314" customFormat="false" ht="12.8" hidden="false" customHeight="false" outlineLevel="0" collapsed="false">
      <c r="A4314" s="4" t="n">
        <v>44049.0833333333</v>
      </c>
      <c r="B4314" s="5" t="n">
        <v>1.3125</v>
      </c>
      <c r="C4314" s="5" t="n">
        <v>1.31287</v>
      </c>
      <c r="D4314" s="5" t="n">
        <v>1.3123</v>
      </c>
      <c r="E4314" s="5" t="n">
        <v>1.31244</v>
      </c>
      <c r="F4314" s="0" t="n">
        <v>635</v>
      </c>
      <c r="G4314" s="0" t="n">
        <f aca="false">ROW()-3</f>
        <v>4311</v>
      </c>
      <c r="H4314" s="5" t="n">
        <f aca="true">IF(G4314&gt;(MovingPeriod+MovingShift),AVERAGE(INDIRECT("E"&amp;(ROW()-MovingPeriod-MovingShift)&amp;":"&amp;"E"&amp;ROW()-MovingShift)),"")</f>
        <v>1.31216692307692</v>
      </c>
      <c r="I4314" s="0" t="str">
        <f aca="false">IF(AND(B4314&gt;H4314,E4314&lt;H4314),-1,IF(AND(B4314&lt;H4314,E4314&gt;H4314),1,""))</f>
        <v/>
      </c>
      <c r="J4314" s="6" t="n">
        <f aca="false">IF(AND(I4314=-1,J4313=""),-1,IF(AND(I4314=1,J4313=""),1,IF(OR(AND(I4314="",J4313=1),AND(I4314="",J4313=-1),I4314=J4313),J4313,"")))</f>
        <v>1</v>
      </c>
      <c r="K4314" s="0" t="str">
        <f aca="false">IF(AND(J4313=1,J4312=""),INDEX(DealTypes,1),IF(AND(J4313=-1,J4312=""),INDEX(DealTypes,2),IF(OR(AND(J4313="",J4312=1),AND(J4313="",J4312=-1)),INDEX(DealTypes,3),"")))</f>
        <v/>
      </c>
      <c r="L4314" s="6" t="n">
        <f aca="false">IF(K4314=INDEX(DealTypes,1),B4314+Spread,IF(K4314=INDEX(DealTypes,2),B4314,IF(OR(K4314=INDEX(DealTypes,3),N(L4313)=0),"",L4313)))</f>
        <v>1.30754</v>
      </c>
      <c r="M4314" s="6" t="str">
        <f aca="false">IF(N4314&lt;&gt;"",IF(COUNTIF(N$3:N4314,N4314)=1,MAX(M$4:M4313)+1,""),"")</f>
        <v/>
      </c>
      <c r="N4314" s="7" t="str">
        <f aca="false">IF(K4314=INDEX(DealTypes,3),IF(I4313=-1,ROUND((B4314-L4313)/Point,0),ROUND((L4313-B4314)/Point,0)),"")</f>
        <v/>
      </c>
      <c r="O4314" s="6" t="str">
        <f aca="false">(IF(AND(N(N4314)&gt;0,I4313=-1),1,IF(AND(N(N4314)&lt;0,I4313=-1),-1,IF(AND(N(N4314)&gt;0,I4313=1),2,IF(AND(N(N4314)&lt;0,I4313=1),-2,"")))))</f>
        <v/>
      </c>
      <c r="P4314" s="0" t="str">
        <f aca="false">IF(N4314&lt;&gt;"",ABS(N4314),"")</f>
        <v/>
      </c>
    </row>
    <row r="4315" customFormat="false" ht="12.8" hidden="false" customHeight="false" outlineLevel="0" collapsed="false">
      <c r="A4315" s="4" t="n">
        <v>44049.125</v>
      </c>
      <c r="B4315" s="5" t="n">
        <v>1.31244</v>
      </c>
      <c r="C4315" s="5" t="n">
        <v>1.31439</v>
      </c>
      <c r="D4315" s="5" t="n">
        <v>1.31238</v>
      </c>
      <c r="E4315" s="5" t="n">
        <v>1.31353</v>
      </c>
      <c r="F4315" s="0" t="n">
        <v>1515</v>
      </c>
      <c r="G4315" s="0" t="n">
        <f aca="false">ROW()-3</f>
        <v>4312</v>
      </c>
      <c r="H4315" s="5" t="n">
        <f aca="true">IF(G4315&gt;(MovingPeriod+MovingShift),AVERAGE(INDIRECT("E"&amp;(ROW()-MovingPeriod-MovingShift)&amp;":"&amp;"E"&amp;ROW()-MovingShift)),"")</f>
        <v>1.31245769230769</v>
      </c>
      <c r="I4315" s="6" t="n">
        <f aca="false">IF(AND(B4315&gt;H4315,E4315&lt;H4315),-1,IF(AND(B4315&lt;H4315,E4315&gt;H4315),1,""))</f>
        <v>1</v>
      </c>
      <c r="J4315" s="6" t="n">
        <f aca="false">IF(AND(I4315=-1,J4314=""),-1,IF(AND(I4315=1,J4314=""),1,IF(OR(AND(I4315="",J4314=1),AND(I4315="",J4314=-1),I4315=J4314),J4314,"")))</f>
        <v>1</v>
      </c>
      <c r="K4315" s="0" t="str">
        <f aca="false">IF(AND(J4314=1,J4313=""),INDEX(DealTypes,1),IF(AND(J4314=-1,J4313=""),INDEX(DealTypes,2),IF(OR(AND(J4314="",J4313=1),AND(J4314="",J4313=-1)),INDEX(DealTypes,3),"")))</f>
        <v/>
      </c>
      <c r="L4315" s="6" t="n">
        <f aca="false">IF(K4315=INDEX(DealTypes,1),B4315+Spread,IF(K4315=INDEX(DealTypes,2),B4315,IF(OR(K4315=INDEX(DealTypes,3),N(L4314)=0),"",L4314)))</f>
        <v>1.30754</v>
      </c>
      <c r="M4315" s="6" t="str">
        <f aca="false">IF(N4315&lt;&gt;"",IF(COUNTIF(N$3:N4315,N4315)=1,MAX(M$4:M4314)+1,""),"")</f>
        <v/>
      </c>
      <c r="N4315" s="7" t="str">
        <f aca="false">IF(K4315=INDEX(DealTypes,3),IF(I4314=-1,ROUND((B4315-L4314)/Point,0),ROUND((L4314-B4315)/Point,0)),"")</f>
        <v/>
      </c>
      <c r="O4315" s="6" t="str">
        <f aca="false">(IF(AND(N(N4315)&gt;0,I4314=-1),1,IF(AND(N(N4315)&lt;0,I4314=-1),-1,IF(AND(N(N4315)&gt;0,I4314=1),2,IF(AND(N(N4315)&lt;0,I4314=1),-2,"")))))</f>
        <v/>
      </c>
      <c r="P4315" s="0" t="str">
        <f aca="false">IF(N4315&lt;&gt;"",ABS(N4315),"")</f>
        <v/>
      </c>
    </row>
    <row r="4316" customFormat="false" ht="12.8" hidden="false" customHeight="false" outlineLevel="0" collapsed="false">
      <c r="A4316" s="4" t="n">
        <v>44049.1666666667</v>
      </c>
      <c r="B4316" s="5" t="n">
        <v>1.31352</v>
      </c>
      <c r="C4316" s="5" t="n">
        <v>1.31411</v>
      </c>
      <c r="D4316" s="5" t="n">
        <v>1.31267</v>
      </c>
      <c r="E4316" s="5" t="n">
        <v>1.31302</v>
      </c>
      <c r="F4316" s="0" t="n">
        <v>1516</v>
      </c>
      <c r="G4316" s="0" t="n">
        <f aca="false">ROW()-3</f>
        <v>4313</v>
      </c>
      <c r="H4316" s="5" t="n">
        <f aca="true">IF(G4316&gt;(MovingPeriod+MovingShift),AVERAGE(INDIRECT("E"&amp;(ROW()-MovingPeriod-MovingShift)&amp;":"&amp;"E"&amp;ROW()-MovingShift)),"")</f>
        <v>1.3126</v>
      </c>
      <c r="I4316" s="0" t="str">
        <f aca="false">IF(AND(B4316&gt;H4316,E4316&lt;H4316),-1,IF(AND(B4316&lt;H4316,E4316&gt;H4316),1,""))</f>
        <v/>
      </c>
      <c r="J4316" s="6" t="n">
        <f aca="false">IF(AND(I4316=-1,J4315=""),-1,IF(AND(I4316=1,J4315=""),1,IF(OR(AND(I4316="",J4315=1),AND(I4316="",J4315=-1),I4316=J4315),J4315,"")))</f>
        <v>1</v>
      </c>
      <c r="K4316" s="0" t="str">
        <f aca="false">IF(AND(J4315=1,J4314=""),INDEX(DealTypes,1),IF(AND(J4315=-1,J4314=""),INDEX(DealTypes,2),IF(OR(AND(J4315="",J4314=1),AND(J4315="",J4314=-1)),INDEX(DealTypes,3),"")))</f>
        <v/>
      </c>
      <c r="L4316" s="6" t="n">
        <f aca="false">IF(K4316=INDEX(DealTypes,1),B4316+Spread,IF(K4316=INDEX(DealTypes,2),B4316,IF(OR(K4316=INDEX(DealTypes,3),N(L4315)=0),"",L4315)))</f>
        <v>1.30754</v>
      </c>
      <c r="M4316" s="6" t="str">
        <f aca="false">IF(N4316&lt;&gt;"",IF(COUNTIF(N$3:N4316,N4316)=1,MAX(M$4:M4315)+1,""),"")</f>
        <v/>
      </c>
      <c r="N4316" s="7" t="str">
        <f aca="false">IF(K4316=INDEX(DealTypes,3),IF(I4315=-1,ROUND((B4316-L4315)/Point,0),ROUND((L4315-B4316)/Point,0)),"")</f>
        <v/>
      </c>
      <c r="O4316" s="6" t="str">
        <f aca="false">(IF(AND(N(N4316)&gt;0,I4315=-1),1,IF(AND(N(N4316)&lt;0,I4315=-1),-1,IF(AND(N(N4316)&gt;0,I4315=1),2,IF(AND(N(N4316)&lt;0,I4315=1),-2,"")))))</f>
        <v/>
      </c>
      <c r="P4316" s="0" t="str">
        <f aca="false">IF(N4316&lt;&gt;"",ABS(N4316),"")</f>
        <v/>
      </c>
    </row>
    <row r="4317" customFormat="false" ht="12.8" hidden="false" customHeight="false" outlineLevel="0" collapsed="false">
      <c r="A4317" s="4" t="n">
        <v>44049.2083333333</v>
      </c>
      <c r="B4317" s="5" t="n">
        <v>1.31302</v>
      </c>
      <c r="C4317" s="5" t="n">
        <v>1.31323</v>
      </c>
      <c r="D4317" s="5" t="n">
        <v>1.3122</v>
      </c>
      <c r="E4317" s="5" t="n">
        <v>1.31222</v>
      </c>
      <c r="F4317" s="0" t="n">
        <v>1856</v>
      </c>
      <c r="G4317" s="0" t="n">
        <f aca="false">ROW()-3</f>
        <v>4314</v>
      </c>
      <c r="H4317" s="5" t="n">
        <f aca="true">IF(G4317&gt;(MovingPeriod+MovingShift),AVERAGE(INDIRECT("E"&amp;(ROW()-MovingPeriod-MovingShift)&amp;":"&amp;"E"&amp;ROW()-MovingShift)),"")</f>
        <v>1.31269846153846</v>
      </c>
      <c r="I4317" s="6" t="n">
        <f aca="false">IF(AND(B4317&gt;H4317,E4317&lt;H4317),-1,IF(AND(B4317&lt;H4317,E4317&gt;H4317),1,""))</f>
        <v>-1</v>
      </c>
      <c r="J4317" s="6" t="str">
        <f aca="false">IF(AND(I4317=-1,J4316=""),-1,IF(AND(I4317=1,J4316=""),1,IF(OR(AND(I4317="",J4316=1),AND(I4317="",J4316=-1),I4317=J4316),J4316,"")))</f>
        <v/>
      </c>
      <c r="K4317" s="0" t="str">
        <f aca="false">IF(AND(J4316=1,J4315=""),INDEX(DealTypes,1),IF(AND(J4316=-1,J4315=""),INDEX(DealTypes,2),IF(OR(AND(J4316="",J4315=1),AND(J4316="",J4315=-1)),INDEX(DealTypes,3),"")))</f>
        <v/>
      </c>
      <c r="L4317" s="6" t="n">
        <f aca="false">IF(K4317=INDEX(DealTypes,1),B4317+Spread,IF(K4317=INDEX(DealTypes,2),B4317,IF(OR(K4317=INDEX(DealTypes,3),N(L4316)=0),"",L4316)))</f>
        <v>1.30754</v>
      </c>
      <c r="M4317" s="6" t="str">
        <f aca="false">IF(N4317&lt;&gt;"",IF(COUNTIF(N$3:N4317,N4317)=1,MAX(M$4:M4316)+1,""),"")</f>
        <v/>
      </c>
      <c r="N4317" s="7" t="str">
        <f aca="false">IF(K4317=INDEX(DealTypes,3),IF(I4316=-1,ROUND((B4317-L4316)/Point,0),ROUND((L4316-B4317)/Point,0)),"")</f>
        <v/>
      </c>
      <c r="O4317" s="6" t="str">
        <f aca="false">(IF(AND(N(N4317)&gt;0,I4316=-1),1,IF(AND(N(N4317)&lt;0,I4316=-1),-1,IF(AND(N(N4317)&gt;0,I4316=1),2,IF(AND(N(N4317)&lt;0,I4316=1),-2,"")))))</f>
        <v/>
      </c>
      <c r="P4317" s="0" t="str">
        <f aca="false">IF(N4317&lt;&gt;"",ABS(N4317),"")</f>
        <v/>
      </c>
    </row>
    <row r="4318" customFormat="false" ht="12.8" hidden="false" customHeight="false" outlineLevel="0" collapsed="false">
      <c r="A4318" s="4" t="n">
        <v>44049.25</v>
      </c>
      <c r="B4318" s="5" t="n">
        <v>1.31221</v>
      </c>
      <c r="C4318" s="5" t="n">
        <v>1.31353</v>
      </c>
      <c r="D4318" s="5" t="n">
        <v>1.31213</v>
      </c>
      <c r="E4318" s="5" t="n">
        <v>1.31308</v>
      </c>
      <c r="F4318" s="0" t="n">
        <v>1237</v>
      </c>
      <c r="G4318" s="0" t="n">
        <f aca="false">ROW()-3</f>
        <v>4315</v>
      </c>
      <c r="H4318" s="5" t="n">
        <f aca="true">IF(G4318&gt;(MovingPeriod+MovingShift),AVERAGE(INDIRECT("E"&amp;(ROW()-MovingPeriod-MovingShift)&amp;":"&amp;"E"&amp;ROW()-MovingShift)),"")</f>
        <v>1.31279615384615</v>
      </c>
      <c r="I4318" s="6" t="n">
        <f aca="false">IF(AND(B4318&gt;H4318,E4318&lt;H4318),-1,IF(AND(B4318&lt;H4318,E4318&gt;H4318),1,""))</f>
        <v>1</v>
      </c>
      <c r="J4318" s="6" t="n">
        <f aca="false">IF(AND(I4318=-1,J4317=""),-1,IF(AND(I4318=1,J4317=""),1,IF(OR(AND(I4318="",J4317=1),AND(I4318="",J4317=-1),I4318=J4317),J4317,"")))</f>
        <v>1</v>
      </c>
      <c r="K4318" s="0" t="str">
        <f aca="false">IF(AND(J4317=1,J4316=""),INDEX(DealTypes,1),IF(AND(J4317=-1,J4316=""),INDEX(DealTypes,2),IF(OR(AND(J4317="",J4316=1),AND(J4317="",J4316=-1)),INDEX(DealTypes,3),"")))</f>
        <v>Close</v>
      </c>
      <c r="L4318" s="6" t="str">
        <f aca="false">IF(K4318=INDEX(DealTypes,1),B4318+Spread,IF(K4318=INDEX(DealTypes,2),B4318,IF(OR(K4318=INDEX(DealTypes,3),N(L4317)=0),"",L4317)))</f>
        <v/>
      </c>
      <c r="M4318" s="6" t="n">
        <f aca="false">IF(N4318&lt;&gt;"",IF(COUNTIF(N$3:N4318,N4318)=1,MAX(M$4:M4317)+1,""),"")</f>
        <v>149</v>
      </c>
      <c r="N4318" s="7" t="n">
        <f aca="false">IF(K4318=INDEX(DealTypes,3),IF(I4317=-1,ROUND((B4318-L4317)/Point,0),ROUND((L4317-B4318)/Point,0)),"")</f>
        <v>467</v>
      </c>
      <c r="O4318" s="6" t="n">
        <f aca="false">(IF(AND(N(N4318)&gt;0,I4317=-1),1,IF(AND(N(N4318)&lt;0,I4317=-1),-1,IF(AND(N(N4318)&gt;0,I4317=1),2,IF(AND(N(N4318)&lt;0,I4317=1),-2,"")))))</f>
        <v>1</v>
      </c>
      <c r="P4318" s="0" t="n">
        <f aca="false">IF(N4318&lt;&gt;"",ABS(N4318),"")</f>
        <v>467</v>
      </c>
    </row>
    <row r="4319" customFormat="false" ht="12.8" hidden="false" customHeight="false" outlineLevel="0" collapsed="false">
      <c r="A4319" s="4" t="n">
        <v>44049.2916666667</v>
      </c>
      <c r="B4319" s="5" t="n">
        <v>1.31308</v>
      </c>
      <c r="C4319" s="5" t="n">
        <v>1.31366</v>
      </c>
      <c r="D4319" s="5" t="n">
        <v>1.31286</v>
      </c>
      <c r="E4319" s="5" t="n">
        <v>1.31346</v>
      </c>
      <c r="F4319" s="0" t="n">
        <v>1025</v>
      </c>
      <c r="G4319" s="0" t="n">
        <f aca="false">ROW()-3</f>
        <v>4316</v>
      </c>
      <c r="H4319" s="5" t="n">
        <f aca="true">IF(G4319&gt;(MovingPeriod+MovingShift),AVERAGE(INDIRECT("E"&amp;(ROW()-MovingPeriod-MovingShift)&amp;":"&amp;"E"&amp;ROW()-MovingShift)),"")</f>
        <v>1.31276076923077</v>
      </c>
      <c r="I4319" s="0" t="str">
        <f aca="false">IF(AND(B4319&gt;H4319,E4319&lt;H4319),-1,IF(AND(B4319&lt;H4319,E4319&gt;H4319),1,""))</f>
        <v/>
      </c>
      <c r="J4319" s="6" t="n">
        <f aca="false">IF(AND(I4319=-1,J4318=""),-1,IF(AND(I4319=1,J4318=""),1,IF(OR(AND(I4319="",J4318=1),AND(I4319="",J4318=-1),I4319=J4318),J4318,"")))</f>
        <v>1</v>
      </c>
      <c r="K4319" s="0" t="str">
        <f aca="false">IF(AND(J4318=1,J4317=""),INDEX(DealTypes,1),IF(AND(J4318=-1,J4317=""),INDEX(DealTypes,2),IF(OR(AND(J4318="",J4317=1),AND(J4318="",J4317=-1)),INDEX(DealTypes,3),"")))</f>
        <v>Buy</v>
      </c>
      <c r="L4319" s="6" t="n">
        <f aca="false">IF(K4319=INDEX(DealTypes,1),B4319+Spread,IF(K4319=INDEX(DealTypes,2),B4319,IF(OR(K4319=INDEX(DealTypes,3),N(L4318)=0),"",L4318)))</f>
        <v>1.31316</v>
      </c>
      <c r="M4319" s="6" t="str">
        <f aca="false">IF(N4319&lt;&gt;"",IF(COUNTIF(N$3:N4319,N4319)=1,MAX(M$4:M4318)+1,""),"")</f>
        <v/>
      </c>
      <c r="N4319" s="7" t="str">
        <f aca="false">IF(K4319=INDEX(DealTypes,3),IF(I4318=-1,ROUND((B4319-L4318)/Point,0),ROUND((L4318-B4319)/Point,0)),"")</f>
        <v/>
      </c>
      <c r="O4319" s="6" t="str">
        <f aca="false">(IF(AND(N(N4319)&gt;0,I4318=-1),1,IF(AND(N(N4319)&lt;0,I4318=-1),-1,IF(AND(N(N4319)&gt;0,I4318=1),2,IF(AND(N(N4319)&lt;0,I4318=1),-2,"")))))</f>
        <v/>
      </c>
      <c r="P4319" s="0" t="str">
        <f aca="false">IF(N4319&lt;&gt;"",ABS(N4319),"")</f>
        <v/>
      </c>
    </row>
    <row r="4320" customFormat="false" ht="12.8" hidden="false" customHeight="false" outlineLevel="0" collapsed="false">
      <c r="A4320" s="4" t="n">
        <v>44049.3333333333</v>
      </c>
      <c r="B4320" s="5" t="n">
        <v>1.31346</v>
      </c>
      <c r="C4320" s="5" t="n">
        <v>1.3137</v>
      </c>
      <c r="D4320" s="5" t="n">
        <v>1.31221</v>
      </c>
      <c r="E4320" s="5" t="n">
        <v>1.31312</v>
      </c>
      <c r="F4320" s="0" t="n">
        <v>1542</v>
      </c>
      <c r="G4320" s="0" t="n">
        <f aca="false">ROW()-3</f>
        <v>4317</v>
      </c>
      <c r="H4320" s="5" t="n">
        <f aca="true">IF(G4320&gt;(MovingPeriod+MovingShift),AVERAGE(INDIRECT("E"&amp;(ROW()-MovingPeriod-MovingShift)&amp;":"&amp;"E"&amp;ROW()-MovingShift)),"")</f>
        <v>1.31278923076923</v>
      </c>
      <c r="I4320" s="0" t="str">
        <f aca="false">IF(AND(B4320&gt;H4320,E4320&lt;H4320),-1,IF(AND(B4320&lt;H4320,E4320&gt;H4320),1,""))</f>
        <v/>
      </c>
      <c r="J4320" s="6" t="n">
        <f aca="false">IF(AND(I4320=-1,J4319=""),-1,IF(AND(I4320=1,J4319=""),1,IF(OR(AND(I4320="",J4319=1),AND(I4320="",J4319=-1),I4320=J4319),J4319,"")))</f>
        <v>1</v>
      </c>
      <c r="K4320" s="0" t="str">
        <f aca="false">IF(AND(J4319=1,J4318=""),INDEX(DealTypes,1),IF(AND(J4319=-1,J4318=""),INDEX(DealTypes,2),IF(OR(AND(J4319="",J4318=1),AND(J4319="",J4318=-1)),INDEX(DealTypes,3),"")))</f>
        <v/>
      </c>
      <c r="L4320" s="6" t="n">
        <f aca="false">IF(K4320=INDEX(DealTypes,1),B4320+Spread,IF(K4320=INDEX(DealTypes,2),B4320,IF(OR(K4320=INDEX(DealTypes,3),N(L4319)=0),"",L4319)))</f>
        <v>1.31316</v>
      </c>
      <c r="M4320" s="6" t="str">
        <f aca="false">IF(N4320&lt;&gt;"",IF(COUNTIF(N$3:N4320,N4320)=1,MAX(M$4:M4319)+1,""),"")</f>
        <v/>
      </c>
      <c r="N4320" s="7" t="str">
        <f aca="false">IF(K4320=INDEX(DealTypes,3),IF(I4319=-1,ROUND((B4320-L4319)/Point,0),ROUND((L4319-B4320)/Point,0)),"")</f>
        <v/>
      </c>
      <c r="O4320" s="6" t="str">
        <f aca="false">(IF(AND(N(N4320)&gt;0,I4319=-1),1,IF(AND(N(N4320)&lt;0,I4319=-1),-1,IF(AND(N(N4320)&gt;0,I4319=1),2,IF(AND(N(N4320)&lt;0,I4319=1),-2,"")))))</f>
        <v/>
      </c>
      <c r="P4320" s="0" t="str">
        <f aca="false">IF(N4320&lt;&gt;"",ABS(N4320),"")</f>
        <v/>
      </c>
    </row>
    <row r="4321" customFormat="false" ht="12.8" hidden="false" customHeight="false" outlineLevel="0" collapsed="false">
      <c r="A4321" s="4" t="n">
        <v>44049.375</v>
      </c>
      <c r="B4321" s="5" t="n">
        <v>1.31311</v>
      </c>
      <c r="C4321" s="5" t="n">
        <v>1.31829</v>
      </c>
      <c r="D4321" s="5" t="n">
        <v>1.3128</v>
      </c>
      <c r="E4321" s="5" t="n">
        <v>1.31671</v>
      </c>
      <c r="F4321" s="0" t="n">
        <v>4739</v>
      </c>
      <c r="G4321" s="0" t="n">
        <f aca="false">ROW()-3</f>
        <v>4318</v>
      </c>
      <c r="H4321" s="5" t="n">
        <f aca="true">IF(G4321&gt;(MovingPeriod+MovingShift),AVERAGE(INDIRECT("E"&amp;(ROW()-MovingPeriod-MovingShift)&amp;":"&amp;"E"&amp;ROW()-MovingShift)),"")</f>
        <v>1.31273923076923</v>
      </c>
      <c r="I4321" s="0" t="str">
        <f aca="false">IF(AND(B4321&gt;H4321,E4321&lt;H4321),-1,IF(AND(B4321&lt;H4321,E4321&gt;H4321),1,""))</f>
        <v/>
      </c>
      <c r="J4321" s="6" t="n">
        <f aca="false">IF(AND(I4321=-1,J4320=""),-1,IF(AND(I4321=1,J4320=""),1,IF(OR(AND(I4321="",J4320=1),AND(I4321="",J4320=-1),I4321=J4320),J4320,"")))</f>
        <v>1</v>
      </c>
      <c r="K4321" s="0" t="str">
        <f aca="false">IF(AND(J4320=1,J4319=""),INDEX(DealTypes,1),IF(AND(J4320=-1,J4319=""),INDEX(DealTypes,2),IF(OR(AND(J4320="",J4319=1),AND(J4320="",J4319=-1)),INDEX(DealTypes,3),"")))</f>
        <v/>
      </c>
      <c r="L4321" s="6" t="n">
        <f aca="false">IF(K4321=INDEX(DealTypes,1),B4321+Spread,IF(K4321=INDEX(DealTypes,2),B4321,IF(OR(K4321=INDEX(DealTypes,3),N(L4320)=0),"",L4320)))</f>
        <v>1.31316</v>
      </c>
      <c r="M4321" s="6" t="str">
        <f aca="false">IF(N4321&lt;&gt;"",IF(COUNTIF(N$3:N4321,N4321)=1,MAX(M$4:M4320)+1,""),"")</f>
        <v/>
      </c>
      <c r="N4321" s="7" t="str">
        <f aca="false">IF(K4321=INDEX(DealTypes,3),IF(I4320=-1,ROUND((B4321-L4320)/Point,0),ROUND((L4320-B4321)/Point,0)),"")</f>
        <v/>
      </c>
      <c r="O4321" s="6" t="str">
        <f aca="false">(IF(AND(N(N4321)&gt;0,I4320=-1),1,IF(AND(N(N4321)&lt;0,I4320=-1),-1,IF(AND(N(N4321)&gt;0,I4320=1),2,IF(AND(N(N4321)&lt;0,I4320=1),-2,"")))))</f>
        <v/>
      </c>
      <c r="P4321" s="0" t="str">
        <f aca="false">IF(N4321&lt;&gt;"",ABS(N4321),"")</f>
        <v/>
      </c>
    </row>
    <row r="4322" customFormat="false" ht="12.8" hidden="false" customHeight="false" outlineLevel="0" collapsed="false">
      <c r="A4322" s="4" t="n">
        <v>44049.4166666667</v>
      </c>
      <c r="B4322" s="5" t="n">
        <v>1.31671</v>
      </c>
      <c r="C4322" s="5" t="n">
        <v>1.31738</v>
      </c>
      <c r="D4322" s="5" t="n">
        <v>1.31409</v>
      </c>
      <c r="E4322" s="5" t="n">
        <v>1.31494</v>
      </c>
      <c r="F4322" s="0" t="n">
        <v>4601</v>
      </c>
      <c r="G4322" s="0" t="n">
        <f aca="false">ROW()-3</f>
        <v>4319</v>
      </c>
      <c r="H4322" s="5" t="n">
        <f aca="true">IF(G4322&gt;(MovingPeriod+MovingShift),AVERAGE(INDIRECT("E"&amp;(ROW()-MovingPeriod-MovingShift)&amp;":"&amp;"E"&amp;ROW()-MovingShift)),"")</f>
        <v>1.31265846153846</v>
      </c>
      <c r="I4322" s="0" t="str">
        <f aca="false">IF(AND(B4322&gt;H4322,E4322&lt;H4322),-1,IF(AND(B4322&lt;H4322,E4322&gt;H4322),1,""))</f>
        <v/>
      </c>
      <c r="J4322" s="6" t="n">
        <f aca="false">IF(AND(I4322=-1,J4321=""),-1,IF(AND(I4322=1,J4321=""),1,IF(OR(AND(I4322="",J4321=1),AND(I4322="",J4321=-1),I4322=J4321),J4321,"")))</f>
        <v>1</v>
      </c>
      <c r="K4322" s="0" t="str">
        <f aca="false">IF(AND(J4321=1,J4320=""),INDEX(DealTypes,1),IF(AND(J4321=-1,J4320=""),INDEX(DealTypes,2),IF(OR(AND(J4321="",J4320=1),AND(J4321="",J4320=-1)),INDEX(DealTypes,3),"")))</f>
        <v/>
      </c>
      <c r="L4322" s="6" t="n">
        <f aca="false">IF(K4322=INDEX(DealTypes,1),B4322+Spread,IF(K4322=INDEX(DealTypes,2),B4322,IF(OR(K4322=INDEX(DealTypes,3),N(L4321)=0),"",L4321)))</f>
        <v>1.31316</v>
      </c>
      <c r="M4322" s="6" t="str">
        <f aca="false">IF(N4322&lt;&gt;"",IF(COUNTIF(N$3:N4322,N4322)=1,MAX(M$4:M4321)+1,""),"")</f>
        <v/>
      </c>
      <c r="N4322" s="7" t="str">
        <f aca="false">IF(K4322=INDEX(DealTypes,3),IF(I4321=-1,ROUND((B4322-L4321)/Point,0),ROUND((L4321-B4322)/Point,0)),"")</f>
        <v/>
      </c>
      <c r="O4322" s="6" t="str">
        <f aca="false">(IF(AND(N(N4322)&gt;0,I4321=-1),1,IF(AND(N(N4322)&lt;0,I4321=-1),-1,IF(AND(N(N4322)&gt;0,I4321=1),2,IF(AND(N(N4322)&lt;0,I4321=1),-2,"")))))</f>
        <v/>
      </c>
      <c r="P4322" s="0" t="str">
        <f aca="false">IF(N4322&lt;&gt;"",ABS(N4322),"")</f>
        <v/>
      </c>
    </row>
    <row r="4323" customFormat="false" ht="12.8" hidden="false" customHeight="false" outlineLevel="0" collapsed="false">
      <c r="A4323" s="4" t="n">
        <v>44049.4583333333</v>
      </c>
      <c r="B4323" s="5" t="n">
        <v>1.31494</v>
      </c>
      <c r="C4323" s="5" t="n">
        <v>1.31805</v>
      </c>
      <c r="D4323" s="5" t="n">
        <v>1.31407</v>
      </c>
      <c r="E4323" s="5" t="n">
        <v>1.31604</v>
      </c>
      <c r="F4323" s="0" t="n">
        <v>3397</v>
      </c>
      <c r="G4323" s="0" t="n">
        <f aca="false">ROW()-3</f>
        <v>4320</v>
      </c>
      <c r="H4323" s="5" t="n">
        <f aca="true">IF(G4323&gt;(MovingPeriod+MovingShift),AVERAGE(INDIRECT("E"&amp;(ROW()-MovingPeriod-MovingShift)&amp;":"&amp;"E"&amp;ROW()-MovingShift)),"")</f>
        <v>1.31244615384615</v>
      </c>
      <c r="I4323" s="0" t="str">
        <f aca="false">IF(AND(B4323&gt;H4323,E4323&lt;H4323),-1,IF(AND(B4323&lt;H4323,E4323&gt;H4323),1,""))</f>
        <v/>
      </c>
      <c r="J4323" s="6" t="n">
        <f aca="false">IF(AND(I4323=-1,J4322=""),-1,IF(AND(I4323=1,J4322=""),1,IF(OR(AND(I4323="",J4322=1),AND(I4323="",J4322=-1),I4323=J4322),J4322,"")))</f>
        <v>1</v>
      </c>
      <c r="K4323" s="0" t="str">
        <f aca="false">IF(AND(J4322=1,J4321=""),INDEX(DealTypes,1),IF(AND(J4322=-1,J4321=""),INDEX(DealTypes,2),IF(OR(AND(J4322="",J4321=1),AND(J4322="",J4321=-1)),INDEX(DealTypes,3),"")))</f>
        <v/>
      </c>
      <c r="L4323" s="6" t="n">
        <f aca="false">IF(K4323=INDEX(DealTypes,1),B4323+Spread,IF(K4323=INDEX(DealTypes,2),B4323,IF(OR(K4323=INDEX(DealTypes,3),N(L4322)=0),"",L4322)))</f>
        <v>1.31316</v>
      </c>
      <c r="M4323" s="6" t="str">
        <f aca="false">IF(N4323&lt;&gt;"",IF(COUNTIF(N$3:N4323,N4323)=1,MAX(M$4:M4322)+1,""),"")</f>
        <v/>
      </c>
      <c r="N4323" s="7" t="str">
        <f aca="false">IF(K4323=INDEX(DealTypes,3),IF(I4322=-1,ROUND((B4323-L4322)/Point,0),ROUND((L4322-B4323)/Point,0)),"")</f>
        <v/>
      </c>
      <c r="O4323" s="6" t="str">
        <f aca="false">(IF(AND(N(N4323)&gt;0,I4322=-1),1,IF(AND(N(N4323)&lt;0,I4322=-1),-1,IF(AND(N(N4323)&gt;0,I4322=1),2,IF(AND(N(N4323)&lt;0,I4322=1),-2,"")))))</f>
        <v/>
      </c>
      <c r="P4323" s="0" t="str">
        <f aca="false">IF(N4323&lt;&gt;"",ABS(N4323),"")</f>
        <v/>
      </c>
    </row>
    <row r="4324" customFormat="false" ht="12.8" hidden="false" customHeight="false" outlineLevel="0" collapsed="false">
      <c r="A4324" s="4" t="n">
        <v>44049.5</v>
      </c>
      <c r="B4324" s="5" t="n">
        <v>1.31604</v>
      </c>
      <c r="C4324" s="5" t="n">
        <v>1.31789</v>
      </c>
      <c r="D4324" s="5" t="n">
        <v>1.31604</v>
      </c>
      <c r="E4324" s="5" t="n">
        <v>1.31751</v>
      </c>
      <c r="F4324" s="0" t="n">
        <v>3056</v>
      </c>
      <c r="G4324" s="0" t="n">
        <f aca="false">ROW()-3</f>
        <v>4321</v>
      </c>
      <c r="H4324" s="5" t="n">
        <f aca="true">IF(G4324&gt;(MovingPeriod+MovingShift),AVERAGE(INDIRECT("E"&amp;(ROW()-MovingPeriod-MovingShift)&amp;":"&amp;"E"&amp;ROW()-MovingShift)),"")</f>
        <v>1.31236769230769</v>
      </c>
      <c r="I4324" s="0" t="str">
        <f aca="false">IF(AND(B4324&gt;H4324,E4324&lt;H4324),-1,IF(AND(B4324&lt;H4324,E4324&gt;H4324),1,""))</f>
        <v/>
      </c>
      <c r="J4324" s="6" t="n">
        <f aca="false">IF(AND(I4324=-1,J4323=""),-1,IF(AND(I4324=1,J4323=""),1,IF(OR(AND(I4324="",J4323=1),AND(I4324="",J4323=-1),I4324=J4323),J4323,"")))</f>
        <v>1</v>
      </c>
      <c r="K4324" s="0" t="str">
        <f aca="false">IF(AND(J4323=1,J4322=""),INDEX(DealTypes,1),IF(AND(J4323=-1,J4322=""),INDEX(DealTypes,2),IF(OR(AND(J4323="",J4322=1),AND(J4323="",J4322=-1)),INDEX(DealTypes,3),"")))</f>
        <v/>
      </c>
      <c r="L4324" s="6" t="n">
        <f aca="false">IF(K4324=INDEX(DealTypes,1),B4324+Spread,IF(K4324=INDEX(DealTypes,2),B4324,IF(OR(K4324=INDEX(DealTypes,3),N(L4323)=0),"",L4323)))</f>
        <v>1.31316</v>
      </c>
      <c r="M4324" s="6" t="str">
        <f aca="false">IF(N4324&lt;&gt;"",IF(COUNTIF(N$3:N4324,N4324)=1,MAX(M$4:M4323)+1,""),"")</f>
        <v/>
      </c>
      <c r="N4324" s="7" t="str">
        <f aca="false">IF(K4324=INDEX(DealTypes,3),IF(I4323=-1,ROUND((B4324-L4323)/Point,0),ROUND((L4323-B4324)/Point,0)),"")</f>
        <v/>
      </c>
      <c r="O4324" s="6" t="str">
        <f aca="false">(IF(AND(N(N4324)&gt;0,I4323=-1),1,IF(AND(N(N4324)&lt;0,I4323=-1),-1,IF(AND(N(N4324)&gt;0,I4323=1),2,IF(AND(N(N4324)&lt;0,I4323=1),-2,"")))))</f>
        <v/>
      </c>
      <c r="P4324" s="0" t="str">
        <f aca="false">IF(N4324&lt;&gt;"",ABS(N4324),"")</f>
        <v/>
      </c>
    </row>
    <row r="4325" customFormat="false" ht="12.8" hidden="false" customHeight="false" outlineLevel="0" collapsed="false">
      <c r="A4325" s="4" t="n">
        <v>44049.5416666667</v>
      </c>
      <c r="B4325" s="5" t="n">
        <v>1.31749</v>
      </c>
      <c r="C4325" s="5" t="n">
        <v>1.31853</v>
      </c>
      <c r="D4325" s="5" t="n">
        <v>1.31678</v>
      </c>
      <c r="E4325" s="5" t="n">
        <v>1.31722</v>
      </c>
      <c r="F4325" s="0" t="n">
        <v>2867</v>
      </c>
      <c r="G4325" s="0" t="n">
        <f aca="false">ROW()-3</f>
        <v>4322</v>
      </c>
      <c r="H4325" s="5" t="n">
        <f aca="true">IF(G4325&gt;(MovingPeriod+MovingShift),AVERAGE(INDIRECT("E"&amp;(ROW()-MovingPeriod-MovingShift)&amp;":"&amp;"E"&amp;ROW()-MovingShift)),"")</f>
        <v>1.31232846153846</v>
      </c>
      <c r="I4325" s="0" t="str">
        <f aca="false">IF(AND(B4325&gt;H4325,E4325&lt;H4325),-1,IF(AND(B4325&lt;H4325,E4325&gt;H4325),1,""))</f>
        <v/>
      </c>
      <c r="J4325" s="6" t="n">
        <f aca="false">IF(AND(I4325=-1,J4324=""),-1,IF(AND(I4325=1,J4324=""),1,IF(OR(AND(I4325="",J4324=1),AND(I4325="",J4324=-1),I4325=J4324),J4324,"")))</f>
        <v>1</v>
      </c>
      <c r="K4325" s="0" t="str">
        <f aca="false">IF(AND(J4324=1,J4323=""),INDEX(DealTypes,1),IF(AND(J4324=-1,J4323=""),INDEX(DealTypes,2),IF(OR(AND(J4324="",J4323=1),AND(J4324="",J4323=-1)),INDEX(DealTypes,3),"")))</f>
        <v/>
      </c>
      <c r="L4325" s="6" t="n">
        <f aca="false">IF(K4325=INDEX(DealTypes,1),B4325+Spread,IF(K4325=INDEX(DealTypes,2),B4325,IF(OR(K4325=INDEX(DealTypes,3),N(L4324)=0),"",L4324)))</f>
        <v>1.31316</v>
      </c>
      <c r="M4325" s="6" t="str">
        <f aca="false">IF(N4325&lt;&gt;"",IF(COUNTIF(N$3:N4325,N4325)=1,MAX(M$4:M4324)+1,""),"")</f>
        <v/>
      </c>
      <c r="N4325" s="7" t="str">
        <f aca="false">IF(K4325=INDEX(DealTypes,3),IF(I4324=-1,ROUND((B4325-L4324)/Point,0),ROUND((L4324-B4325)/Point,0)),"")</f>
        <v/>
      </c>
      <c r="O4325" s="6" t="str">
        <f aca="false">(IF(AND(N(N4325)&gt;0,I4324=-1),1,IF(AND(N(N4325)&lt;0,I4324=-1),-1,IF(AND(N(N4325)&gt;0,I4324=1),2,IF(AND(N(N4325)&lt;0,I4324=1),-2,"")))))</f>
        <v/>
      </c>
      <c r="P4325" s="0" t="str">
        <f aca="false">IF(N4325&lt;&gt;"",ABS(N4325),"")</f>
        <v/>
      </c>
    </row>
    <row r="4326" customFormat="false" ht="12.8" hidden="false" customHeight="false" outlineLevel="0" collapsed="false">
      <c r="A4326" s="4" t="n">
        <v>44049.5833333333</v>
      </c>
      <c r="B4326" s="5" t="n">
        <v>1.3172</v>
      </c>
      <c r="C4326" s="5" t="n">
        <v>1.31785</v>
      </c>
      <c r="D4326" s="5" t="n">
        <v>1.31582</v>
      </c>
      <c r="E4326" s="5" t="n">
        <v>1.31639</v>
      </c>
      <c r="F4326" s="0" t="n">
        <v>2800</v>
      </c>
      <c r="G4326" s="0" t="n">
        <f aca="false">ROW()-3</f>
        <v>4323</v>
      </c>
      <c r="H4326" s="5" t="n">
        <f aca="true">IF(G4326&gt;(MovingPeriod+MovingShift),AVERAGE(INDIRECT("E"&amp;(ROW()-MovingPeriod-MovingShift)&amp;":"&amp;"E"&amp;ROW()-MovingShift)),"")</f>
        <v>1.31236153846154</v>
      </c>
      <c r="I4326" s="0" t="str">
        <f aca="false">IF(AND(B4326&gt;H4326,E4326&lt;H4326),-1,IF(AND(B4326&lt;H4326,E4326&gt;H4326),1,""))</f>
        <v/>
      </c>
      <c r="J4326" s="6" t="n">
        <f aca="false">IF(AND(I4326=-1,J4325=""),-1,IF(AND(I4326=1,J4325=""),1,IF(OR(AND(I4326="",J4325=1),AND(I4326="",J4325=-1),I4326=J4325),J4325,"")))</f>
        <v>1</v>
      </c>
      <c r="K4326" s="0" t="str">
        <f aca="false">IF(AND(J4325=1,J4324=""),INDEX(DealTypes,1),IF(AND(J4325=-1,J4324=""),INDEX(DealTypes,2),IF(OR(AND(J4325="",J4324=1),AND(J4325="",J4324=-1)),INDEX(DealTypes,3),"")))</f>
        <v/>
      </c>
      <c r="L4326" s="6" t="n">
        <f aca="false">IF(K4326=INDEX(DealTypes,1),B4326+Spread,IF(K4326=INDEX(DealTypes,2),B4326,IF(OR(K4326=INDEX(DealTypes,3),N(L4325)=0),"",L4325)))</f>
        <v>1.31316</v>
      </c>
      <c r="M4326" s="6" t="str">
        <f aca="false">IF(N4326&lt;&gt;"",IF(COUNTIF(N$3:N4326,N4326)=1,MAX(M$4:M4325)+1,""),"")</f>
        <v/>
      </c>
      <c r="N4326" s="7" t="str">
        <f aca="false">IF(K4326=INDEX(DealTypes,3),IF(I4325=-1,ROUND((B4326-L4325)/Point,0),ROUND((L4325-B4326)/Point,0)),"")</f>
        <v/>
      </c>
      <c r="O4326" s="6" t="str">
        <f aca="false">(IF(AND(N(N4326)&gt;0,I4325=-1),1,IF(AND(N(N4326)&lt;0,I4325=-1),-1,IF(AND(N(N4326)&gt;0,I4325=1),2,IF(AND(N(N4326)&lt;0,I4325=1),-2,"")))))</f>
        <v/>
      </c>
      <c r="P4326" s="0" t="str">
        <f aca="false">IF(N4326&lt;&gt;"",ABS(N4326),"")</f>
        <v/>
      </c>
    </row>
    <row r="4327" customFormat="false" ht="12.8" hidden="false" customHeight="false" outlineLevel="0" collapsed="false">
      <c r="A4327" s="4" t="n">
        <v>44049.625</v>
      </c>
      <c r="B4327" s="5" t="n">
        <v>1.31642</v>
      </c>
      <c r="C4327" s="5" t="n">
        <v>1.31732</v>
      </c>
      <c r="D4327" s="5" t="n">
        <v>1.31462</v>
      </c>
      <c r="E4327" s="5" t="n">
        <v>1.31529</v>
      </c>
      <c r="F4327" s="0" t="n">
        <v>3153</v>
      </c>
      <c r="G4327" s="0" t="n">
        <f aca="false">ROW()-3</f>
        <v>4324</v>
      </c>
      <c r="H4327" s="5" t="n">
        <f aca="true">IF(G4327&gt;(MovingPeriod+MovingShift),AVERAGE(INDIRECT("E"&amp;(ROW()-MovingPeriod-MovingShift)&amp;":"&amp;"E"&amp;ROW()-MovingShift)),"")</f>
        <v>1.31273153846154</v>
      </c>
      <c r="I4327" s="0" t="str">
        <f aca="false">IF(AND(B4327&gt;H4327,E4327&lt;H4327),-1,IF(AND(B4327&lt;H4327,E4327&gt;H4327),1,""))</f>
        <v/>
      </c>
      <c r="J4327" s="0" t="n">
        <f aca="false">IF(AND(I4327=-1,J4326=""),-1,IF(AND(I4327=1,J4326=""),1,IF(OR(AND(I4327="",J4326=1),AND(I4327="",J4326=-1),I4327=J4326),J4326,"")))</f>
        <v>1</v>
      </c>
      <c r="K4327" s="0" t="str">
        <f aca="false">IF(AND(J4326=1,J4325=""),INDEX(DealTypes,1),IF(AND(J4326=-1,J4325=""),INDEX(DealTypes,2),IF(OR(AND(J4326="",J4325=1),AND(J4326="",J4325=-1)),INDEX(DealTypes,3),"")))</f>
        <v/>
      </c>
      <c r="L4327" s="6" t="n">
        <f aca="false">IF(K4327=INDEX(DealTypes,1),B4327+Spread,IF(K4327=INDEX(DealTypes,2),B4327,IF(OR(K4327=INDEX(DealTypes,3),N(L4326)=0),"",L4326)))</f>
        <v>1.31316</v>
      </c>
      <c r="M4327" s="6" t="str">
        <f aca="false">IF(N4327&lt;&gt;"",IF(COUNTIF(N$3:N4327,N4327)=1,MAX(M$4:M4326)+1,""),"")</f>
        <v/>
      </c>
      <c r="N4327" s="7" t="str">
        <f aca="false">IF(K4327=INDEX(DealTypes,3),IF(I4326=-1,ROUND((B4327-L4326)/Point,0),ROUND((L4326-B4327)/Point,0)),"")</f>
        <v/>
      </c>
      <c r="O4327" s="6" t="str">
        <f aca="false">(IF(AND(N(N4327)&gt;0,I4326=-1),1,IF(AND(N(N4327)&lt;0,I4326=-1),-1,IF(AND(N(N4327)&gt;0,I4326=1),2,IF(AND(N(N4327)&lt;0,I4326=1),-2,"")))))</f>
        <v/>
      </c>
      <c r="P4327" s="0" t="str">
        <f aca="false">IF(N4327&lt;&gt;"",ABS(N4327),"")</f>
        <v/>
      </c>
    </row>
    <row r="4328" customFormat="false" ht="12.8" hidden="false" customHeight="false" outlineLevel="0" collapsed="false">
      <c r="A4328" s="4" t="n">
        <v>44049.6666666667</v>
      </c>
      <c r="B4328" s="5" t="n">
        <v>1.31529</v>
      </c>
      <c r="C4328" s="5" t="n">
        <v>1.31786</v>
      </c>
      <c r="D4328" s="5" t="n">
        <v>1.31501</v>
      </c>
      <c r="E4328" s="5" t="n">
        <v>1.31683</v>
      </c>
      <c r="F4328" s="0" t="n">
        <v>3553</v>
      </c>
      <c r="G4328" s="0" t="n">
        <f aca="false">ROW()-3</f>
        <v>4325</v>
      </c>
      <c r="H4328" s="5" t="n">
        <f aca="true">IF(G4328&gt;(MovingPeriod+MovingShift),AVERAGE(INDIRECT("E"&amp;(ROW()-MovingPeriod-MovingShift)&amp;":"&amp;"E"&amp;ROW()-MovingShift)),"")</f>
        <v>1.31298692307692</v>
      </c>
      <c r="I4328" s="0" t="str">
        <f aca="false">IF(AND(B4328&gt;H4328,E4328&lt;H4328),-1,IF(AND(B4328&lt;H4328,E4328&gt;H4328),1,""))</f>
        <v/>
      </c>
      <c r="J4328" s="6" t="n">
        <f aca="false">IF(AND(I4328=-1,J4327=""),-1,IF(AND(I4328=1,J4327=""),1,IF(OR(AND(I4328="",J4327=1),AND(I4328="",J4327=-1),I4328=J4327),J4327,"")))</f>
        <v>1</v>
      </c>
      <c r="K4328" s="0" t="str">
        <f aca="false">IF(AND(J4327=1,J4326=""),INDEX(DealTypes,1),IF(AND(J4327=-1,J4326=""),INDEX(DealTypes,2),IF(OR(AND(J4327="",J4326=1),AND(J4327="",J4326=-1)),INDEX(DealTypes,3),"")))</f>
        <v/>
      </c>
      <c r="L4328" s="0" t="n">
        <f aca="false">IF(K4328=INDEX(DealTypes,1),B4328+Spread,IF(K4328=INDEX(DealTypes,2),B4328,IF(OR(K4328=INDEX(DealTypes,3),N(L4327)=0),"",L4327)))</f>
        <v>1.31316</v>
      </c>
      <c r="M4328" s="6" t="str">
        <f aca="false">IF(N4328&lt;&gt;"",IF(COUNTIF(N$3:N4328,N4328)=1,MAX(M$4:M4327)+1,""),"")</f>
        <v/>
      </c>
      <c r="N4328" s="7" t="str">
        <f aca="false">IF(K4328=INDEX(DealTypes,3),IF(I4327=-1,ROUND((B4328-L4327)/Point,0),ROUND((L4327-B4328)/Point,0)),"")</f>
        <v/>
      </c>
      <c r="O4328" s="6" t="str">
        <f aca="false">(IF(AND(N(N4328)&gt;0,I4327=-1),1,IF(AND(N(N4328)&lt;0,I4327=-1),-1,IF(AND(N(N4328)&gt;0,I4327=1),2,IF(AND(N(N4328)&lt;0,I4327=1),-2,"")))))</f>
        <v/>
      </c>
      <c r="P4328" s="0" t="str">
        <f aca="false">IF(N4328&lt;&gt;"",ABS(N4328),"")</f>
        <v/>
      </c>
    </row>
    <row r="4329" customFormat="false" ht="12.8" hidden="false" customHeight="false" outlineLevel="0" collapsed="false">
      <c r="A4329" s="4" t="n">
        <v>44049.7083333333</v>
      </c>
      <c r="B4329" s="5" t="n">
        <v>1.31683</v>
      </c>
      <c r="C4329" s="5" t="n">
        <v>1.3173</v>
      </c>
      <c r="D4329" s="5" t="n">
        <v>1.31282</v>
      </c>
      <c r="E4329" s="5" t="n">
        <v>1.31433</v>
      </c>
      <c r="F4329" s="0" t="n">
        <v>4799</v>
      </c>
      <c r="G4329" s="0" t="n">
        <f aca="false">ROW()-3</f>
        <v>4326</v>
      </c>
      <c r="H4329" s="5" t="n">
        <f aca="true">IF(G4329&gt;(MovingPeriod+MovingShift),AVERAGE(INDIRECT("E"&amp;(ROW()-MovingPeriod-MovingShift)&amp;":"&amp;"E"&amp;ROW()-MovingShift)),"")</f>
        <v>1.31336461538462</v>
      </c>
      <c r="I4329" s="0" t="str">
        <f aca="false">IF(AND(B4329&gt;H4329,E4329&lt;H4329),-1,IF(AND(B4329&lt;H4329,E4329&gt;H4329),1,""))</f>
        <v/>
      </c>
      <c r="J4329" s="0" t="n">
        <f aca="false">IF(AND(I4329=-1,J4328=""),-1,IF(AND(I4329=1,J4328=""),1,IF(OR(AND(I4329="",J4328=1),AND(I4329="",J4328=-1),I4329=J4328),J4328,"")))</f>
        <v>1</v>
      </c>
      <c r="K4329" s="0" t="str">
        <f aca="false">IF(AND(J4328=1,J4327=""),INDEX(DealTypes,1),IF(AND(J4328=-1,J4327=""),INDEX(DealTypes,2),IF(OR(AND(J4328="",J4327=1),AND(J4328="",J4327=-1)),INDEX(DealTypes,3),"")))</f>
        <v/>
      </c>
      <c r="L4329" s="6" t="n">
        <f aca="false">IF(K4329=INDEX(DealTypes,1),B4329+Spread,IF(K4329=INDEX(DealTypes,2),B4329,IF(OR(K4329=INDEX(DealTypes,3),N(L4328)=0),"",L4328)))</f>
        <v>1.31316</v>
      </c>
      <c r="M4329" s="6" t="str">
        <f aca="false">IF(N4329&lt;&gt;"",IF(COUNTIF(N$3:N4329,N4329)=1,MAX(M$4:M4328)+1,""),"")</f>
        <v/>
      </c>
      <c r="N4329" s="7" t="str">
        <f aca="false">IF(K4329=INDEX(DealTypes,3),IF(I4328=-1,ROUND((B4329-L4328)/Point,0),ROUND((L4328-B4329)/Point,0)),"")</f>
        <v/>
      </c>
      <c r="O4329" s="6" t="str">
        <f aca="false">(IF(AND(N(N4329)&gt;0,I4328=-1),1,IF(AND(N(N4329)&lt;0,I4328=-1),-1,IF(AND(N(N4329)&gt;0,I4328=1),2,IF(AND(N(N4329)&lt;0,I4328=1),-2,"")))))</f>
        <v/>
      </c>
      <c r="P4329" s="0" t="str">
        <f aca="false">IF(N4329&lt;&gt;"",ABS(N4329),"")</f>
        <v/>
      </c>
    </row>
    <row r="4330" customFormat="false" ht="12.8" hidden="false" customHeight="false" outlineLevel="0" collapsed="false">
      <c r="A4330" s="4" t="n">
        <v>44049.75</v>
      </c>
      <c r="B4330" s="5" t="n">
        <v>1.31429</v>
      </c>
      <c r="C4330" s="5" t="n">
        <v>1.31481</v>
      </c>
      <c r="D4330" s="5" t="n">
        <v>1.31183</v>
      </c>
      <c r="E4330" s="5" t="n">
        <v>1.31455</v>
      </c>
      <c r="F4330" s="0" t="n">
        <v>3511</v>
      </c>
      <c r="G4330" s="0" t="n">
        <f aca="false">ROW()-3</f>
        <v>4327</v>
      </c>
      <c r="H4330" s="5" t="n">
        <f aca="true">IF(G4330&gt;(MovingPeriod+MovingShift),AVERAGE(INDIRECT("E"&amp;(ROW()-MovingPeriod-MovingShift)&amp;":"&amp;"E"&amp;ROW()-MovingShift)),"")</f>
        <v>1.31384076923077</v>
      </c>
      <c r="I4330" s="0" t="str">
        <f aca="false">IF(AND(B4330&gt;H4330,E4330&lt;H4330),-1,IF(AND(B4330&lt;H4330,E4330&gt;H4330),1,""))</f>
        <v/>
      </c>
      <c r="J4330" s="6" t="n">
        <f aca="false">IF(AND(I4330=-1,J4329=""),-1,IF(AND(I4330=1,J4329=""),1,IF(OR(AND(I4330="",J4329=1),AND(I4330="",J4329=-1),I4330=J4329),J4329,"")))</f>
        <v>1</v>
      </c>
      <c r="K4330" s="0" t="str">
        <f aca="false">IF(AND(J4329=1,J4328=""),INDEX(DealTypes,1),IF(AND(J4329=-1,J4328=""),INDEX(DealTypes,2),IF(OR(AND(J4329="",J4328=1),AND(J4329="",J4328=-1)),INDEX(DealTypes,3),"")))</f>
        <v/>
      </c>
      <c r="L4330" s="0" t="n">
        <f aca="false">IF(K4330=INDEX(DealTypes,1),B4330+Spread,IF(K4330=INDEX(DealTypes,2),B4330,IF(OR(K4330=INDEX(DealTypes,3),N(L4329)=0),"",L4329)))</f>
        <v>1.31316</v>
      </c>
      <c r="M4330" s="6" t="str">
        <f aca="false">IF(N4330&lt;&gt;"",IF(COUNTIF(N$3:N4330,N4330)=1,MAX(M$4:M4329)+1,""),"")</f>
        <v/>
      </c>
      <c r="N4330" s="7" t="str">
        <f aca="false">IF(K4330=INDEX(DealTypes,3),IF(I4329=-1,ROUND((B4330-L4329)/Point,0),ROUND((L4329-B4330)/Point,0)),"")</f>
        <v/>
      </c>
      <c r="O4330" s="6" t="str">
        <f aca="false">(IF(AND(N(N4330)&gt;0,I4329=-1),1,IF(AND(N(N4330)&lt;0,I4329=-1),-1,IF(AND(N(N4330)&gt;0,I4329=1),2,IF(AND(N(N4330)&lt;0,I4329=1),-2,"")))))</f>
        <v/>
      </c>
      <c r="P4330" s="0" t="str">
        <f aca="false">IF(N4330&lt;&gt;"",ABS(N4330),"")</f>
        <v/>
      </c>
    </row>
    <row r="4331" customFormat="false" ht="12.8" hidden="false" customHeight="false" outlineLevel="0" collapsed="false">
      <c r="A4331" s="4" t="n">
        <v>44049.7916666667</v>
      </c>
      <c r="B4331" s="5" t="n">
        <v>1.31455</v>
      </c>
      <c r="C4331" s="5" t="n">
        <v>1.31708</v>
      </c>
      <c r="D4331" s="5" t="n">
        <v>1.31452</v>
      </c>
      <c r="E4331" s="5" t="n">
        <v>1.31589</v>
      </c>
      <c r="F4331" s="0" t="n">
        <v>2974</v>
      </c>
      <c r="G4331" s="0" t="n">
        <f aca="false">ROW()-3</f>
        <v>4328</v>
      </c>
      <c r="H4331" s="5" t="n">
        <f aca="true">IF(G4331&gt;(MovingPeriod+MovingShift),AVERAGE(INDIRECT("E"&amp;(ROW()-MovingPeriod-MovingShift)&amp;":"&amp;"E"&amp;ROW()-MovingShift)),"")</f>
        <v>1.31429076923077</v>
      </c>
      <c r="I4331" s="0" t="str">
        <f aca="false">IF(AND(B4331&gt;H4331,E4331&lt;H4331),-1,IF(AND(B4331&lt;H4331,E4331&gt;H4331),1,""))</f>
        <v/>
      </c>
      <c r="J4331" s="6" t="n">
        <f aca="false">IF(AND(I4331=-1,J4330=""),-1,IF(AND(I4331=1,J4330=""),1,IF(OR(AND(I4331="",J4330=1),AND(I4331="",J4330=-1),I4331=J4330),J4330,"")))</f>
        <v>1</v>
      </c>
      <c r="K4331" s="0" t="str">
        <f aca="false">IF(AND(J4330=1,J4329=""),INDEX(DealTypes,1),IF(AND(J4330=-1,J4329=""),INDEX(DealTypes,2),IF(OR(AND(J4330="",J4329=1),AND(J4330="",J4329=-1)),INDEX(DealTypes,3),"")))</f>
        <v/>
      </c>
      <c r="L4331" s="6" t="n">
        <f aca="false">IF(K4331=INDEX(DealTypes,1),B4331+Spread,IF(K4331=INDEX(DealTypes,2),B4331,IF(OR(K4331=INDEX(DealTypes,3),N(L4330)=0),"",L4330)))</f>
        <v>1.31316</v>
      </c>
      <c r="M4331" s="6" t="str">
        <f aca="false">IF(N4331&lt;&gt;"",IF(COUNTIF(N$3:N4331,N4331)=1,MAX(M$4:M4330)+1,""),"")</f>
        <v/>
      </c>
      <c r="N4331" s="7" t="str">
        <f aca="false">IF(K4331=INDEX(DealTypes,3),IF(I4330=-1,ROUND((B4331-L4330)/Point,0),ROUND((L4330-B4331)/Point,0)),"")</f>
        <v/>
      </c>
      <c r="O4331" s="6" t="str">
        <f aca="false">(IF(AND(N(N4331)&gt;0,I4330=-1),1,IF(AND(N(N4331)&lt;0,I4330=-1),-1,IF(AND(N(N4331)&gt;0,I4330=1),2,IF(AND(N(N4331)&lt;0,I4330=1),-2,"")))))</f>
        <v/>
      </c>
      <c r="P4331" s="0" t="str">
        <f aca="false">IF(N4331&lt;&gt;"",ABS(N4331),"")</f>
        <v/>
      </c>
    </row>
    <row r="4332" customFormat="false" ht="12.8" hidden="false" customHeight="false" outlineLevel="0" collapsed="false">
      <c r="A4332" s="4" t="n">
        <v>44049.8333333333</v>
      </c>
      <c r="B4332" s="5" t="n">
        <v>1.31589</v>
      </c>
      <c r="C4332" s="5" t="n">
        <v>1.3166</v>
      </c>
      <c r="D4332" s="5" t="n">
        <v>1.31503</v>
      </c>
      <c r="E4332" s="5" t="n">
        <v>1.31514</v>
      </c>
      <c r="F4332" s="0" t="n">
        <v>2113</v>
      </c>
      <c r="G4332" s="0" t="n">
        <f aca="false">ROW()-3</f>
        <v>4329</v>
      </c>
      <c r="H4332" s="5" t="n">
        <f aca="true">IF(G4332&gt;(MovingPeriod+MovingShift),AVERAGE(INDIRECT("E"&amp;(ROW()-MovingPeriod-MovingShift)&amp;":"&amp;"E"&amp;ROW()-MovingShift)),"")</f>
        <v>1.31459076923077</v>
      </c>
      <c r="I4332" s="0" t="str">
        <f aca="false">IF(AND(B4332&gt;H4332,E4332&lt;H4332),-1,IF(AND(B4332&lt;H4332,E4332&gt;H4332),1,""))</f>
        <v/>
      </c>
      <c r="J4332" s="6" t="n">
        <f aca="false">IF(AND(I4332=-1,J4331=""),-1,IF(AND(I4332=1,J4331=""),1,IF(OR(AND(I4332="",J4331=1),AND(I4332="",J4331=-1),I4332=J4331),J4331,"")))</f>
        <v>1</v>
      </c>
      <c r="K4332" s="0" t="str">
        <f aca="false">IF(AND(J4331=1,J4330=""),INDEX(DealTypes,1),IF(AND(J4331=-1,J4330=""),INDEX(DealTypes,2),IF(OR(AND(J4331="",J4330=1),AND(J4331="",J4330=-1)),INDEX(DealTypes,3),"")))</f>
        <v/>
      </c>
      <c r="L4332" s="6" t="n">
        <f aca="false">IF(K4332=INDEX(DealTypes,1),B4332+Spread,IF(K4332=INDEX(DealTypes,2),B4332,IF(OR(K4332=INDEX(DealTypes,3),N(L4331)=0),"",L4331)))</f>
        <v>1.31316</v>
      </c>
      <c r="M4332" s="6" t="str">
        <f aca="false">IF(N4332&lt;&gt;"",IF(COUNTIF(N$3:N4332,N4332)=1,MAX(M$4:M4331)+1,""),"")</f>
        <v/>
      </c>
      <c r="N4332" s="7" t="str">
        <f aca="false">IF(K4332=INDEX(DealTypes,3),IF(I4331=-1,ROUND((B4332-L4331)/Point,0),ROUND((L4331-B4332)/Point,0)),"")</f>
        <v/>
      </c>
      <c r="O4332" s="6" t="str">
        <f aca="false">(IF(AND(N(N4332)&gt;0,I4331=-1),1,IF(AND(N(N4332)&lt;0,I4331=-1),-1,IF(AND(N(N4332)&gt;0,I4331=1),2,IF(AND(N(N4332)&lt;0,I4331=1),-2,"")))))</f>
        <v/>
      </c>
      <c r="P4332" s="0" t="str">
        <f aca="false">IF(N4332&lt;&gt;"",ABS(N4332),"")</f>
        <v/>
      </c>
    </row>
    <row r="4333" customFormat="false" ht="12.8" hidden="false" customHeight="false" outlineLevel="0" collapsed="false">
      <c r="A4333" s="4" t="n">
        <v>44049.875</v>
      </c>
      <c r="B4333" s="5" t="n">
        <v>1.31515</v>
      </c>
      <c r="C4333" s="5" t="n">
        <v>1.31536</v>
      </c>
      <c r="D4333" s="5" t="n">
        <v>1.31373</v>
      </c>
      <c r="E4333" s="5" t="n">
        <v>1.31497</v>
      </c>
      <c r="F4333" s="0" t="n">
        <v>1814</v>
      </c>
      <c r="G4333" s="0" t="n">
        <f aca="false">ROW()-3</f>
        <v>4330</v>
      </c>
      <c r="H4333" s="5" t="n">
        <f aca="true">IF(G4333&gt;(MovingPeriod+MovingShift),AVERAGE(INDIRECT("E"&amp;(ROW()-MovingPeriod-MovingShift)&amp;":"&amp;"E"&amp;ROW()-MovingShift)),"")</f>
        <v>1.31481</v>
      </c>
      <c r="I4333" s="6" t="str">
        <f aca="false">IF(AND(B4333&gt;H4333,E4333&lt;H4333),-1,IF(AND(B4333&lt;H4333,E4333&gt;H4333),1,""))</f>
        <v/>
      </c>
      <c r="J4333" s="6" t="n">
        <f aca="false">IF(AND(I4333=-1,J4332=""),-1,IF(AND(I4333=1,J4332=""),1,IF(OR(AND(I4333="",J4332=1),AND(I4333="",J4332=-1),I4333=J4332),J4332,"")))</f>
        <v>1</v>
      </c>
      <c r="K4333" s="0" t="str">
        <f aca="false">IF(AND(J4332=1,J4331=""),INDEX(DealTypes,1),IF(AND(J4332=-1,J4331=""),INDEX(DealTypes,2),IF(OR(AND(J4332="",J4331=1),AND(J4332="",J4331=-1)),INDEX(DealTypes,3),"")))</f>
        <v/>
      </c>
      <c r="L4333" s="6" t="n">
        <f aca="false">IF(K4333=INDEX(DealTypes,1),B4333+Spread,IF(K4333=INDEX(DealTypes,2),B4333,IF(OR(K4333=INDEX(DealTypes,3),N(L4332)=0),"",L4332)))</f>
        <v>1.31316</v>
      </c>
      <c r="M4333" s="6" t="str">
        <f aca="false">IF(N4333&lt;&gt;"",IF(COUNTIF(N$3:N4333,N4333)=1,MAX(M$4:M4332)+1,""),"")</f>
        <v/>
      </c>
      <c r="N4333" s="7" t="str">
        <f aca="false">IF(K4333=INDEX(DealTypes,3),IF(I4332=-1,ROUND((B4333-L4332)/Point,0),ROUND((L4332-B4333)/Point,0)),"")</f>
        <v/>
      </c>
      <c r="O4333" s="6" t="str">
        <f aca="false">(IF(AND(N(N4333)&gt;0,I4332=-1),1,IF(AND(N(N4333)&lt;0,I4332=-1),-1,IF(AND(N(N4333)&gt;0,I4332=1),2,IF(AND(N(N4333)&lt;0,I4332=1),-2,"")))))</f>
        <v/>
      </c>
      <c r="P4333" s="0" t="str">
        <f aca="false">IF(N4333&lt;&gt;"",ABS(N4333),"")</f>
        <v/>
      </c>
    </row>
    <row r="4334" customFormat="false" ht="12.8" hidden="false" customHeight="false" outlineLevel="0" collapsed="false">
      <c r="A4334" s="4" t="n">
        <v>44049.9166666667</v>
      </c>
      <c r="B4334" s="5" t="n">
        <v>1.31497</v>
      </c>
      <c r="C4334" s="5" t="n">
        <v>1.31531</v>
      </c>
      <c r="D4334" s="5" t="n">
        <v>1.31323</v>
      </c>
      <c r="E4334" s="5" t="n">
        <v>1.31402</v>
      </c>
      <c r="F4334" s="0" t="n">
        <v>2381</v>
      </c>
      <c r="G4334" s="0" t="n">
        <f aca="false">ROW()-3</f>
        <v>4331</v>
      </c>
      <c r="H4334" s="5" t="n">
        <f aca="true">IF(G4334&gt;(MovingPeriod+MovingShift),AVERAGE(INDIRECT("E"&amp;(ROW()-MovingPeriod-MovingShift)&amp;":"&amp;"E"&amp;ROW()-MovingShift)),"")</f>
        <v>1.31506384615385</v>
      </c>
      <c r="I4334" s="6" t="str">
        <f aca="false">IF(AND(B4334&gt;H4334,E4334&lt;H4334),-1,IF(AND(B4334&lt;H4334,E4334&gt;H4334),1,""))</f>
        <v/>
      </c>
      <c r="J4334" s="6" t="n">
        <f aca="false">IF(AND(I4334=-1,J4333=""),-1,IF(AND(I4334=1,J4333=""),1,IF(OR(AND(I4334="",J4333=1),AND(I4334="",J4333=-1),I4334=J4333),J4333,"")))</f>
        <v>1</v>
      </c>
      <c r="K4334" s="0" t="str">
        <f aca="false">IF(AND(J4333=1,J4332=""),INDEX(DealTypes,1),IF(AND(J4333=-1,J4332=""),INDEX(DealTypes,2),IF(OR(AND(J4333="",J4332=1),AND(J4333="",J4332=-1)),INDEX(DealTypes,3),"")))</f>
        <v/>
      </c>
      <c r="L4334" s="6" t="n">
        <f aca="false">IF(K4334=INDEX(DealTypes,1),B4334+Spread,IF(K4334=INDEX(DealTypes,2),B4334,IF(OR(K4334=INDEX(DealTypes,3),N(L4333)=0),"",L4333)))</f>
        <v>1.31316</v>
      </c>
      <c r="M4334" s="6" t="str">
        <f aca="false">IF(N4334&lt;&gt;"",IF(COUNTIF(N$3:N4334,N4334)=1,MAX(M$4:M4333)+1,""),"")</f>
        <v/>
      </c>
      <c r="N4334" s="7" t="str">
        <f aca="false">IF(K4334=INDEX(DealTypes,3),IF(I4333=-1,ROUND((B4334-L4333)/Point,0),ROUND((L4333-B4334)/Point,0)),"")</f>
        <v/>
      </c>
      <c r="O4334" s="6" t="str">
        <f aca="false">(IF(AND(N(N4334)&gt;0,I4333=-1),1,IF(AND(N(N4334)&lt;0,I4333=-1),-1,IF(AND(N(N4334)&gt;0,I4333=1),2,IF(AND(N(N4334)&lt;0,I4333=1),-2,"")))))</f>
        <v/>
      </c>
      <c r="P4334" s="0" t="str">
        <f aca="false">IF(N4334&lt;&gt;"",ABS(N4334),"")</f>
        <v/>
      </c>
    </row>
    <row r="4335" customFormat="false" ht="12.8" hidden="false" customHeight="false" outlineLevel="0" collapsed="false">
      <c r="A4335" s="4" t="n">
        <v>44049.9583333333</v>
      </c>
      <c r="B4335" s="5" t="n">
        <v>1.31405</v>
      </c>
      <c r="C4335" s="5" t="n">
        <v>1.3144</v>
      </c>
      <c r="D4335" s="5" t="n">
        <v>1.31333</v>
      </c>
      <c r="E4335" s="5" t="n">
        <v>1.31422</v>
      </c>
      <c r="F4335" s="0" t="n">
        <v>951</v>
      </c>
      <c r="G4335" s="0" t="n">
        <f aca="false">ROW()-3</f>
        <v>4332</v>
      </c>
      <c r="H4335" s="5" t="n">
        <f aca="true">IF(G4335&gt;(MovingPeriod+MovingShift),AVERAGE(INDIRECT("E"&amp;(ROW()-MovingPeriod-MovingShift)&amp;":"&amp;"E"&amp;ROW()-MovingShift)),"")</f>
        <v>1.31516461538462</v>
      </c>
      <c r="I4335" s="0" t="str">
        <f aca="false">IF(AND(B4335&gt;H4335,E4335&lt;H4335),-1,IF(AND(B4335&lt;H4335,E4335&gt;H4335),1,""))</f>
        <v/>
      </c>
      <c r="J4335" s="6" t="n">
        <f aca="false">IF(AND(I4335=-1,J4334=""),-1,IF(AND(I4335=1,J4334=""),1,IF(OR(AND(I4335="",J4334=1),AND(I4335="",J4334=-1),I4335=J4334),J4334,"")))</f>
        <v>1</v>
      </c>
      <c r="K4335" s="0" t="str">
        <f aca="false">IF(AND(J4334=1,J4333=""),INDEX(DealTypes,1),IF(AND(J4334=-1,J4333=""),INDEX(DealTypes,2),IF(OR(AND(J4334="",J4333=1),AND(J4334="",J4333=-1)),INDEX(DealTypes,3),"")))</f>
        <v/>
      </c>
      <c r="L4335" s="6" t="n">
        <f aca="false">IF(K4335=INDEX(DealTypes,1),B4335+Spread,IF(K4335=INDEX(DealTypes,2),B4335,IF(OR(K4335=INDEX(DealTypes,3),N(L4334)=0),"",L4334)))</f>
        <v>1.31316</v>
      </c>
      <c r="M4335" s="6" t="str">
        <f aca="false">IF(N4335&lt;&gt;"",IF(COUNTIF(N$3:N4335,N4335)=1,MAX(M$4:M4334)+1,""),"")</f>
        <v/>
      </c>
      <c r="N4335" s="7" t="str">
        <f aca="false">IF(K4335=INDEX(DealTypes,3),IF(I4334=-1,ROUND((B4335-L4334)/Point,0),ROUND((L4334-B4335)/Point,0)),"")</f>
        <v/>
      </c>
      <c r="O4335" s="6" t="str">
        <f aca="false">(IF(AND(N(N4335)&gt;0,I4334=-1),1,IF(AND(N(N4335)&lt;0,I4334=-1),-1,IF(AND(N(N4335)&gt;0,I4334=1),2,IF(AND(N(N4335)&lt;0,I4334=1),-2,"")))))</f>
        <v/>
      </c>
      <c r="P4335" s="0" t="str">
        <f aca="false">IF(N4335&lt;&gt;"",ABS(N4335),"")</f>
        <v/>
      </c>
    </row>
    <row r="4336" customFormat="false" ht="12.8" hidden="false" customHeight="false" outlineLevel="0" collapsed="false">
      <c r="A4336" s="4" t="n">
        <v>44050</v>
      </c>
      <c r="B4336" s="5" t="n">
        <v>1.31404</v>
      </c>
      <c r="C4336" s="5" t="n">
        <v>1.31504</v>
      </c>
      <c r="D4336" s="5" t="n">
        <v>1.31242</v>
      </c>
      <c r="E4336" s="5" t="n">
        <v>1.31402</v>
      </c>
      <c r="F4336" s="0" t="n">
        <v>1836</v>
      </c>
      <c r="G4336" s="0" t="n">
        <f aca="false">ROW()-3</f>
        <v>4333</v>
      </c>
      <c r="H4336" s="5" t="n">
        <f aca="true">IF(G4336&gt;(MovingPeriod+MovingShift),AVERAGE(INDIRECT("E"&amp;(ROW()-MovingPeriod-MovingShift)&amp;":"&amp;"E"&amp;ROW()-MovingShift)),"")</f>
        <v>1.31534384615385</v>
      </c>
      <c r="I4336" s="0" t="str">
        <f aca="false">IF(AND(B4336&gt;H4336,E4336&lt;H4336),-1,IF(AND(B4336&lt;H4336,E4336&gt;H4336),1,""))</f>
        <v/>
      </c>
      <c r="J4336" s="6" t="n">
        <f aca="false">IF(AND(I4336=-1,J4335=""),-1,IF(AND(I4336=1,J4335=""),1,IF(OR(AND(I4336="",J4335=1),AND(I4336="",J4335=-1),I4336=J4335),J4335,"")))</f>
        <v>1</v>
      </c>
      <c r="K4336" s="0" t="str">
        <f aca="false">IF(AND(J4335=1,J4334=""),INDEX(DealTypes,1),IF(AND(J4335=-1,J4334=""),INDEX(DealTypes,2),IF(OR(AND(J4335="",J4334=1),AND(J4335="",J4334=-1)),INDEX(DealTypes,3),"")))</f>
        <v/>
      </c>
      <c r="L4336" s="6" t="n">
        <f aca="false">IF(K4336=INDEX(DealTypes,1),B4336+Spread,IF(K4336=INDEX(DealTypes,2),B4336,IF(OR(K4336=INDEX(DealTypes,3),N(L4335)=0),"",L4335)))</f>
        <v>1.31316</v>
      </c>
      <c r="M4336" s="6" t="str">
        <f aca="false">IF(N4336&lt;&gt;"",IF(COUNTIF(N$3:N4336,N4336)=1,MAX(M$4:M4335)+1,""),"")</f>
        <v/>
      </c>
      <c r="N4336" s="7" t="str">
        <f aca="false">IF(K4336=INDEX(DealTypes,3),IF(I4335=-1,ROUND((B4336-L4335)/Point,0),ROUND((L4335-B4336)/Point,0)),"")</f>
        <v/>
      </c>
      <c r="O4336" s="6" t="str">
        <f aca="false">(IF(AND(N(N4336)&gt;0,I4335=-1),1,IF(AND(N(N4336)&lt;0,I4335=-1),-1,IF(AND(N(N4336)&gt;0,I4335=1),2,IF(AND(N(N4336)&lt;0,I4335=1),-2,"")))))</f>
        <v/>
      </c>
      <c r="P4336" s="0" t="str">
        <f aca="false">IF(N4336&lt;&gt;"",ABS(N4336),"")</f>
        <v/>
      </c>
    </row>
    <row r="4337" customFormat="false" ht="12.8" hidden="false" customHeight="false" outlineLevel="0" collapsed="false">
      <c r="A4337" s="4" t="n">
        <v>44050.0416666667</v>
      </c>
      <c r="B4337" s="5" t="n">
        <v>1.31402</v>
      </c>
      <c r="C4337" s="5" t="n">
        <v>1.31454</v>
      </c>
      <c r="D4337" s="5" t="n">
        <v>1.31402</v>
      </c>
      <c r="E4337" s="5" t="n">
        <v>1.31424</v>
      </c>
      <c r="F4337" s="0" t="n">
        <v>502</v>
      </c>
      <c r="G4337" s="0" t="n">
        <f aca="false">ROW()-3</f>
        <v>4334</v>
      </c>
      <c r="H4337" s="5" t="n">
        <f aca="true">IF(G4337&gt;(MovingPeriod+MovingShift),AVERAGE(INDIRECT("E"&amp;(ROW()-MovingPeriod-MovingShift)&amp;":"&amp;"E"&amp;ROW()-MovingShift)),"")</f>
        <v>1.31556</v>
      </c>
      <c r="I4337" s="0" t="str">
        <f aca="false">IF(AND(B4337&gt;H4337,E4337&lt;H4337),-1,IF(AND(B4337&lt;H4337,E4337&gt;H4337),1,""))</f>
        <v/>
      </c>
      <c r="J4337" s="6" t="n">
        <f aca="false">IF(AND(I4337=-1,J4336=""),-1,IF(AND(I4337=1,J4336=""),1,IF(OR(AND(I4337="",J4336=1),AND(I4337="",J4336=-1),I4337=J4336),J4336,"")))</f>
        <v>1</v>
      </c>
      <c r="K4337" s="0" t="str">
        <f aca="false">IF(AND(J4336=1,J4335=""),INDEX(DealTypes,1),IF(AND(J4336=-1,J4335=""),INDEX(DealTypes,2),IF(OR(AND(J4336="",J4335=1),AND(J4336="",J4335=-1)),INDEX(DealTypes,3),"")))</f>
        <v/>
      </c>
      <c r="L4337" s="6" t="n">
        <f aca="false">IF(K4337=INDEX(DealTypes,1),B4337+Spread,IF(K4337=INDEX(DealTypes,2),B4337,IF(OR(K4337=INDEX(DealTypes,3),N(L4336)=0),"",L4336)))</f>
        <v>1.31316</v>
      </c>
      <c r="M4337" s="6" t="str">
        <f aca="false">IF(N4337&lt;&gt;"",IF(COUNTIF(N$3:N4337,N4337)=1,MAX(M$4:M4336)+1,""),"")</f>
        <v/>
      </c>
      <c r="N4337" s="7" t="str">
        <f aca="false">IF(K4337=INDEX(DealTypes,3),IF(I4336=-1,ROUND((B4337-L4336)/Point,0),ROUND((L4336-B4337)/Point,0)),"")</f>
        <v/>
      </c>
      <c r="O4337" s="6" t="str">
        <f aca="false">(IF(AND(N(N4337)&gt;0,I4336=-1),1,IF(AND(N(N4337)&lt;0,I4336=-1),-1,IF(AND(N(N4337)&gt;0,I4336=1),2,IF(AND(N(N4337)&lt;0,I4336=1),-2,"")))))</f>
        <v/>
      </c>
      <c r="P4337" s="0" t="str">
        <f aca="false">IF(N4337&lt;&gt;"",ABS(N4337),"")</f>
        <v/>
      </c>
    </row>
    <row r="4338" customFormat="false" ht="12.8" hidden="false" customHeight="false" outlineLevel="0" collapsed="false">
      <c r="A4338" s="4" t="n">
        <v>44050.0833333333</v>
      </c>
      <c r="B4338" s="5" t="n">
        <v>1.31425</v>
      </c>
      <c r="C4338" s="5" t="n">
        <v>1.31443</v>
      </c>
      <c r="D4338" s="5" t="n">
        <v>1.3135</v>
      </c>
      <c r="E4338" s="5" t="n">
        <v>1.31368</v>
      </c>
      <c r="F4338" s="0" t="n">
        <v>716</v>
      </c>
      <c r="G4338" s="0" t="n">
        <f aca="false">ROW()-3</f>
        <v>4335</v>
      </c>
      <c r="H4338" s="5" t="n">
        <f aca="true">IF(G4338&gt;(MovingPeriod+MovingShift),AVERAGE(INDIRECT("E"&amp;(ROW()-MovingPeriod-MovingShift)&amp;":"&amp;"E"&amp;ROW()-MovingShift)),"")</f>
        <v>1.31568923076923</v>
      </c>
      <c r="I4338" s="0" t="str">
        <f aca="false">IF(AND(B4338&gt;H4338,E4338&lt;H4338),-1,IF(AND(B4338&lt;H4338,E4338&gt;H4338),1,""))</f>
        <v/>
      </c>
      <c r="J4338" s="6" t="n">
        <f aca="false">IF(AND(I4338=-1,J4337=""),-1,IF(AND(I4338=1,J4337=""),1,IF(OR(AND(I4338="",J4337=1),AND(I4338="",J4337=-1),I4338=J4337),J4337,"")))</f>
        <v>1</v>
      </c>
      <c r="K4338" s="0" t="str">
        <f aca="false">IF(AND(J4337=1,J4336=""),INDEX(DealTypes,1),IF(AND(J4337=-1,J4336=""),INDEX(DealTypes,2),IF(OR(AND(J4337="",J4336=1),AND(J4337="",J4336=-1)),INDEX(DealTypes,3),"")))</f>
        <v/>
      </c>
      <c r="L4338" s="6" t="n">
        <f aca="false">IF(K4338=INDEX(DealTypes,1),B4338+Spread,IF(K4338=INDEX(DealTypes,2),B4338,IF(OR(K4338=INDEX(DealTypes,3),N(L4337)=0),"",L4337)))</f>
        <v>1.31316</v>
      </c>
      <c r="M4338" s="6" t="str">
        <f aca="false">IF(N4338&lt;&gt;"",IF(COUNTIF(N$3:N4338,N4338)=1,MAX(M$4:M4337)+1,""),"")</f>
        <v/>
      </c>
      <c r="N4338" s="7" t="str">
        <f aca="false">IF(K4338=INDEX(DealTypes,3),IF(I4337=-1,ROUND((B4338-L4337)/Point,0),ROUND((L4337-B4338)/Point,0)),"")</f>
        <v/>
      </c>
      <c r="O4338" s="6" t="str">
        <f aca="false">(IF(AND(N(N4338)&gt;0,I4337=-1),1,IF(AND(N(N4338)&lt;0,I4337=-1),-1,IF(AND(N(N4338)&gt;0,I4337=1),2,IF(AND(N(N4338)&lt;0,I4337=1),-2,"")))))</f>
        <v/>
      </c>
      <c r="P4338" s="0" t="str">
        <f aca="false">IF(N4338&lt;&gt;"",ABS(N4338),"")</f>
        <v/>
      </c>
    </row>
    <row r="4339" customFormat="false" ht="12.8" hidden="false" customHeight="false" outlineLevel="0" collapsed="false">
      <c r="A4339" s="4" t="n">
        <v>44050.125</v>
      </c>
      <c r="B4339" s="5" t="n">
        <v>1.31368</v>
      </c>
      <c r="C4339" s="5" t="n">
        <v>1.31472</v>
      </c>
      <c r="D4339" s="5" t="n">
        <v>1.31307</v>
      </c>
      <c r="E4339" s="5" t="n">
        <v>1.31389</v>
      </c>
      <c r="F4339" s="0" t="n">
        <v>1347</v>
      </c>
      <c r="G4339" s="0" t="n">
        <f aca="false">ROW()-3</f>
        <v>4336</v>
      </c>
      <c r="H4339" s="5" t="n">
        <f aca="true">IF(G4339&gt;(MovingPeriod+MovingShift),AVERAGE(INDIRECT("E"&amp;(ROW()-MovingPeriod-MovingShift)&amp;":"&amp;"E"&amp;ROW()-MovingShift)),"")</f>
        <v>1.31583153846154</v>
      </c>
      <c r="I4339" s="0" t="str">
        <f aca="false">IF(AND(B4339&gt;H4339,E4339&lt;H4339),-1,IF(AND(B4339&lt;H4339,E4339&gt;H4339),1,""))</f>
        <v/>
      </c>
      <c r="J4339" s="0" t="n">
        <f aca="false">IF(AND(I4339=-1,J4338=""),-1,IF(AND(I4339=1,J4338=""),1,IF(OR(AND(I4339="",J4338=1),AND(I4339="",J4338=-1),I4339=J4338),J4338,"")))</f>
        <v>1</v>
      </c>
      <c r="K4339" s="0" t="str">
        <f aca="false">IF(AND(J4338=1,J4337=""),INDEX(DealTypes,1),IF(AND(J4338=-1,J4337=""),INDEX(DealTypes,2),IF(OR(AND(J4338="",J4337=1),AND(J4338="",J4337=-1)),INDEX(DealTypes,3),"")))</f>
        <v/>
      </c>
      <c r="L4339" s="6" t="n">
        <f aca="false">IF(K4339=INDEX(DealTypes,1),B4339+Spread,IF(K4339=INDEX(DealTypes,2),B4339,IF(OR(K4339=INDEX(DealTypes,3),N(L4338)=0),"",L4338)))</f>
        <v>1.31316</v>
      </c>
      <c r="M4339" s="6" t="str">
        <f aca="false">IF(N4339&lt;&gt;"",IF(COUNTIF(N$3:N4339,N4339)=1,MAX(M$4:M4338)+1,""),"")</f>
        <v/>
      </c>
      <c r="N4339" s="7" t="str">
        <f aca="false">IF(K4339=INDEX(DealTypes,3),IF(I4338=-1,ROUND((B4339-L4338)/Point,0),ROUND((L4338-B4339)/Point,0)),"")</f>
        <v/>
      </c>
      <c r="O4339" s="6" t="str">
        <f aca="false">(IF(AND(N(N4339)&gt;0,I4338=-1),1,IF(AND(N(N4339)&lt;0,I4338=-1),-1,IF(AND(N(N4339)&gt;0,I4338=1),2,IF(AND(N(N4339)&lt;0,I4338=1),-2,"")))))</f>
        <v/>
      </c>
      <c r="P4339" s="0" t="str">
        <f aca="false">IF(N4339&lt;&gt;"",ABS(N4339),"")</f>
        <v/>
      </c>
    </row>
    <row r="4340" customFormat="false" ht="12.8" hidden="false" customHeight="false" outlineLevel="0" collapsed="false">
      <c r="A4340" s="4" t="n">
        <v>44050.1666666667</v>
      </c>
      <c r="B4340" s="5" t="n">
        <v>1.31389</v>
      </c>
      <c r="C4340" s="5" t="n">
        <v>1.31396</v>
      </c>
      <c r="D4340" s="5" t="n">
        <v>1.31281</v>
      </c>
      <c r="E4340" s="5" t="n">
        <v>1.31374</v>
      </c>
      <c r="F4340" s="0" t="n">
        <v>1875</v>
      </c>
      <c r="G4340" s="0" t="n">
        <f aca="false">ROW()-3</f>
        <v>4337</v>
      </c>
      <c r="H4340" s="5" t="n">
        <f aca="true">IF(G4340&gt;(MovingPeriod+MovingShift),AVERAGE(INDIRECT("E"&amp;(ROW()-MovingPeriod-MovingShift)&amp;":"&amp;"E"&amp;ROW()-MovingShift)),"")</f>
        <v>1.31562461538462</v>
      </c>
      <c r="I4340" s="0" t="str">
        <f aca="false">IF(AND(B4340&gt;H4340,E4340&lt;H4340),-1,IF(AND(B4340&lt;H4340,E4340&gt;H4340),1,""))</f>
        <v/>
      </c>
      <c r="J4340" s="6" t="n">
        <f aca="false">IF(AND(I4340=-1,J4339=""),-1,IF(AND(I4340=1,J4339=""),1,IF(OR(AND(I4340="",J4339=1),AND(I4340="",J4339=-1),I4340=J4339),J4339,"")))</f>
        <v>1</v>
      </c>
      <c r="K4340" s="0" t="str">
        <f aca="false">IF(AND(J4339=1,J4338=""),INDEX(DealTypes,1),IF(AND(J4339=-1,J4338=""),INDEX(DealTypes,2),IF(OR(AND(J4339="",J4338=1),AND(J4339="",J4338=-1)),INDEX(DealTypes,3),"")))</f>
        <v/>
      </c>
      <c r="L4340" s="0" t="n">
        <f aca="false">IF(K4340=INDEX(DealTypes,1),B4340+Spread,IF(K4340=INDEX(DealTypes,2),B4340,IF(OR(K4340=INDEX(DealTypes,3),N(L4339)=0),"",L4339)))</f>
        <v>1.31316</v>
      </c>
      <c r="M4340" s="6" t="str">
        <f aca="false">IF(N4340&lt;&gt;"",IF(COUNTIF(N$3:N4340,N4340)=1,MAX(M$4:M4339)+1,""),"")</f>
        <v/>
      </c>
      <c r="N4340" s="7" t="str">
        <f aca="false">IF(K4340=INDEX(DealTypes,3),IF(I4339=-1,ROUND((B4340-L4339)/Point,0),ROUND((L4339-B4340)/Point,0)),"")</f>
        <v/>
      </c>
      <c r="O4340" s="6" t="str">
        <f aca="false">(IF(AND(N(N4340)&gt;0,I4339=-1),1,IF(AND(N(N4340)&lt;0,I4339=-1),-1,IF(AND(N(N4340)&gt;0,I4339=1),2,IF(AND(N(N4340)&lt;0,I4339=1),-2,"")))))</f>
        <v/>
      </c>
      <c r="P4340" s="0" t="str">
        <f aca="false">IF(N4340&lt;&gt;"",ABS(N4340),"")</f>
        <v/>
      </c>
    </row>
    <row r="4341" customFormat="false" ht="12.8" hidden="false" customHeight="false" outlineLevel="0" collapsed="false">
      <c r="A4341" s="4" t="n">
        <v>44050.2083333333</v>
      </c>
      <c r="B4341" s="5" t="n">
        <v>1.31374</v>
      </c>
      <c r="C4341" s="5" t="n">
        <v>1.31374</v>
      </c>
      <c r="D4341" s="5" t="n">
        <v>1.3111</v>
      </c>
      <c r="E4341" s="5" t="n">
        <v>1.31153</v>
      </c>
      <c r="F4341" s="0" t="n">
        <v>1900</v>
      </c>
      <c r="G4341" s="0" t="n">
        <f aca="false">ROW()-3</f>
        <v>4338</v>
      </c>
      <c r="H4341" s="5" t="n">
        <f aca="true">IF(G4341&gt;(MovingPeriod+MovingShift),AVERAGE(INDIRECT("E"&amp;(ROW()-MovingPeriod-MovingShift)&amp;":"&amp;"E"&amp;ROW()-MovingShift)),"")</f>
        <v>1.31556923076923</v>
      </c>
      <c r="I4341" s="0" t="str">
        <f aca="false">IF(AND(B4341&gt;H4341,E4341&lt;H4341),-1,IF(AND(B4341&lt;H4341,E4341&gt;H4341),1,""))</f>
        <v/>
      </c>
      <c r="J4341" s="0" t="n">
        <f aca="false">IF(AND(I4341=-1,J4340=""),-1,IF(AND(I4341=1,J4340=""),1,IF(OR(AND(I4341="",J4340=1),AND(I4341="",J4340=-1),I4341=J4340),J4340,"")))</f>
        <v>1</v>
      </c>
      <c r="K4341" s="0" t="str">
        <f aca="false">IF(AND(J4340=1,J4339=""),INDEX(DealTypes,1),IF(AND(J4340=-1,J4339=""),INDEX(DealTypes,2),IF(OR(AND(J4340="",J4339=1),AND(J4340="",J4339=-1)),INDEX(DealTypes,3),"")))</f>
        <v/>
      </c>
      <c r="L4341" s="6" t="n">
        <f aca="false">IF(K4341=INDEX(DealTypes,1),B4341+Spread,IF(K4341=INDEX(DealTypes,2),B4341,IF(OR(K4341=INDEX(DealTypes,3),N(L4340)=0),"",L4340)))</f>
        <v>1.31316</v>
      </c>
      <c r="M4341" s="6" t="str">
        <f aca="false">IF(N4341&lt;&gt;"",IF(COUNTIF(N$3:N4341,N4341)=1,MAX(M$4:M4340)+1,""),"")</f>
        <v/>
      </c>
      <c r="N4341" s="7" t="str">
        <f aca="false">IF(K4341=INDEX(DealTypes,3),IF(I4340=-1,ROUND((B4341-L4340)/Point,0),ROUND((L4340-B4341)/Point,0)),"")</f>
        <v/>
      </c>
      <c r="O4341" s="6" t="str">
        <f aca="false">(IF(AND(N(N4341)&gt;0,I4340=-1),1,IF(AND(N(N4341)&lt;0,I4340=-1),-1,IF(AND(N(N4341)&gt;0,I4340=1),2,IF(AND(N(N4341)&lt;0,I4340=1),-2,"")))))</f>
        <v/>
      </c>
      <c r="P4341" s="0" t="str">
        <f aca="false">IF(N4341&lt;&gt;"",ABS(N4341),"")</f>
        <v/>
      </c>
    </row>
    <row r="4342" customFormat="false" ht="12.8" hidden="false" customHeight="false" outlineLevel="0" collapsed="false">
      <c r="A4342" s="4" t="n">
        <v>44050.25</v>
      </c>
      <c r="B4342" s="5" t="n">
        <v>1.31154</v>
      </c>
      <c r="C4342" s="5" t="n">
        <v>1.31175</v>
      </c>
      <c r="D4342" s="5" t="n">
        <v>1.31003</v>
      </c>
      <c r="E4342" s="5" t="n">
        <v>1.31025</v>
      </c>
      <c r="F4342" s="0" t="n">
        <v>1925</v>
      </c>
      <c r="G4342" s="0" t="n">
        <f aca="false">ROW()-3</f>
        <v>4339</v>
      </c>
      <c r="H4342" s="5" t="n">
        <f aca="true">IF(G4342&gt;(MovingPeriod+MovingShift),AVERAGE(INDIRECT("E"&amp;(ROW()-MovingPeriod-MovingShift)&amp;":"&amp;"E"&amp;ROW()-MovingShift)),"")</f>
        <v>1.31541384615385</v>
      </c>
      <c r="I4342" s="0" t="str">
        <f aca="false">IF(AND(B4342&gt;H4342,E4342&lt;H4342),-1,IF(AND(B4342&lt;H4342,E4342&gt;H4342),1,""))</f>
        <v/>
      </c>
      <c r="J4342" s="6" t="n">
        <f aca="false">IF(AND(I4342=-1,J4341=""),-1,IF(AND(I4342=1,J4341=""),1,IF(OR(AND(I4342="",J4341=1),AND(I4342="",J4341=-1),I4342=J4341),J4341,"")))</f>
        <v>1</v>
      </c>
      <c r="K4342" s="0" t="str">
        <f aca="false">IF(AND(J4341=1,J4340=""),INDEX(DealTypes,1),IF(AND(J4341=-1,J4340=""),INDEX(DealTypes,2),IF(OR(AND(J4341="",J4340=1),AND(J4341="",J4340=-1)),INDEX(DealTypes,3),"")))</f>
        <v/>
      </c>
      <c r="L4342" s="0" t="n">
        <f aca="false">IF(K4342=INDEX(DealTypes,1),B4342+Spread,IF(K4342=INDEX(DealTypes,2),B4342,IF(OR(K4342=INDEX(DealTypes,3),N(L4341)=0),"",L4341)))</f>
        <v>1.31316</v>
      </c>
      <c r="M4342" s="6" t="str">
        <f aca="false">IF(N4342&lt;&gt;"",IF(COUNTIF(N$3:N4342,N4342)=1,MAX(M$4:M4341)+1,""),"")</f>
        <v/>
      </c>
      <c r="N4342" s="7" t="str">
        <f aca="false">IF(K4342=INDEX(DealTypes,3),IF(I4341=-1,ROUND((B4342-L4341)/Point,0),ROUND((L4341-B4342)/Point,0)),"")</f>
        <v/>
      </c>
      <c r="O4342" s="6" t="str">
        <f aca="false">(IF(AND(N(N4342)&gt;0,I4341=-1),1,IF(AND(N(N4342)&lt;0,I4341=-1),-1,IF(AND(N(N4342)&gt;0,I4341=1),2,IF(AND(N(N4342)&lt;0,I4341=1),-2,"")))))</f>
        <v/>
      </c>
      <c r="P4342" s="0" t="str">
        <f aca="false">IF(N4342&lt;&gt;"",ABS(N4342),"")</f>
        <v/>
      </c>
    </row>
    <row r="4343" customFormat="false" ht="12.8" hidden="false" customHeight="false" outlineLevel="0" collapsed="false">
      <c r="A4343" s="4" t="n">
        <v>44050.2916666667</v>
      </c>
      <c r="B4343" s="5" t="n">
        <v>1.31025</v>
      </c>
      <c r="C4343" s="5" t="n">
        <v>1.31188</v>
      </c>
      <c r="D4343" s="5" t="n">
        <v>1.30973</v>
      </c>
      <c r="E4343" s="5" t="n">
        <v>1.31166</v>
      </c>
      <c r="F4343" s="0" t="n">
        <v>1484</v>
      </c>
      <c r="G4343" s="0" t="n">
        <f aca="false">ROW()-3</f>
        <v>4340</v>
      </c>
      <c r="H4343" s="5" t="n">
        <f aca="true">IF(G4343&gt;(MovingPeriod+MovingShift),AVERAGE(INDIRECT("E"&amp;(ROW()-MovingPeriod-MovingShift)&amp;":"&amp;"E"&amp;ROW()-MovingShift)),"")</f>
        <v>1.31516230769231</v>
      </c>
      <c r="I4343" s="6" t="str">
        <f aca="false">IF(AND(B4343&gt;H4343,E4343&lt;H4343),-1,IF(AND(B4343&lt;H4343,E4343&gt;H4343),1,""))</f>
        <v/>
      </c>
      <c r="J4343" s="6" t="n">
        <f aca="false">IF(AND(I4343=-1,J4342=""),-1,IF(AND(I4343=1,J4342=""),1,IF(OR(AND(I4343="",J4342=1),AND(I4343="",J4342=-1),I4343=J4342),J4342,"")))</f>
        <v>1</v>
      </c>
      <c r="K4343" s="0" t="str">
        <f aca="false">IF(AND(J4342=1,J4341=""),INDEX(DealTypes,1),IF(AND(J4342=-1,J4341=""),INDEX(DealTypes,2),IF(OR(AND(J4342="",J4341=1),AND(J4342="",J4341=-1)),INDEX(DealTypes,3),"")))</f>
        <v/>
      </c>
      <c r="L4343" s="6" t="n">
        <f aca="false">IF(K4343=INDEX(DealTypes,1),B4343+Spread,IF(K4343=INDEX(DealTypes,2),B4343,IF(OR(K4343=INDEX(DealTypes,3),N(L4342)=0),"",L4342)))</f>
        <v>1.31316</v>
      </c>
      <c r="M4343" s="6" t="str">
        <f aca="false">IF(N4343&lt;&gt;"",IF(COUNTIF(N$3:N4343,N4343)=1,MAX(M$4:M4342)+1,""),"")</f>
        <v/>
      </c>
      <c r="N4343" s="7" t="str">
        <f aca="false">IF(K4343=INDEX(DealTypes,3),IF(I4342=-1,ROUND((B4343-L4342)/Point,0),ROUND((L4342-B4343)/Point,0)),"")</f>
        <v/>
      </c>
      <c r="O4343" s="6" t="str">
        <f aca="false">(IF(AND(N(N4343)&gt;0,I4342=-1),1,IF(AND(N(N4343)&lt;0,I4342=-1),-1,IF(AND(N(N4343)&gt;0,I4342=1),2,IF(AND(N(N4343)&lt;0,I4342=1),-2,"")))))</f>
        <v/>
      </c>
      <c r="P4343" s="0" t="str">
        <f aca="false">IF(N4343&lt;&gt;"",ABS(N4343),"")</f>
        <v/>
      </c>
    </row>
    <row r="4344" customFormat="false" ht="12.8" hidden="false" customHeight="false" outlineLevel="0" collapsed="false">
      <c r="A4344" s="4" t="n">
        <v>44050.3333333333</v>
      </c>
      <c r="B4344" s="5" t="n">
        <v>1.31166</v>
      </c>
      <c r="C4344" s="5" t="n">
        <v>1.31312</v>
      </c>
      <c r="D4344" s="5" t="n">
        <v>1.31087</v>
      </c>
      <c r="E4344" s="5" t="n">
        <v>1.31256</v>
      </c>
      <c r="F4344" s="0" t="n">
        <v>1329</v>
      </c>
      <c r="G4344" s="0" t="n">
        <f aca="false">ROW()-3</f>
        <v>4341</v>
      </c>
      <c r="H4344" s="5" t="n">
        <f aca="true">IF(G4344&gt;(MovingPeriod+MovingShift),AVERAGE(INDIRECT("E"&amp;(ROW()-MovingPeriod-MovingShift)&amp;":"&amp;"E"&amp;ROW()-MovingShift)),"")</f>
        <v>1.31489</v>
      </c>
      <c r="I4344" s="6" t="str">
        <f aca="false">IF(AND(B4344&gt;H4344,E4344&lt;H4344),-1,IF(AND(B4344&lt;H4344,E4344&gt;H4344),1,""))</f>
        <v/>
      </c>
      <c r="J4344" s="6" t="n">
        <f aca="false">IF(AND(I4344=-1,J4343=""),-1,IF(AND(I4344=1,J4343=""),1,IF(OR(AND(I4344="",J4343=1),AND(I4344="",J4343=-1),I4344=J4343),J4343,"")))</f>
        <v>1</v>
      </c>
      <c r="K4344" s="0" t="str">
        <f aca="false">IF(AND(J4343=1,J4342=""),INDEX(DealTypes,1),IF(AND(J4343=-1,J4342=""),INDEX(DealTypes,2),IF(OR(AND(J4343="",J4342=1),AND(J4343="",J4342=-1)),INDEX(DealTypes,3),"")))</f>
        <v/>
      </c>
      <c r="L4344" s="6" t="n">
        <f aca="false">IF(K4344=INDEX(DealTypes,1),B4344+Spread,IF(K4344=INDEX(DealTypes,2),B4344,IF(OR(K4344=INDEX(DealTypes,3),N(L4343)=0),"",L4343)))</f>
        <v>1.31316</v>
      </c>
      <c r="M4344" s="6" t="str">
        <f aca="false">IF(N4344&lt;&gt;"",IF(COUNTIF(N$3:N4344,N4344)=1,MAX(M$4:M4343)+1,""),"")</f>
        <v/>
      </c>
      <c r="N4344" s="7" t="str">
        <f aca="false">IF(K4344=INDEX(DealTypes,3),IF(I4343=-1,ROUND((B4344-L4343)/Point,0),ROUND((L4343-B4344)/Point,0)),"")</f>
        <v/>
      </c>
      <c r="O4344" s="6" t="str">
        <f aca="false">(IF(AND(N(N4344)&gt;0,I4343=-1),1,IF(AND(N(N4344)&lt;0,I4343=-1),-1,IF(AND(N(N4344)&gt;0,I4343=1),2,IF(AND(N(N4344)&lt;0,I4343=1),-2,"")))))</f>
        <v/>
      </c>
      <c r="P4344" s="0" t="str">
        <f aca="false">IF(N4344&lt;&gt;"",ABS(N4344),"")</f>
        <v/>
      </c>
    </row>
    <row r="4345" customFormat="false" ht="12.8" hidden="false" customHeight="false" outlineLevel="0" collapsed="false">
      <c r="A4345" s="4" t="n">
        <v>44050.375</v>
      </c>
      <c r="B4345" s="5" t="n">
        <v>1.31247</v>
      </c>
      <c r="C4345" s="5" t="n">
        <v>1.3133</v>
      </c>
      <c r="D4345" s="5" t="n">
        <v>1.31073</v>
      </c>
      <c r="E4345" s="5" t="n">
        <v>1.31101</v>
      </c>
      <c r="F4345" s="0" t="n">
        <v>1831</v>
      </c>
      <c r="G4345" s="0" t="n">
        <f aca="false">ROW()-3</f>
        <v>4342</v>
      </c>
      <c r="H4345" s="5" t="n">
        <f aca="true">IF(G4345&gt;(MovingPeriod+MovingShift),AVERAGE(INDIRECT("E"&amp;(ROW()-MovingPeriod-MovingShift)&amp;":"&amp;"E"&amp;ROW()-MovingShift)),"")</f>
        <v>1.31469769230769</v>
      </c>
      <c r="I4345" s="6" t="str">
        <f aca="false">IF(AND(B4345&gt;H4345,E4345&lt;H4345),-1,IF(AND(B4345&lt;H4345,E4345&gt;H4345),1,""))</f>
        <v/>
      </c>
      <c r="J4345" s="6" t="n">
        <f aca="false">IF(AND(I4345=-1,J4344=""),-1,IF(AND(I4345=1,J4344=""),1,IF(OR(AND(I4345="",J4344=1),AND(I4345="",J4344=-1),I4345=J4344),J4344,"")))</f>
        <v>1</v>
      </c>
      <c r="K4345" s="0" t="str">
        <f aca="false">IF(AND(J4344=1,J4343=""),INDEX(DealTypes,1),IF(AND(J4344=-1,J4343=""),INDEX(DealTypes,2),IF(OR(AND(J4344="",J4343=1),AND(J4344="",J4343=-1)),INDEX(DealTypes,3),"")))</f>
        <v/>
      </c>
      <c r="L4345" s="6" t="n">
        <f aca="false">IF(K4345=INDEX(DealTypes,1),B4345+Spread,IF(K4345=INDEX(DealTypes,2),B4345,IF(OR(K4345=INDEX(DealTypes,3),N(L4344)=0),"",L4344)))</f>
        <v>1.31316</v>
      </c>
      <c r="M4345" s="6" t="str">
        <f aca="false">IF(N4345&lt;&gt;"",IF(COUNTIF(N$3:N4345,N4345)=1,MAX(M$4:M4344)+1,""),"")</f>
        <v/>
      </c>
      <c r="N4345" s="7" t="str">
        <f aca="false">IF(K4345=INDEX(DealTypes,3),IF(I4344=-1,ROUND((B4345-L4344)/Point,0),ROUND((L4344-B4345)/Point,0)),"")</f>
        <v/>
      </c>
      <c r="O4345" s="6" t="str">
        <f aca="false">(IF(AND(N(N4345)&gt;0,I4344=-1),1,IF(AND(N(N4345)&lt;0,I4344=-1),-1,IF(AND(N(N4345)&gt;0,I4344=1),2,IF(AND(N(N4345)&lt;0,I4344=1),-2,"")))))</f>
        <v/>
      </c>
      <c r="P4345" s="0" t="str">
        <f aca="false">IF(N4345&lt;&gt;"",ABS(N4345),"")</f>
        <v/>
      </c>
    </row>
    <row r="4346" customFormat="false" ht="12.8" hidden="false" customHeight="false" outlineLevel="0" collapsed="false">
      <c r="A4346" s="4" t="n">
        <v>44050.4166666667</v>
      </c>
      <c r="B4346" s="5" t="n">
        <v>1.31115</v>
      </c>
      <c r="C4346" s="5" t="n">
        <v>1.31299</v>
      </c>
      <c r="D4346" s="5" t="n">
        <v>1.3093</v>
      </c>
      <c r="E4346" s="5" t="n">
        <v>1.31024</v>
      </c>
      <c r="F4346" s="0" t="n">
        <v>3022</v>
      </c>
      <c r="G4346" s="0" t="n">
        <f aca="false">ROW()-3</f>
        <v>4343</v>
      </c>
      <c r="H4346" s="5" t="n">
        <f aca="true">IF(G4346&gt;(MovingPeriod+MovingShift),AVERAGE(INDIRECT("E"&amp;(ROW()-MovingPeriod-MovingShift)&amp;":"&amp;"E"&amp;ROW()-MovingShift)),"")</f>
        <v>1.31457846153846</v>
      </c>
      <c r="I4346" s="0" t="str">
        <f aca="false">IF(AND(B4346&gt;H4346,E4346&lt;H4346),-1,IF(AND(B4346&lt;H4346,E4346&gt;H4346),1,""))</f>
        <v/>
      </c>
      <c r="J4346" s="6" t="n">
        <f aca="false">IF(AND(I4346=-1,J4345=""),-1,IF(AND(I4346=1,J4345=""),1,IF(OR(AND(I4346="",J4345=1),AND(I4346="",J4345=-1),I4346=J4345),J4345,"")))</f>
        <v>1</v>
      </c>
      <c r="K4346" s="0" t="str">
        <f aca="false">IF(AND(J4345=1,J4344=""),INDEX(DealTypes,1),IF(AND(J4345=-1,J4344=""),INDEX(DealTypes,2),IF(OR(AND(J4345="",J4344=1),AND(J4345="",J4344=-1)),INDEX(DealTypes,3),"")))</f>
        <v/>
      </c>
      <c r="L4346" s="6" t="n">
        <f aca="false">IF(K4346=INDEX(DealTypes,1),B4346+Spread,IF(K4346=INDEX(DealTypes,2),B4346,IF(OR(K4346=INDEX(DealTypes,3),N(L4345)=0),"",L4345)))</f>
        <v>1.31316</v>
      </c>
      <c r="M4346" s="6" t="str">
        <f aca="false">IF(N4346&lt;&gt;"",IF(COUNTIF(N$3:N4346,N4346)=1,MAX(M$4:M4345)+1,""),"")</f>
        <v/>
      </c>
      <c r="N4346" s="7" t="str">
        <f aca="false">IF(K4346=INDEX(DealTypes,3),IF(I4345=-1,ROUND((B4346-L4345)/Point,0),ROUND((L4345-B4346)/Point,0)),"")</f>
        <v/>
      </c>
      <c r="O4346" s="6" t="str">
        <f aca="false">(IF(AND(N(N4346)&gt;0,I4345=-1),1,IF(AND(N(N4346)&lt;0,I4345=-1),-1,IF(AND(N(N4346)&gt;0,I4345=1),2,IF(AND(N(N4346)&lt;0,I4345=1),-2,"")))))</f>
        <v/>
      </c>
      <c r="P4346" s="0" t="str">
        <f aca="false">IF(N4346&lt;&gt;"",ABS(N4346),"")</f>
        <v/>
      </c>
    </row>
    <row r="4347" customFormat="false" ht="12.8" hidden="false" customHeight="false" outlineLevel="0" collapsed="false">
      <c r="A4347" s="4" t="n">
        <v>44050.4583333333</v>
      </c>
      <c r="B4347" s="5" t="n">
        <v>1.31024</v>
      </c>
      <c r="C4347" s="5" t="n">
        <v>1.31099</v>
      </c>
      <c r="D4347" s="5" t="n">
        <v>1.30856</v>
      </c>
      <c r="E4347" s="5" t="n">
        <v>1.31042</v>
      </c>
      <c r="F4347" s="0" t="n">
        <v>2713</v>
      </c>
      <c r="G4347" s="0" t="n">
        <f aca="false">ROW()-3</f>
        <v>4344</v>
      </c>
      <c r="H4347" s="5" t="n">
        <f aca="true">IF(G4347&gt;(MovingPeriod+MovingShift),AVERAGE(INDIRECT("E"&amp;(ROW()-MovingPeriod-MovingShift)&amp;":"&amp;"E"&amp;ROW()-MovingShift)),"")</f>
        <v>1.31417076923077</v>
      </c>
      <c r="I4347" s="0" t="str">
        <f aca="false">IF(AND(B4347&gt;H4347,E4347&lt;H4347),-1,IF(AND(B4347&lt;H4347,E4347&gt;H4347),1,""))</f>
        <v/>
      </c>
      <c r="J4347" s="6" t="n">
        <f aca="false">IF(AND(I4347=-1,J4346=""),-1,IF(AND(I4347=1,J4346=""),1,IF(OR(AND(I4347="",J4346=1),AND(I4347="",J4346=-1),I4347=J4346),J4346,"")))</f>
        <v>1</v>
      </c>
      <c r="K4347" s="0" t="str">
        <f aca="false">IF(AND(J4346=1,J4345=""),INDEX(DealTypes,1),IF(AND(J4346=-1,J4345=""),INDEX(DealTypes,2),IF(OR(AND(J4346="",J4345=1),AND(J4346="",J4345=-1)),INDEX(DealTypes,3),"")))</f>
        <v/>
      </c>
      <c r="L4347" s="6" t="n">
        <f aca="false">IF(K4347=INDEX(DealTypes,1),B4347+Spread,IF(K4347=INDEX(DealTypes,2),B4347,IF(OR(K4347=INDEX(DealTypes,3),N(L4346)=0),"",L4346)))</f>
        <v>1.31316</v>
      </c>
      <c r="M4347" s="6" t="str">
        <f aca="false">IF(N4347&lt;&gt;"",IF(COUNTIF(N$3:N4347,N4347)=1,MAX(M$4:M4346)+1,""),"")</f>
        <v/>
      </c>
      <c r="N4347" s="7" t="str">
        <f aca="false">IF(K4347=INDEX(DealTypes,3),IF(I4346=-1,ROUND((B4347-L4346)/Point,0),ROUND((L4346-B4347)/Point,0)),"")</f>
        <v/>
      </c>
      <c r="O4347" s="6" t="str">
        <f aca="false">(IF(AND(N(N4347)&gt;0,I4346=-1),1,IF(AND(N(N4347)&lt;0,I4346=-1),-1,IF(AND(N(N4347)&gt;0,I4346=1),2,IF(AND(N(N4347)&lt;0,I4346=1),-2,"")))))</f>
        <v/>
      </c>
      <c r="P4347" s="0" t="str">
        <f aca="false">IF(N4347&lt;&gt;"",ABS(N4347),"")</f>
        <v/>
      </c>
    </row>
    <row r="4348" customFormat="false" ht="12.8" hidden="false" customHeight="false" outlineLevel="0" collapsed="false">
      <c r="A4348" s="4" t="n">
        <v>44050.5</v>
      </c>
      <c r="B4348" s="5" t="n">
        <v>1.31042</v>
      </c>
      <c r="C4348" s="5" t="n">
        <v>1.31096</v>
      </c>
      <c r="D4348" s="5" t="n">
        <v>1.30857</v>
      </c>
      <c r="E4348" s="5" t="n">
        <v>1.30916</v>
      </c>
      <c r="F4348" s="0" t="n">
        <v>2641</v>
      </c>
      <c r="G4348" s="0" t="n">
        <f aca="false">ROW()-3</f>
        <v>4345</v>
      </c>
      <c r="H4348" s="5" t="n">
        <f aca="true">IF(G4348&gt;(MovingPeriod+MovingShift),AVERAGE(INDIRECT("E"&amp;(ROW()-MovingPeriod-MovingShift)&amp;":"&amp;"E"&amp;ROW()-MovingShift)),"")</f>
        <v>1.31385692307692</v>
      </c>
      <c r="I4348" s="0" t="str">
        <f aca="false">IF(AND(B4348&gt;H4348,E4348&lt;H4348),-1,IF(AND(B4348&lt;H4348,E4348&gt;H4348),1,""))</f>
        <v/>
      </c>
      <c r="J4348" s="6" t="n">
        <f aca="false">IF(AND(I4348=-1,J4347=""),-1,IF(AND(I4348=1,J4347=""),1,IF(OR(AND(I4348="",J4347=1),AND(I4348="",J4347=-1),I4348=J4347),J4347,"")))</f>
        <v>1</v>
      </c>
      <c r="K4348" s="0" t="str">
        <f aca="false">IF(AND(J4347=1,J4346=""),INDEX(DealTypes,1),IF(AND(J4347=-1,J4346=""),INDEX(DealTypes,2),IF(OR(AND(J4347="",J4346=1),AND(J4347="",J4346=-1)),INDEX(DealTypes,3),"")))</f>
        <v/>
      </c>
      <c r="L4348" s="6" t="n">
        <f aca="false">IF(K4348=INDEX(DealTypes,1),B4348+Spread,IF(K4348=INDEX(DealTypes,2),B4348,IF(OR(K4348=INDEX(DealTypes,3),N(L4347)=0),"",L4347)))</f>
        <v>1.31316</v>
      </c>
      <c r="M4348" s="6" t="str">
        <f aca="false">IF(N4348&lt;&gt;"",IF(COUNTIF(N$3:N4348,N4348)=1,MAX(M$4:M4347)+1,""),"")</f>
        <v/>
      </c>
      <c r="N4348" s="7" t="str">
        <f aca="false">IF(K4348=INDEX(DealTypes,3),IF(I4347=-1,ROUND((B4348-L4347)/Point,0),ROUND((L4347-B4348)/Point,0)),"")</f>
        <v/>
      </c>
      <c r="O4348" s="6" t="str">
        <f aca="false">(IF(AND(N(N4348)&gt;0,I4347=-1),1,IF(AND(N(N4348)&lt;0,I4347=-1),-1,IF(AND(N(N4348)&gt;0,I4347=1),2,IF(AND(N(N4348)&lt;0,I4347=1),-2,"")))))</f>
        <v/>
      </c>
      <c r="P4348" s="0" t="str">
        <f aca="false">IF(N4348&lt;&gt;"",ABS(N4348),"")</f>
        <v/>
      </c>
    </row>
    <row r="4349" customFormat="false" ht="12.8" hidden="false" customHeight="false" outlineLevel="0" collapsed="false">
      <c r="A4349" s="4" t="n">
        <v>44050.5416666667</v>
      </c>
      <c r="B4349" s="5" t="n">
        <v>1.30916</v>
      </c>
      <c r="C4349" s="5" t="n">
        <v>1.30957</v>
      </c>
      <c r="D4349" s="5" t="n">
        <v>1.3077</v>
      </c>
      <c r="E4349" s="5" t="n">
        <v>1.30781</v>
      </c>
      <c r="F4349" s="0" t="n">
        <v>2169</v>
      </c>
      <c r="G4349" s="0" t="n">
        <f aca="false">ROW()-3</f>
        <v>4346</v>
      </c>
      <c r="H4349" s="5" t="n">
        <f aca="true">IF(G4349&gt;(MovingPeriod+MovingShift),AVERAGE(INDIRECT("E"&amp;(ROW()-MovingPeriod-MovingShift)&amp;":"&amp;"E"&amp;ROW()-MovingShift)),"")</f>
        <v>1.31363461538462</v>
      </c>
      <c r="I4349" s="0" t="str">
        <f aca="false">IF(AND(B4349&gt;H4349,E4349&lt;H4349),-1,IF(AND(B4349&lt;H4349,E4349&gt;H4349),1,""))</f>
        <v/>
      </c>
      <c r="J4349" s="6" t="n">
        <f aca="false">IF(AND(I4349=-1,J4348=""),-1,IF(AND(I4349=1,J4348=""),1,IF(OR(AND(I4349="",J4348=1),AND(I4349="",J4348=-1),I4349=J4348),J4348,"")))</f>
        <v>1</v>
      </c>
      <c r="K4349" s="0" t="str">
        <f aca="false">IF(AND(J4348=1,J4347=""),INDEX(DealTypes,1),IF(AND(J4348=-1,J4347=""),INDEX(DealTypes,2),IF(OR(AND(J4348="",J4347=1),AND(J4348="",J4347=-1)),INDEX(DealTypes,3),"")))</f>
        <v/>
      </c>
      <c r="L4349" s="6" t="n">
        <f aca="false">IF(K4349=INDEX(DealTypes,1),B4349+Spread,IF(K4349=INDEX(DealTypes,2),B4349,IF(OR(K4349=INDEX(DealTypes,3),N(L4348)=0),"",L4348)))</f>
        <v>1.31316</v>
      </c>
      <c r="M4349" s="6" t="str">
        <f aca="false">IF(N4349&lt;&gt;"",IF(COUNTIF(N$3:N4349,N4349)=1,MAX(M$4:M4348)+1,""),"")</f>
        <v/>
      </c>
      <c r="N4349" s="7" t="str">
        <f aca="false">IF(K4349=INDEX(DealTypes,3),IF(I4348=-1,ROUND((B4349-L4348)/Point,0),ROUND((L4348-B4349)/Point,0)),"")</f>
        <v/>
      </c>
      <c r="O4349" s="6" t="str">
        <f aca="false">(IF(AND(N(N4349)&gt;0,I4348=-1),1,IF(AND(N(N4349)&lt;0,I4348=-1),-1,IF(AND(N(N4349)&gt;0,I4348=1),2,IF(AND(N(N4349)&lt;0,I4348=1),-2,"")))))</f>
        <v/>
      </c>
      <c r="P4349" s="0" t="str">
        <f aca="false">IF(N4349&lt;&gt;"",ABS(N4349),"")</f>
        <v/>
      </c>
    </row>
    <row r="4350" customFormat="false" ht="12.8" hidden="false" customHeight="false" outlineLevel="0" collapsed="false">
      <c r="A4350" s="4" t="n">
        <v>44050.5833333333</v>
      </c>
      <c r="B4350" s="5" t="n">
        <v>1.30779</v>
      </c>
      <c r="C4350" s="5" t="n">
        <v>1.3085</v>
      </c>
      <c r="D4350" s="5" t="n">
        <v>1.30722</v>
      </c>
      <c r="E4350" s="5" t="n">
        <v>1.30773</v>
      </c>
      <c r="F4350" s="0" t="n">
        <v>2153</v>
      </c>
      <c r="G4350" s="0" t="n">
        <f aca="false">ROW()-3</f>
        <v>4347</v>
      </c>
      <c r="H4350" s="5" t="n">
        <f aca="true">IF(G4350&gt;(MovingPeriod+MovingShift),AVERAGE(INDIRECT("E"&amp;(ROW()-MovingPeriod-MovingShift)&amp;":"&amp;"E"&amp;ROW()-MovingShift)),"")</f>
        <v>1.31337846153846</v>
      </c>
      <c r="I4350" s="0" t="str">
        <f aca="false">IF(AND(B4350&gt;H4350,E4350&lt;H4350),-1,IF(AND(B4350&lt;H4350,E4350&gt;H4350),1,""))</f>
        <v/>
      </c>
      <c r="J4350" s="6" t="n">
        <f aca="false">IF(AND(I4350=-1,J4349=""),-1,IF(AND(I4350=1,J4349=""),1,IF(OR(AND(I4350="",J4349=1),AND(I4350="",J4349=-1),I4350=J4349),J4349,"")))</f>
        <v>1</v>
      </c>
      <c r="K4350" s="0" t="str">
        <f aca="false">IF(AND(J4349=1,J4348=""),INDEX(DealTypes,1),IF(AND(J4349=-1,J4348=""),INDEX(DealTypes,2),IF(OR(AND(J4349="",J4348=1),AND(J4349="",J4348=-1)),INDEX(DealTypes,3),"")))</f>
        <v/>
      </c>
      <c r="L4350" s="6" t="n">
        <f aca="false">IF(K4350=INDEX(DealTypes,1),B4350+Spread,IF(K4350=INDEX(DealTypes,2),B4350,IF(OR(K4350=INDEX(DealTypes,3),N(L4349)=0),"",L4349)))</f>
        <v>1.31316</v>
      </c>
      <c r="M4350" s="6" t="str">
        <f aca="false">IF(N4350&lt;&gt;"",IF(COUNTIF(N$3:N4350,N4350)=1,MAX(M$4:M4349)+1,""),"")</f>
        <v/>
      </c>
      <c r="N4350" s="7" t="str">
        <f aca="false">IF(K4350=INDEX(DealTypes,3),IF(I4349=-1,ROUND((B4350-L4349)/Point,0),ROUND((L4349-B4350)/Point,0)),"")</f>
        <v/>
      </c>
      <c r="O4350" s="6" t="str">
        <f aca="false">(IF(AND(N(N4350)&gt;0,I4349=-1),1,IF(AND(N(N4350)&lt;0,I4349=-1),-1,IF(AND(N(N4350)&gt;0,I4349=1),2,IF(AND(N(N4350)&lt;0,I4349=1),-2,"")))))</f>
        <v/>
      </c>
      <c r="P4350" s="0" t="str">
        <f aca="false">IF(N4350&lt;&gt;"",ABS(N4350),"")</f>
        <v/>
      </c>
    </row>
    <row r="4351" customFormat="false" ht="12.8" hidden="false" customHeight="false" outlineLevel="0" collapsed="false">
      <c r="A4351" s="4" t="n">
        <v>44050.625</v>
      </c>
      <c r="B4351" s="5" t="n">
        <v>1.30772</v>
      </c>
      <c r="C4351" s="5" t="n">
        <v>1.31093</v>
      </c>
      <c r="D4351" s="5" t="n">
        <v>1.30652</v>
      </c>
      <c r="E4351" s="5" t="n">
        <v>1.3097</v>
      </c>
      <c r="F4351" s="0" t="n">
        <v>4315</v>
      </c>
      <c r="G4351" s="0" t="n">
        <f aca="false">ROW()-3</f>
        <v>4348</v>
      </c>
      <c r="H4351" s="5" t="n">
        <f aca="true">IF(G4351&gt;(MovingPeriod+MovingShift),AVERAGE(INDIRECT("E"&amp;(ROW()-MovingPeriod-MovingShift)&amp;":"&amp;"E"&amp;ROW()-MovingShift)),"")</f>
        <v>1.31306076923077</v>
      </c>
      <c r="I4351" s="0" t="str">
        <f aca="false">IF(AND(B4351&gt;H4351,E4351&lt;H4351),-1,IF(AND(B4351&lt;H4351,E4351&gt;H4351),1,""))</f>
        <v/>
      </c>
      <c r="J4351" s="6" t="n">
        <f aca="false">IF(AND(I4351=-1,J4350=""),-1,IF(AND(I4351=1,J4350=""),1,IF(OR(AND(I4351="",J4350=1),AND(I4351="",J4350=-1),I4351=J4350),J4350,"")))</f>
        <v>1</v>
      </c>
      <c r="K4351" s="0" t="str">
        <f aca="false">IF(AND(J4350=1,J4349=""),INDEX(DealTypes,1),IF(AND(J4350=-1,J4349=""),INDEX(DealTypes,2),IF(OR(AND(J4350="",J4349=1),AND(J4350="",J4349=-1)),INDEX(DealTypes,3),"")))</f>
        <v/>
      </c>
      <c r="L4351" s="6" t="n">
        <f aca="false">IF(K4351=INDEX(DealTypes,1),B4351+Spread,IF(K4351=INDEX(DealTypes,2),B4351,IF(OR(K4351=INDEX(DealTypes,3),N(L4350)=0),"",L4350)))</f>
        <v>1.31316</v>
      </c>
      <c r="M4351" s="6" t="str">
        <f aca="false">IF(N4351&lt;&gt;"",IF(COUNTIF(N$3:N4351,N4351)=1,MAX(M$4:M4350)+1,""),"")</f>
        <v/>
      </c>
      <c r="N4351" s="7" t="str">
        <f aca="false">IF(K4351=INDEX(DealTypes,3),IF(I4350=-1,ROUND((B4351-L4350)/Point,0),ROUND((L4350-B4351)/Point,0)),"")</f>
        <v/>
      </c>
      <c r="O4351" s="6" t="str">
        <f aca="false">(IF(AND(N(N4351)&gt;0,I4350=-1),1,IF(AND(N(N4351)&lt;0,I4350=-1),-1,IF(AND(N(N4351)&gt;0,I4350=1),2,IF(AND(N(N4351)&lt;0,I4350=1),-2,"")))))</f>
        <v/>
      </c>
      <c r="P4351" s="0" t="str">
        <f aca="false">IF(N4351&lt;&gt;"",ABS(N4351),"")</f>
        <v/>
      </c>
    </row>
    <row r="4352" customFormat="false" ht="12.8" hidden="false" customHeight="false" outlineLevel="0" collapsed="false">
      <c r="A4352" s="4" t="n">
        <v>44050.6666666667</v>
      </c>
      <c r="B4352" s="5" t="n">
        <v>1.3097</v>
      </c>
      <c r="C4352" s="5" t="n">
        <v>1.30992</v>
      </c>
      <c r="D4352" s="5" t="n">
        <v>1.30288</v>
      </c>
      <c r="E4352" s="5" t="n">
        <v>1.30401</v>
      </c>
      <c r="F4352" s="0" t="n">
        <v>5032</v>
      </c>
      <c r="G4352" s="0" t="n">
        <f aca="false">ROW()-3</f>
        <v>4349</v>
      </c>
      <c r="H4352" s="5" t="n">
        <f aca="true">IF(G4352&gt;(MovingPeriod+MovingShift),AVERAGE(INDIRECT("E"&amp;(ROW()-MovingPeriod-MovingShift)&amp;":"&amp;"E"&amp;ROW()-MovingShift)),"")</f>
        <v>1.31269692307692</v>
      </c>
      <c r="I4352" s="0" t="str">
        <f aca="false">IF(AND(B4352&gt;H4352,E4352&lt;H4352),-1,IF(AND(B4352&lt;H4352,E4352&gt;H4352),1,""))</f>
        <v/>
      </c>
      <c r="J4352" s="6" t="n">
        <f aca="false">IF(AND(I4352=-1,J4351=""),-1,IF(AND(I4352=1,J4351=""),1,IF(OR(AND(I4352="",J4351=1),AND(I4352="",J4351=-1),I4352=J4351),J4351,"")))</f>
        <v>1</v>
      </c>
      <c r="K4352" s="0" t="str">
        <f aca="false">IF(AND(J4351=1,J4350=""),INDEX(DealTypes,1),IF(AND(J4351=-1,J4350=""),INDEX(DealTypes,2),IF(OR(AND(J4351="",J4350=1),AND(J4351="",J4350=-1)),INDEX(DealTypes,3),"")))</f>
        <v/>
      </c>
      <c r="L4352" s="6" t="n">
        <f aca="false">IF(K4352=INDEX(DealTypes,1),B4352+Spread,IF(K4352=INDEX(DealTypes,2),B4352,IF(OR(K4352=INDEX(DealTypes,3),N(L4351)=0),"",L4351)))</f>
        <v>1.31316</v>
      </c>
      <c r="M4352" s="6" t="str">
        <f aca="false">IF(N4352&lt;&gt;"",IF(COUNTIF(N$3:N4352,N4352)=1,MAX(M$4:M4351)+1,""),"")</f>
        <v/>
      </c>
      <c r="N4352" s="7" t="str">
        <f aca="false">IF(K4352=INDEX(DealTypes,3),IF(I4351=-1,ROUND((B4352-L4351)/Point,0),ROUND((L4351-B4352)/Point,0)),"")</f>
        <v/>
      </c>
      <c r="O4352" s="6" t="str">
        <f aca="false">(IF(AND(N(N4352)&gt;0,I4351=-1),1,IF(AND(N(N4352)&lt;0,I4351=-1),-1,IF(AND(N(N4352)&gt;0,I4351=1),2,IF(AND(N(N4352)&lt;0,I4351=1),-2,"")))))</f>
        <v/>
      </c>
      <c r="P4352" s="0" t="str">
        <f aca="false">IF(N4352&lt;&gt;"",ABS(N4352),"")</f>
        <v/>
      </c>
    </row>
    <row r="4353" customFormat="false" ht="12.8" hidden="false" customHeight="false" outlineLevel="0" collapsed="false">
      <c r="A4353" s="4" t="n">
        <v>44050.7083333333</v>
      </c>
      <c r="B4353" s="5" t="n">
        <v>1.30398</v>
      </c>
      <c r="C4353" s="5" t="n">
        <v>1.30555</v>
      </c>
      <c r="D4353" s="5" t="n">
        <v>1.3009</v>
      </c>
      <c r="E4353" s="5" t="n">
        <v>1.30515</v>
      </c>
      <c r="F4353" s="0" t="n">
        <v>4742</v>
      </c>
      <c r="G4353" s="0" t="n">
        <f aca="false">ROW()-3</f>
        <v>4350</v>
      </c>
      <c r="H4353" s="5" t="n">
        <f aca="true">IF(G4353&gt;(MovingPeriod+MovingShift),AVERAGE(INDIRECT("E"&amp;(ROW()-MovingPeriod-MovingShift)&amp;":"&amp;"E"&amp;ROW()-MovingShift)),"")</f>
        <v>1.31242</v>
      </c>
      <c r="I4353" s="0" t="str">
        <f aca="false">IF(AND(B4353&gt;H4353,E4353&lt;H4353),-1,IF(AND(B4353&lt;H4353,E4353&gt;H4353),1,""))</f>
        <v/>
      </c>
      <c r="J4353" s="6" t="n">
        <f aca="false">IF(AND(I4353=-1,J4352=""),-1,IF(AND(I4353=1,J4352=""),1,IF(OR(AND(I4353="",J4352=1),AND(I4353="",J4352=-1),I4353=J4352),J4352,"")))</f>
        <v>1</v>
      </c>
      <c r="K4353" s="0" t="str">
        <f aca="false">IF(AND(J4352=1,J4351=""),INDEX(DealTypes,1),IF(AND(J4352=-1,J4351=""),INDEX(DealTypes,2),IF(OR(AND(J4352="",J4351=1),AND(J4352="",J4351=-1)),INDEX(DealTypes,3),"")))</f>
        <v/>
      </c>
      <c r="L4353" s="6" t="n">
        <f aca="false">IF(K4353=INDEX(DealTypes,1),B4353+Spread,IF(K4353=INDEX(DealTypes,2),B4353,IF(OR(K4353=INDEX(DealTypes,3),N(L4352)=0),"",L4352)))</f>
        <v>1.31316</v>
      </c>
      <c r="M4353" s="6" t="str">
        <f aca="false">IF(N4353&lt;&gt;"",IF(COUNTIF(N$3:N4353,N4353)=1,MAX(M$4:M4352)+1,""),"")</f>
        <v/>
      </c>
      <c r="N4353" s="7" t="str">
        <f aca="false">IF(K4353=INDEX(DealTypes,3),IF(I4352=-1,ROUND((B4353-L4352)/Point,0),ROUND((L4352-B4353)/Point,0)),"")</f>
        <v/>
      </c>
      <c r="O4353" s="6" t="str">
        <f aca="false">(IF(AND(N(N4353)&gt;0,I4352=-1),1,IF(AND(N(N4353)&lt;0,I4352=-1),-1,IF(AND(N(N4353)&gt;0,I4352=1),2,IF(AND(N(N4353)&lt;0,I4352=1),-2,"")))))</f>
        <v/>
      </c>
      <c r="P4353" s="0" t="str">
        <f aca="false">IF(N4353&lt;&gt;"",ABS(N4353),"")</f>
        <v/>
      </c>
    </row>
    <row r="4354" customFormat="false" ht="12.8" hidden="false" customHeight="false" outlineLevel="0" collapsed="false">
      <c r="A4354" s="4" t="n">
        <v>44050.75</v>
      </c>
      <c r="B4354" s="5" t="n">
        <v>1.30512</v>
      </c>
      <c r="C4354" s="5" t="n">
        <v>1.30591</v>
      </c>
      <c r="D4354" s="5" t="n">
        <v>1.30365</v>
      </c>
      <c r="E4354" s="5" t="n">
        <v>1.30409</v>
      </c>
      <c r="F4354" s="0" t="n">
        <v>3352</v>
      </c>
      <c r="G4354" s="0" t="n">
        <f aca="false">ROW()-3</f>
        <v>4351</v>
      </c>
      <c r="H4354" s="5" t="n">
        <f aca="true">IF(G4354&gt;(MovingPeriod+MovingShift),AVERAGE(INDIRECT("E"&amp;(ROW()-MovingPeriod-MovingShift)&amp;":"&amp;"E"&amp;ROW()-MovingShift)),"")</f>
        <v>1.31203076923077</v>
      </c>
      <c r="I4354" s="0" t="str">
        <f aca="false">IF(AND(B4354&gt;H4354,E4354&lt;H4354),-1,IF(AND(B4354&lt;H4354,E4354&gt;H4354),1,""))</f>
        <v/>
      </c>
      <c r="J4354" s="6" t="n">
        <f aca="false">IF(AND(I4354=-1,J4353=""),-1,IF(AND(I4354=1,J4353=""),1,IF(OR(AND(I4354="",J4353=1),AND(I4354="",J4353=-1),I4354=J4353),J4353,"")))</f>
        <v>1</v>
      </c>
      <c r="K4354" s="0" t="str">
        <f aca="false">IF(AND(J4353=1,J4352=""),INDEX(DealTypes,1),IF(AND(J4353=-1,J4352=""),INDEX(DealTypes,2),IF(OR(AND(J4353="",J4352=1),AND(J4353="",J4352=-1)),INDEX(DealTypes,3),"")))</f>
        <v/>
      </c>
      <c r="L4354" s="6" t="n">
        <f aca="false">IF(K4354=INDEX(DealTypes,1),B4354+Spread,IF(K4354=INDEX(DealTypes,2),B4354,IF(OR(K4354=INDEX(DealTypes,3),N(L4353)=0),"",L4353)))</f>
        <v>1.31316</v>
      </c>
      <c r="M4354" s="6" t="str">
        <f aca="false">IF(N4354&lt;&gt;"",IF(COUNTIF(N$3:N4354,N4354)=1,MAX(M$4:M4353)+1,""),"")</f>
        <v/>
      </c>
      <c r="N4354" s="7" t="str">
        <f aca="false">IF(K4354=INDEX(DealTypes,3),IF(I4353=-1,ROUND((B4354-L4353)/Point,0),ROUND((L4353-B4354)/Point,0)),"")</f>
        <v/>
      </c>
      <c r="O4354" s="6" t="str">
        <f aca="false">(IF(AND(N(N4354)&gt;0,I4353=-1),1,IF(AND(N(N4354)&lt;0,I4353=-1),-1,IF(AND(N(N4354)&gt;0,I4353=1),2,IF(AND(N(N4354)&lt;0,I4353=1),-2,"")))))</f>
        <v/>
      </c>
      <c r="P4354" s="0" t="str">
        <f aca="false">IF(N4354&lt;&gt;"",ABS(N4354),"")</f>
        <v/>
      </c>
    </row>
    <row r="4355" customFormat="false" ht="12.8" hidden="false" customHeight="false" outlineLevel="0" collapsed="false">
      <c r="A4355" s="4" t="n">
        <v>44050.7916666667</v>
      </c>
      <c r="B4355" s="5" t="n">
        <v>1.30409</v>
      </c>
      <c r="C4355" s="5" t="n">
        <v>1.30498</v>
      </c>
      <c r="D4355" s="5" t="n">
        <v>1.30385</v>
      </c>
      <c r="E4355" s="5" t="n">
        <v>1.30421</v>
      </c>
      <c r="F4355" s="0" t="n">
        <v>2234</v>
      </c>
      <c r="G4355" s="0" t="n">
        <f aca="false">ROW()-3</f>
        <v>4352</v>
      </c>
      <c r="H4355" s="5" t="n">
        <f aca="true">IF(G4355&gt;(MovingPeriod+MovingShift),AVERAGE(INDIRECT("E"&amp;(ROW()-MovingPeriod-MovingShift)&amp;":"&amp;"E"&amp;ROW()-MovingShift)),"")</f>
        <v>1.31155307692308</v>
      </c>
      <c r="I4355" s="0" t="str">
        <f aca="false">IF(AND(B4355&gt;H4355,E4355&lt;H4355),-1,IF(AND(B4355&lt;H4355,E4355&gt;H4355),1,""))</f>
        <v/>
      </c>
      <c r="J4355" s="6" t="n">
        <f aca="false">IF(AND(I4355=-1,J4354=""),-1,IF(AND(I4355=1,J4354=""),1,IF(OR(AND(I4355="",J4354=1),AND(I4355="",J4354=-1),I4355=J4354),J4354,"")))</f>
        <v>1</v>
      </c>
      <c r="K4355" s="0" t="str">
        <f aca="false">IF(AND(J4354=1,J4353=""),INDEX(DealTypes,1),IF(AND(J4354=-1,J4353=""),INDEX(DealTypes,2),IF(OR(AND(J4354="",J4353=1),AND(J4354="",J4353=-1)),INDEX(DealTypes,3),"")))</f>
        <v/>
      </c>
      <c r="L4355" s="6" t="n">
        <f aca="false">IF(K4355=INDEX(DealTypes,1),B4355+Spread,IF(K4355=INDEX(DealTypes,2),B4355,IF(OR(K4355=INDEX(DealTypes,3),N(L4354)=0),"",L4354)))</f>
        <v>1.31316</v>
      </c>
      <c r="M4355" s="6" t="str">
        <f aca="false">IF(N4355&lt;&gt;"",IF(COUNTIF(N$3:N4355,N4355)=1,MAX(M$4:M4354)+1,""),"")</f>
        <v/>
      </c>
      <c r="N4355" s="7" t="str">
        <f aca="false">IF(K4355=INDEX(DealTypes,3),IF(I4354=-1,ROUND((B4355-L4354)/Point,0),ROUND((L4354-B4355)/Point,0)),"")</f>
        <v/>
      </c>
      <c r="O4355" s="6" t="str">
        <f aca="false">(IF(AND(N(N4355)&gt;0,I4354=-1),1,IF(AND(N(N4355)&lt;0,I4354=-1),-1,IF(AND(N(N4355)&gt;0,I4354=1),2,IF(AND(N(N4355)&lt;0,I4354=1),-2,"")))))</f>
        <v/>
      </c>
      <c r="P4355" s="0" t="str">
        <f aca="false">IF(N4355&lt;&gt;"",ABS(N4355),"")</f>
        <v/>
      </c>
    </row>
    <row r="4356" customFormat="false" ht="12.8" hidden="false" customHeight="false" outlineLevel="0" collapsed="false">
      <c r="A4356" s="4" t="n">
        <v>44050.8333333333</v>
      </c>
      <c r="B4356" s="5" t="n">
        <v>1.30417</v>
      </c>
      <c r="C4356" s="5" t="n">
        <v>1.30532</v>
      </c>
      <c r="D4356" s="5" t="n">
        <v>1.30345</v>
      </c>
      <c r="E4356" s="5" t="n">
        <v>1.3051</v>
      </c>
      <c r="F4356" s="0" t="n">
        <v>2271</v>
      </c>
      <c r="G4356" s="0" t="n">
        <f aca="false">ROW()-3</f>
        <v>4353</v>
      </c>
      <c r="H4356" s="5" t="n">
        <f aca="true">IF(G4356&gt;(MovingPeriod+MovingShift),AVERAGE(INDIRECT("E"&amp;(ROW()-MovingPeriod-MovingShift)&amp;":"&amp;"E"&amp;ROW()-MovingShift)),"")</f>
        <v>1.31105230769231</v>
      </c>
      <c r="I4356" s="6" t="str">
        <f aca="false">IF(AND(B4356&gt;H4356,E4356&lt;H4356),-1,IF(AND(B4356&lt;H4356,E4356&gt;H4356),1,""))</f>
        <v/>
      </c>
      <c r="J4356" s="6" t="n">
        <f aca="false">IF(AND(I4356=-1,J4355=""),-1,IF(AND(I4356=1,J4355=""),1,IF(OR(AND(I4356="",J4355=1),AND(I4356="",J4355=-1),I4356=J4355),J4355,"")))</f>
        <v>1</v>
      </c>
      <c r="K4356" s="0" t="str">
        <f aca="false">IF(AND(J4355=1,J4354=""),INDEX(DealTypes,1),IF(AND(J4355=-1,J4354=""),INDEX(DealTypes,2),IF(OR(AND(J4355="",J4354=1),AND(J4355="",J4354=-1)),INDEX(DealTypes,3),"")))</f>
        <v/>
      </c>
      <c r="L4356" s="6" t="n">
        <f aca="false">IF(K4356=INDEX(DealTypes,1),B4356+Spread,IF(K4356=INDEX(DealTypes,2),B4356,IF(OR(K4356=INDEX(DealTypes,3),N(L4355)=0),"",L4355)))</f>
        <v>1.31316</v>
      </c>
      <c r="M4356" s="6" t="str">
        <f aca="false">IF(N4356&lt;&gt;"",IF(COUNTIF(N$3:N4356,N4356)=1,MAX(M$4:M4355)+1,""),"")</f>
        <v/>
      </c>
      <c r="N4356" s="7" t="str">
        <f aca="false">IF(K4356=INDEX(DealTypes,3),IF(I4355=-1,ROUND((B4356-L4355)/Point,0),ROUND((L4355-B4356)/Point,0)),"")</f>
        <v/>
      </c>
      <c r="O4356" s="6" t="str">
        <f aca="false">(IF(AND(N(N4356)&gt;0,I4355=-1),1,IF(AND(N(N4356)&lt;0,I4355=-1),-1,IF(AND(N(N4356)&gt;0,I4355=1),2,IF(AND(N(N4356)&lt;0,I4355=1),-2,"")))))</f>
        <v/>
      </c>
      <c r="P4356" s="0" t="str">
        <f aca="false">IF(N4356&lt;&gt;"",ABS(N4356),"")</f>
        <v/>
      </c>
    </row>
    <row r="4357" customFormat="false" ht="12.8" hidden="false" customHeight="false" outlineLevel="0" collapsed="false">
      <c r="A4357" s="4" t="n">
        <v>44050.875</v>
      </c>
      <c r="B4357" s="5" t="n">
        <v>1.3051</v>
      </c>
      <c r="C4357" s="5" t="n">
        <v>1.30559</v>
      </c>
      <c r="D4357" s="5" t="n">
        <v>1.30455</v>
      </c>
      <c r="E4357" s="5" t="n">
        <v>1.30513</v>
      </c>
      <c r="F4357" s="0" t="n">
        <v>1449</v>
      </c>
      <c r="G4357" s="0" t="n">
        <f aca="false">ROW()-3</f>
        <v>4354</v>
      </c>
      <c r="H4357" s="5" t="n">
        <f aca="true">IF(G4357&gt;(MovingPeriod+MovingShift),AVERAGE(INDIRECT("E"&amp;(ROW()-MovingPeriod-MovingShift)&amp;":"&amp;"E"&amp;ROW()-MovingShift)),"")</f>
        <v>1.31074615384615</v>
      </c>
      <c r="I4357" s="0" t="str">
        <f aca="false">IF(AND(B4357&gt;H4357,E4357&lt;H4357),-1,IF(AND(B4357&lt;H4357,E4357&gt;H4357),1,""))</f>
        <v/>
      </c>
      <c r="J4357" s="6" t="n">
        <f aca="false">IF(AND(I4357=-1,J4356=""),-1,IF(AND(I4357=1,J4356=""),1,IF(OR(AND(I4357="",J4356=1),AND(I4357="",J4356=-1),I4357=J4356),J4356,"")))</f>
        <v>1</v>
      </c>
      <c r="K4357" s="0" t="str">
        <f aca="false">IF(AND(J4356=1,J4355=""),INDEX(DealTypes,1),IF(AND(J4356=-1,J4355=""),INDEX(DealTypes,2),IF(OR(AND(J4356="",J4355=1),AND(J4356="",J4355=-1)),INDEX(DealTypes,3),"")))</f>
        <v/>
      </c>
      <c r="L4357" s="6" t="n">
        <f aca="false">IF(K4357=INDEX(DealTypes,1),B4357+Spread,IF(K4357=INDEX(DealTypes,2),B4357,IF(OR(K4357=INDEX(DealTypes,3),N(L4356)=0),"",L4356)))</f>
        <v>1.31316</v>
      </c>
      <c r="M4357" s="6" t="str">
        <f aca="false">IF(N4357&lt;&gt;"",IF(COUNTIF(N$3:N4357,N4357)=1,MAX(M$4:M4356)+1,""),"")</f>
        <v/>
      </c>
      <c r="N4357" s="7" t="str">
        <f aca="false">IF(K4357=INDEX(DealTypes,3),IF(I4356=-1,ROUND((B4357-L4356)/Point,0),ROUND((L4356-B4357)/Point,0)),"")</f>
        <v/>
      </c>
      <c r="O4357" s="6" t="str">
        <f aca="false">(IF(AND(N(N4357)&gt;0,I4356=-1),1,IF(AND(N(N4357)&lt;0,I4356=-1),-1,IF(AND(N(N4357)&gt;0,I4356=1),2,IF(AND(N(N4357)&lt;0,I4356=1),-2,"")))))</f>
        <v/>
      </c>
      <c r="P4357" s="0" t="str">
        <f aca="false">IF(N4357&lt;&gt;"",ABS(N4357),"")</f>
        <v/>
      </c>
    </row>
    <row r="4358" customFormat="false" ht="12.8" hidden="false" customHeight="false" outlineLevel="0" collapsed="false">
      <c r="A4358" s="4" t="n">
        <v>44050.9166666667</v>
      </c>
      <c r="B4358" s="5" t="n">
        <v>1.30509</v>
      </c>
      <c r="C4358" s="5" t="n">
        <v>1.30602</v>
      </c>
      <c r="D4358" s="5" t="n">
        <v>1.30494</v>
      </c>
      <c r="E4358" s="5" t="n">
        <v>1.306</v>
      </c>
      <c r="F4358" s="0" t="n">
        <v>1557</v>
      </c>
      <c r="G4358" s="0" t="n">
        <f aca="false">ROW()-3</f>
        <v>4355</v>
      </c>
      <c r="H4358" s="5" t="n">
        <f aca="true">IF(G4358&gt;(MovingPeriod+MovingShift),AVERAGE(INDIRECT("E"&amp;(ROW()-MovingPeriod-MovingShift)&amp;":"&amp;"E"&amp;ROW()-MovingShift)),"")</f>
        <v>1.30998615384615</v>
      </c>
      <c r="I4358" s="0" t="str">
        <f aca="false">IF(AND(B4358&gt;H4358,E4358&lt;H4358),-1,IF(AND(B4358&lt;H4358,E4358&gt;H4358),1,""))</f>
        <v/>
      </c>
      <c r="J4358" s="6" t="n">
        <f aca="false">IF(AND(I4358=-1,J4357=""),-1,IF(AND(I4358=1,J4357=""),1,IF(OR(AND(I4358="",J4357=1),AND(I4358="",J4357=-1),I4358=J4357),J4357,"")))</f>
        <v>1</v>
      </c>
      <c r="K4358" s="0" t="str">
        <f aca="false">IF(AND(J4357=1,J4356=""),INDEX(DealTypes,1),IF(AND(J4357=-1,J4356=""),INDEX(DealTypes,2),IF(OR(AND(J4357="",J4356=1),AND(J4357="",J4356=-1)),INDEX(DealTypes,3),"")))</f>
        <v/>
      </c>
      <c r="L4358" s="6" t="n">
        <f aca="false">IF(K4358=INDEX(DealTypes,1),B4358+Spread,IF(K4358=INDEX(DealTypes,2),B4358,IF(OR(K4358=INDEX(DealTypes,3),N(L4357)=0),"",L4357)))</f>
        <v>1.31316</v>
      </c>
      <c r="M4358" s="6" t="str">
        <f aca="false">IF(N4358&lt;&gt;"",IF(COUNTIF(N$3:N4358,N4358)=1,MAX(M$4:M4357)+1,""),"")</f>
        <v/>
      </c>
      <c r="N4358" s="7" t="str">
        <f aca="false">IF(K4358=INDEX(DealTypes,3),IF(I4357=-1,ROUND((B4358-L4357)/Point,0),ROUND((L4357-B4358)/Point,0)),"")</f>
        <v/>
      </c>
      <c r="O4358" s="6" t="str">
        <f aca="false">(IF(AND(N(N4358)&gt;0,I4357=-1),1,IF(AND(N(N4358)&lt;0,I4357=-1),-1,IF(AND(N(N4358)&gt;0,I4357=1),2,IF(AND(N(N4358)&lt;0,I4357=1),-2,"")))))</f>
        <v/>
      </c>
      <c r="P4358" s="0" t="str">
        <f aca="false">IF(N4358&lt;&gt;"",ABS(N4358),"")</f>
        <v/>
      </c>
    </row>
    <row r="4359" customFormat="false" ht="12.8" hidden="false" customHeight="false" outlineLevel="0" collapsed="false">
      <c r="A4359" s="4" t="n">
        <v>44050.9583333333</v>
      </c>
      <c r="B4359" s="5" t="n">
        <v>1.30594</v>
      </c>
      <c r="C4359" s="5" t="n">
        <v>1.30615</v>
      </c>
      <c r="D4359" s="5" t="n">
        <v>1.30524</v>
      </c>
      <c r="E4359" s="5" t="n">
        <v>1.30538</v>
      </c>
      <c r="F4359" s="0" t="n">
        <v>602</v>
      </c>
      <c r="G4359" s="0" t="n">
        <f aca="false">ROW()-3</f>
        <v>4356</v>
      </c>
      <c r="H4359" s="5" t="n">
        <f aca="true">IF(G4359&gt;(MovingPeriod+MovingShift),AVERAGE(INDIRECT("E"&amp;(ROW()-MovingPeriod-MovingShift)&amp;":"&amp;"E"&amp;ROW()-MovingShift)),"")</f>
        <v>1.30932538461538</v>
      </c>
      <c r="I4359" s="6" t="str">
        <f aca="false">IF(AND(B4359&gt;H4359,E4359&lt;H4359),-1,IF(AND(B4359&lt;H4359,E4359&gt;H4359),1,""))</f>
        <v/>
      </c>
      <c r="J4359" s="6" t="n">
        <f aca="false">IF(AND(I4359=-1,J4358=""),-1,IF(AND(I4359=1,J4358=""),1,IF(OR(AND(I4359="",J4358=1),AND(I4359="",J4358=-1),I4359=J4358),J4358,"")))</f>
        <v>1</v>
      </c>
      <c r="K4359" s="0" t="str">
        <f aca="false">IF(AND(J4358=1,J4357=""),INDEX(DealTypes,1),IF(AND(J4358=-1,J4357=""),INDEX(DealTypes,2),IF(OR(AND(J4358="",J4357=1),AND(J4358="",J4357=-1)),INDEX(DealTypes,3),"")))</f>
        <v/>
      </c>
      <c r="L4359" s="6" t="n">
        <f aca="false">IF(K4359=INDEX(DealTypes,1),B4359+Spread,IF(K4359=INDEX(DealTypes,2),B4359,IF(OR(K4359=INDEX(DealTypes,3),N(L4358)=0),"",L4358)))</f>
        <v>1.31316</v>
      </c>
      <c r="M4359" s="6" t="str">
        <f aca="false">IF(N4359&lt;&gt;"",IF(COUNTIF(N$3:N4359,N4359)=1,MAX(M$4:M4358)+1,""),"")</f>
        <v/>
      </c>
      <c r="N4359" s="7" t="str">
        <f aca="false">IF(K4359=INDEX(DealTypes,3),IF(I4358=-1,ROUND((B4359-L4358)/Point,0),ROUND((L4358-B4359)/Point,0)),"")</f>
        <v/>
      </c>
      <c r="O4359" s="6" t="str">
        <f aca="false">(IF(AND(N(N4359)&gt;0,I4358=-1),1,IF(AND(N(N4359)&lt;0,I4358=-1),-1,IF(AND(N(N4359)&gt;0,I4358=1),2,IF(AND(N(N4359)&lt;0,I4358=1),-2,"")))))</f>
        <v/>
      </c>
      <c r="P4359" s="0" t="str">
        <f aca="false">IF(N4359&lt;&gt;"",ABS(N4359),"")</f>
        <v/>
      </c>
    </row>
    <row r="4360" customFormat="false" ht="12.8" hidden="false" customHeight="false" outlineLevel="0" collapsed="false">
      <c r="A4360" s="4" t="n">
        <v>44053</v>
      </c>
      <c r="B4360" s="5" t="n">
        <v>1.3059</v>
      </c>
      <c r="C4360" s="5" t="n">
        <v>1.30639</v>
      </c>
      <c r="D4360" s="5" t="n">
        <v>1.30468</v>
      </c>
      <c r="E4360" s="5" t="n">
        <v>1.30558</v>
      </c>
      <c r="F4360" s="0" t="n">
        <v>425</v>
      </c>
      <c r="G4360" s="0" t="n">
        <f aca="false">ROW()-3</f>
        <v>4357</v>
      </c>
      <c r="H4360" s="5" t="n">
        <f aca="true">IF(G4360&gt;(MovingPeriod+MovingShift),AVERAGE(INDIRECT("E"&amp;(ROW()-MovingPeriod-MovingShift)&amp;":"&amp;"E"&amp;ROW()-MovingShift)),"")</f>
        <v>1.30875307692308</v>
      </c>
      <c r="I4360" s="0" t="str">
        <f aca="false">IF(AND(B4360&gt;H4360,E4360&lt;H4360),-1,IF(AND(B4360&lt;H4360,E4360&gt;H4360),1,""))</f>
        <v/>
      </c>
      <c r="J4360" s="6" t="n">
        <f aca="false">IF(AND(I4360=-1,J4359=""),-1,IF(AND(I4360=1,J4359=""),1,IF(OR(AND(I4360="",J4359=1),AND(I4360="",J4359=-1),I4360=J4359),J4359,"")))</f>
        <v>1</v>
      </c>
      <c r="K4360" s="0" t="str">
        <f aca="false">IF(AND(J4359=1,J4358=""),INDEX(DealTypes,1),IF(AND(J4359=-1,J4358=""),INDEX(DealTypes,2),IF(OR(AND(J4359="",J4358=1),AND(J4359="",J4358=-1)),INDEX(DealTypes,3),"")))</f>
        <v/>
      </c>
      <c r="L4360" s="6" t="n">
        <f aca="false">IF(K4360=INDEX(DealTypes,1),B4360+Spread,IF(K4360=INDEX(DealTypes,2),B4360,IF(OR(K4360=INDEX(DealTypes,3),N(L4359)=0),"",L4359)))</f>
        <v>1.31316</v>
      </c>
      <c r="M4360" s="6" t="str">
        <f aca="false">IF(N4360&lt;&gt;"",IF(COUNTIF(N$3:N4360,N4360)=1,MAX(M$4:M4359)+1,""),"")</f>
        <v/>
      </c>
      <c r="N4360" s="7" t="str">
        <f aca="false">IF(K4360=INDEX(DealTypes,3),IF(I4359=-1,ROUND((B4360-L4359)/Point,0),ROUND((L4359-B4360)/Point,0)),"")</f>
        <v/>
      </c>
      <c r="O4360" s="6" t="str">
        <f aca="false">(IF(AND(N(N4360)&gt;0,I4359=-1),1,IF(AND(N(N4360)&lt;0,I4359=-1),-1,IF(AND(N(N4360)&gt;0,I4359=1),2,IF(AND(N(N4360)&lt;0,I4359=1),-2,"")))))</f>
        <v/>
      </c>
      <c r="P4360" s="0" t="str">
        <f aca="false">IF(N4360&lt;&gt;"",ABS(N4360),"")</f>
        <v/>
      </c>
    </row>
    <row r="4361" customFormat="false" ht="12.8" hidden="false" customHeight="false" outlineLevel="0" collapsed="false">
      <c r="A4361" s="4" t="n">
        <v>44053.0416666667</v>
      </c>
      <c r="B4361" s="5" t="n">
        <v>1.30547</v>
      </c>
      <c r="C4361" s="5" t="n">
        <v>1.30588</v>
      </c>
      <c r="D4361" s="5" t="n">
        <v>1.30414</v>
      </c>
      <c r="E4361" s="5" t="n">
        <v>1.30432</v>
      </c>
      <c r="F4361" s="0" t="n">
        <v>1210</v>
      </c>
      <c r="G4361" s="0" t="n">
        <f aca="false">ROW()-3</f>
        <v>4358</v>
      </c>
      <c r="H4361" s="5" t="n">
        <f aca="true">IF(G4361&gt;(MovingPeriod+MovingShift),AVERAGE(INDIRECT("E"&amp;(ROW()-MovingPeriod-MovingShift)&amp;":"&amp;"E"&amp;ROW()-MovingShift)),"")</f>
        <v>1.30828846153846</v>
      </c>
      <c r="I4361" s="6" t="str">
        <f aca="false">IF(AND(B4361&gt;H4361,E4361&lt;H4361),-1,IF(AND(B4361&lt;H4361,E4361&gt;H4361),1,""))</f>
        <v/>
      </c>
      <c r="J4361" s="6" t="n">
        <f aca="false">IF(AND(I4361=-1,J4360=""),-1,IF(AND(I4361=1,J4360=""),1,IF(OR(AND(I4361="",J4360=1),AND(I4361="",J4360=-1),I4361=J4360),J4360,"")))</f>
        <v>1</v>
      </c>
      <c r="K4361" s="0" t="str">
        <f aca="false">IF(AND(J4360=1,J4359=""),INDEX(DealTypes,1),IF(AND(J4360=-1,J4359=""),INDEX(DealTypes,2),IF(OR(AND(J4360="",J4359=1),AND(J4360="",J4359=-1)),INDEX(DealTypes,3),"")))</f>
        <v/>
      </c>
      <c r="L4361" s="6" t="n">
        <f aca="false">IF(K4361=INDEX(DealTypes,1),B4361+Spread,IF(K4361=INDEX(DealTypes,2),B4361,IF(OR(K4361=INDEX(DealTypes,3),N(L4360)=0),"",L4360)))</f>
        <v>1.31316</v>
      </c>
      <c r="M4361" s="6" t="str">
        <f aca="false">IF(N4361&lt;&gt;"",IF(COUNTIF(N$3:N4361,N4361)=1,MAX(M$4:M4360)+1,""),"")</f>
        <v/>
      </c>
      <c r="N4361" s="7" t="str">
        <f aca="false">IF(K4361=INDEX(DealTypes,3),IF(I4360=-1,ROUND((B4361-L4360)/Point,0),ROUND((L4360-B4361)/Point,0)),"")</f>
        <v/>
      </c>
      <c r="O4361" s="6" t="str">
        <f aca="false">(IF(AND(N(N4361)&gt;0,I4360=-1),1,IF(AND(N(N4361)&lt;0,I4360=-1),-1,IF(AND(N(N4361)&gt;0,I4360=1),2,IF(AND(N(N4361)&lt;0,I4360=1),-2,"")))))</f>
        <v/>
      </c>
      <c r="P4361" s="0" t="str">
        <f aca="false">IF(N4361&lt;&gt;"",ABS(N4361),"")</f>
        <v/>
      </c>
    </row>
    <row r="4362" customFormat="false" ht="12.8" hidden="false" customHeight="false" outlineLevel="0" collapsed="false">
      <c r="A4362" s="4" t="n">
        <v>44053.0833333333</v>
      </c>
      <c r="B4362" s="5" t="n">
        <v>1.30435</v>
      </c>
      <c r="C4362" s="5" t="n">
        <v>1.30525</v>
      </c>
      <c r="D4362" s="5" t="n">
        <v>1.30435</v>
      </c>
      <c r="E4362" s="5" t="n">
        <v>1.305</v>
      </c>
      <c r="F4362" s="0" t="n">
        <v>860</v>
      </c>
      <c r="G4362" s="0" t="n">
        <f aca="false">ROW()-3</f>
        <v>4359</v>
      </c>
      <c r="H4362" s="5" t="n">
        <f aca="true">IF(G4362&gt;(MovingPeriod+MovingShift),AVERAGE(INDIRECT("E"&amp;(ROW()-MovingPeriod-MovingShift)&amp;":"&amp;"E"&amp;ROW()-MovingShift)),"")</f>
        <v>1.30778384615385</v>
      </c>
      <c r="I4362" s="0" t="str">
        <f aca="false">IF(AND(B4362&gt;H4362,E4362&lt;H4362),-1,IF(AND(B4362&lt;H4362,E4362&gt;H4362),1,""))</f>
        <v/>
      </c>
      <c r="J4362" s="6" t="n">
        <f aca="false">IF(AND(I4362=-1,J4361=""),-1,IF(AND(I4362=1,J4361=""),1,IF(OR(AND(I4362="",J4361=1),AND(I4362="",J4361=-1),I4362=J4361),J4361,"")))</f>
        <v>1</v>
      </c>
      <c r="K4362" s="0" t="str">
        <f aca="false">IF(AND(J4361=1,J4360=""),INDEX(DealTypes,1),IF(AND(J4361=-1,J4360=""),INDEX(DealTypes,2),IF(OR(AND(J4361="",J4360=1),AND(J4361="",J4360=-1)),INDEX(DealTypes,3),"")))</f>
        <v/>
      </c>
      <c r="L4362" s="6" t="n">
        <f aca="false">IF(K4362=INDEX(DealTypes,1),B4362+Spread,IF(K4362=INDEX(DealTypes,2),B4362,IF(OR(K4362=INDEX(DealTypes,3),N(L4361)=0),"",L4361)))</f>
        <v>1.31316</v>
      </c>
      <c r="M4362" s="6" t="str">
        <f aca="false">IF(N4362&lt;&gt;"",IF(COUNTIF(N$3:N4362,N4362)=1,MAX(M$4:M4361)+1,""),"")</f>
        <v/>
      </c>
      <c r="N4362" s="7" t="str">
        <f aca="false">IF(K4362=INDEX(DealTypes,3),IF(I4361=-1,ROUND((B4362-L4361)/Point,0),ROUND((L4361-B4362)/Point,0)),"")</f>
        <v/>
      </c>
      <c r="O4362" s="6" t="str">
        <f aca="false">(IF(AND(N(N4362)&gt;0,I4361=-1),1,IF(AND(N(N4362)&lt;0,I4361=-1),-1,IF(AND(N(N4362)&gt;0,I4361=1),2,IF(AND(N(N4362)&lt;0,I4361=1),-2,"")))))</f>
        <v/>
      </c>
      <c r="P4362" s="0" t="str">
        <f aca="false">IF(N4362&lt;&gt;"",ABS(N4362),"")</f>
        <v/>
      </c>
    </row>
    <row r="4363" customFormat="false" ht="12.8" hidden="false" customHeight="false" outlineLevel="0" collapsed="false">
      <c r="A4363" s="4" t="n">
        <v>44053.125</v>
      </c>
      <c r="B4363" s="5" t="n">
        <v>1.30501</v>
      </c>
      <c r="C4363" s="5" t="n">
        <v>1.30671</v>
      </c>
      <c r="D4363" s="5" t="n">
        <v>1.30501</v>
      </c>
      <c r="E4363" s="5" t="n">
        <v>1.30649</v>
      </c>
      <c r="F4363" s="0" t="n">
        <v>924</v>
      </c>
      <c r="G4363" s="0" t="n">
        <f aca="false">ROW()-3</f>
        <v>4360</v>
      </c>
      <c r="H4363" s="5" t="n">
        <f aca="true">IF(G4363&gt;(MovingPeriod+MovingShift),AVERAGE(INDIRECT("E"&amp;(ROW()-MovingPeriod-MovingShift)&amp;":"&amp;"E"&amp;ROW()-MovingShift)),"")</f>
        <v>1.30721230769231</v>
      </c>
      <c r="I4363" s="0" t="str">
        <f aca="false">IF(AND(B4363&gt;H4363,E4363&lt;H4363),-1,IF(AND(B4363&lt;H4363,E4363&gt;H4363),1,""))</f>
        <v/>
      </c>
      <c r="J4363" s="6" t="n">
        <f aca="false">IF(AND(I4363=-1,J4362=""),-1,IF(AND(I4363=1,J4362=""),1,IF(OR(AND(I4363="",J4362=1),AND(I4363="",J4362=-1),I4363=J4362),J4362,"")))</f>
        <v>1</v>
      </c>
      <c r="K4363" s="0" t="str">
        <f aca="false">IF(AND(J4362=1,J4361=""),INDEX(DealTypes,1),IF(AND(J4362=-1,J4361=""),INDEX(DealTypes,2),IF(OR(AND(J4362="",J4361=1),AND(J4362="",J4361=-1)),INDEX(DealTypes,3),"")))</f>
        <v/>
      </c>
      <c r="L4363" s="6" t="n">
        <f aca="false">IF(K4363=INDEX(DealTypes,1),B4363+Spread,IF(K4363=INDEX(DealTypes,2),B4363,IF(OR(K4363=INDEX(DealTypes,3),N(L4362)=0),"",L4362)))</f>
        <v>1.31316</v>
      </c>
      <c r="M4363" s="6" t="str">
        <f aca="false">IF(N4363&lt;&gt;"",IF(COUNTIF(N$3:N4363,N4363)=1,MAX(M$4:M4362)+1,""),"")</f>
        <v/>
      </c>
      <c r="N4363" s="7" t="str">
        <f aca="false">IF(K4363=INDEX(DealTypes,3),IF(I4362=-1,ROUND((B4363-L4362)/Point,0),ROUND((L4362-B4363)/Point,0)),"")</f>
        <v/>
      </c>
      <c r="O4363" s="6" t="str">
        <f aca="false">(IF(AND(N(N4363)&gt;0,I4362=-1),1,IF(AND(N(N4363)&lt;0,I4362=-1),-1,IF(AND(N(N4363)&gt;0,I4362=1),2,IF(AND(N(N4363)&lt;0,I4362=1),-2,"")))))</f>
        <v/>
      </c>
      <c r="P4363" s="0" t="str">
        <f aca="false">IF(N4363&lt;&gt;"",ABS(N4363),"")</f>
        <v/>
      </c>
    </row>
    <row r="4364" customFormat="false" ht="12.8" hidden="false" customHeight="false" outlineLevel="0" collapsed="false">
      <c r="A4364" s="4" t="n">
        <v>44053.1666666667</v>
      </c>
      <c r="B4364" s="5" t="n">
        <v>1.30645</v>
      </c>
      <c r="C4364" s="5" t="n">
        <v>1.30708</v>
      </c>
      <c r="D4364" s="5" t="n">
        <v>1.30609</v>
      </c>
      <c r="E4364" s="5" t="n">
        <v>1.30677</v>
      </c>
      <c r="F4364" s="0" t="n">
        <v>1171</v>
      </c>
      <c r="G4364" s="0" t="n">
        <f aca="false">ROW()-3</f>
        <v>4361</v>
      </c>
      <c r="H4364" s="5" t="n">
        <f aca="true">IF(G4364&gt;(MovingPeriod+MovingShift),AVERAGE(INDIRECT("E"&amp;(ROW()-MovingPeriod-MovingShift)&amp;":"&amp;"E"&amp;ROW()-MovingShift)),"")</f>
        <v>1.30682692307692</v>
      </c>
      <c r="I4364" s="0" t="str">
        <f aca="false">IF(AND(B4364&gt;H4364,E4364&lt;H4364),-1,IF(AND(B4364&lt;H4364,E4364&gt;H4364),1,""))</f>
        <v/>
      </c>
      <c r="J4364" s="6" t="n">
        <f aca="false">IF(AND(I4364=-1,J4363=""),-1,IF(AND(I4364=1,J4363=""),1,IF(OR(AND(I4364="",J4363=1),AND(I4364="",J4363=-1),I4364=J4363),J4363,"")))</f>
        <v>1</v>
      </c>
      <c r="K4364" s="0" t="str">
        <f aca="false">IF(AND(J4363=1,J4362=""),INDEX(DealTypes,1),IF(AND(J4363=-1,J4362=""),INDEX(DealTypes,2),IF(OR(AND(J4363="",J4362=1),AND(J4363="",J4362=-1)),INDEX(DealTypes,3),"")))</f>
        <v/>
      </c>
      <c r="L4364" s="6" t="n">
        <f aca="false">IF(K4364=INDEX(DealTypes,1),B4364+Spread,IF(K4364=INDEX(DealTypes,2),B4364,IF(OR(K4364=INDEX(DealTypes,3),N(L4363)=0),"",L4363)))</f>
        <v>1.31316</v>
      </c>
      <c r="M4364" s="6" t="str">
        <f aca="false">IF(N4364&lt;&gt;"",IF(COUNTIF(N$3:N4364,N4364)=1,MAX(M$4:M4363)+1,""),"")</f>
        <v/>
      </c>
      <c r="N4364" s="7" t="str">
        <f aca="false">IF(K4364=INDEX(DealTypes,3),IF(I4363=-1,ROUND((B4364-L4363)/Point,0),ROUND((L4363-B4364)/Point,0)),"")</f>
        <v/>
      </c>
      <c r="O4364" s="6" t="str">
        <f aca="false">(IF(AND(N(N4364)&gt;0,I4363=-1),1,IF(AND(N(N4364)&lt;0,I4363=-1),-1,IF(AND(N(N4364)&gt;0,I4363=1),2,IF(AND(N(N4364)&lt;0,I4363=1),-2,"")))))</f>
        <v/>
      </c>
      <c r="P4364" s="0" t="str">
        <f aca="false">IF(N4364&lt;&gt;"",ABS(N4364),"")</f>
        <v/>
      </c>
    </row>
    <row r="4365" customFormat="false" ht="12.8" hidden="false" customHeight="false" outlineLevel="0" collapsed="false">
      <c r="A4365" s="4" t="n">
        <v>44053.2083333333</v>
      </c>
      <c r="B4365" s="5" t="n">
        <v>1.30677</v>
      </c>
      <c r="C4365" s="5" t="n">
        <v>1.30755</v>
      </c>
      <c r="D4365" s="5" t="n">
        <v>1.30656</v>
      </c>
      <c r="E4365" s="5" t="n">
        <v>1.30719</v>
      </c>
      <c r="F4365" s="0" t="n">
        <v>979</v>
      </c>
      <c r="G4365" s="0" t="n">
        <f aca="false">ROW()-3</f>
        <v>4362</v>
      </c>
      <c r="H4365" s="5" t="n">
        <f aca="true">IF(G4365&gt;(MovingPeriod+MovingShift),AVERAGE(INDIRECT("E"&amp;(ROW()-MovingPeriod-MovingShift)&amp;":"&amp;"E"&amp;ROW()-MovingShift)),"")</f>
        <v>1.30645307692308</v>
      </c>
      <c r="I4365" s="0" t="str">
        <f aca="false">IF(AND(B4365&gt;H4365,E4365&lt;H4365),-1,IF(AND(B4365&lt;H4365,E4365&gt;H4365),1,""))</f>
        <v/>
      </c>
      <c r="J4365" s="6" t="n">
        <f aca="false">IF(AND(I4365=-1,J4364=""),-1,IF(AND(I4365=1,J4364=""),1,IF(OR(AND(I4365="",J4364=1),AND(I4365="",J4364=-1),I4365=J4364),J4364,"")))</f>
        <v>1</v>
      </c>
      <c r="K4365" s="0" t="str">
        <f aca="false">IF(AND(J4364=1,J4363=""),INDEX(DealTypes,1),IF(AND(J4364=-1,J4363=""),INDEX(DealTypes,2),IF(OR(AND(J4364="",J4363=1),AND(J4364="",J4363=-1)),INDEX(DealTypes,3),"")))</f>
        <v/>
      </c>
      <c r="L4365" s="6" t="n">
        <f aca="false">IF(K4365=INDEX(DealTypes,1),B4365+Spread,IF(K4365=INDEX(DealTypes,2),B4365,IF(OR(K4365=INDEX(DealTypes,3),N(L4364)=0),"",L4364)))</f>
        <v>1.31316</v>
      </c>
      <c r="M4365" s="6" t="str">
        <f aca="false">IF(N4365&lt;&gt;"",IF(COUNTIF(N$3:N4365,N4365)=1,MAX(M$4:M4364)+1,""),"")</f>
        <v/>
      </c>
      <c r="N4365" s="7" t="str">
        <f aca="false">IF(K4365=INDEX(DealTypes,3),IF(I4364=-1,ROUND((B4365-L4364)/Point,0),ROUND((L4364-B4365)/Point,0)),"")</f>
        <v/>
      </c>
      <c r="O4365" s="6" t="str">
        <f aca="false">(IF(AND(N(N4365)&gt;0,I4364=-1),1,IF(AND(N(N4365)&lt;0,I4364=-1),-1,IF(AND(N(N4365)&gt;0,I4364=1),2,IF(AND(N(N4365)&lt;0,I4364=1),-2,"")))))</f>
        <v/>
      </c>
      <c r="P4365" s="0" t="str">
        <f aca="false">IF(N4365&lt;&gt;"",ABS(N4365),"")</f>
        <v/>
      </c>
    </row>
    <row r="4366" customFormat="false" ht="12.8" hidden="false" customHeight="false" outlineLevel="0" collapsed="false">
      <c r="A4366" s="4" t="n">
        <v>44053.25</v>
      </c>
      <c r="B4366" s="5" t="n">
        <v>1.30713</v>
      </c>
      <c r="C4366" s="5" t="n">
        <v>1.30741</v>
      </c>
      <c r="D4366" s="5" t="n">
        <v>1.30657</v>
      </c>
      <c r="E4366" s="5" t="n">
        <v>1.30731</v>
      </c>
      <c r="F4366" s="0" t="n">
        <v>640</v>
      </c>
      <c r="G4366" s="0" t="n">
        <f aca="false">ROW()-3</f>
        <v>4363</v>
      </c>
      <c r="H4366" s="5" t="n">
        <f aca="true">IF(G4366&gt;(MovingPeriod+MovingShift),AVERAGE(INDIRECT("E"&amp;(ROW()-MovingPeriod-MovingShift)&amp;":"&amp;"E"&amp;ROW()-MovingShift)),"")</f>
        <v>1.30608076923077</v>
      </c>
      <c r="I4366" s="0" t="str">
        <f aca="false">IF(AND(B4366&gt;H4366,E4366&lt;H4366),-1,IF(AND(B4366&lt;H4366,E4366&gt;H4366),1,""))</f>
        <v/>
      </c>
      <c r="J4366" s="6" t="n">
        <f aca="false">IF(AND(I4366=-1,J4365=""),-1,IF(AND(I4366=1,J4365=""),1,IF(OR(AND(I4366="",J4365=1),AND(I4366="",J4365=-1),I4366=J4365),J4365,"")))</f>
        <v>1</v>
      </c>
      <c r="K4366" s="0" t="str">
        <f aca="false">IF(AND(J4365=1,J4364=""),INDEX(DealTypes,1),IF(AND(J4365=-1,J4364=""),INDEX(DealTypes,2),IF(OR(AND(J4365="",J4364=1),AND(J4365="",J4364=-1)),INDEX(DealTypes,3),"")))</f>
        <v/>
      </c>
      <c r="L4366" s="6" t="n">
        <f aca="false">IF(K4366=INDEX(DealTypes,1),B4366+Spread,IF(K4366=INDEX(DealTypes,2),B4366,IF(OR(K4366=INDEX(DealTypes,3),N(L4365)=0),"",L4365)))</f>
        <v>1.31316</v>
      </c>
      <c r="M4366" s="6" t="str">
        <f aca="false">IF(N4366&lt;&gt;"",IF(COUNTIF(N$3:N4366,N4366)=1,MAX(M$4:M4365)+1,""),"")</f>
        <v/>
      </c>
      <c r="N4366" s="7" t="str">
        <f aca="false">IF(K4366=INDEX(DealTypes,3),IF(I4365=-1,ROUND((B4366-L4365)/Point,0),ROUND((L4365-B4366)/Point,0)),"")</f>
        <v/>
      </c>
      <c r="O4366" s="6" t="str">
        <f aca="false">(IF(AND(N(N4366)&gt;0,I4365=-1),1,IF(AND(N(N4366)&lt;0,I4365=-1),-1,IF(AND(N(N4366)&gt;0,I4365=1),2,IF(AND(N(N4366)&lt;0,I4365=1),-2,"")))))</f>
        <v/>
      </c>
      <c r="P4366" s="0" t="str">
        <f aca="false">IF(N4366&lt;&gt;"",ABS(N4366),"")</f>
        <v/>
      </c>
    </row>
    <row r="4367" customFormat="false" ht="12.8" hidden="false" customHeight="false" outlineLevel="0" collapsed="false">
      <c r="A4367" s="4" t="n">
        <v>44053.2916666667</v>
      </c>
      <c r="B4367" s="5" t="n">
        <v>1.30731</v>
      </c>
      <c r="C4367" s="5" t="n">
        <v>1.30757</v>
      </c>
      <c r="D4367" s="5" t="n">
        <v>1.30666</v>
      </c>
      <c r="E4367" s="5" t="n">
        <v>1.3067</v>
      </c>
      <c r="F4367" s="0" t="n">
        <v>560</v>
      </c>
      <c r="G4367" s="0" t="n">
        <f aca="false">ROW()-3</f>
        <v>4364</v>
      </c>
      <c r="H4367" s="5" t="n">
        <f aca="true">IF(G4367&gt;(MovingPeriod+MovingShift),AVERAGE(INDIRECT("E"&amp;(ROW()-MovingPeriod-MovingShift)&amp;":"&amp;"E"&amp;ROW()-MovingShift)),"")</f>
        <v>1.30570846153846</v>
      </c>
      <c r="I4367" s="6" t="str">
        <f aca="false">IF(AND(B4367&gt;H4367,E4367&lt;H4367),-1,IF(AND(B4367&lt;H4367,E4367&gt;H4367),1,""))</f>
        <v/>
      </c>
      <c r="J4367" s="6" t="n">
        <f aca="false">IF(AND(I4367=-1,J4366=""),-1,IF(AND(I4367=1,J4366=""),1,IF(OR(AND(I4367="",J4366=1),AND(I4367="",J4366=-1),I4367=J4366),J4366,"")))</f>
        <v>1</v>
      </c>
      <c r="K4367" s="0" t="str">
        <f aca="false">IF(AND(J4366=1,J4365=""),INDEX(DealTypes,1),IF(AND(J4366=-1,J4365=""),INDEX(DealTypes,2),IF(OR(AND(J4366="",J4365=1),AND(J4366="",J4365=-1)),INDEX(DealTypes,3),"")))</f>
        <v/>
      </c>
      <c r="L4367" s="6" t="n">
        <f aca="false">IF(K4367=INDEX(DealTypes,1),B4367+Spread,IF(K4367=INDEX(DealTypes,2),B4367,IF(OR(K4367=INDEX(DealTypes,3),N(L4366)=0),"",L4366)))</f>
        <v>1.31316</v>
      </c>
      <c r="M4367" s="6" t="str">
        <f aca="false">IF(N4367&lt;&gt;"",IF(COUNTIF(N$3:N4367,N4367)=1,MAX(M$4:M4366)+1,""),"")</f>
        <v/>
      </c>
      <c r="N4367" s="7" t="str">
        <f aca="false">IF(K4367=INDEX(DealTypes,3),IF(I4366=-1,ROUND((B4367-L4366)/Point,0),ROUND((L4366-B4367)/Point,0)),"")</f>
        <v/>
      </c>
      <c r="O4367" s="6" t="str">
        <f aca="false">(IF(AND(N(N4367)&gt;0,I4366=-1),1,IF(AND(N(N4367)&lt;0,I4366=-1),-1,IF(AND(N(N4367)&gt;0,I4366=1),2,IF(AND(N(N4367)&lt;0,I4366=1),-2,"")))))</f>
        <v/>
      </c>
      <c r="P4367" s="0" t="str">
        <f aca="false">IF(N4367&lt;&gt;"",ABS(N4367),"")</f>
        <v/>
      </c>
    </row>
    <row r="4368" customFormat="false" ht="12.8" hidden="false" customHeight="false" outlineLevel="0" collapsed="false">
      <c r="A4368" s="4" t="n">
        <v>44053.3333333333</v>
      </c>
      <c r="B4368" s="5" t="n">
        <v>1.30669</v>
      </c>
      <c r="C4368" s="5" t="n">
        <v>1.30719</v>
      </c>
      <c r="D4368" s="5" t="n">
        <v>1.30651</v>
      </c>
      <c r="E4368" s="5" t="n">
        <v>1.30702</v>
      </c>
      <c r="F4368" s="0" t="n">
        <v>752</v>
      </c>
      <c r="G4368" s="0" t="n">
        <f aca="false">ROW()-3</f>
        <v>4365</v>
      </c>
      <c r="H4368" s="5" t="n">
        <f aca="true">IF(G4368&gt;(MovingPeriod+MovingShift),AVERAGE(INDIRECT("E"&amp;(ROW()-MovingPeriod-MovingShift)&amp;":"&amp;"E"&amp;ROW()-MovingShift)),"")</f>
        <v>1.30549230769231</v>
      </c>
      <c r="I4368" s="0" t="str">
        <f aca="false">IF(AND(B4368&gt;H4368,E4368&lt;H4368),-1,IF(AND(B4368&lt;H4368,E4368&gt;H4368),1,""))</f>
        <v/>
      </c>
      <c r="J4368" s="0" t="n">
        <f aca="false">IF(AND(I4368=-1,J4367=""),-1,IF(AND(I4368=1,J4367=""),1,IF(OR(AND(I4368="",J4367=1),AND(I4368="",J4367=-1),I4368=J4367),J4367,"")))</f>
        <v>1</v>
      </c>
      <c r="K4368" s="0" t="str">
        <f aca="false">IF(AND(J4367=1,J4366=""),INDEX(DealTypes,1),IF(AND(J4367=-1,J4366=""),INDEX(DealTypes,2),IF(OR(AND(J4367="",J4366=1),AND(J4367="",J4366=-1)),INDEX(DealTypes,3),"")))</f>
        <v/>
      </c>
      <c r="L4368" s="6" t="n">
        <f aca="false">IF(K4368=INDEX(DealTypes,1),B4368+Spread,IF(K4368=INDEX(DealTypes,2),B4368,IF(OR(K4368=INDEX(DealTypes,3),N(L4367)=0),"",L4367)))</f>
        <v>1.31316</v>
      </c>
      <c r="M4368" s="6" t="str">
        <f aca="false">IF(N4368&lt;&gt;"",IF(COUNTIF(N$3:N4368,N4368)=1,MAX(M$4:M4367)+1,""),"")</f>
        <v/>
      </c>
      <c r="N4368" s="7" t="str">
        <f aca="false">IF(K4368=INDEX(DealTypes,3),IF(I4367=-1,ROUND((B4368-L4367)/Point,0),ROUND((L4367-B4368)/Point,0)),"")</f>
        <v/>
      </c>
      <c r="O4368" s="6" t="str">
        <f aca="false">(IF(AND(N(N4368)&gt;0,I4367=-1),1,IF(AND(N(N4368)&lt;0,I4367=-1),-1,IF(AND(N(N4368)&gt;0,I4367=1),2,IF(AND(N(N4368)&lt;0,I4367=1),-2,"")))))</f>
        <v/>
      </c>
      <c r="P4368" s="0" t="str">
        <f aca="false">IF(N4368&lt;&gt;"",ABS(N4368),"")</f>
        <v/>
      </c>
    </row>
    <row r="4369" customFormat="false" ht="12.8" hidden="false" customHeight="false" outlineLevel="0" collapsed="false">
      <c r="A4369" s="4" t="n">
        <v>44053.375</v>
      </c>
      <c r="B4369" s="5" t="n">
        <v>1.30703</v>
      </c>
      <c r="C4369" s="5" t="n">
        <v>1.30746</v>
      </c>
      <c r="D4369" s="5" t="n">
        <v>1.30468</v>
      </c>
      <c r="E4369" s="5" t="n">
        <v>1.30507</v>
      </c>
      <c r="F4369" s="0" t="n">
        <v>1895</v>
      </c>
      <c r="G4369" s="0" t="n">
        <f aca="false">ROW()-3</f>
        <v>4366</v>
      </c>
      <c r="H4369" s="5" t="n">
        <f aca="true">IF(G4369&gt;(MovingPeriod+MovingShift),AVERAGE(INDIRECT("E"&amp;(ROW()-MovingPeriod-MovingShift)&amp;":"&amp;"E"&amp;ROW()-MovingShift)),"")</f>
        <v>1.30539692307692</v>
      </c>
      <c r="I4369" s="0" t="n">
        <f aca="false">IF(AND(B4369&gt;H4369,E4369&lt;H4369),-1,IF(AND(B4369&lt;H4369,E4369&gt;H4369),1,""))</f>
        <v>-1</v>
      </c>
      <c r="J4369" s="6" t="str">
        <f aca="false">IF(AND(I4369=-1,J4368=""),-1,IF(AND(I4369=1,J4368=""),1,IF(OR(AND(I4369="",J4368=1),AND(I4369="",J4368=-1),I4369=J4368),J4368,"")))</f>
        <v/>
      </c>
      <c r="K4369" s="0" t="str">
        <f aca="false">IF(AND(J4368=1,J4367=""),INDEX(DealTypes,1),IF(AND(J4368=-1,J4367=""),INDEX(DealTypes,2),IF(OR(AND(J4368="",J4367=1),AND(J4368="",J4367=-1)),INDEX(DealTypes,3),"")))</f>
        <v/>
      </c>
      <c r="L4369" s="0" t="n">
        <f aca="false">IF(K4369=INDEX(DealTypes,1),B4369+Spread,IF(K4369=INDEX(DealTypes,2),B4369,IF(OR(K4369=INDEX(DealTypes,3),N(L4368)=0),"",L4368)))</f>
        <v>1.31316</v>
      </c>
      <c r="M4369" s="6" t="str">
        <f aca="false">IF(N4369&lt;&gt;"",IF(COUNTIF(N$3:N4369,N4369)=1,MAX(M$4:M4368)+1,""),"")</f>
        <v/>
      </c>
      <c r="N4369" s="7" t="str">
        <f aca="false">IF(K4369=INDEX(DealTypes,3),IF(I4368=-1,ROUND((B4369-L4368)/Point,0),ROUND((L4368-B4369)/Point,0)),"")</f>
        <v/>
      </c>
      <c r="O4369" s="6" t="str">
        <f aca="false">(IF(AND(N(N4369)&gt;0,I4368=-1),1,IF(AND(N(N4369)&lt;0,I4368=-1),-1,IF(AND(N(N4369)&gt;0,I4368=1),2,IF(AND(N(N4369)&lt;0,I4368=1),-2,"")))))</f>
        <v/>
      </c>
      <c r="P4369" s="0" t="str">
        <f aca="false">IF(N4369&lt;&gt;"",ABS(N4369),"")</f>
        <v/>
      </c>
    </row>
    <row r="4370" customFormat="false" ht="12.8" hidden="false" customHeight="false" outlineLevel="0" collapsed="false">
      <c r="A4370" s="4" t="n">
        <v>44053.4166666667</v>
      </c>
      <c r="B4370" s="5" t="n">
        <v>1.30508</v>
      </c>
      <c r="C4370" s="5" t="n">
        <v>1.30703</v>
      </c>
      <c r="D4370" s="5" t="n">
        <v>1.30508</v>
      </c>
      <c r="E4370" s="5" t="n">
        <v>1.30547</v>
      </c>
      <c r="F4370" s="0" t="n">
        <v>2635</v>
      </c>
      <c r="G4370" s="0" t="n">
        <f aca="false">ROW()-3</f>
        <v>4367</v>
      </c>
      <c r="H4370" s="5" t="n">
        <f aca="true">IF(G4370&gt;(MovingPeriod+MovingShift),AVERAGE(INDIRECT("E"&amp;(ROW()-MovingPeriod-MovingShift)&amp;":"&amp;"E"&amp;ROW()-MovingShift)),"")</f>
        <v>1.30517153846154</v>
      </c>
      <c r="I4370" s="6" t="n">
        <f aca="false">IF(AND(B4370&gt;H4370,E4370&lt;H4370),-1,IF(AND(B4370&lt;H4370,E4370&gt;H4370),1,""))</f>
        <v>1</v>
      </c>
      <c r="J4370" s="6" t="n">
        <f aca="false">IF(AND(I4370=-1,J4369=""),-1,IF(AND(I4370=1,J4369=""),1,IF(OR(AND(I4370="",J4369=1),AND(I4370="",J4369=-1),I4370=J4369),J4369,"")))</f>
        <v>1</v>
      </c>
      <c r="K4370" s="0" t="str">
        <f aca="false">IF(AND(J4369=1,J4368=""),INDEX(DealTypes,1),IF(AND(J4369=-1,J4368=""),INDEX(DealTypes,2),IF(OR(AND(J4369="",J4368=1),AND(J4369="",J4368=-1)),INDEX(DealTypes,3),"")))</f>
        <v>Close</v>
      </c>
      <c r="L4370" s="6" t="str">
        <f aca="false">IF(K4370=INDEX(DealTypes,1),B4370+Spread,IF(K4370=INDEX(DealTypes,2),B4370,IF(OR(K4370=INDEX(DealTypes,3),N(L4369)=0),"",L4369)))</f>
        <v/>
      </c>
      <c r="M4370" s="6" t="n">
        <f aca="false">IF(N4370&lt;&gt;"",IF(COUNTIF(N$3:N4370,N4370)=1,MAX(M$4:M4369)+1,""),"")</f>
        <v>150</v>
      </c>
      <c r="N4370" s="7" t="n">
        <f aca="false">IF(K4370=INDEX(DealTypes,3),IF(I4369=-1,ROUND((B4370-L4369)/Point,0),ROUND((L4369-B4370)/Point,0)),"")</f>
        <v>-808</v>
      </c>
      <c r="O4370" s="6" t="n">
        <f aca="false">(IF(AND(N(N4370)&gt;0,I4369=-1),1,IF(AND(N(N4370)&lt;0,I4369=-1),-1,IF(AND(N(N4370)&gt;0,I4369=1),2,IF(AND(N(N4370)&lt;0,I4369=1),-2,"")))))</f>
        <v>-1</v>
      </c>
      <c r="P4370" s="0" t="n">
        <f aca="false">IF(N4370&lt;&gt;"",ABS(N4370),"")</f>
        <v>808</v>
      </c>
    </row>
    <row r="4371" customFormat="false" ht="12.8" hidden="false" customHeight="false" outlineLevel="0" collapsed="false">
      <c r="A4371" s="4" t="n">
        <v>44053.4583333333</v>
      </c>
      <c r="B4371" s="5" t="n">
        <v>1.30547</v>
      </c>
      <c r="C4371" s="5" t="n">
        <v>1.30786</v>
      </c>
      <c r="D4371" s="5" t="n">
        <v>1.30455</v>
      </c>
      <c r="E4371" s="5" t="n">
        <v>1.30775</v>
      </c>
      <c r="F4371" s="0" t="n">
        <v>2319</v>
      </c>
      <c r="G4371" s="0" t="n">
        <f aca="false">ROW()-3</f>
        <v>4368</v>
      </c>
      <c r="H4371" s="5" t="n">
        <f aca="true">IF(G4371&gt;(MovingPeriod+MovingShift),AVERAGE(INDIRECT("E"&amp;(ROW()-MovingPeriod-MovingShift)&amp;":"&amp;"E"&amp;ROW()-MovingShift)),"")</f>
        <v>1.30541615384615</v>
      </c>
      <c r="I4371" s="6" t="str">
        <f aca="false">IF(AND(B4371&gt;H4371,E4371&lt;H4371),-1,IF(AND(B4371&lt;H4371,E4371&gt;H4371),1,""))</f>
        <v/>
      </c>
      <c r="J4371" s="6" t="n">
        <f aca="false">IF(AND(I4371=-1,J4370=""),-1,IF(AND(I4371=1,J4370=""),1,IF(OR(AND(I4371="",J4370=1),AND(I4371="",J4370=-1),I4371=J4370),J4370,"")))</f>
        <v>1</v>
      </c>
      <c r="K4371" s="0" t="str">
        <f aca="false">IF(AND(J4370=1,J4369=""),INDEX(DealTypes,1),IF(AND(J4370=-1,J4369=""),INDEX(DealTypes,2),IF(OR(AND(J4370="",J4369=1),AND(J4370="",J4369=-1)),INDEX(DealTypes,3),"")))</f>
        <v>Buy</v>
      </c>
      <c r="L4371" s="6" t="n">
        <f aca="false">IF(K4371=INDEX(DealTypes,1),B4371+Spread,IF(K4371=INDEX(DealTypes,2),B4371,IF(OR(K4371=INDEX(DealTypes,3),N(L4370)=0),"",L4370)))</f>
        <v>1.30555</v>
      </c>
      <c r="M4371" s="6" t="str">
        <f aca="false">IF(N4371&lt;&gt;"",IF(COUNTIF(N$3:N4371,N4371)=1,MAX(M$4:M4370)+1,""),"")</f>
        <v/>
      </c>
      <c r="N4371" s="7" t="str">
        <f aca="false">IF(K4371=INDEX(DealTypes,3),IF(I4370=-1,ROUND((B4371-L4370)/Point,0),ROUND((L4370-B4371)/Point,0)),"")</f>
        <v/>
      </c>
      <c r="O4371" s="6" t="str">
        <f aca="false">(IF(AND(N(N4371)&gt;0,I4370=-1),1,IF(AND(N(N4371)&lt;0,I4370=-1),-1,IF(AND(N(N4371)&gt;0,I4370=1),2,IF(AND(N(N4371)&lt;0,I4370=1),-2,"")))))</f>
        <v/>
      </c>
      <c r="P4371" s="0" t="str">
        <f aca="false">IF(N4371&lt;&gt;"",ABS(N4371),"")</f>
        <v/>
      </c>
    </row>
    <row r="4372" customFormat="false" ht="12.8" hidden="false" customHeight="false" outlineLevel="0" collapsed="false">
      <c r="A4372" s="4" t="n">
        <v>44053.5</v>
      </c>
      <c r="B4372" s="5" t="n">
        <v>1.30775</v>
      </c>
      <c r="C4372" s="5" t="n">
        <v>1.30861</v>
      </c>
      <c r="D4372" s="5" t="n">
        <v>1.30544</v>
      </c>
      <c r="E4372" s="5" t="n">
        <v>1.30575</v>
      </c>
      <c r="F4372" s="0" t="n">
        <v>1921</v>
      </c>
      <c r="G4372" s="0" t="n">
        <f aca="false">ROW()-3</f>
        <v>4369</v>
      </c>
      <c r="H4372" s="5" t="n">
        <f aca="true">IF(G4372&gt;(MovingPeriod+MovingShift),AVERAGE(INDIRECT("E"&amp;(ROW()-MovingPeriod-MovingShift)&amp;":"&amp;"E"&amp;ROW()-MovingShift)),"")</f>
        <v>1.30558230769231</v>
      </c>
      <c r="I4372" s="0" t="str">
        <f aca="false">IF(AND(B4372&gt;H4372,E4372&lt;H4372),-1,IF(AND(B4372&lt;H4372,E4372&gt;H4372),1,""))</f>
        <v/>
      </c>
      <c r="J4372" s="0" t="n">
        <f aca="false">IF(AND(I4372=-1,J4371=""),-1,IF(AND(I4372=1,J4371=""),1,IF(OR(AND(I4372="",J4371=1),AND(I4372="",J4371=-1),I4372=J4371),J4371,"")))</f>
        <v>1</v>
      </c>
      <c r="K4372" s="0" t="str">
        <f aca="false">IF(AND(J4371=1,J4370=""),INDEX(DealTypes,1),IF(AND(J4371=-1,J4370=""),INDEX(DealTypes,2),IF(OR(AND(J4371="",J4370=1),AND(J4371="",J4370=-1)),INDEX(DealTypes,3),"")))</f>
        <v/>
      </c>
      <c r="L4372" s="6" t="n">
        <f aca="false">IF(K4372=INDEX(DealTypes,1),B4372+Spread,IF(K4372=INDEX(DealTypes,2),B4372,IF(OR(K4372=INDEX(DealTypes,3),N(L4371)=0),"",L4371)))</f>
        <v>1.30555</v>
      </c>
      <c r="M4372" s="6" t="str">
        <f aca="false">IF(N4372&lt;&gt;"",IF(COUNTIF(N$3:N4372,N4372)=1,MAX(M$4:M4371)+1,""),"")</f>
        <v/>
      </c>
      <c r="N4372" s="7" t="str">
        <f aca="false">IF(K4372=INDEX(DealTypes,3),IF(I4371=-1,ROUND((B4372-L4371)/Point,0),ROUND((L4371-B4372)/Point,0)),"")</f>
        <v/>
      </c>
      <c r="O4372" s="6" t="str">
        <f aca="false">(IF(AND(N(N4372)&gt;0,I4371=-1),1,IF(AND(N(N4372)&lt;0,I4371=-1),-1,IF(AND(N(N4372)&gt;0,I4371=1),2,IF(AND(N(N4372)&lt;0,I4371=1),-2,"")))))</f>
        <v/>
      </c>
      <c r="P4372" s="0" t="str">
        <f aca="false">IF(N4372&lt;&gt;"",ABS(N4372),"")</f>
        <v/>
      </c>
    </row>
    <row r="4373" customFormat="false" ht="12.8" hidden="false" customHeight="false" outlineLevel="0" collapsed="false">
      <c r="A4373" s="4" t="n">
        <v>44053.5416666667</v>
      </c>
      <c r="B4373" s="5" t="n">
        <v>1.30575</v>
      </c>
      <c r="C4373" s="5" t="n">
        <v>1.30642</v>
      </c>
      <c r="D4373" s="5" t="n">
        <v>1.30214</v>
      </c>
      <c r="E4373" s="5" t="n">
        <v>1.30237</v>
      </c>
      <c r="F4373" s="0" t="n">
        <v>2036</v>
      </c>
      <c r="G4373" s="0" t="n">
        <f aca="false">ROW()-3</f>
        <v>4370</v>
      </c>
      <c r="H4373" s="5" t="n">
        <f aca="true">IF(G4373&gt;(MovingPeriod+MovingShift),AVERAGE(INDIRECT("E"&amp;(ROW()-MovingPeriod-MovingShift)&amp;":"&amp;"E"&amp;ROW()-MovingShift)),"")</f>
        <v>1.30578307692308</v>
      </c>
      <c r="I4373" s="6" t="str">
        <f aca="false">IF(AND(B4373&gt;H4373,E4373&lt;H4373),-1,IF(AND(B4373&lt;H4373,E4373&gt;H4373),1,""))</f>
        <v/>
      </c>
      <c r="J4373" s="0" t="n">
        <f aca="false">IF(AND(I4373=-1,J4372=""),-1,IF(AND(I4373=1,J4372=""),1,IF(OR(AND(I4373="",J4372=1),AND(I4373="",J4372=-1),I4373=J4372),J4372,"")))</f>
        <v>1</v>
      </c>
      <c r="K4373" s="0" t="str">
        <f aca="false">IF(AND(J4372=1,J4371=""),INDEX(DealTypes,1),IF(AND(J4372=-1,J4371=""),INDEX(DealTypes,2),IF(OR(AND(J4372="",J4371=1),AND(J4372="",J4371=-1)),INDEX(DealTypes,3),"")))</f>
        <v/>
      </c>
      <c r="L4373" s="0" t="n">
        <f aca="false">IF(K4373=INDEX(DealTypes,1),B4373+Spread,IF(K4373=INDEX(DealTypes,2),B4373,IF(OR(K4373=INDEX(DealTypes,3),N(L4372)=0),"",L4372)))</f>
        <v>1.30555</v>
      </c>
      <c r="M4373" s="6" t="str">
        <f aca="false">IF(N4373&lt;&gt;"",IF(COUNTIF(N$3:N4373,N4373)=1,MAX(M$4:M4372)+1,""),"")</f>
        <v/>
      </c>
      <c r="N4373" s="7" t="str">
        <f aca="false">IF(K4373=INDEX(DealTypes,3),IF(I4372=-1,ROUND((B4373-L4372)/Point,0),ROUND((L4372-B4373)/Point,0)),"")</f>
        <v/>
      </c>
      <c r="O4373" s="6" t="str">
        <f aca="false">(IF(AND(N(N4373)&gt;0,I4372=-1),1,IF(AND(N(N4373)&lt;0,I4372=-1),-1,IF(AND(N(N4373)&gt;0,I4372=1),2,IF(AND(N(N4373)&lt;0,I4372=1),-2,"")))))</f>
        <v/>
      </c>
      <c r="P4373" s="0" t="str">
        <f aca="false">IF(N4373&lt;&gt;"",ABS(N4373),"")</f>
        <v/>
      </c>
    </row>
    <row r="4374" customFormat="false" ht="12.8" hidden="false" customHeight="false" outlineLevel="0" collapsed="false">
      <c r="A4374" s="4" t="n">
        <v>44053.5833333333</v>
      </c>
      <c r="B4374" s="5" t="n">
        <v>1.30237</v>
      </c>
      <c r="C4374" s="5" t="n">
        <v>1.30453</v>
      </c>
      <c r="D4374" s="5" t="n">
        <v>1.30185</v>
      </c>
      <c r="E4374" s="5" t="n">
        <v>1.30377</v>
      </c>
      <c r="F4374" s="0" t="n">
        <v>1912</v>
      </c>
      <c r="G4374" s="0" t="n">
        <f aca="false">ROW()-3</f>
        <v>4371</v>
      </c>
      <c r="H4374" s="5" t="n">
        <f aca="true">IF(G4374&gt;(MovingPeriod+MovingShift),AVERAGE(INDIRECT("E"&amp;(ROW()-MovingPeriod-MovingShift)&amp;":"&amp;"E"&amp;ROW()-MovingShift)),"")</f>
        <v>1.30599923076923</v>
      </c>
      <c r="I4374" s="0" t="str">
        <f aca="false">IF(AND(B4374&gt;H4374,E4374&lt;H4374),-1,IF(AND(B4374&lt;H4374,E4374&gt;H4374),1,""))</f>
        <v/>
      </c>
      <c r="J4374" s="0" t="n">
        <f aca="false">IF(AND(I4374=-1,J4373=""),-1,IF(AND(I4374=1,J4373=""),1,IF(OR(AND(I4374="",J4373=1),AND(I4374="",J4373=-1),I4374=J4373),J4373,"")))</f>
        <v>1</v>
      </c>
      <c r="K4374" s="0" t="str">
        <f aca="false">IF(AND(J4373=1,J4372=""),INDEX(DealTypes,1),IF(AND(J4373=-1,J4372=""),INDEX(DealTypes,2),IF(OR(AND(J4373="",J4372=1),AND(J4373="",J4372=-1)),INDEX(DealTypes,3),"")))</f>
        <v/>
      </c>
      <c r="L4374" s="0" t="n">
        <f aca="false">IF(K4374=INDEX(DealTypes,1),B4374+Spread,IF(K4374=INDEX(DealTypes,2),B4374,IF(OR(K4374=INDEX(DealTypes,3),N(L4373)=0),"",L4373)))</f>
        <v>1.30555</v>
      </c>
      <c r="M4374" s="6" t="str">
        <f aca="false">IF(N4374&lt;&gt;"",IF(COUNTIF(N$3:N4374,N4374)=1,MAX(M$4:M4373)+1,""),"")</f>
        <v/>
      </c>
      <c r="N4374" s="7" t="str">
        <f aca="false">IF(K4374=INDEX(DealTypes,3),IF(I4373=-1,ROUND((B4374-L4373)/Point,0),ROUND((L4373-B4374)/Point,0)),"")</f>
        <v/>
      </c>
      <c r="O4374" s="6" t="str">
        <f aca="false">(IF(AND(N(N4374)&gt;0,I4373=-1),1,IF(AND(N(N4374)&lt;0,I4373=-1),-1,IF(AND(N(N4374)&gt;0,I4373=1),2,IF(AND(N(N4374)&lt;0,I4373=1),-2,"")))))</f>
        <v/>
      </c>
      <c r="P4374" s="0" t="str">
        <f aca="false">IF(N4374&lt;&gt;"",ABS(N4374),"")</f>
        <v/>
      </c>
    </row>
    <row r="4375" customFormat="false" ht="12.8" hidden="false" customHeight="false" outlineLevel="0" collapsed="false">
      <c r="A4375" s="4" t="n">
        <v>44053.625</v>
      </c>
      <c r="B4375" s="5" t="n">
        <v>1.30377</v>
      </c>
      <c r="C4375" s="5" t="n">
        <v>1.30688</v>
      </c>
      <c r="D4375" s="5" t="n">
        <v>1.30336</v>
      </c>
      <c r="E4375" s="5" t="n">
        <v>1.3067</v>
      </c>
      <c r="F4375" s="0" t="n">
        <v>1977</v>
      </c>
      <c r="G4375" s="0" t="n">
        <f aca="false">ROW()-3</f>
        <v>4372</v>
      </c>
      <c r="H4375" s="5" t="n">
        <f aca="true">IF(G4375&gt;(MovingPeriod+MovingShift),AVERAGE(INDIRECT("E"&amp;(ROW()-MovingPeriod-MovingShift)&amp;":"&amp;"E"&amp;ROW()-MovingShift)),"")</f>
        <v>1.30599692307692</v>
      </c>
      <c r="I4375" s="6" t="n">
        <f aca="false">IF(AND(B4375&gt;H4375,E4375&lt;H4375),-1,IF(AND(B4375&lt;H4375,E4375&gt;H4375),1,""))</f>
        <v>1</v>
      </c>
      <c r="J4375" s="0" t="n">
        <f aca="false">IF(AND(I4375=-1,J4374=""),-1,IF(AND(I4375=1,J4374=""),1,IF(OR(AND(I4375="",J4374=1),AND(I4375="",J4374=-1),I4375=J4374),J4374,"")))</f>
        <v>1</v>
      </c>
      <c r="K4375" s="0" t="str">
        <f aca="false">IF(AND(J4374=1,J4373=""),INDEX(DealTypes,1),IF(AND(J4374=-1,J4373=""),INDEX(DealTypes,2),IF(OR(AND(J4374="",J4373=1),AND(J4374="",J4373=-1)),INDEX(DealTypes,3),"")))</f>
        <v/>
      </c>
      <c r="L4375" s="0" t="n">
        <f aca="false">IF(K4375=INDEX(DealTypes,1),B4375+Spread,IF(K4375=INDEX(DealTypes,2),B4375,IF(OR(K4375=INDEX(DealTypes,3),N(L4374)=0),"",L4374)))</f>
        <v>1.30555</v>
      </c>
      <c r="M4375" s="6" t="str">
        <f aca="false">IF(N4375&lt;&gt;"",IF(COUNTIF(N$3:N4375,N4375)=1,MAX(M$4:M4374)+1,""),"")</f>
        <v/>
      </c>
      <c r="N4375" s="7" t="str">
        <f aca="false">IF(K4375=INDEX(DealTypes,3),IF(I4374=-1,ROUND((B4375-L4374)/Point,0),ROUND((L4374-B4375)/Point,0)),"")</f>
        <v/>
      </c>
      <c r="O4375" s="6" t="str">
        <f aca="false">(IF(AND(N(N4375)&gt;0,I4374=-1),1,IF(AND(N(N4375)&lt;0,I4374=-1),-1,IF(AND(N(N4375)&gt;0,I4374=1),2,IF(AND(N(N4375)&lt;0,I4374=1),-2,"")))))</f>
        <v/>
      </c>
      <c r="P4375" s="0" t="str">
        <f aca="false">IF(N4375&lt;&gt;"",ABS(N4375),"")</f>
        <v/>
      </c>
    </row>
    <row r="4376" customFormat="false" ht="12.8" hidden="false" customHeight="false" outlineLevel="0" collapsed="false">
      <c r="A4376" s="4" t="n">
        <v>44053.6666666667</v>
      </c>
      <c r="B4376" s="5" t="n">
        <v>1.3067</v>
      </c>
      <c r="C4376" s="5" t="n">
        <v>1.30974</v>
      </c>
      <c r="D4376" s="5" t="n">
        <v>1.30617</v>
      </c>
      <c r="E4376" s="5" t="n">
        <v>1.30946</v>
      </c>
      <c r="F4376" s="0" t="n">
        <v>2852</v>
      </c>
      <c r="G4376" s="0" t="n">
        <f aca="false">ROW()-3</f>
        <v>4373</v>
      </c>
      <c r="H4376" s="5" t="n">
        <f aca="true">IF(G4376&gt;(MovingPeriod+MovingShift),AVERAGE(INDIRECT("E"&amp;(ROW()-MovingPeriod-MovingShift)&amp;":"&amp;"E"&amp;ROW()-MovingShift)),"")</f>
        <v>1.30602307692308</v>
      </c>
      <c r="I4376" s="0" t="str">
        <f aca="false">IF(AND(B4376&gt;H4376,E4376&lt;H4376),-1,IF(AND(B4376&lt;H4376,E4376&gt;H4376),1,""))</f>
        <v/>
      </c>
      <c r="J4376" s="0" t="n">
        <f aca="false">IF(AND(I4376=-1,J4375=""),-1,IF(AND(I4376=1,J4375=""),1,IF(OR(AND(I4376="",J4375=1),AND(I4376="",J4375=-1),I4376=J4375),J4375,"")))</f>
        <v>1</v>
      </c>
      <c r="K4376" s="0" t="str">
        <f aca="false">IF(AND(J4375=1,J4374=""),INDEX(DealTypes,1),IF(AND(J4375=-1,J4374=""),INDEX(DealTypes,2),IF(OR(AND(J4375="",J4374=1),AND(J4375="",J4374=-1)),INDEX(DealTypes,3),"")))</f>
        <v/>
      </c>
      <c r="L4376" s="0" t="n">
        <f aca="false">IF(K4376=INDEX(DealTypes,1),B4376+Spread,IF(K4376=INDEX(DealTypes,2),B4376,IF(OR(K4376=INDEX(DealTypes,3),N(L4375)=0),"",L4375)))</f>
        <v>1.30555</v>
      </c>
      <c r="M4376" s="6" t="str">
        <f aca="false">IF(N4376&lt;&gt;"",IF(COUNTIF(N$3:N4376,N4376)=1,MAX(M$4:M4375)+1,""),"")</f>
        <v/>
      </c>
      <c r="N4376" s="7" t="str">
        <f aca="false">IF(K4376=INDEX(DealTypes,3),IF(I4375=-1,ROUND((B4376-L4375)/Point,0),ROUND((L4375-B4376)/Point,0)),"")</f>
        <v/>
      </c>
      <c r="O4376" s="6" t="str">
        <f aca="false">(IF(AND(N(N4376)&gt;0,I4375=-1),1,IF(AND(N(N4376)&lt;0,I4375=-1),-1,IF(AND(N(N4376)&gt;0,I4375=1),2,IF(AND(N(N4376)&lt;0,I4375=1),-2,"")))))</f>
        <v/>
      </c>
      <c r="P4376" s="0" t="str">
        <f aca="false">IF(N4376&lt;&gt;"",ABS(N4376),"")</f>
        <v/>
      </c>
    </row>
    <row r="4377" customFormat="false" ht="12.8" hidden="false" customHeight="false" outlineLevel="0" collapsed="false">
      <c r="A4377" s="4" t="n">
        <v>44053.7083333333</v>
      </c>
      <c r="B4377" s="5" t="n">
        <v>1.30946</v>
      </c>
      <c r="C4377" s="5" t="n">
        <v>1.31029</v>
      </c>
      <c r="D4377" s="5" t="n">
        <v>1.30793</v>
      </c>
      <c r="E4377" s="5" t="n">
        <v>1.30887</v>
      </c>
      <c r="F4377" s="0" t="n">
        <v>3097</v>
      </c>
      <c r="G4377" s="0" t="n">
        <f aca="false">ROW()-3</f>
        <v>4374</v>
      </c>
      <c r="H4377" s="5" t="n">
        <f aca="true">IF(G4377&gt;(MovingPeriod+MovingShift),AVERAGE(INDIRECT("E"&amp;(ROW()-MovingPeriod-MovingShift)&amp;":"&amp;"E"&amp;ROW()-MovingShift)),"")</f>
        <v>1.30615769230769</v>
      </c>
      <c r="I4377" s="0" t="str">
        <f aca="false">IF(AND(B4377&gt;H4377,E4377&lt;H4377),-1,IF(AND(B4377&lt;H4377,E4377&gt;H4377),1,""))</f>
        <v/>
      </c>
      <c r="J4377" s="0" t="n">
        <f aca="false">IF(AND(I4377=-1,J4376=""),-1,IF(AND(I4377=1,J4376=""),1,IF(OR(AND(I4377="",J4376=1),AND(I4377="",J4376=-1),I4377=J4376),J4376,"")))</f>
        <v>1</v>
      </c>
      <c r="K4377" s="0" t="str">
        <f aca="false">IF(AND(J4376=1,J4375=""),INDEX(DealTypes,1),IF(AND(J4376=-1,J4375=""),INDEX(DealTypes,2),IF(OR(AND(J4376="",J4375=1),AND(J4376="",J4375=-1)),INDEX(DealTypes,3),"")))</f>
        <v/>
      </c>
      <c r="L4377" s="0" t="n">
        <f aca="false">IF(K4377=INDEX(DealTypes,1),B4377+Spread,IF(K4377=INDEX(DealTypes,2),B4377,IF(OR(K4377=INDEX(DealTypes,3),N(L4376)=0),"",L4376)))</f>
        <v>1.30555</v>
      </c>
      <c r="M4377" s="6" t="str">
        <f aca="false">IF(N4377&lt;&gt;"",IF(COUNTIF(N$3:N4377,N4377)=1,MAX(M$4:M4376)+1,""),"")</f>
        <v/>
      </c>
      <c r="N4377" s="7" t="str">
        <f aca="false">IF(K4377=INDEX(DealTypes,3),IF(I4376=-1,ROUND((B4377-L4376)/Point,0),ROUND((L4376-B4377)/Point,0)),"")</f>
        <v/>
      </c>
      <c r="O4377" s="6" t="str">
        <f aca="false">(IF(AND(N(N4377)&gt;0,I4376=-1),1,IF(AND(N(N4377)&lt;0,I4376=-1),-1,IF(AND(N(N4377)&gt;0,I4376=1),2,IF(AND(N(N4377)&lt;0,I4376=1),-2,"")))))</f>
        <v/>
      </c>
      <c r="P4377" s="0" t="str">
        <f aca="false">IF(N4377&lt;&gt;"",ABS(N4377),"")</f>
        <v/>
      </c>
    </row>
    <row r="4378" customFormat="false" ht="12.8" hidden="false" customHeight="false" outlineLevel="0" collapsed="false">
      <c r="A4378" s="4" t="n">
        <v>44053.75</v>
      </c>
      <c r="B4378" s="5" t="n">
        <v>1.30883</v>
      </c>
      <c r="C4378" s="5" t="n">
        <v>1.30933</v>
      </c>
      <c r="D4378" s="5" t="n">
        <v>1.30779</v>
      </c>
      <c r="E4378" s="5" t="n">
        <v>1.30808</v>
      </c>
      <c r="F4378" s="0" t="n">
        <v>2649</v>
      </c>
      <c r="G4378" s="0" t="n">
        <f aca="false">ROW()-3</f>
        <v>4375</v>
      </c>
      <c r="H4378" s="5" t="n">
        <f aca="true">IF(G4378&gt;(MovingPeriod+MovingShift),AVERAGE(INDIRECT("E"&amp;(ROW()-MovingPeriod-MovingShift)&amp;":"&amp;"E"&amp;ROW()-MovingShift)),"")</f>
        <v>1.30618615384615</v>
      </c>
      <c r="I4378" s="0" t="str">
        <f aca="false">IF(AND(B4378&gt;H4378,E4378&lt;H4378),-1,IF(AND(B4378&lt;H4378,E4378&gt;H4378),1,""))</f>
        <v/>
      </c>
      <c r="J4378" s="0" t="n">
        <f aca="false">IF(AND(I4378=-1,J4377=""),-1,IF(AND(I4378=1,J4377=""),1,IF(OR(AND(I4378="",J4377=1),AND(I4378="",J4377=-1),I4378=J4377),J4377,"")))</f>
        <v>1</v>
      </c>
      <c r="K4378" s="0" t="str">
        <f aca="false">IF(AND(J4377=1,J4376=""),INDEX(DealTypes,1),IF(AND(J4377=-1,J4376=""),INDEX(DealTypes,2),IF(OR(AND(J4377="",J4376=1),AND(J4377="",J4376=-1)),INDEX(DealTypes,3),"")))</f>
        <v/>
      </c>
      <c r="L4378" s="0" t="n">
        <f aca="false">IF(K4378=INDEX(DealTypes,1),B4378+Spread,IF(K4378=INDEX(DealTypes,2),B4378,IF(OR(K4378=INDEX(DealTypes,3),N(L4377)=0),"",L4377)))</f>
        <v>1.30555</v>
      </c>
      <c r="M4378" s="6" t="str">
        <f aca="false">IF(N4378&lt;&gt;"",IF(COUNTIF(N$3:N4378,N4378)=1,MAX(M$4:M4377)+1,""),"")</f>
        <v/>
      </c>
      <c r="N4378" s="7" t="str">
        <f aca="false">IF(K4378=INDEX(DealTypes,3),IF(I4377=-1,ROUND((B4378-L4377)/Point,0),ROUND((L4377-B4378)/Point,0)),"")</f>
        <v/>
      </c>
      <c r="O4378" s="6" t="str">
        <f aca="false">(IF(AND(N(N4378)&gt;0,I4377=-1),1,IF(AND(N(N4378)&lt;0,I4377=-1),-1,IF(AND(N(N4378)&gt;0,I4377=1),2,IF(AND(N(N4378)&lt;0,I4377=1),-2,"")))))</f>
        <v/>
      </c>
      <c r="P4378" s="0" t="str">
        <f aca="false">IF(N4378&lt;&gt;"",ABS(N4378),"")</f>
        <v/>
      </c>
    </row>
    <row r="4379" customFormat="false" ht="12.8" hidden="false" customHeight="false" outlineLevel="0" collapsed="false">
      <c r="A4379" s="4" t="n">
        <v>44053.7916666667</v>
      </c>
      <c r="B4379" s="5" t="n">
        <v>1.30809</v>
      </c>
      <c r="C4379" s="5" t="n">
        <v>1.30877</v>
      </c>
      <c r="D4379" s="5" t="n">
        <v>1.30749</v>
      </c>
      <c r="E4379" s="5" t="n">
        <v>1.30847</v>
      </c>
      <c r="F4379" s="0" t="n">
        <v>1569</v>
      </c>
      <c r="G4379" s="0" t="n">
        <f aca="false">ROW()-3</f>
        <v>4376</v>
      </c>
      <c r="H4379" s="5" t="n">
        <f aca="true">IF(G4379&gt;(MovingPeriod+MovingShift),AVERAGE(INDIRECT("E"&amp;(ROW()-MovingPeriod-MovingShift)&amp;":"&amp;"E"&amp;ROW()-MovingShift)),"")</f>
        <v>1.30593923076923</v>
      </c>
      <c r="I4379" s="0" t="str">
        <f aca="false">IF(AND(B4379&gt;H4379,E4379&lt;H4379),-1,IF(AND(B4379&lt;H4379,E4379&gt;H4379),1,""))</f>
        <v/>
      </c>
      <c r="J4379" s="0" t="n">
        <f aca="false">IF(AND(I4379=-1,J4378=""),-1,IF(AND(I4379=1,J4378=""),1,IF(OR(AND(I4379="",J4378=1),AND(I4379="",J4378=-1),I4379=J4378),J4378,"")))</f>
        <v>1</v>
      </c>
      <c r="K4379" s="0" t="str">
        <f aca="false">IF(AND(J4378=1,J4377=""),INDEX(DealTypes,1),IF(AND(J4378=-1,J4377=""),INDEX(DealTypes,2),IF(OR(AND(J4378="",J4377=1),AND(J4378="",J4377=-1)),INDEX(DealTypes,3),"")))</f>
        <v/>
      </c>
      <c r="L4379" s="0" t="n">
        <f aca="false">IF(K4379=INDEX(DealTypes,1),B4379+Spread,IF(K4379=INDEX(DealTypes,2),B4379,IF(OR(K4379=INDEX(DealTypes,3),N(L4378)=0),"",L4378)))</f>
        <v>1.30555</v>
      </c>
      <c r="M4379" s="6" t="str">
        <f aca="false">IF(N4379&lt;&gt;"",IF(COUNTIF(N$3:N4379,N4379)=1,MAX(M$4:M4378)+1,""),"")</f>
        <v/>
      </c>
      <c r="N4379" s="7" t="str">
        <f aca="false">IF(K4379=INDEX(DealTypes,3),IF(I4378=-1,ROUND((B4379-L4378)/Point,0),ROUND((L4378-B4379)/Point,0)),"")</f>
        <v/>
      </c>
      <c r="O4379" s="6" t="str">
        <f aca="false">(IF(AND(N(N4379)&gt;0,I4378=-1),1,IF(AND(N(N4379)&lt;0,I4378=-1),-1,IF(AND(N(N4379)&gt;0,I4378=1),2,IF(AND(N(N4379)&lt;0,I4378=1),-2,"")))))</f>
        <v/>
      </c>
      <c r="P4379" s="0" t="str">
        <f aca="false">IF(N4379&lt;&gt;"",ABS(N4379),"")</f>
        <v/>
      </c>
    </row>
    <row r="4380" customFormat="false" ht="12.8" hidden="false" customHeight="false" outlineLevel="0" collapsed="false">
      <c r="A4380" s="4" t="n">
        <v>44053.8333333333</v>
      </c>
      <c r="B4380" s="5" t="n">
        <v>1.30847</v>
      </c>
      <c r="C4380" s="5" t="n">
        <v>1.30876</v>
      </c>
      <c r="D4380" s="5" t="n">
        <v>1.30654</v>
      </c>
      <c r="E4380" s="5" t="n">
        <v>1.30678</v>
      </c>
      <c r="F4380" s="0" t="n">
        <v>1098</v>
      </c>
      <c r="G4380" s="0" t="n">
        <f aca="false">ROW()-3</f>
        <v>4377</v>
      </c>
      <c r="H4380" s="5" t="n">
        <f aca="true">IF(G4380&gt;(MovingPeriod+MovingShift),AVERAGE(INDIRECT("E"&amp;(ROW()-MovingPeriod-MovingShift)&amp;":"&amp;"E"&amp;ROW()-MovingShift)),"")</f>
        <v>1.30589692307692</v>
      </c>
      <c r="I4380" s="0" t="str">
        <f aca="false">IF(AND(B4380&gt;H4380,E4380&lt;H4380),-1,IF(AND(B4380&lt;H4380,E4380&gt;H4380),1,""))</f>
        <v/>
      </c>
      <c r="J4380" s="0" t="n">
        <f aca="false">IF(AND(I4380=-1,J4379=""),-1,IF(AND(I4380=1,J4379=""),1,IF(OR(AND(I4380="",J4379=1),AND(I4380="",J4379=-1),I4380=J4379),J4379,"")))</f>
        <v>1</v>
      </c>
      <c r="K4380" s="0" t="str">
        <f aca="false">IF(AND(J4379=1,J4378=""),INDEX(DealTypes,1),IF(AND(J4379=-1,J4378=""),INDEX(DealTypes,2),IF(OR(AND(J4379="",J4378=1),AND(J4379="",J4378=-1)),INDEX(DealTypes,3),"")))</f>
        <v/>
      </c>
      <c r="L4380" s="0" t="n">
        <f aca="false">IF(K4380=INDEX(DealTypes,1),B4380+Spread,IF(K4380=INDEX(DealTypes,2),B4380,IF(OR(K4380=INDEX(DealTypes,3),N(L4379)=0),"",L4379)))</f>
        <v>1.30555</v>
      </c>
      <c r="M4380" s="6" t="str">
        <f aca="false">IF(N4380&lt;&gt;"",IF(COUNTIF(N$3:N4380,N4380)=1,MAX(M$4:M4379)+1,""),"")</f>
        <v/>
      </c>
      <c r="N4380" s="7" t="str">
        <f aca="false">IF(K4380=INDEX(DealTypes,3),IF(I4379=-1,ROUND((B4380-L4379)/Point,0),ROUND((L4379-B4380)/Point,0)),"")</f>
        <v/>
      </c>
      <c r="O4380" s="6" t="str">
        <f aca="false">(IF(AND(N(N4380)&gt;0,I4379=-1),1,IF(AND(N(N4380)&lt;0,I4379=-1),-1,IF(AND(N(N4380)&gt;0,I4379=1),2,IF(AND(N(N4380)&lt;0,I4379=1),-2,"")))))</f>
        <v/>
      </c>
      <c r="P4380" s="0" t="str">
        <f aca="false">IF(N4380&lt;&gt;"",ABS(N4380),"")</f>
        <v/>
      </c>
    </row>
    <row r="4381" customFormat="false" ht="12.8" hidden="false" customHeight="false" outlineLevel="0" collapsed="false">
      <c r="A4381" s="4" t="n">
        <v>44053.875</v>
      </c>
      <c r="B4381" s="5" t="n">
        <v>1.30674</v>
      </c>
      <c r="C4381" s="5" t="n">
        <v>1.30713</v>
      </c>
      <c r="D4381" s="5" t="n">
        <v>1.30613</v>
      </c>
      <c r="E4381" s="5" t="n">
        <v>1.30673</v>
      </c>
      <c r="F4381" s="0" t="n">
        <v>1392</v>
      </c>
      <c r="G4381" s="0" t="n">
        <f aca="false">ROW()-3</f>
        <v>4378</v>
      </c>
      <c r="H4381" s="5" t="n">
        <f aca="true">IF(G4381&gt;(MovingPeriod+MovingShift),AVERAGE(INDIRECT("E"&amp;(ROW()-MovingPeriod-MovingShift)&amp;":"&amp;"E"&amp;ROW()-MovingShift)),"")</f>
        <v>1.30602769230769</v>
      </c>
      <c r="I4381" s="0" t="str">
        <f aca="false">IF(AND(B4381&gt;H4381,E4381&lt;H4381),-1,IF(AND(B4381&lt;H4381,E4381&gt;H4381),1,""))</f>
        <v/>
      </c>
      <c r="J4381" s="0" t="n">
        <f aca="false">IF(AND(I4381=-1,J4380=""),-1,IF(AND(I4381=1,J4380=""),1,IF(OR(AND(I4381="",J4380=1),AND(I4381="",J4380=-1),I4381=J4380),J4380,"")))</f>
        <v>1</v>
      </c>
      <c r="K4381" s="0" t="str">
        <f aca="false">IF(AND(J4380=1,J4379=""),INDEX(DealTypes,1),IF(AND(J4380=-1,J4379=""),INDEX(DealTypes,2),IF(OR(AND(J4380="",J4379=1),AND(J4380="",J4379=-1)),INDEX(DealTypes,3),"")))</f>
        <v/>
      </c>
      <c r="L4381" s="0" t="n">
        <f aca="false">IF(K4381=INDEX(DealTypes,1),B4381+Spread,IF(K4381=INDEX(DealTypes,2),B4381,IF(OR(K4381=INDEX(DealTypes,3),N(L4380)=0),"",L4380)))</f>
        <v>1.30555</v>
      </c>
      <c r="M4381" s="6" t="str">
        <f aca="false">IF(N4381&lt;&gt;"",IF(COUNTIF(N$3:N4381,N4381)=1,MAX(M$4:M4380)+1,""),"")</f>
        <v/>
      </c>
      <c r="N4381" s="7" t="str">
        <f aca="false">IF(K4381=INDEX(DealTypes,3),IF(I4380=-1,ROUND((B4381-L4380)/Point,0),ROUND((L4380-B4381)/Point,0)),"")</f>
        <v/>
      </c>
      <c r="O4381" s="6" t="str">
        <f aca="false">(IF(AND(N(N4381)&gt;0,I4380=-1),1,IF(AND(N(N4381)&lt;0,I4380=-1),-1,IF(AND(N(N4381)&gt;0,I4380=1),2,IF(AND(N(N4381)&lt;0,I4380=1),-2,"")))))</f>
        <v/>
      </c>
      <c r="P4381" s="0" t="str">
        <f aca="false">IF(N4381&lt;&gt;"",ABS(N4381),"")</f>
        <v/>
      </c>
    </row>
    <row r="4382" customFormat="false" ht="12.8" hidden="false" customHeight="false" outlineLevel="0" collapsed="false">
      <c r="A4382" s="4" t="n">
        <v>44053.9166666667</v>
      </c>
      <c r="B4382" s="5" t="n">
        <v>1.30674</v>
      </c>
      <c r="C4382" s="5" t="n">
        <v>1.30759</v>
      </c>
      <c r="D4382" s="5" t="n">
        <v>1.30647</v>
      </c>
      <c r="E4382" s="5" t="n">
        <v>1.30746</v>
      </c>
      <c r="F4382" s="0" t="n">
        <v>1705</v>
      </c>
      <c r="G4382" s="0" t="n">
        <f aca="false">ROW()-3</f>
        <v>4379</v>
      </c>
      <c r="H4382" s="5" t="n">
        <f aca="true">IF(G4382&gt;(MovingPeriod+MovingShift),AVERAGE(INDIRECT("E"&amp;(ROW()-MovingPeriod-MovingShift)&amp;":"&amp;"E"&amp;ROW()-MovingShift)),"")</f>
        <v>1.30625615384615</v>
      </c>
      <c r="I4382" s="6" t="str">
        <f aca="false">IF(AND(B4382&gt;H4382,E4382&lt;H4382),-1,IF(AND(B4382&lt;H4382,E4382&gt;H4382),1,""))</f>
        <v/>
      </c>
      <c r="J4382" s="0" t="n">
        <f aca="false">IF(AND(I4382=-1,J4381=""),-1,IF(AND(I4382=1,J4381=""),1,IF(OR(AND(I4382="",J4381=1),AND(I4382="",J4381=-1),I4382=J4381),J4381,"")))</f>
        <v>1</v>
      </c>
      <c r="K4382" s="0" t="str">
        <f aca="false">IF(AND(J4381=1,J4380=""),INDEX(DealTypes,1),IF(AND(J4381=-1,J4380=""),INDEX(DealTypes,2),IF(OR(AND(J4381="",J4380=1),AND(J4381="",J4380=-1)),INDEX(DealTypes,3),"")))</f>
        <v/>
      </c>
      <c r="L4382" s="0" t="n">
        <f aca="false">IF(K4382=INDEX(DealTypes,1),B4382+Spread,IF(K4382=INDEX(DealTypes,2),B4382,IF(OR(K4382=INDEX(DealTypes,3),N(L4381)=0),"",L4381)))</f>
        <v>1.30555</v>
      </c>
      <c r="M4382" s="6" t="str">
        <f aca="false">IF(N4382&lt;&gt;"",IF(COUNTIF(N$3:N4382,N4382)=1,MAX(M$4:M4381)+1,""),"")</f>
        <v/>
      </c>
      <c r="N4382" s="7" t="str">
        <f aca="false">IF(K4382=INDEX(DealTypes,3),IF(I4381=-1,ROUND((B4382-L4381)/Point,0),ROUND((L4381-B4382)/Point,0)),"")</f>
        <v/>
      </c>
      <c r="O4382" s="6" t="str">
        <f aca="false">(IF(AND(N(N4382)&gt;0,I4381=-1),1,IF(AND(N(N4382)&lt;0,I4381=-1),-1,IF(AND(N(N4382)&gt;0,I4381=1),2,IF(AND(N(N4382)&lt;0,I4381=1),-2,"")))))</f>
        <v/>
      </c>
      <c r="P4382" s="0" t="str">
        <f aca="false">IF(N4382&lt;&gt;"",ABS(N4382),"")</f>
        <v/>
      </c>
    </row>
    <row r="4383" customFormat="false" ht="12.8" hidden="false" customHeight="false" outlineLevel="0" collapsed="false">
      <c r="A4383" s="4" t="n">
        <v>44053.9583333333</v>
      </c>
      <c r="B4383" s="5" t="n">
        <v>1.30733</v>
      </c>
      <c r="C4383" s="5" t="n">
        <v>1.30754</v>
      </c>
      <c r="D4383" s="5" t="n">
        <v>1.30694</v>
      </c>
      <c r="E4383" s="5" t="n">
        <v>1.30709</v>
      </c>
      <c r="F4383" s="0" t="n">
        <v>696</v>
      </c>
      <c r="G4383" s="0" t="n">
        <f aca="false">ROW()-3</f>
        <v>4380</v>
      </c>
      <c r="H4383" s="5" t="n">
        <f aca="true">IF(G4383&gt;(MovingPeriod+MovingShift),AVERAGE(INDIRECT("E"&amp;(ROW()-MovingPeriod-MovingShift)&amp;":"&amp;"E"&amp;ROW()-MovingShift)),"")</f>
        <v>1.30641769230769</v>
      </c>
      <c r="I4383" s="0" t="str">
        <f aca="false">IF(AND(B4383&gt;H4383,E4383&lt;H4383),-1,IF(AND(B4383&lt;H4383,E4383&gt;H4383),1,""))</f>
        <v/>
      </c>
      <c r="J4383" s="0" t="n">
        <f aca="false">IF(AND(I4383=-1,J4382=""),-1,IF(AND(I4383=1,J4382=""),1,IF(OR(AND(I4383="",J4382=1),AND(I4383="",J4382=-1),I4383=J4382),J4382,"")))</f>
        <v>1</v>
      </c>
      <c r="K4383" s="0" t="str">
        <f aca="false">IF(AND(J4382=1,J4381=""),INDEX(DealTypes,1),IF(AND(J4382=-1,J4381=""),INDEX(DealTypes,2),IF(OR(AND(J4382="",J4381=1),AND(J4382="",J4381=-1)),INDEX(DealTypes,3),"")))</f>
        <v/>
      </c>
      <c r="L4383" s="0" t="n">
        <f aca="false">IF(K4383=INDEX(DealTypes,1),B4383+Spread,IF(K4383=INDEX(DealTypes,2),B4383,IF(OR(K4383=INDEX(DealTypes,3),N(L4382)=0),"",L4382)))</f>
        <v>1.30555</v>
      </c>
      <c r="M4383" s="6" t="str">
        <f aca="false">IF(N4383&lt;&gt;"",IF(COUNTIF(N$3:N4383,N4383)=1,MAX(M$4:M4382)+1,""),"")</f>
        <v/>
      </c>
      <c r="N4383" s="7" t="str">
        <f aca="false">IF(K4383=INDEX(DealTypes,3),IF(I4382=-1,ROUND((B4383-L4382)/Point,0),ROUND((L4382-B4383)/Point,0)),"")</f>
        <v/>
      </c>
      <c r="O4383" s="6" t="str">
        <f aca="false">(IF(AND(N(N4383)&gt;0,I4382=-1),1,IF(AND(N(N4383)&lt;0,I4382=-1),-1,IF(AND(N(N4383)&gt;0,I4382=1),2,IF(AND(N(N4383)&lt;0,I4382=1),-2,"")))))</f>
        <v/>
      </c>
      <c r="P4383" s="0" t="str">
        <f aca="false">IF(N4383&lt;&gt;"",ABS(N4383),"")</f>
        <v/>
      </c>
    </row>
    <row r="4384" customFormat="false" ht="12.8" hidden="false" customHeight="false" outlineLevel="0" collapsed="false">
      <c r="A4384" s="4" t="n">
        <v>44054</v>
      </c>
      <c r="B4384" s="5" t="n">
        <v>1.30705</v>
      </c>
      <c r="C4384" s="5" t="n">
        <v>1.30757</v>
      </c>
      <c r="D4384" s="5" t="n">
        <v>1.30581</v>
      </c>
      <c r="E4384" s="5" t="n">
        <v>1.30705</v>
      </c>
      <c r="F4384" s="0" t="n">
        <v>828</v>
      </c>
      <c r="G4384" s="0" t="n">
        <f aca="false">ROW()-3</f>
        <v>4381</v>
      </c>
      <c r="H4384" s="5" t="n">
        <f aca="true">IF(G4384&gt;(MovingPeriod+MovingShift),AVERAGE(INDIRECT("E"&amp;(ROW()-MovingPeriod-MovingShift)&amp;":"&amp;"E"&amp;ROW()-MovingShift)),"")</f>
        <v>1.30648615384615</v>
      </c>
      <c r="I4384" s="0" t="str">
        <f aca="false">IF(AND(B4384&gt;H4384,E4384&lt;H4384),-1,IF(AND(B4384&lt;H4384,E4384&gt;H4384),1,""))</f>
        <v/>
      </c>
      <c r="J4384" s="0" t="n">
        <f aca="false">IF(AND(I4384=-1,J4383=""),-1,IF(AND(I4384=1,J4383=""),1,IF(OR(AND(I4384="",J4383=1),AND(I4384="",J4383=-1),I4384=J4383),J4383,"")))</f>
        <v>1</v>
      </c>
      <c r="K4384" s="0" t="str">
        <f aca="false">IF(AND(J4383=1,J4382=""),INDEX(DealTypes,1),IF(AND(J4383=-1,J4382=""),INDEX(DealTypes,2),IF(OR(AND(J4383="",J4382=1),AND(J4383="",J4382=-1)),INDEX(DealTypes,3),"")))</f>
        <v/>
      </c>
      <c r="L4384" s="0" t="n">
        <f aca="false">IF(K4384=INDEX(DealTypes,1),B4384+Spread,IF(K4384=INDEX(DealTypes,2),B4384,IF(OR(K4384=INDEX(DealTypes,3),N(L4383)=0),"",L4383)))</f>
        <v>1.30555</v>
      </c>
      <c r="M4384" s="6" t="str">
        <f aca="false">IF(N4384&lt;&gt;"",IF(COUNTIF(N$3:N4384,N4384)=1,MAX(M$4:M4383)+1,""),"")</f>
        <v/>
      </c>
      <c r="N4384" s="7" t="str">
        <f aca="false">IF(K4384=INDEX(DealTypes,3),IF(I4383=-1,ROUND((B4384-L4383)/Point,0),ROUND((L4383-B4384)/Point,0)),"")</f>
        <v/>
      </c>
      <c r="O4384" s="6" t="str">
        <f aca="false">(IF(AND(N(N4384)&gt;0,I4383=-1),1,IF(AND(N(N4384)&lt;0,I4383=-1),-1,IF(AND(N(N4384)&gt;0,I4383=1),2,IF(AND(N(N4384)&lt;0,I4383=1),-2,"")))))</f>
        <v/>
      </c>
      <c r="P4384" s="0" t="str">
        <f aca="false">IF(N4384&lt;&gt;"",ABS(N4384),"")</f>
        <v/>
      </c>
    </row>
    <row r="4385" customFormat="false" ht="12.8" hidden="false" customHeight="false" outlineLevel="0" collapsed="false">
      <c r="A4385" s="4" t="n">
        <v>44054.0416666667</v>
      </c>
      <c r="B4385" s="5" t="n">
        <v>1.30703</v>
      </c>
      <c r="C4385" s="5" t="n">
        <v>1.30759</v>
      </c>
      <c r="D4385" s="5" t="n">
        <v>1.30693</v>
      </c>
      <c r="E4385" s="5" t="n">
        <v>1.3073</v>
      </c>
      <c r="F4385" s="0" t="n">
        <v>780</v>
      </c>
      <c r="G4385" s="0" t="n">
        <f aca="false">ROW()-3</f>
        <v>4382</v>
      </c>
      <c r="H4385" s="5" t="n">
        <f aca="true">IF(G4385&gt;(MovingPeriod+MovingShift),AVERAGE(INDIRECT("E"&amp;(ROW()-MovingPeriod-MovingShift)&amp;":"&amp;"E"&amp;ROW()-MovingShift)),"")</f>
        <v>1.30657538461538</v>
      </c>
      <c r="I4385" s="0" t="str">
        <f aca="false">IF(AND(B4385&gt;H4385,E4385&lt;H4385),-1,IF(AND(B4385&lt;H4385,E4385&gt;H4385),1,""))</f>
        <v/>
      </c>
      <c r="J4385" s="0" t="n">
        <f aca="false">IF(AND(I4385=-1,J4384=""),-1,IF(AND(I4385=1,J4384=""),1,IF(OR(AND(I4385="",J4384=1),AND(I4385="",J4384=-1),I4385=J4384),J4384,"")))</f>
        <v>1</v>
      </c>
      <c r="K4385" s="0" t="str">
        <f aca="false">IF(AND(J4384=1,J4383=""),INDEX(DealTypes,1),IF(AND(J4384=-1,J4383=""),INDEX(DealTypes,2),IF(OR(AND(J4384="",J4383=1),AND(J4384="",J4383=-1)),INDEX(DealTypes,3),"")))</f>
        <v/>
      </c>
      <c r="L4385" s="0" t="n">
        <f aca="false">IF(K4385=INDEX(DealTypes,1),B4385+Spread,IF(K4385=INDEX(DealTypes,2),B4385,IF(OR(K4385=INDEX(DealTypes,3),N(L4384)=0),"",L4384)))</f>
        <v>1.30555</v>
      </c>
      <c r="M4385" s="6" t="str">
        <f aca="false">IF(N4385&lt;&gt;"",IF(COUNTIF(N$3:N4385,N4385)=1,MAX(M$4:M4384)+1,""),"")</f>
        <v/>
      </c>
      <c r="N4385" s="7" t="str">
        <f aca="false">IF(K4385=INDEX(DealTypes,3),IF(I4384=-1,ROUND((B4385-L4384)/Point,0),ROUND((L4384-B4385)/Point,0)),"")</f>
        <v/>
      </c>
      <c r="O4385" s="6" t="str">
        <f aca="false">(IF(AND(N(N4385)&gt;0,I4384=-1),1,IF(AND(N(N4385)&lt;0,I4384=-1),-1,IF(AND(N(N4385)&gt;0,I4384=1),2,IF(AND(N(N4385)&lt;0,I4384=1),-2,"")))))</f>
        <v/>
      </c>
      <c r="P4385" s="0" t="str">
        <f aca="false">IF(N4385&lt;&gt;"",ABS(N4385),"")</f>
        <v/>
      </c>
    </row>
    <row r="4386" customFormat="false" ht="12.8" hidden="false" customHeight="false" outlineLevel="0" collapsed="false">
      <c r="A4386" s="4" t="n">
        <v>44054.0833333333</v>
      </c>
      <c r="B4386" s="5" t="n">
        <v>1.3073</v>
      </c>
      <c r="C4386" s="5" t="n">
        <v>1.30767</v>
      </c>
      <c r="D4386" s="5" t="n">
        <v>1.30706</v>
      </c>
      <c r="E4386" s="5" t="n">
        <v>1.30758</v>
      </c>
      <c r="F4386" s="0" t="n">
        <v>627</v>
      </c>
      <c r="G4386" s="0" t="n">
        <f aca="false">ROW()-3</f>
        <v>4383</v>
      </c>
      <c r="H4386" s="5" t="n">
        <f aca="true">IF(G4386&gt;(MovingPeriod+MovingShift),AVERAGE(INDIRECT("E"&amp;(ROW()-MovingPeriod-MovingShift)&amp;":"&amp;"E"&amp;ROW()-MovingShift)),"")</f>
        <v>1.30658153846154</v>
      </c>
      <c r="I4386" s="0" t="str">
        <f aca="false">IF(AND(B4386&gt;H4386,E4386&lt;H4386),-1,IF(AND(B4386&lt;H4386,E4386&gt;H4386),1,""))</f>
        <v/>
      </c>
      <c r="J4386" s="0" t="n">
        <f aca="false">IF(AND(I4386=-1,J4385=""),-1,IF(AND(I4386=1,J4385=""),1,IF(OR(AND(I4386="",J4385=1),AND(I4386="",J4385=-1),I4386=J4385),J4385,"")))</f>
        <v>1</v>
      </c>
      <c r="K4386" s="0" t="str">
        <f aca="false">IF(AND(J4385=1,J4384=""),INDEX(DealTypes,1),IF(AND(J4385=-1,J4384=""),INDEX(DealTypes,2),IF(OR(AND(J4385="",J4384=1),AND(J4385="",J4384=-1)),INDEX(DealTypes,3),"")))</f>
        <v/>
      </c>
      <c r="L4386" s="0" t="n">
        <f aca="false">IF(K4386=INDEX(DealTypes,1),B4386+Spread,IF(K4386=INDEX(DealTypes,2),B4386,IF(OR(K4386=INDEX(DealTypes,3),N(L4385)=0),"",L4385)))</f>
        <v>1.30555</v>
      </c>
      <c r="M4386" s="6" t="str">
        <f aca="false">IF(N4386&lt;&gt;"",IF(COUNTIF(N$3:N4386,N4386)=1,MAX(M$4:M4385)+1,""),"")</f>
        <v/>
      </c>
      <c r="N4386" s="7" t="str">
        <f aca="false">IF(K4386=INDEX(DealTypes,3),IF(I4385=-1,ROUND((B4386-L4385)/Point,0),ROUND((L4385-B4386)/Point,0)),"")</f>
        <v/>
      </c>
      <c r="O4386" s="6" t="str">
        <f aca="false">(IF(AND(N(N4386)&gt;0,I4385=-1),1,IF(AND(N(N4386)&lt;0,I4385=-1),-1,IF(AND(N(N4386)&gt;0,I4385=1),2,IF(AND(N(N4386)&lt;0,I4385=1),-2,"")))))</f>
        <v/>
      </c>
      <c r="P4386" s="0" t="str">
        <f aca="false">IF(N4386&lt;&gt;"",ABS(N4386),"")</f>
        <v/>
      </c>
    </row>
    <row r="4387" customFormat="false" ht="12.8" hidden="false" customHeight="false" outlineLevel="0" collapsed="false">
      <c r="A4387" s="4" t="n">
        <v>44054.125</v>
      </c>
      <c r="B4387" s="5" t="n">
        <v>1.30758</v>
      </c>
      <c r="C4387" s="5" t="n">
        <v>1.30758</v>
      </c>
      <c r="D4387" s="5" t="n">
        <v>1.30644</v>
      </c>
      <c r="E4387" s="5" t="n">
        <v>1.30669</v>
      </c>
      <c r="F4387" s="0" t="n">
        <v>1291</v>
      </c>
      <c r="G4387" s="0" t="n">
        <f aca="false">ROW()-3</f>
        <v>4384</v>
      </c>
      <c r="H4387" s="5" t="n">
        <f aca="true">IF(G4387&gt;(MovingPeriod+MovingShift),AVERAGE(INDIRECT("E"&amp;(ROW()-MovingPeriod-MovingShift)&amp;":"&amp;"E"&amp;ROW()-MovingShift)),"")</f>
        <v>1.30655923076923</v>
      </c>
      <c r="I4387" s="0" t="str">
        <f aca="false">IF(AND(B4387&gt;H4387,E4387&lt;H4387),-1,IF(AND(B4387&lt;H4387,E4387&gt;H4387),1,""))</f>
        <v/>
      </c>
      <c r="J4387" s="0" t="n">
        <f aca="false">IF(AND(I4387=-1,J4386=""),-1,IF(AND(I4387=1,J4386=""),1,IF(OR(AND(I4387="",J4386=1),AND(I4387="",J4386=-1),I4387=J4386),J4386,"")))</f>
        <v>1</v>
      </c>
      <c r="K4387" s="0" t="str">
        <f aca="false">IF(AND(J4386=1,J4385=""),INDEX(DealTypes,1),IF(AND(J4386=-1,J4385=""),INDEX(DealTypes,2),IF(OR(AND(J4386="",J4385=1),AND(J4386="",J4385=-1)),INDEX(DealTypes,3),"")))</f>
        <v/>
      </c>
      <c r="L4387" s="0" t="n">
        <f aca="false">IF(K4387=INDEX(DealTypes,1),B4387+Spread,IF(K4387=INDEX(DealTypes,2),B4387,IF(OR(K4387=INDEX(DealTypes,3),N(L4386)=0),"",L4386)))</f>
        <v>1.30555</v>
      </c>
      <c r="M4387" s="6" t="str">
        <f aca="false">IF(N4387&lt;&gt;"",IF(COUNTIF(N$3:N4387,N4387)=1,MAX(M$4:M4386)+1,""),"")</f>
        <v/>
      </c>
      <c r="N4387" s="7" t="str">
        <f aca="false">IF(K4387=INDEX(DealTypes,3),IF(I4386=-1,ROUND((B4387-L4386)/Point,0),ROUND((L4386-B4387)/Point,0)),"")</f>
        <v/>
      </c>
      <c r="O4387" s="6" t="str">
        <f aca="false">(IF(AND(N(N4387)&gt;0,I4386=-1),1,IF(AND(N(N4387)&lt;0,I4386=-1),-1,IF(AND(N(N4387)&gt;0,I4386=1),2,IF(AND(N(N4387)&lt;0,I4386=1),-2,"")))))</f>
        <v/>
      </c>
      <c r="P4387" s="0" t="str">
        <f aca="false">IF(N4387&lt;&gt;"",ABS(N4387),"")</f>
        <v/>
      </c>
    </row>
    <row r="4388" customFormat="false" ht="12.8" hidden="false" customHeight="false" outlineLevel="0" collapsed="false">
      <c r="A4388" s="4" t="n">
        <v>44054.1666666667</v>
      </c>
      <c r="B4388" s="5" t="n">
        <v>1.30669</v>
      </c>
      <c r="C4388" s="5" t="n">
        <v>1.30929</v>
      </c>
      <c r="D4388" s="5" t="n">
        <v>1.30657</v>
      </c>
      <c r="E4388" s="5" t="n">
        <v>1.30891</v>
      </c>
      <c r="F4388" s="0" t="n">
        <v>1239</v>
      </c>
      <c r="G4388" s="0" t="n">
        <f aca="false">ROW()-3</f>
        <v>4385</v>
      </c>
      <c r="H4388" s="5" t="n">
        <f aca="true">IF(G4388&gt;(MovingPeriod+MovingShift),AVERAGE(INDIRECT("E"&amp;(ROW()-MovingPeriod-MovingShift)&amp;":"&amp;"E"&amp;ROW()-MovingShift)),"")</f>
        <v>1.30674307692308</v>
      </c>
      <c r="I4388" s="6" t="n">
        <f aca="false">IF(AND(B4388&gt;H4388,E4388&lt;H4388),-1,IF(AND(B4388&lt;H4388,E4388&gt;H4388),1,""))</f>
        <v>1</v>
      </c>
      <c r="J4388" s="0" t="n">
        <f aca="false">IF(AND(I4388=-1,J4387=""),-1,IF(AND(I4388=1,J4387=""),1,IF(OR(AND(I4388="",J4387=1),AND(I4388="",J4387=-1),I4388=J4387),J4387,"")))</f>
        <v>1</v>
      </c>
      <c r="K4388" s="0" t="str">
        <f aca="false">IF(AND(J4387=1,J4386=""),INDEX(DealTypes,1),IF(AND(J4387=-1,J4386=""),INDEX(DealTypes,2),IF(OR(AND(J4387="",J4386=1),AND(J4387="",J4386=-1)),INDEX(DealTypes,3),"")))</f>
        <v/>
      </c>
      <c r="L4388" s="0" t="n">
        <f aca="false">IF(K4388=INDEX(DealTypes,1),B4388+Spread,IF(K4388=INDEX(DealTypes,2),B4388,IF(OR(K4388=INDEX(DealTypes,3),N(L4387)=0),"",L4387)))</f>
        <v>1.30555</v>
      </c>
      <c r="M4388" s="6" t="str">
        <f aca="false">IF(N4388&lt;&gt;"",IF(COUNTIF(N$3:N4388,N4388)=1,MAX(M$4:M4387)+1,""),"")</f>
        <v/>
      </c>
      <c r="N4388" s="7" t="str">
        <f aca="false">IF(K4388=INDEX(DealTypes,3),IF(I4387=-1,ROUND((B4388-L4387)/Point,0),ROUND((L4387-B4388)/Point,0)),"")</f>
        <v/>
      </c>
      <c r="O4388" s="6" t="str">
        <f aca="false">(IF(AND(N(N4388)&gt;0,I4387=-1),1,IF(AND(N(N4388)&lt;0,I4387=-1),-1,IF(AND(N(N4388)&gt;0,I4387=1),2,IF(AND(N(N4388)&lt;0,I4387=1),-2,"")))))</f>
        <v/>
      </c>
      <c r="P4388" s="0" t="str">
        <f aca="false">IF(N4388&lt;&gt;"",ABS(N4388),"")</f>
        <v/>
      </c>
    </row>
    <row r="4389" customFormat="false" ht="12.8" hidden="false" customHeight="false" outlineLevel="0" collapsed="false">
      <c r="A4389" s="4" t="n">
        <v>44054.2083333333</v>
      </c>
      <c r="B4389" s="5" t="n">
        <v>1.30891</v>
      </c>
      <c r="C4389" s="5" t="n">
        <v>1.30957</v>
      </c>
      <c r="D4389" s="5" t="n">
        <v>1.30839</v>
      </c>
      <c r="E4389" s="5" t="n">
        <v>1.3085</v>
      </c>
      <c r="F4389" s="0" t="n">
        <v>1165</v>
      </c>
      <c r="G4389" s="0" t="n">
        <f aca="false">ROW()-3</f>
        <v>4386</v>
      </c>
      <c r="H4389" s="5" t="n">
        <f aca="true">IF(G4389&gt;(MovingPeriod+MovingShift),AVERAGE(INDIRECT("E"&amp;(ROW()-MovingPeriod-MovingShift)&amp;":"&amp;"E"&amp;ROW()-MovingShift)),"")</f>
        <v>1.30686769230769</v>
      </c>
      <c r="I4389" s="0" t="str">
        <f aca="false">IF(AND(B4389&gt;H4389,E4389&lt;H4389),-1,IF(AND(B4389&lt;H4389,E4389&gt;H4389),1,""))</f>
        <v/>
      </c>
      <c r="J4389" s="6" t="n">
        <f aca="false">IF(AND(I4389=-1,J4388=""),-1,IF(AND(I4389=1,J4388=""),1,IF(OR(AND(I4389="",J4388=1),AND(I4389="",J4388=-1),I4389=J4388),J4388,"")))</f>
        <v>1</v>
      </c>
      <c r="K4389" s="0" t="str">
        <f aca="false">IF(AND(J4388=1,J4387=""),INDEX(DealTypes,1),IF(AND(J4388=-1,J4387=""),INDEX(DealTypes,2),IF(OR(AND(J4388="",J4387=1),AND(J4388="",J4387=-1)),INDEX(DealTypes,3),"")))</f>
        <v/>
      </c>
      <c r="L4389" s="0" t="n">
        <f aca="false">IF(K4389=INDEX(DealTypes,1),B4389+Spread,IF(K4389=INDEX(DealTypes,2),B4389,IF(OR(K4389=INDEX(DealTypes,3),N(L4388)=0),"",L4388)))</f>
        <v>1.30555</v>
      </c>
      <c r="M4389" s="6" t="str">
        <f aca="false">IF(N4389&lt;&gt;"",IF(COUNTIF(N$3:N4389,N4389)=1,MAX(M$4:M4388)+1,""),"")</f>
        <v/>
      </c>
      <c r="N4389" s="7" t="str">
        <f aca="false">IF(K4389=INDEX(DealTypes,3),IF(I4388=-1,ROUND((B4389-L4388)/Point,0),ROUND((L4388-B4389)/Point,0)),"")</f>
        <v/>
      </c>
      <c r="O4389" s="6" t="str">
        <f aca="false">(IF(AND(N(N4389)&gt;0,I4388=-1),1,IF(AND(N(N4389)&lt;0,I4388=-1),-1,IF(AND(N(N4389)&gt;0,I4388=1),2,IF(AND(N(N4389)&lt;0,I4388=1),-2,"")))))</f>
        <v/>
      </c>
      <c r="P4389" s="0" t="str">
        <f aca="false">IF(N4389&lt;&gt;"",ABS(N4389),"")</f>
        <v/>
      </c>
    </row>
    <row r="4390" customFormat="false" ht="12.8" hidden="false" customHeight="false" outlineLevel="0" collapsed="false">
      <c r="A4390" s="4" t="n">
        <v>44054.25</v>
      </c>
      <c r="B4390" s="5" t="n">
        <v>1.30848</v>
      </c>
      <c r="C4390" s="5" t="n">
        <v>1.30878</v>
      </c>
      <c r="D4390" s="5" t="n">
        <v>1.30806</v>
      </c>
      <c r="E4390" s="5" t="n">
        <v>1.30873</v>
      </c>
      <c r="F4390" s="0" t="n">
        <v>978</v>
      </c>
      <c r="G4390" s="0" t="n">
        <f aca="false">ROW()-3</f>
        <v>4387</v>
      </c>
      <c r="H4390" s="5" t="n">
        <f aca="true">IF(G4390&gt;(MovingPeriod+MovingShift),AVERAGE(INDIRECT("E"&amp;(ROW()-MovingPeriod-MovingShift)&amp;":"&amp;"E"&amp;ROW()-MovingShift)),"")</f>
        <v>1.30681384615385</v>
      </c>
      <c r="I4390" s="6" t="str">
        <f aca="false">IF(AND(B4390&gt;H4390,E4390&lt;H4390),-1,IF(AND(B4390&lt;H4390,E4390&gt;H4390),1,""))</f>
        <v/>
      </c>
      <c r="J4390" s="6" t="n">
        <f aca="false">IF(AND(I4390=-1,J4389=""),-1,IF(AND(I4390=1,J4389=""),1,IF(OR(AND(I4390="",J4389=1),AND(I4390="",J4389=-1),I4390=J4389),J4389,"")))</f>
        <v>1</v>
      </c>
      <c r="K4390" s="0" t="str">
        <f aca="false">IF(AND(J4389=1,J4388=""),INDEX(DealTypes,1),IF(AND(J4389=-1,J4388=""),INDEX(DealTypes,2),IF(OR(AND(J4389="",J4388=1),AND(J4389="",J4388=-1)),INDEX(DealTypes,3),"")))</f>
        <v/>
      </c>
      <c r="L4390" s="6" t="n">
        <f aca="false">IF(K4390=INDEX(DealTypes,1),B4390+Spread,IF(K4390=INDEX(DealTypes,2),B4390,IF(OR(K4390=INDEX(DealTypes,3),N(L4389)=0),"",L4389)))</f>
        <v>1.30555</v>
      </c>
      <c r="M4390" s="6" t="str">
        <f aca="false">IF(N4390&lt;&gt;"",IF(COUNTIF(N$3:N4390,N4390)=1,MAX(M$4:M4389)+1,""),"")</f>
        <v/>
      </c>
      <c r="N4390" s="7" t="str">
        <f aca="false">IF(K4390=INDEX(DealTypes,3),IF(I4389=-1,ROUND((B4390-L4389)/Point,0),ROUND((L4389-B4390)/Point,0)),"")</f>
        <v/>
      </c>
      <c r="O4390" s="6" t="str">
        <f aca="false">(IF(AND(N(N4390)&gt;0,I4389=-1),1,IF(AND(N(N4390)&lt;0,I4389=-1),-1,IF(AND(N(N4390)&gt;0,I4389=1),2,IF(AND(N(N4390)&lt;0,I4389=1),-2,"")))))</f>
        <v/>
      </c>
      <c r="P4390" s="0" t="str">
        <f aca="false">IF(N4390&lt;&gt;"",ABS(N4390),"")</f>
        <v/>
      </c>
    </row>
    <row r="4391" customFormat="false" ht="12.8" hidden="false" customHeight="false" outlineLevel="0" collapsed="false">
      <c r="A4391" s="4" t="n">
        <v>44054.2916666667</v>
      </c>
      <c r="B4391" s="5" t="n">
        <v>1.30872</v>
      </c>
      <c r="C4391" s="5" t="n">
        <v>1.30898</v>
      </c>
      <c r="D4391" s="5" t="n">
        <v>1.30833</v>
      </c>
      <c r="E4391" s="5" t="n">
        <v>1.30856</v>
      </c>
      <c r="F4391" s="0" t="n">
        <v>732</v>
      </c>
      <c r="G4391" s="0" t="n">
        <f aca="false">ROW()-3</f>
        <v>4388</v>
      </c>
      <c r="H4391" s="5" t="n">
        <f aca="true">IF(G4391&gt;(MovingPeriod+MovingShift),AVERAGE(INDIRECT("E"&amp;(ROW()-MovingPeriod-MovingShift)&amp;":"&amp;"E"&amp;ROW()-MovingShift)),"")</f>
        <v>1.30693307692308</v>
      </c>
      <c r="I4391" s="6" t="str">
        <f aca="false">IF(AND(B4391&gt;H4391,E4391&lt;H4391),-1,IF(AND(B4391&lt;H4391,E4391&gt;H4391),1,""))</f>
        <v/>
      </c>
      <c r="J4391" s="6" t="n">
        <f aca="false">IF(AND(I4391=-1,J4390=""),-1,IF(AND(I4391=1,J4390=""),1,IF(OR(AND(I4391="",J4390=1),AND(I4391="",J4390=-1),I4391=J4390),J4390,"")))</f>
        <v>1</v>
      </c>
      <c r="K4391" s="0" t="str">
        <f aca="false">IF(AND(J4390=1,J4389=""),INDEX(DealTypes,1),IF(AND(J4390=-1,J4389=""),INDEX(DealTypes,2),IF(OR(AND(J4390="",J4389=1),AND(J4390="",J4389=-1)),INDEX(DealTypes,3),"")))</f>
        <v/>
      </c>
      <c r="L4391" s="6" t="n">
        <f aca="false">IF(K4391=INDEX(DealTypes,1),B4391+Spread,IF(K4391=INDEX(DealTypes,2),B4391,IF(OR(K4391=INDEX(DealTypes,3),N(L4390)=0),"",L4390)))</f>
        <v>1.30555</v>
      </c>
      <c r="M4391" s="6" t="str">
        <f aca="false">IF(N4391&lt;&gt;"",IF(COUNTIF(N$3:N4391,N4391)=1,MAX(M$4:M4390)+1,""),"")</f>
        <v/>
      </c>
      <c r="N4391" s="7" t="str">
        <f aca="false">IF(K4391=INDEX(DealTypes,3),IF(I4390=-1,ROUND((B4391-L4390)/Point,0),ROUND((L4390-B4391)/Point,0)),"")</f>
        <v/>
      </c>
      <c r="O4391" s="6" t="str">
        <f aca="false">(IF(AND(N(N4391)&gt;0,I4390=-1),1,IF(AND(N(N4391)&lt;0,I4390=-1),-1,IF(AND(N(N4391)&gt;0,I4390=1),2,IF(AND(N(N4391)&lt;0,I4390=1),-2,"")))))</f>
        <v/>
      </c>
      <c r="P4391" s="0" t="str">
        <f aca="false">IF(N4391&lt;&gt;"",ABS(N4391),"")</f>
        <v/>
      </c>
    </row>
    <row r="4392" customFormat="false" ht="12.8" hidden="false" customHeight="false" outlineLevel="0" collapsed="false">
      <c r="A4392" s="4" t="n">
        <v>44054.3333333333</v>
      </c>
      <c r="B4392" s="5" t="n">
        <v>1.30856</v>
      </c>
      <c r="C4392" s="5" t="n">
        <v>1.30897</v>
      </c>
      <c r="D4392" s="5" t="n">
        <v>1.30739</v>
      </c>
      <c r="E4392" s="5" t="n">
        <v>1.3085</v>
      </c>
      <c r="F4392" s="0" t="n">
        <v>1195</v>
      </c>
      <c r="G4392" s="0" t="n">
        <f aca="false">ROW()-3</f>
        <v>4389</v>
      </c>
      <c r="H4392" s="5" t="n">
        <f aca="true">IF(G4392&gt;(MovingPeriod+MovingShift),AVERAGE(INDIRECT("E"&amp;(ROW()-MovingPeriod-MovingShift)&amp;":"&amp;"E"&amp;ROW()-MovingShift)),"")</f>
        <v>1.30733384615385</v>
      </c>
      <c r="I4392" s="0" t="str">
        <f aca="false">IF(AND(B4392&gt;H4392,E4392&lt;H4392),-1,IF(AND(B4392&lt;H4392,E4392&gt;H4392),1,""))</f>
        <v/>
      </c>
      <c r="J4392" s="6" t="n">
        <f aca="false">IF(AND(I4392=-1,J4391=""),-1,IF(AND(I4392=1,J4391=""),1,IF(OR(AND(I4392="",J4391=1),AND(I4392="",J4391=-1),I4392=J4391),J4391,"")))</f>
        <v>1</v>
      </c>
      <c r="K4392" s="0" t="str">
        <f aca="false">IF(AND(J4391=1,J4390=""),INDEX(DealTypes,1),IF(AND(J4391=-1,J4390=""),INDEX(DealTypes,2),IF(OR(AND(J4391="",J4390=1),AND(J4391="",J4390=-1)),INDEX(DealTypes,3),"")))</f>
        <v/>
      </c>
      <c r="L4392" s="6" t="n">
        <f aca="false">IF(K4392=INDEX(DealTypes,1),B4392+Spread,IF(K4392=INDEX(DealTypes,2),B4392,IF(OR(K4392=INDEX(DealTypes,3),N(L4391)=0),"",L4391)))</f>
        <v>1.30555</v>
      </c>
      <c r="M4392" s="6" t="str">
        <f aca="false">IF(N4392&lt;&gt;"",IF(COUNTIF(N$3:N4392,N4392)=1,MAX(M$4:M4391)+1,""),"")</f>
        <v/>
      </c>
      <c r="N4392" s="7" t="str">
        <f aca="false">IF(K4392=INDEX(DealTypes,3),IF(I4391=-1,ROUND((B4392-L4391)/Point,0),ROUND((L4391-B4392)/Point,0)),"")</f>
        <v/>
      </c>
      <c r="O4392" s="6" t="str">
        <f aca="false">(IF(AND(N(N4392)&gt;0,I4391=-1),1,IF(AND(N(N4392)&lt;0,I4391=-1),-1,IF(AND(N(N4392)&gt;0,I4391=1),2,IF(AND(N(N4392)&lt;0,I4391=1),-2,"")))))</f>
        <v/>
      </c>
      <c r="P4392" s="0" t="str">
        <f aca="false">IF(N4392&lt;&gt;"",ABS(N4392),"")</f>
        <v/>
      </c>
    </row>
    <row r="4393" customFormat="false" ht="12.8" hidden="false" customHeight="false" outlineLevel="0" collapsed="false">
      <c r="A4393" s="4" t="n">
        <v>44054.375</v>
      </c>
      <c r="B4393" s="5" t="n">
        <v>1.30856</v>
      </c>
      <c r="C4393" s="5" t="n">
        <v>1.30899</v>
      </c>
      <c r="D4393" s="5" t="n">
        <v>1.30539</v>
      </c>
      <c r="E4393" s="5" t="n">
        <v>1.30632</v>
      </c>
      <c r="F4393" s="0" t="n">
        <v>2337</v>
      </c>
      <c r="G4393" s="0" t="n">
        <f aca="false">ROW()-3</f>
        <v>4390</v>
      </c>
      <c r="H4393" s="5" t="n">
        <f aca="true">IF(G4393&gt;(MovingPeriod+MovingShift),AVERAGE(INDIRECT("E"&amp;(ROW()-MovingPeriod-MovingShift)&amp;":"&amp;"E"&amp;ROW()-MovingShift)),"")</f>
        <v>1.30755846153846</v>
      </c>
      <c r="I4393" s="6" t="n">
        <f aca="false">IF(AND(B4393&gt;H4393,E4393&lt;H4393),-1,IF(AND(B4393&lt;H4393,E4393&gt;H4393),1,""))</f>
        <v>-1</v>
      </c>
      <c r="J4393" s="6" t="str">
        <f aca="false">IF(AND(I4393=-1,J4392=""),-1,IF(AND(I4393=1,J4392=""),1,IF(OR(AND(I4393="",J4392=1),AND(I4393="",J4392=-1),I4393=J4392),J4392,"")))</f>
        <v/>
      </c>
      <c r="K4393" s="0" t="str">
        <f aca="false">IF(AND(J4392=1,J4391=""),INDEX(DealTypes,1),IF(AND(J4392=-1,J4391=""),INDEX(DealTypes,2),IF(OR(AND(J4392="",J4391=1),AND(J4392="",J4391=-1)),INDEX(DealTypes,3),"")))</f>
        <v/>
      </c>
      <c r="L4393" s="6" t="n">
        <f aca="false">IF(K4393=INDEX(DealTypes,1),B4393+Spread,IF(K4393=INDEX(DealTypes,2),B4393,IF(OR(K4393=INDEX(DealTypes,3),N(L4392)=0),"",L4392)))</f>
        <v>1.30555</v>
      </c>
      <c r="M4393" s="6" t="str">
        <f aca="false">IF(N4393&lt;&gt;"",IF(COUNTIF(N$3:N4393,N4393)=1,MAX(M$4:M4392)+1,""),"")</f>
        <v/>
      </c>
      <c r="N4393" s="7" t="str">
        <f aca="false">IF(K4393=INDEX(DealTypes,3),IF(I4392=-1,ROUND((B4393-L4392)/Point,0),ROUND((L4392-B4393)/Point,0)),"")</f>
        <v/>
      </c>
      <c r="O4393" s="6" t="str">
        <f aca="false">(IF(AND(N(N4393)&gt;0,I4392=-1),1,IF(AND(N(N4393)&lt;0,I4392=-1),-1,IF(AND(N(N4393)&gt;0,I4392=1),2,IF(AND(N(N4393)&lt;0,I4392=1),-2,"")))))</f>
        <v/>
      </c>
      <c r="P4393" s="0" t="str">
        <f aca="false">IF(N4393&lt;&gt;"",ABS(N4393),"")</f>
        <v/>
      </c>
    </row>
    <row r="4394" customFormat="false" ht="12.8" hidden="false" customHeight="false" outlineLevel="0" collapsed="false">
      <c r="A4394" s="4" t="n">
        <v>44054.4166666667</v>
      </c>
      <c r="B4394" s="5" t="n">
        <v>1.30632</v>
      </c>
      <c r="C4394" s="5" t="n">
        <v>1.30866</v>
      </c>
      <c r="D4394" s="5" t="n">
        <v>1.30577</v>
      </c>
      <c r="E4394" s="5" t="n">
        <v>1.30824</v>
      </c>
      <c r="F4394" s="0" t="n">
        <v>2511</v>
      </c>
      <c r="G4394" s="0" t="n">
        <f aca="false">ROW()-3</f>
        <v>4391</v>
      </c>
      <c r="H4394" s="5" t="n">
        <f aca="true">IF(G4394&gt;(MovingPeriod+MovingShift),AVERAGE(INDIRECT("E"&amp;(ROW()-MovingPeriod-MovingShift)&amp;":"&amp;"E"&amp;ROW()-MovingShift)),"")</f>
        <v>1.30772846153846</v>
      </c>
      <c r="I4394" s="6" t="n">
        <f aca="false">IF(AND(B4394&gt;H4394,E4394&lt;H4394),-1,IF(AND(B4394&lt;H4394,E4394&gt;H4394),1,""))</f>
        <v>1</v>
      </c>
      <c r="J4394" s="6" t="n">
        <f aca="false">IF(AND(I4394=-1,J4393=""),-1,IF(AND(I4394=1,J4393=""),1,IF(OR(AND(I4394="",J4393=1),AND(I4394="",J4393=-1),I4394=J4393),J4393,"")))</f>
        <v>1</v>
      </c>
      <c r="K4394" s="0" t="str">
        <f aca="false">IF(AND(J4393=1,J4392=""),INDEX(DealTypes,1),IF(AND(J4393=-1,J4392=""),INDEX(DealTypes,2),IF(OR(AND(J4393="",J4392=1),AND(J4393="",J4392=-1)),INDEX(DealTypes,3),"")))</f>
        <v>Close</v>
      </c>
      <c r="L4394" s="6" t="str">
        <f aca="false">IF(K4394=INDEX(DealTypes,1),B4394+Spread,IF(K4394=INDEX(DealTypes,2),B4394,IF(OR(K4394=INDEX(DealTypes,3),N(L4393)=0),"",L4393)))</f>
        <v/>
      </c>
      <c r="M4394" s="6" t="n">
        <f aca="false">IF(N4394&lt;&gt;"",IF(COUNTIF(N$3:N4394,N4394)=1,MAX(M$4:M4393)+1,""),"")</f>
        <v>151</v>
      </c>
      <c r="N4394" s="7" t="n">
        <f aca="false">IF(K4394=INDEX(DealTypes,3),IF(I4393=-1,ROUND((B4394-L4393)/Point,0),ROUND((L4393-B4394)/Point,0)),"")</f>
        <v>77</v>
      </c>
      <c r="O4394" s="6" t="n">
        <f aca="false">(IF(AND(N(N4394)&gt;0,I4393=-1),1,IF(AND(N(N4394)&lt;0,I4393=-1),-1,IF(AND(N(N4394)&gt;0,I4393=1),2,IF(AND(N(N4394)&lt;0,I4393=1),-2,"")))))</f>
        <v>1</v>
      </c>
      <c r="P4394" s="0" t="n">
        <f aca="false">IF(N4394&lt;&gt;"",ABS(N4394),"")</f>
        <v>77</v>
      </c>
    </row>
    <row r="4395" customFormat="false" ht="12.8" hidden="false" customHeight="false" outlineLevel="0" collapsed="false">
      <c r="A4395" s="4" t="n">
        <v>44054.4583333333</v>
      </c>
      <c r="B4395" s="5" t="n">
        <v>1.30823</v>
      </c>
      <c r="C4395" s="5" t="n">
        <v>1.30932</v>
      </c>
      <c r="D4395" s="5" t="n">
        <v>1.30756</v>
      </c>
      <c r="E4395" s="5" t="n">
        <v>1.30875</v>
      </c>
      <c r="F4395" s="0" t="n">
        <v>3106</v>
      </c>
      <c r="G4395" s="0" t="n">
        <f aca="false">ROW()-3</f>
        <v>4392</v>
      </c>
      <c r="H4395" s="5" t="n">
        <f aca="true">IF(G4395&gt;(MovingPeriod+MovingShift),AVERAGE(INDIRECT("E"&amp;(ROW()-MovingPeriod-MovingShift)&amp;":"&amp;"E"&amp;ROW()-MovingShift)),"")</f>
        <v>1.30765461538462</v>
      </c>
      <c r="I4395" s="0" t="str">
        <f aca="false">IF(AND(B4395&gt;H4395,E4395&lt;H4395),-1,IF(AND(B4395&lt;H4395,E4395&gt;H4395),1,""))</f>
        <v/>
      </c>
      <c r="J4395" s="6" t="n">
        <f aca="false">IF(AND(I4395=-1,J4394=""),-1,IF(AND(I4395=1,J4394=""),1,IF(OR(AND(I4395="",J4394=1),AND(I4395="",J4394=-1),I4395=J4394),J4394,"")))</f>
        <v>1</v>
      </c>
      <c r="K4395" s="0" t="str">
        <f aca="false">IF(AND(J4394=1,J4393=""),INDEX(DealTypes,1),IF(AND(J4394=-1,J4393=""),INDEX(DealTypes,2),IF(OR(AND(J4394="",J4393=1),AND(J4394="",J4393=-1)),INDEX(DealTypes,3),"")))</f>
        <v>Buy</v>
      </c>
      <c r="L4395" s="6" t="n">
        <f aca="false">IF(K4395=INDEX(DealTypes,1),B4395+Spread,IF(K4395=INDEX(DealTypes,2),B4395,IF(OR(K4395=INDEX(DealTypes,3),N(L4394)=0),"",L4394)))</f>
        <v>1.30831</v>
      </c>
      <c r="M4395" s="6" t="str">
        <f aca="false">IF(N4395&lt;&gt;"",IF(COUNTIF(N$3:N4395,N4395)=1,MAX(M$4:M4394)+1,""),"")</f>
        <v/>
      </c>
      <c r="N4395" s="7" t="str">
        <f aca="false">IF(K4395=INDEX(DealTypes,3),IF(I4394=-1,ROUND((B4395-L4394)/Point,0),ROUND((L4394-B4395)/Point,0)),"")</f>
        <v/>
      </c>
      <c r="O4395" s="6" t="str">
        <f aca="false">(IF(AND(N(N4395)&gt;0,I4394=-1),1,IF(AND(N(N4395)&lt;0,I4394=-1),-1,IF(AND(N(N4395)&gt;0,I4394=1),2,IF(AND(N(N4395)&lt;0,I4394=1),-2,"")))))</f>
        <v/>
      </c>
      <c r="P4395" s="0" t="str">
        <f aca="false">IF(N4395&lt;&gt;"",ABS(N4395),"")</f>
        <v/>
      </c>
    </row>
    <row r="4396" customFormat="false" ht="12.8" hidden="false" customHeight="false" outlineLevel="0" collapsed="false">
      <c r="A4396" s="4" t="n">
        <v>44054.5</v>
      </c>
      <c r="B4396" s="5" t="n">
        <v>1.30875</v>
      </c>
      <c r="C4396" s="5" t="n">
        <v>1.31005</v>
      </c>
      <c r="D4396" s="5" t="n">
        <v>1.30847</v>
      </c>
      <c r="E4396" s="5" t="n">
        <v>1.30954</v>
      </c>
      <c r="F4396" s="0" t="n">
        <v>2670</v>
      </c>
      <c r="G4396" s="0" t="n">
        <f aca="false">ROW()-3</f>
        <v>4393</v>
      </c>
      <c r="H4396" s="5" t="n">
        <f aca="true">IF(G4396&gt;(MovingPeriod+MovingShift),AVERAGE(INDIRECT("E"&amp;(ROW()-MovingPeriod-MovingShift)&amp;":"&amp;"E"&amp;ROW()-MovingShift)),"")</f>
        <v>1.30764384615385</v>
      </c>
      <c r="I4396" s="0" t="str">
        <f aca="false">IF(AND(B4396&gt;H4396,E4396&lt;H4396),-1,IF(AND(B4396&lt;H4396,E4396&gt;H4396),1,""))</f>
        <v/>
      </c>
      <c r="J4396" s="6" t="n">
        <f aca="false">IF(AND(I4396=-1,J4395=""),-1,IF(AND(I4396=1,J4395=""),1,IF(OR(AND(I4396="",J4395=1),AND(I4396="",J4395=-1),I4396=J4395),J4395,"")))</f>
        <v>1</v>
      </c>
      <c r="K4396" s="0" t="str">
        <f aca="false">IF(AND(J4395=1,J4394=""),INDEX(DealTypes,1),IF(AND(J4395=-1,J4394=""),INDEX(DealTypes,2),IF(OR(AND(J4395="",J4394=1),AND(J4395="",J4394=-1)),INDEX(DealTypes,3),"")))</f>
        <v/>
      </c>
      <c r="L4396" s="6" t="n">
        <f aca="false">IF(K4396=INDEX(DealTypes,1),B4396+Spread,IF(K4396=INDEX(DealTypes,2),B4396,IF(OR(K4396=INDEX(DealTypes,3),N(L4395)=0),"",L4395)))</f>
        <v>1.30831</v>
      </c>
      <c r="M4396" s="6" t="str">
        <f aca="false">IF(N4396&lt;&gt;"",IF(COUNTIF(N$3:N4396,N4396)=1,MAX(M$4:M4395)+1,""),"")</f>
        <v/>
      </c>
      <c r="N4396" s="7" t="str">
        <f aca="false">IF(K4396=INDEX(DealTypes,3),IF(I4395=-1,ROUND((B4396-L4395)/Point,0),ROUND((L4395-B4396)/Point,0)),"")</f>
        <v/>
      </c>
      <c r="O4396" s="6" t="str">
        <f aca="false">(IF(AND(N(N4396)&gt;0,I4395=-1),1,IF(AND(N(N4396)&lt;0,I4395=-1),-1,IF(AND(N(N4396)&gt;0,I4395=1),2,IF(AND(N(N4396)&lt;0,I4395=1),-2,"")))))</f>
        <v/>
      </c>
      <c r="P4396" s="0" t="str">
        <f aca="false">IF(N4396&lt;&gt;"",ABS(N4396),"")</f>
        <v/>
      </c>
    </row>
    <row r="4397" customFormat="false" ht="12.8" hidden="false" customHeight="false" outlineLevel="0" collapsed="false">
      <c r="A4397" s="4" t="n">
        <v>44054.5416666667</v>
      </c>
      <c r="B4397" s="5" t="n">
        <v>1.30954</v>
      </c>
      <c r="C4397" s="5" t="n">
        <v>1.31148</v>
      </c>
      <c r="D4397" s="5" t="n">
        <v>1.30893</v>
      </c>
      <c r="E4397" s="5" t="n">
        <v>1.30908</v>
      </c>
      <c r="F4397" s="0" t="n">
        <v>2127</v>
      </c>
      <c r="G4397" s="0" t="n">
        <f aca="false">ROW()-3</f>
        <v>4394</v>
      </c>
      <c r="H4397" s="5" t="n">
        <f aca="true">IF(G4397&gt;(MovingPeriod+MovingShift),AVERAGE(INDIRECT("E"&amp;(ROW()-MovingPeriod-MovingShift)&amp;":"&amp;"E"&amp;ROW()-MovingShift)),"")</f>
        <v>1.30768076923077</v>
      </c>
      <c r="I4397" s="0" t="str">
        <f aca="false">IF(AND(B4397&gt;H4397,E4397&lt;H4397),-1,IF(AND(B4397&lt;H4397,E4397&gt;H4397),1,""))</f>
        <v/>
      </c>
      <c r="J4397" s="6" t="n">
        <f aca="false">IF(AND(I4397=-1,J4396=""),-1,IF(AND(I4397=1,J4396=""),1,IF(OR(AND(I4397="",J4396=1),AND(I4397="",J4396=-1),I4397=J4396),J4396,"")))</f>
        <v>1</v>
      </c>
      <c r="K4397" s="0" t="str">
        <f aca="false">IF(AND(J4396=1,J4395=""),INDEX(DealTypes,1),IF(AND(J4396=-1,J4395=""),INDEX(DealTypes,2),IF(OR(AND(J4396="",J4395=1),AND(J4396="",J4395=-1)),INDEX(DealTypes,3),"")))</f>
        <v/>
      </c>
      <c r="L4397" s="6" t="n">
        <f aca="false">IF(K4397=INDEX(DealTypes,1),B4397+Spread,IF(K4397=INDEX(DealTypes,2),B4397,IF(OR(K4397=INDEX(DealTypes,3),N(L4396)=0),"",L4396)))</f>
        <v>1.30831</v>
      </c>
      <c r="M4397" s="6" t="str">
        <f aca="false">IF(N4397&lt;&gt;"",IF(COUNTIF(N$3:N4397,N4397)=1,MAX(M$4:M4396)+1,""),"")</f>
        <v/>
      </c>
      <c r="N4397" s="7" t="str">
        <f aca="false">IF(K4397=INDEX(DealTypes,3),IF(I4396=-1,ROUND((B4397-L4396)/Point,0),ROUND((L4396-B4397)/Point,0)),"")</f>
        <v/>
      </c>
      <c r="O4397" s="6" t="str">
        <f aca="false">(IF(AND(N(N4397)&gt;0,I4396=-1),1,IF(AND(N(N4397)&lt;0,I4396=-1),-1,IF(AND(N(N4397)&gt;0,I4396=1),2,IF(AND(N(N4397)&lt;0,I4396=1),-2,"")))))</f>
        <v/>
      </c>
      <c r="P4397" s="0" t="str">
        <f aca="false">IF(N4397&lt;&gt;"",ABS(N4397),"")</f>
        <v/>
      </c>
    </row>
    <row r="4398" customFormat="false" ht="12.8" hidden="false" customHeight="false" outlineLevel="0" collapsed="false">
      <c r="A4398" s="4" t="n">
        <v>44054.5833333333</v>
      </c>
      <c r="B4398" s="5" t="n">
        <v>1.30909</v>
      </c>
      <c r="C4398" s="5" t="n">
        <v>1.31317</v>
      </c>
      <c r="D4398" s="5" t="n">
        <v>1.30806</v>
      </c>
      <c r="E4398" s="5" t="n">
        <v>1.31148</v>
      </c>
      <c r="F4398" s="0" t="n">
        <v>2738</v>
      </c>
      <c r="G4398" s="0" t="n">
        <f aca="false">ROW()-3</f>
        <v>4395</v>
      </c>
      <c r="H4398" s="5" t="n">
        <f aca="true">IF(G4398&gt;(MovingPeriod+MovingShift),AVERAGE(INDIRECT("E"&amp;(ROW()-MovingPeriod-MovingShift)&amp;":"&amp;"E"&amp;ROW()-MovingShift)),"")</f>
        <v>1.30768307692308</v>
      </c>
      <c r="I4398" s="0" t="str">
        <f aca="false">IF(AND(B4398&gt;H4398,E4398&lt;H4398),-1,IF(AND(B4398&lt;H4398,E4398&gt;H4398),1,""))</f>
        <v/>
      </c>
      <c r="J4398" s="6" t="n">
        <f aca="false">IF(AND(I4398=-1,J4397=""),-1,IF(AND(I4398=1,J4397=""),1,IF(OR(AND(I4398="",J4397=1),AND(I4398="",J4397=-1),I4398=J4397),J4397,"")))</f>
        <v>1</v>
      </c>
      <c r="K4398" s="0" t="str">
        <f aca="false">IF(AND(J4397=1,J4396=""),INDEX(DealTypes,1),IF(AND(J4397=-1,J4396=""),INDEX(DealTypes,2),IF(OR(AND(J4397="",J4396=1),AND(J4397="",J4396=-1)),INDEX(DealTypes,3),"")))</f>
        <v/>
      </c>
      <c r="L4398" s="6" t="n">
        <f aca="false">IF(K4398=INDEX(DealTypes,1),B4398+Spread,IF(K4398=INDEX(DealTypes,2),B4398,IF(OR(K4398=INDEX(DealTypes,3),N(L4397)=0),"",L4397)))</f>
        <v>1.30831</v>
      </c>
      <c r="M4398" s="6" t="str">
        <f aca="false">IF(N4398&lt;&gt;"",IF(COUNTIF(N$3:N4398,N4398)=1,MAX(M$4:M4397)+1,""),"")</f>
        <v/>
      </c>
      <c r="N4398" s="7" t="str">
        <f aca="false">IF(K4398=INDEX(DealTypes,3),IF(I4397=-1,ROUND((B4398-L4397)/Point,0),ROUND((L4397-B4398)/Point,0)),"")</f>
        <v/>
      </c>
      <c r="O4398" s="6" t="str">
        <f aca="false">(IF(AND(N(N4398)&gt;0,I4397=-1),1,IF(AND(N(N4398)&lt;0,I4397=-1),-1,IF(AND(N(N4398)&gt;0,I4397=1),2,IF(AND(N(N4398)&lt;0,I4397=1),-2,"")))))</f>
        <v/>
      </c>
      <c r="P4398" s="0" t="str">
        <f aca="false">IF(N4398&lt;&gt;"",ABS(N4398),"")</f>
        <v/>
      </c>
    </row>
    <row r="4399" customFormat="false" ht="12.8" hidden="false" customHeight="false" outlineLevel="0" collapsed="false">
      <c r="A4399" s="4" t="n">
        <v>44054.625</v>
      </c>
      <c r="B4399" s="5" t="n">
        <v>1.31153</v>
      </c>
      <c r="C4399" s="5" t="n">
        <v>1.31265</v>
      </c>
      <c r="D4399" s="5" t="n">
        <v>1.31093</v>
      </c>
      <c r="E4399" s="5" t="n">
        <v>1.31184</v>
      </c>
      <c r="F4399" s="0" t="n">
        <v>2871</v>
      </c>
      <c r="G4399" s="0" t="n">
        <f aca="false">ROW()-3</f>
        <v>4396</v>
      </c>
      <c r="H4399" s="5" t="n">
        <f aca="true">IF(G4399&gt;(MovingPeriod+MovingShift),AVERAGE(INDIRECT("E"&amp;(ROW()-MovingPeriod-MovingShift)&amp;":"&amp;"E"&amp;ROW()-MovingShift)),"")</f>
        <v>1.30764769230769</v>
      </c>
      <c r="I4399" s="0" t="str">
        <f aca="false">IF(AND(B4399&gt;H4399,E4399&lt;H4399),-1,IF(AND(B4399&lt;H4399,E4399&gt;H4399),1,""))</f>
        <v/>
      </c>
      <c r="J4399" s="6" t="n">
        <f aca="false">IF(AND(I4399=-1,J4398=""),-1,IF(AND(I4399=1,J4398=""),1,IF(OR(AND(I4399="",J4398=1),AND(I4399="",J4398=-1),I4399=J4398),J4398,"")))</f>
        <v>1</v>
      </c>
      <c r="K4399" s="0" t="str">
        <f aca="false">IF(AND(J4398=1,J4397=""),INDEX(DealTypes,1),IF(AND(J4398=-1,J4397=""),INDEX(DealTypes,2),IF(OR(AND(J4398="",J4397=1),AND(J4398="",J4397=-1)),INDEX(DealTypes,3),"")))</f>
        <v/>
      </c>
      <c r="L4399" s="6" t="n">
        <f aca="false">IF(K4399=INDEX(DealTypes,1),B4399+Spread,IF(K4399=INDEX(DealTypes,2),B4399,IF(OR(K4399=INDEX(DealTypes,3),N(L4398)=0),"",L4398)))</f>
        <v>1.30831</v>
      </c>
      <c r="M4399" s="6" t="str">
        <f aca="false">IF(N4399&lt;&gt;"",IF(COUNTIF(N$3:N4399,N4399)=1,MAX(M$4:M4398)+1,""),"")</f>
        <v/>
      </c>
      <c r="N4399" s="7" t="str">
        <f aca="false">IF(K4399=INDEX(DealTypes,3),IF(I4398=-1,ROUND((B4399-L4398)/Point,0),ROUND((L4398-B4399)/Point,0)),"")</f>
        <v/>
      </c>
      <c r="O4399" s="6" t="str">
        <f aca="false">(IF(AND(N(N4399)&gt;0,I4398=-1),1,IF(AND(N(N4399)&lt;0,I4398=-1),-1,IF(AND(N(N4399)&gt;0,I4398=1),2,IF(AND(N(N4399)&lt;0,I4398=1),-2,"")))))</f>
        <v/>
      </c>
      <c r="P4399" s="0" t="str">
        <f aca="false">IF(N4399&lt;&gt;"",ABS(N4399),"")</f>
        <v/>
      </c>
    </row>
    <row r="4400" customFormat="false" ht="12.8" hidden="false" customHeight="false" outlineLevel="0" collapsed="false">
      <c r="A4400" s="4" t="n">
        <v>44054.6666666667</v>
      </c>
      <c r="B4400" s="5" t="n">
        <v>1.31183</v>
      </c>
      <c r="C4400" s="5" t="n">
        <v>1.31208</v>
      </c>
      <c r="D4400" s="5" t="n">
        <v>1.30886</v>
      </c>
      <c r="E4400" s="5" t="n">
        <v>1.31114</v>
      </c>
      <c r="F4400" s="0" t="n">
        <v>4230</v>
      </c>
      <c r="G4400" s="0" t="n">
        <f aca="false">ROW()-3</f>
        <v>4397</v>
      </c>
      <c r="H4400" s="5" t="n">
        <f aca="true">IF(G4400&gt;(MovingPeriod+MovingShift),AVERAGE(INDIRECT("E"&amp;(ROW()-MovingPeriod-MovingShift)&amp;":"&amp;"E"&amp;ROW()-MovingShift)),"")</f>
        <v>1.30776384615385</v>
      </c>
      <c r="I4400" s="0" t="str">
        <f aca="false">IF(AND(B4400&gt;H4400,E4400&lt;H4400),-1,IF(AND(B4400&lt;H4400,E4400&gt;H4400),1,""))</f>
        <v/>
      </c>
      <c r="J4400" s="6" t="n">
        <f aca="false">IF(AND(I4400=-1,J4399=""),-1,IF(AND(I4400=1,J4399=""),1,IF(OR(AND(I4400="",J4399=1),AND(I4400="",J4399=-1),I4400=J4399),J4399,"")))</f>
        <v>1</v>
      </c>
      <c r="K4400" s="0" t="str">
        <f aca="false">IF(AND(J4399=1,J4398=""),INDEX(DealTypes,1),IF(AND(J4399=-1,J4398=""),INDEX(DealTypes,2),IF(OR(AND(J4399="",J4398=1),AND(J4399="",J4398=-1)),INDEX(DealTypes,3),"")))</f>
        <v/>
      </c>
      <c r="L4400" s="6" t="n">
        <f aca="false">IF(K4400=INDEX(DealTypes,1),B4400+Spread,IF(K4400=INDEX(DealTypes,2),B4400,IF(OR(K4400=INDEX(DealTypes,3),N(L4399)=0),"",L4399)))</f>
        <v>1.30831</v>
      </c>
      <c r="M4400" s="6" t="str">
        <f aca="false">IF(N4400&lt;&gt;"",IF(COUNTIF(N$3:N4400,N4400)=1,MAX(M$4:M4399)+1,""),"")</f>
        <v/>
      </c>
      <c r="N4400" s="7" t="str">
        <f aca="false">IF(K4400=INDEX(DealTypes,3),IF(I4399=-1,ROUND((B4400-L4399)/Point,0),ROUND((L4399-B4400)/Point,0)),"")</f>
        <v/>
      </c>
      <c r="O4400" s="6" t="str">
        <f aca="false">(IF(AND(N(N4400)&gt;0,I4399=-1),1,IF(AND(N(N4400)&lt;0,I4399=-1),-1,IF(AND(N(N4400)&gt;0,I4399=1),2,IF(AND(N(N4400)&lt;0,I4399=1),-2,"")))))</f>
        <v/>
      </c>
      <c r="P4400" s="0" t="str">
        <f aca="false">IF(N4400&lt;&gt;"",ABS(N4400),"")</f>
        <v/>
      </c>
    </row>
    <row r="4401" customFormat="false" ht="12.8" hidden="false" customHeight="false" outlineLevel="0" collapsed="false">
      <c r="A4401" s="4" t="n">
        <v>44054.7083333333</v>
      </c>
      <c r="B4401" s="5" t="n">
        <v>1.31114</v>
      </c>
      <c r="C4401" s="5" t="n">
        <v>1.31124</v>
      </c>
      <c r="D4401" s="5" t="n">
        <v>1.30834</v>
      </c>
      <c r="E4401" s="5" t="n">
        <v>1.30865</v>
      </c>
      <c r="F4401" s="0" t="n">
        <v>3391</v>
      </c>
      <c r="G4401" s="0" t="n">
        <f aca="false">ROW()-3</f>
        <v>4398</v>
      </c>
      <c r="H4401" s="5" t="n">
        <f aca="true">IF(G4401&gt;(MovingPeriod+MovingShift),AVERAGE(INDIRECT("E"&amp;(ROW()-MovingPeriod-MovingShift)&amp;":"&amp;"E"&amp;ROW()-MovingShift)),"")</f>
        <v>1.30786307692308</v>
      </c>
      <c r="I4401" s="0" t="str">
        <f aca="false">IF(AND(B4401&gt;H4401,E4401&lt;H4401),-1,IF(AND(B4401&lt;H4401,E4401&gt;H4401),1,""))</f>
        <v/>
      </c>
      <c r="J4401" s="6" t="n">
        <f aca="false">IF(AND(I4401=-1,J4400=""),-1,IF(AND(I4401=1,J4400=""),1,IF(OR(AND(I4401="",J4400=1),AND(I4401="",J4400=-1),I4401=J4400),J4400,"")))</f>
        <v>1</v>
      </c>
      <c r="K4401" s="0" t="str">
        <f aca="false">IF(AND(J4400=1,J4399=""),INDEX(DealTypes,1),IF(AND(J4400=-1,J4399=""),INDEX(DealTypes,2),IF(OR(AND(J4400="",J4399=1),AND(J4400="",J4399=-1)),INDEX(DealTypes,3),"")))</f>
        <v/>
      </c>
      <c r="L4401" s="6" t="n">
        <f aca="false">IF(K4401=INDEX(DealTypes,1),B4401+Spread,IF(K4401=INDEX(DealTypes,2),B4401,IF(OR(K4401=INDEX(DealTypes,3),N(L4400)=0),"",L4400)))</f>
        <v>1.30831</v>
      </c>
      <c r="M4401" s="6" t="str">
        <f aca="false">IF(N4401&lt;&gt;"",IF(COUNTIF(N$3:N4401,N4401)=1,MAX(M$4:M4400)+1,""),"")</f>
        <v/>
      </c>
      <c r="N4401" s="7" t="str">
        <f aca="false">IF(K4401=INDEX(DealTypes,3),IF(I4400=-1,ROUND((B4401-L4400)/Point,0),ROUND((L4400-B4401)/Point,0)),"")</f>
        <v/>
      </c>
      <c r="O4401" s="6" t="str">
        <f aca="false">(IF(AND(N(N4401)&gt;0,I4400=-1),1,IF(AND(N(N4401)&lt;0,I4400=-1),-1,IF(AND(N(N4401)&gt;0,I4400=1),2,IF(AND(N(N4401)&lt;0,I4400=1),-2,"")))))</f>
        <v/>
      </c>
      <c r="P4401" s="0" t="str">
        <f aca="false">IF(N4401&lt;&gt;"",ABS(N4401),"")</f>
        <v/>
      </c>
    </row>
    <row r="4402" customFormat="false" ht="12.8" hidden="false" customHeight="false" outlineLevel="0" collapsed="false">
      <c r="A4402" s="4" t="n">
        <v>44054.75</v>
      </c>
      <c r="B4402" s="5" t="n">
        <v>1.30867</v>
      </c>
      <c r="C4402" s="5" t="n">
        <v>1.30993</v>
      </c>
      <c r="D4402" s="5" t="n">
        <v>1.3073</v>
      </c>
      <c r="E4402" s="5" t="n">
        <v>1.30757</v>
      </c>
      <c r="F4402" s="0" t="n">
        <v>2999</v>
      </c>
      <c r="G4402" s="0" t="n">
        <f aca="false">ROW()-3</f>
        <v>4399</v>
      </c>
      <c r="H4402" s="5" t="n">
        <f aca="true">IF(G4402&gt;(MovingPeriod+MovingShift),AVERAGE(INDIRECT("E"&amp;(ROW()-MovingPeriod-MovingShift)&amp;":"&amp;"E"&amp;ROW()-MovingShift)),"")</f>
        <v>1.30805153846154</v>
      </c>
      <c r="I4402" s="6" t="n">
        <f aca="false">IF(AND(B4402&gt;H4402,E4402&lt;H4402),-1,IF(AND(B4402&lt;H4402,E4402&gt;H4402),1,""))</f>
        <v>-1</v>
      </c>
      <c r="J4402" s="6" t="str">
        <f aca="false">IF(AND(I4402=-1,J4401=""),-1,IF(AND(I4402=1,J4401=""),1,IF(OR(AND(I4402="",J4401=1),AND(I4402="",J4401=-1),I4402=J4401),J4401,"")))</f>
        <v/>
      </c>
      <c r="K4402" s="0" t="str">
        <f aca="false">IF(AND(J4401=1,J4400=""),INDEX(DealTypes,1),IF(AND(J4401=-1,J4400=""),INDEX(DealTypes,2),IF(OR(AND(J4401="",J4400=1),AND(J4401="",J4400=-1)),INDEX(DealTypes,3),"")))</f>
        <v/>
      </c>
      <c r="L4402" s="6" t="n">
        <f aca="false">IF(K4402=INDEX(DealTypes,1),B4402+Spread,IF(K4402=INDEX(DealTypes,2),B4402,IF(OR(K4402=INDEX(DealTypes,3),N(L4401)=0),"",L4401)))</f>
        <v>1.30831</v>
      </c>
      <c r="M4402" s="6" t="str">
        <f aca="false">IF(N4402&lt;&gt;"",IF(COUNTIF(N$3:N4402,N4402)=1,MAX(M$4:M4401)+1,""),"")</f>
        <v/>
      </c>
      <c r="N4402" s="7" t="str">
        <f aca="false">IF(K4402=INDEX(DealTypes,3),IF(I4401=-1,ROUND((B4402-L4401)/Point,0),ROUND((L4401-B4402)/Point,0)),"")</f>
        <v/>
      </c>
      <c r="O4402" s="6" t="str">
        <f aca="false">(IF(AND(N(N4402)&gt;0,I4401=-1),1,IF(AND(N(N4402)&lt;0,I4401=-1),-1,IF(AND(N(N4402)&gt;0,I4401=1),2,IF(AND(N(N4402)&lt;0,I4401=1),-2,"")))))</f>
        <v/>
      </c>
      <c r="P4402" s="0" t="str">
        <f aca="false">IF(N4402&lt;&gt;"",ABS(N4402),"")</f>
        <v/>
      </c>
    </row>
    <row r="4403" customFormat="false" ht="12.8" hidden="false" customHeight="false" outlineLevel="0" collapsed="false">
      <c r="A4403" s="4" t="n">
        <v>44054.7916666667</v>
      </c>
      <c r="B4403" s="5" t="n">
        <v>1.30757</v>
      </c>
      <c r="C4403" s="5" t="n">
        <v>1.30966</v>
      </c>
      <c r="D4403" s="5" t="n">
        <v>1.30727</v>
      </c>
      <c r="E4403" s="5" t="n">
        <v>1.30898</v>
      </c>
      <c r="F4403" s="0" t="n">
        <v>2149</v>
      </c>
      <c r="G4403" s="0" t="n">
        <f aca="false">ROW()-3</f>
        <v>4400</v>
      </c>
      <c r="H4403" s="5" t="n">
        <f aca="true">IF(G4403&gt;(MovingPeriod+MovingShift),AVERAGE(INDIRECT("E"&amp;(ROW()-MovingPeriod-MovingShift)&amp;":"&amp;"E"&amp;ROW()-MovingShift)),"")</f>
        <v>1.30820769230769</v>
      </c>
      <c r="I4403" s="6" t="n">
        <f aca="false">IF(AND(B4403&gt;H4403,E4403&lt;H4403),-1,IF(AND(B4403&lt;H4403,E4403&gt;H4403),1,""))</f>
        <v>1</v>
      </c>
      <c r="J4403" s="6" t="n">
        <f aca="false">IF(AND(I4403=-1,J4402=""),-1,IF(AND(I4403=1,J4402=""),1,IF(OR(AND(I4403="",J4402=1),AND(I4403="",J4402=-1),I4403=J4402),J4402,"")))</f>
        <v>1</v>
      </c>
      <c r="K4403" s="0" t="str">
        <f aca="false">IF(AND(J4402=1,J4401=""),INDEX(DealTypes,1),IF(AND(J4402=-1,J4401=""),INDEX(DealTypes,2),IF(OR(AND(J4402="",J4401=1),AND(J4402="",J4401=-1)),INDEX(DealTypes,3),"")))</f>
        <v>Close</v>
      </c>
      <c r="L4403" s="6" t="str">
        <f aca="false">IF(K4403=INDEX(DealTypes,1),B4403+Spread,IF(K4403=INDEX(DealTypes,2),B4403,IF(OR(K4403=INDEX(DealTypes,3),N(L4402)=0),"",L4402)))</f>
        <v/>
      </c>
      <c r="M4403" s="6" t="n">
        <f aca="false">IF(N4403&lt;&gt;"",IF(COUNTIF(N$3:N4403,N4403)=1,MAX(M$4:M4402)+1,""),"")</f>
        <v>152</v>
      </c>
      <c r="N4403" s="7" t="n">
        <f aca="false">IF(K4403=INDEX(DealTypes,3),IF(I4402=-1,ROUND((B4403-L4402)/Point,0),ROUND((L4402-B4403)/Point,0)),"")</f>
        <v>-74</v>
      </c>
      <c r="O4403" s="6" t="n">
        <f aca="false">(IF(AND(N(N4403)&gt;0,I4402=-1),1,IF(AND(N(N4403)&lt;0,I4402=-1),-1,IF(AND(N(N4403)&gt;0,I4402=1),2,IF(AND(N(N4403)&lt;0,I4402=1),-2,"")))))</f>
        <v>-1</v>
      </c>
      <c r="P4403" s="0" t="n">
        <f aca="false">IF(N4403&lt;&gt;"",ABS(N4403),"")</f>
        <v>74</v>
      </c>
    </row>
    <row r="4404" customFormat="false" ht="12.8" hidden="false" customHeight="false" outlineLevel="0" collapsed="false">
      <c r="A4404" s="4" t="n">
        <v>44054.8333333333</v>
      </c>
      <c r="B4404" s="5" t="n">
        <v>1.30899</v>
      </c>
      <c r="C4404" s="5" t="n">
        <v>1.30904</v>
      </c>
      <c r="D4404" s="5" t="n">
        <v>1.30799</v>
      </c>
      <c r="E4404" s="5" t="n">
        <v>1.30855</v>
      </c>
      <c r="F4404" s="0" t="n">
        <v>2364</v>
      </c>
      <c r="G4404" s="0" t="n">
        <f aca="false">ROW()-3</f>
        <v>4401</v>
      </c>
      <c r="H4404" s="5" t="n">
        <f aca="true">IF(G4404&gt;(MovingPeriod+MovingShift),AVERAGE(INDIRECT("E"&amp;(ROW()-MovingPeriod-MovingShift)&amp;":"&amp;"E"&amp;ROW()-MovingShift)),"")</f>
        <v>1.30852923076923</v>
      </c>
      <c r="I4404" s="0" t="str">
        <f aca="false">IF(AND(B4404&gt;H4404,E4404&lt;H4404),-1,IF(AND(B4404&lt;H4404,E4404&gt;H4404),1,""))</f>
        <v/>
      </c>
      <c r="J4404" s="6" t="n">
        <f aca="false">IF(AND(I4404=-1,J4403=""),-1,IF(AND(I4404=1,J4403=""),1,IF(OR(AND(I4404="",J4403=1),AND(I4404="",J4403=-1),I4404=J4403),J4403,"")))</f>
        <v>1</v>
      </c>
      <c r="K4404" s="0" t="str">
        <f aca="false">IF(AND(J4403=1,J4402=""),INDEX(DealTypes,1),IF(AND(J4403=-1,J4402=""),INDEX(DealTypes,2),IF(OR(AND(J4403="",J4402=1),AND(J4403="",J4402=-1)),INDEX(DealTypes,3),"")))</f>
        <v>Buy</v>
      </c>
      <c r="L4404" s="6" t="n">
        <f aca="false">IF(K4404=INDEX(DealTypes,1),B4404+Spread,IF(K4404=INDEX(DealTypes,2),B4404,IF(OR(K4404=INDEX(DealTypes,3),N(L4403)=0),"",L4403)))</f>
        <v>1.30907</v>
      </c>
      <c r="M4404" s="6" t="str">
        <f aca="false">IF(N4404&lt;&gt;"",IF(COUNTIF(N$3:N4404,N4404)=1,MAX(M$4:M4403)+1,""),"")</f>
        <v/>
      </c>
      <c r="N4404" s="7" t="str">
        <f aca="false">IF(K4404=INDEX(DealTypes,3),IF(I4403=-1,ROUND((B4404-L4403)/Point,0),ROUND((L4403-B4404)/Point,0)),"")</f>
        <v/>
      </c>
      <c r="O4404" s="6" t="str">
        <f aca="false">(IF(AND(N(N4404)&gt;0,I4403=-1),1,IF(AND(N(N4404)&lt;0,I4403=-1),-1,IF(AND(N(N4404)&gt;0,I4403=1),2,IF(AND(N(N4404)&lt;0,I4403=1),-2,"")))))</f>
        <v/>
      </c>
      <c r="P4404" s="0" t="str">
        <f aca="false">IF(N4404&lt;&gt;"",ABS(N4404),"")</f>
        <v/>
      </c>
    </row>
    <row r="4405" customFormat="false" ht="12.8" hidden="false" customHeight="false" outlineLevel="0" collapsed="false">
      <c r="A4405" s="4" t="n">
        <v>44054.875</v>
      </c>
      <c r="B4405" s="5" t="n">
        <v>1.30855</v>
      </c>
      <c r="C4405" s="5" t="n">
        <v>1.30859</v>
      </c>
      <c r="D4405" s="5" t="n">
        <v>1.30558</v>
      </c>
      <c r="E4405" s="5" t="n">
        <v>1.30629</v>
      </c>
      <c r="F4405" s="0" t="n">
        <v>2138</v>
      </c>
      <c r="G4405" s="0" t="n">
        <f aca="false">ROW()-3</f>
        <v>4402</v>
      </c>
      <c r="H4405" s="5" t="n">
        <f aca="true">IF(G4405&gt;(MovingPeriod+MovingShift),AVERAGE(INDIRECT("E"&amp;(ROW()-MovingPeriod-MovingShift)&amp;":"&amp;"E"&amp;ROW()-MovingShift)),"")</f>
        <v>1.30885692307692</v>
      </c>
      <c r="I4405" s="6" t="str">
        <f aca="false">IF(AND(B4405&gt;H4405,E4405&lt;H4405),-1,IF(AND(B4405&lt;H4405,E4405&gt;H4405),1,""))</f>
        <v/>
      </c>
      <c r="J4405" s="6" t="n">
        <f aca="false">IF(AND(I4405=-1,J4404=""),-1,IF(AND(I4405=1,J4404=""),1,IF(OR(AND(I4405="",J4404=1),AND(I4405="",J4404=-1),I4405=J4404),J4404,"")))</f>
        <v>1</v>
      </c>
      <c r="K4405" s="0" t="str">
        <f aca="false">IF(AND(J4404=1,J4403=""),INDEX(DealTypes,1),IF(AND(J4404=-1,J4403=""),INDEX(DealTypes,2),IF(OR(AND(J4404="",J4403=1),AND(J4404="",J4403=-1)),INDEX(DealTypes,3),"")))</f>
        <v/>
      </c>
      <c r="L4405" s="6" t="n">
        <f aca="false">IF(K4405=INDEX(DealTypes,1),B4405+Spread,IF(K4405=INDEX(DealTypes,2),B4405,IF(OR(K4405=INDEX(DealTypes,3),N(L4404)=0),"",L4404)))</f>
        <v>1.30907</v>
      </c>
      <c r="M4405" s="6" t="str">
        <f aca="false">IF(N4405&lt;&gt;"",IF(COUNTIF(N$3:N4405,N4405)=1,MAX(M$4:M4404)+1,""),"")</f>
        <v/>
      </c>
      <c r="N4405" s="7" t="str">
        <f aca="false">IF(K4405=INDEX(DealTypes,3),IF(I4404=-1,ROUND((B4405-L4404)/Point,0),ROUND((L4404-B4405)/Point,0)),"")</f>
        <v/>
      </c>
      <c r="O4405" s="6" t="str">
        <f aca="false">(IF(AND(N(N4405)&gt;0,I4404=-1),1,IF(AND(N(N4405)&lt;0,I4404=-1),-1,IF(AND(N(N4405)&gt;0,I4404=1),2,IF(AND(N(N4405)&lt;0,I4404=1),-2,"")))))</f>
        <v/>
      </c>
      <c r="P4405" s="0" t="str">
        <f aca="false">IF(N4405&lt;&gt;"",ABS(N4405),"")</f>
        <v/>
      </c>
    </row>
    <row r="4406" customFormat="false" ht="12.8" hidden="false" customHeight="false" outlineLevel="0" collapsed="false">
      <c r="A4406" s="4" t="n">
        <v>44054.9166666667</v>
      </c>
      <c r="B4406" s="5" t="n">
        <v>1.30621</v>
      </c>
      <c r="C4406" s="5" t="n">
        <v>1.30621</v>
      </c>
      <c r="D4406" s="5" t="n">
        <v>1.30413</v>
      </c>
      <c r="E4406" s="5" t="n">
        <v>1.30469</v>
      </c>
      <c r="F4406" s="0" t="n">
        <v>2724</v>
      </c>
      <c r="G4406" s="0" t="n">
        <f aca="false">ROW()-3</f>
        <v>4403</v>
      </c>
      <c r="H4406" s="5" t="n">
        <f aca="true">IF(G4406&gt;(MovingPeriod+MovingShift),AVERAGE(INDIRECT("E"&amp;(ROW()-MovingPeriod-MovingShift)&amp;":"&amp;"E"&amp;ROW()-MovingShift)),"")</f>
        <v>1.30919923076923</v>
      </c>
      <c r="I4406" s="0" t="str">
        <f aca="false">IF(AND(B4406&gt;H4406,E4406&lt;H4406),-1,IF(AND(B4406&lt;H4406,E4406&gt;H4406),1,""))</f>
        <v/>
      </c>
      <c r="J4406" s="6" t="n">
        <f aca="false">IF(AND(I4406=-1,J4405=""),-1,IF(AND(I4406=1,J4405=""),1,IF(OR(AND(I4406="",J4405=1),AND(I4406="",J4405=-1),I4406=J4405),J4405,"")))</f>
        <v>1</v>
      </c>
      <c r="K4406" s="0" t="str">
        <f aca="false">IF(AND(J4405=1,J4404=""),INDEX(DealTypes,1),IF(AND(J4405=-1,J4404=""),INDEX(DealTypes,2),IF(OR(AND(J4405="",J4404=1),AND(J4405="",J4404=-1)),INDEX(DealTypes,3),"")))</f>
        <v/>
      </c>
      <c r="L4406" s="6" t="n">
        <f aca="false">IF(K4406=INDEX(DealTypes,1),B4406+Spread,IF(K4406=INDEX(DealTypes,2),B4406,IF(OR(K4406=INDEX(DealTypes,3),N(L4405)=0),"",L4405)))</f>
        <v>1.30907</v>
      </c>
      <c r="M4406" s="6" t="str">
        <f aca="false">IF(N4406&lt;&gt;"",IF(COUNTIF(N$3:N4406,N4406)=1,MAX(M$4:M4405)+1,""),"")</f>
        <v/>
      </c>
      <c r="N4406" s="7" t="str">
        <f aca="false">IF(K4406=INDEX(DealTypes,3),IF(I4405=-1,ROUND((B4406-L4405)/Point,0),ROUND((L4405-B4406)/Point,0)),"")</f>
        <v/>
      </c>
      <c r="O4406" s="6" t="str">
        <f aca="false">(IF(AND(N(N4406)&gt;0,I4405=-1),1,IF(AND(N(N4406)&lt;0,I4405=-1),-1,IF(AND(N(N4406)&gt;0,I4405=1),2,IF(AND(N(N4406)&lt;0,I4405=1),-2,"")))))</f>
        <v/>
      </c>
      <c r="P4406" s="0" t="str">
        <f aca="false">IF(N4406&lt;&gt;"",ABS(N4406),"")</f>
        <v/>
      </c>
    </row>
    <row r="4407" customFormat="false" ht="12.8" hidden="false" customHeight="false" outlineLevel="0" collapsed="false">
      <c r="A4407" s="4" t="n">
        <v>44054.9583333333</v>
      </c>
      <c r="B4407" s="5" t="n">
        <v>1.30468</v>
      </c>
      <c r="C4407" s="5" t="n">
        <v>1.30499</v>
      </c>
      <c r="D4407" s="5" t="n">
        <v>1.30418</v>
      </c>
      <c r="E4407" s="5" t="n">
        <v>1.3047</v>
      </c>
      <c r="F4407" s="0" t="n">
        <v>885</v>
      </c>
      <c r="G4407" s="0" t="n">
        <f aca="false">ROW()-3</f>
        <v>4404</v>
      </c>
      <c r="H4407" s="5" t="n">
        <f aca="true">IF(G4407&gt;(MovingPeriod+MovingShift),AVERAGE(INDIRECT("E"&amp;(ROW()-MovingPeriod-MovingShift)&amp;":"&amp;"E"&amp;ROW()-MovingShift)),"")</f>
        <v>1.30917923076923</v>
      </c>
      <c r="I4407" s="0" t="str">
        <f aca="false">IF(AND(B4407&gt;H4407,E4407&lt;H4407),-1,IF(AND(B4407&lt;H4407,E4407&gt;H4407),1,""))</f>
        <v/>
      </c>
      <c r="J4407" s="6" t="n">
        <f aca="false">IF(AND(I4407=-1,J4406=""),-1,IF(AND(I4407=1,J4406=""),1,IF(OR(AND(I4407="",J4406=1),AND(I4407="",J4406=-1),I4407=J4406),J4406,"")))</f>
        <v>1</v>
      </c>
      <c r="K4407" s="0" t="str">
        <f aca="false">IF(AND(J4406=1,J4405=""),INDEX(DealTypes,1),IF(AND(J4406=-1,J4405=""),INDEX(DealTypes,2),IF(OR(AND(J4406="",J4405=1),AND(J4406="",J4405=-1)),INDEX(DealTypes,3),"")))</f>
        <v/>
      </c>
      <c r="L4407" s="6" t="n">
        <f aca="false">IF(K4407=INDEX(DealTypes,1),B4407+Spread,IF(K4407=INDEX(DealTypes,2),B4407,IF(OR(K4407=INDEX(DealTypes,3),N(L4406)=0),"",L4406)))</f>
        <v>1.30907</v>
      </c>
      <c r="M4407" s="6" t="str">
        <f aca="false">IF(N4407&lt;&gt;"",IF(COUNTIF(N$3:N4407,N4407)=1,MAX(M$4:M4406)+1,""),"")</f>
        <v/>
      </c>
      <c r="N4407" s="7" t="str">
        <f aca="false">IF(K4407=INDEX(DealTypes,3),IF(I4406=-1,ROUND((B4407-L4406)/Point,0),ROUND((L4406-B4407)/Point,0)),"")</f>
        <v/>
      </c>
      <c r="O4407" s="6" t="str">
        <f aca="false">(IF(AND(N(N4407)&gt;0,I4406=-1),1,IF(AND(N(N4407)&lt;0,I4406=-1),-1,IF(AND(N(N4407)&gt;0,I4406=1),2,IF(AND(N(N4407)&lt;0,I4406=1),-2,"")))))</f>
        <v/>
      </c>
      <c r="P4407" s="0" t="str">
        <f aca="false">IF(N4407&lt;&gt;"",ABS(N4407),"")</f>
        <v/>
      </c>
    </row>
    <row r="4408" customFormat="false" ht="12.8" hidden="false" customHeight="false" outlineLevel="0" collapsed="false">
      <c r="A4408" s="4" t="n">
        <v>44055</v>
      </c>
      <c r="B4408" s="5" t="n">
        <v>1.30498</v>
      </c>
      <c r="C4408" s="5" t="n">
        <v>1.30578</v>
      </c>
      <c r="D4408" s="5" t="n">
        <v>1.3044</v>
      </c>
      <c r="E4408" s="5" t="n">
        <v>1.30493</v>
      </c>
      <c r="F4408" s="0" t="n">
        <v>994</v>
      </c>
      <c r="G4408" s="0" t="n">
        <f aca="false">ROW()-3</f>
        <v>4405</v>
      </c>
      <c r="H4408" s="5" t="n">
        <f aca="true">IF(G4408&gt;(MovingPeriod+MovingShift),AVERAGE(INDIRECT("E"&amp;(ROW()-MovingPeriod-MovingShift)&amp;":"&amp;"E"&amp;ROW()-MovingShift)),"")</f>
        <v>1.30910769230769</v>
      </c>
      <c r="I4408" s="0" t="str">
        <f aca="false">IF(AND(B4408&gt;H4408,E4408&lt;H4408),-1,IF(AND(B4408&lt;H4408,E4408&gt;H4408),1,""))</f>
        <v/>
      </c>
      <c r="J4408" s="6" t="n">
        <f aca="false">IF(AND(I4408=-1,J4407=""),-1,IF(AND(I4408=1,J4407=""),1,IF(OR(AND(I4408="",J4407=1),AND(I4408="",J4407=-1),I4408=J4407),J4407,"")))</f>
        <v>1</v>
      </c>
      <c r="K4408" s="0" t="str">
        <f aca="false">IF(AND(J4407=1,J4406=""),INDEX(DealTypes,1),IF(AND(J4407=-1,J4406=""),INDEX(DealTypes,2),IF(OR(AND(J4407="",J4406=1),AND(J4407="",J4406=-1)),INDEX(DealTypes,3),"")))</f>
        <v/>
      </c>
      <c r="L4408" s="6" t="n">
        <f aca="false">IF(K4408=INDEX(DealTypes,1),B4408+Spread,IF(K4408=INDEX(DealTypes,2),B4408,IF(OR(K4408=INDEX(DealTypes,3),N(L4407)=0),"",L4407)))</f>
        <v>1.30907</v>
      </c>
      <c r="M4408" s="6" t="str">
        <f aca="false">IF(N4408&lt;&gt;"",IF(COUNTIF(N$3:N4408,N4408)=1,MAX(M$4:M4407)+1,""),"")</f>
        <v/>
      </c>
      <c r="N4408" s="7" t="str">
        <f aca="false">IF(K4408=INDEX(DealTypes,3),IF(I4407=-1,ROUND((B4408-L4407)/Point,0),ROUND((L4407-B4408)/Point,0)),"")</f>
        <v/>
      </c>
      <c r="O4408" s="6" t="str">
        <f aca="false">(IF(AND(N(N4408)&gt;0,I4407=-1),1,IF(AND(N(N4408)&lt;0,I4407=-1),-1,IF(AND(N(N4408)&gt;0,I4407=1),2,IF(AND(N(N4408)&lt;0,I4407=1),-2,"")))))</f>
        <v/>
      </c>
      <c r="P4408" s="0" t="str">
        <f aca="false">IF(N4408&lt;&gt;"",ABS(N4408),"")</f>
        <v/>
      </c>
    </row>
    <row r="4409" customFormat="false" ht="12.8" hidden="false" customHeight="false" outlineLevel="0" collapsed="false">
      <c r="A4409" s="4" t="n">
        <v>44055.0416666667</v>
      </c>
      <c r="B4409" s="5" t="n">
        <v>1.30511</v>
      </c>
      <c r="C4409" s="5" t="n">
        <v>1.306</v>
      </c>
      <c r="D4409" s="5" t="n">
        <v>1.30481</v>
      </c>
      <c r="E4409" s="5" t="n">
        <v>1.30576</v>
      </c>
      <c r="F4409" s="0" t="n">
        <v>832</v>
      </c>
      <c r="G4409" s="0" t="n">
        <f aca="false">ROW()-3</f>
        <v>4406</v>
      </c>
      <c r="H4409" s="5" t="n">
        <f aca="true">IF(G4409&gt;(MovingPeriod+MovingShift),AVERAGE(INDIRECT("E"&amp;(ROW()-MovingPeriod-MovingShift)&amp;":"&amp;"E"&amp;ROW()-MovingShift)),"")</f>
        <v>1.30912692307692</v>
      </c>
      <c r="I4409" s="0" t="str">
        <f aca="false">IF(AND(B4409&gt;H4409,E4409&lt;H4409),-1,IF(AND(B4409&lt;H4409,E4409&gt;H4409),1,""))</f>
        <v/>
      </c>
      <c r="J4409" s="6" t="n">
        <f aca="false">IF(AND(I4409=-1,J4408=""),-1,IF(AND(I4409=1,J4408=""),1,IF(OR(AND(I4409="",J4408=1),AND(I4409="",J4408=-1),I4409=J4408),J4408,"")))</f>
        <v>1</v>
      </c>
      <c r="K4409" s="0" t="str">
        <f aca="false">IF(AND(J4408=1,J4407=""),INDEX(DealTypes,1),IF(AND(J4408=-1,J4407=""),INDEX(DealTypes,2),IF(OR(AND(J4408="",J4407=1),AND(J4408="",J4407=-1)),INDEX(DealTypes,3),"")))</f>
        <v/>
      </c>
      <c r="L4409" s="6" t="n">
        <f aca="false">IF(K4409=INDEX(DealTypes,1),B4409+Spread,IF(K4409=INDEX(DealTypes,2),B4409,IF(OR(K4409=INDEX(DealTypes,3),N(L4408)=0),"",L4408)))</f>
        <v>1.30907</v>
      </c>
      <c r="M4409" s="6" t="str">
        <f aca="false">IF(N4409&lt;&gt;"",IF(COUNTIF(N$3:N4409,N4409)=1,MAX(M$4:M4408)+1,""),"")</f>
        <v/>
      </c>
      <c r="N4409" s="7" t="str">
        <f aca="false">IF(K4409=INDEX(DealTypes,3),IF(I4408=-1,ROUND((B4409-L4408)/Point,0),ROUND((L4408-B4409)/Point,0)),"")</f>
        <v/>
      </c>
      <c r="O4409" s="6" t="str">
        <f aca="false">(IF(AND(N(N4409)&gt;0,I4408=-1),1,IF(AND(N(N4409)&lt;0,I4408=-1),-1,IF(AND(N(N4409)&gt;0,I4408=1),2,IF(AND(N(N4409)&lt;0,I4408=1),-2,"")))))</f>
        <v/>
      </c>
      <c r="P4409" s="0" t="str">
        <f aca="false">IF(N4409&lt;&gt;"",ABS(N4409),"")</f>
        <v/>
      </c>
    </row>
    <row r="4410" customFormat="false" ht="12.8" hidden="false" customHeight="false" outlineLevel="0" collapsed="false">
      <c r="A4410" s="4" t="n">
        <v>44055.0833333333</v>
      </c>
      <c r="B4410" s="5" t="n">
        <v>1.3058</v>
      </c>
      <c r="C4410" s="5" t="n">
        <v>1.30591</v>
      </c>
      <c r="D4410" s="5" t="n">
        <v>1.30475</v>
      </c>
      <c r="E4410" s="5" t="n">
        <v>1.30505</v>
      </c>
      <c r="F4410" s="0" t="n">
        <v>728</v>
      </c>
      <c r="G4410" s="0" t="n">
        <f aca="false">ROW()-3</f>
        <v>4407</v>
      </c>
      <c r="H4410" s="5" t="n">
        <f aca="true">IF(G4410&gt;(MovingPeriod+MovingShift),AVERAGE(INDIRECT("E"&amp;(ROW()-MovingPeriod-MovingShift)&amp;":"&amp;"E"&amp;ROW()-MovingShift)),"")</f>
        <v>1.30912615384615</v>
      </c>
      <c r="I4410" s="0" t="str">
        <f aca="false">IF(AND(B4410&gt;H4410,E4410&lt;H4410),-1,IF(AND(B4410&lt;H4410,E4410&gt;H4410),1,""))</f>
        <v/>
      </c>
      <c r="J4410" s="6" t="n">
        <f aca="false">IF(AND(I4410=-1,J4409=""),-1,IF(AND(I4410=1,J4409=""),1,IF(OR(AND(I4410="",J4409=1),AND(I4410="",J4409=-1),I4410=J4409),J4409,"")))</f>
        <v>1</v>
      </c>
      <c r="K4410" s="0" t="str">
        <f aca="false">IF(AND(J4409=1,J4408=""),INDEX(DealTypes,1),IF(AND(J4409=-1,J4408=""),INDEX(DealTypes,2),IF(OR(AND(J4409="",J4408=1),AND(J4409="",J4408=-1)),INDEX(DealTypes,3),"")))</f>
        <v/>
      </c>
      <c r="L4410" s="6" t="n">
        <f aca="false">IF(K4410=INDEX(DealTypes,1),B4410+Spread,IF(K4410=INDEX(DealTypes,2),B4410,IF(OR(K4410=INDEX(DealTypes,3),N(L4409)=0),"",L4409)))</f>
        <v>1.30907</v>
      </c>
      <c r="M4410" s="6" t="str">
        <f aca="false">IF(N4410&lt;&gt;"",IF(COUNTIF(N$3:N4410,N4410)=1,MAX(M$4:M4409)+1,""),"")</f>
        <v/>
      </c>
      <c r="N4410" s="7" t="str">
        <f aca="false">IF(K4410=INDEX(DealTypes,3),IF(I4409=-1,ROUND((B4410-L4409)/Point,0),ROUND((L4409-B4410)/Point,0)),"")</f>
        <v/>
      </c>
      <c r="O4410" s="6" t="str">
        <f aca="false">(IF(AND(N(N4410)&gt;0,I4409=-1),1,IF(AND(N(N4410)&lt;0,I4409=-1),-1,IF(AND(N(N4410)&gt;0,I4409=1),2,IF(AND(N(N4410)&lt;0,I4409=1),-2,"")))))</f>
        <v/>
      </c>
      <c r="P4410" s="0" t="str">
        <f aca="false">IF(N4410&lt;&gt;"",ABS(N4410),"")</f>
        <v/>
      </c>
    </row>
    <row r="4411" customFormat="false" ht="12.8" hidden="false" customHeight="false" outlineLevel="0" collapsed="false">
      <c r="A4411" s="4" t="n">
        <v>44055.125</v>
      </c>
      <c r="B4411" s="5" t="n">
        <v>1.30505</v>
      </c>
      <c r="C4411" s="5" t="n">
        <v>1.30585</v>
      </c>
      <c r="D4411" s="5" t="n">
        <v>1.30355</v>
      </c>
      <c r="E4411" s="5" t="n">
        <v>1.30462</v>
      </c>
      <c r="F4411" s="0" t="n">
        <v>1789</v>
      </c>
      <c r="G4411" s="0" t="n">
        <f aca="false">ROW()-3</f>
        <v>4408</v>
      </c>
      <c r="H4411" s="5" t="n">
        <f aca="true">IF(G4411&gt;(MovingPeriod+MovingShift),AVERAGE(INDIRECT("E"&amp;(ROW()-MovingPeriod-MovingShift)&amp;":"&amp;"E"&amp;ROW()-MovingShift)),"")</f>
        <v>1.30895615384615</v>
      </c>
      <c r="I4411" s="0" t="str">
        <f aca="false">IF(AND(B4411&gt;H4411,E4411&lt;H4411),-1,IF(AND(B4411&lt;H4411,E4411&gt;H4411),1,""))</f>
        <v/>
      </c>
      <c r="J4411" s="6" t="n">
        <f aca="false">IF(AND(I4411=-1,J4410=""),-1,IF(AND(I4411=1,J4410=""),1,IF(OR(AND(I4411="",J4410=1),AND(I4411="",J4410=-1),I4411=J4410),J4410,"")))</f>
        <v>1</v>
      </c>
      <c r="K4411" s="0" t="str">
        <f aca="false">IF(AND(J4410=1,J4409=""),INDEX(DealTypes,1),IF(AND(J4410=-1,J4409=""),INDEX(DealTypes,2),IF(OR(AND(J4410="",J4409=1),AND(J4410="",J4409=-1)),INDEX(DealTypes,3),"")))</f>
        <v/>
      </c>
      <c r="L4411" s="6" t="n">
        <f aca="false">IF(K4411=INDEX(DealTypes,1),B4411+Spread,IF(K4411=INDEX(DealTypes,2),B4411,IF(OR(K4411=INDEX(DealTypes,3),N(L4410)=0),"",L4410)))</f>
        <v>1.30907</v>
      </c>
      <c r="M4411" s="6" t="str">
        <f aca="false">IF(N4411&lt;&gt;"",IF(COUNTIF(N$3:N4411,N4411)=1,MAX(M$4:M4410)+1,""),"")</f>
        <v/>
      </c>
      <c r="N4411" s="7" t="str">
        <f aca="false">IF(K4411=INDEX(DealTypes,3),IF(I4410=-1,ROUND((B4411-L4410)/Point,0),ROUND((L4410-B4411)/Point,0)),"")</f>
        <v/>
      </c>
      <c r="O4411" s="6" t="str">
        <f aca="false">(IF(AND(N(N4411)&gt;0,I4410=-1),1,IF(AND(N(N4411)&lt;0,I4410=-1),-1,IF(AND(N(N4411)&gt;0,I4410=1),2,IF(AND(N(N4411)&lt;0,I4410=1),-2,"")))))</f>
        <v/>
      </c>
      <c r="P4411" s="0" t="str">
        <f aca="false">IF(N4411&lt;&gt;"",ABS(N4411),"")</f>
        <v/>
      </c>
    </row>
    <row r="4412" customFormat="false" ht="12.8" hidden="false" customHeight="false" outlineLevel="0" collapsed="false">
      <c r="A4412" s="4" t="n">
        <v>44055.1666666667</v>
      </c>
      <c r="B4412" s="5" t="n">
        <v>1.30462</v>
      </c>
      <c r="C4412" s="5" t="n">
        <v>1.30546</v>
      </c>
      <c r="D4412" s="5" t="n">
        <v>1.30299</v>
      </c>
      <c r="E4412" s="5" t="n">
        <v>1.30359</v>
      </c>
      <c r="F4412" s="0" t="n">
        <v>1905</v>
      </c>
      <c r="G4412" s="0" t="n">
        <f aca="false">ROW()-3</f>
        <v>4409</v>
      </c>
      <c r="H4412" s="5" t="n">
        <f aca="true">IF(G4412&gt;(MovingPeriod+MovingShift),AVERAGE(INDIRECT("E"&amp;(ROW()-MovingPeriod-MovingShift)&amp;":"&amp;"E"&amp;ROW()-MovingShift)),"")</f>
        <v>1.30883076923077</v>
      </c>
      <c r="I4412" s="0" t="str">
        <f aca="false">IF(AND(B4412&gt;H4412,E4412&lt;H4412),-1,IF(AND(B4412&lt;H4412,E4412&gt;H4412),1,""))</f>
        <v/>
      </c>
      <c r="J4412" s="6" t="n">
        <f aca="false">IF(AND(I4412=-1,J4411=""),-1,IF(AND(I4412=1,J4411=""),1,IF(OR(AND(I4412="",J4411=1),AND(I4412="",J4411=-1),I4412=J4411),J4411,"")))</f>
        <v>1</v>
      </c>
      <c r="K4412" s="0" t="str">
        <f aca="false">IF(AND(J4411=1,J4410=""),INDEX(DealTypes,1),IF(AND(J4411=-1,J4410=""),INDEX(DealTypes,2),IF(OR(AND(J4411="",J4410=1),AND(J4411="",J4410=-1)),INDEX(DealTypes,3),"")))</f>
        <v/>
      </c>
      <c r="L4412" s="6" t="n">
        <f aca="false">IF(K4412=INDEX(DealTypes,1),B4412+Spread,IF(K4412=INDEX(DealTypes,2),B4412,IF(OR(K4412=INDEX(DealTypes,3),N(L4411)=0),"",L4411)))</f>
        <v>1.30907</v>
      </c>
      <c r="M4412" s="6" t="str">
        <f aca="false">IF(N4412&lt;&gt;"",IF(COUNTIF(N$3:N4412,N4412)=1,MAX(M$4:M4411)+1,""),"")</f>
        <v/>
      </c>
      <c r="N4412" s="7" t="str">
        <f aca="false">IF(K4412=INDEX(DealTypes,3),IF(I4411=-1,ROUND((B4412-L4411)/Point,0),ROUND((L4411-B4412)/Point,0)),"")</f>
        <v/>
      </c>
      <c r="O4412" s="6" t="str">
        <f aca="false">(IF(AND(N(N4412)&gt;0,I4411=-1),1,IF(AND(N(N4412)&lt;0,I4411=-1),-1,IF(AND(N(N4412)&gt;0,I4411=1),2,IF(AND(N(N4412)&lt;0,I4411=1),-2,"")))))</f>
        <v/>
      </c>
      <c r="P4412" s="0" t="str">
        <f aca="false">IF(N4412&lt;&gt;"",ABS(N4412),"")</f>
        <v/>
      </c>
    </row>
    <row r="4413" customFormat="false" ht="12.8" hidden="false" customHeight="false" outlineLevel="0" collapsed="false">
      <c r="A4413" s="4" t="n">
        <v>44055.2083333333</v>
      </c>
      <c r="B4413" s="5" t="n">
        <v>1.3036</v>
      </c>
      <c r="C4413" s="5" t="n">
        <v>1.30404</v>
      </c>
      <c r="D4413" s="5" t="n">
        <v>1.30198</v>
      </c>
      <c r="E4413" s="5" t="n">
        <v>1.3028</v>
      </c>
      <c r="F4413" s="0" t="n">
        <v>2511</v>
      </c>
      <c r="G4413" s="0" t="n">
        <f aca="false">ROW()-3</f>
        <v>4410</v>
      </c>
      <c r="H4413" s="5" t="n">
        <f aca="true">IF(G4413&gt;(MovingPeriod+MovingShift),AVERAGE(INDIRECT("E"&amp;(ROW()-MovingPeriod-MovingShift)&amp;":"&amp;"E"&amp;ROW()-MovingShift)),"")</f>
        <v>1.30855846153846</v>
      </c>
      <c r="I4413" s="0" t="str">
        <f aca="false">IF(AND(B4413&gt;H4413,E4413&lt;H4413),-1,IF(AND(B4413&lt;H4413,E4413&gt;H4413),1,""))</f>
        <v/>
      </c>
      <c r="J4413" s="6" t="n">
        <f aca="false">IF(AND(I4413=-1,J4412=""),-1,IF(AND(I4413=1,J4412=""),1,IF(OR(AND(I4413="",J4412=1),AND(I4413="",J4412=-1),I4413=J4412),J4412,"")))</f>
        <v>1</v>
      </c>
      <c r="K4413" s="0" t="str">
        <f aca="false">IF(AND(J4412=1,J4411=""),INDEX(DealTypes,1),IF(AND(J4412=-1,J4411=""),INDEX(DealTypes,2),IF(OR(AND(J4412="",J4411=1),AND(J4412="",J4411=-1)),INDEX(DealTypes,3),"")))</f>
        <v/>
      </c>
      <c r="L4413" s="6" t="n">
        <f aca="false">IF(K4413=INDEX(DealTypes,1),B4413+Spread,IF(K4413=INDEX(DealTypes,2),B4413,IF(OR(K4413=INDEX(DealTypes,3),N(L4412)=0),"",L4412)))</f>
        <v>1.30907</v>
      </c>
      <c r="M4413" s="6" t="str">
        <f aca="false">IF(N4413&lt;&gt;"",IF(COUNTIF(N$3:N4413,N4413)=1,MAX(M$4:M4412)+1,""),"")</f>
        <v/>
      </c>
      <c r="N4413" s="7" t="str">
        <f aca="false">IF(K4413=INDEX(DealTypes,3),IF(I4412=-1,ROUND((B4413-L4412)/Point,0),ROUND((L4412-B4413)/Point,0)),"")</f>
        <v/>
      </c>
      <c r="O4413" s="6" t="str">
        <f aca="false">(IF(AND(N(N4413)&gt;0,I4412=-1),1,IF(AND(N(N4413)&lt;0,I4412=-1),-1,IF(AND(N(N4413)&gt;0,I4412=1),2,IF(AND(N(N4413)&lt;0,I4412=1),-2,"")))))</f>
        <v/>
      </c>
      <c r="P4413" s="0" t="str">
        <f aca="false">IF(N4413&lt;&gt;"",ABS(N4413),"")</f>
        <v/>
      </c>
    </row>
    <row r="4414" customFormat="false" ht="12.8" hidden="false" customHeight="false" outlineLevel="0" collapsed="false">
      <c r="A4414" s="4" t="n">
        <v>44055.25</v>
      </c>
      <c r="B4414" s="5" t="n">
        <v>1.3028</v>
      </c>
      <c r="C4414" s="5" t="n">
        <v>1.30321</v>
      </c>
      <c r="D4414" s="5" t="n">
        <v>1.30213</v>
      </c>
      <c r="E4414" s="5" t="n">
        <v>1.30261</v>
      </c>
      <c r="F4414" s="0" t="n">
        <v>1724</v>
      </c>
      <c r="G4414" s="0" t="n">
        <f aca="false">ROW()-3</f>
        <v>4411</v>
      </c>
      <c r="H4414" s="5" t="n">
        <f aca="true">IF(G4414&gt;(MovingPeriod+MovingShift),AVERAGE(INDIRECT("E"&amp;(ROW()-MovingPeriod-MovingShift)&amp;":"&amp;"E"&amp;ROW()-MovingShift)),"")</f>
        <v>1.30826461538462</v>
      </c>
      <c r="I4414" s="0" t="str">
        <f aca="false">IF(AND(B4414&gt;H4414,E4414&lt;H4414),-1,IF(AND(B4414&lt;H4414,E4414&gt;H4414),1,""))</f>
        <v/>
      </c>
      <c r="J4414" s="6" t="n">
        <f aca="false">IF(AND(I4414=-1,J4413=""),-1,IF(AND(I4414=1,J4413=""),1,IF(OR(AND(I4414="",J4413=1),AND(I4414="",J4413=-1),I4414=J4413),J4413,"")))</f>
        <v>1</v>
      </c>
      <c r="K4414" s="0" t="str">
        <f aca="false">IF(AND(J4413=1,J4412=""),INDEX(DealTypes,1),IF(AND(J4413=-1,J4412=""),INDEX(DealTypes,2),IF(OR(AND(J4413="",J4412=1),AND(J4413="",J4412=-1)),INDEX(DealTypes,3),"")))</f>
        <v/>
      </c>
      <c r="L4414" s="6" t="n">
        <f aca="false">IF(K4414=INDEX(DealTypes,1),B4414+Spread,IF(K4414=INDEX(DealTypes,2),B4414,IF(OR(K4414=INDEX(DealTypes,3),N(L4413)=0),"",L4413)))</f>
        <v>1.30907</v>
      </c>
      <c r="M4414" s="6" t="str">
        <f aca="false">IF(N4414&lt;&gt;"",IF(COUNTIF(N$3:N4414,N4414)=1,MAX(M$4:M4413)+1,""),"")</f>
        <v/>
      </c>
      <c r="N4414" s="7" t="str">
        <f aca="false">IF(K4414=INDEX(DealTypes,3),IF(I4413=-1,ROUND((B4414-L4413)/Point,0),ROUND((L4413-B4414)/Point,0)),"")</f>
        <v/>
      </c>
      <c r="O4414" s="6" t="str">
        <f aca="false">(IF(AND(N(N4414)&gt;0,I4413=-1),1,IF(AND(N(N4414)&lt;0,I4413=-1),-1,IF(AND(N(N4414)&gt;0,I4413=1),2,IF(AND(N(N4414)&lt;0,I4413=1),-2,"")))))</f>
        <v/>
      </c>
      <c r="P4414" s="0" t="str">
        <f aca="false">IF(N4414&lt;&gt;"",ABS(N4414),"")</f>
        <v/>
      </c>
    </row>
    <row r="4415" customFormat="false" ht="12.8" hidden="false" customHeight="false" outlineLevel="0" collapsed="false">
      <c r="A4415" s="4" t="n">
        <v>44055.2916666667</v>
      </c>
      <c r="B4415" s="5" t="n">
        <v>1.30257</v>
      </c>
      <c r="C4415" s="5" t="n">
        <v>1.30291</v>
      </c>
      <c r="D4415" s="5" t="n">
        <v>1.30165</v>
      </c>
      <c r="E4415" s="5" t="n">
        <v>1.3021</v>
      </c>
      <c r="F4415" s="0" t="n">
        <v>1408</v>
      </c>
      <c r="G4415" s="0" t="n">
        <f aca="false">ROW()-3</f>
        <v>4412</v>
      </c>
      <c r="H4415" s="5" t="n">
        <f aca="true">IF(G4415&gt;(MovingPeriod+MovingShift),AVERAGE(INDIRECT("E"&amp;(ROW()-MovingPeriod-MovingShift)&amp;":"&amp;"E"&amp;ROW()-MovingShift)),"")</f>
        <v>1.30797384615385</v>
      </c>
      <c r="I4415" s="0" t="str">
        <f aca="false">IF(AND(B4415&gt;H4415,E4415&lt;H4415),-1,IF(AND(B4415&lt;H4415,E4415&gt;H4415),1,""))</f>
        <v/>
      </c>
      <c r="J4415" s="6" t="n">
        <f aca="false">IF(AND(I4415=-1,J4414=""),-1,IF(AND(I4415=1,J4414=""),1,IF(OR(AND(I4415="",J4414=1),AND(I4415="",J4414=-1),I4415=J4414),J4414,"")))</f>
        <v>1</v>
      </c>
      <c r="K4415" s="0" t="str">
        <f aca="false">IF(AND(J4414=1,J4413=""),INDEX(DealTypes,1),IF(AND(J4414=-1,J4413=""),INDEX(DealTypes,2),IF(OR(AND(J4414="",J4413=1),AND(J4414="",J4413=-1)),INDEX(DealTypes,3),"")))</f>
        <v/>
      </c>
      <c r="L4415" s="6" t="n">
        <f aca="false">IF(K4415=INDEX(DealTypes,1),B4415+Spread,IF(K4415=INDEX(DealTypes,2),B4415,IF(OR(K4415=INDEX(DealTypes,3),N(L4414)=0),"",L4414)))</f>
        <v>1.30907</v>
      </c>
      <c r="M4415" s="6" t="str">
        <f aca="false">IF(N4415&lt;&gt;"",IF(COUNTIF(N$3:N4415,N4415)=1,MAX(M$4:M4414)+1,""),"")</f>
        <v/>
      </c>
      <c r="N4415" s="7" t="str">
        <f aca="false">IF(K4415=INDEX(DealTypes,3),IF(I4414=-1,ROUND((B4415-L4414)/Point,0),ROUND((L4414-B4415)/Point,0)),"")</f>
        <v/>
      </c>
      <c r="O4415" s="6" t="str">
        <f aca="false">(IF(AND(N(N4415)&gt;0,I4414=-1),1,IF(AND(N(N4415)&lt;0,I4414=-1),-1,IF(AND(N(N4415)&gt;0,I4414=1),2,IF(AND(N(N4415)&lt;0,I4414=1),-2,"")))))</f>
        <v/>
      </c>
      <c r="P4415" s="0" t="str">
        <f aca="false">IF(N4415&lt;&gt;"",ABS(N4415),"")</f>
        <v/>
      </c>
    </row>
    <row r="4416" customFormat="false" ht="12.8" hidden="false" customHeight="false" outlineLevel="0" collapsed="false">
      <c r="A4416" s="4" t="n">
        <v>44055.3333333333</v>
      </c>
      <c r="B4416" s="5" t="n">
        <v>1.30212</v>
      </c>
      <c r="C4416" s="5" t="n">
        <v>1.30358</v>
      </c>
      <c r="D4416" s="5" t="n">
        <v>1.30165</v>
      </c>
      <c r="E4416" s="5" t="n">
        <v>1.30347</v>
      </c>
      <c r="F4416" s="0" t="n">
        <v>1186</v>
      </c>
      <c r="G4416" s="0" t="n">
        <f aca="false">ROW()-3</f>
        <v>4413</v>
      </c>
      <c r="H4416" s="5" t="n">
        <f aca="true">IF(G4416&gt;(MovingPeriod+MovingShift),AVERAGE(INDIRECT("E"&amp;(ROW()-MovingPeriod-MovingShift)&amp;":"&amp;"E"&amp;ROW()-MovingShift)),"")</f>
        <v>1.30766384615385</v>
      </c>
      <c r="I4416" s="0" t="str">
        <f aca="false">IF(AND(B4416&gt;H4416,E4416&lt;H4416),-1,IF(AND(B4416&lt;H4416,E4416&gt;H4416),1,""))</f>
        <v/>
      </c>
      <c r="J4416" s="6" t="n">
        <f aca="false">IF(AND(I4416=-1,J4415=""),-1,IF(AND(I4416=1,J4415=""),1,IF(OR(AND(I4416="",J4415=1),AND(I4416="",J4415=-1),I4416=J4415),J4415,"")))</f>
        <v>1</v>
      </c>
      <c r="K4416" s="0" t="str">
        <f aca="false">IF(AND(J4415=1,J4414=""),INDEX(DealTypes,1),IF(AND(J4415=-1,J4414=""),INDEX(DealTypes,2),IF(OR(AND(J4415="",J4414=1),AND(J4415="",J4414=-1)),INDEX(DealTypes,3),"")))</f>
        <v/>
      </c>
      <c r="L4416" s="6" t="n">
        <f aca="false">IF(K4416=INDEX(DealTypes,1),B4416+Spread,IF(K4416=INDEX(DealTypes,2),B4416,IF(OR(K4416=INDEX(DealTypes,3),N(L4415)=0),"",L4415)))</f>
        <v>1.30907</v>
      </c>
      <c r="M4416" s="6" t="str">
        <f aca="false">IF(N4416&lt;&gt;"",IF(COUNTIF(N$3:N4416,N4416)=1,MAX(M$4:M4415)+1,""),"")</f>
        <v/>
      </c>
      <c r="N4416" s="7" t="str">
        <f aca="false">IF(K4416=INDEX(DealTypes,3),IF(I4415=-1,ROUND((B4416-L4415)/Point,0),ROUND((L4415-B4416)/Point,0)),"")</f>
        <v/>
      </c>
      <c r="O4416" s="6" t="str">
        <f aca="false">(IF(AND(N(N4416)&gt;0,I4415=-1),1,IF(AND(N(N4416)&lt;0,I4415=-1),-1,IF(AND(N(N4416)&gt;0,I4415=1),2,IF(AND(N(N4416)&lt;0,I4415=1),-2,"")))))</f>
        <v/>
      </c>
      <c r="P4416" s="0" t="str">
        <f aca="false">IF(N4416&lt;&gt;"",ABS(N4416),"")</f>
        <v/>
      </c>
    </row>
    <row r="4417" customFormat="false" ht="12.8" hidden="false" customHeight="false" outlineLevel="0" collapsed="false">
      <c r="A4417" s="4" t="n">
        <v>44055.375</v>
      </c>
      <c r="B4417" s="5" t="n">
        <v>1.30342</v>
      </c>
      <c r="C4417" s="5" t="n">
        <v>1.30533</v>
      </c>
      <c r="D4417" s="5" t="n">
        <v>1.3031</v>
      </c>
      <c r="E4417" s="5" t="n">
        <v>1.30378</v>
      </c>
      <c r="F4417" s="0" t="n">
        <v>2467</v>
      </c>
      <c r="G4417" s="0" t="n">
        <f aca="false">ROW()-3</f>
        <v>4414</v>
      </c>
      <c r="H4417" s="5" t="n">
        <f aca="true">IF(G4417&gt;(MovingPeriod+MovingShift),AVERAGE(INDIRECT("E"&amp;(ROW()-MovingPeriod-MovingShift)&amp;":"&amp;"E"&amp;ROW()-MovingShift)),"")</f>
        <v>1.30713615384615</v>
      </c>
      <c r="I4417" s="0" t="str">
        <f aca="false">IF(AND(B4417&gt;H4417,E4417&lt;H4417),-1,IF(AND(B4417&lt;H4417,E4417&gt;H4417),1,""))</f>
        <v/>
      </c>
      <c r="J4417" s="6" t="n">
        <f aca="false">IF(AND(I4417=-1,J4416=""),-1,IF(AND(I4417=1,J4416=""),1,IF(OR(AND(I4417="",J4416=1),AND(I4417="",J4416=-1),I4417=J4416),J4416,"")))</f>
        <v>1</v>
      </c>
      <c r="K4417" s="0" t="str">
        <f aca="false">IF(AND(J4416=1,J4415=""),INDEX(DealTypes,1),IF(AND(J4416=-1,J4415=""),INDEX(DealTypes,2),IF(OR(AND(J4416="",J4415=1),AND(J4416="",J4415=-1)),INDEX(DealTypes,3),"")))</f>
        <v/>
      </c>
      <c r="L4417" s="6" t="n">
        <f aca="false">IF(K4417=INDEX(DealTypes,1),B4417+Spread,IF(K4417=INDEX(DealTypes,2),B4417,IF(OR(K4417=INDEX(DealTypes,3),N(L4416)=0),"",L4416)))</f>
        <v>1.30907</v>
      </c>
      <c r="M4417" s="6" t="str">
        <f aca="false">IF(N4417&lt;&gt;"",IF(COUNTIF(N$3:N4417,N4417)=1,MAX(M$4:M4416)+1,""),"")</f>
        <v/>
      </c>
      <c r="N4417" s="7" t="str">
        <f aca="false">IF(K4417=INDEX(DealTypes,3),IF(I4416=-1,ROUND((B4417-L4416)/Point,0),ROUND((L4416-B4417)/Point,0)),"")</f>
        <v/>
      </c>
      <c r="O4417" s="6" t="str">
        <f aca="false">(IF(AND(N(N4417)&gt;0,I4416=-1),1,IF(AND(N(N4417)&lt;0,I4416=-1),-1,IF(AND(N(N4417)&gt;0,I4416=1),2,IF(AND(N(N4417)&lt;0,I4416=1),-2,"")))))</f>
        <v/>
      </c>
      <c r="P4417" s="0" t="str">
        <f aca="false">IF(N4417&lt;&gt;"",ABS(N4417),"")</f>
        <v/>
      </c>
    </row>
    <row r="4418" customFormat="false" ht="12.8" hidden="false" customHeight="false" outlineLevel="0" collapsed="false">
      <c r="A4418" s="4" t="n">
        <v>44055.4166666667</v>
      </c>
      <c r="B4418" s="5" t="n">
        <v>1.30379</v>
      </c>
      <c r="C4418" s="5" t="n">
        <v>1.3053</v>
      </c>
      <c r="D4418" s="5" t="n">
        <v>1.30344</v>
      </c>
      <c r="E4418" s="5" t="n">
        <v>1.3049</v>
      </c>
      <c r="F4418" s="0" t="n">
        <v>3120</v>
      </c>
      <c r="G4418" s="0" t="n">
        <f aca="false">ROW()-3</f>
        <v>4415</v>
      </c>
      <c r="H4418" s="5" t="n">
        <f aca="true">IF(G4418&gt;(MovingPeriod+MovingShift),AVERAGE(INDIRECT("E"&amp;(ROW()-MovingPeriod-MovingShift)&amp;":"&amp;"E"&amp;ROW()-MovingShift)),"")</f>
        <v>1.30650153846154</v>
      </c>
      <c r="I4418" s="0" t="str">
        <f aca="false">IF(AND(B4418&gt;H4418,E4418&lt;H4418),-1,IF(AND(B4418&lt;H4418,E4418&gt;H4418),1,""))</f>
        <v/>
      </c>
      <c r="J4418" s="6" t="n">
        <f aca="false">IF(AND(I4418=-1,J4417=""),-1,IF(AND(I4418=1,J4417=""),1,IF(OR(AND(I4418="",J4417=1),AND(I4418="",J4417=-1),I4418=J4417),J4417,"")))</f>
        <v>1</v>
      </c>
      <c r="K4418" s="0" t="str">
        <f aca="false">IF(AND(J4417=1,J4416=""),INDEX(DealTypes,1),IF(AND(J4417=-1,J4416=""),INDEX(DealTypes,2),IF(OR(AND(J4417="",J4416=1),AND(J4417="",J4416=-1)),INDEX(DealTypes,3),"")))</f>
        <v/>
      </c>
      <c r="L4418" s="6" t="n">
        <f aca="false">IF(K4418=INDEX(DealTypes,1),B4418+Spread,IF(K4418=INDEX(DealTypes,2),B4418,IF(OR(K4418=INDEX(DealTypes,3),N(L4417)=0),"",L4417)))</f>
        <v>1.30907</v>
      </c>
      <c r="M4418" s="6" t="str">
        <f aca="false">IF(N4418&lt;&gt;"",IF(COUNTIF(N$3:N4418,N4418)=1,MAX(M$4:M4417)+1,""),"")</f>
        <v/>
      </c>
      <c r="N4418" s="7" t="str">
        <f aca="false">IF(K4418=INDEX(DealTypes,3),IF(I4417=-1,ROUND((B4418-L4417)/Point,0),ROUND((L4417-B4418)/Point,0)),"")</f>
        <v/>
      </c>
      <c r="O4418" s="6" t="str">
        <f aca="false">(IF(AND(N(N4418)&gt;0,I4417=-1),1,IF(AND(N(N4418)&lt;0,I4417=-1),-1,IF(AND(N(N4418)&gt;0,I4417=1),2,IF(AND(N(N4418)&lt;0,I4417=1),-2,"")))))</f>
        <v/>
      </c>
      <c r="P4418" s="0" t="str">
        <f aca="false">IF(N4418&lt;&gt;"",ABS(N4418),"")</f>
        <v/>
      </c>
    </row>
    <row r="4419" customFormat="false" ht="12.8" hidden="false" customHeight="false" outlineLevel="0" collapsed="false">
      <c r="A4419" s="4" t="n">
        <v>44055.4583333333</v>
      </c>
      <c r="B4419" s="5" t="n">
        <v>1.30492</v>
      </c>
      <c r="C4419" s="5" t="n">
        <v>1.30671</v>
      </c>
      <c r="D4419" s="5" t="n">
        <v>1.30449</v>
      </c>
      <c r="E4419" s="5" t="n">
        <v>1.30529</v>
      </c>
      <c r="F4419" s="0" t="n">
        <v>2665</v>
      </c>
      <c r="G4419" s="0" t="n">
        <f aca="false">ROW()-3</f>
        <v>4416</v>
      </c>
      <c r="H4419" s="5" t="n">
        <f aca="true">IF(G4419&gt;(MovingPeriod+MovingShift),AVERAGE(INDIRECT("E"&amp;(ROW()-MovingPeriod-MovingShift)&amp;":"&amp;"E"&amp;ROW()-MovingShift)),"")</f>
        <v>1.30586</v>
      </c>
      <c r="I4419" s="0" t="str">
        <f aca="false">IF(AND(B4419&gt;H4419,E4419&lt;H4419),-1,IF(AND(B4419&lt;H4419,E4419&gt;H4419),1,""))</f>
        <v/>
      </c>
      <c r="J4419" s="6" t="n">
        <f aca="false">IF(AND(I4419=-1,J4418=""),-1,IF(AND(I4419=1,J4418=""),1,IF(OR(AND(I4419="",J4418=1),AND(I4419="",J4418=-1),I4419=J4418),J4418,"")))</f>
        <v>1</v>
      </c>
      <c r="K4419" s="0" t="str">
        <f aca="false">IF(AND(J4418=1,J4417=""),INDEX(DealTypes,1),IF(AND(J4418=-1,J4417=""),INDEX(DealTypes,2),IF(OR(AND(J4418="",J4417=1),AND(J4418="",J4417=-1)),INDEX(DealTypes,3),"")))</f>
        <v/>
      </c>
      <c r="L4419" s="6" t="n">
        <f aca="false">IF(K4419=INDEX(DealTypes,1),B4419+Spread,IF(K4419=INDEX(DealTypes,2),B4419,IF(OR(K4419=INDEX(DealTypes,3),N(L4418)=0),"",L4418)))</f>
        <v>1.30907</v>
      </c>
      <c r="M4419" s="6" t="str">
        <f aca="false">IF(N4419&lt;&gt;"",IF(COUNTIF(N$3:N4419,N4419)=1,MAX(M$4:M4418)+1,""),"")</f>
        <v/>
      </c>
      <c r="N4419" s="7" t="str">
        <f aca="false">IF(K4419=INDEX(DealTypes,3),IF(I4418=-1,ROUND((B4419-L4418)/Point,0),ROUND((L4418-B4419)/Point,0)),"")</f>
        <v/>
      </c>
      <c r="O4419" s="6" t="str">
        <f aca="false">(IF(AND(N(N4419)&gt;0,I4418=-1),1,IF(AND(N(N4419)&lt;0,I4418=-1),-1,IF(AND(N(N4419)&gt;0,I4418=1),2,IF(AND(N(N4419)&lt;0,I4418=1),-2,"")))))</f>
        <v/>
      </c>
      <c r="P4419" s="0" t="str">
        <f aca="false">IF(N4419&lt;&gt;"",ABS(N4419),"")</f>
        <v/>
      </c>
    </row>
    <row r="4420" customFormat="false" ht="12.8" hidden="false" customHeight="false" outlineLevel="0" collapsed="false">
      <c r="A4420" s="4" t="n">
        <v>44055.5</v>
      </c>
      <c r="B4420" s="5" t="n">
        <v>1.30532</v>
      </c>
      <c r="C4420" s="5" t="n">
        <v>1.30653</v>
      </c>
      <c r="D4420" s="5" t="n">
        <v>1.30458</v>
      </c>
      <c r="E4420" s="5" t="n">
        <v>1.30499</v>
      </c>
      <c r="F4420" s="0" t="n">
        <v>2428</v>
      </c>
      <c r="G4420" s="0" t="n">
        <f aca="false">ROW()-3</f>
        <v>4417</v>
      </c>
      <c r="H4420" s="5" t="n">
        <f aca="true">IF(G4420&gt;(MovingPeriod+MovingShift),AVERAGE(INDIRECT("E"&amp;(ROW()-MovingPeriod-MovingShift)&amp;":"&amp;"E"&amp;ROW()-MovingShift)),"")</f>
        <v>1.30539538461538</v>
      </c>
      <c r="I4420" s="0" t="str">
        <f aca="false">IF(AND(B4420&gt;H4420,E4420&lt;H4420),-1,IF(AND(B4420&lt;H4420,E4420&gt;H4420),1,""))</f>
        <v/>
      </c>
      <c r="J4420" s="6" t="n">
        <f aca="false">IF(AND(I4420=-1,J4419=""),-1,IF(AND(I4420=1,J4419=""),1,IF(OR(AND(I4420="",J4419=1),AND(I4420="",J4419=-1),I4420=J4419),J4419,"")))</f>
        <v>1</v>
      </c>
      <c r="K4420" s="0" t="str">
        <f aca="false">IF(AND(J4419=1,J4418=""),INDEX(DealTypes,1),IF(AND(J4419=-1,J4418=""),INDEX(DealTypes,2),IF(OR(AND(J4419="",J4418=1),AND(J4419="",J4418=-1)),INDEX(DealTypes,3),"")))</f>
        <v/>
      </c>
      <c r="L4420" s="6" t="n">
        <f aca="false">IF(K4420=INDEX(DealTypes,1),B4420+Spread,IF(K4420=INDEX(DealTypes,2),B4420,IF(OR(K4420=INDEX(DealTypes,3),N(L4419)=0),"",L4419)))</f>
        <v>1.30907</v>
      </c>
      <c r="M4420" s="6" t="str">
        <f aca="false">IF(N4420&lt;&gt;"",IF(COUNTIF(N$3:N4420,N4420)=1,MAX(M$4:M4419)+1,""),"")</f>
        <v/>
      </c>
      <c r="N4420" s="7" t="str">
        <f aca="false">IF(K4420=INDEX(DealTypes,3),IF(I4419=-1,ROUND((B4420-L4419)/Point,0),ROUND((L4419-B4420)/Point,0)),"")</f>
        <v/>
      </c>
      <c r="O4420" s="6" t="str">
        <f aca="false">(IF(AND(N(N4420)&gt;0,I4419=-1),1,IF(AND(N(N4420)&lt;0,I4419=-1),-1,IF(AND(N(N4420)&gt;0,I4419=1),2,IF(AND(N(N4420)&lt;0,I4419=1),-2,"")))))</f>
        <v/>
      </c>
      <c r="P4420" s="0" t="str">
        <f aca="false">IF(N4420&lt;&gt;"",ABS(N4420),"")</f>
        <v/>
      </c>
    </row>
    <row r="4421" customFormat="false" ht="12.8" hidden="false" customHeight="false" outlineLevel="0" collapsed="false">
      <c r="A4421" s="4" t="n">
        <v>44055.5416666667</v>
      </c>
      <c r="B4421" s="5" t="n">
        <v>1.30499</v>
      </c>
      <c r="C4421" s="5" t="n">
        <v>1.30548</v>
      </c>
      <c r="D4421" s="5" t="n">
        <v>1.30342</v>
      </c>
      <c r="E4421" s="5" t="n">
        <v>1.3046</v>
      </c>
      <c r="F4421" s="0" t="n">
        <v>2226</v>
      </c>
      <c r="G4421" s="0" t="n">
        <f aca="false">ROW()-3</f>
        <v>4418</v>
      </c>
      <c r="H4421" s="5" t="n">
        <f aca="true">IF(G4421&gt;(MovingPeriod+MovingShift),AVERAGE(INDIRECT("E"&amp;(ROW()-MovingPeriod-MovingShift)&amp;":"&amp;"E"&amp;ROW()-MovingShift)),"")</f>
        <v>1.30497461538462</v>
      </c>
      <c r="I4421" s="6" t="n">
        <f aca="false">IF(AND(B4421&gt;H4421,E4421&lt;H4421),-1,IF(AND(B4421&lt;H4421,E4421&gt;H4421),1,""))</f>
        <v>-1</v>
      </c>
      <c r="J4421" s="6" t="str">
        <f aca="false">IF(AND(I4421=-1,J4420=""),-1,IF(AND(I4421=1,J4420=""),1,IF(OR(AND(I4421="",J4420=1),AND(I4421="",J4420=-1),I4421=J4420),J4420,"")))</f>
        <v/>
      </c>
      <c r="K4421" s="0" t="str">
        <f aca="false">IF(AND(J4420=1,J4419=""),INDEX(DealTypes,1),IF(AND(J4420=-1,J4419=""),INDEX(DealTypes,2),IF(OR(AND(J4420="",J4419=1),AND(J4420="",J4419=-1)),INDEX(DealTypes,3),"")))</f>
        <v/>
      </c>
      <c r="L4421" s="6" t="n">
        <f aca="false">IF(K4421=INDEX(DealTypes,1),B4421+Spread,IF(K4421=INDEX(DealTypes,2),B4421,IF(OR(K4421=INDEX(DealTypes,3),N(L4420)=0),"",L4420)))</f>
        <v>1.30907</v>
      </c>
      <c r="M4421" s="6" t="str">
        <f aca="false">IF(N4421&lt;&gt;"",IF(COUNTIF(N$3:N4421,N4421)=1,MAX(M$4:M4420)+1,""),"")</f>
        <v/>
      </c>
      <c r="N4421" s="7" t="str">
        <f aca="false">IF(K4421=INDEX(DealTypes,3),IF(I4420=-1,ROUND((B4421-L4420)/Point,0),ROUND((L4420-B4421)/Point,0)),"")</f>
        <v/>
      </c>
      <c r="O4421" s="6" t="str">
        <f aca="false">(IF(AND(N(N4421)&gt;0,I4420=-1),1,IF(AND(N(N4421)&lt;0,I4420=-1),-1,IF(AND(N(N4421)&gt;0,I4420=1),2,IF(AND(N(N4421)&lt;0,I4420=1),-2,"")))))</f>
        <v/>
      </c>
      <c r="P4421" s="0" t="str">
        <f aca="false">IF(N4421&lt;&gt;"",ABS(N4421),"")</f>
        <v/>
      </c>
    </row>
    <row r="4422" customFormat="false" ht="12.8" hidden="false" customHeight="false" outlineLevel="0" collapsed="false">
      <c r="A4422" s="4" t="n">
        <v>44055.5833333333</v>
      </c>
      <c r="B4422" s="5" t="n">
        <v>1.30459</v>
      </c>
      <c r="C4422" s="5" t="n">
        <v>1.30467</v>
      </c>
      <c r="D4422" s="5" t="n">
        <v>1.30059</v>
      </c>
      <c r="E4422" s="5" t="n">
        <v>1.30168</v>
      </c>
      <c r="F4422" s="0" t="n">
        <v>2522</v>
      </c>
      <c r="G4422" s="0" t="n">
        <f aca="false">ROW()-3</f>
        <v>4419</v>
      </c>
      <c r="H4422" s="5" t="n">
        <f aca="true">IF(G4422&gt;(MovingPeriod+MovingShift),AVERAGE(INDIRECT("E"&amp;(ROW()-MovingPeriod-MovingShift)&amp;":"&amp;"E"&amp;ROW()-MovingShift)),"")</f>
        <v>1.30455076923077</v>
      </c>
      <c r="I4422" s="6" t="n">
        <f aca="false">IF(AND(B4422&gt;H4422,E4422&lt;H4422),-1,IF(AND(B4422&lt;H4422,E4422&gt;H4422),1,""))</f>
        <v>-1</v>
      </c>
      <c r="J4422" s="6" t="n">
        <f aca="false">IF(AND(I4422=-1,J4421=""),-1,IF(AND(I4422=1,J4421=""),1,IF(OR(AND(I4422="",J4421=1),AND(I4422="",J4421=-1),I4422=J4421),J4421,"")))</f>
        <v>-1</v>
      </c>
      <c r="K4422" s="0" t="str">
        <f aca="false">IF(AND(J4421=1,J4420=""),INDEX(DealTypes,1),IF(AND(J4421=-1,J4420=""),INDEX(DealTypes,2),IF(OR(AND(J4421="",J4420=1),AND(J4421="",J4420=-1)),INDEX(DealTypes,3),"")))</f>
        <v>Close</v>
      </c>
      <c r="L4422" s="6" t="str">
        <f aca="false">IF(K4422=INDEX(DealTypes,1),B4422+Spread,IF(K4422=INDEX(DealTypes,2),B4422,IF(OR(K4422=INDEX(DealTypes,3),N(L4421)=0),"",L4421)))</f>
        <v/>
      </c>
      <c r="M4422" s="6" t="n">
        <f aca="false">IF(N4422&lt;&gt;"",IF(COUNTIF(N$3:N4422,N4422)=1,MAX(M$4:M4421)+1,""),"")</f>
        <v>153</v>
      </c>
      <c r="N4422" s="7" t="n">
        <f aca="false">IF(K4422=INDEX(DealTypes,3),IF(I4421=-1,ROUND((B4422-L4421)/Point,0),ROUND((L4421-B4422)/Point,0)),"")</f>
        <v>-448</v>
      </c>
      <c r="O4422" s="6" t="n">
        <f aca="false">(IF(AND(N(N4422)&gt;0,I4421=-1),1,IF(AND(N(N4422)&lt;0,I4421=-1),-1,IF(AND(N(N4422)&gt;0,I4421=1),2,IF(AND(N(N4422)&lt;0,I4421=1),-2,"")))))</f>
        <v>-1</v>
      </c>
      <c r="P4422" s="0" t="n">
        <f aca="false">IF(N4422&lt;&gt;"",ABS(N4422),"")</f>
        <v>448</v>
      </c>
    </row>
    <row r="4423" customFormat="false" ht="12.8" hidden="false" customHeight="false" outlineLevel="0" collapsed="false">
      <c r="A4423" s="4" t="n">
        <v>44055.625</v>
      </c>
      <c r="B4423" s="5" t="n">
        <v>1.30172</v>
      </c>
      <c r="C4423" s="5" t="n">
        <v>1.3043</v>
      </c>
      <c r="D4423" s="5" t="n">
        <v>1.30047</v>
      </c>
      <c r="E4423" s="5" t="n">
        <v>1.30364</v>
      </c>
      <c r="F4423" s="0" t="n">
        <v>3165</v>
      </c>
      <c r="G4423" s="0" t="n">
        <f aca="false">ROW()-3</f>
        <v>4420</v>
      </c>
      <c r="H4423" s="5" t="n">
        <f aca="true">IF(G4423&gt;(MovingPeriod+MovingShift),AVERAGE(INDIRECT("E"&amp;(ROW()-MovingPeriod-MovingShift)&amp;":"&amp;"E"&amp;ROW()-MovingShift)),"")</f>
        <v>1.30418384615385</v>
      </c>
      <c r="I4423" s="0" t="str">
        <f aca="false">IF(AND(B4423&gt;H4423,E4423&lt;H4423),-1,IF(AND(B4423&lt;H4423,E4423&gt;H4423),1,""))</f>
        <v/>
      </c>
      <c r="J4423" s="6" t="n">
        <f aca="false">IF(AND(I4423=-1,J4422=""),-1,IF(AND(I4423=1,J4422=""),1,IF(OR(AND(I4423="",J4422=1),AND(I4423="",J4422=-1),I4423=J4422),J4422,"")))</f>
        <v>-1</v>
      </c>
      <c r="K4423" s="0" t="str">
        <f aca="false">IF(AND(J4422=1,J4421=""),INDEX(DealTypes,1),IF(AND(J4422=-1,J4421=""),INDEX(DealTypes,2),IF(OR(AND(J4422="",J4421=1),AND(J4422="",J4421=-1)),INDEX(DealTypes,3),"")))</f>
        <v>Sell</v>
      </c>
      <c r="L4423" s="6" t="n">
        <f aca="false">IF(K4423=INDEX(DealTypes,1),B4423+Spread,IF(K4423=INDEX(DealTypes,2),B4423,IF(OR(K4423=INDEX(DealTypes,3),N(L4422)=0),"",L4422)))</f>
        <v>1.30172</v>
      </c>
      <c r="M4423" s="6" t="str">
        <f aca="false">IF(N4423&lt;&gt;"",IF(COUNTIF(N$3:N4423,N4423)=1,MAX(M$4:M4422)+1,""),"")</f>
        <v/>
      </c>
      <c r="N4423" s="7" t="str">
        <f aca="false">IF(K4423=INDEX(DealTypes,3),IF(I4422=-1,ROUND((B4423-L4422)/Point,0),ROUND((L4422-B4423)/Point,0)),"")</f>
        <v/>
      </c>
      <c r="O4423" s="6" t="str">
        <f aca="false">(IF(AND(N(N4423)&gt;0,I4422=-1),1,IF(AND(N(N4423)&lt;0,I4422=-1),-1,IF(AND(N(N4423)&gt;0,I4422=1),2,IF(AND(N(N4423)&lt;0,I4422=1),-2,"")))))</f>
        <v/>
      </c>
      <c r="P4423" s="0" t="str">
        <f aca="false">IF(N4423&lt;&gt;"",ABS(N4423),"")</f>
        <v/>
      </c>
    </row>
    <row r="4424" customFormat="false" ht="12.8" hidden="false" customHeight="false" outlineLevel="0" collapsed="false">
      <c r="A4424" s="4" t="n">
        <v>44055.6666666667</v>
      </c>
      <c r="B4424" s="5" t="n">
        <v>1.30376</v>
      </c>
      <c r="C4424" s="5" t="n">
        <v>1.30564</v>
      </c>
      <c r="D4424" s="5" t="n">
        <v>1.30266</v>
      </c>
      <c r="E4424" s="5" t="n">
        <v>1.3027</v>
      </c>
      <c r="F4424" s="0" t="n">
        <v>3702</v>
      </c>
      <c r="G4424" s="0" t="n">
        <f aca="false">ROW()-3</f>
        <v>4421</v>
      </c>
      <c r="H4424" s="5" t="n">
        <f aca="true">IF(G4424&gt;(MovingPeriod+MovingShift),AVERAGE(INDIRECT("E"&amp;(ROW()-MovingPeriod-MovingShift)&amp;":"&amp;"E"&amp;ROW()-MovingShift)),"")</f>
        <v>1.30407692307692</v>
      </c>
      <c r="I4424" s="0" t="str">
        <f aca="false">IF(AND(B4424&gt;H4424,E4424&lt;H4424),-1,IF(AND(B4424&lt;H4424,E4424&gt;H4424),1,""))</f>
        <v/>
      </c>
      <c r="J4424" s="6" t="n">
        <f aca="false">IF(AND(I4424=-1,J4423=""),-1,IF(AND(I4424=1,J4423=""),1,IF(OR(AND(I4424="",J4423=1),AND(I4424="",J4423=-1),I4424=J4423),J4423,"")))</f>
        <v>-1</v>
      </c>
      <c r="K4424" s="0" t="str">
        <f aca="false">IF(AND(J4423=1,J4422=""),INDEX(DealTypes,1),IF(AND(J4423=-1,J4422=""),INDEX(DealTypes,2),IF(OR(AND(J4423="",J4422=1),AND(J4423="",J4422=-1)),INDEX(DealTypes,3),"")))</f>
        <v/>
      </c>
      <c r="L4424" s="6" t="n">
        <f aca="false">IF(K4424=INDEX(DealTypes,1),B4424+Spread,IF(K4424=INDEX(DealTypes,2),B4424,IF(OR(K4424=INDEX(DealTypes,3),N(L4423)=0),"",L4423)))</f>
        <v>1.30172</v>
      </c>
      <c r="M4424" s="6" t="str">
        <f aca="false">IF(N4424&lt;&gt;"",IF(COUNTIF(N$3:N4424,N4424)=1,MAX(M$4:M4423)+1,""),"")</f>
        <v/>
      </c>
      <c r="N4424" s="7" t="str">
        <f aca="false">IF(K4424=INDEX(DealTypes,3),IF(I4423=-1,ROUND((B4424-L4423)/Point,0),ROUND((L4423-B4424)/Point,0)),"")</f>
        <v/>
      </c>
      <c r="O4424" s="6" t="str">
        <f aca="false">(IF(AND(N(N4424)&gt;0,I4423=-1),1,IF(AND(N(N4424)&lt;0,I4423=-1),-1,IF(AND(N(N4424)&gt;0,I4423=1),2,IF(AND(N(N4424)&lt;0,I4423=1),-2,"")))))</f>
        <v/>
      </c>
      <c r="P4424" s="0" t="str">
        <f aca="false">IF(N4424&lt;&gt;"",ABS(N4424),"")</f>
        <v/>
      </c>
    </row>
    <row r="4425" customFormat="false" ht="12.8" hidden="false" customHeight="false" outlineLevel="0" collapsed="false">
      <c r="A4425" s="4" t="n">
        <v>44055.7083333333</v>
      </c>
      <c r="B4425" s="5" t="n">
        <v>1.30272</v>
      </c>
      <c r="C4425" s="5" t="n">
        <v>1.3059</v>
      </c>
      <c r="D4425" s="5" t="n">
        <v>1.30132</v>
      </c>
      <c r="E4425" s="5" t="n">
        <v>1.30569</v>
      </c>
      <c r="F4425" s="0" t="n">
        <v>4255</v>
      </c>
      <c r="G4425" s="0" t="n">
        <f aca="false">ROW()-3</f>
        <v>4422</v>
      </c>
      <c r="H4425" s="5" t="n">
        <f aca="true">IF(G4425&gt;(MovingPeriod+MovingShift),AVERAGE(INDIRECT("E"&amp;(ROW()-MovingPeriod-MovingShift)&amp;":"&amp;"E"&amp;ROW()-MovingShift)),"")</f>
        <v>1.30412307692308</v>
      </c>
      <c r="I4425" s="6" t="n">
        <f aca="false">IF(AND(B4425&gt;H4425,E4425&lt;H4425),-1,IF(AND(B4425&lt;H4425,E4425&gt;H4425),1,""))</f>
        <v>1</v>
      </c>
      <c r="J4425" s="6" t="str">
        <f aca="false">IF(AND(I4425=-1,J4424=""),-1,IF(AND(I4425=1,J4424=""),1,IF(OR(AND(I4425="",J4424=1),AND(I4425="",J4424=-1),I4425=J4424),J4424,"")))</f>
        <v/>
      </c>
      <c r="K4425" s="0" t="str">
        <f aca="false">IF(AND(J4424=1,J4423=""),INDEX(DealTypes,1),IF(AND(J4424=-1,J4423=""),INDEX(DealTypes,2),IF(OR(AND(J4424="",J4423=1),AND(J4424="",J4423=-1)),INDEX(DealTypes,3),"")))</f>
        <v/>
      </c>
      <c r="L4425" s="6" t="n">
        <f aca="false">IF(K4425=INDEX(DealTypes,1),B4425+Spread,IF(K4425=INDEX(DealTypes,2),B4425,IF(OR(K4425=INDEX(DealTypes,3),N(L4424)=0),"",L4424)))</f>
        <v>1.30172</v>
      </c>
      <c r="M4425" s="6" t="str">
        <f aca="false">IF(N4425&lt;&gt;"",IF(COUNTIF(N$3:N4425,N4425)=1,MAX(M$4:M4424)+1,""),"")</f>
        <v/>
      </c>
      <c r="N4425" s="7" t="str">
        <f aca="false">IF(K4425=INDEX(DealTypes,3),IF(I4424=-1,ROUND((B4425-L4424)/Point,0),ROUND((L4424-B4425)/Point,0)),"")</f>
        <v/>
      </c>
      <c r="O4425" s="6" t="str">
        <f aca="false">(IF(AND(N(N4425)&gt;0,I4424=-1),1,IF(AND(N(N4425)&lt;0,I4424=-1),-1,IF(AND(N(N4425)&gt;0,I4424=1),2,IF(AND(N(N4425)&lt;0,I4424=1),-2,"")))))</f>
        <v/>
      </c>
      <c r="P4425" s="0" t="str">
        <f aca="false">IF(N4425&lt;&gt;"",ABS(N4425),"")</f>
        <v/>
      </c>
    </row>
    <row r="4426" customFormat="false" ht="12.8" hidden="false" customHeight="false" outlineLevel="0" collapsed="false">
      <c r="A4426" s="4" t="n">
        <v>44055.75</v>
      </c>
      <c r="B4426" s="5" t="n">
        <v>1.30571</v>
      </c>
      <c r="C4426" s="5" t="n">
        <v>1.30572</v>
      </c>
      <c r="D4426" s="5" t="n">
        <v>1.30389</v>
      </c>
      <c r="E4426" s="5" t="n">
        <v>1.30457</v>
      </c>
      <c r="F4426" s="0" t="n">
        <v>3015</v>
      </c>
      <c r="G4426" s="0" t="n">
        <f aca="false">ROW()-3</f>
        <v>4423</v>
      </c>
      <c r="H4426" s="5" t="n">
        <f aca="true">IF(G4426&gt;(MovingPeriod+MovingShift),AVERAGE(INDIRECT("E"&amp;(ROW()-MovingPeriod-MovingShift)&amp;":"&amp;"E"&amp;ROW()-MovingShift)),"")</f>
        <v>1.30414538461538</v>
      </c>
      <c r="I4426" s="6" t="str">
        <f aca="false">IF(AND(B4426&gt;H4426,E4426&lt;H4426),-1,IF(AND(B4426&lt;H4426,E4426&gt;H4426),1,""))</f>
        <v/>
      </c>
      <c r="J4426" s="6" t="str">
        <f aca="false">IF(AND(I4426=-1,J4425=""),-1,IF(AND(I4426=1,J4425=""),1,IF(OR(AND(I4426="",J4425=1),AND(I4426="",J4425=-1),I4426=J4425),J4425,"")))</f>
        <v/>
      </c>
      <c r="K4426" s="0" t="str">
        <f aca="false">IF(AND(J4425=1,J4424=""),INDEX(DealTypes,1),IF(AND(J4425=-1,J4424=""),INDEX(DealTypes,2),IF(OR(AND(J4425="",J4424=1),AND(J4425="",J4424=-1)),INDEX(DealTypes,3),"")))</f>
        <v>Close</v>
      </c>
      <c r="L4426" s="6" t="str">
        <f aca="false">IF(K4426=INDEX(DealTypes,1),B4426+Spread,IF(K4426=INDEX(DealTypes,2),B4426,IF(OR(K4426=INDEX(DealTypes,3),N(L4425)=0),"",L4425)))</f>
        <v/>
      </c>
      <c r="M4426" s="6" t="n">
        <f aca="false">IF(N4426&lt;&gt;"",IF(COUNTIF(N$3:N4426,N4426)=1,MAX(M$4:M4425)+1,""),"")</f>
        <v>154</v>
      </c>
      <c r="N4426" s="7" t="n">
        <f aca="false">IF(K4426=INDEX(DealTypes,3),IF(I4425=-1,ROUND((B4426-L4425)/Point,0),ROUND((L4425-B4426)/Point,0)),"")</f>
        <v>-399</v>
      </c>
      <c r="O4426" s="6" t="n">
        <f aca="false">(IF(AND(N(N4426)&gt;0,I4425=-1),1,IF(AND(N(N4426)&lt;0,I4425=-1),-1,IF(AND(N(N4426)&gt;0,I4425=1),2,IF(AND(N(N4426)&lt;0,I4425=1),-2,"")))))</f>
        <v>-2</v>
      </c>
      <c r="P4426" s="0" t="n">
        <f aca="false">IF(N4426&lt;&gt;"",ABS(N4426),"")</f>
        <v>399</v>
      </c>
    </row>
    <row r="4427" customFormat="false" ht="12.8" hidden="false" customHeight="false" outlineLevel="0" collapsed="false">
      <c r="A4427" s="4" t="n">
        <v>44055.7916666667</v>
      </c>
      <c r="B4427" s="5" t="n">
        <v>1.30458</v>
      </c>
      <c r="C4427" s="5" t="n">
        <v>1.30552</v>
      </c>
      <c r="D4427" s="5" t="n">
        <v>1.3038</v>
      </c>
      <c r="E4427" s="5" t="n">
        <v>1.30434</v>
      </c>
      <c r="F4427" s="0" t="n">
        <v>1816</v>
      </c>
      <c r="G4427" s="0" t="n">
        <f aca="false">ROW()-3</f>
        <v>4424</v>
      </c>
      <c r="H4427" s="5" t="n">
        <f aca="true">IF(G4427&gt;(MovingPeriod+MovingShift),AVERAGE(INDIRECT("E"&amp;(ROW()-MovingPeriod-MovingShift)&amp;":"&amp;"E"&amp;ROW()-MovingShift)),"")</f>
        <v>1.30412</v>
      </c>
      <c r="I4427" s="0" t="str">
        <f aca="false">IF(AND(B4427&gt;H4427,E4427&lt;H4427),-1,IF(AND(B4427&lt;H4427,E4427&gt;H4427),1,""))</f>
        <v/>
      </c>
      <c r="J4427" s="6" t="str">
        <f aca="false">IF(AND(I4427=-1,J4426=""),-1,IF(AND(I4427=1,J4426=""),1,IF(OR(AND(I4427="",J4426=1),AND(I4427="",J4426=-1),I4427=J4426),J4426,"")))</f>
        <v/>
      </c>
      <c r="K4427" s="0" t="str">
        <f aca="false">IF(AND(J4426=1,J4425=""),INDEX(DealTypes,1),IF(AND(J4426=-1,J4425=""),INDEX(DealTypes,2),IF(OR(AND(J4426="",J4425=1),AND(J4426="",J4425=-1)),INDEX(DealTypes,3),"")))</f>
        <v/>
      </c>
      <c r="L4427" s="6" t="str">
        <f aca="false">IF(K4427=INDEX(DealTypes,1),B4427+Spread,IF(K4427=INDEX(DealTypes,2),B4427,IF(OR(K4427=INDEX(DealTypes,3),N(L4426)=0),"",L4426)))</f>
        <v/>
      </c>
      <c r="M4427" s="6" t="str">
        <f aca="false">IF(N4427&lt;&gt;"",IF(COUNTIF(N$3:N4427,N4427)=1,MAX(M$4:M4426)+1,""),"")</f>
        <v/>
      </c>
      <c r="N4427" s="7" t="str">
        <f aca="false">IF(K4427=INDEX(DealTypes,3),IF(I4426=-1,ROUND((B4427-L4426)/Point,0),ROUND((L4426-B4427)/Point,0)),"")</f>
        <v/>
      </c>
      <c r="O4427" s="6" t="str">
        <f aca="false">(IF(AND(N(N4427)&gt;0,I4426=-1),1,IF(AND(N(N4427)&lt;0,I4426=-1),-1,IF(AND(N(N4427)&gt;0,I4426=1),2,IF(AND(N(N4427)&lt;0,I4426=1),-2,"")))))</f>
        <v/>
      </c>
      <c r="P4427" s="0" t="str">
        <f aca="false">IF(N4427&lt;&gt;"",ABS(N4427),"")</f>
        <v/>
      </c>
    </row>
    <row r="4428" customFormat="false" ht="12.8" hidden="false" customHeight="false" outlineLevel="0" collapsed="false">
      <c r="A4428" s="4" t="n">
        <v>44055.8333333333</v>
      </c>
      <c r="B4428" s="5" t="n">
        <v>1.30435</v>
      </c>
      <c r="C4428" s="5" t="n">
        <v>1.30455</v>
      </c>
      <c r="D4428" s="5" t="n">
        <v>1.30322</v>
      </c>
      <c r="E4428" s="5" t="n">
        <v>1.30359</v>
      </c>
      <c r="F4428" s="0" t="n">
        <v>1661</v>
      </c>
      <c r="G4428" s="0" t="n">
        <f aca="false">ROW()-3</f>
        <v>4425</v>
      </c>
      <c r="H4428" s="5" t="n">
        <f aca="true">IF(G4428&gt;(MovingPeriod+MovingShift),AVERAGE(INDIRECT("E"&amp;(ROW()-MovingPeriod-MovingShift)&amp;":"&amp;"E"&amp;ROW()-MovingShift)),"")</f>
        <v>1.30380615384615</v>
      </c>
      <c r="I4428" s="6" t="n">
        <f aca="false">IF(AND(B4428&gt;H4428,E4428&lt;H4428),-1,IF(AND(B4428&lt;H4428,E4428&gt;H4428),1,""))</f>
        <v>-1</v>
      </c>
      <c r="J4428" s="6" t="n">
        <f aca="false">IF(AND(I4428=-1,J4427=""),-1,IF(AND(I4428=1,J4427=""),1,IF(OR(AND(I4428="",J4427=1),AND(I4428="",J4427=-1),I4428=J4427),J4427,"")))</f>
        <v>-1</v>
      </c>
      <c r="K4428" s="0" t="str">
        <f aca="false">IF(AND(J4427=1,J4426=""),INDEX(DealTypes,1),IF(AND(J4427=-1,J4426=""),INDEX(DealTypes,2),IF(OR(AND(J4427="",J4426=1),AND(J4427="",J4426=-1)),INDEX(DealTypes,3),"")))</f>
        <v/>
      </c>
      <c r="L4428" s="6" t="str">
        <f aca="false">IF(K4428=INDEX(DealTypes,1),B4428+Spread,IF(K4428=INDEX(DealTypes,2),B4428,IF(OR(K4428=INDEX(DealTypes,3),N(L4427)=0),"",L4427)))</f>
        <v/>
      </c>
      <c r="M4428" s="6" t="str">
        <f aca="false">IF(N4428&lt;&gt;"",IF(COUNTIF(N$3:N4428,N4428)=1,MAX(M$4:M4427)+1,""),"")</f>
        <v/>
      </c>
      <c r="N4428" s="7" t="str">
        <f aca="false">IF(K4428=INDEX(DealTypes,3),IF(I4427=-1,ROUND((B4428-L4427)/Point,0),ROUND((L4427-B4428)/Point,0)),"")</f>
        <v/>
      </c>
      <c r="O4428" s="6" t="str">
        <f aca="false">(IF(AND(N(N4428)&gt;0,I4427=-1),1,IF(AND(N(N4428)&lt;0,I4427=-1),-1,IF(AND(N(N4428)&gt;0,I4427=1),2,IF(AND(N(N4428)&lt;0,I4427=1),-2,"")))))</f>
        <v/>
      </c>
      <c r="P4428" s="0" t="str">
        <f aca="false">IF(N4428&lt;&gt;"",ABS(N4428),"")</f>
        <v/>
      </c>
    </row>
    <row r="4429" customFormat="false" ht="12.8" hidden="false" customHeight="false" outlineLevel="0" collapsed="false">
      <c r="A4429" s="4" t="n">
        <v>44055.875</v>
      </c>
      <c r="B4429" s="5" t="n">
        <v>1.30359</v>
      </c>
      <c r="C4429" s="5" t="n">
        <v>1.30375</v>
      </c>
      <c r="D4429" s="5" t="n">
        <v>1.30258</v>
      </c>
      <c r="E4429" s="5" t="n">
        <v>1.30258</v>
      </c>
      <c r="F4429" s="0" t="n">
        <v>1411</v>
      </c>
      <c r="G4429" s="0" t="n">
        <f aca="false">ROW()-3</f>
        <v>4426</v>
      </c>
      <c r="H4429" s="5" t="n">
        <f aca="true">IF(G4429&gt;(MovingPeriod+MovingShift),AVERAGE(INDIRECT("E"&amp;(ROW()-MovingPeriod-MovingShift)&amp;":"&amp;"E"&amp;ROW()-MovingShift)),"")</f>
        <v>1.30369769230769</v>
      </c>
      <c r="I4429" s="0" t="str">
        <f aca="false">IF(AND(B4429&gt;H4429,E4429&lt;H4429),-1,IF(AND(B4429&lt;H4429,E4429&gt;H4429),1,""))</f>
        <v/>
      </c>
      <c r="J4429" s="6" t="n">
        <f aca="false">IF(AND(I4429=-1,J4428=""),-1,IF(AND(I4429=1,J4428=""),1,IF(OR(AND(I4429="",J4428=1),AND(I4429="",J4428=-1),I4429=J4428),J4428,"")))</f>
        <v>-1</v>
      </c>
      <c r="K4429" s="0" t="str">
        <f aca="false">IF(AND(J4428=1,J4427=""),INDEX(DealTypes,1),IF(AND(J4428=-1,J4427=""),INDEX(DealTypes,2),IF(OR(AND(J4428="",J4427=1),AND(J4428="",J4427=-1)),INDEX(DealTypes,3),"")))</f>
        <v>Sell</v>
      </c>
      <c r="L4429" s="6" t="n">
        <f aca="false">IF(K4429=INDEX(DealTypes,1),B4429+Spread,IF(K4429=INDEX(DealTypes,2),B4429,IF(OR(K4429=INDEX(DealTypes,3),N(L4428)=0),"",L4428)))</f>
        <v>1.30359</v>
      </c>
      <c r="M4429" s="6" t="str">
        <f aca="false">IF(N4429&lt;&gt;"",IF(COUNTIF(N$3:N4429,N4429)=1,MAX(M$4:M4428)+1,""),"")</f>
        <v/>
      </c>
      <c r="N4429" s="7" t="str">
        <f aca="false">IF(K4429=INDEX(DealTypes,3),IF(I4428=-1,ROUND((B4429-L4428)/Point,0),ROUND((L4428-B4429)/Point,0)),"")</f>
        <v/>
      </c>
      <c r="O4429" s="6" t="str">
        <f aca="false">(IF(AND(N(N4429)&gt;0,I4428=-1),1,IF(AND(N(N4429)&lt;0,I4428=-1),-1,IF(AND(N(N4429)&gt;0,I4428=1),2,IF(AND(N(N4429)&lt;0,I4428=1),-2,"")))))</f>
        <v/>
      </c>
      <c r="P4429" s="0" t="str">
        <f aca="false">IF(N4429&lt;&gt;"",ABS(N4429),"")</f>
        <v/>
      </c>
    </row>
    <row r="4430" customFormat="false" ht="12.8" hidden="false" customHeight="false" outlineLevel="0" collapsed="false">
      <c r="A4430" s="4" t="n">
        <v>44055.9166666667</v>
      </c>
      <c r="B4430" s="5" t="n">
        <v>1.30257</v>
      </c>
      <c r="C4430" s="5" t="n">
        <v>1.30321</v>
      </c>
      <c r="D4430" s="5" t="n">
        <v>1.30205</v>
      </c>
      <c r="E4430" s="5" t="n">
        <v>1.30213</v>
      </c>
      <c r="F4430" s="0" t="n">
        <v>1811</v>
      </c>
      <c r="G4430" s="0" t="n">
        <f aca="false">ROW()-3</f>
        <v>4427</v>
      </c>
      <c r="H4430" s="5" t="n">
        <f aca="true">IF(G4430&gt;(MovingPeriod+MovingShift),AVERAGE(INDIRECT("E"&amp;(ROW()-MovingPeriod-MovingShift)&amp;":"&amp;"E"&amp;ROW()-MovingShift)),"")</f>
        <v>1.30355</v>
      </c>
      <c r="I4430" s="0" t="str">
        <f aca="false">IF(AND(B4430&gt;H4430,E4430&lt;H4430),-1,IF(AND(B4430&lt;H4430,E4430&gt;H4430),1,""))</f>
        <v/>
      </c>
      <c r="J4430" s="6" t="n">
        <f aca="false">IF(AND(I4430=-1,J4429=""),-1,IF(AND(I4430=1,J4429=""),1,IF(OR(AND(I4430="",J4429=1),AND(I4430="",J4429=-1),I4430=J4429),J4429,"")))</f>
        <v>-1</v>
      </c>
      <c r="K4430" s="0" t="str">
        <f aca="false">IF(AND(J4429=1,J4428=""),INDEX(DealTypes,1),IF(AND(J4429=-1,J4428=""),INDEX(DealTypes,2),IF(OR(AND(J4429="",J4428=1),AND(J4429="",J4428=-1)),INDEX(DealTypes,3),"")))</f>
        <v/>
      </c>
      <c r="L4430" s="6" t="n">
        <f aca="false">IF(K4430=INDEX(DealTypes,1),B4430+Spread,IF(K4430=INDEX(DealTypes,2),B4430,IF(OR(K4430=INDEX(DealTypes,3),N(L4429)=0),"",L4429)))</f>
        <v>1.30359</v>
      </c>
      <c r="M4430" s="6" t="str">
        <f aca="false">IF(N4430&lt;&gt;"",IF(COUNTIF(N$3:N4430,N4430)=1,MAX(M$4:M4429)+1,""),"")</f>
        <v/>
      </c>
      <c r="N4430" s="7" t="str">
        <f aca="false">IF(K4430=INDEX(DealTypes,3),IF(I4429=-1,ROUND((B4430-L4429)/Point,0),ROUND((L4429-B4430)/Point,0)),"")</f>
        <v/>
      </c>
      <c r="O4430" s="6" t="str">
        <f aca="false">(IF(AND(N(N4430)&gt;0,I4429=-1),1,IF(AND(N(N4430)&lt;0,I4429=-1),-1,IF(AND(N(N4430)&gt;0,I4429=1),2,IF(AND(N(N4430)&lt;0,I4429=1),-2,"")))))</f>
        <v/>
      </c>
      <c r="P4430" s="0" t="str">
        <f aca="false">IF(N4430&lt;&gt;"",ABS(N4430),"")</f>
        <v/>
      </c>
    </row>
    <row r="4431" customFormat="false" ht="12.8" hidden="false" customHeight="false" outlineLevel="0" collapsed="false">
      <c r="A4431" s="4" t="n">
        <v>44055.9583333333</v>
      </c>
      <c r="B4431" s="5" t="n">
        <v>1.30208</v>
      </c>
      <c r="C4431" s="5" t="n">
        <v>1.30333</v>
      </c>
      <c r="D4431" s="5" t="n">
        <v>1.30205</v>
      </c>
      <c r="E4431" s="5" t="n">
        <v>1.30326</v>
      </c>
      <c r="F4431" s="0" t="n">
        <v>1050</v>
      </c>
      <c r="G4431" s="0" t="n">
        <f aca="false">ROW()-3</f>
        <v>4428</v>
      </c>
      <c r="H4431" s="5" t="n">
        <f aca="true">IF(G4431&gt;(MovingPeriod+MovingShift),AVERAGE(INDIRECT("E"&amp;(ROW()-MovingPeriod-MovingShift)&amp;":"&amp;"E"&amp;ROW()-MovingShift)),"")</f>
        <v>1.30371153846154</v>
      </c>
      <c r="I4431" s="0" t="str">
        <f aca="false">IF(AND(B4431&gt;H4431,E4431&lt;H4431),-1,IF(AND(B4431&lt;H4431,E4431&gt;H4431),1,""))</f>
        <v/>
      </c>
      <c r="J4431" s="6" t="n">
        <f aca="false">IF(AND(I4431=-1,J4430=""),-1,IF(AND(I4431=1,J4430=""),1,IF(OR(AND(I4431="",J4430=1),AND(I4431="",J4430=-1),I4431=J4430),J4430,"")))</f>
        <v>-1</v>
      </c>
      <c r="K4431" s="0" t="str">
        <f aca="false">IF(AND(J4430=1,J4429=""),INDEX(DealTypes,1),IF(AND(J4430=-1,J4429=""),INDEX(DealTypes,2),IF(OR(AND(J4430="",J4429=1),AND(J4430="",J4429=-1)),INDEX(DealTypes,3),"")))</f>
        <v/>
      </c>
      <c r="L4431" s="6" t="n">
        <f aca="false">IF(K4431=INDEX(DealTypes,1),B4431+Spread,IF(K4431=INDEX(DealTypes,2),B4431,IF(OR(K4431=INDEX(DealTypes,3),N(L4430)=0),"",L4430)))</f>
        <v>1.30359</v>
      </c>
      <c r="M4431" s="6" t="str">
        <f aca="false">IF(N4431&lt;&gt;"",IF(COUNTIF(N$3:N4431,N4431)=1,MAX(M$4:M4430)+1,""),"")</f>
        <v/>
      </c>
      <c r="N4431" s="7" t="str">
        <f aca="false">IF(K4431=INDEX(DealTypes,3),IF(I4430=-1,ROUND((B4431-L4430)/Point,0),ROUND((L4430-B4431)/Point,0)),"")</f>
        <v/>
      </c>
      <c r="O4431" s="6" t="str">
        <f aca="false">(IF(AND(N(N4431)&gt;0,I4430=-1),1,IF(AND(N(N4431)&lt;0,I4430=-1),-1,IF(AND(N(N4431)&gt;0,I4430=1),2,IF(AND(N(N4431)&lt;0,I4430=1),-2,"")))))</f>
        <v/>
      </c>
      <c r="P4431" s="0" t="str">
        <f aca="false">IF(N4431&lt;&gt;"",ABS(N4431),"")</f>
        <v/>
      </c>
    </row>
    <row r="4432" customFormat="false" ht="12.8" hidden="false" customHeight="false" outlineLevel="0" collapsed="false">
      <c r="A4432" s="4" t="n">
        <v>44056</v>
      </c>
      <c r="B4432" s="5" t="n">
        <v>1.30315</v>
      </c>
      <c r="C4432" s="5" t="n">
        <v>1.30409</v>
      </c>
      <c r="D4432" s="5" t="n">
        <v>1.30245</v>
      </c>
      <c r="E4432" s="5" t="n">
        <v>1.30313</v>
      </c>
      <c r="F4432" s="0" t="n">
        <v>556</v>
      </c>
      <c r="G4432" s="0" t="n">
        <f aca="false">ROW()-3</f>
        <v>4429</v>
      </c>
      <c r="H4432" s="5" t="n">
        <f aca="true">IF(G4432&gt;(MovingPeriod+MovingShift),AVERAGE(INDIRECT("E"&amp;(ROW()-MovingPeriod-MovingShift)&amp;":"&amp;"E"&amp;ROW()-MovingShift)),"")</f>
        <v>1.30384769230769</v>
      </c>
      <c r="I4432" s="0" t="str">
        <f aca="false">IF(AND(B4432&gt;H4432,E4432&lt;H4432),-1,IF(AND(B4432&lt;H4432,E4432&gt;H4432),1,""))</f>
        <v/>
      </c>
      <c r="J4432" s="6" t="n">
        <f aca="false">IF(AND(I4432=-1,J4431=""),-1,IF(AND(I4432=1,J4431=""),1,IF(OR(AND(I4432="",J4431=1),AND(I4432="",J4431=-1),I4432=J4431),J4431,"")))</f>
        <v>-1</v>
      </c>
      <c r="K4432" s="0" t="str">
        <f aca="false">IF(AND(J4431=1,J4430=""),INDEX(DealTypes,1),IF(AND(J4431=-1,J4430=""),INDEX(DealTypes,2),IF(OR(AND(J4431="",J4430=1),AND(J4431="",J4430=-1)),INDEX(DealTypes,3),"")))</f>
        <v/>
      </c>
      <c r="L4432" s="6" t="n">
        <f aca="false">IF(K4432=INDEX(DealTypes,1),B4432+Spread,IF(K4432=INDEX(DealTypes,2),B4432,IF(OR(K4432=INDEX(DealTypes,3),N(L4431)=0),"",L4431)))</f>
        <v>1.30359</v>
      </c>
      <c r="M4432" s="6" t="str">
        <f aca="false">IF(N4432&lt;&gt;"",IF(COUNTIF(N$3:N4432,N4432)=1,MAX(M$4:M4431)+1,""),"")</f>
        <v/>
      </c>
      <c r="N4432" s="7" t="str">
        <f aca="false">IF(K4432=INDEX(DealTypes,3),IF(I4431=-1,ROUND((B4432-L4431)/Point,0),ROUND((L4431-B4432)/Point,0)),"")</f>
        <v/>
      </c>
      <c r="O4432" s="6" t="str">
        <f aca="false">(IF(AND(N(N4432)&gt;0,I4431=-1),1,IF(AND(N(N4432)&lt;0,I4431=-1),-1,IF(AND(N(N4432)&gt;0,I4431=1),2,IF(AND(N(N4432)&lt;0,I4431=1),-2,"")))))</f>
        <v/>
      </c>
      <c r="P4432" s="0" t="str">
        <f aca="false">IF(N4432&lt;&gt;"",ABS(N4432),"")</f>
        <v/>
      </c>
    </row>
    <row r="4433" customFormat="false" ht="12.8" hidden="false" customHeight="false" outlineLevel="0" collapsed="false">
      <c r="A4433" s="4" t="n">
        <v>44056.0416666667</v>
      </c>
      <c r="B4433" s="5" t="n">
        <v>1.30313</v>
      </c>
      <c r="C4433" s="5" t="n">
        <v>1.30377</v>
      </c>
      <c r="D4433" s="5" t="n">
        <v>1.30289</v>
      </c>
      <c r="E4433" s="5" t="n">
        <v>1.30359</v>
      </c>
      <c r="F4433" s="0" t="n">
        <v>515</v>
      </c>
      <c r="G4433" s="0" t="n">
        <f aca="false">ROW()-3</f>
        <v>4430</v>
      </c>
      <c r="H4433" s="5" t="n">
        <f aca="true">IF(G4433&gt;(MovingPeriod+MovingShift),AVERAGE(INDIRECT("E"&amp;(ROW()-MovingPeriod-MovingShift)&amp;":"&amp;"E"&amp;ROW()-MovingShift)),"")</f>
        <v>1.30398076923077</v>
      </c>
      <c r="I4433" s="0" t="str">
        <f aca="false">IF(AND(B4433&gt;H4433,E4433&lt;H4433),-1,IF(AND(B4433&lt;H4433,E4433&gt;H4433),1,""))</f>
        <v/>
      </c>
      <c r="J4433" s="6" t="n">
        <f aca="false">IF(AND(I4433=-1,J4432=""),-1,IF(AND(I4433=1,J4432=""),1,IF(OR(AND(I4433="",J4432=1),AND(I4433="",J4432=-1),I4433=J4432),J4432,"")))</f>
        <v>-1</v>
      </c>
      <c r="K4433" s="0" t="str">
        <f aca="false">IF(AND(J4432=1,J4431=""),INDEX(DealTypes,1),IF(AND(J4432=-1,J4431=""),INDEX(DealTypes,2),IF(OR(AND(J4432="",J4431=1),AND(J4432="",J4431=-1)),INDEX(DealTypes,3),"")))</f>
        <v/>
      </c>
      <c r="L4433" s="6" t="n">
        <f aca="false">IF(K4433=INDEX(DealTypes,1),B4433+Spread,IF(K4433=INDEX(DealTypes,2),B4433,IF(OR(K4433=INDEX(DealTypes,3),N(L4432)=0),"",L4432)))</f>
        <v>1.30359</v>
      </c>
      <c r="M4433" s="6" t="str">
        <f aca="false">IF(N4433&lt;&gt;"",IF(COUNTIF(N$3:N4433,N4433)=1,MAX(M$4:M4432)+1,""),"")</f>
        <v/>
      </c>
      <c r="N4433" s="7" t="str">
        <f aca="false">IF(K4433=INDEX(DealTypes,3),IF(I4432=-1,ROUND((B4433-L4432)/Point,0),ROUND((L4432-B4433)/Point,0)),"")</f>
        <v/>
      </c>
      <c r="O4433" s="6" t="str">
        <f aca="false">(IF(AND(N(N4433)&gt;0,I4432=-1),1,IF(AND(N(N4433)&lt;0,I4432=-1),-1,IF(AND(N(N4433)&gt;0,I4432=1),2,IF(AND(N(N4433)&lt;0,I4432=1),-2,"")))))</f>
        <v/>
      </c>
      <c r="P4433" s="0" t="str">
        <f aca="false">IF(N4433&lt;&gt;"",ABS(N4433),"")</f>
        <v/>
      </c>
    </row>
    <row r="4434" customFormat="false" ht="12.8" hidden="false" customHeight="false" outlineLevel="0" collapsed="false">
      <c r="A4434" s="4" t="n">
        <v>44056.0833333333</v>
      </c>
      <c r="B4434" s="5" t="n">
        <v>1.30356</v>
      </c>
      <c r="C4434" s="5" t="n">
        <v>1.3047</v>
      </c>
      <c r="D4434" s="5" t="n">
        <v>1.30325</v>
      </c>
      <c r="E4434" s="5" t="n">
        <v>1.30454</v>
      </c>
      <c r="F4434" s="0" t="n">
        <v>692</v>
      </c>
      <c r="G4434" s="0" t="n">
        <f aca="false">ROW()-3</f>
        <v>4431</v>
      </c>
      <c r="H4434" s="5" t="n">
        <f aca="true">IF(G4434&gt;(MovingPeriod+MovingShift),AVERAGE(INDIRECT("E"&amp;(ROW()-MovingPeriod-MovingShift)&amp;":"&amp;"E"&amp;ROW()-MovingShift)),"")</f>
        <v>1.30409538461538</v>
      </c>
      <c r="I4434" s="6" t="n">
        <f aca="false">IF(AND(B4434&gt;H4434,E4434&lt;H4434),-1,IF(AND(B4434&lt;H4434,E4434&gt;H4434),1,""))</f>
        <v>1</v>
      </c>
      <c r="J4434" s="6" t="str">
        <f aca="false">IF(AND(I4434=-1,J4433=""),-1,IF(AND(I4434=1,J4433=""),1,IF(OR(AND(I4434="",J4433=1),AND(I4434="",J4433=-1),I4434=J4433),J4433,"")))</f>
        <v/>
      </c>
      <c r="K4434" s="0" t="str">
        <f aca="false">IF(AND(J4433=1,J4432=""),INDEX(DealTypes,1),IF(AND(J4433=-1,J4432=""),INDEX(DealTypes,2),IF(OR(AND(J4433="",J4432=1),AND(J4433="",J4432=-1)),INDEX(DealTypes,3),"")))</f>
        <v/>
      </c>
      <c r="L4434" s="6" t="n">
        <f aca="false">IF(K4434=INDEX(DealTypes,1),B4434+Spread,IF(K4434=INDEX(DealTypes,2),B4434,IF(OR(K4434=INDEX(DealTypes,3),N(L4433)=0),"",L4433)))</f>
        <v>1.30359</v>
      </c>
      <c r="M4434" s="6" t="str">
        <f aca="false">IF(N4434&lt;&gt;"",IF(COUNTIF(N$3:N4434,N4434)=1,MAX(M$4:M4433)+1,""),"")</f>
        <v/>
      </c>
      <c r="N4434" s="7" t="str">
        <f aca="false">IF(K4434=INDEX(DealTypes,3),IF(I4433=-1,ROUND((B4434-L4433)/Point,0),ROUND((L4433-B4434)/Point,0)),"")</f>
        <v/>
      </c>
      <c r="O4434" s="6" t="str">
        <f aca="false">(IF(AND(N(N4434)&gt;0,I4433=-1),1,IF(AND(N(N4434)&lt;0,I4433=-1),-1,IF(AND(N(N4434)&gt;0,I4433=1),2,IF(AND(N(N4434)&lt;0,I4433=1),-2,"")))))</f>
        <v/>
      </c>
      <c r="P4434" s="0" t="str">
        <f aca="false">IF(N4434&lt;&gt;"",ABS(N4434),"")</f>
        <v/>
      </c>
    </row>
    <row r="4435" customFormat="false" ht="12.8" hidden="false" customHeight="false" outlineLevel="0" collapsed="false">
      <c r="A4435" s="4" t="n">
        <v>44056.125</v>
      </c>
      <c r="B4435" s="5" t="n">
        <v>1.30454</v>
      </c>
      <c r="C4435" s="5" t="n">
        <v>1.30627</v>
      </c>
      <c r="D4435" s="5" t="n">
        <v>1.30428</v>
      </c>
      <c r="E4435" s="5" t="n">
        <v>1.30566</v>
      </c>
      <c r="F4435" s="0" t="n">
        <v>1267</v>
      </c>
      <c r="G4435" s="0" t="n">
        <f aca="false">ROW()-3</f>
        <v>4432</v>
      </c>
      <c r="H4435" s="5" t="n">
        <f aca="true">IF(G4435&gt;(MovingPeriod+MovingShift),AVERAGE(INDIRECT("E"&amp;(ROW()-MovingPeriod-MovingShift)&amp;":"&amp;"E"&amp;ROW()-MovingShift)),"")</f>
        <v>1.30402692307692</v>
      </c>
      <c r="I4435" s="0" t="str">
        <f aca="false">IF(AND(B4435&gt;H4435,E4435&lt;H4435),-1,IF(AND(B4435&lt;H4435,E4435&gt;H4435),1,""))</f>
        <v/>
      </c>
      <c r="J4435" s="6" t="str">
        <f aca="false">IF(AND(I4435=-1,J4434=""),-1,IF(AND(I4435=1,J4434=""),1,IF(OR(AND(I4435="",J4434=1),AND(I4435="",J4434=-1),I4435=J4434),J4434,"")))</f>
        <v/>
      </c>
      <c r="K4435" s="0" t="str">
        <f aca="false">IF(AND(J4434=1,J4433=""),INDEX(DealTypes,1),IF(AND(J4434=-1,J4433=""),INDEX(DealTypes,2),IF(OR(AND(J4434="",J4433=1),AND(J4434="",J4433=-1)),INDEX(DealTypes,3),"")))</f>
        <v>Close</v>
      </c>
      <c r="L4435" s="6" t="str">
        <f aca="false">IF(K4435=INDEX(DealTypes,1),B4435+Spread,IF(K4435=INDEX(DealTypes,2),B4435,IF(OR(K4435=INDEX(DealTypes,3),N(L4434)=0),"",L4434)))</f>
        <v/>
      </c>
      <c r="M4435" s="6" t="n">
        <f aca="false">IF(N4435&lt;&gt;"",IF(COUNTIF(N$3:N4435,N4435)=1,MAX(M$4:M4434)+1,""),"")</f>
        <v>155</v>
      </c>
      <c r="N4435" s="7" t="n">
        <f aca="false">IF(K4435=INDEX(DealTypes,3),IF(I4434=-1,ROUND((B4435-L4434)/Point,0),ROUND((L4434-B4435)/Point,0)),"")</f>
        <v>-95</v>
      </c>
      <c r="O4435" s="6" t="n">
        <f aca="false">(IF(AND(N(N4435)&gt;0,I4434=-1),1,IF(AND(N(N4435)&lt;0,I4434=-1),-1,IF(AND(N(N4435)&gt;0,I4434=1),2,IF(AND(N(N4435)&lt;0,I4434=1),-2,"")))))</f>
        <v>-2</v>
      </c>
      <c r="P4435" s="0" t="n">
        <f aca="false">IF(N4435&lt;&gt;"",ABS(N4435),"")</f>
        <v>95</v>
      </c>
    </row>
    <row r="4436" customFormat="false" ht="12.8" hidden="false" customHeight="false" outlineLevel="0" collapsed="false">
      <c r="A4436" s="4" t="n">
        <v>44056.1666666667</v>
      </c>
      <c r="B4436" s="5" t="n">
        <v>1.30566</v>
      </c>
      <c r="C4436" s="5" t="n">
        <v>1.30731</v>
      </c>
      <c r="D4436" s="5" t="n">
        <v>1.30539</v>
      </c>
      <c r="E4436" s="5" t="n">
        <v>1.30599</v>
      </c>
      <c r="F4436" s="0" t="n">
        <v>1791</v>
      </c>
      <c r="G4436" s="0" t="n">
        <f aca="false">ROW()-3</f>
        <v>4433</v>
      </c>
      <c r="H4436" s="5" t="n">
        <f aca="true">IF(G4436&gt;(MovingPeriod+MovingShift),AVERAGE(INDIRECT("E"&amp;(ROW()-MovingPeriod-MovingShift)&amp;":"&amp;"E"&amp;ROW()-MovingShift)),"")</f>
        <v>1.3039</v>
      </c>
      <c r="I4436" s="6" t="str">
        <f aca="false">IF(AND(B4436&gt;H4436,E4436&lt;H4436),-1,IF(AND(B4436&lt;H4436,E4436&gt;H4436),1,""))</f>
        <v/>
      </c>
      <c r="J4436" s="6" t="str">
        <f aca="false">IF(AND(I4436=-1,J4435=""),-1,IF(AND(I4436=1,J4435=""),1,IF(OR(AND(I4436="",J4435=1),AND(I4436="",J4435=-1),I4436=J4435),J4435,"")))</f>
        <v/>
      </c>
      <c r="K4436" s="0" t="str">
        <f aca="false">IF(AND(J4435=1,J4434=""),INDEX(DealTypes,1),IF(AND(J4435=-1,J4434=""),INDEX(DealTypes,2),IF(OR(AND(J4435="",J4434=1),AND(J4435="",J4434=-1)),INDEX(DealTypes,3),"")))</f>
        <v/>
      </c>
      <c r="L4436" s="6" t="str">
        <f aca="false">IF(K4436=INDEX(DealTypes,1),B4436+Spread,IF(K4436=INDEX(DealTypes,2),B4436,IF(OR(K4436=INDEX(DealTypes,3),N(L4435)=0),"",L4435)))</f>
        <v/>
      </c>
      <c r="M4436" s="6" t="str">
        <f aca="false">IF(N4436&lt;&gt;"",IF(COUNTIF(N$3:N4436,N4436)=1,MAX(M$4:M4435)+1,""),"")</f>
        <v/>
      </c>
      <c r="N4436" s="7" t="str">
        <f aca="false">IF(K4436=INDEX(DealTypes,3),IF(I4435=-1,ROUND((B4436-L4435)/Point,0),ROUND((L4435-B4436)/Point,0)),"")</f>
        <v/>
      </c>
      <c r="O4436" s="6" t="str">
        <f aca="false">(IF(AND(N(N4436)&gt;0,I4435=-1),1,IF(AND(N(N4436)&lt;0,I4435=-1),-1,IF(AND(N(N4436)&gt;0,I4435=1),2,IF(AND(N(N4436)&lt;0,I4435=1),-2,"")))))</f>
        <v/>
      </c>
      <c r="P4436" s="0" t="str">
        <f aca="false">IF(N4436&lt;&gt;"",ABS(N4436),"")</f>
        <v/>
      </c>
    </row>
    <row r="4437" customFormat="false" ht="12.8" hidden="false" customHeight="false" outlineLevel="0" collapsed="false">
      <c r="A4437" s="4" t="n">
        <v>44056.2083333333</v>
      </c>
      <c r="B4437" s="5" t="n">
        <v>1.306</v>
      </c>
      <c r="C4437" s="5" t="n">
        <v>1.30642</v>
      </c>
      <c r="D4437" s="5" t="n">
        <v>1.30553</v>
      </c>
      <c r="E4437" s="5" t="n">
        <v>1.30625</v>
      </c>
      <c r="F4437" s="0" t="n">
        <v>1160</v>
      </c>
      <c r="G4437" s="0" t="n">
        <f aca="false">ROW()-3</f>
        <v>4434</v>
      </c>
      <c r="H4437" s="5" t="n">
        <f aca="true">IF(G4437&gt;(MovingPeriod+MovingShift),AVERAGE(INDIRECT("E"&amp;(ROW()-MovingPeriod-MovingShift)&amp;":"&amp;"E"&amp;ROW()-MovingShift)),"")</f>
        <v>1.30377384615385</v>
      </c>
      <c r="I4437" s="0" t="str">
        <f aca="false">IF(AND(B4437&gt;H4437,E4437&lt;H4437),-1,IF(AND(B4437&lt;H4437,E4437&gt;H4437),1,""))</f>
        <v/>
      </c>
      <c r="J4437" s="0" t="str">
        <f aca="false">IF(AND(I4437=-1,J4436=""),-1,IF(AND(I4437=1,J4436=""),1,IF(OR(AND(I4437="",J4436=1),AND(I4437="",J4436=-1),I4437=J4436),J4436,"")))</f>
        <v/>
      </c>
      <c r="K4437" s="0" t="str">
        <f aca="false">IF(AND(J4436=1,J4435=""),INDEX(DealTypes,1),IF(AND(J4436=-1,J4435=""),INDEX(DealTypes,2),IF(OR(AND(J4436="",J4435=1),AND(J4436="",J4435=-1)),INDEX(DealTypes,3),"")))</f>
        <v/>
      </c>
      <c r="L4437" s="6" t="str">
        <f aca="false">IF(K4437=INDEX(DealTypes,1),B4437+Spread,IF(K4437=INDEX(DealTypes,2),B4437,IF(OR(K4437=INDEX(DealTypes,3),N(L4436)=0),"",L4436)))</f>
        <v/>
      </c>
      <c r="M4437" s="6" t="str">
        <f aca="false">IF(N4437&lt;&gt;"",IF(COUNTIF(N$3:N4437,N4437)=1,MAX(M$4:M4436)+1,""),"")</f>
        <v/>
      </c>
      <c r="N4437" s="7" t="str">
        <f aca="false">IF(K4437=INDEX(DealTypes,3),IF(I4436=-1,ROUND((B4437-L4436)/Point,0),ROUND((L4436-B4437)/Point,0)),"")</f>
        <v/>
      </c>
      <c r="O4437" s="6" t="str">
        <f aca="false">(IF(AND(N(N4437)&gt;0,I4436=-1),1,IF(AND(N(N4437)&lt;0,I4436=-1),-1,IF(AND(N(N4437)&gt;0,I4436=1),2,IF(AND(N(N4437)&lt;0,I4436=1),-2,"")))))</f>
        <v/>
      </c>
      <c r="P4437" s="0" t="str">
        <f aca="false">IF(N4437&lt;&gt;"",ABS(N4437),"")</f>
        <v/>
      </c>
    </row>
    <row r="4438" customFormat="false" ht="12.8" hidden="false" customHeight="false" outlineLevel="0" collapsed="false">
      <c r="A4438" s="4" t="n">
        <v>44056.25</v>
      </c>
      <c r="B4438" s="5" t="n">
        <v>1.30624</v>
      </c>
      <c r="C4438" s="5" t="n">
        <v>1.30666</v>
      </c>
      <c r="D4438" s="5" t="n">
        <v>1.30567</v>
      </c>
      <c r="E4438" s="5" t="n">
        <v>1.30568</v>
      </c>
      <c r="F4438" s="0" t="n">
        <v>877</v>
      </c>
      <c r="G4438" s="0" t="n">
        <f aca="false">ROW()-3</f>
        <v>4435</v>
      </c>
      <c r="H4438" s="5" t="n">
        <f aca="true">IF(G4438&gt;(MovingPeriod+MovingShift),AVERAGE(INDIRECT("E"&amp;(ROW()-MovingPeriod-MovingShift)&amp;":"&amp;"E"&amp;ROW()-MovingShift)),"")</f>
        <v>1.30360769230769</v>
      </c>
      <c r="I4438" s="0" t="str">
        <f aca="false">IF(AND(B4438&gt;H4438,E4438&lt;H4438),-1,IF(AND(B4438&lt;H4438,E4438&gt;H4438),1,""))</f>
        <v/>
      </c>
      <c r="J4438" s="0" t="str">
        <f aca="false">IF(AND(I4438=-1,J4437=""),-1,IF(AND(I4438=1,J4437=""),1,IF(OR(AND(I4438="",J4437=1),AND(I4438="",J4437=-1),I4438=J4437),J4437,"")))</f>
        <v/>
      </c>
      <c r="K4438" s="0" t="str">
        <f aca="false">IF(AND(J4437=1,J4436=""),INDEX(DealTypes,1),IF(AND(J4437=-1,J4436=""),INDEX(DealTypes,2),IF(OR(AND(J4437="",J4436=1),AND(J4437="",J4436=-1)),INDEX(DealTypes,3),"")))</f>
        <v/>
      </c>
      <c r="L4438" s="0" t="str">
        <f aca="false">IF(K4438=INDEX(DealTypes,1),B4438+Spread,IF(K4438=INDEX(DealTypes,2),B4438,IF(OR(K4438=INDEX(DealTypes,3),N(L4437)=0),"",L4437)))</f>
        <v/>
      </c>
      <c r="M4438" s="6" t="str">
        <f aca="false">IF(N4438&lt;&gt;"",IF(COUNTIF(N$3:N4438,N4438)=1,MAX(M$4:M4437)+1,""),"")</f>
        <v/>
      </c>
      <c r="N4438" s="7" t="str">
        <f aca="false">IF(K4438=INDEX(DealTypes,3),IF(I4437=-1,ROUND((B4438-L4437)/Point,0),ROUND((L4437-B4438)/Point,0)),"")</f>
        <v/>
      </c>
      <c r="O4438" s="6" t="str">
        <f aca="false">(IF(AND(N(N4438)&gt;0,I4437=-1),1,IF(AND(N(N4438)&lt;0,I4437=-1),-1,IF(AND(N(N4438)&gt;0,I4437=1),2,IF(AND(N(N4438)&lt;0,I4437=1),-2,"")))))</f>
        <v/>
      </c>
      <c r="P4438" s="0" t="str">
        <f aca="false">IF(N4438&lt;&gt;"",ABS(N4438),"")</f>
        <v/>
      </c>
    </row>
    <row r="4439" customFormat="false" ht="12.8" hidden="false" customHeight="false" outlineLevel="0" collapsed="false">
      <c r="A4439" s="4" t="n">
        <v>44056.2916666667</v>
      </c>
      <c r="B4439" s="5" t="n">
        <v>1.30568</v>
      </c>
      <c r="C4439" s="5" t="n">
        <v>1.30592</v>
      </c>
      <c r="D4439" s="5" t="n">
        <v>1.30491</v>
      </c>
      <c r="E4439" s="5" t="n">
        <v>1.305</v>
      </c>
      <c r="F4439" s="0" t="n">
        <v>814</v>
      </c>
      <c r="G4439" s="0" t="n">
        <f aca="false">ROW()-3</f>
        <v>4436</v>
      </c>
      <c r="H4439" s="5" t="n">
        <f aca="true">IF(G4439&gt;(MovingPeriod+MovingShift),AVERAGE(INDIRECT("E"&amp;(ROW()-MovingPeriod-MovingShift)&amp;":"&amp;"E"&amp;ROW()-MovingShift)),"")</f>
        <v>1.3035</v>
      </c>
      <c r="I4439" s="0" t="str">
        <f aca="false">IF(AND(B4439&gt;H4439,E4439&lt;H4439),-1,IF(AND(B4439&lt;H4439,E4439&gt;H4439),1,""))</f>
        <v/>
      </c>
      <c r="J4439" s="6" t="str">
        <f aca="false">IF(AND(I4439=-1,J4438=""),-1,IF(AND(I4439=1,J4438=""),1,IF(OR(AND(I4439="",J4438=1),AND(I4439="",J4438=-1),I4439=J4438),J4438,"")))</f>
        <v/>
      </c>
      <c r="K4439" s="0" t="str">
        <f aca="false">IF(AND(J4438=1,J4437=""),INDEX(DealTypes,1),IF(AND(J4438=-1,J4437=""),INDEX(DealTypes,2),IF(OR(AND(J4438="",J4437=1),AND(J4438="",J4437=-1)),INDEX(DealTypes,3),"")))</f>
        <v/>
      </c>
      <c r="L4439" s="0" t="str">
        <f aca="false">IF(K4439=INDEX(DealTypes,1),B4439+Spread,IF(K4439=INDEX(DealTypes,2),B4439,IF(OR(K4439=INDEX(DealTypes,3),N(L4438)=0),"",L4438)))</f>
        <v/>
      </c>
      <c r="M4439" s="6" t="str">
        <f aca="false">IF(N4439&lt;&gt;"",IF(COUNTIF(N$3:N4439,N4439)=1,MAX(M$4:M4438)+1,""),"")</f>
        <v/>
      </c>
      <c r="N4439" s="7" t="str">
        <f aca="false">IF(K4439=INDEX(DealTypes,3),IF(I4438=-1,ROUND((B4439-L4438)/Point,0),ROUND((L4438-B4439)/Point,0)),"")</f>
        <v/>
      </c>
      <c r="O4439" s="6" t="str">
        <f aca="false">(IF(AND(N(N4439)&gt;0,I4438=-1),1,IF(AND(N(N4439)&lt;0,I4438=-1),-1,IF(AND(N(N4439)&gt;0,I4438=1),2,IF(AND(N(N4439)&lt;0,I4438=1),-2,"")))))</f>
        <v/>
      </c>
      <c r="P4439" s="0" t="str">
        <f aca="false">IF(N4439&lt;&gt;"",ABS(N4439),"")</f>
        <v/>
      </c>
    </row>
    <row r="4440" customFormat="false" ht="12.8" hidden="false" customHeight="false" outlineLevel="0" collapsed="false">
      <c r="A4440" s="4" t="n">
        <v>44056.3333333333</v>
      </c>
      <c r="B4440" s="5" t="n">
        <v>1.305</v>
      </c>
      <c r="C4440" s="5" t="n">
        <v>1.30741</v>
      </c>
      <c r="D4440" s="5" t="n">
        <v>1.30492</v>
      </c>
      <c r="E4440" s="5" t="n">
        <v>1.3073</v>
      </c>
      <c r="F4440" s="0" t="n">
        <v>1032</v>
      </c>
      <c r="G4440" s="0" t="n">
        <f aca="false">ROW()-3</f>
        <v>4437</v>
      </c>
      <c r="H4440" s="5" t="n">
        <f aca="true">IF(G4440&gt;(MovingPeriod+MovingShift),AVERAGE(INDIRECT("E"&amp;(ROW()-MovingPeriod-MovingShift)&amp;":"&amp;"E"&amp;ROW()-MovingShift)),"")</f>
        <v>1.30349538461538</v>
      </c>
      <c r="I4440" s="0" t="str">
        <f aca="false">IF(AND(B4440&gt;H4440,E4440&lt;H4440),-1,IF(AND(B4440&lt;H4440,E4440&gt;H4440),1,""))</f>
        <v/>
      </c>
      <c r="J4440" s="6" t="str">
        <f aca="false">IF(AND(I4440=-1,J4439=""),-1,IF(AND(I4440=1,J4439=""),1,IF(OR(AND(I4440="",J4439=1),AND(I4440="",J4439=-1),I4440=J4439),J4439,"")))</f>
        <v/>
      </c>
      <c r="K4440" s="0" t="str">
        <f aca="false">IF(AND(J4439=1,J4438=""),INDEX(DealTypes,1),IF(AND(J4439=-1,J4438=""),INDEX(DealTypes,2),IF(OR(AND(J4439="",J4438=1),AND(J4439="",J4438=-1)),INDEX(DealTypes,3),"")))</f>
        <v/>
      </c>
      <c r="L4440" s="6" t="str">
        <f aca="false">IF(K4440=INDEX(DealTypes,1),B4440+Spread,IF(K4440=INDEX(DealTypes,2),B4440,IF(OR(K4440=INDEX(DealTypes,3),N(L4439)=0),"",L4439)))</f>
        <v/>
      </c>
      <c r="M4440" s="6" t="str">
        <f aca="false">IF(N4440&lt;&gt;"",IF(COUNTIF(N$3:N4440,N4440)=1,MAX(M$4:M4439)+1,""),"")</f>
        <v/>
      </c>
      <c r="N4440" s="7" t="str">
        <f aca="false">IF(K4440=INDEX(DealTypes,3),IF(I4439=-1,ROUND((B4440-L4439)/Point,0),ROUND((L4439-B4440)/Point,0)),"")</f>
        <v/>
      </c>
      <c r="O4440" s="6" t="str">
        <f aca="false">(IF(AND(N(N4440)&gt;0,I4439=-1),1,IF(AND(N(N4440)&lt;0,I4439=-1),-1,IF(AND(N(N4440)&gt;0,I4439=1),2,IF(AND(N(N4440)&lt;0,I4439=1),-2,"")))))</f>
        <v/>
      </c>
      <c r="P4440" s="0" t="str">
        <f aca="false">IF(N4440&lt;&gt;"",ABS(N4440),"")</f>
        <v/>
      </c>
    </row>
    <row r="4441" customFormat="false" ht="12.8" hidden="false" customHeight="false" outlineLevel="0" collapsed="false">
      <c r="A4441" s="4" t="n">
        <v>44056.375</v>
      </c>
      <c r="B4441" s="5" t="n">
        <v>1.30731</v>
      </c>
      <c r="C4441" s="5" t="n">
        <v>1.30826</v>
      </c>
      <c r="D4441" s="5" t="n">
        <v>1.30666</v>
      </c>
      <c r="E4441" s="5" t="n">
        <v>1.30666</v>
      </c>
      <c r="F4441" s="0" t="n">
        <v>2686</v>
      </c>
      <c r="G4441" s="0" t="n">
        <f aca="false">ROW()-3</f>
        <v>4438</v>
      </c>
      <c r="H4441" s="5" t="n">
        <f aca="true">IF(G4441&gt;(MovingPeriod+MovingShift),AVERAGE(INDIRECT("E"&amp;(ROW()-MovingPeriod-MovingShift)&amp;":"&amp;"E"&amp;ROW()-MovingShift)),"")</f>
        <v>1.30380153846154</v>
      </c>
      <c r="I4441" s="0" t="str">
        <f aca="false">IF(AND(B4441&gt;H4441,E4441&lt;H4441),-1,IF(AND(B4441&lt;H4441,E4441&gt;H4441),1,""))</f>
        <v/>
      </c>
      <c r="J4441" s="6" t="str">
        <f aca="false">IF(AND(I4441=-1,J4440=""),-1,IF(AND(I4441=1,J4440=""),1,IF(OR(AND(I4441="",J4440=1),AND(I4441="",J4440=-1),I4441=J4440),J4440,"")))</f>
        <v/>
      </c>
      <c r="K4441" s="0" t="str">
        <f aca="false">IF(AND(J4440=1,J4439=""),INDEX(DealTypes,1),IF(AND(J4440=-1,J4439=""),INDEX(DealTypes,2),IF(OR(AND(J4440="",J4439=1),AND(J4440="",J4439=-1)),INDEX(DealTypes,3),"")))</f>
        <v/>
      </c>
      <c r="L4441" s="6" t="str">
        <f aca="false">IF(K4441=INDEX(DealTypes,1),B4441+Spread,IF(K4441=INDEX(DealTypes,2),B4441,IF(OR(K4441=INDEX(DealTypes,3),N(L4440)=0),"",L4440)))</f>
        <v/>
      </c>
      <c r="M4441" s="6" t="str">
        <f aca="false">IF(N4441&lt;&gt;"",IF(COUNTIF(N$3:N4441,N4441)=1,MAX(M$4:M4440)+1,""),"")</f>
        <v/>
      </c>
      <c r="N4441" s="7" t="str">
        <f aca="false">IF(K4441=INDEX(DealTypes,3),IF(I4440=-1,ROUND((B4441-L4440)/Point,0),ROUND((L4440-B4441)/Point,0)),"")</f>
        <v/>
      </c>
      <c r="O4441" s="6" t="str">
        <f aca="false">(IF(AND(N(N4441)&gt;0,I4440=-1),1,IF(AND(N(N4441)&lt;0,I4440=-1),-1,IF(AND(N(N4441)&gt;0,I4440=1),2,IF(AND(N(N4441)&lt;0,I4440=1),-2,"")))))</f>
        <v/>
      </c>
      <c r="P4441" s="0" t="str">
        <f aca="false">IF(N4441&lt;&gt;"",ABS(N4441),"")</f>
        <v/>
      </c>
    </row>
    <row r="4442" customFormat="false" ht="12.8" hidden="false" customHeight="false" outlineLevel="0" collapsed="false">
      <c r="A4442" s="4" t="n">
        <v>44056.4166666667</v>
      </c>
      <c r="B4442" s="5" t="n">
        <v>1.30667</v>
      </c>
      <c r="C4442" s="5" t="n">
        <v>1.3082</v>
      </c>
      <c r="D4442" s="5" t="n">
        <v>1.30564</v>
      </c>
      <c r="E4442" s="5" t="n">
        <v>1.3082</v>
      </c>
      <c r="F4442" s="0" t="n">
        <v>2569</v>
      </c>
      <c r="G4442" s="0" t="n">
        <f aca="false">ROW()-3</f>
        <v>4439</v>
      </c>
      <c r="H4442" s="5" t="n">
        <f aca="true">IF(G4442&gt;(MovingPeriod+MovingShift),AVERAGE(INDIRECT("E"&amp;(ROW()-MovingPeriod-MovingShift)&amp;":"&amp;"E"&amp;ROW()-MovingShift)),"")</f>
        <v>1.30398230769231</v>
      </c>
      <c r="I4442" s="0" t="str">
        <f aca="false">IF(AND(B4442&gt;H4442,E4442&lt;H4442),-1,IF(AND(B4442&lt;H4442,E4442&gt;H4442),1,""))</f>
        <v/>
      </c>
      <c r="J4442" s="0" t="str">
        <f aca="false">IF(AND(I4442=-1,J4441=""),-1,IF(AND(I4442=1,J4441=""),1,IF(OR(AND(I4442="",J4441=1),AND(I4442="",J4441=-1),I4442=J4441),J4441,"")))</f>
        <v/>
      </c>
      <c r="K4442" s="0" t="str">
        <f aca="false">IF(AND(J4441=1,J4440=""),INDEX(DealTypes,1),IF(AND(J4441=-1,J4440=""),INDEX(DealTypes,2),IF(OR(AND(J4441="",J4440=1),AND(J4441="",J4440=-1)),INDEX(DealTypes,3),"")))</f>
        <v/>
      </c>
      <c r="L4442" s="6" t="str">
        <f aca="false">IF(K4442=INDEX(DealTypes,1),B4442+Spread,IF(K4442=INDEX(DealTypes,2),B4442,IF(OR(K4442=INDEX(DealTypes,3),N(L4441)=0),"",L4441)))</f>
        <v/>
      </c>
      <c r="M4442" s="6" t="str">
        <f aca="false">IF(N4442&lt;&gt;"",IF(COUNTIF(N$3:N4442,N4442)=1,MAX(M$4:M4441)+1,""),"")</f>
        <v/>
      </c>
      <c r="N4442" s="7" t="str">
        <f aca="false">IF(K4442=INDEX(DealTypes,3),IF(I4441=-1,ROUND((B4442-L4441)/Point,0),ROUND((L4441-B4442)/Point,0)),"")</f>
        <v/>
      </c>
      <c r="O4442" s="6" t="str">
        <f aca="false">(IF(AND(N(N4442)&gt;0,I4441=-1),1,IF(AND(N(N4442)&lt;0,I4441=-1),-1,IF(AND(N(N4442)&gt;0,I4441=1),2,IF(AND(N(N4442)&lt;0,I4441=1),-2,"")))))</f>
        <v/>
      </c>
      <c r="P4442" s="0" t="str">
        <f aca="false">IF(N4442&lt;&gt;"",ABS(N4442),"")</f>
        <v/>
      </c>
    </row>
    <row r="4443" customFormat="false" ht="12.8" hidden="false" customHeight="false" outlineLevel="0" collapsed="false">
      <c r="A4443" s="4" t="n">
        <v>44056.4583333333</v>
      </c>
      <c r="B4443" s="5" t="n">
        <v>1.30819</v>
      </c>
      <c r="C4443" s="5" t="n">
        <v>1.30924</v>
      </c>
      <c r="D4443" s="5" t="n">
        <v>1.30689</v>
      </c>
      <c r="E4443" s="5" t="n">
        <v>1.30859</v>
      </c>
      <c r="F4443" s="0" t="n">
        <v>2722</v>
      </c>
      <c r="G4443" s="0" t="n">
        <f aca="false">ROW()-3</f>
        <v>4440</v>
      </c>
      <c r="H4443" s="5" t="n">
        <f aca="true">IF(G4443&gt;(MovingPeriod+MovingShift),AVERAGE(INDIRECT("E"&amp;(ROW()-MovingPeriod-MovingShift)&amp;":"&amp;"E"&amp;ROW()-MovingShift)),"")</f>
        <v>1.30425538461538</v>
      </c>
      <c r="I4443" s="6" t="str">
        <f aca="false">IF(AND(B4443&gt;H4443,E4443&lt;H4443),-1,IF(AND(B4443&lt;H4443,E4443&gt;H4443),1,""))</f>
        <v/>
      </c>
      <c r="J4443" s="0" t="str">
        <f aca="false">IF(AND(I4443=-1,J4442=""),-1,IF(AND(I4443=1,J4442=""),1,IF(OR(AND(I4443="",J4442=1),AND(I4443="",J4442=-1),I4443=J4442),J4442,"")))</f>
        <v/>
      </c>
      <c r="K4443" s="0" t="str">
        <f aca="false">IF(AND(J4442=1,J4441=""),INDEX(DealTypes,1),IF(AND(J4442=-1,J4441=""),INDEX(DealTypes,2),IF(OR(AND(J4442="",J4441=1),AND(J4442="",J4441=-1)),INDEX(DealTypes,3),"")))</f>
        <v/>
      </c>
      <c r="L4443" s="0" t="str">
        <f aca="false">IF(K4443=INDEX(DealTypes,1),B4443+Spread,IF(K4443=INDEX(DealTypes,2),B4443,IF(OR(K4443=INDEX(DealTypes,3),N(L4442)=0),"",L4442)))</f>
        <v/>
      </c>
      <c r="M4443" s="6" t="str">
        <f aca="false">IF(N4443&lt;&gt;"",IF(COUNTIF(N$3:N4443,N4443)=1,MAX(M$4:M4442)+1,""),"")</f>
        <v/>
      </c>
      <c r="N4443" s="7" t="str">
        <f aca="false">IF(K4443=INDEX(DealTypes,3),IF(I4442=-1,ROUND((B4443-L4442)/Point,0),ROUND((L4442-B4443)/Point,0)),"")</f>
        <v/>
      </c>
      <c r="O4443" s="6" t="str">
        <f aca="false">(IF(AND(N(N4443)&gt;0,I4442=-1),1,IF(AND(N(N4443)&lt;0,I4442=-1),-1,IF(AND(N(N4443)&gt;0,I4442=1),2,IF(AND(N(N4443)&lt;0,I4442=1),-2,"")))))</f>
        <v/>
      </c>
      <c r="P4443" s="0" t="str">
        <f aca="false">IF(N4443&lt;&gt;"",ABS(N4443),"")</f>
        <v/>
      </c>
    </row>
    <row r="4444" customFormat="false" ht="12.8" hidden="false" customHeight="false" outlineLevel="0" collapsed="false">
      <c r="A4444" s="4" t="n">
        <v>44056.5</v>
      </c>
      <c r="B4444" s="5" t="n">
        <v>1.30859</v>
      </c>
      <c r="C4444" s="5" t="n">
        <v>1.30869</v>
      </c>
      <c r="D4444" s="5" t="n">
        <v>1.30761</v>
      </c>
      <c r="E4444" s="5" t="n">
        <v>1.30821</v>
      </c>
      <c r="F4444" s="0" t="n">
        <v>2011</v>
      </c>
      <c r="G4444" s="0" t="n">
        <f aca="false">ROW()-3</f>
        <v>4441</v>
      </c>
      <c r="H4444" s="5" t="n">
        <f aca="true">IF(G4444&gt;(MovingPeriod+MovingShift),AVERAGE(INDIRECT("E"&amp;(ROW()-MovingPeriod-MovingShift)&amp;":"&amp;"E"&amp;ROW()-MovingShift)),"")</f>
        <v>1.30425461538462</v>
      </c>
      <c r="I4444" s="0" t="str">
        <f aca="false">IF(AND(B4444&gt;H4444,E4444&lt;H4444),-1,IF(AND(B4444&lt;H4444,E4444&gt;H4444),1,""))</f>
        <v/>
      </c>
      <c r="J4444" s="0" t="str">
        <f aca="false">IF(AND(I4444=-1,J4443=""),-1,IF(AND(I4444=1,J4443=""),1,IF(OR(AND(I4444="",J4443=1),AND(I4444="",J4443=-1),I4444=J4443),J4443,"")))</f>
        <v/>
      </c>
      <c r="K4444" s="0" t="str">
        <f aca="false">IF(AND(J4443=1,J4442=""),INDEX(DealTypes,1),IF(AND(J4443=-1,J4442=""),INDEX(DealTypes,2),IF(OR(AND(J4443="",J4442=1),AND(J4443="",J4442=-1)),INDEX(DealTypes,3),"")))</f>
        <v/>
      </c>
      <c r="L4444" s="0" t="str">
        <f aca="false">IF(K4444=INDEX(DealTypes,1),B4444+Spread,IF(K4444=INDEX(DealTypes,2),B4444,IF(OR(K4444=INDEX(DealTypes,3),N(L4443)=0),"",L4443)))</f>
        <v/>
      </c>
      <c r="M4444" s="6" t="str">
        <f aca="false">IF(N4444&lt;&gt;"",IF(COUNTIF(N$3:N4444,N4444)=1,MAX(M$4:M4443)+1,""),"")</f>
        <v/>
      </c>
      <c r="N4444" s="7" t="str">
        <f aca="false">IF(K4444=INDEX(DealTypes,3),IF(I4443=-1,ROUND((B4444-L4443)/Point,0),ROUND((L4443-B4444)/Point,0)),"")</f>
        <v/>
      </c>
      <c r="O4444" s="6" t="str">
        <f aca="false">(IF(AND(N(N4444)&gt;0,I4443=-1),1,IF(AND(N(N4444)&lt;0,I4443=-1),-1,IF(AND(N(N4444)&gt;0,I4443=1),2,IF(AND(N(N4444)&lt;0,I4443=1),-2,"")))))</f>
        <v/>
      </c>
      <c r="P4444" s="0" t="str">
        <f aca="false">IF(N4444&lt;&gt;"",ABS(N4444),"")</f>
        <v/>
      </c>
    </row>
    <row r="4445" customFormat="false" ht="12.8" hidden="false" customHeight="false" outlineLevel="0" collapsed="false">
      <c r="A4445" s="4" t="n">
        <v>44056.5416666667</v>
      </c>
      <c r="B4445" s="5" t="n">
        <v>1.30821</v>
      </c>
      <c r="C4445" s="5" t="n">
        <v>1.31108</v>
      </c>
      <c r="D4445" s="5" t="n">
        <v>1.30792</v>
      </c>
      <c r="E4445" s="5" t="n">
        <v>1.30999</v>
      </c>
      <c r="F4445" s="0" t="n">
        <v>2343</v>
      </c>
      <c r="G4445" s="0" t="n">
        <f aca="false">ROW()-3</f>
        <v>4442</v>
      </c>
      <c r="H4445" s="5" t="n">
        <f aca="true">IF(G4445&gt;(MovingPeriod+MovingShift),AVERAGE(INDIRECT("E"&amp;(ROW()-MovingPeriod-MovingShift)&amp;":"&amp;"E"&amp;ROW()-MovingShift)),"")</f>
        <v>1.30428769230769</v>
      </c>
      <c r="I4445" s="0" t="str">
        <f aca="false">IF(AND(B4445&gt;H4445,E4445&lt;H4445),-1,IF(AND(B4445&lt;H4445,E4445&gt;H4445),1,""))</f>
        <v/>
      </c>
      <c r="J4445" s="6" t="str">
        <f aca="false">IF(AND(I4445=-1,J4444=""),-1,IF(AND(I4445=1,J4444=""),1,IF(OR(AND(I4445="",J4444=1),AND(I4445="",J4444=-1),I4445=J4444),J4444,"")))</f>
        <v/>
      </c>
      <c r="K4445" s="0" t="str">
        <f aca="false">IF(AND(J4444=1,J4443=""),INDEX(DealTypes,1),IF(AND(J4444=-1,J4443=""),INDEX(DealTypes,2),IF(OR(AND(J4444="",J4443=1),AND(J4444="",J4443=-1)),INDEX(DealTypes,3),"")))</f>
        <v/>
      </c>
      <c r="L4445" s="0" t="str">
        <f aca="false">IF(K4445=INDEX(DealTypes,1),B4445+Spread,IF(K4445=INDEX(DealTypes,2),B4445,IF(OR(K4445=INDEX(DealTypes,3),N(L4444)=0),"",L4444)))</f>
        <v/>
      </c>
      <c r="M4445" s="6" t="str">
        <f aca="false">IF(N4445&lt;&gt;"",IF(COUNTIF(N$3:N4445,N4445)=1,MAX(M$4:M4444)+1,""),"")</f>
        <v/>
      </c>
      <c r="N4445" s="7" t="str">
        <f aca="false">IF(K4445=INDEX(DealTypes,3),IF(I4444=-1,ROUND((B4445-L4444)/Point,0),ROUND((L4444-B4445)/Point,0)),"")</f>
        <v/>
      </c>
      <c r="O4445" s="6" t="str">
        <f aca="false">(IF(AND(N(N4445)&gt;0,I4444=-1),1,IF(AND(N(N4445)&lt;0,I4444=-1),-1,IF(AND(N(N4445)&gt;0,I4444=1),2,IF(AND(N(N4445)&lt;0,I4444=1),-2,"")))))</f>
        <v/>
      </c>
      <c r="P4445" s="0" t="str">
        <f aca="false">IF(N4445&lt;&gt;"",ABS(N4445),"")</f>
        <v/>
      </c>
    </row>
    <row r="4446" customFormat="false" ht="12.8" hidden="false" customHeight="false" outlineLevel="0" collapsed="false">
      <c r="A4446" s="4" t="n">
        <v>44056.5833333333</v>
      </c>
      <c r="B4446" s="5" t="n">
        <v>1.30999</v>
      </c>
      <c r="C4446" s="5" t="n">
        <v>1.31117</v>
      </c>
      <c r="D4446" s="5" t="n">
        <v>1.30916</v>
      </c>
      <c r="E4446" s="5" t="n">
        <v>1.30945</v>
      </c>
      <c r="F4446" s="0" t="n">
        <v>2450</v>
      </c>
      <c r="G4446" s="0" t="n">
        <f aca="false">ROW()-3</f>
        <v>4443</v>
      </c>
      <c r="H4446" s="5" t="n">
        <f aca="true">IF(G4446&gt;(MovingPeriod+MovingShift),AVERAGE(INDIRECT("E"&amp;(ROW()-MovingPeriod-MovingShift)&amp;":"&amp;"E"&amp;ROW()-MovingShift)),"")</f>
        <v>1.30451538461538</v>
      </c>
      <c r="I4446" s="0" t="str">
        <f aca="false">IF(AND(B4446&gt;H4446,E4446&lt;H4446),-1,IF(AND(B4446&lt;H4446,E4446&gt;H4446),1,""))</f>
        <v/>
      </c>
      <c r="J4446" s="6" t="str">
        <f aca="false">IF(AND(I4446=-1,J4445=""),-1,IF(AND(I4446=1,J4445=""),1,IF(OR(AND(I4446="",J4445=1),AND(I4446="",J4445=-1),I4446=J4445),J4445,"")))</f>
        <v/>
      </c>
      <c r="K4446" s="0" t="str">
        <f aca="false">IF(AND(J4445=1,J4444=""),INDEX(DealTypes,1),IF(AND(J4445=-1,J4444=""),INDEX(DealTypes,2),IF(OR(AND(J4445="",J4444=1),AND(J4445="",J4444=-1)),INDEX(DealTypes,3),"")))</f>
        <v/>
      </c>
      <c r="L4446" s="6" t="str">
        <f aca="false">IF(K4446=INDEX(DealTypes,1),B4446+Spread,IF(K4446=INDEX(DealTypes,2),B4446,IF(OR(K4446=INDEX(DealTypes,3),N(L4445)=0),"",L4445)))</f>
        <v/>
      </c>
      <c r="M4446" s="6" t="str">
        <f aca="false">IF(N4446&lt;&gt;"",IF(COUNTIF(N$3:N4446,N4446)=1,MAX(M$4:M4445)+1,""),"")</f>
        <v/>
      </c>
      <c r="N4446" s="7" t="str">
        <f aca="false">IF(K4446=INDEX(DealTypes,3),IF(I4445=-1,ROUND((B4446-L4445)/Point,0),ROUND((L4445-B4446)/Point,0)),"")</f>
        <v/>
      </c>
      <c r="O4446" s="6" t="str">
        <f aca="false">(IF(AND(N(N4446)&gt;0,I4445=-1),1,IF(AND(N(N4446)&lt;0,I4445=-1),-1,IF(AND(N(N4446)&gt;0,I4445=1),2,IF(AND(N(N4446)&lt;0,I4445=1),-2,"")))))</f>
        <v/>
      </c>
      <c r="P4446" s="0" t="str">
        <f aca="false">IF(N4446&lt;&gt;"",ABS(N4446),"")</f>
        <v/>
      </c>
    </row>
    <row r="4447" customFormat="false" ht="12.8" hidden="false" customHeight="false" outlineLevel="0" collapsed="false">
      <c r="A4447" s="4" t="n">
        <v>44056.625</v>
      </c>
      <c r="B4447" s="5" t="n">
        <v>1.30955</v>
      </c>
      <c r="C4447" s="5" t="n">
        <v>1.31021</v>
      </c>
      <c r="D4447" s="5" t="n">
        <v>1.30861</v>
      </c>
      <c r="E4447" s="5" t="n">
        <v>1.30977</v>
      </c>
      <c r="F4447" s="0" t="n">
        <v>2339</v>
      </c>
      <c r="G4447" s="0" t="n">
        <f aca="false">ROW()-3</f>
        <v>4444</v>
      </c>
      <c r="H4447" s="5" t="n">
        <f aca="true">IF(G4447&gt;(MovingPeriod+MovingShift),AVERAGE(INDIRECT("E"&amp;(ROW()-MovingPeriod-MovingShift)&amp;":"&amp;"E"&amp;ROW()-MovingShift)),"")</f>
        <v>1.30475153846154</v>
      </c>
      <c r="I4447" s="0" t="str">
        <f aca="false">IF(AND(B4447&gt;H4447,E4447&lt;H4447),-1,IF(AND(B4447&lt;H4447,E4447&gt;H4447),1,""))</f>
        <v/>
      </c>
      <c r="J4447" s="6" t="str">
        <f aca="false">IF(AND(I4447=-1,J4446=""),-1,IF(AND(I4447=1,J4446=""),1,IF(OR(AND(I4447="",J4446=1),AND(I4447="",J4446=-1),I4447=J4446),J4446,"")))</f>
        <v/>
      </c>
      <c r="K4447" s="0" t="str">
        <f aca="false">IF(AND(J4446=1,J4445=""),INDEX(DealTypes,1),IF(AND(J4446=-1,J4445=""),INDEX(DealTypes,2),IF(OR(AND(J4446="",J4445=1),AND(J4446="",J4445=-1)),INDEX(DealTypes,3),"")))</f>
        <v/>
      </c>
      <c r="L4447" s="6" t="str">
        <f aca="false">IF(K4447=INDEX(DealTypes,1),B4447+Spread,IF(K4447=INDEX(DealTypes,2),B4447,IF(OR(K4447=INDEX(DealTypes,3),N(L4446)=0),"",L4446)))</f>
        <v/>
      </c>
      <c r="M4447" s="6" t="str">
        <f aca="false">IF(N4447&lt;&gt;"",IF(COUNTIF(N$3:N4447,N4447)=1,MAX(M$4:M4446)+1,""),"")</f>
        <v/>
      </c>
      <c r="N4447" s="7" t="str">
        <f aca="false">IF(K4447=INDEX(DealTypes,3),IF(I4446=-1,ROUND((B4447-L4446)/Point,0),ROUND((L4446-B4447)/Point,0)),"")</f>
        <v/>
      </c>
      <c r="O4447" s="6" t="str">
        <f aca="false">(IF(AND(N(N4447)&gt;0,I4446=-1),1,IF(AND(N(N4447)&lt;0,I4446=-1),-1,IF(AND(N(N4447)&gt;0,I4446=1),2,IF(AND(N(N4447)&lt;0,I4446=1),-2,"")))))</f>
        <v/>
      </c>
      <c r="P4447" s="0" t="str">
        <f aca="false">IF(N4447&lt;&gt;"",ABS(N4447),"")</f>
        <v/>
      </c>
    </row>
    <row r="4448" customFormat="false" ht="12.8" hidden="false" customHeight="false" outlineLevel="0" collapsed="false">
      <c r="A4448" s="4" t="n">
        <v>44056.6666666667</v>
      </c>
      <c r="B4448" s="5" t="n">
        <v>1.30977</v>
      </c>
      <c r="C4448" s="5" t="n">
        <v>1.31246</v>
      </c>
      <c r="D4448" s="5" t="n">
        <v>1.30848</v>
      </c>
      <c r="E4448" s="5" t="n">
        <v>1.31149</v>
      </c>
      <c r="F4448" s="0" t="n">
        <v>3257</v>
      </c>
      <c r="G4448" s="0" t="n">
        <f aca="false">ROW()-3</f>
        <v>4445</v>
      </c>
      <c r="H4448" s="5" t="n">
        <f aca="true">IF(G4448&gt;(MovingPeriod+MovingShift),AVERAGE(INDIRECT("E"&amp;(ROW()-MovingPeriod-MovingShift)&amp;":"&amp;"E"&amp;ROW()-MovingShift)),"")</f>
        <v>1.30518384615385</v>
      </c>
      <c r="I4448" s="0" t="str">
        <f aca="false">IF(AND(B4448&gt;H4448,E4448&lt;H4448),-1,IF(AND(B4448&lt;H4448,E4448&gt;H4448),1,""))</f>
        <v/>
      </c>
      <c r="J4448" s="6" t="str">
        <f aca="false">IF(AND(I4448=-1,J4447=""),-1,IF(AND(I4448=1,J4447=""),1,IF(OR(AND(I4448="",J4447=1),AND(I4448="",J4447=-1),I4448=J4447),J4447,"")))</f>
        <v/>
      </c>
      <c r="K4448" s="0" t="str">
        <f aca="false">IF(AND(J4447=1,J4446=""),INDEX(DealTypes,1),IF(AND(J4447=-1,J4446=""),INDEX(DealTypes,2),IF(OR(AND(J4447="",J4446=1),AND(J4447="",J4446=-1)),INDEX(DealTypes,3),"")))</f>
        <v/>
      </c>
      <c r="L4448" s="6" t="str">
        <f aca="false">IF(K4448=INDEX(DealTypes,1),B4448+Spread,IF(K4448=INDEX(DealTypes,2),B4448,IF(OR(K4448=INDEX(DealTypes,3),N(L4447)=0),"",L4447)))</f>
        <v/>
      </c>
      <c r="M4448" s="6" t="str">
        <f aca="false">IF(N4448&lt;&gt;"",IF(COUNTIF(N$3:N4448,N4448)=1,MAX(M$4:M4447)+1,""),"")</f>
        <v/>
      </c>
      <c r="N4448" s="7" t="str">
        <f aca="false">IF(K4448=INDEX(DealTypes,3),IF(I4447=-1,ROUND((B4448-L4447)/Point,0),ROUND((L4447-B4448)/Point,0)),"")</f>
        <v/>
      </c>
      <c r="O4448" s="6" t="str">
        <f aca="false">(IF(AND(N(N4448)&gt;0,I4447=-1),1,IF(AND(N(N4448)&lt;0,I4447=-1),-1,IF(AND(N(N4448)&gt;0,I4447=1),2,IF(AND(N(N4448)&lt;0,I4447=1),-2,"")))))</f>
        <v/>
      </c>
      <c r="P4448" s="0" t="str">
        <f aca="false">IF(N4448&lt;&gt;"",ABS(N4448),"")</f>
        <v/>
      </c>
    </row>
    <row r="4449" customFormat="false" ht="12.8" hidden="false" customHeight="false" outlineLevel="0" collapsed="false">
      <c r="A4449" s="4" t="n">
        <v>44056.7083333333</v>
      </c>
      <c r="B4449" s="5" t="n">
        <v>1.31147</v>
      </c>
      <c r="C4449" s="5" t="n">
        <v>1.3122</v>
      </c>
      <c r="D4449" s="5" t="n">
        <v>1.30879</v>
      </c>
      <c r="E4449" s="5" t="n">
        <v>1.30951</v>
      </c>
      <c r="F4449" s="0" t="n">
        <v>2906</v>
      </c>
      <c r="G4449" s="0" t="n">
        <f aca="false">ROW()-3</f>
        <v>4446</v>
      </c>
      <c r="H4449" s="5" t="n">
        <f aca="true">IF(G4449&gt;(MovingPeriod+MovingShift),AVERAGE(INDIRECT("E"&amp;(ROW()-MovingPeriod-MovingShift)&amp;":"&amp;"E"&amp;ROW()-MovingShift)),"")</f>
        <v>1.30568076923077</v>
      </c>
      <c r="I4449" s="0" t="str">
        <f aca="false">IF(AND(B4449&gt;H4449,E4449&lt;H4449),-1,IF(AND(B4449&lt;H4449,E4449&gt;H4449),1,""))</f>
        <v/>
      </c>
      <c r="J4449" s="6" t="str">
        <f aca="false">IF(AND(I4449=-1,J4448=""),-1,IF(AND(I4449=1,J4448=""),1,IF(OR(AND(I4449="",J4448=1),AND(I4449="",J4448=-1),I4449=J4448),J4448,"")))</f>
        <v/>
      </c>
      <c r="K4449" s="0" t="str">
        <f aca="false">IF(AND(J4448=1,J4447=""),INDEX(DealTypes,1),IF(AND(J4448=-1,J4447=""),INDEX(DealTypes,2),IF(OR(AND(J4448="",J4447=1),AND(J4448="",J4447=-1)),INDEX(DealTypes,3),"")))</f>
        <v/>
      </c>
      <c r="L4449" s="6" t="str">
        <f aca="false">IF(K4449=INDEX(DealTypes,1),B4449+Spread,IF(K4449=INDEX(DealTypes,2),B4449,IF(OR(K4449=INDEX(DealTypes,3),N(L4448)=0),"",L4448)))</f>
        <v/>
      </c>
      <c r="M4449" s="6" t="str">
        <f aca="false">IF(N4449&lt;&gt;"",IF(COUNTIF(N$3:N4449,N4449)=1,MAX(M$4:M4448)+1,""),"")</f>
        <v/>
      </c>
      <c r="N4449" s="7" t="str">
        <f aca="false">IF(K4449=INDEX(DealTypes,3),IF(I4448=-1,ROUND((B4449-L4448)/Point,0),ROUND((L4448-B4449)/Point,0)),"")</f>
        <v/>
      </c>
      <c r="O4449" s="6" t="str">
        <f aca="false">(IF(AND(N(N4449)&gt;0,I4448=-1),1,IF(AND(N(N4449)&lt;0,I4448=-1),-1,IF(AND(N(N4449)&gt;0,I4448=1),2,IF(AND(N(N4449)&lt;0,I4448=1),-2,"")))))</f>
        <v/>
      </c>
      <c r="P4449" s="0" t="str">
        <f aca="false">IF(N4449&lt;&gt;"",ABS(N4449),"")</f>
        <v/>
      </c>
    </row>
    <row r="4450" customFormat="false" ht="12.8" hidden="false" customHeight="false" outlineLevel="0" collapsed="false">
      <c r="A4450" s="4" t="n">
        <v>44056.75</v>
      </c>
      <c r="B4450" s="5" t="n">
        <v>1.3095</v>
      </c>
      <c r="C4450" s="5" t="n">
        <v>1.30955</v>
      </c>
      <c r="D4450" s="5" t="n">
        <v>1.3072</v>
      </c>
      <c r="E4450" s="5" t="n">
        <v>1.30801</v>
      </c>
      <c r="F4450" s="0" t="n">
        <v>2607</v>
      </c>
      <c r="G4450" s="0" t="n">
        <f aca="false">ROW()-3</f>
        <v>4447</v>
      </c>
      <c r="H4450" s="5" t="n">
        <f aca="true">IF(G4450&gt;(MovingPeriod+MovingShift),AVERAGE(INDIRECT("E"&amp;(ROW()-MovingPeriod-MovingShift)&amp;":"&amp;"E"&amp;ROW()-MovingShift)),"")</f>
        <v>1.30606153846154</v>
      </c>
      <c r="I4450" s="0" t="str">
        <f aca="false">IF(AND(B4450&gt;H4450,E4450&lt;H4450),-1,IF(AND(B4450&lt;H4450,E4450&gt;H4450),1,""))</f>
        <v/>
      </c>
      <c r="J4450" s="0" t="str">
        <f aca="false">IF(AND(I4450=-1,J4449=""),-1,IF(AND(I4450=1,J4449=""),1,IF(OR(AND(I4450="",J4449=1),AND(I4450="",J4449=-1),I4450=J4449),J4449,"")))</f>
        <v/>
      </c>
      <c r="K4450" s="0" t="str">
        <f aca="false">IF(AND(J4449=1,J4448=""),INDEX(DealTypes,1),IF(AND(J4449=-1,J4448=""),INDEX(DealTypes,2),IF(OR(AND(J4449="",J4448=1),AND(J4449="",J4448=-1)),INDEX(DealTypes,3),"")))</f>
        <v/>
      </c>
      <c r="L4450" s="6" t="str">
        <f aca="false">IF(K4450=INDEX(DealTypes,1),B4450+Spread,IF(K4450=INDEX(DealTypes,2),B4450,IF(OR(K4450=INDEX(DealTypes,3),N(L4449)=0),"",L4449)))</f>
        <v/>
      </c>
      <c r="M4450" s="6" t="str">
        <f aca="false">IF(N4450&lt;&gt;"",IF(COUNTIF(N$3:N4450,N4450)=1,MAX(M$4:M4449)+1,""),"")</f>
        <v/>
      </c>
      <c r="N4450" s="7" t="str">
        <f aca="false">IF(K4450=INDEX(DealTypes,3),IF(I4449=-1,ROUND((B4450-L4449)/Point,0),ROUND((L4449-B4450)/Point,0)),"")</f>
        <v/>
      </c>
      <c r="O4450" s="6" t="str">
        <f aca="false">(IF(AND(N(N4450)&gt;0,I4449=-1),1,IF(AND(N(N4450)&lt;0,I4449=-1),-1,IF(AND(N(N4450)&gt;0,I4449=1),2,IF(AND(N(N4450)&lt;0,I4449=1),-2,"")))))</f>
        <v/>
      </c>
      <c r="P4450" s="0" t="str">
        <f aca="false">IF(N4450&lt;&gt;"",ABS(N4450),"")</f>
        <v/>
      </c>
    </row>
    <row r="4451" customFormat="false" ht="12.8" hidden="false" customHeight="false" outlineLevel="0" collapsed="false">
      <c r="A4451" s="4" t="n">
        <v>44056.7916666667</v>
      </c>
      <c r="B4451" s="5" t="n">
        <v>1.308</v>
      </c>
      <c r="C4451" s="5" t="n">
        <v>1.3087</v>
      </c>
      <c r="D4451" s="5" t="n">
        <v>1.30769</v>
      </c>
      <c r="E4451" s="5" t="n">
        <v>1.3079</v>
      </c>
      <c r="F4451" s="0" t="n">
        <v>1448</v>
      </c>
      <c r="G4451" s="0" t="n">
        <f aca="false">ROW()-3</f>
        <v>4448</v>
      </c>
      <c r="H4451" s="5" t="n">
        <f aca="true">IF(G4451&gt;(MovingPeriod+MovingShift),AVERAGE(INDIRECT("E"&amp;(ROW()-MovingPeriod-MovingShift)&amp;":"&amp;"E"&amp;ROW()-MovingShift)),"")</f>
        <v>1.30658923076923</v>
      </c>
      <c r="I4451" s="0" t="str">
        <f aca="false">IF(AND(B4451&gt;H4451,E4451&lt;H4451),-1,IF(AND(B4451&lt;H4451,E4451&gt;H4451),1,""))</f>
        <v/>
      </c>
      <c r="J4451" s="6" t="str">
        <f aca="false">IF(AND(I4451=-1,J4450=""),-1,IF(AND(I4451=1,J4450=""),1,IF(OR(AND(I4451="",J4450=1),AND(I4451="",J4450=-1),I4451=J4450),J4450,"")))</f>
        <v/>
      </c>
      <c r="K4451" s="0" t="str">
        <f aca="false">IF(AND(J4450=1,J4449=""),INDEX(DealTypes,1),IF(AND(J4450=-1,J4449=""),INDEX(DealTypes,2),IF(OR(AND(J4450="",J4449=1),AND(J4450="",J4449=-1)),INDEX(DealTypes,3),"")))</f>
        <v/>
      </c>
      <c r="L4451" s="0" t="str">
        <f aca="false">IF(K4451=INDEX(DealTypes,1),B4451+Spread,IF(K4451=INDEX(DealTypes,2),B4451,IF(OR(K4451=INDEX(DealTypes,3),N(L4450)=0),"",L4450)))</f>
        <v/>
      </c>
      <c r="M4451" s="6" t="str">
        <f aca="false">IF(N4451&lt;&gt;"",IF(COUNTIF(N$3:N4451,N4451)=1,MAX(M$4:M4450)+1,""),"")</f>
        <v/>
      </c>
      <c r="N4451" s="7" t="str">
        <f aca="false">IF(K4451=INDEX(DealTypes,3),IF(I4450=-1,ROUND((B4451-L4450)/Point,0),ROUND((L4450-B4451)/Point,0)),"")</f>
        <v/>
      </c>
      <c r="O4451" s="6" t="str">
        <f aca="false">(IF(AND(N(N4451)&gt;0,I4450=-1),1,IF(AND(N(N4451)&lt;0,I4450=-1),-1,IF(AND(N(N4451)&gt;0,I4450=1),2,IF(AND(N(N4451)&lt;0,I4450=1),-2,"")))))</f>
        <v/>
      </c>
      <c r="P4451" s="0" t="str">
        <f aca="false">IF(N4451&lt;&gt;"",ABS(N4451),"")</f>
        <v/>
      </c>
    </row>
    <row r="4452" customFormat="false" ht="12.8" hidden="false" customHeight="false" outlineLevel="0" collapsed="false">
      <c r="A4452" s="4" t="n">
        <v>44056.8333333333</v>
      </c>
      <c r="B4452" s="5" t="n">
        <v>1.30792</v>
      </c>
      <c r="C4452" s="5" t="n">
        <v>1.30818</v>
      </c>
      <c r="D4452" s="5" t="n">
        <v>1.30654</v>
      </c>
      <c r="E4452" s="5" t="n">
        <v>1.30715</v>
      </c>
      <c r="F4452" s="0" t="n">
        <v>1767</v>
      </c>
      <c r="G4452" s="0" t="n">
        <f aca="false">ROW()-3</f>
        <v>4449</v>
      </c>
      <c r="H4452" s="5" t="n">
        <f aca="true">IF(G4452&gt;(MovingPeriod+MovingShift),AVERAGE(INDIRECT("E"&amp;(ROW()-MovingPeriod-MovingShift)&amp;":"&amp;"E"&amp;ROW()-MovingShift)),"")</f>
        <v>1.30704</v>
      </c>
      <c r="I4452" s="6" t="str">
        <f aca="false">IF(AND(B4452&gt;H4452,E4452&lt;H4452),-1,IF(AND(B4452&lt;H4452,E4452&gt;H4452),1,""))</f>
        <v/>
      </c>
      <c r="J4452" s="6" t="str">
        <f aca="false">IF(AND(I4452=-1,J4451=""),-1,IF(AND(I4452=1,J4451=""),1,IF(OR(AND(I4452="",J4451=1),AND(I4452="",J4451=-1),I4452=J4451),J4451,"")))</f>
        <v/>
      </c>
      <c r="K4452" s="0" t="str">
        <f aca="false">IF(AND(J4451=1,J4450=""),INDEX(DealTypes,1),IF(AND(J4451=-1,J4450=""),INDEX(DealTypes,2),IF(OR(AND(J4451="",J4450=1),AND(J4451="",J4450=-1)),INDEX(DealTypes,3),"")))</f>
        <v/>
      </c>
      <c r="L4452" s="6" t="str">
        <f aca="false">IF(K4452=INDEX(DealTypes,1),B4452+Spread,IF(K4452=INDEX(DealTypes,2),B4452,IF(OR(K4452=INDEX(DealTypes,3),N(L4451)=0),"",L4451)))</f>
        <v/>
      </c>
      <c r="M4452" s="6" t="str">
        <f aca="false">IF(N4452&lt;&gt;"",IF(COUNTIF(N$3:N4452,N4452)=1,MAX(M$4:M4451)+1,""),"")</f>
        <v/>
      </c>
      <c r="N4452" s="7" t="str">
        <f aca="false">IF(K4452=INDEX(DealTypes,3),IF(I4451=-1,ROUND((B4452-L4451)/Point,0),ROUND((L4451-B4452)/Point,0)),"")</f>
        <v/>
      </c>
      <c r="O4452" s="6" t="str">
        <f aca="false">(IF(AND(N(N4452)&gt;0,I4451=-1),1,IF(AND(N(N4452)&lt;0,I4451=-1),-1,IF(AND(N(N4452)&gt;0,I4451=1),2,IF(AND(N(N4452)&lt;0,I4451=1),-2,"")))))</f>
        <v/>
      </c>
      <c r="P4452" s="0" t="str">
        <f aca="false">IF(N4452&lt;&gt;"",ABS(N4452),"")</f>
        <v/>
      </c>
    </row>
    <row r="4453" customFormat="false" ht="12.8" hidden="false" customHeight="false" outlineLevel="0" collapsed="false">
      <c r="A4453" s="4" t="n">
        <v>44056.875</v>
      </c>
      <c r="B4453" s="5" t="n">
        <v>1.30715</v>
      </c>
      <c r="C4453" s="5" t="n">
        <v>1.30741</v>
      </c>
      <c r="D4453" s="5" t="n">
        <v>1.30463</v>
      </c>
      <c r="E4453" s="5" t="n">
        <v>1.30514</v>
      </c>
      <c r="F4453" s="0" t="n">
        <v>2191</v>
      </c>
      <c r="G4453" s="0" t="n">
        <f aca="false">ROW()-3</f>
        <v>4450</v>
      </c>
      <c r="H4453" s="5" t="n">
        <f aca="true">IF(G4453&gt;(MovingPeriod+MovingShift),AVERAGE(INDIRECT("E"&amp;(ROW()-MovingPeriod-MovingShift)&amp;":"&amp;"E"&amp;ROW()-MovingShift)),"")</f>
        <v>1.30744230769231</v>
      </c>
      <c r="I4453" s="0" t="str">
        <f aca="false">IF(AND(B4453&gt;H4453,E4453&lt;H4453),-1,IF(AND(B4453&lt;H4453,E4453&gt;H4453),1,""))</f>
        <v/>
      </c>
      <c r="J4453" s="6" t="str">
        <f aca="false">IF(AND(I4453=-1,J4452=""),-1,IF(AND(I4453=1,J4452=""),1,IF(OR(AND(I4453="",J4452=1),AND(I4453="",J4452=-1),I4453=J4452),J4452,"")))</f>
        <v/>
      </c>
      <c r="K4453" s="0" t="str">
        <f aca="false">IF(AND(J4452=1,J4451=""),INDEX(DealTypes,1),IF(AND(J4452=-1,J4451=""),INDEX(DealTypes,2),IF(OR(AND(J4452="",J4451=1),AND(J4452="",J4451=-1)),INDEX(DealTypes,3),"")))</f>
        <v/>
      </c>
      <c r="L4453" s="6" t="str">
        <f aca="false">IF(K4453=INDEX(DealTypes,1),B4453+Spread,IF(K4453=INDEX(DealTypes,2),B4453,IF(OR(K4453=INDEX(DealTypes,3),N(L4452)=0),"",L4452)))</f>
        <v/>
      </c>
      <c r="M4453" s="6" t="str">
        <f aca="false">IF(N4453&lt;&gt;"",IF(COUNTIF(N$3:N4453,N4453)=1,MAX(M$4:M4452)+1,""),"")</f>
        <v/>
      </c>
      <c r="N4453" s="7" t="str">
        <f aca="false">IF(K4453=INDEX(DealTypes,3),IF(I4452=-1,ROUND((B4453-L4452)/Point,0),ROUND((L4452-B4453)/Point,0)),"")</f>
        <v/>
      </c>
      <c r="O4453" s="6" t="str">
        <f aca="false">(IF(AND(N(N4453)&gt;0,I4452=-1),1,IF(AND(N(N4453)&lt;0,I4452=-1),-1,IF(AND(N(N4453)&gt;0,I4452=1),2,IF(AND(N(N4453)&lt;0,I4452=1),-2,"")))))</f>
        <v/>
      </c>
      <c r="P4453" s="0" t="str">
        <f aca="false">IF(N4453&lt;&gt;"",ABS(N4453),"")</f>
        <v/>
      </c>
    </row>
    <row r="4454" customFormat="false" ht="12.8" hidden="false" customHeight="false" outlineLevel="0" collapsed="false">
      <c r="A4454" s="4" t="n">
        <v>44056.9166666667</v>
      </c>
      <c r="B4454" s="5" t="n">
        <v>1.30514</v>
      </c>
      <c r="C4454" s="5" t="n">
        <v>1.30555</v>
      </c>
      <c r="D4454" s="5" t="n">
        <v>1.30448</v>
      </c>
      <c r="E4454" s="5" t="n">
        <v>1.30503</v>
      </c>
      <c r="F4454" s="0" t="n">
        <v>1961</v>
      </c>
      <c r="G4454" s="0" t="n">
        <f aca="false">ROW()-3</f>
        <v>4451</v>
      </c>
      <c r="H4454" s="5" t="n">
        <f aca="true">IF(G4454&gt;(MovingPeriod+MovingShift),AVERAGE(INDIRECT("E"&amp;(ROW()-MovingPeriod-MovingShift)&amp;":"&amp;"E"&amp;ROW()-MovingShift)),"")</f>
        <v>1.30789076923077</v>
      </c>
      <c r="I4454" s="0" t="str">
        <f aca="false">IF(AND(B4454&gt;H4454,E4454&lt;H4454),-1,IF(AND(B4454&lt;H4454,E4454&gt;H4454),1,""))</f>
        <v/>
      </c>
      <c r="J4454" s="0" t="str">
        <f aca="false">IF(AND(I4454=-1,J4453=""),-1,IF(AND(I4454=1,J4453=""),1,IF(OR(AND(I4454="",J4453=1),AND(I4454="",J4453=-1),I4454=J4453),J4453,"")))</f>
        <v/>
      </c>
      <c r="K4454" s="0" t="str">
        <f aca="false">IF(AND(J4453=1,J4452=""),INDEX(DealTypes,1),IF(AND(J4453=-1,J4452=""),INDEX(DealTypes,2),IF(OR(AND(J4453="",J4452=1),AND(J4453="",J4452=-1)),INDEX(DealTypes,3),"")))</f>
        <v/>
      </c>
      <c r="L4454" s="6" t="str">
        <f aca="false">IF(K4454=INDEX(DealTypes,1),B4454+Spread,IF(K4454=INDEX(DealTypes,2),B4454,IF(OR(K4454=INDEX(DealTypes,3),N(L4453)=0),"",L4453)))</f>
        <v/>
      </c>
      <c r="M4454" s="6" t="str">
        <f aca="false">IF(N4454&lt;&gt;"",IF(COUNTIF(N$3:N4454,N4454)=1,MAX(M$4:M4453)+1,""),"")</f>
        <v/>
      </c>
      <c r="N4454" s="7" t="str">
        <f aca="false">IF(K4454=INDEX(DealTypes,3),IF(I4453=-1,ROUND((B4454-L4453)/Point,0),ROUND((L4453-B4454)/Point,0)),"")</f>
        <v/>
      </c>
      <c r="O4454" s="6" t="str">
        <f aca="false">(IF(AND(N(N4454)&gt;0,I4453=-1),1,IF(AND(N(N4454)&lt;0,I4453=-1),-1,IF(AND(N(N4454)&gt;0,I4453=1),2,IF(AND(N(N4454)&lt;0,I4453=1),-2,"")))))</f>
        <v/>
      </c>
      <c r="P4454" s="0" t="str">
        <f aca="false">IF(N4454&lt;&gt;"",ABS(N4454),"")</f>
        <v/>
      </c>
    </row>
    <row r="4455" customFormat="false" ht="12.8" hidden="false" customHeight="false" outlineLevel="0" collapsed="false">
      <c r="A4455" s="4" t="n">
        <v>44056.9583333333</v>
      </c>
      <c r="B4455" s="5" t="n">
        <v>1.30502</v>
      </c>
      <c r="C4455" s="5" t="n">
        <v>1.30686</v>
      </c>
      <c r="D4455" s="5" t="n">
        <v>1.30491</v>
      </c>
      <c r="E4455" s="5" t="n">
        <v>1.30659</v>
      </c>
      <c r="F4455" s="0" t="n">
        <v>1064</v>
      </c>
      <c r="G4455" s="0" t="n">
        <f aca="false">ROW()-3</f>
        <v>4452</v>
      </c>
      <c r="H4455" s="5" t="n">
        <f aca="true">IF(G4455&gt;(MovingPeriod+MovingShift),AVERAGE(INDIRECT("E"&amp;(ROW()-MovingPeriod-MovingShift)&amp;":"&amp;"E"&amp;ROW()-MovingShift)),"")</f>
        <v>1.30816153846154</v>
      </c>
      <c r="I4455" s="6" t="str">
        <f aca="false">IF(AND(B4455&gt;H4455,E4455&lt;H4455),-1,IF(AND(B4455&lt;H4455,E4455&gt;H4455),1,""))</f>
        <v/>
      </c>
      <c r="J4455" s="0" t="str">
        <f aca="false">IF(AND(I4455=-1,J4454=""),-1,IF(AND(I4455=1,J4454=""),1,IF(OR(AND(I4455="",J4454=1),AND(I4455="",J4454=-1),I4455=J4454),J4454,"")))</f>
        <v/>
      </c>
      <c r="K4455" s="0" t="str">
        <f aca="false">IF(AND(J4454=1,J4453=""),INDEX(DealTypes,1),IF(AND(J4454=-1,J4453=""),INDEX(DealTypes,2),IF(OR(AND(J4454="",J4453=1),AND(J4454="",J4453=-1)),INDEX(DealTypes,3),"")))</f>
        <v/>
      </c>
      <c r="L4455" s="0" t="str">
        <f aca="false">IF(K4455=INDEX(DealTypes,1),B4455+Spread,IF(K4455=INDEX(DealTypes,2),B4455,IF(OR(K4455=INDEX(DealTypes,3),N(L4454)=0),"",L4454)))</f>
        <v/>
      </c>
      <c r="M4455" s="6" t="str">
        <f aca="false">IF(N4455&lt;&gt;"",IF(COUNTIF(N$3:N4455,N4455)=1,MAX(M$4:M4454)+1,""),"")</f>
        <v/>
      </c>
      <c r="N4455" s="7" t="str">
        <f aca="false">IF(K4455=INDEX(DealTypes,3),IF(I4454=-1,ROUND((B4455-L4454)/Point,0),ROUND((L4454-B4455)/Point,0)),"")</f>
        <v/>
      </c>
      <c r="O4455" s="6" t="str">
        <f aca="false">(IF(AND(N(N4455)&gt;0,I4454=-1),1,IF(AND(N(N4455)&lt;0,I4454=-1),-1,IF(AND(N(N4455)&gt;0,I4454=1),2,IF(AND(N(N4455)&lt;0,I4454=1),-2,"")))))</f>
        <v/>
      </c>
      <c r="P4455" s="0" t="str">
        <f aca="false">IF(N4455&lt;&gt;"",ABS(N4455),"")</f>
        <v/>
      </c>
    </row>
    <row r="4456" customFormat="false" ht="12.8" hidden="false" customHeight="false" outlineLevel="0" collapsed="false">
      <c r="A4456" s="4" t="n">
        <v>44057</v>
      </c>
      <c r="B4456" s="5" t="n">
        <v>1.30654</v>
      </c>
      <c r="C4456" s="5" t="n">
        <v>1.3068</v>
      </c>
      <c r="D4456" s="5" t="n">
        <v>1.30488</v>
      </c>
      <c r="E4456" s="5" t="n">
        <v>1.30644</v>
      </c>
      <c r="F4456" s="0" t="n">
        <v>779</v>
      </c>
      <c r="G4456" s="0" t="n">
        <f aca="false">ROW()-3</f>
        <v>4453</v>
      </c>
      <c r="H4456" s="5" t="n">
        <f aca="true">IF(G4456&gt;(MovingPeriod+MovingShift),AVERAGE(INDIRECT("E"&amp;(ROW()-MovingPeriod-MovingShift)&amp;":"&amp;"E"&amp;ROW()-MovingShift)),"")</f>
        <v>1.30829692307692</v>
      </c>
      <c r="I4456" s="0" t="str">
        <f aca="false">IF(AND(B4456&gt;H4456,E4456&lt;H4456),-1,IF(AND(B4456&lt;H4456,E4456&gt;H4456),1,""))</f>
        <v/>
      </c>
      <c r="J4456" s="6" t="str">
        <f aca="false">IF(AND(I4456=-1,J4455=""),-1,IF(AND(I4456=1,J4455=""),1,IF(OR(AND(I4456="",J4455=1),AND(I4456="",J4455=-1),I4456=J4455),J4455,"")))</f>
        <v/>
      </c>
      <c r="K4456" s="0" t="str">
        <f aca="false">IF(AND(J4455=1,J4454=""),INDEX(DealTypes,1),IF(AND(J4455=-1,J4454=""),INDEX(DealTypes,2),IF(OR(AND(J4455="",J4454=1),AND(J4455="",J4454=-1)),INDEX(DealTypes,3),"")))</f>
        <v/>
      </c>
      <c r="L4456" s="0" t="str">
        <f aca="false">IF(K4456=INDEX(DealTypes,1),B4456+Spread,IF(K4456=INDEX(DealTypes,2),B4456,IF(OR(K4456=INDEX(DealTypes,3),N(L4455)=0),"",L4455)))</f>
        <v/>
      </c>
      <c r="M4456" s="6" t="str">
        <f aca="false">IF(N4456&lt;&gt;"",IF(COUNTIF(N$3:N4456,N4456)=1,MAX(M$4:M4455)+1,""),"")</f>
        <v/>
      </c>
      <c r="N4456" s="7" t="str">
        <f aca="false">IF(K4456=INDEX(DealTypes,3),IF(I4455=-1,ROUND((B4456-L4455)/Point,0),ROUND((L4455-B4456)/Point,0)),"")</f>
        <v/>
      </c>
      <c r="O4456" s="6" t="str">
        <f aca="false">(IF(AND(N(N4456)&gt;0,I4455=-1),1,IF(AND(N(N4456)&lt;0,I4455=-1),-1,IF(AND(N(N4456)&gt;0,I4455=1),2,IF(AND(N(N4456)&lt;0,I4455=1),-2,"")))))</f>
        <v/>
      </c>
      <c r="P4456" s="0" t="str">
        <f aca="false">IF(N4456&lt;&gt;"",ABS(N4456),"")</f>
        <v/>
      </c>
    </row>
    <row r="4457" customFormat="false" ht="12.8" hidden="false" customHeight="false" outlineLevel="0" collapsed="false">
      <c r="A4457" s="4" t="n">
        <v>44057.0416666667</v>
      </c>
      <c r="B4457" s="5" t="n">
        <v>1.3065</v>
      </c>
      <c r="C4457" s="5" t="n">
        <v>1.30704</v>
      </c>
      <c r="D4457" s="5" t="n">
        <v>1.30617</v>
      </c>
      <c r="E4457" s="5" t="n">
        <v>1.30689</v>
      </c>
      <c r="F4457" s="0" t="n">
        <v>655</v>
      </c>
      <c r="G4457" s="0" t="n">
        <f aca="false">ROW()-3</f>
        <v>4454</v>
      </c>
      <c r="H4457" s="5" t="n">
        <f aca="true">IF(G4457&gt;(MovingPeriod+MovingShift),AVERAGE(INDIRECT("E"&amp;(ROW()-MovingPeriod-MovingShift)&amp;":"&amp;"E"&amp;ROW()-MovingShift)),"")</f>
        <v>1.30846769230769</v>
      </c>
      <c r="I4457" s="6" t="str">
        <f aca="false">IF(AND(B4457&gt;H4457,E4457&lt;H4457),-1,IF(AND(B4457&lt;H4457,E4457&gt;H4457),1,""))</f>
        <v/>
      </c>
      <c r="J4457" s="6" t="str">
        <f aca="false">IF(AND(I4457=-1,J4456=""),-1,IF(AND(I4457=1,J4456=""),1,IF(OR(AND(I4457="",J4456=1),AND(I4457="",J4456=-1),I4457=J4456),J4456,"")))</f>
        <v/>
      </c>
      <c r="K4457" s="0" t="str">
        <f aca="false">IF(AND(J4456=1,J4455=""),INDEX(DealTypes,1),IF(AND(J4456=-1,J4455=""),INDEX(DealTypes,2),IF(OR(AND(J4456="",J4455=1),AND(J4456="",J4455=-1)),INDEX(DealTypes,3),"")))</f>
        <v/>
      </c>
      <c r="L4457" s="6" t="str">
        <f aca="false">IF(K4457=INDEX(DealTypes,1),B4457+Spread,IF(K4457=INDEX(DealTypes,2),B4457,IF(OR(K4457=INDEX(DealTypes,3),N(L4456)=0),"",L4456)))</f>
        <v/>
      </c>
      <c r="M4457" s="6" t="str">
        <f aca="false">IF(N4457&lt;&gt;"",IF(COUNTIF(N$3:N4457,N4457)=1,MAX(M$4:M4456)+1,""),"")</f>
        <v/>
      </c>
      <c r="N4457" s="7" t="str">
        <f aca="false">IF(K4457=INDEX(DealTypes,3),IF(I4456=-1,ROUND((B4457-L4456)/Point,0),ROUND((L4456-B4457)/Point,0)),"")</f>
        <v/>
      </c>
      <c r="O4457" s="6" t="str">
        <f aca="false">(IF(AND(N(N4457)&gt;0,I4456=-1),1,IF(AND(N(N4457)&lt;0,I4456=-1),-1,IF(AND(N(N4457)&gt;0,I4456=1),2,IF(AND(N(N4457)&lt;0,I4456=1),-2,"")))))</f>
        <v/>
      </c>
      <c r="P4457" s="0" t="str">
        <f aca="false">IF(N4457&lt;&gt;"",ABS(N4457),"")</f>
        <v/>
      </c>
    </row>
    <row r="4458" customFormat="false" ht="12.8" hidden="false" customHeight="false" outlineLevel="0" collapsed="false">
      <c r="A4458" s="4" t="n">
        <v>44057.0833333333</v>
      </c>
      <c r="B4458" s="5" t="n">
        <v>1.30692</v>
      </c>
      <c r="C4458" s="5" t="n">
        <v>1.30744</v>
      </c>
      <c r="D4458" s="5" t="n">
        <v>1.30663</v>
      </c>
      <c r="E4458" s="5" t="n">
        <v>1.30692</v>
      </c>
      <c r="F4458" s="0" t="n">
        <v>644</v>
      </c>
      <c r="G4458" s="0" t="n">
        <f aca="false">ROW()-3</f>
        <v>4455</v>
      </c>
      <c r="H4458" s="5" t="n">
        <f aca="true">IF(G4458&gt;(MovingPeriod+MovingShift),AVERAGE(INDIRECT("E"&amp;(ROW()-MovingPeriod-MovingShift)&amp;":"&amp;"E"&amp;ROW()-MovingShift)),"")</f>
        <v>1.30863307692308</v>
      </c>
      <c r="I4458" s="0" t="str">
        <f aca="false">IF(AND(B4458&gt;H4458,E4458&lt;H4458),-1,IF(AND(B4458&lt;H4458,E4458&gt;H4458),1,""))</f>
        <v/>
      </c>
      <c r="J4458" s="6" t="str">
        <f aca="false">IF(AND(I4458=-1,J4457=""),-1,IF(AND(I4458=1,J4457=""),1,IF(OR(AND(I4458="",J4457=1),AND(I4458="",J4457=-1),I4458=J4457),J4457,"")))</f>
        <v/>
      </c>
      <c r="K4458" s="0" t="str">
        <f aca="false">IF(AND(J4457=1,J4456=""),INDEX(DealTypes,1),IF(AND(J4457=-1,J4456=""),INDEX(DealTypes,2),IF(OR(AND(J4457="",J4456=1),AND(J4457="",J4456=-1)),INDEX(DealTypes,3),"")))</f>
        <v/>
      </c>
      <c r="L4458" s="6" t="str">
        <f aca="false">IF(K4458=INDEX(DealTypes,1),B4458+Spread,IF(K4458=INDEX(DealTypes,2),B4458,IF(OR(K4458=INDEX(DealTypes,3),N(L4457)=0),"",L4457)))</f>
        <v/>
      </c>
      <c r="M4458" s="6" t="str">
        <f aca="false">IF(N4458&lt;&gt;"",IF(COUNTIF(N$3:N4458,N4458)=1,MAX(M$4:M4457)+1,""),"")</f>
        <v/>
      </c>
      <c r="N4458" s="7" t="str">
        <f aca="false">IF(K4458=INDEX(DealTypes,3),IF(I4457=-1,ROUND((B4458-L4457)/Point,0),ROUND((L4457-B4458)/Point,0)),"")</f>
        <v/>
      </c>
      <c r="O4458" s="6" t="str">
        <f aca="false">(IF(AND(N(N4458)&gt;0,I4457=-1),1,IF(AND(N(N4458)&lt;0,I4457=-1),-1,IF(AND(N(N4458)&gt;0,I4457=1),2,IF(AND(N(N4458)&lt;0,I4457=1),-2,"")))))</f>
        <v/>
      </c>
      <c r="P4458" s="0" t="str">
        <f aca="false">IF(N4458&lt;&gt;"",ABS(N4458),"")</f>
        <v/>
      </c>
    </row>
    <row r="4459" customFormat="false" ht="12.8" hidden="false" customHeight="false" outlineLevel="0" collapsed="false">
      <c r="A4459" s="4" t="n">
        <v>44057.125</v>
      </c>
      <c r="B4459" s="5" t="n">
        <v>1.30694</v>
      </c>
      <c r="C4459" s="5" t="n">
        <v>1.30706</v>
      </c>
      <c r="D4459" s="5" t="n">
        <v>1.30586</v>
      </c>
      <c r="E4459" s="5" t="n">
        <v>1.30602</v>
      </c>
      <c r="F4459" s="0" t="n">
        <v>3909</v>
      </c>
      <c r="G4459" s="0" t="n">
        <f aca="false">ROW()-3</f>
        <v>4456</v>
      </c>
      <c r="H4459" s="5" t="n">
        <f aca="true">IF(G4459&gt;(MovingPeriod+MovingShift),AVERAGE(INDIRECT("E"&amp;(ROW()-MovingPeriod-MovingShift)&amp;":"&amp;"E"&amp;ROW()-MovingShift)),"")</f>
        <v>1.30846692307692</v>
      </c>
      <c r="I4459" s="0" t="str">
        <f aca="false">IF(AND(B4459&gt;H4459,E4459&lt;H4459),-1,IF(AND(B4459&lt;H4459,E4459&gt;H4459),1,""))</f>
        <v/>
      </c>
      <c r="J4459" s="6" t="str">
        <f aca="false">IF(AND(I4459=-1,J4458=""),-1,IF(AND(I4459=1,J4458=""),1,IF(OR(AND(I4459="",J4458=1),AND(I4459="",J4458=-1),I4459=J4458),J4458,"")))</f>
        <v/>
      </c>
      <c r="K4459" s="0" t="str">
        <f aca="false">IF(AND(J4458=1,J4457=""),INDEX(DealTypes,1),IF(AND(J4458=-1,J4457=""),INDEX(DealTypes,2),IF(OR(AND(J4458="",J4457=1),AND(J4458="",J4457=-1)),INDEX(DealTypes,3),"")))</f>
        <v/>
      </c>
      <c r="L4459" s="6" t="str">
        <f aca="false">IF(K4459=INDEX(DealTypes,1),B4459+Spread,IF(K4459=INDEX(DealTypes,2),B4459,IF(OR(K4459=INDEX(DealTypes,3),N(L4458)=0),"",L4458)))</f>
        <v/>
      </c>
      <c r="M4459" s="6" t="str">
        <f aca="false">IF(N4459&lt;&gt;"",IF(COUNTIF(N$3:N4459,N4459)=1,MAX(M$4:M4458)+1,""),"")</f>
        <v/>
      </c>
      <c r="N4459" s="7" t="str">
        <f aca="false">IF(K4459=INDEX(DealTypes,3),IF(I4458=-1,ROUND((B4459-L4458)/Point,0),ROUND((L4458-B4459)/Point,0)),"")</f>
        <v/>
      </c>
      <c r="O4459" s="6" t="str">
        <f aca="false">(IF(AND(N(N4459)&gt;0,I4458=-1),1,IF(AND(N(N4459)&lt;0,I4458=-1),-1,IF(AND(N(N4459)&gt;0,I4458=1),2,IF(AND(N(N4459)&lt;0,I4458=1),-2,"")))))</f>
        <v/>
      </c>
      <c r="P4459" s="0" t="str">
        <f aca="false">IF(N4459&lt;&gt;"",ABS(N4459),"")</f>
        <v/>
      </c>
    </row>
    <row r="4460" customFormat="false" ht="12.8" hidden="false" customHeight="false" outlineLevel="0" collapsed="false">
      <c r="A4460" s="4" t="n">
        <v>44057.1666666667</v>
      </c>
      <c r="B4460" s="5" t="n">
        <v>1.30603</v>
      </c>
      <c r="C4460" s="5" t="n">
        <v>1.30636</v>
      </c>
      <c r="D4460" s="5" t="n">
        <v>1.30498</v>
      </c>
      <c r="E4460" s="5" t="n">
        <v>1.30581</v>
      </c>
      <c r="F4460" s="0" t="n">
        <v>3109</v>
      </c>
      <c r="G4460" s="0" t="n">
        <f aca="false">ROW()-3</f>
        <v>4457</v>
      </c>
      <c r="H4460" s="5" t="n">
        <f aca="true">IF(G4460&gt;(MovingPeriod+MovingShift),AVERAGE(INDIRECT("E"&amp;(ROW()-MovingPeriod-MovingShift)&amp;":"&amp;"E"&amp;ROW()-MovingShift)),"")</f>
        <v>1.30834153846154</v>
      </c>
      <c r="I4460" s="6" t="str">
        <f aca="false">IF(AND(B4460&gt;H4460,E4460&lt;H4460),-1,IF(AND(B4460&lt;H4460,E4460&gt;H4460),1,""))</f>
        <v/>
      </c>
      <c r="J4460" s="6" t="str">
        <f aca="false">IF(AND(I4460=-1,J4459=""),-1,IF(AND(I4460=1,J4459=""),1,IF(OR(AND(I4460="",J4459=1),AND(I4460="",J4459=-1),I4460=J4459),J4459,"")))</f>
        <v/>
      </c>
      <c r="K4460" s="0" t="str">
        <f aca="false">IF(AND(J4459=1,J4458=""),INDEX(DealTypes,1),IF(AND(J4459=-1,J4458=""),INDEX(DealTypes,2),IF(OR(AND(J4459="",J4458=1),AND(J4459="",J4458=-1)),INDEX(DealTypes,3),"")))</f>
        <v/>
      </c>
      <c r="L4460" s="6" t="str">
        <f aca="false">IF(K4460=INDEX(DealTypes,1),B4460+Spread,IF(K4460=INDEX(DealTypes,2),B4460,IF(OR(K4460=INDEX(DealTypes,3),N(L4459)=0),"",L4459)))</f>
        <v/>
      </c>
      <c r="M4460" s="6" t="str">
        <f aca="false">IF(N4460&lt;&gt;"",IF(COUNTIF(N$3:N4460,N4460)=1,MAX(M$4:M4459)+1,""),"")</f>
        <v/>
      </c>
      <c r="N4460" s="7" t="str">
        <f aca="false">IF(K4460=INDEX(DealTypes,3),IF(I4459=-1,ROUND((B4460-L4459)/Point,0),ROUND((L4459-B4460)/Point,0)),"")</f>
        <v/>
      </c>
      <c r="O4460" s="6" t="str">
        <f aca="false">(IF(AND(N(N4460)&gt;0,I4459=-1),1,IF(AND(N(N4460)&lt;0,I4459=-1),-1,IF(AND(N(N4460)&gt;0,I4459=1),2,IF(AND(N(N4460)&lt;0,I4459=1),-2,"")))))</f>
        <v/>
      </c>
      <c r="P4460" s="0" t="str">
        <f aca="false">IF(N4460&lt;&gt;"",ABS(N4460),"")</f>
        <v/>
      </c>
    </row>
    <row r="4461" customFormat="false" ht="12.8" hidden="false" customHeight="false" outlineLevel="0" collapsed="false">
      <c r="A4461" s="4" t="n">
        <v>44057.2083333333</v>
      </c>
      <c r="B4461" s="5" t="n">
        <v>1.30581</v>
      </c>
      <c r="C4461" s="5" t="n">
        <v>1.30586</v>
      </c>
      <c r="D4461" s="5" t="n">
        <v>1.30507</v>
      </c>
      <c r="E4461" s="5" t="n">
        <v>1.30553</v>
      </c>
      <c r="F4461" s="0" t="n">
        <v>842</v>
      </c>
      <c r="G4461" s="0" t="n">
        <f aca="false">ROW()-3</f>
        <v>4458</v>
      </c>
      <c r="H4461" s="5" t="n">
        <f aca="true">IF(G4461&gt;(MovingPeriod+MovingShift),AVERAGE(INDIRECT("E"&amp;(ROW()-MovingPeriod-MovingShift)&amp;":"&amp;"E"&amp;ROW()-MovingShift)),"")</f>
        <v>1.30821769230769</v>
      </c>
      <c r="I4461" s="6" t="str">
        <f aca="false">IF(AND(B4461&gt;H4461,E4461&lt;H4461),-1,IF(AND(B4461&lt;H4461,E4461&gt;H4461),1,""))</f>
        <v/>
      </c>
      <c r="J4461" s="6" t="str">
        <f aca="false">IF(AND(I4461=-1,J4460=""),-1,IF(AND(I4461=1,J4460=""),1,IF(OR(AND(I4461="",J4460=1),AND(I4461="",J4460=-1),I4461=J4460),J4460,"")))</f>
        <v/>
      </c>
      <c r="K4461" s="0" t="str">
        <f aca="false">IF(AND(J4460=1,J4459=""),INDEX(DealTypes,1),IF(AND(J4460=-1,J4459=""),INDEX(DealTypes,2),IF(OR(AND(J4460="",J4459=1),AND(J4460="",J4459=-1)),INDEX(DealTypes,3),"")))</f>
        <v/>
      </c>
      <c r="L4461" s="6" t="str">
        <f aca="false">IF(K4461=INDEX(DealTypes,1),B4461+Spread,IF(K4461=INDEX(DealTypes,2),B4461,IF(OR(K4461=INDEX(DealTypes,3),N(L4460)=0),"",L4460)))</f>
        <v/>
      </c>
      <c r="M4461" s="6" t="str">
        <f aca="false">IF(N4461&lt;&gt;"",IF(COUNTIF(N$3:N4461,N4461)=1,MAX(M$4:M4460)+1,""),"")</f>
        <v/>
      </c>
      <c r="N4461" s="7" t="str">
        <f aca="false">IF(K4461=INDEX(DealTypes,3),IF(I4460=-1,ROUND((B4461-L4460)/Point,0),ROUND((L4460-B4461)/Point,0)),"")</f>
        <v/>
      </c>
      <c r="O4461" s="6" t="str">
        <f aca="false">(IF(AND(N(N4461)&gt;0,I4460=-1),1,IF(AND(N(N4461)&lt;0,I4460=-1),-1,IF(AND(N(N4461)&gt;0,I4460=1),2,IF(AND(N(N4461)&lt;0,I4460=1),-2,"")))))</f>
        <v/>
      </c>
      <c r="P4461" s="0" t="str">
        <f aca="false">IF(N4461&lt;&gt;"",ABS(N4461),"")</f>
        <v/>
      </c>
    </row>
    <row r="4462" customFormat="false" ht="12.8" hidden="false" customHeight="false" outlineLevel="0" collapsed="false">
      <c r="A4462" s="4" t="n">
        <v>44057.25</v>
      </c>
      <c r="B4462" s="5" t="n">
        <v>1.30553</v>
      </c>
      <c r="C4462" s="5" t="n">
        <v>1.30592</v>
      </c>
      <c r="D4462" s="5" t="n">
        <v>1.30479</v>
      </c>
      <c r="E4462" s="5" t="n">
        <v>1.30571</v>
      </c>
      <c r="F4462" s="0" t="n">
        <v>799</v>
      </c>
      <c r="G4462" s="0" t="n">
        <f aca="false">ROW()-3</f>
        <v>4459</v>
      </c>
      <c r="H4462" s="5" t="n">
        <f aca="true">IF(G4462&gt;(MovingPeriod+MovingShift),AVERAGE(INDIRECT("E"&amp;(ROW()-MovingPeriod-MovingShift)&amp;":"&amp;"E"&amp;ROW()-MovingShift)),"")</f>
        <v>1.30805230769231</v>
      </c>
      <c r="I4462" s="6" t="str">
        <f aca="false">IF(AND(B4462&gt;H4462,E4462&lt;H4462),-1,IF(AND(B4462&lt;H4462,E4462&gt;H4462),1,""))</f>
        <v/>
      </c>
      <c r="J4462" s="6" t="str">
        <f aca="false">IF(AND(I4462=-1,J4461=""),-1,IF(AND(I4462=1,J4461=""),1,IF(OR(AND(I4462="",J4461=1),AND(I4462="",J4461=-1),I4462=J4461),J4461,"")))</f>
        <v/>
      </c>
      <c r="K4462" s="0" t="str">
        <f aca="false">IF(AND(J4461=1,J4460=""),INDEX(DealTypes,1),IF(AND(J4461=-1,J4460=""),INDEX(DealTypes,2),IF(OR(AND(J4461="",J4460=1),AND(J4461="",J4460=-1)),INDEX(DealTypes,3),"")))</f>
        <v/>
      </c>
      <c r="L4462" s="6" t="str">
        <f aca="false">IF(K4462=INDEX(DealTypes,1),B4462+Spread,IF(K4462=INDEX(DealTypes,2),B4462,IF(OR(K4462=INDEX(DealTypes,3),N(L4461)=0),"",L4461)))</f>
        <v/>
      </c>
      <c r="M4462" s="6" t="str">
        <f aca="false">IF(N4462&lt;&gt;"",IF(COUNTIF(N$3:N4462,N4462)=1,MAX(M$4:M4461)+1,""),"")</f>
        <v/>
      </c>
      <c r="N4462" s="7" t="str">
        <f aca="false">IF(K4462=INDEX(DealTypes,3),IF(I4461=-1,ROUND((B4462-L4461)/Point,0),ROUND((L4461-B4462)/Point,0)),"")</f>
        <v/>
      </c>
      <c r="O4462" s="6" t="str">
        <f aca="false">(IF(AND(N(N4462)&gt;0,I4461=-1),1,IF(AND(N(N4462)&lt;0,I4461=-1),-1,IF(AND(N(N4462)&gt;0,I4461=1),2,IF(AND(N(N4462)&lt;0,I4461=1),-2,"")))))</f>
        <v/>
      </c>
      <c r="P4462" s="0" t="str">
        <f aca="false">IF(N4462&lt;&gt;"",ABS(N4462),"")</f>
        <v/>
      </c>
    </row>
    <row r="4463" customFormat="false" ht="12.8" hidden="false" customHeight="false" outlineLevel="0" collapsed="false">
      <c r="A4463" s="4" t="n">
        <v>44057.2916666667</v>
      </c>
      <c r="B4463" s="5" t="n">
        <v>1.3057</v>
      </c>
      <c r="C4463" s="5" t="n">
        <v>1.30646</v>
      </c>
      <c r="D4463" s="5" t="n">
        <v>1.30552</v>
      </c>
      <c r="E4463" s="5" t="n">
        <v>1.30581</v>
      </c>
      <c r="F4463" s="0" t="n">
        <v>667</v>
      </c>
      <c r="G4463" s="0" t="n">
        <f aca="false">ROW()-3</f>
        <v>4460</v>
      </c>
      <c r="H4463" s="5" t="n">
        <f aca="true">IF(G4463&gt;(MovingPeriod+MovingShift),AVERAGE(INDIRECT("E"&amp;(ROW()-MovingPeriod-MovingShift)&amp;":"&amp;"E"&amp;ROW()-MovingShift)),"")</f>
        <v>1.30795076923077</v>
      </c>
      <c r="I4463" s="0" t="str">
        <f aca="false">IF(AND(B4463&gt;H4463,E4463&lt;H4463),-1,IF(AND(B4463&lt;H4463,E4463&gt;H4463),1,""))</f>
        <v/>
      </c>
      <c r="J4463" s="6" t="str">
        <f aca="false">IF(AND(I4463=-1,J4462=""),-1,IF(AND(I4463=1,J4462=""),1,IF(OR(AND(I4463="",J4462=1),AND(I4463="",J4462=-1),I4463=J4462),J4462,"")))</f>
        <v/>
      </c>
      <c r="K4463" s="0" t="str">
        <f aca="false">IF(AND(J4462=1,J4461=""),INDEX(DealTypes,1),IF(AND(J4462=-1,J4461=""),INDEX(DealTypes,2),IF(OR(AND(J4462="",J4461=1),AND(J4462="",J4461=-1)),INDEX(DealTypes,3),"")))</f>
        <v/>
      </c>
      <c r="L4463" s="6" t="str">
        <f aca="false">IF(K4463=INDEX(DealTypes,1),B4463+Spread,IF(K4463=INDEX(DealTypes,2),B4463,IF(OR(K4463=INDEX(DealTypes,3),N(L4462)=0),"",L4462)))</f>
        <v/>
      </c>
      <c r="M4463" s="6" t="str">
        <f aca="false">IF(N4463&lt;&gt;"",IF(COUNTIF(N$3:N4463,N4463)=1,MAX(M$4:M4462)+1,""),"")</f>
        <v/>
      </c>
      <c r="N4463" s="7" t="str">
        <f aca="false">IF(K4463=INDEX(DealTypes,3),IF(I4462=-1,ROUND((B4463-L4462)/Point,0),ROUND((L4462-B4463)/Point,0)),"")</f>
        <v/>
      </c>
      <c r="O4463" s="6" t="str">
        <f aca="false">(IF(AND(N(N4463)&gt;0,I4462=-1),1,IF(AND(N(N4463)&lt;0,I4462=-1),-1,IF(AND(N(N4463)&gt;0,I4462=1),2,IF(AND(N(N4463)&lt;0,I4462=1),-2,"")))))</f>
        <v/>
      </c>
      <c r="P4463" s="0" t="str">
        <f aca="false">IF(N4463&lt;&gt;"",ABS(N4463),"")</f>
        <v/>
      </c>
    </row>
    <row r="4464" customFormat="false" ht="12.8" hidden="false" customHeight="false" outlineLevel="0" collapsed="false">
      <c r="A4464" s="4" t="n">
        <v>44057.3333333333</v>
      </c>
      <c r="B4464" s="5" t="n">
        <v>1.30583</v>
      </c>
      <c r="C4464" s="5" t="n">
        <v>1.30734</v>
      </c>
      <c r="D4464" s="5" t="n">
        <v>1.30563</v>
      </c>
      <c r="E4464" s="5" t="n">
        <v>1.30709</v>
      </c>
      <c r="F4464" s="0" t="n">
        <v>919</v>
      </c>
      <c r="G4464" s="0" t="n">
        <f aca="false">ROW()-3</f>
        <v>4461</v>
      </c>
      <c r="H4464" s="5" t="n">
        <f aca="true">IF(G4464&gt;(MovingPeriod+MovingShift),AVERAGE(INDIRECT("E"&amp;(ROW()-MovingPeriod-MovingShift)&amp;":"&amp;"E"&amp;ROW()-MovingShift)),"")</f>
        <v>1.30771461538462</v>
      </c>
      <c r="I4464" s="0" t="str">
        <f aca="false">IF(AND(B4464&gt;H4464,E4464&lt;H4464),-1,IF(AND(B4464&lt;H4464,E4464&gt;H4464),1,""))</f>
        <v/>
      </c>
      <c r="J4464" s="6" t="str">
        <f aca="false">IF(AND(I4464=-1,J4463=""),-1,IF(AND(I4464=1,J4463=""),1,IF(OR(AND(I4464="",J4463=1),AND(I4464="",J4463=-1),I4464=J4463),J4463,"")))</f>
        <v/>
      </c>
      <c r="K4464" s="0" t="str">
        <f aca="false">IF(AND(J4463=1,J4462=""),INDEX(DealTypes,1),IF(AND(J4463=-1,J4462=""),INDEX(DealTypes,2),IF(OR(AND(J4463="",J4462=1),AND(J4463="",J4462=-1)),INDEX(DealTypes,3),"")))</f>
        <v/>
      </c>
      <c r="L4464" s="6" t="str">
        <f aca="false">IF(K4464=INDEX(DealTypes,1),B4464+Spread,IF(K4464=INDEX(DealTypes,2),B4464,IF(OR(K4464=INDEX(DealTypes,3),N(L4463)=0),"",L4463)))</f>
        <v/>
      </c>
      <c r="M4464" s="6" t="str">
        <f aca="false">IF(N4464&lt;&gt;"",IF(COUNTIF(N$3:N4464,N4464)=1,MAX(M$4:M4463)+1,""),"")</f>
        <v/>
      </c>
      <c r="N4464" s="7" t="str">
        <f aca="false">IF(K4464=INDEX(DealTypes,3),IF(I4463=-1,ROUND((B4464-L4463)/Point,0),ROUND((L4463-B4464)/Point,0)),"")</f>
        <v/>
      </c>
      <c r="O4464" s="6" t="str">
        <f aca="false">(IF(AND(N(N4464)&gt;0,I4463=-1),1,IF(AND(N(N4464)&lt;0,I4463=-1),-1,IF(AND(N(N4464)&gt;0,I4463=1),2,IF(AND(N(N4464)&lt;0,I4463=1),-2,"")))))</f>
        <v/>
      </c>
      <c r="P4464" s="0" t="str">
        <f aca="false">IF(N4464&lt;&gt;"",ABS(N4464),"")</f>
        <v/>
      </c>
    </row>
    <row r="4465" customFormat="false" ht="12.8" hidden="false" customHeight="false" outlineLevel="0" collapsed="false">
      <c r="A4465" s="4" t="n">
        <v>44057.375</v>
      </c>
      <c r="B4465" s="5" t="n">
        <v>1.30709</v>
      </c>
      <c r="C4465" s="5" t="n">
        <v>1.30752</v>
      </c>
      <c r="D4465" s="5" t="n">
        <v>1.30559</v>
      </c>
      <c r="E4465" s="5" t="n">
        <v>1.30559</v>
      </c>
      <c r="F4465" s="0" t="n">
        <v>1611</v>
      </c>
      <c r="G4465" s="0" t="n">
        <f aca="false">ROW()-3</f>
        <v>4462</v>
      </c>
      <c r="H4465" s="5" t="n">
        <f aca="true">IF(G4465&gt;(MovingPeriod+MovingShift),AVERAGE(INDIRECT("E"&amp;(ROW()-MovingPeriod-MovingShift)&amp;":"&amp;"E"&amp;ROW()-MovingShift)),"")</f>
        <v>1.30745076923077</v>
      </c>
      <c r="I4465" s="0" t="str">
        <f aca="false">IF(AND(B4465&gt;H4465,E4465&lt;H4465),-1,IF(AND(B4465&lt;H4465,E4465&gt;H4465),1,""))</f>
        <v/>
      </c>
      <c r="J4465" s="6" t="str">
        <f aca="false">IF(AND(I4465=-1,J4464=""),-1,IF(AND(I4465=1,J4464=""),1,IF(OR(AND(I4465="",J4464=1),AND(I4465="",J4464=-1),I4465=J4464),J4464,"")))</f>
        <v/>
      </c>
      <c r="K4465" s="0" t="str">
        <f aca="false">IF(AND(J4464=1,J4463=""),INDEX(DealTypes,1),IF(AND(J4464=-1,J4463=""),INDEX(DealTypes,2),IF(OR(AND(J4464="",J4463=1),AND(J4464="",J4463=-1)),INDEX(DealTypes,3),"")))</f>
        <v/>
      </c>
      <c r="L4465" s="6" t="str">
        <f aca="false">IF(K4465=INDEX(DealTypes,1),B4465+Spread,IF(K4465=INDEX(DealTypes,2),B4465,IF(OR(K4465=INDEX(DealTypes,3),N(L4464)=0),"",L4464)))</f>
        <v/>
      </c>
      <c r="M4465" s="6" t="str">
        <f aca="false">IF(N4465&lt;&gt;"",IF(COUNTIF(N$3:N4465,N4465)=1,MAX(M$4:M4464)+1,""),"")</f>
        <v/>
      </c>
      <c r="N4465" s="7" t="str">
        <f aca="false">IF(K4465=INDEX(DealTypes,3),IF(I4464=-1,ROUND((B4465-L4464)/Point,0),ROUND((L4464-B4465)/Point,0)),"")</f>
        <v/>
      </c>
      <c r="O4465" s="6" t="str">
        <f aca="false">(IF(AND(N(N4465)&gt;0,I4464=-1),1,IF(AND(N(N4465)&lt;0,I4464=-1),-1,IF(AND(N(N4465)&gt;0,I4464=1),2,IF(AND(N(N4465)&lt;0,I4464=1),-2,"")))))</f>
        <v/>
      </c>
      <c r="P4465" s="0" t="str">
        <f aca="false">IF(N4465&lt;&gt;"",ABS(N4465),"")</f>
        <v/>
      </c>
    </row>
    <row r="4466" customFormat="false" ht="12.8" hidden="false" customHeight="false" outlineLevel="0" collapsed="false">
      <c r="A4466" s="4" t="n">
        <v>44057.4166666667</v>
      </c>
      <c r="B4466" s="5" t="n">
        <v>1.30561</v>
      </c>
      <c r="C4466" s="5" t="n">
        <v>1.30706</v>
      </c>
      <c r="D4466" s="5" t="n">
        <v>1.30518</v>
      </c>
      <c r="E4466" s="5" t="n">
        <v>1.30651</v>
      </c>
      <c r="F4466" s="0" t="n">
        <v>2572</v>
      </c>
      <c r="G4466" s="0" t="n">
        <f aca="false">ROW()-3</f>
        <v>4463</v>
      </c>
      <c r="H4466" s="5" t="n">
        <f aca="true">IF(G4466&gt;(MovingPeriod+MovingShift),AVERAGE(INDIRECT("E"&amp;(ROW()-MovingPeriod-MovingShift)&amp;":"&amp;"E"&amp;ROW()-MovingShift)),"")</f>
        <v>1.30714615384615</v>
      </c>
      <c r="I4466" s="0" t="str">
        <f aca="false">IF(AND(B4466&gt;H4466,E4466&lt;H4466),-1,IF(AND(B4466&lt;H4466,E4466&gt;H4466),1,""))</f>
        <v/>
      </c>
      <c r="J4466" s="6" t="str">
        <f aca="false">IF(AND(I4466=-1,J4465=""),-1,IF(AND(I4466=1,J4465=""),1,IF(OR(AND(I4466="",J4465=1),AND(I4466="",J4465=-1),I4466=J4465),J4465,"")))</f>
        <v/>
      </c>
      <c r="K4466" s="0" t="str">
        <f aca="false">IF(AND(J4465=1,J4464=""),INDEX(DealTypes,1),IF(AND(J4465=-1,J4464=""),INDEX(DealTypes,2),IF(OR(AND(J4465="",J4464=1),AND(J4465="",J4464=-1)),INDEX(DealTypes,3),"")))</f>
        <v/>
      </c>
      <c r="L4466" s="6" t="str">
        <f aca="false">IF(K4466=INDEX(DealTypes,1),B4466+Spread,IF(K4466=INDEX(DealTypes,2),B4466,IF(OR(K4466=INDEX(DealTypes,3),N(L4465)=0),"",L4465)))</f>
        <v/>
      </c>
      <c r="M4466" s="6" t="str">
        <f aca="false">IF(N4466&lt;&gt;"",IF(COUNTIF(N$3:N4466,N4466)=1,MAX(M$4:M4465)+1,""),"")</f>
        <v/>
      </c>
      <c r="N4466" s="7" t="str">
        <f aca="false">IF(K4466=INDEX(DealTypes,3),IF(I4465=-1,ROUND((B4466-L4465)/Point,0),ROUND((L4465-B4466)/Point,0)),"")</f>
        <v/>
      </c>
      <c r="O4466" s="6" t="str">
        <f aca="false">(IF(AND(N(N4466)&gt;0,I4465=-1),1,IF(AND(N(N4466)&lt;0,I4465=-1),-1,IF(AND(N(N4466)&gt;0,I4465=1),2,IF(AND(N(N4466)&lt;0,I4465=1),-2,"")))))</f>
        <v/>
      </c>
      <c r="P4466" s="0" t="str">
        <f aca="false">IF(N4466&lt;&gt;"",ABS(N4466),"")</f>
        <v/>
      </c>
    </row>
    <row r="4467" customFormat="false" ht="12.8" hidden="false" customHeight="false" outlineLevel="0" collapsed="false">
      <c r="A4467" s="4" t="n">
        <v>44057.4583333333</v>
      </c>
      <c r="B4467" s="5" t="n">
        <v>1.30652</v>
      </c>
      <c r="C4467" s="5" t="n">
        <v>1.30827</v>
      </c>
      <c r="D4467" s="5" t="n">
        <v>1.3056</v>
      </c>
      <c r="E4467" s="5" t="n">
        <v>1.30787</v>
      </c>
      <c r="F4467" s="0" t="n">
        <v>2473</v>
      </c>
      <c r="G4467" s="0" t="n">
        <f aca="false">ROW()-3</f>
        <v>4464</v>
      </c>
      <c r="H4467" s="5" t="n">
        <f aca="true">IF(G4467&gt;(MovingPeriod+MovingShift),AVERAGE(INDIRECT("E"&amp;(ROW()-MovingPeriod-MovingShift)&amp;":"&amp;"E"&amp;ROW()-MovingShift)),"")</f>
        <v>1.30668769230769</v>
      </c>
      <c r="I4467" s="6" t="n">
        <f aca="false">IF(AND(B4467&gt;H4467,E4467&lt;H4467),-1,IF(AND(B4467&lt;H4467,E4467&gt;H4467),1,""))</f>
        <v>1</v>
      </c>
      <c r="J4467" s="6" t="n">
        <f aca="false">IF(AND(I4467=-1,J4466=""),-1,IF(AND(I4467=1,J4466=""),1,IF(OR(AND(I4467="",J4466=1),AND(I4467="",J4466=-1),I4467=J4466),J4466,"")))</f>
        <v>1</v>
      </c>
      <c r="K4467" s="0" t="str">
        <f aca="false">IF(AND(J4466=1,J4465=""),INDEX(DealTypes,1),IF(AND(J4466=-1,J4465=""),INDEX(DealTypes,2),IF(OR(AND(J4466="",J4465=1),AND(J4466="",J4465=-1)),INDEX(DealTypes,3),"")))</f>
        <v/>
      </c>
      <c r="L4467" s="6" t="str">
        <f aca="false">IF(K4467=INDEX(DealTypes,1),B4467+Spread,IF(K4467=INDEX(DealTypes,2),B4467,IF(OR(K4467=INDEX(DealTypes,3),N(L4466)=0),"",L4466)))</f>
        <v/>
      </c>
      <c r="M4467" s="6" t="str">
        <f aca="false">IF(N4467&lt;&gt;"",IF(COUNTIF(N$3:N4467,N4467)=1,MAX(M$4:M4466)+1,""),"")</f>
        <v/>
      </c>
      <c r="N4467" s="7" t="str">
        <f aca="false">IF(K4467=INDEX(DealTypes,3),IF(I4466=-1,ROUND((B4467-L4466)/Point,0),ROUND((L4466-B4467)/Point,0)),"")</f>
        <v/>
      </c>
      <c r="O4467" s="6" t="str">
        <f aca="false">(IF(AND(N(N4467)&gt;0,I4466=-1),1,IF(AND(N(N4467)&lt;0,I4466=-1),-1,IF(AND(N(N4467)&gt;0,I4466=1),2,IF(AND(N(N4467)&lt;0,I4466=1),-2,"")))))</f>
        <v/>
      </c>
      <c r="P4467" s="0" t="str">
        <f aca="false">IF(N4467&lt;&gt;"",ABS(N4467),"")</f>
        <v/>
      </c>
    </row>
    <row r="4468" customFormat="false" ht="12.8" hidden="false" customHeight="false" outlineLevel="0" collapsed="false">
      <c r="A4468" s="4" t="n">
        <v>44057.5</v>
      </c>
      <c r="B4468" s="5" t="n">
        <v>1.30789</v>
      </c>
      <c r="C4468" s="5" t="n">
        <v>1.30803</v>
      </c>
      <c r="D4468" s="5" t="n">
        <v>1.30614</v>
      </c>
      <c r="E4468" s="5" t="n">
        <v>1.30743</v>
      </c>
      <c r="F4468" s="0" t="n">
        <v>2035</v>
      </c>
      <c r="G4468" s="0" t="n">
        <f aca="false">ROW()-3</f>
        <v>4465</v>
      </c>
      <c r="H4468" s="5" t="n">
        <f aca="true">IF(G4468&gt;(MovingPeriod+MovingShift),AVERAGE(INDIRECT("E"&amp;(ROW()-MovingPeriod-MovingShift)&amp;":"&amp;"E"&amp;ROW()-MovingShift)),"")</f>
        <v>1.30639538461538</v>
      </c>
      <c r="I4468" s="6" t="str">
        <f aca="false">IF(AND(B4468&gt;H4468,E4468&lt;H4468),-1,IF(AND(B4468&lt;H4468,E4468&gt;H4468),1,""))</f>
        <v/>
      </c>
      <c r="J4468" s="6" t="n">
        <f aca="false">IF(AND(I4468=-1,J4467=""),-1,IF(AND(I4468=1,J4467=""),1,IF(OR(AND(I4468="",J4467=1),AND(I4468="",J4467=-1),I4468=J4467),J4467,"")))</f>
        <v>1</v>
      </c>
      <c r="K4468" s="0" t="str">
        <f aca="false">IF(AND(J4467=1,J4466=""),INDEX(DealTypes,1),IF(AND(J4467=-1,J4466=""),INDEX(DealTypes,2),IF(OR(AND(J4467="",J4466=1),AND(J4467="",J4466=-1)),INDEX(DealTypes,3),"")))</f>
        <v>Buy</v>
      </c>
      <c r="L4468" s="6" t="n">
        <f aca="false">IF(K4468=INDEX(DealTypes,1),B4468+Spread,IF(K4468=INDEX(DealTypes,2),B4468,IF(OR(K4468=INDEX(DealTypes,3),N(L4467)=0),"",L4467)))</f>
        <v>1.30797</v>
      </c>
      <c r="M4468" s="6" t="str">
        <f aca="false">IF(N4468&lt;&gt;"",IF(COUNTIF(N$3:N4468,N4468)=1,MAX(M$4:M4467)+1,""),"")</f>
        <v/>
      </c>
      <c r="N4468" s="7" t="str">
        <f aca="false">IF(K4468=INDEX(DealTypes,3),IF(I4467=-1,ROUND((B4468-L4467)/Point,0),ROUND((L4467-B4468)/Point,0)),"")</f>
        <v/>
      </c>
      <c r="O4468" s="6" t="str">
        <f aca="false">(IF(AND(N(N4468)&gt;0,I4467=-1),1,IF(AND(N(N4468)&lt;0,I4467=-1),-1,IF(AND(N(N4468)&gt;0,I4467=1),2,IF(AND(N(N4468)&lt;0,I4467=1),-2,"")))))</f>
        <v/>
      </c>
      <c r="P4468" s="0" t="str">
        <f aca="false">IF(N4468&lt;&gt;"",ABS(N4468),"")</f>
        <v/>
      </c>
    </row>
    <row r="4469" customFormat="false" ht="12.8" hidden="false" customHeight="false" outlineLevel="0" collapsed="false">
      <c r="A4469" s="4" t="n">
        <v>44057.5416666667</v>
      </c>
      <c r="B4469" s="5" t="n">
        <v>1.30744</v>
      </c>
      <c r="C4469" s="5" t="n">
        <v>1.31054</v>
      </c>
      <c r="D4469" s="5" t="n">
        <v>1.30737</v>
      </c>
      <c r="E4469" s="5" t="n">
        <v>1.31041</v>
      </c>
      <c r="F4469" s="0" t="n">
        <v>2393</v>
      </c>
      <c r="G4469" s="0" t="n">
        <f aca="false">ROW()-3</f>
        <v>4466</v>
      </c>
      <c r="H4469" s="5" t="n">
        <f aca="true">IF(G4469&gt;(MovingPeriod+MovingShift),AVERAGE(INDIRECT("E"&amp;(ROW()-MovingPeriod-MovingShift)&amp;":"&amp;"E"&amp;ROW()-MovingShift)),"")</f>
        <v>1.30622615384615</v>
      </c>
      <c r="I4469" s="6" t="str">
        <f aca="false">IF(AND(B4469&gt;H4469,E4469&lt;H4469),-1,IF(AND(B4469&lt;H4469,E4469&gt;H4469),1,""))</f>
        <v/>
      </c>
      <c r="J4469" s="6" t="n">
        <f aca="false">IF(AND(I4469=-1,J4468=""),-1,IF(AND(I4469=1,J4468=""),1,IF(OR(AND(I4469="",J4468=1),AND(I4469="",J4468=-1),I4469=J4468),J4468,"")))</f>
        <v>1</v>
      </c>
      <c r="K4469" s="0" t="str">
        <f aca="false">IF(AND(J4468=1,J4467=""),INDEX(DealTypes,1),IF(AND(J4468=-1,J4467=""),INDEX(DealTypes,2),IF(OR(AND(J4468="",J4467=1),AND(J4468="",J4467=-1)),INDEX(DealTypes,3),"")))</f>
        <v/>
      </c>
      <c r="L4469" s="6" t="n">
        <f aca="false">IF(K4469=INDEX(DealTypes,1),B4469+Spread,IF(K4469=INDEX(DealTypes,2),B4469,IF(OR(K4469=INDEX(DealTypes,3),N(L4468)=0),"",L4468)))</f>
        <v>1.30797</v>
      </c>
      <c r="M4469" s="6" t="str">
        <f aca="false">IF(N4469&lt;&gt;"",IF(COUNTIF(N$3:N4469,N4469)=1,MAX(M$4:M4468)+1,""),"")</f>
        <v/>
      </c>
      <c r="N4469" s="7" t="str">
        <f aca="false">IF(K4469=INDEX(DealTypes,3),IF(I4468=-1,ROUND((B4469-L4468)/Point,0),ROUND((L4468-B4469)/Point,0)),"")</f>
        <v/>
      </c>
      <c r="O4469" s="6" t="str">
        <f aca="false">(IF(AND(N(N4469)&gt;0,I4468=-1),1,IF(AND(N(N4469)&lt;0,I4468=-1),-1,IF(AND(N(N4469)&gt;0,I4468=1),2,IF(AND(N(N4469)&lt;0,I4468=1),-2,"")))))</f>
        <v/>
      </c>
      <c r="P4469" s="0" t="str">
        <f aca="false">IF(N4469&lt;&gt;"",ABS(N4469),"")</f>
        <v/>
      </c>
    </row>
    <row r="4470" customFormat="false" ht="12.8" hidden="false" customHeight="false" outlineLevel="0" collapsed="false">
      <c r="A4470" s="4" t="n">
        <v>44057.5833333333</v>
      </c>
      <c r="B4470" s="5" t="n">
        <v>1.31044</v>
      </c>
      <c r="C4470" s="5" t="n">
        <v>1.31132</v>
      </c>
      <c r="D4470" s="5" t="n">
        <v>1.3097</v>
      </c>
      <c r="E4470" s="5" t="n">
        <v>1.31039</v>
      </c>
      <c r="F4470" s="0" t="n">
        <v>1943</v>
      </c>
      <c r="G4470" s="0" t="n">
        <f aca="false">ROW()-3</f>
        <v>4467</v>
      </c>
      <c r="H4470" s="5" t="n">
        <f aca="true">IF(G4470&gt;(MovingPeriod+MovingShift),AVERAGE(INDIRECT("E"&amp;(ROW()-MovingPeriod-MovingShift)&amp;":"&amp;"E"&amp;ROW()-MovingShift)),"")</f>
        <v>1.30616384615385</v>
      </c>
      <c r="I4470" s="0" t="str">
        <f aca="false">IF(AND(B4470&gt;H4470,E4470&lt;H4470),-1,IF(AND(B4470&lt;H4470,E4470&gt;H4470),1,""))</f>
        <v/>
      </c>
      <c r="J4470" s="0" t="n">
        <f aca="false">IF(AND(I4470=-1,J4469=""),-1,IF(AND(I4470=1,J4469=""),1,IF(OR(AND(I4470="",J4469=1),AND(I4470="",J4469=-1),I4470=J4469),J4469,"")))</f>
        <v>1</v>
      </c>
      <c r="K4470" s="0" t="str">
        <f aca="false">IF(AND(J4469=1,J4468=""),INDEX(DealTypes,1),IF(AND(J4469=-1,J4468=""),INDEX(DealTypes,2),IF(OR(AND(J4469="",J4468=1),AND(J4469="",J4468=-1)),INDEX(DealTypes,3),"")))</f>
        <v/>
      </c>
      <c r="L4470" s="6" t="n">
        <f aca="false">IF(K4470=INDEX(DealTypes,1),B4470+Spread,IF(K4470=INDEX(DealTypes,2),B4470,IF(OR(K4470=INDEX(DealTypes,3),N(L4469)=0),"",L4469)))</f>
        <v>1.30797</v>
      </c>
      <c r="M4470" s="6" t="str">
        <f aca="false">IF(N4470&lt;&gt;"",IF(COUNTIF(N$3:N4470,N4470)=1,MAX(M$4:M4469)+1,""),"")</f>
        <v/>
      </c>
      <c r="N4470" s="7" t="str">
        <f aca="false">IF(K4470=INDEX(DealTypes,3),IF(I4469=-1,ROUND((B4470-L4469)/Point,0),ROUND((L4469-B4470)/Point,0)),"")</f>
        <v/>
      </c>
      <c r="O4470" s="6" t="str">
        <f aca="false">(IF(AND(N(N4470)&gt;0,I4469=-1),1,IF(AND(N(N4470)&lt;0,I4469=-1),-1,IF(AND(N(N4470)&gt;0,I4469=1),2,IF(AND(N(N4470)&lt;0,I4469=1),-2,"")))))</f>
        <v/>
      </c>
      <c r="P4470" s="0" t="str">
        <f aca="false">IF(N4470&lt;&gt;"",ABS(N4470),"")</f>
        <v/>
      </c>
    </row>
    <row r="4471" customFormat="false" ht="12.8" hidden="false" customHeight="false" outlineLevel="0" collapsed="false">
      <c r="A4471" s="4" t="n">
        <v>44057.625</v>
      </c>
      <c r="B4471" s="5" t="n">
        <v>1.31039</v>
      </c>
      <c r="C4471" s="5" t="n">
        <v>1.31321</v>
      </c>
      <c r="D4471" s="5" t="n">
        <v>1.30948</v>
      </c>
      <c r="E4471" s="5" t="n">
        <v>1.3126</v>
      </c>
      <c r="F4471" s="0" t="n">
        <v>2175</v>
      </c>
      <c r="G4471" s="0" t="n">
        <f aca="false">ROW()-3</f>
        <v>4468</v>
      </c>
      <c r="H4471" s="5" t="n">
        <f aca="true">IF(G4471&gt;(MovingPeriod+MovingShift),AVERAGE(INDIRECT("E"&amp;(ROW()-MovingPeriod-MovingShift)&amp;":"&amp;"E"&amp;ROW()-MovingShift)),"")</f>
        <v>1.30604384615385</v>
      </c>
      <c r="I4471" s="0" t="str">
        <f aca="false">IF(AND(B4471&gt;H4471,E4471&lt;H4471),-1,IF(AND(B4471&lt;H4471,E4471&gt;H4471),1,""))</f>
        <v/>
      </c>
      <c r="J4471" s="0" t="n">
        <f aca="false">IF(AND(I4471=-1,J4470=""),-1,IF(AND(I4471=1,J4470=""),1,IF(OR(AND(I4471="",J4470=1),AND(I4471="",J4470=-1),I4471=J4470),J4470,"")))</f>
        <v>1</v>
      </c>
      <c r="K4471" s="0" t="str">
        <f aca="false">IF(AND(J4470=1,J4469=""),INDEX(DealTypes,1),IF(AND(J4470=-1,J4469=""),INDEX(DealTypes,2),IF(OR(AND(J4470="",J4469=1),AND(J4470="",J4469=-1)),INDEX(DealTypes,3),"")))</f>
        <v/>
      </c>
      <c r="L4471" s="0" t="n">
        <f aca="false">IF(K4471=INDEX(DealTypes,1),B4471+Spread,IF(K4471=INDEX(DealTypes,2),B4471,IF(OR(K4471=INDEX(DealTypes,3),N(L4470)=0),"",L4470)))</f>
        <v>1.30797</v>
      </c>
      <c r="M4471" s="6" t="str">
        <f aca="false">IF(N4471&lt;&gt;"",IF(COUNTIF(N$3:N4471,N4471)=1,MAX(M$4:M4470)+1,""),"")</f>
        <v/>
      </c>
      <c r="N4471" s="7" t="str">
        <f aca="false">IF(K4471=INDEX(DealTypes,3),IF(I4470=-1,ROUND((B4471-L4470)/Point,0),ROUND((L4470-B4471)/Point,0)),"")</f>
        <v/>
      </c>
      <c r="O4471" s="6" t="str">
        <f aca="false">(IF(AND(N(N4471)&gt;0,I4470=-1),1,IF(AND(N(N4471)&lt;0,I4470=-1),-1,IF(AND(N(N4471)&gt;0,I4470=1),2,IF(AND(N(N4471)&lt;0,I4470=1),-2,"")))))</f>
        <v/>
      </c>
      <c r="P4471" s="0" t="str">
        <f aca="false">IF(N4471&lt;&gt;"",ABS(N4471),"")</f>
        <v/>
      </c>
    </row>
    <row r="4472" customFormat="false" ht="12.8" hidden="false" customHeight="false" outlineLevel="0" collapsed="false">
      <c r="A4472" s="4" t="n">
        <v>44057.6666666667</v>
      </c>
      <c r="B4472" s="5" t="n">
        <v>1.3126</v>
      </c>
      <c r="C4472" s="5" t="n">
        <v>1.31423</v>
      </c>
      <c r="D4472" s="5" t="n">
        <v>1.31178</v>
      </c>
      <c r="E4472" s="5" t="n">
        <v>1.31238</v>
      </c>
      <c r="F4472" s="0" t="n">
        <v>2754</v>
      </c>
      <c r="G4472" s="0" t="n">
        <f aca="false">ROW()-3</f>
        <v>4469</v>
      </c>
      <c r="H4472" s="5" t="n">
        <f aca="true">IF(G4472&gt;(MovingPeriod+MovingShift),AVERAGE(INDIRECT("E"&amp;(ROW()-MovingPeriod-MovingShift)&amp;":"&amp;"E"&amp;ROW()-MovingShift)),"")</f>
        <v>1.30614923076923</v>
      </c>
      <c r="I4472" s="0" t="str">
        <f aca="false">IF(AND(B4472&gt;H4472,E4472&lt;H4472),-1,IF(AND(B4472&lt;H4472,E4472&gt;H4472),1,""))</f>
        <v/>
      </c>
      <c r="J4472" s="0" t="n">
        <f aca="false">IF(AND(I4472=-1,J4471=""),-1,IF(AND(I4472=1,J4471=""),1,IF(OR(AND(I4472="",J4471=1),AND(I4472="",J4471=-1),I4472=J4471),J4471,"")))</f>
        <v>1</v>
      </c>
      <c r="K4472" s="0" t="str">
        <f aca="false">IF(AND(J4471=1,J4470=""),INDEX(DealTypes,1),IF(AND(J4471=-1,J4470=""),INDEX(DealTypes,2),IF(OR(AND(J4471="",J4470=1),AND(J4471="",J4470=-1)),INDEX(DealTypes,3),"")))</f>
        <v/>
      </c>
      <c r="L4472" s="0" t="n">
        <f aca="false">IF(K4472=INDEX(DealTypes,1),B4472+Spread,IF(K4472=INDEX(DealTypes,2),B4472,IF(OR(K4472=INDEX(DealTypes,3),N(L4471)=0),"",L4471)))</f>
        <v>1.30797</v>
      </c>
      <c r="M4472" s="6" t="str">
        <f aca="false">IF(N4472&lt;&gt;"",IF(COUNTIF(N$3:N4472,N4472)=1,MAX(M$4:M4471)+1,""),"")</f>
        <v/>
      </c>
      <c r="N4472" s="7" t="str">
        <f aca="false">IF(K4472=INDEX(DealTypes,3),IF(I4471=-1,ROUND((B4472-L4471)/Point,0),ROUND((L4471-B4472)/Point,0)),"")</f>
        <v/>
      </c>
      <c r="O4472" s="6" t="str">
        <f aca="false">(IF(AND(N(N4472)&gt;0,I4471=-1),1,IF(AND(N(N4472)&lt;0,I4471=-1),-1,IF(AND(N(N4472)&gt;0,I4471=1),2,IF(AND(N(N4472)&lt;0,I4471=1),-2,"")))))</f>
        <v/>
      </c>
      <c r="P4472" s="0" t="str">
        <f aca="false">IF(N4472&lt;&gt;"",ABS(N4472),"")</f>
        <v/>
      </c>
    </row>
    <row r="4473" customFormat="false" ht="12.8" hidden="false" customHeight="false" outlineLevel="0" collapsed="false">
      <c r="A4473" s="4" t="n">
        <v>44057.7083333333</v>
      </c>
      <c r="B4473" s="5" t="n">
        <v>1.31238</v>
      </c>
      <c r="C4473" s="5" t="n">
        <v>1.31248</v>
      </c>
      <c r="D4473" s="5" t="n">
        <v>1.30938</v>
      </c>
      <c r="E4473" s="5" t="n">
        <v>1.31091</v>
      </c>
      <c r="F4473" s="0" t="n">
        <v>3105</v>
      </c>
      <c r="G4473" s="0" t="n">
        <f aca="false">ROW()-3</f>
        <v>4470</v>
      </c>
      <c r="H4473" s="5" t="n">
        <f aca="true">IF(G4473&gt;(MovingPeriod+MovingShift),AVERAGE(INDIRECT("E"&amp;(ROW()-MovingPeriod-MovingShift)&amp;":"&amp;"E"&amp;ROW()-MovingShift)),"")</f>
        <v>1.30636769230769</v>
      </c>
      <c r="I4473" s="0" t="str">
        <f aca="false">IF(AND(B4473&gt;H4473,E4473&lt;H4473),-1,IF(AND(B4473&lt;H4473,E4473&gt;H4473),1,""))</f>
        <v/>
      </c>
      <c r="J4473" s="0" t="n">
        <f aca="false">IF(AND(I4473=-1,J4472=""),-1,IF(AND(I4473=1,J4472=""),1,IF(OR(AND(I4473="",J4472=1),AND(I4473="",J4472=-1),I4473=J4472),J4472,"")))</f>
        <v>1</v>
      </c>
      <c r="K4473" s="0" t="str">
        <f aca="false">IF(AND(J4472=1,J4471=""),INDEX(DealTypes,1),IF(AND(J4472=-1,J4471=""),INDEX(DealTypes,2),IF(OR(AND(J4472="",J4471=1),AND(J4472="",J4471=-1)),INDEX(DealTypes,3),"")))</f>
        <v/>
      </c>
      <c r="L4473" s="0" t="n">
        <f aca="false">IF(K4473=INDEX(DealTypes,1),B4473+Spread,IF(K4473=INDEX(DealTypes,2),B4473,IF(OR(K4473=INDEX(DealTypes,3),N(L4472)=0),"",L4472)))</f>
        <v>1.30797</v>
      </c>
      <c r="M4473" s="6" t="str">
        <f aca="false">IF(N4473&lt;&gt;"",IF(COUNTIF(N$3:N4473,N4473)=1,MAX(M$4:M4472)+1,""),"")</f>
        <v/>
      </c>
      <c r="N4473" s="7" t="str">
        <f aca="false">IF(K4473=INDEX(DealTypes,3),IF(I4472=-1,ROUND((B4473-L4472)/Point,0),ROUND((L4472-B4473)/Point,0)),"")</f>
        <v/>
      </c>
      <c r="O4473" s="6" t="str">
        <f aca="false">(IF(AND(N(N4473)&gt;0,I4472=-1),1,IF(AND(N(N4473)&lt;0,I4472=-1),-1,IF(AND(N(N4473)&gt;0,I4472=1),2,IF(AND(N(N4473)&lt;0,I4472=1),-2,"")))))</f>
        <v/>
      </c>
      <c r="P4473" s="0" t="str">
        <f aca="false">IF(N4473&lt;&gt;"",ABS(N4473),"")</f>
        <v/>
      </c>
    </row>
    <row r="4474" customFormat="false" ht="12.8" hidden="false" customHeight="false" outlineLevel="0" collapsed="false">
      <c r="A4474" s="4" t="n">
        <v>44057.75</v>
      </c>
      <c r="B4474" s="5" t="n">
        <v>1.31091</v>
      </c>
      <c r="C4474" s="5" t="n">
        <v>1.31108</v>
      </c>
      <c r="D4474" s="5" t="n">
        <v>1.30942</v>
      </c>
      <c r="E4474" s="5" t="n">
        <v>1.31057</v>
      </c>
      <c r="F4474" s="0" t="n">
        <v>1958</v>
      </c>
      <c r="G4474" s="0" t="n">
        <f aca="false">ROW()-3</f>
        <v>4471</v>
      </c>
      <c r="H4474" s="5" t="n">
        <f aca="true">IF(G4474&gt;(MovingPeriod+MovingShift),AVERAGE(INDIRECT("E"&amp;(ROW()-MovingPeriod-MovingShift)&amp;":"&amp;"E"&amp;ROW()-MovingShift)),"")</f>
        <v>1.30643230769231</v>
      </c>
      <c r="I4474" s="0" t="str">
        <f aca="false">IF(AND(B4474&gt;H4474,E4474&lt;H4474),-1,IF(AND(B4474&lt;H4474,E4474&gt;H4474),1,""))</f>
        <v/>
      </c>
      <c r="J4474" s="6" t="n">
        <f aca="false">IF(AND(I4474=-1,J4473=""),-1,IF(AND(I4474=1,J4473=""),1,IF(OR(AND(I4474="",J4473=1),AND(I4474="",J4473=-1),I4474=J4473),J4473,"")))</f>
        <v>1</v>
      </c>
      <c r="K4474" s="0" t="str">
        <f aca="false">IF(AND(J4473=1,J4472=""),INDEX(DealTypes,1),IF(AND(J4473=-1,J4472=""),INDEX(DealTypes,2),IF(OR(AND(J4473="",J4472=1),AND(J4473="",J4472=-1)),INDEX(DealTypes,3),"")))</f>
        <v/>
      </c>
      <c r="L4474" s="0" t="n">
        <f aca="false">IF(K4474=INDEX(DealTypes,1),B4474+Spread,IF(K4474=INDEX(DealTypes,2),B4474,IF(OR(K4474=INDEX(DealTypes,3),N(L4473)=0),"",L4473)))</f>
        <v>1.30797</v>
      </c>
      <c r="M4474" s="6" t="str">
        <f aca="false">IF(N4474&lt;&gt;"",IF(COUNTIF(N$3:N4474,N4474)=1,MAX(M$4:M4473)+1,""),"")</f>
        <v/>
      </c>
      <c r="N4474" s="7" t="str">
        <f aca="false">IF(K4474=INDEX(DealTypes,3),IF(I4473=-1,ROUND((B4474-L4473)/Point,0),ROUND((L4473-B4474)/Point,0)),"")</f>
        <v/>
      </c>
      <c r="O4474" s="6" t="str">
        <f aca="false">(IF(AND(N(N4474)&gt;0,I4473=-1),1,IF(AND(N(N4474)&lt;0,I4473=-1),-1,IF(AND(N(N4474)&gt;0,I4473=1),2,IF(AND(N(N4474)&lt;0,I4473=1),-2,"")))))</f>
        <v/>
      </c>
      <c r="P4474" s="0" t="str">
        <f aca="false">IF(N4474&lt;&gt;"",ABS(N4474),"")</f>
        <v/>
      </c>
    </row>
    <row r="4475" customFormat="false" ht="12.8" hidden="false" customHeight="false" outlineLevel="0" collapsed="false">
      <c r="A4475" s="4" t="n">
        <v>44057.7916666667</v>
      </c>
      <c r="B4475" s="5" t="n">
        <v>1.31058</v>
      </c>
      <c r="C4475" s="5" t="n">
        <v>1.31073</v>
      </c>
      <c r="D4475" s="5" t="n">
        <v>1.30921</v>
      </c>
      <c r="E4475" s="5" t="n">
        <v>1.30999</v>
      </c>
      <c r="F4475" s="0" t="n">
        <v>1646</v>
      </c>
      <c r="G4475" s="0" t="n">
        <f aca="false">ROW()-3</f>
        <v>4472</v>
      </c>
      <c r="H4475" s="5" t="n">
        <f aca="true">IF(G4475&gt;(MovingPeriod+MovingShift),AVERAGE(INDIRECT("E"&amp;(ROW()-MovingPeriod-MovingShift)&amp;":"&amp;"E"&amp;ROW()-MovingShift)),"")</f>
        <v>1.30673769230769</v>
      </c>
      <c r="I4475" s="6" t="str">
        <f aca="false">IF(AND(B4475&gt;H4475,E4475&lt;H4475),-1,IF(AND(B4475&lt;H4475,E4475&gt;H4475),1,""))</f>
        <v/>
      </c>
      <c r="J4475" s="6" t="n">
        <f aca="false">IF(AND(I4475=-1,J4474=""),-1,IF(AND(I4475=1,J4474=""),1,IF(OR(AND(I4475="",J4474=1),AND(I4475="",J4474=-1),I4475=J4474),J4474,"")))</f>
        <v>1</v>
      </c>
      <c r="K4475" s="0" t="str">
        <f aca="false">IF(AND(J4474=1,J4473=""),INDEX(DealTypes,1),IF(AND(J4474=-1,J4473=""),INDEX(DealTypes,2),IF(OR(AND(J4474="",J4473=1),AND(J4474="",J4473=-1)),INDEX(DealTypes,3),"")))</f>
        <v/>
      </c>
      <c r="L4475" s="6" t="n">
        <f aca="false">IF(K4475=INDEX(DealTypes,1),B4475+Spread,IF(K4475=INDEX(DealTypes,2),B4475,IF(OR(K4475=INDEX(DealTypes,3),N(L4474)=0),"",L4474)))</f>
        <v>1.30797</v>
      </c>
      <c r="M4475" s="6" t="str">
        <f aca="false">IF(N4475&lt;&gt;"",IF(COUNTIF(N$3:N4475,N4475)=1,MAX(M$4:M4474)+1,""),"")</f>
        <v/>
      </c>
      <c r="N4475" s="7" t="str">
        <f aca="false">IF(K4475=INDEX(DealTypes,3),IF(I4474=-1,ROUND((B4475-L4474)/Point,0),ROUND((L4474-B4475)/Point,0)),"")</f>
        <v/>
      </c>
      <c r="O4475" s="6" t="str">
        <f aca="false">(IF(AND(N(N4475)&gt;0,I4474=-1),1,IF(AND(N(N4475)&lt;0,I4474=-1),-1,IF(AND(N(N4475)&gt;0,I4474=1),2,IF(AND(N(N4475)&lt;0,I4474=1),-2,"")))))</f>
        <v/>
      </c>
      <c r="P4475" s="0" t="str">
        <f aca="false">IF(N4475&lt;&gt;"",ABS(N4475),"")</f>
        <v/>
      </c>
    </row>
    <row r="4476" customFormat="false" ht="12.8" hidden="false" customHeight="false" outlineLevel="0" collapsed="false">
      <c r="A4476" s="4" t="n">
        <v>44057.8333333333</v>
      </c>
      <c r="B4476" s="5" t="n">
        <v>1.30999</v>
      </c>
      <c r="C4476" s="5" t="n">
        <v>1.3102</v>
      </c>
      <c r="D4476" s="5" t="n">
        <v>1.3086</v>
      </c>
      <c r="E4476" s="5" t="n">
        <v>1.30903</v>
      </c>
      <c r="F4476" s="0" t="n">
        <v>1298</v>
      </c>
      <c r="G4476" s="0" t="n">
        <f aca="false">ROW()-3</f>
        <v>4473</v>
      </c>
      <c r="H4476" s="5" t="n">
        <f aca="true">IF(G4476&gt;(MovingPeriod+MovingShift),AVERAGE(INDIRECT("E"&amp;(ROW()-MovingPeriod-MovingShift)&amp;":"&amp;"E"&amp;ROW()-MovingShift)),"")</f>
        <v>1.30700692307692</v>
      </c>
      <c r="I4476" s="6" t="str">
        <f aca="false">IF(AND(B4476&gt;H4476,E4476&lt;H4476),-1,IF(AND(B4476&lt;H4476,E4476&gt;H4476),1,""))</f>
        <v/>
      </c>
      <c r="J4476" s="6" t="n">
        <f aca="false">IF(AND(I4476=-1,J4475=""),-1,IF(AND(I4476=1,J4475=""),1,IF(OR(AND(I4476="",J4475=1),AND(I4476="",J4475=-1),I4476=J4475),J4475,"")))</f>
        <v>1</v>
      </c>
      <c r="K4476" s="0" t="str">
        <f aca="false">IF(AND(J4475=1,J4474=""),INDEX(DealTypes,1),IF(AND(J4475=-1,J4474=""),INDEX(DealTypes,2),IF(OR(AND(J4475="",J4474=1),AND(J4475="",J4474=-1)),INDEX(DealTypes,3),"")))</f>
        <v/>
      </c>
      <c r="L4476" s="6" t="n">
        <f aca="false">IF(K4476=INDEX(DealTypes,1),B4476+Spread,IF(K4476=INDEX(DealTypes,2),B4476,IF(OR(K4476=INDEX(DealTypes,3),N(L4475)=0),"",L4475)))</f>
        <v>1.30797</v>
      </c>
      <c r="M4476" s="6" t="str">
        <f aca="false">IF(N4476&lt;&gt;"",IF(COUNTIF(N$3:N4476,N4476)=1,MAX(M$4:M4475)+1,""),"")</f>
        <v/>
      </c>
      <c r="N4476" s="7" t="str">
        <f aca="false">IF(K4476=INDEX(DealTypes,3),IF(I4475=-1,ROUND((B4476-L4475)/Point,0),ROUND((L4475-B4476)/Point,0)),"")</f>
        <v/>
      </c>
      <c r="O4476" s="6" t="str">
        <f aca="false">(IF(AND(N(N4476)&gt;0,I4475=-1),1,IF(AND(N(N4476)&lt;0,I4475=-1),-1,IF(AND(N(N4476)&gt;0,I4475=1),2,IF(AND(N(N4476)&lt;0,I4475=1),-2,"")))))</f>
        <v/>
      </c>
      <c r="P4476" s="0" t="str">
        <f aca="false">IF(N4476&lt;&gt;"",ABS(N4476),"")</f>
        <v/>
      </c>
    </row>
    <row r="4477" customFormat="false" ht="12.8" hidden="false" customHeight="false" outlineLevel="0" collapsed="false">
      <c r="A4477" s="4" t="n">
        <v>44057.875</v>
      </c>
      <c r="B4477" s="5" t="n">
        <v>1.30902</v>
      </c>
      <c r="C4477" s="5" t="n">
        <v>1.30952</v>
      </c>
      <c r="D4477" s="5" t="n">
        <v>1.30862</v>
      </c>
      <c r="E4477" s="5" t="n">
        <v>1.30905</v>
      </c>
      <c r="F4477" s="0" t="n">
        <v>1112</v>
      </c>
      <c r="G4477" s="0" t="n">
        <f aca="false">ROW()-3</f>
        <v>4474</v>
      </c>
      <c r="H4477" s="5" t="n">
        <f aca="true">IF(G4477&gt;(MovingPeriod+MovingShift),AVERAGE(INDIRECT("E"&amp;(ROW()-MovingPeriod-MovingShift)&amp;":"&amp;"E"&amp;ROW()-MovingShift)),"")</f>
        <v>1.30744384615385</v>
      </c>
      <c r="I4477" s="0" t="str">
        <f aca="false">IF(AND(B4477&gt;H4477,E4477&lt;H4477),-1,IF(AND(B4477&lt;H4477,E4477&gt;H4477),1,""))</f>
        <v/>
      </c>
      <c r="J4477" s="6" t="n">
        <f aca="false">IF(AND(I4477=-1,J4476=""),-1,IF(AND(I4477=1,J4476=""),1,IF(OR(AND(I4477="",J4476=1),AND(I4477="",J4476=-1),I4477=J4476),J4476,"")))</f>
        <v>1</v>
      </c>
      <c r="K4477" s="0" t="str">
        <f aca="false">IF(AND(J4476=1,J4475=""),INDEX(DealTypes,1),IF(AND(J4476=-1,J4475=""),INDEX(DealTypes,2),IF(OR(AND(J4476="",J4475=1),AND(J4476="",J4475=-1)),INDEX(DealTypes,3),"")))</f>
        <v/>
      </c>
      <c r="L4477" s="6" t="n">
        <f aca="false">IF(K4477=INDEX(DealTypes,1),B4477+Spread,IF(K4477=INDEX(DealTypes,2),B4477,IF(OR(K4477=INDEX(DealTypes,3),N(L4476)=0),"",L4476)))</f>
        <v>1.30797</v>
      </c>
      <c r="M4477" s="6" t="str">
        <f aca="false">IF(N4477&lt;&gt;"",IF(COUNTIF(N$3:N4477,N4477)=1,MAX(M$4:M4476)+1,""),"")</f>
        <v/>
      </c>
      <c r="N4477" s="7" t="str">
        <f aca="false">IF(K4477=INDEX(DealTypes,3),IF(I4476=-1,ROUND((B4477-L4476)/Point,0),ROUND((L4476-B4477)/Point,0)),"")</f>
        <v/>
      </c>
      <c r="O4477" s="6" t="str">
        <f aca="false">(IF(AND(N(N4477)&gt;0,I4476=-1),1,IF(AND(N(N4477)&lt;0,I4476=-1),-1,IF(AND(N(N4477)&gt;0,I4476=1),2,IF(AND(N(N4477)&lt;0,I4476=1),-2,"")))))</f>
        <v/>
      </c>
      <c r="P4477" s="0" t="str">
        <f aca="false">IF(N4477&lt;&gt;"",ABS(N4477),"")</f>
        <v/>
      </c>
    </row>
    <row r="4478" customFormat="false" ht="12.8" hidden="false" customHeight="false" outlineLevel="0" collapsed="false">
      <c r="A4478" s="4" t="n">
        <v>44057.9166666667</v>
      </c>
      <c r="B4478" s="5" t="n">
        <v>1.30905</v>
      </c>
      <c r="C4478" s="5" t="n">
        <v>1.30954</v>
      </c>
      <c r="D4478" s="5" t="n">
        <v>1.30834</v>
      </c>
      <c r="E4478" s="5" t="n">
        <v>1.30849</v>
      </c>
      <c r="F4478" s="0" t="n">
        <v>1278</v>
      </c>
      <c r="G4478" s="0" t="n">
        <f aca="false">ROW()-3</f>
        <v>4475</v>
      </c>
      <c r="H4478" s="5" t="n">
        <f aca="true">IF(G4478&gt;(MovingPeriod+MovingShift),AVERAGE(INDIRECT("E"&amp;(ROW()-MovingPeriod-MovingShift)&amp;":"&amp;"E"&amp;ROW()-MovingShift)),"")</f>
        <v>1.30793307692308</v>
      </c>
      <c r="I4478" s="0" t="str">
        <f aca="false">IF(AND(B4478&gt;H4478,E4478&lt;H4478),-1,IF(AND(B4478&lt;H4478,E4478&gt;H4478),1,""))</f>
        <v/>
      </c>
      <c r="J4478" s="6" t="n">
        <f aca="false">IF(AND(I4478=-1,J4477=""),-1,IF(AND(I4478=1,J4477=""),1,IF(OR(AND(I4478="",J4477=1),AND(I4478="",J4477=-1),I4478=J4477),J4477,"")))</f>
        <v>1</v>
      </c>
      <c r="K4478" s="0" t="str">
        <f aca="false">IF(AND(J4477=1,J4476=""),INDEX(DealTypes,1),IF(AND(J4477=-1,J4476=""),INDEX(DealTypes,2),IF(OR(AND(J4477="",J4476=1),AND(J4477="",J4476=-1)),INDEX(DealTypes,3),"")))</f>
        <v/>
      </c>
      <c r="L4478" s="6" t="n">
        <f aca="false">IF(K4478=INDEX(DealTypes,1),B4478+Spread,IF(K4478=INDEX(DealTypes,2),B4478,IF(OR(K4478=INDEX(DealTypes,3),N(L4477)=0),"",L4477)))</f>
        <v>1.30797</v>
      </c>
      <c r="M4478" s="6" t="str">
        <f aca="false">IF(N4478&lt;&gt;"",IF(COUNTIF(N$3:N4478,N4478)=1,MAX(M$4:M4477)+1,""),"")</f>
        <v/>
      </c>
      <c r="N4478" s="7" t="str">
        <f aca="false">IF(K4478=INDEX(DealTypes,3),IF(I4477=-1,ROUND((B4478-L4477)/Point,0),ROUND((L4477-B4478)/Point,0)),"")</f>
        <v/>
      </c>
      <c r="O4478" s="6" t="str">
        <f aca="false">(IF(AND(N(N4478)&gt;0,I4477=-1),1,IF(AND(N(N4478)&lt;0,I4477=-1),-1,IF(AND(N(N4478)&gt;0,I4477=1),2,IF(AND(N(N4478)&lt;0,I4477=1),-2,"")))))</f>
        <v/>
      </c>
      <c r="P4478" s="0" t="str">
        <f aca="false">IF(N4478&lt;&gt;"",ABS(N4478),"")</f>
        <v/>
      </c>
    </row>
    <row r="4479" customFormat="false" ht="12.8" hidden="false" customHeight="false" outlineLevel="0" collapsed="false">
      <c r="A4479" s="4" t="n">
        <v>44057.9583333333</v>
      </c>
      <c r="B4479" s="5" t="n">
        <v>1.30849</v>
      </c>
      <c r="C4479" s="5" t="n">
        <v>1.30907</v>
      </c>
      <c r="D4479" s="5" t="n">
        <v>1.3084</v>
      </c>
      <c r="E4479" s="5" t="n">
        <v>1.30903</v>
      </c>
      <c r="F4479" s="0" t="n">
        <v>776</v>
      </c>
      <c r="G4479" s="0" t="n">
        <f aca="false">ROW()-3</f>
        <v>4476</v>
      </c>
      <c r="H4479" s="5" t="n">
        <f aca="true">IF(G4479&gt;(MovingPeriod+MovingShift),AVERAGE(INDIRECT("E"&amp;(ROW()-MovingPeriod-MovingShift)&amp;":"&amp;"E"&amp;ROW()-MovingShift)),"")</f>
        <v>1.30832538461538</v>
      </c>
      <c r="I4479" s="0" t="str">
        <f aca="false">IF(AND(B4479&gt;H4479,E4479&lt;H4479),-1,IF(AND(B4479&lt;H4479,E4479&gt;H4479),1,""))</f>
        <v/>
      </c>
      <c r="J4479" s="6" t="n">
        <f aca="false">IF(AND(I4479=-1,J4478=""),-1,IF(AND(I4479=1,J4478=""),1,IF(OR(AND(I4479="",J4478=1),AND(I4479="",J4478=-1),I4479=J4478),J4478,"")))</f>
        <v>1</v>
      </c>
      <c r="K4479" s="0" t="str">
        <f aca="false">IF(AND(J4478=1,J4477=""),INDEX(DealTypes,1),IF(AND(J4478=-1,J4477=""),INDEX(DealTypes,2),IF(OR(AND(J4478="",J4477=1),AND(J4478="",J4477=-1)),INDEX(DealTypes,3),"")))</f>
        <v/>
      </c>
      <c r="L4479" s="6" t="n">
        <f aca="false">IF(K4479=INDEX(DealTypes,1),B4479+Spread,IF(K4479=INDEX(DealTypes,2),B4479,IF(OR(K4479=INDEX(DealTypes,3),N(L4478)=0),"",L4478)))</f>
        <v>1.30797</v>
      </c>
      <c r="M4479" s="6" t="str">
        <f aca="false">IF(N4479&lt;&gt;"",IF(COUNTIF(N$3:N4479,N4479)=1,MAX(M$4:M4478)+1,""),"")</f>
        <v/>
      </c>
      <c r="N4479" s="7" t="str">
        <f aca="false">IF(K4479=INDEX(DealTypes,3),IF(I4478=-1,ROUND((B4479-L4478)/Point,0),ROUND((L4478-B4479)/Point,0)),"")</f>
        <v/>
      </c>
      <c r="O4479" s="6" t="str">
        <f aca="false">(IF(AND(N(N4479)&gt;0,I4478=-1),1,IF(AND(N(N4479)&lt;0,I4478=-1),-1,IF(AND(N(N4479)&gt;0,I4478=1),2,IF(AND(N(N4479)&lt;0,I4478=1),-2,"")))))</f>
        <v/>
      </c>
      <c r="P4479" s="0" t="str">
        <f aca="false">IF(N4479&lt;&gt;"",ABS(N4479),"")</f>
        <v/>
      </c>
    </row>
    <row r="4480" customFormat="false" ht="12.8" hidden="false" customHeight="false" outlineLevel="0" collapsed="false">
      <c r="A4480" s="4" t="n">
        <v>44060</v>
      </c>
      <c r="B4480" s="5" t="n">
        <v>1.30831</v>
      </c>
      <c r="C4480" s="5" t="n">
        <v>1.31045</v>
      </c>
      <c r="D4480" s="5" t="n">
        <v>1.30831</v>
      </c>
      <c r="E4480" s="5" t="n">
        <v>1.30986</v>
      </c>
      <c r="F4480" s="0" t="n">
        <v>484</v>
      </c>
      <c r="G4480" s="0" t="n">
        <f aca="false">ROW()-3</f>
        <v>4477</v>
      </c>
      <c r="H4480" s="5" t="n">
        <f aca="true">IF(G4480&gt;(MovingPeriod+MovingShift),AVERAGE(INDIRECT("E"&amp;(ROW()-MovingPeriod-MovingShift)&amp;":"&amp;"E"&amp;ROW()-MovingShift)),"")</f>
        <v>1.30871307692308</v>
      </c>
      <c r="I4480" s="6" t="n">
        <f aca="false">IF(AND(B4480&gt;H4480,E4480&lt;H4480),-1,IF(AND(B4480&lt;H4480,E4480&gt;H4480),1,""))</f>
        <v>1</v>
      </c>
      <c r="J4480" s="6" t="n">
        <f aca="false">IF(AND(I4480=-1,J4479=""),-1,IF(AND(I4480=1,J4479=""),1,IF(OR(AND(I4480="",J4479=1),AND(I4480="",J4479=-1),I4480=J4479),J4479,"")))</f>
        <v>1</v>
      </c>
      <c r="K4480" s="0" t="str">
        <f aca="false">IF(AND(J4479=1,J4478=""),INDEX(DealTypes,1),IF(AND(J4479=-1,J4478=""),INDEX(DealTypes,2),IF(OR(AND(J4479="",J4478=1),AND(J4479="",J4478=-1)),INDEX(DealTypes,3),"")))</f>
        <v/>
      </c>
      <c r="L4480" s="6" t="n">
        <f aca="false">IF(K4480=INDEX(DealTypes,1),B4480+Spread,IF(K4480=INDEX(DealTypes,2),B4480,IF(OR(K4480=INDEX(DealTypes,3),N(L4479)=0),"",L4479)))</f>
        <v>1.30797</v>
      </c>
      <c r="M4480" s="6" t="str">
        <f aca="false">IF(N4480&lt;&gt;"",IF(COUNTIF(N$3:N4480,N4480)=1,MAX(M$4:M4479)+1,""),"")</f>
        <v/>
      </c>
      <c r="N4480" s="7" t="str">
        <f aca="false">IF(K4480=INDEX(DealTypes,3),IF(I4479=-1,ROUND((B4480-L4479)/Point,0),ROUND((L4479-B4480)/Point,0)),"")</f>
        <v/>
      </c>
      <c r="O4480" s="6" t="str">
        <f aca="false">(IF(AND(N(N4480)&gt;0,I4479=-1),1,IF(AND(N(N4480)&lt;0,I4479=-1),-1,IF(AND(N(N4480)&gt;0,I4479=1),2,IF(AND(N(N4480)&lt;0,I4479=1),-2,"")))))</f>
        <v/>
      </c>
      <c r="P4480" s="0" t="str">
        <f aca="false">IF(N4480&lt;&gt;"",ABS(N4480),"")</f>
        <v/>
      </c>
    </row>
    <row r="4481" customFormat="false" ht="12.8" hidden="false" customHeight="false" outlineLevel="0" collapsed="false">
      <c r="A4481" s="4" t="n">
        <v>44060.0416666667</v>
      </c>
      <c r="B4481" s="5" t="n">
        <v>1.30991</v>
      </c>
      <c r="C4481" s="5" t="n">
        <v>1.31024</v>
      </c>
      <c r="D4481" s="5" t="n">
        <v>1.30936</v>
      </c>
      <c r="E4481" s="5" t="n">
        <v>1.30957</v>
      </c>
      <c r="F4481" s="0" t="n">
        <v>547</v>
      </c>
      <c r="G4481" s="0" t="n">
        <f aca="false">ROW()-3</f>
        <v>4478</v>
      </c>
      <c r="H4481" s="5" t="n">
        <f aca="true">IF(G4481&gt;(MovingPeriod+MovingShift),AVERAGE(INDIRECT("E"&amp;(ROW()-MovingPeriod-MovingShift)&amp;":"&amp;"E"&amp;ROW()-MovingShift)),"")</f>
        <v>1.30904230769231</v>
      </c>
      <c r="I4481" s="0" t="str">
        <f aca="false">IF(AND(B4481&gt;H4481,E4481&lt;H4481),-1,IF(AND(B4481&lt;H4481,E4481&gt;H4481),1,""))</f>
        <v/>
      </c>
      <c r="J4481" s="6" t="n">
        <f aca="false">IF(AND(I4481=-1,J4480=""),-1,IF(AND(I4481=1,J4480=""),1,IF(OR(AND(I4481="",J4480=1),AND(I4481="",J4480=-1),I4481=J4480),J4480,"")))</f>
        <v>1</v>
      </c>
      <c r="K4481" s="0" t="str">
        <f aca="false">IF(AND(J4480=1,J4479=""),INDEX(DealTypes,1),IF(AND(J4480=-1,J4479=""),INDEX(DealTypes,2),IF(OR(AND(J4480="",J4479=1),AND(J4480="",J4479=-1)),INDEX(DealTypes,3),"")))</f>
        <v/>
      </c>
      <c r="L4481" s="6" t="n">
        <f aca="false">IF(K4481=INDEX(DealTypes,1),B4481+Spread,IF(K4481=INDEX(DealTypes,2),B4481,IF(OR(K4481=INDEX(DealTypes,3),N(L4480)=0),"",L4480)))</f>
        <v>1.30797</v>
      </c>
      <c r="M4481" s="6" t="str">
        <f aca="false">IF(N4481&lt;&gt;"",IF(COUNTIF(N$3:N4481,N4481)=1,MAX(M$4:M4480)+1,""),"")</f>
        <v/>
      </c>
      <c r="N4481" s="7" t="str">
        <f aca="false">IF(K4481=INDEX(DealTypes,3),IF(I4480=-1,ROUND((B4481-L4480)/Point,0),ROUND((L4480-B4481)/Point,0)),"")</f>
        <v/>
      </c>
      <c r="O4481" s="6" t="str">
        <f aca="false">(IF(AND(N(N4481)&gt;0,I4480=-1),1,IF(AND(N(N4481)&lt;0,I4480=-1),-1,IF(AND(N(N4481)&gt;0,I4480=1),2,IF(AND(N(N4481)&lt;0,I4480=1),-2,"")))))</f>
        <v/>
      </c>
      <c r="P4481" s="0" t="str">
        <f aca="false">IF(N4481&lt;&gt;"",ABS(N4481),"")</f>
        <v/>
      </c>
    </row>
    <row r="4482" customFormat="false" ht="12.8" hidden="false" customHeight="false" outlineLevel="0" collapsed="false">
      <c r="A4482" s="4" t="n">
        <v>44060.0833333333</v>
      </c>
      <c r="B4482" s="5" t="n">
        <v>1.30957</v>
      </c>
      <c r="C4482" s="5" t="n">
        <v>1.31064</v>
      </c>
      <c r="D4482" s="5" t="n">
        <v>1.30952</v>
      </c>
      <c r="E4482" s="5" t="n">
        <v>1.31048</v>
      </c>
      <c r="F4482" s="0" t="n">
        <v>866</v>
      </c>
      <c r="G4482" s="0" t="n">
        <f aca="false">ROW()-3</f>
        <v>4479</v>
      </c>
      <c r="H4482" s="5" t="n">
        <f aca="true">IF(G4482&gt;(MovingPeriod+MovingShift),AVERAGE(INDIRECT("E"&amp;(ROW()-MovingPeriod-MovingShift)&amp;":"&amp;"E"&amp;ROW()-MovingShift)),"")</f>
        <v>1.30929</v>
      </c>
      <c r="I4482" s="0" t="str">
        <f aca="false">IF(AND(B4482&gt;H4482,E4482&lt;H4482),-1,IF(AND(B4482&lt;H4482,E4482&gt;H4482),1,""))</f>
        <v/>
      </c>
      <c r="J4482" s="6" t="n">
        <f aca="false">IF(AND(I4482=-1,J4481=""),-1,IF(AND(I4482=1,J4481=""),1,IF(OR(AND(I4482="",J4481=1),AND(I4482="",J4481=-1),I4482=J4481),J4481,"")))</f>
        <v>1</v>
      </c>
      <c r="K4482" s="0" t="str">
        <f aca="false">IF(AND(J4481=1,J4480=""),INDEX(DealTypes,1),IF(AND(J4481=-1,J4480=""),INDEX(DealTypes,2),IF(OR(AND(J4481="",J4480=1),AND(J4481="",J4480=-1)),INDEX(DealTypes,3),"")))</f>
        <v/>
      </c>
      <c r="L4482" s="6" t="n">
        <f aca="false">IF(K4482=INDEX(DealTypes,1),B4482+Spread,IF(K4482=INDEX(DealTypes,2),B4482,IF(OR(K4482=INDEX(DealTypes,3),N(L4481)=0),"",L4481)))</f>
        <v>1.30797</v>
      </c>
      <c r="M4482" s="6" t="str">
        <f aca="false">IF(N4482&lt;&gt;"",IF(COUNTIF(N$3:N4482,N4482)=1,MAX(M$4:M4481)+1,""),"")</f>
        <v/>
      </c>
      <c r="N4482" s="7" t="str">
        <f aca="false">IF(K4482=INDEX(DealTypes,3),IF(I4481=-1,ROUND((B4482-L4481)/Point,0),ROUND((L4481-B4482)/Point,0)),"")</f>
        <v/>
      </c>
      <c r="O4482" s="6" t="str">
        <f aca="false">(IF(AND(N(N4482)&gt;0,I4481=-1),1,IF(AND(N(N4482)&lt;0,I4481=-1),-1,IF(AND(N(N4482)&gt;0,I4481=1),2,IF(AND(N(N4482)&lt;0,I4481=1),-2,"")))))</f>
        <v/>
      </c>
      <c r="P4482" s="0" t="str">
        <f aca="false">IF(N4482&lt;&gt;"",ABS(N4482),"")</f>
        <v/>
      </c>
    </row>
    <row r="4483" customFormat="false" ht="12.8" hidden="false" customHeight="false" outlineLevel="0" collapsed="false">
      <c r="A4483" s="4" t="n">
        <v>44060.125</v>
      </c>
      <c r="B4483" s="5" t="n">
        <v>1.31048</v>
      </c>
      <c r="C4483" s="5" t="n">
        <v>1.31048</v>
      </c>
      <c r="D4483" s="5" t="n">
        <v>1.30933</v>
      </c>
      <c r="E4483" s="5" t="n">
        <v>1.31017</v>
      </c>
      <c r="F4483" s="0" t="n">
        <v>881</v>
      </c>
      <c r="G4483" s="0" t="n">
        <f aca="false">ROW()-3</f>
        <v>4480</v>
      </c>
      <c r="H4483" s="5" t="n">
        <f aca="true">IF(G4483&gt;(MovingPeriod+MovingShift),AVERAGE(INDIRECT("E"&amp;(ROW()-MovingPeriod-MovingShift)&amp;":"&amp;"E"&amp;ROW()-MovingShift)),"")</f>
        <v>1.30944076923077</v>
      </c>
      <c r="I4483" s="0" t="str">
        <f aca="false">IF(AND(B4483&gt;H4483,E4483&lt;H4483),-1,IF(AND(B4483&lt;H4483,E4483&gt;H4483),1,""))</f>
        <v/>
      </c>
      <c r="J4483" s="6" t="n">
        <f aca="false">IF(AND(I4483=-1,J4482=""),-1,IF(AND(I4483=1,J4482=""),1,IF(OR(AND(I4483="",J4482=1),AND(I4483="",J4482=-1),I4483=J4482),J4482,"")))</f>
        <v>1</v>
      </c>
      <c r="K4483" s="0" t="str">
        <f aca="false">IF(AND(J4482=1,J4481=""),INDEX(DealTypes,1),IF(AND(J4482=-1,J4481=""),INDEX(DealTypes,2),IF(OR(AND(J4482="",J4481=1),AND(J4482="",J4481=-1)),INDEX(DealTypes,3),"")))</f>
        <v/>
      </c>
      <c r="L4483" s="6" t="n">
        <f aca="false">IF(K4483=INDEX(DealTypes,1),B4483+Spread,IF(K4483=INDEX(DealTypes,2),B4483,IF(OR(K4483=INDEX(DealTypes,3),N(L4482)=0),"",L4482)))</f>
        <v>1.30797</v>
      </c>
      <c r="M4483" s="6" t="str">
        <f aca="false">IF(N4483&lt;&gt;"",IF(COUNTIF(N$3:N4483,N4483)=1,MAX(M$4:M4482)+1,""),"")</f>
        <v/>
      </c>
      <c r="N4483" s="7" t="str">
        <f aca="false">IF(K4483=INDEX(DealTypes,3),IF(I4482=-1,ROUND((B4483-L4482)/Point,0),ROUND((L4482-B4483)/Point,0)),"")</f>
        <v/>
      </c>
      <c r="O4483" s="6" t="str">
        <f aca="false">(IF(AND(N(N4483)&gt;0,I4482=-1),1,IF(AND(N(N4483)&lt;0,I4482=-1),-1,IF(AND(N(N4483)&gt;0,I4482=1),2,IF(AND(N(N4483)&lt;0,I4482=1),-2,"")))))</f>
        <v/>
      </c>
      <c r="P4483" s="0" t="str">
        <f aca="false">IF(N4483&lt;&gt;"",ABS(N4483),"")</f>
        <v/>
      </c>
    </row>
    <row r="4484" customFormat="false" ht="12.8" hidden="false" customHeight="false" outlineLevel="0" collapsed="false">
      <c r="A4484" s="4" t="n">
        <v>44060.1666666667</v>
      </c>
      <c r="B4484" s="5" t="n">
        <v>1.31019</v>
      </c>
      <c r="C4484" s="5" t="n">
        <v>1.31037</v>
      </c>
      <c r="D4484" s="5" t="n">
        <v>1.30929</v>
      </c>
      <c r="E4484" s="5" t="n">
        <v>1.30976</v>
      </c>
      <c r="F4484" s="0" t="n">
        <v>1040</v>
      </c>
      <c r="G4484" s="0" t="n">
        <f aca="false">ROW()-3</f>
        <v>4481</v>
      </c>
      <c r="H4484" s="5" t="n">
        <f aca="true">IF(G4484&gt;(MovingPeriod+MovingShift),AVERAGE(INDIRECT("E"&amp;(ROW()-MovingPeriod-MovingShift)&amp;":"&amp;"E"&amp;ROW()-MovingShift)),"")</f>
        <v>1.30966384615385</v>
      </c>
      <c r="I4484" s="0" t="str">
        <f aca="false">IF(AND(B4484&gt;H4484,E4484&lt;H4484),-1,IF(AND(B4484&lt;H4484,E4484&gt;H4484),1,""))</f>
        <v/>
      </c>
      <c r="J4484" s="6" t="n">
        <f aca="false">IF(AND(I4484=-1,J4483=""),-1,IF(AND(I4484=1,J4483=""),1,IF(OR(AND(I4484="",J4483=1),AND(I4484="",J4483=-1),I4484=J4483),J4483,"")))</f>
        <v>1</v>
      </c>
      <c r="K4484" s="0" t="str">
        <f aca="false">IF(AND(J4483=1,J4482=""),INDEX(DealTypes,1),IF(AND(J4483=-1,J4482=""),INDEX(DealTypes,2),IF(OR(AND(J4483="",J4482=1),AND(J4483="",J4482=-1)),INDEX(DealTypes,3),"")))</f>
        <v/>
      </c>
      <c r="L4484" s="6" t="n">
        <f aca="false">IF(K4484=INDEX(DealTypes,1),B4484+Spread,IF(K4484=INDEX(DealTypes,2),B4484,IF(OR(K4484=INDEX(DealTypes,3),N(L4483)=0),"",L4483)))</f>
        <v>1.30797</v>
      </c>
      <c r="M4484" s="6" t="str">
        <f aca="false">IF(N4484&lt;&gt;"",IF(COUNTIF(N$3:N4484,N4484)=1,MAX(M$4:M4483)+1,""),"")</f>
        <v/>
      </c>
      <c r="N4484" s="7" t="str">
        <f aca="false">IF(K4484=INDEX(DealTypes,3),IF(I4483=-1,ROUND((B4484-L4483)/Point,0),ROUND((L4483-B4484)/Point,0)),"")</f>
        <v/>
      </c>
      <c r="O4484" s="6" t="str">
        <f aca="false">(IF(AND(N(N4484)&gt;0,I4483=-1),1,IF(AND(N(N4484)&lt;0,I4483=-1),-1,IF(AND(N(N4484)&gt;0,I4483=1),2,IF(AND(N(N4484)&lt;0,I4483=1),-2,"")))))</f>
        <v/>
      </c>
      <c r="P4484" s="0" t="str">
        <f aca="false">IF(N4484&lt;&gt;"",ABS(N4484),"")</f>
        <v/>
      </c>
    </row>
    <row r="4485" customFormat="false" ht="12.8" hidden="false" customHeight="false" outlineLevel="0" collapsed="false">
      <c r="A4485" s="4" t="n">
        <v>44060.2083333333</v>
      </c>
      <c r="B4485" s="5" t="n">
        <v>1.30976</v>
      </c>
      <c r="C4485" s="5" t="n">
        <v>1.31101</v>
      </c>
      <c r="D4485" s="5" t="n">
        <v>1.30971</v>
      </c>
      <c r="E4485" s="5" t="n">
        <v>1.31041</v>
      </c>
      <c r="F4485" s="0" t="n">
        <v>860</v>
      </c>
      <c r="G4485" s="0" t="n">
        <f aca="false">ROW()-3</f>
        <v>4482</v>
      </c>
      <c r="H4485" s="5" t="n">
        <f aca="true">IF(G4485&gt;(MovingPeriod+MovingShift),AVERAGE(INDIRECT("E"&amp;(ROW()-MovingPeriod-MovingShift)&amp;":"&amp;"E"&amp;ROW()-MovingShift)),"")</f>
        <v>1.30985769230769</v>
      </c>
      <c r="I4485" s="6" t="n">
        <f aca="false">IF(AND(B4485&gt;H4485,E4485&lt;H4485),-1,IF(AND(B4485&lt;H4485,E4485&gt;H4485),1,""))</f>
        <v>1</v>
      </c>
      <c r="J4485" s="6" t="n">
        <f aca="false">IF(AND(I4485=-1,J4484=""),-1,IF(AND(I4485=1,J4484=""),1,IF(OR(AND(I4485="",J4484=1),AND(I4485="",J4484=-1),I4485=J4484),J4484,"")))</f>
        <v>1</v>
      </c>
      <c r="K4485" s="0" t="str">
        <f aca="false">IF(AND(J4484=1,J4483=""),INDEX(DealTypes,1),IF(AND(J4484=-1,J4483=""),INDEX(DealTypes,2),IF(OR(AND(J4484="",J4483=1),AND(J4484="",J4483=-1)),INDEX(DealTypes,3),"")))</f>
        <v/>
      </c>
      <c r="L4485" s="6" t="n">
        <f aca="false">IF(K4485=INDEX(DealTypes,1),B4485+Spread,IF(K4485=INDEX(DealTypes,2),B4485,IF(OR(K4485=INDEX(DealTypes,3),N(L4484)=0),"",L4484)))</f>
        <v>1.30797</v>
      </c>
      <c r="M4485" s="6" t="str">
        <f aca="false">IF(N4485&lt;&gt;"",IF(COUNTIF(N$3:N4485,N4485)=1,MAX(M$4:M4484)+1,""),"")</f>
        <v/>
      </c>
      <c r="N4485" s="7" t="str">
        <f aca="false">IF(K4485=INDEX(DealTypes,3),IF(I4484=-1,ROUND((B4485-L4484)/Point,0),ROUND((L4484-B4485)/Point,0)),"")</f>
        <v/>
      </c>
      <c r="O4485" s="6" t="str">
        <f aca="false">(IF(AND(N(N4485)&gt;0,I4484=-1),1,IF(AND(N(N4485)&lt;0,I4484=-1),-1,IF(AND(N(N4485)&gt;0,I4484=1),2,IF(AND(N(N4485)&lt;0,I4484=1),-2,"")))))</f>
        <v/>
      </c>
      <c r="P4485" s="0" t="str">
        <f aca="false">IF(N4485&lt;&gt;"",ABS(N4485),"")</f>
        <v/>
      </c>
    </row>
    <row r="4486" customFormat="false" ht="12.8" hidden="false" customHeight="false" outlineLevel="0" collapsed="false">
      <c r="A4486" s="4" t="n">
        <v>44060.25</v>
      </c>
      <c r="B4486" s="5" t="n">
        <v>1.3104</v>
      </c>
      <c r="C4486" s="5" t="n">
        <v>1.3104</v>
      </c>
      <c r="D4486" s="5" t="n">
        <v>1.3096</v>
      </c>
      <c r="E4486" s="5" t="n">
        <v>1.30985</v>
      </c>
      <c r="F4486" s="0" t="n">
        <v>568</v>
      </c>
      <c r="G4486" s="0" t="n">
        <f aca="false">ROW()-3</f>
        <v>4483</v>
      </c>
      <c r="H4486" s="5" t="n">
        <f aca="true">IF(G4486&gt;(MovingPeriod+MovingShift),AVERAGE(INDIRECT("E"&amp;(ROW()-MovingPeriod-MovingShift)&amp;":"&amp;"E"&amp;ROW()-MovingShift)),"")</f>
        <v>1.31001076923077</v>
      </c>
      <c r="I4486" s="6" t="n">
        <f aca="false">IF(AND(B4486&gt;H4486,E4486&lt;H4486),-1,IF(AND(B4486&lt;H4486,E4486&gt;H4486),1,""))</f>
        <v>-1</v>
      </c>
      <c r="J4486" s="6" t="str">
        <f aca="false">IF(AND(I4486=-1,J4485=""),-1,IF(AND(I4486=1,J4485=""),1,IF(OR(AND(I4486="",J4485=1),AND(I4486="",J4485=-1),I4486=J4485),J4485,"")))</f>
        <v/>
      </c>
      <c r="K4486" s="0" t="str">
        <f aca="false">IF(AND(J4485=1,J4484=""),INDEX(DealTypes,1),IF(AND(J4485=-1,J4484=""),INDEX(DealTypes,2),IF(OR(AND(J4485="",J4484=1),AND(J4485="",J4484=-1)),INDEX(DealTypes,3),"")))</f>
        <v/>
      </c>
      <c r="L4486" s="6" t="n">
        <f aca="false">IF(K4486=INDEX(DealTypes,1),B4486+Spread,IF(K4486=INDEX(DealTypes,2),B4486,IF(OR(K4486=INDEX(DealTypes,3),N(L4485)=0),"",L4485)))</f>
        <v>1.30797</v>
      </c>
      <c r="M4486" s="6" t="str">
        <f aca="false">IF(N4486&lt;&gt;"",IF(COUNTIF(N$3:N4486,N4486)=1,MAX(M$4:M4485)+1,""),"")</f>
        <v/>
      </c>
      <c r="N4486" s="7" t="str">
        <f aca="false">IF(K4486=INDEX(DealTypes,3),IF(I4485=-1,ROUND((B4486-L4485)/Point,0),ROUND((L4485-B4486)/Point,0)),"")</f>
        <v/>
      </c>
      <c r="O4486" s="6" t="str">
        <f aca="false">(IF(AND(N(N4486)&gt;0,I4485=-1),1,IF(AND(N(N4486)&lt;0,I4485=-1),-1,IF(AND(N(N4486)&gt;0,I4485=1),2,IF(AND(N(N4486)&lt;0,I4485=1),-2,"")))))</f>
        <v/>
      </c>
      <c r="P4486" s="0" t="str">
        <f aca="false">IF(N4486&lt;&gt;"",ABS(N4486),"")</f>
        <v/>
      </c>
    </row>
    <row r="4487" customFormat="false" ht="12.8" hidden="false" customHeight="false" outlineLevel="0" collapsed="false">
      <c r="A4487" s="4" t="n">
        <v>44060.2916666667</v>
      </c>
      <c r="B4487" s="5" t="n">
        <v>1.30985</v>
      </c>
      <c r="C4487" s="5" t="n">
        <v>1.30987</v>
      </c>
      <c r="D4487" s="5" t="n">
        <v>1.30875</v>
      </c>
      <c r="E4487" s="5" t="n">
        <v>1.30896</v>
      </c>
      <c r="F4487" s="0" t="n">
        <v>668</v>
      </c>
      <c r="G4487" s="0" t="n">
        <f aca="false">ROW()-3</f>
        <v>4484</v>
      </c>
      <c r="H4487" s="5" t="n">
        <f aca="true">IF(G4487&gt;(MovingPeriod+MovingShift),AVERAGE(INDIRECT("E"&amp;(ROW()-MovingPeriod-MovingShift)&amp;":"&amp;"E"&amp;ROW()-MovingShift)),"")</f>
        <v>1.31017538461538</v>
      </c>
      <c r="I4487" s="6" t="str">
        <f aca="false">IF(AND(B4487&gt;H4487,E4487&lt;H4487),-1,IF(AND(B4487&lt;H4487,E4487&gt;H4487),1,""))</f>
        <v/>
      </c>
      <c r="J4487" s="6" t="str">
        <f aca="false">IF(AND(I4487=-1,J4486=""),-1,IF(AND(I4487=1,J4486=""),1,IF(OR(AND(I4487="",J4486=1),AND(I4487="",J4486=-1),I4487=J4486),J4486,"")))</f>
        <v/>
      </c>
      <c r="K4487" s="0" t="str">
        <f aca="false">IF(AND(J4486=1,J4485=""),INDEX(DealTypes,1),IF(AND(J4486=-1,J4485=""),INDEX(DealTypes,2),IF(OR(AND(J4486="",J4485=1),AND(J4486="",J4485=-1)),INDEX(DealTypes,3),"")))</f>
        <v>Close</v>
      </c>
      <c r="L4487" s="6" t="str">
        <f aca="false">IF(K4487=INDEX(DealTypes,1),B4487+Spread,IF(K4487=INDEX(DealTypes,2),B4487,IF(OR(K4487=INDEX(DealTypes,3),N(L4486)=0),"",L4486)))</f>
        <v/>
      </c>
      <c r="M4487" s="6" t="n">
        <f aca="false">IF(N4487&lt;&gt;"",IF(COUNTIF(N$3:N4487,N4487)=1,MAX(M$4:M4486)+1,""),"")</f>
        <v>156</v>
      </c>
      <c r="N4487" s="7" t="n">
        <f aca="false">IF(K4487=INDEX(DealTypes,3),IF(I4486=-1,ROUND((B4487-L4486)/Point,0),ROUND((L4486-B4487)/Point,0)),"")</f>
        <v>188</v>
      </c>
      <c r="O4487" s="6" t="n">
        <f aca="false">(IF(AND(N(N4487)&gt;0,I4486=-1),1,IF(AND(N(N4487)&lt;0,I4486=-1),-1,IF(AND(N(N4487)&gt;0,I4486=1),2,IF(AND(N(N4487)&lt;0,I4486=1),-2,"")))))</f>
        <v>1</v>
      </c>
      <c r="P4487" s="0" t="n">
        <f aca="false">IF(N4487&lt;&gt;"",ABS(N4487),"")</f>
        <v>188</v>
      </c>
    </row>
    <row r="4488" customFormat="false" ht="12.8" hidden="false" customHeight="false" outlineLevel="0" collapsed="false">
      <c r="A4488" s="4" t="n">
        <v>44060.3333333333</v>
      </c>
      <c r="B4488" s="5" t="n">
        <v>1.30896</v>
      </c>
      <c r="C4488" s="5" t="n">
        <v>1.30935</v>
      </c>
      <c r="D4488" s="5" t="n">
        <v>1.30838</v>
      </c>
      <c r="E4488" s="5" t="n">
        <v>1.30935</v>
      </c>
      <c r="F4488" s="0" t="n">
        <v>648</v>
      </c>
      <c r="G4488" s="0" t="n">
        <f aca="false">ROW()-3</f>
        <v>4485</v>
      </c>
      <c r="H4488" s="5" t="n">
        <f aca="true">IF(G4488&gt;(MovingPeriod+MovingShift),AVERAGE(INDIRECT("E"&amp;(ROW()-MovingPeriod-MovingShift)&amp;":"&amp;"E"&amp;ROW()-MovingShift)),"")</f>
        <v>1.31018076923077</v>
      </c>
      <c r="I4488" s="6" t="str">
        <f aca="false">IF(AND(B4488&gt;H4488,E4488&lt;H4488),-1,IF(AND(B4488&lt;H4488,E4488&gt;H4488),1,""))</f>
        <v/>
      </c>
      <c r="J4488" s="6" t="str">
        <f aca="false">IF(AND(I4488=-1,J4487=""),-1,IF(AND(I4488=1,J4487=""),1,IF(OR(AND(I4488="",J4487=1),AND(I4488="",J4487=-1),I4488=J4487),J4487,"")))</f>
        <v/>
      </c>
      <c r="K4488" s="0" t="str">
        <f aca="false">IF(AND(J4487=1,J4486=""),INDEX(DealTypes,1),IF(AND(J4487=-1,J4486=""),INDEX(DealTypes,2),IF(OR(AND(J4487="",J4486=1),AND(J4487="",J4486=-1)),INDEX(DealTypes,3),"")))</f>
        <v/>
      </c>
      <c r="L4488" s="6" t="str">
        <f aca="false">IF(K4488=INDEX(DealTypes,1),B4488+Spread,IF(K4488=INDEX(DealTypes,2),B4488,IF(OR(K4488=INDEX(DealTypes,3),N(L4487)=0),"",L4487)))</f>
        <v/>
      </c>
      <c r="M4488" s="6" t="str">
        <f aca="false">IF(N4488&lt;&gt;"",IF(COUNTIF(N$3:N4488,N4488)=1,MAX(M$4:M4487)+1,""),"")</f>
        <v/>
      </c>
      <c r="N4488" s="7" t="str">
        <f aca="false">IF(K4488=INDEX(DealTypes,3),IF(I4487=-1,ROUND((B4488-L4487)/Point,0),ROUND((L4487-B4488)/Point,0)),"")</f>
        <v/>
      </c>
      <c r="O4488" s="6" t="str">
        <f aca="false">(IF(AND(N(N4488)&gt;0,I4487=-1),1,IF(AND(N(N4488)&lt;0,I4487=-1),-1,IF(AND(N(N4488)&gt;0,I4487=1),2,IF(AND(N(N4488)&lt;0,I4487=1),-2,"")))))</f>
        <v/>
      </c>
      <c r="P4488" s="0" t="str">
        <f aca="false">IF(N4488&lt;&gt;"",ABS(N4488),"")</f>
        <v/>
      </c>
    </row>
    <row r="4489" customFormat="false" ht="12.8" hidden="false" customHeight="false" outlineLevel="0" collapsed="false">
      <c r="A4489" s="4" t="n">
        <v>44060.375</v>
      </c>
      <c r="B4489" s="5" t="n">
        <v>1.30938</v>
      </c>
      <c r="C4489" s="5" t="n">
        <v>1.31121</v>
      </c>
      <c r="D4489" s="5" t="n">
        <v>1.30938</v>
      </c>
      <c r="E4489" s="5" t="n">
        <v>1.31089</v>
      </c>
      <c r="F4489" s="0" t="n">
        <v>1643</v>
      </c>
      <c r="G4489" s="0" t="n">
        <f aca="false">ROW()-3</f>
        <v>4486</v>
      </c>
      <c r="H4489" s="5" t="n">
        <f aca="true">IF(G4489&gt;(MovingPeriod+MovingShift),AVERAGE(INDIRECT("E"&amp;(ROW()-MovingPeriod-MovingShift)&amp;":"&amp;"E"&amp;ROW()-MovingShift)),"")</f>
        <v>1.31016384615385</v>
      </c>
      <c r="I4489" s="6" t="n">
        <f aca="false">IF(AND(B4489&gt;H4489,E4489&lt;H4489),-1,IF(AND(B4489&lt;H4489,E4489&gt;H4489),1,""))</f>
        <v>1</v>
      </c>
      <c r="J4489" s="6" t="n">
        <f aca="false">IF(AND(I4489=-1,J4488=""),-1,IF(AND(I4489=1,J4488=""),1,IF(OR(AND(I4489="",J4488=1),AND(I4489="",J4488=-1),I4489=J4488),J4488,"")))</f>
        <v>1</v>
      </c>
      <c r="K4489" s="0" t="str">
        <f aca="false">IF(AND(J4488=1,J4487=""),INDEX(DealTypes,1),IF(AND(J4488=-1,J4487=""),INDEX(DealTypes,2),IF(OR(AND(J4488="",J4487=1),AND(J4488="",J4487=-1)),INDEX(DealTypes,3),"")))</f>
        <v/>
      </c>
      <c r="L4489" s="6" t="str">
        <f aca="false">IF(K4489=INDEX(DealTypes,1),B4489+Spread,IF(K4489=INDEX(DealTypes,2),B4489,IF(OR(K4489=INDEX(DealTypes,3),N(L4488)=0),"",L4488)))</f>
        <v/>
      </c>
      <c r="M4489" s="6" t="str">
        <f aca="false">IF(N4489&lt;&gt;"",IF(COUNTIF(N$3:N4489,N4489)=1,MAX(M$4:M4488)+1,""),"")</f>
        <v/>
      </c>
      <c r="N4489" s="7" t="str">
        <f aca="false">IF(K4489=INDEX(DealTypes,3),IF(I4488=-1,ROUND((B4489-L4488)/Point,0),ROUND((L4488-B4489)/Point,0)),"")</f>
        <v/>
      </c>
      <c r="O4489" s="6" t="str">
        <f aca="false">(IF(AND(N(N4489)&gt;0,I4488=-1),1,IF(AND(N(N4489)&lt;0,I4488=-1),-1,IF(AND(N(N4489)&gt;0,I4488=1),2,IF(AND(N(N4489)&lt;0,I4488=1),-2,"")))))</f>
        <v/>
      </c>
      <c r="P4489" s="0" t="str">
        <f aca="false">IF(N4489&lt;&gt;"",ABS(N4489),"")</f>
        <v/>
      </c>
    </row>
    <row r="4490" customFormat="false" ht="12.8" hidden="false" customHeight="false" outlineLevel="0" collapsed="false">
      <c r="A4490" s="4" t="n">
        <v>44060.4166666667</v>
      </c>
      <c r="B4490" s="5" t="n">
        <v>1.31089</v>
      </c>
      <c r="C4490" s="5" t="n">
        <v>1.31213</v>
      </c>
      <c r="D4490" s="5" t="n">
        <v>1.30908</v>
      </c>
      <c r="E4490" s="5" t="n">
        <v>1.30964</v>
      </c>
      <c r="F4490" s="0" t="n">
        <v>2428</v>
      </c>
      <c r="G4490" s="0" t="n">
        <f aca="false">ROW()-3</f>
        <v>4487</v>
      </c>
      <c r="H4490" s="5" t="n">
        <f aca="true">IF(G4490&gt;(MovingPeriod+MovingShift),AVERAGE(INDIRECT("E"&amp;(ROW()-MovingPeriod-MovingShift)&amp;":"&amp;"E"&amp;ROW()-MovingShift)),"")</f>
        <v>1.30994538461538</v>
      </c>
      <c r="I4490" s="6" t="n">
        <f aca="false">IF(AND(B4490&gt;H4490,E4490&lt;H4490),-1,IF(AND(B4490&lt;H4490,E4490&gt;H4490),1,""))</f>
        <v>-1</v>
      </c>
      <c r="J4490" s="6" t="str">
        <f aca="false">IF(AND(I4490=-1,J4489=""),-1,IF(AND(I4490=1,J4489=""),1,IF(OR(AND(I4490="",J4489=1),AND(I4490="",J4489=-1),I4490=J4489),J4489,"")))</f>
        <v/>
      </c>
      <c r="K4490" s="0" t="str">
        <f aca="false">IF(AND(J4489=1,J4488=""),INDEX(DealTypes,1),IF(AND(J4489=-1,J4488=""),INDEX(DealTypes,2),IF(OR(AND(J4489="",J4488=1),AND(J4489="",J4488=-1)),INDEX(DealTypes,3),"")))</f>
        <v>Buy</v>
      </c>
      <c r="L4490" s="6" t="n">
        <f aca="false">IF(K4490=INDEX(DealTypes,1),B4490+Spread,IF(K4490=INDEX(DealTypes,2),B4490,IF(OR(K4490=INDEX(DealTypes,3),N(L4489)=0),"",L4489)))</f>
        <v>1.31097</v>
      </c>
      <c r="M4490" s="6" t="str">
        <f aca="false">IF(N4490&lt;&gt;"",IF(COUNTIF(N$3:N4490,N4490)=1,MAX(M$4:M4489)+1,""),"")</f>
        <v/>
      </c>
      <c r="N4490" s="7" t="str">
        <f aca="false">IF(K4490=INDEX(DealTypes,3),IF(I4489=-1,ROUND((B4490-L4489)/Point,0),ROUND((L4489-B4490)/Point,0)),"")</f>
        <v/>
      </c>
      <c r="O4490" s="6" t="str">
        <f aca="false">(IF(AND(N(N4490)&gt;0,I4489=-1),1,IF(AND(N(N4490)&lt;0,I4489=-1),-1,IF(AND(N(N4490)&gt;0,I4489=1),2,IF(AND(N(N4490)&lt;0,I4489=1),-2,"")))))</f>
        <v/>
      </c>
      <c r="P4490" s="0" t="str">
        <f aca="false">IF(N4490&lt;&gt;"",ABS(N4490),"")</f>
        <v/>
      </c>
    </row>
    <row r="4491" customFormat="false" ht="12.8" hidden="false" customHeight="false" outlineLevel="0" collapsed="false">
      <c r="A4491" s="4" t="n">
        <v>44060.4583333333</v>
      </c>
      <c r="B4491" s="5" t="n">
        <v>1.30964</v>
      </c>
      <c r="C4491" s="5" t="n">
        <v>1.3097</v>
      </c>
      <c r="D4491" s="5" t="n">
        <v>1.30786</v>
      </c>
      <c r="E4491" s="5" t="n">
        <v>1.30909</v>
      </c>
      <c r="F4491" s="0" t="n">
        <v>2659</v>
      </c>
      <c r="G4491" s="0" t="n">
        <f aca="false">ROW()-3</f>
        <v>4488</v>
      </c>
      <c r="H4491" s="5" t="n">
        <f aca="true">IF(G4491&gt;(MovingPeriod+MovingShift),AVERAGE(INDIRECT("E"&amp;(ROW()-MovingPeriod-MovingShift)&amp;":"&amp;"E"&amp;ROW()-MovingShift)),"")</f>
        <v>1.30979384615385</v>
      </c>
      <c r="I4491" s="6" t="str">
        <f aca="false">IF(AND(B4491&gt;H4491,E4491&lt;H4491),-1,IF(AND(B4491&lt;H4491,E4491&gt;H4491),1,""))</f>
        <v/>
      </c>
      <c r="J4491" s="6" t="str">
        <f aca="false">IF(AND(I4491=-1,J4490=""),-1,IF(AND(I4491=1,J4490=""),1,IF(OR(AND(I4491="",J4490=1),AND(I4491="",J4490=-1),I4491=J4490),J4490,"")))</f>
        <v/>
      </c>
      <c r="K4491" s="0" t="str">
        <f aca="false">IF(AND(J4490=1,J4489=""),INDEX(DealTypes,1),IF(AND(J4490=-1,J4489=""),INDEX(DealTypes,2),IF(OR(AND(J4490="",J4489=1),AND(J4490="",J4489=-1)),INDEX(DealTypes,3),"")))</f>
        <v>Close</v>
      </c>
      <c r="L4491" s="6" t="str">
        <f aca="false">IF(K4491=INDEX(DealTypes,1),B4491+Spread,IF(K4491=INDEX(DealTypes,2),B4491,IF(OR(K4491=INDEX(DealTypes,3),N(L4490)=0),"",L4490)))</f>
        <v/>
      </c>
      <c r="M4491" s="6" t="n">
        <f aca="false">IF(N4491&lt;&gt;"",IF(COUNTIF(N$3:N4491,N4491)=1,MAX(M$4:M4490)+1,""),"")</f>
        <v>157</v>
      </c>
      <c r="N4491" s="7" t="n">
        <f aca="false">IF(K4491=INDEX(DealTypes,3),IF(I4490=-1,ROUND((B4491-L4490)/Point,0),ROUND((L4490-B4491)/Point,0)),"")</f>
        <v>-133</v>
      </c>
      <c r="O4491" s="6" t="n">
        <f aca="false">(IF(AND(N(N4491)&gt;0,I4490=-1),1,IF(AND(N(N4491)&lt;0,I4490=-1),-1,IF(AND(N(N4491)&gt;0,I4490=1),2,IF(AND(N(N4491)&lt;0,I4490=1),-2,"")))))</f>
        <v>-1</v>
      </c>
      <c r="P4491" s="0" t="n">
        <f aca="false">IF(N4491&lt;&gt;"",ABS(N4491),"")</f>
        <v>133</v>
      </c>
    </row>
    <row r="4492" customFormat="false" ht="12.8" hidden="false" customHeight="false" outlineLevel="0" collapsed="false">
      <c r="A4492" s="4" t="n">
        <v>44060.5</v>
      </c>
      <c r="B4492" s="5" t="n">
        <v>1.30909</v>
      </c>
      <c r="C4492" s="5" t="n">
        <v>1.31147</v>
      </c>
      <c r="D4492" s="5" t="n">
        <v>1.30897</v>
      </c>
      <c r="E4492" s="5" t="n">
        <v>1.31147</v>
      </c>
      <c r="F4492" s="0" t="n">
        <v>2288</v>
      </c>
      <c r="G4492" s="0" t="n">
        <f aca="false">ROW()-3</f>
        <v>4489</v>
      </c>
      <c r="H4492" s="5" t="n">
        <f aca="true">IF(G4492&gt;(MovingPeriod+MovingShift),AVERAGE(INDIRECT("E"&amp;(ROW()-MovingPeriod-MovingShift)&amp;":"&amp;"E"&amp;ROW()-MovingShift)),"")</f>
        <v>1.30971230769231</v>
      </c>
      <c r="I4492" s="6" t="n">
        <f aca="false">IF(AND(B4492&gt;H4492,E4492&lt;H4492),-1,IF(AND(B4492&lt;H4492,E4492&gt;H4492),1,""))</f>
        <v>1</v>
      </c>
      <c r="J4492" s="6" t="n">
        <f aca="false">IF(AND(I4492=-1,J4491=""),-1,IF(AND(I4492=1,J4491=""),1,IF(OR(AND(I4492="",J4491=1),AND(I4492="",J4491=-1),I4492=J4491),J4491,"")))</f>
        <v>1</v>
      </c>
      <c r="K4492" s="0" t="str">
        <f aca="false">IF(AND(J4491=1,J4490=""),INDEX(DealTypes,1),IF(AND(J4491=-1,J4490=""),INDEX(DealTypes,2),IF(OR(AND(J4491="",J4490=1),AND(J4491="",J4490=-1)),INDEX(DealTypes,3),"")))</f>
        <v/>
      </c>
      <c r="L4492" s="6" t="str">
        <f aca="false">IF(K4492=INDEX(DealTypes,1),B4492+Spread,IF(K4492=INDEX(DealTypes,2),B4492,IF(OR(K4492=INDEX(DealTypes,3),N(L4491)=0),"",L4491)))</f>
        <v/>
      </c>
      <c r="M4492" s="6" t="str">
        <f aca="false">IF(N4492&lt;&gt;"",IF(COUNTIF(N$3:N4492,N4492)=1,MAX(M$4:M4491)+1,""),"")</f>
        <v/>
      </c>
      <c r="N4492" s="7" t="str">
        <f aca="false">IF(K4492=INDEX(DealTypes,3),IF(I4491=-1,ROUND((B4492-L4491)/Point,0),ROUND((L4491-B4492)/Point,0)),"")</f>
        <v/>
      </c>
      <c r="O4492" s="6" t="str">
        <f aca="false">(IF(AND(N(N4492)&gt;0,I4491=-1),1,IF(AND(N(N4492)&lt;0,I4491=-1),-1,IF(AND(N(N4492)&gt;0,I4491=1),2,IF(AND(N(N4492)&lt;0,I4491=1),-2,"")))))</f>
        <v/>
      </c>
      <c r="P4492" s="0" t="str">
        <f aca="false">IF(N4492&lt;&gt;"",ABS(N4492),"")</f>
        <v/>
      </c>
    </row>
    <row r="4493" customFormat="false" ht="12.8" hidden="false" customHeight="false" outlineLevel="0" collapsed="false">
      <c r="A4493" s="4" t="n">
        <v>44060.5416666667</v>
      </c>
      <c r="B4493" s="5" t="n">
        <v>1.31143</v>
      </c>
      <c r="C4493" s="5" t="n">
        <v>1.31191</v>
      </c>
      <c r="D4493" s="5" t="n">
        <v>1.30827</v>
      </c>
      <c r="E4493" s="5" t="n">
        <v>1.30883</v>
      </c>
      <c r="F4493" s="0" t="n">
        <v>2104</v>
      </c>
      <c r="G4493" s="0" t="n">
        <f aca="false">ROW()-3</f>
        <v>4490</v>
      </c>
      <c r="H4493" s="5" t="n">
        <f aca="true">IF(G4493&gt;(MovingPeriod+MovingShift),AVERAGE(INDIRECT("E"&amp;(ROW()-MovingPeriod-MovingShift)&amp;":"&amp;"E"&amp;ROW()-MovingShift)),"")</f>
        <v>1.30958846153846</v>
      </c>
      <c r="I4493" s="6" t="n">
        <f aca="false">IF(AND(B4493&gt;H4493,E4493&lt;H4493),-1,IF(AND(B4493&lt;H4493,E4493&gt;H4493),1,""))</f>
        <v>-1</v>
      </c>
      <c r="J4493" s="6" t="str">
        <f aca="false">IF(AND(I4493=-1,J4492=""),-1,IF(AND(I4493=1,J4492=""),1,IF(OR(AND(I4493="",J4492=1),AND(I4493="",J4492=-1),I4493=J4492),J4492,"")))</f>
        <v/>
      </c>
      <c r="K4493" s="0" t="str">
        <f aca="false">IF(AND(J4492=1,J4491=""),INDEX(DealTypes,1),IF(AND(J4492=-1,J4491=""),INDEX(DealTypes,2),IF(OR(AND(J4492="",J4491=1),AND(J4492="",J4491=-1)),INDEX(DealTypes,3),"")))</f>
        <v>Buy</v>
      </c>
      <c r="L4493" s="6" t="n">
        <f aca="false">IF(K4493=INDEX(DealTypes,1),B4493+Spread,IF(K4493=INDEX(DealTypes,2),B4493,IF(OR(K4493=INDEX(DealTypes,3),N(L4492)=0),"",L4492)))</f>
        <v>1.31151</v>
      </c>
      <c r="M4493" s="6" t="str">
        <f aca="false">IF(N4493&lt;&gt;"",IF(COUNTIF(N$3:N4493,N4493)=1,MAX(M$4:M4492)+1,""),"")</f>
        <v/>
      </c>
      <c r="N4493" s="7" t="str">
        <f aca="false">IF(K4493=INDEX(DealTypes,3),IF(I4492=-1,ROUND((B4493-L4492)/Point,0),ROUND((L4492-B4493)/Point,0)),"")</f>
        <v/>
      </c>
      <c r="O4493" s="6" t="str">
        <f aca="false">(IF(AND(N(N4493)&gt;0,I4492=-1),1,IF(AND(N(N4493)&lt;0,I4492=-1),-1,IF(AND(N(N4493)&gt;0,I4492=1),2,IF(AND(N(N4493)&lt;0,I4492=1),-2,"")))))</f>
        <v/>
      </c>
      <c r="P4493" s="0" t="str">
        <f aca="false">IF(N4493&lt;&gt;"",ABS(N4493),"")</f>
        <v/>
      </c>
    </row>
    <row r="4494" customFormat="false" ht="12.8" hidden="false" customHeight="false" outlineLevel="0" collapsed="false">
      <c r="A4494" s="4" t="n">
        <v>44060.5833333333</v>
      </c>
      <c r="B4494" s="5" t="n">
        <v>1.30888</v>
      </c>
      <c r="C4494" s="5" t="n">
        <v>1.30904</v>
      </c>
      <c r="D4494" s="5" t="n">
        <v>1.30737</v>
      </c>
      <c r="E4494" s="5" t="n">
        <v>1.30848</v>
      </c>
      <c r="F4494" s="0" t="n">
        <v>2284</v>
      </c>
      <c r="G4494" s="0" t="n">
        <f aca="false">ROW()-3</f>
        <v>4491</v>
      </c>
      <c r="H4494" s="5" t="n">
        <f aca="true">IF(G4494&gt;(MovingPeriod+MovingShift),AVERAGE(INDIRECT("E"&amp;(ROW()-MovingPeriod-MovingShift)&amp;":"&amp;"E"&amp;ROW()-MovingShift)),"")</f>
        <v>1.30953923076923</v>
      </c>
      <c r="I4494" s="0" t="str">
        <f aca="false">IF(AND(B4494&gt;H4494,E4494&lt;H4494),-1,IF(AND(B4494&lt;H4494,E4494&gt;H4494),1,""))</f>
        <v/>
      </c>
      <c r="J4494" s="6" t="str">
        <f aca="false">IF(AND(I4494=-1,J4493=""),-1,IF(AND(I4494=1,J4493=""),1,IF(OR(AND(I4494="",J4493=1),AND(I4494="",J4493=-1),I4494=J4493),J4493,"")))</f>
        <v/>
      </c>
      <c r="K4494" s="0" t="str">
        <f aca="false">IF(AND(J4493=1,J4492=""),INDEX(DealTypes,1),IF(AND(J4493=-1,J4492=""),INDEX(DealTypes,2),IF(OR(AND(J4493="",J4492=1),AND(J4493="",J4492=-1)),INDEX(DealTypes,3),"")))</f>
        <v>Close</v>
      </c>
      <c r="L4494" s="6" t="str">
        <f aca="false">IF(K4494=INDEX(DealTypes,1),B4494+Spread,IF(K4494=INDEX(DealTypes,2),B4494,IF(OR(K4494=INDEX(DealTypes,3),N(L4493)=0),"",L4493)))</f>
        <v/>
      </c>
      <c r="M4494" s="6" t="str">
        <f aca="false">IF(N4494&lt;&gt;"",IF(COUNTIF(N$3:N4494,N4494)=1,MAX(M$4:M4493)+1,""),"")</f>
        <v/>
      </c>
      <c r="N4494" s="7" t="n">
        <f aca="false">IF(K4494=INDEX(DealTypes,3),IF(I4493=-1,ROUND((B4494-L4493)/Point,0),ROUND((L4493-B4494)/Point,0)),"")</f>
        <v>-263</v>
      </c>
      <c r="O4494" s="6" t="n">
        <f aca="false">(IF(AND(N(N4494)&gt;0,I4493=-1),1,IF(AND(N(N4494)&lt;0,I4493=-1),-1,IF(AND(N(N4494)&gt;0,I4493=1),2,IF(AND(N(N4494)&lt;0,I4493=1),-2,"")))))</f>
        <v>-1</v>
      </c>
      <c r="P4494" s="0" t="n">
        <f aca="false">IF(N4494&lt;&gt;"",ABS(N4494),"")</f>
        <v>263</v>
      </c>
    </row>
    <row r="4495" customFormat="false" ht="12.8" hidden="false" customHeight="false" outlineLevel="0" collapsed="false">
      <c r="A4495" s="4" t="n">
        <v>44060.625</v>
      </c>
      <c r="B4495" s="5" t="n">
        <v>1.30851</v>
      </c>
      <c r="C4495" s="5" t="n">
        <v>1.30945</v>
      </c>
      <c r="D4495" s="5" t="n">
        <v>1.30761</v>
      </c>
      <c r="E4495" s="5" t="n">
        <v>1.30937</v>
      </c>
      <c r="F4495" s="0" t="n">
        <v>2532</v>
      </c>
      <c r="G4495" s="0" t="n">
        <f aca="false">ROW()-3</f>
        <v>4492</v>
      </c>
      <c r="H4495" s="5" t="n">
        <f aca="true">IF(G4495&gt;(MovingPeriod+MovingShift),AVERAGE(INDIRECT("E"&amp;(ROW()-MovingPeriod-MovingShift)&amp;":"&amp;"E"&amp;ROW()-MovingShift)),"")</f>
        <v>1.30968230769231</v>
      </c>
      <c r="I4495" s="0" t="str">
        <f aca="false">IF(AND(B4495&gt;H4495,E4495&lt;H4495),-1,IF(AND(B4495&lt;H4495,E4495&gt;H4495),1,""))</f>
        <v/>
      </c>
      <c r="J4495" s="6" t="str">
        <f aca="false">IF(AND(I4495=-1,J4494=""),-1,IF(AND(I4495=1,J4494=""),1,IF(OR(AND(I4495="",J4494=1),AND(I4495="",J4494=-1),I4495=J4494),J4494,"")))</f>
        <v/>
      </c>
      <c r="K4495" s="0" t="str">
        <f aca="false">IF(AND(J4494=1,J4493=""),INDEX(DealTypes,1),IF(AND(J4494=-1,J4493=""),INDEX(DealTypes,2),IF(OR(AND(J4494="",J4493=1),AND(J4494="",J4493=-1)),INDEX(DealTypes,3),"")))</f>
        <v/>
      </c>
      <c r="L4495" s="6" t="str">
        <f aca="false">IF(K4495=INDEX(DealTypes,1),B4495+Spread,IF(K4495=INDEX(DealTypes,2),B4495,IF(OR(K4495=INDEX(DealTypes,3),N(L4494)=0),"",L4494)))</f>
        <v/>
      </c>
      <c r="M4495" s="6" t="str">
        <f aca="false">IF(N4495&lt;&gt;"",IF(COUNTIF(N$3:N4495,N4495)=1,MAX(M$4:M4494)+1,""),"")</f>
        <v/>
      </c>
      <c r="N4495" s="7" t="str">
        <f aca="false">IF(K4495=INDEX(DealTypes,3),IF(I4494=-1,ROUND((B4495-L4494)/Point,0),ROUND((L4494-B4495)/Point,0)),"")</f>
        <v/>
      </c>
      <c r="O4495" s="6" t="str">
        <f aca="false">(IF(AND(N(N4495)&gt;0,I4494=-1),1,IF(AND(N(N4495)&lt;0,I4494=-1),-1,IF(AND(N(N4495)&gt;0,I4494=1),2,IF(AND(N(N4495)&lt;0,I4494=1),-2,"")))))</f>
        <v/>
      </c>
      <c r="P4495" s="0" t="str">
        <f aca="false">IF(N4495&lt;&gt;"",ABS(N4495),"")</f>
        <v/>
      </c>
    </row>
    <row r="4496" customFormat="false" ht="12.8" hidden="false" customHeight="false" outlineLevel="0" collapsed="false">
      <c r="A4496" s="4" t="n">
        <v>44060.6666666667</v>
      </c>
      <c r="B4496" s="5" t="n">
        <v>1.30937</v>
      </c>
      <c r="C4496" s="5" t="n">
        <v>1.31122</v>
      </c>
      <c r="D4496" s="5" t="n">
        <v>1.30872</v>
      </c>
      <c r="E4496" s="5" t="n">
        <v>1.31021</v>
      </c>
      <c r="F4496" s="0" t="n">
        <v>3094</v>
      </c>
      <c r="G4496" s="0" t="n">
        <f aca="false">ROW()-3</f>
        <v>4493</v>
      </c>
      <c r="H4496" s="5" t="n">
        <f aca="true">IF(G4496&gt;(MovingPeriod+MovingShift),AVERAGE(INDIRECT("E"&amp;(ROW()-MovingPeriod-MovingShift)&amp;":"&amp;"E"&amp;ROW()-MovingShift)),"")</f>
        <v>1.30972769230769</v>
      </c>
      <c r="I4496" s="6" t="n">
        <f aca="false">IF(AND(B4496&gt;H4496,E4496&lt;H4496),-1,IF(AND(B4496&lt;H4496,E4496&gt;H4496),1,""))</f>
        <v>1</v>
      </c>
      <c r="J4496" s="6" t="n">
        <f aca="false">IF(AND(I4496=-1,J4495=""),-1,IF(AND(I4496=1,J4495=""),1,IF(OR(AND(I4496="",J4495=1),AND(I4496="",J4495=-1),I4496=J4495),J4495,"")))</f>
        <v>1</v>
      </c>
      <c r="K4496" s="0" t="str">
        <f aca="false">IF(AND(J4495=1,J4494=""),INDEX(DealTypes,1),IF(AND(J4495=-1,J4494=""),INDEX(DealTypes,2),IF(OR(AND(J4495="",J4494=1),AND(J4495="",J4494=-1)),INDEX(DealTypes,3),"")))</f>
        <v/>
      </c>
      <c r="L4496" s="6" t="str">
        <f aca="false">IF(K4496=INDEX(DealTypes,1),B4496+Spread,IF(K4496=INDEX(DealTypes,2),B4496,IF(OR(K4496=INDEX(DealTypes,3),N(L4495)=0),"",L4495)))</f>
        <v/>
      </c>
      <c r="M4496" s="6" t="str">
        <f aca="false">IF(N4496&lt;&gt;"",IF(COUNTIF(N$3:N4496,N4496)=1,MAX(M$4:M4495)+1,""),"")</f>
        <v/>
      </c>
      <c r="N4496" s="7" t="str">
        <f aca="false">IF(K4496=INDEX(DealTypes,3),IF(I4495=-1,ROUND((B4496-L4495)/Point,0),ROUND((L4495-B4496)/Point,0)),"")</f>
        <v/>
      </c>
      <c r="O4496" s="6" t="str">
        <f aca="false">(IF(AND(N(N4496)&gt;0,I4495=-1),1,IF(AND(N(N4496)&lt;0,I4495=-1),-1,IF(AND(N(N4496)&gt;0,I4495=1),2,IF(AND(N(N4496)&lt;0,I4495=1),-2,"")))))</f>
        <v/>
      </c>
      <c r="P4496" s="0" t="str">
        <f aca="false">IF(N4496&lt;&gt;"",ABS(N4496),"")</f>
        <v/>
      </c>
    </row>
    <row r="4497" customFormat="false" ht="12.8" hidden="false" customHeight="false" outlineLevel="0" collapsed="false">
      <c r="A4497" s="4" t="n">
        <v>44060.7083333333</v>
      </c>
      <c r="B4497" s="5" t="n">
        <v>1.31021</v>
      </c>
      <c r="C4497" s="5" t="n">
        <v>1.31039</v>
      </c>
      <c r="D4497" s="5" t="n">
        <v>1.30869</v>
      </c>
      <c r="E4497" s="5" t="n">
        <v>1.30992</v>
      </c>
      <c r="F4497" s="0" t="n">
        <v>2561</v>
      </c>
      <c r="G4497" s="0" t="n">
        <f aca="false">ROW()-3</f>
        <v>4494</v>
      </c>
      <c r="H4497" s="5" t="n">
        <f aca="true">IF(G4497&gt;(MovingPeriod+MovingShift),AVERAGE(INDIRECT("E"&amp;(ROW()-MovingPeriod-MovingShift)&amp;":"&amp;"E"&amp;ROW()-MovingShift)),"")</f>
        <v>1.30977384615385</v>
      </c>
      <c r="I4497" s="0" t="str">
        <f aca="false">IF(AND(B4497&gt;H4497,E4497&lt;H4497),-1,IF(AND(B4497&lt;H4497,E4497&gt;H4497),1,""))</f>
        <v/>
      </c>
      <c r="J4497" s="6" t="n">
        <f aca="false">IF(AND(I4497=-1,J4496=""),-1,IF(AND(I4497=1,J4496=""),1,IF(OR(AND(I4497="",J4496=1),AND(I4497="",J4496=-1),I4497=J4496),J4496,"")))</f>
        <v>1</v>
      </c>
      <c r="K4497" s="0" t="str">
        <f aca="false">IF(AND(J4496=1,J4495=""),INDEX(DealTypes,1),IF(AND(J4496=-1,J4495=""),INDEX(DealTypes,2),IF(OR(AND(J4496="",J4495=1),AND(J4496="",J4495=-1)),INDEX(DealTypes,3),"")))</f>
        <v>Buy</v>
      </c>
      <c r="L4497" s="6" t="n">
        <f aca="false">IF(K4497=INDEX(DealTypes,1),B4497+Spread,IF(K4497=INDEX(DealTypes,2),B4497,IF(OR(K4497=INDEX(DealTypes,3),N(L4496)=0),"",L4496)))</f>
        <v>1.31029</v>
      </c>
      <c r="M4497" s="6" t="str">
        <f aca="false">IF(N4497&lt;&gt;"",IF(COUNTIF(N$3:N4497,N4497)=1,MAX(M$4:M4496)+1,""),"")</f>
        <v/>
      </c>
      <c r="N4497" s="7" t="str">
        <f aca="false">IF(K4497=INDEX(DealTypes,3),IF(I4496=-1,ROUND((B4497-L4496)/Point,0),ROUND((L4496-B4497)/Point,0)),"")</f>
        <v/>
      </c>
      <c r="O4497" s="6" t="str">
        <f aca="false">(IF(AND(N(N4497)&gt;0,I4496=-1),1,IF(AND(N(N4497)&lt;0,I4496=-1),-1,IF(AND(N(N4497)&gt;0,I4496=1),2,IF(AND(N(N4497)&lt;0,I4496=1),-2,"")))))</f>
        <v/>
      </c>
      <c r="P4497" s="0" t="str">
        <f aca="false">IF(N4497&lt;&gt;"",ABS(N4497),"")</f>
        <v/>
      </c>
    </row>
    <row r="4498" customFormat="false" ht="12.8" hidden="false" customHeight="false" outlineLevel="0" collapsed="false">
      <c r="A4498" s="4" t="n">
        <v>44060.75</v>
      </c>
      <c r="B4498" s="5" t="n">
        <v>1.3099</v>
      </c>
      <c r="C4498" s="5" t="n">
        <v>1.31047</v>
      </c>
      <c r="D4498" s="5" t="n">
        <v>1.30905</v>
      </c>
      <c r="E4498" s="5" t="n">
        <v>1.31039</v>
      </c>
      <c r="F4498" s="0" t="n">
        <v>2152</v>
      </c>
      <c r="G4498" s="0" t="n">
        <f aca="false">ROW()-3</f>
        <v>4495</v>
      </c>
      <c r="H4498" s="5" t="n">
        <f aca="true">IF(G4498&gt;(MovingPeriod+MovingShift),AVERAGE(INDIRECT("E"&amp;(ROW()-MovingPeriod-MovingShift)&amp;":"&amp;"E"&amp;ROW()-MovingShift)),"")</f>
        <v>1.30996153846154</v>
      </c>
      <c r="I4498" s="6" t="n">
        <f aca="false">IF(AND(B4498&gt;H4498,E4498&lt;H4498),-1,IF(AND(B4498&lt;H4498,E4498&gt;H4498),1,""))</f>
        <v>1</v>
      </c>
      <c r="J4498" s="6" t="n">
        <f aca="false">IF(AND(I4498=-1,J4497=""),-1,IF(AND(I4498=1,J4497=""),1,IF(OR(AND(I4498="",J4497=1),AND(I4498="",J4497=-1),I4498=J4497),J4497,"")))</f>
        <v>1</v>
      </c>
      <c r="K4498" s="0" t="str">
        <f aca="false">IF(AND(J4497=1,J4496=""),INDEX(DealTypes,1),IF(AND(J4497=-1,J4496=""),INDEX(DealTypes,2),IF(OR(AND(J4497="",J4496=1),AND(J4497="",J4496=-1)),INDEX(DealTypes,3),"")))</f>
        <v/>
      </c>
      <c r="L4498" s="6" t="n">
        <f aca="false">IF(K4498=INDEX(DealTypes,1),B4498+Spread,IF(K4498=INDEX(DealTypes,2),B4498,IF(OR(K4498=INDEX(DealTypes,3),N(L4497)=0),"",L4497)))</f>
        <v>1.31029</v>
      </c>
      <c r="M4498" s="6" t="str">
        <f aca="false">IF(N4498&lt;&gt;"",IF(COUNTIF(N$3:N4498,N4498)=1,MAX(M$4:M4497)+1,""),"")</f>
        <v/>
      </c>
      <c r="N4498" s="7" t="str">
        <f aca="false">IF(K4498=INDEX(DealTypes,3),IF(I4497=-1,ROUND((B4498-L4497)/Point,0),ROUND((L4497-B4498)/Point,0)),"")</f>
        <v/>
      </c>
      <c r="O4498" s="6" t="str">
        <f aca="false">(IF(AND(N(N4498)&gt;0,I4497=-1),1,IF(AND(N(N4498)&lt;0,I4497=-1),-1,IF(AND(N(N4498)&gt;0,I4497=1),2,IF(AND(N(N4498)&lt;0,I4497=1),-2,"")))))</f>
        <v/>
      </c>
      <c r="P4498" s="0" t="str">
        <f aca="false">IF(N4498&lt;&gt;"",ABS(N4498),"")</f>
        <v/>
      </c>
    </row>
    <row r="4499" customFormat="false" ht="12.8" hidden="false" customHeight="false" outlineLevel="0" collapsed="false">
      <c r="A4499" s="4" t="n">
        <v>44060.7916666667</v>
      </c>
      <c r="B4499" s="5" t="n">
        <v>1.3104</v>
      </c>
      <c r="C4499" s="5" t="n">
        <v>1.31053</v>
      </c>
      <c r="D4499" s="5" t="n">
        <v>1.30872</v>
      </c>
      <c r="E4499" s="5" t="n">
        <v>1.31023</v>
      </c>
      <c r="F4499" s="0" t="n">
        <v>1500</v>
      </c>
      <c r="G4499" s="0" t="n">
        <f aca="false">ROW()-3</f>
        <v>4496</v>
      </c>
      <c r="H4499" s="5" t="n">
        <f aca="true">IF(G4499&gt;(MovingPeriod+MovingShift),AVERAGE(INDIRECT("E"&amp;(ROW()-MovingPeriod-MovingShift)&amp;":"&amp;"E"&amp;ROW()-MovingShift)),"")</f>
        <v>1.30988230769231</v>
      </c>
      <c r="I4499" s="0" t="str">
        <f aca="false">IF(AND(B4499&gt;H4499,E4499&lt;H4499),-1,IF(AND(B4499&lt;H4499,E4499&gt;H4499),1,""))</f>
        <v/>
      </c>
      <c r="J4499" s="6" t="n">
        <f aca="false">IF(AND(I4499=-1,J4498=""),-1,IF(AND(I4499=1,J4498=""),1,IF(OR(AND(I4499="",J4498=1),AND(I4499="",J4498=-1),I4499=J4498),J4498,"")))</f>
        <v>1</v>
      </c>
      <c r="K4499" s="0" t="str">
        <f aca="false">IF(AND(J4498=1,J4497=""),INDEX(DealTypes,1),IF(AND(J4498=-1,J4497=""),INDEX(DealTypes,2),IF(OR(AND(J4498="",J4497=1),AND(J4498="",J4497=-1)),INDEX(DealTypes,3),"")))</f>
        <v/>
      </c>
      <c r="L4499" s="6" t="n">
        <f aca="false">IF(K4499=INDEX(DealTypes,1),B4499+Spread,IF(K4499=INDEX(DealTypes,2),B4499,IF(OR(K4499=INDEX(DealTypes,3),N(L4498)=0),"",L4498)))</f>
        <v>1.31029</v>
      </c>
      <c r="M4499" s="6" t="str">
        <f aca="false">IF(N4499&lt;&gt;"",IF(COUNTIF(N$3:N4499,N4499)=1,MAX(M$4:M4498)+1,""),"")</f>
        <v/>
      </c>
      <c r="N4499" s="7" t="str">
        <f aca="false">IF(K4499=INDEX(DealTypes,3),IF(I4498=-1,ROUND((B4499-L4498)/Point,0),ROUND((L4498-B4499)/Point,0)),"")</f>
        <v/>
      </c>
      <c r="O4499" s="6" t="str">
        <f aca="false">(IF(AND(N(N4499)&gt;0,I4498=-1),1,IF(AND(N(N4499)&lt;0,I4498=-1),-1,IF(AND(N(N4499)&gt;0,I4498=1),2,IF(AND(N(N4499)&lt;0,I4498=1),-2,"")))))</f>
        <v/>
      </c>
      <c r="P4499" s="0" t="str">
        <f aca="false">IF(N4499&lt;&gt;"",ABS(N4499),"")</f>
        <v/>
      </c>
    </row>
    <row r="4500" customFormat="false" ht="12.8" hidden="false" customHeight="false" outlineLevel="0" collapsed="false">
      <c r="A4500" s="4" t="n">
        <v>44060.8333333333</v>
      </c>
      <c r="B4500" s="5" t="n">
        <v>1.31023</v>
      </c>
      <c r="C4500" s="5" t="n">
        <v>1.31123</v>
      </c>
      <c r="D4500" s="5" t="n">
        <v>1.30999</v>
      </c>
      <c r="E4500" s="5" t="n">
        <v>1.31011</v>
      </c>
      <c r="F4500" s="0" t="n">
        <v>1451</v>
      </c>
      <c r="G4500" s="0" t="n">
        <f aca="false">ROW()-3</f>
        <v>4497</v>
      </c>
      <c r="H4500" s="5" t="n">
        <f aca="true">IF(G4500&gt;(MovingPeriod+MovingShift),AVERAGE(INDIRECT("E"&amp;(ROW()-MovingPeriod-MovingShift)&amp;":"&amp;"E"&amp;ROW()-MovingShift)),"")</f>
        <v>1.30979846153846</v>
      </c>
      <c r="I4500" s="0" t="str">
        <f aca="false">IF(AND(B4500&gt;H4500,E4500&lt;H4500),-1,IF(AND(B4500&lt;H4500,E4500&gt;H4500),1,""))</f>
        <v/>
      </c>
      <c r="J4500" s="6" t="n">
        <f aca="false">IF(AND(I4500=-1,J4499=""),-1,IF(AND(I4500=1,J4499=""),1,IF(OR(AND(I4500="",J4499=1),AND(I4500="",J4499=-1),I4500=J4499),J4499,"")))</f>
        <v>1</v>
      </c>
      <c r="K4500" s="0" t="str">
        <f aca="false">IF(AND(J4499=1,J4498=""),INDEX(DealTypes,1),IF(AND(J4499=-1,J4498=""),INDEX(DealTypes,2),IF(OR(AND(J4499="",J4498=1),AND(J4499="",J4498=-1)),INDEX(DealTypes,3),"")))</f>
        <v/>
      </c>
      <c r="L4500" s="6" t="n">
        <f aca="false">IF(K4500=INDEX(DealTypes,1),B4500+Spread,IF(K4500=INDEX(DealTypes,2),B4500,IF(OR(K4500=INDEX(DealTypes,3),N(L4499)=0),"",L4499)))</f>
        <v>1.31029</v>
      </c>
      <c r="M4500" s="6" t="str">
        <f aca="false">IF(N4500&lt;&gt;"",IF(COUNTIF(N$3:N4500,N4500)=1,MAX(M$4:M4499)+1,""),"")</f>
        <v/>
      </c>
      <c r="N4500" s="7" t="str">
        <f aca="false">IF(K4500=INDEX(DealTypes,3),IF(I4499=-1,ROUND((B4500-L4499)/Point,0),ROUND((L4499-B4500)/Point,0)),"")</f>
        <v/>
      </c>
      <c r="O4500" s="6" t="str">
        <f aca="false">(IF(AND(N(N4500)&gt;0,I4499=-1),1,IF(AND(N(N4500)&lt;0,I4499=-1),-1,IF(AND(N(N4500)&gt;0,I4499=1),2,IF(AND(N(N4500)&lt;0,I4499=1),-2,"")))))</f>
        <v/>
      </c>
      <c r="P4500" s="0" t="str">
        <f aca="false">IF(N4500&lt;&gt;"",ABS(N4500),"")</f>
        <v/>
      </c>
    </row>
    <row r="4501" customFormat="false" ht="12.8" hidden="false" customHeight="false" outlineLevel="0" collapsed="false">
      <c r="A4501" s="4" t="n">
        <v>44060.875</v>
      </c>
      <c r="B4501" s="5" t="n">
        <v>1.31011</v>
      </c>
      <c r="C4501" s="5" t="n">
        <v>1.31048</v>
      </c>
      <c r="D4501" s="5" t="n">
        <v>1.3099</v>
      </c>
      <c r="E4501" s="5" t="n">
        <v>1.31011</v>
      </c>
      <c r="F4501" s="0" t="n">
        <v>1810</v>
      </c>
      <c r="G4501" s="0" t="n">
        <f aca="false">ROW()-3</f>
        <v>4498</v>
      </c>
      <c r="H4501" s="5" t="n">
        <f aca="true">IF(G4501&gt;(MovingPeriod+MovingShift),AVERAGE(INDIRECT("E"&amp;(ROW()-MovingPeriod-MovingShift)&amp;":"&amp;"E"&amp;ROW()-MovingShift)),"")</f>
        <v>1.30971307692308</v>
      </c>
      <c r="I4501" s="0" t="str">
        <f aca="false">IF(AND(B4501&gt;H4501,E4501&lt;H4501),-1,IF(AND(B4501&lt;H4501,E4501&gt;H4501),1,""))</f>
        <v/>
      </c>
      <c r="J4501" s="6" t="n">
        <f aca="false">IF(AND(I4501=-1,J4500=""),-1,IF(AND(I4501=1,J4500=""),1,IF(OR(AND(I4501="",J4500=1),AND(I4501="",J4500=-1),I4501=J4500),J4500,"")))</f>
        <v>1</v>
      </c>
      <c r="K4501" s="0" t="str">
        <f aca="false">IF(AND(J4500=1,J4499=""),INDEX(DealTypes,1),IF(AND(J4500=-1,J4499=""),INDEX(DealTypes,2),IF(OR(AND(J4500="",J4499=1),AND(J4500="",J4499=-1)),INDEX(DealTypes,3),"")))</f>
        <v/>
      </c>
      <c r="L4501" s="6" t="n">
        <f aca="false">IF(K4501=INDEX(DealTypes,1),B4501+Spread,IF(K4501=INDEX(DealTypes,2),B4501,IF(OR(K4501=INDEX(DealTypes,3),N(L4500)=0),"",L4500)))</f>
        <v>1.31029</v>
      </c>
      <c r="M4501" s="6" t="str">
        <f aca="false">IF(N4501&lt;&gt;"",IF(COUNTIF(N$3:N4501,N4501)=1,MAX(M$4:M4500)+1,""),"")</f>
        <v/>
      </c>
      <c r="N4501" s="7" t="str">
        <f aca="false">IF(K4501=INDEX(DealTypes,3),IF(I4500=-1,ROUND((B4501-L4500)/Point,0),ROUND((L4500-B4501)/Point,0)),"")</f>
        <v/>
      </c>
      <c r="O4501" s="6" t="str">
        <f aca="false">(IF(AND(N(N4501)&gt;0,I4500=-1),1,IF(AND(N(N4501)&lt;0,I4500=-1),-1,IF(AND(N(N4501)&gt;0,I4500=1),2,IF(AND(N(N4501)&lt;0,I4500=1),-2,"")))))</f>
        <v/>
      </c>
      <c r="P4501" s="0" t="str">
        <f aca="false">IF(N4501&lt;&gt;"",ABS(N4501),"")</f>
        <v/>
      </c>
    </row>
    <row r="4502" customFormat="false" ht="12.8" hidden="false" customHeight="false" outlineLevel="0" collapsed="false">
      <c r="A4502" s="4" t="n">
        <v>44060.9166666667</v>
      </c>
      <c r="B4502" s="5" t="n">
        <v>1.31011</v>
      </c>
      <c r="C4502" s="5" t="n">
        <v>1.31142</v>
      </c>
      <c r="D4502" s="5" t="n">
        <v>1.31003</v>
      </c>
      <c r="E4502" s="5" t="n">
        <v>1.31139</v>
      </c>
      <c r="F4502" s="0" t="n">
        <v>1185</v>
      </c>
      <c r="G4502" s="0" t="n">
        <f aca="false">ROW()-3</f>
        <v>4499</v>
      </c>
      <c r="H4502" s="5" t="n">
        <f aca="true">IF(G4502&gt;(MovingPeriod+MovingShift),AVERAGE(INDIRECT("E"&amp;(ROW()-MovingPeriod-MovingShift)&amp;":"&amp;"E"&amp;ROW()-MovingShift)),"")</f>
        <v>1.30971615384615</v>
      </c>
      <c r="I4502" s="0" t="str">
        <f aca="false">IF(AND(B4502&gt;H4502,E4502&lt;H4502),-1,IF(AND(B4502&lt;H4502,E4502&gt;H4502),1,""))</f>
        <v/>
      </c>
      <c r="J4502" s="6" t="n">
        <f aca="false">IF(AND(I4502=-1,J4501=""),-1,IF(AND(I4502=1,J4501=""),1,IF(OR(AND(I4502="",J4501=1),AND(I4502="",J4501=-1),I4502=J4501),J4501,"")))</f>
        <v>1</v>
      </c>
      <c r="K4502" s="0" t="str">
        <f aca="false">IF(AND(J4501=1,J4500=""),INDEX(DealTypes,1),IF(AND(J4501=-1,J4500=""),INDEX(DealTypes,2),IF(OR(AND(J4501="",J4500=1),AND(J4501="",J4500=-1)),INDEX(DealTypes,3),"")))</f>
        <v/>
      </c>
      <c r="L4502" s="6" t="n">
        <f aca="false">IF(K4502=INDEX(DealTypes,1),B4502+Spread,IF(K4502=INDEX(DealTypes,2),B4502,IF(OR(K4502=INDEX(DealTypes,3),N(L4501)=0),"",L4501)))</f>
        <v>1.31029</v>
      </c>
      <c r="M4502" s="6" t="str">
        <f aca="false">IF(N4502&lt;&gt;"",IF(COUNTIF(N$3:N4502,N4502)=1,MAX(M$4:M4501)+1,""),"")</f>
        <v/>
      </c>
      <c r="N4502" s="7" t="str">
        <f aca="false">IF(K4502=INDEX(DealTypes,3),IF(I4501=-1,ROUND((B4502-L4501)/Point,0),ROUND((L4501-B4502)/Point,0)),"")</f>
        <v/>
      </c>
      <c r="O4502" s="6" t="str">
        <f aca="false">(IF(AND(N(N4502)&gt;0,I4501=-1),1,IF(AND(N(N4502)&lt;0,I4501=-1),-1,IF(AND(N(N4502)&gt;0,I4501=1),2,IF(AND(N(N4502)&lt;0,I4501=1),-2,"")))))</f>
        <v/>
      </c>
      <c r="P4502" s="0" t="str">
        <f aca="false">IF(N4502&lt;&gt;"",ABS(N4502),"")</f>
        <v/>
      </c>
    </row>
    <row r="4503" customFormat="false" ht="12.8" hidden="false" customHeight="false" outlineLevel="0" collapsed="false">
      <c r="A4503" s="4" t="n">
        <v>44060.9583333333</v>
      </c>
      <c r="B4503" s="5" t="n">
        <v>1.31137</v>
      </c>
      <c r="C4503" s="5" t="n">
        <v>1.3114</v>
      </c>
      <c r="D4503" s="5" t="n">
        <v>1.31024</v>
      </c>
      <c r="E4503" s="5" t="n">
        <v>1.31034</v>
      </c>
      <c r="F4503" s="0" t="n">
        <v>811</v>
      </c>
      <c r="G4503" s="0" t="n">
        <f aca="false">ROW()-3</f>
        <v>4500</v>
      </c>
      <c r="H4503" s="5" t="n">
        <f aca="true">IF(G4503&gt;(MovingPeriod+MovingShift),AVERAGE(INDIRECT("E"&amp;(ROW()-MovingPeriod-MovingShift)&amp;":"&amp;"E"&amp;ROW()-MovingShift)),"")</f>
        <v>1.30972846153846</v>
      </c>
      <c r="I4503" s="0" t="str">
        <f aca="false">IF(AND(B4503&gt;H4503,E4503&lt;H4503),-1,IF(AND(B4503&lt;H4503,E4503&gt;H4503),1,""))</f>
        <v/>
      </c>
      <c r="J4503" s="6" t="n">
        <f aca="false">IF(AND(I4503=-1,J4502=""),-1,IF(AND(I4503=1,J4502=""),1,IF(OR(AND(I4503="",J4502=1),AND(I4503="",J4502=-1),I4503=J4502),J4502,"")))</f>
        <v>1</v>
      </c>
      <c r="K4503" s="0" t="str">
        <f aca="false">IF(AND(J4502=1,J4501=""),INDEX(DealTypes,1),IF(AND(J4502=-1,J4501=""),INDEX(DealTypes,2),IF(OR(AND(J4502="",J4501=1),AND(J4502="",J4501=-1)),INDEX(DealTypes,3),"")))</f>
        <v/>
      </c>
      <c r="L4503" s="6" t="n">
        <f aca="false">IF(K4503=INDEX(DealTypes,1),B4503+Spread,IF(K4503=INDEX(DealTypes,2),B4503,IF(OR(K4503=INDEX(DealTypes,3),N(L4502)=0),"",L4502)))</f>
        <v>1.31029</v>
      </c>
      <c r="M4503" s="6" t="str">
        <f aca="false">IF(N4503&lt;&gt;"",IF(COUNTIF(N$3:N4503,N4503)=1,MAX(M$4:M4502)+1,""),"")</f>
        <v/>
      </c>
      <c r="N4503" s="7" t="str">
        <f aca="false">IF(K4503=INDEX(DealTypes,3),IF(I4502=-1,ROUND((B4503-L4502)/Point,0),ROUND((L4502-B4503)/Point,0)),"")</f>
        <v/>
      </c>
      <c r="O4503" s="6" t="str">
        <f aca="false">(IF(AND(N(N4503)&gt;0,I4502=-1),1,IF(AND(N(N4503)&lt;0,I4502=-1),-1,IF(AND(N(N4503)&gt;0,I4502=1),2,IF(AND(N(N4503)&lt;0,I4502=1),-2,"")))))</f>
        <v/>
      </c>
      <c r="P4503" s="0" t="str">
        <f aca="false">IF(N4503&lt;&gt;"",ABS(N4503),"")</f>
        <v/>
      </c>
    </row>
    <row r="4504" customFormat="false" ht="12.8" hidden="false" customHeight="false" outlineLevel="0" collapsed="false">
      <c r="A4504" s="4" t="n">
        <v>44061</v>
      </c>
      <c r="B4504" s="5" t="n">
        <v>1.31019</v>
      </c>
      <c r="C4504" s="5" t="n">
        <v>1.31106</v>
      </c>
      <c r="D4504" s="5" t="n">
        <v>1.3095</v>
      </c>
      <c r="E4504" s="5" t="n">
        <v>1.31042</v>
      </c>
      <c r="F4504" s="0" t="n">
        <v>1107</v>
      </c>
      <c r="G4504" s="0" t="n">
        <f aca="false">ROW()-3</f>
        <v>4501</v>
      </c>
      <c r="H4504" s="5" t="n">
        <f aca="true">IF(G4504&gt;(MovingPeriod+MovingShift),AVERAGE(INDIRECT("E"&amp;(ROW()-MovingPeriod-MovingShift)&amp;":"&amp;"E"&amp;ROW()-MovingShift)),"")</f>
        <v>1.30972692307692</v>
      </c>
      <c r="I4504" s="0" t="str">
        <f aca="false">IF(AND(B4504&gt;H4504,E4504&lt;H4504),-1,IF(AND(B4504&lt;H4504,E4504&gt;H4504),1,""))</f>
        <v/>
      </c>
      <c r="J4504" s="6" t="n">
        <f aca="false">IF(AND(I4504=-1,J4503=""),-1,IF(AND(I4504=1,J4503=""),1,IF(OR(AND(I4504="",J4503=1),AND(I4504="",J4503=-1),I4504=J4503),J4503,"")))</f>
        <v>1</v>
      </c>
      <c r="K4504" s="0" t="str">
        <f aca="false">IF(AND(J4503=1,J4502=""),INDEX(DealTypes,1),IF(AND(J4503=-1,J4502=""),INDEX(DealTypes,2),IF(OR(AND(J4503="",J4502=1),AND(J4503="",J4502=-1)),INDEX(DealTypes,3),"")))</f>
        <v/>
      </c>
      <c r="L4504" s="6" t="n">
        <f aca="false">IF(K4504=INDEX(DealTypes,1),B4504+Spread,IF(K4504=INDEX(DealTypes,2),B4504,IF(OR(K4504=INDEX(DealTypes,3),N(L4503)=0),"",L4503)))</f>
        <v>1.31029</v>
      </c>
      <c r="M4504" s="6" t="str">
        <f aca="false">IF(N4504&lt;&gt;"",IF(COUNTIF(N$3:N4504,N4504)=1,MAX(M$4:M4503)+1,""),"")</f>
        <v/>
      </c>
      <c r="N4504" s="7" t="str">
        <f aca="false">IF(K4504=INDEX(DealTypes,3),IF(I4503=-1,ROUND((B4504-L4503)/Point,0),ROUND((L4503-B4504)/Point,0)),"")</f>
        <v/>
      </c>
      <c r="O4504" s="6" t="str">
        <f aca="false">(IF(AND(N(N4504)&gt;0,I4503=-1),1,IF(AND(N(N4504)&lt;0,I4503=-1),-1,IF(AND(N(N4504)&gt;0,I4503=1),2,IF(AND(N(N4504)&lt;0,I4503=1),-2,"")))))</f>
        <v/>
      </c>
      <c r="P4504" s="0" t="str">
        <f aca="false">IF(N4504&lt;&gt;"",ABS(N4504),"")</f>
        <v/>
      </c>
    </row>
    <row r="4505" customFormat="false" ht="12.8" hidden="false" customHeight="false" outlineLevel="0" collapsed="false">
      <c r="A4505" s="4" t="n">
        <v>44061.0416666667</v>
      </c>
      <c r="B4505" s="5" t="n">
        <v>1.31037</v>
      </c>
      <c r="C4505" s="5" t="n">
        <v>1.31045</v>
      </c>
      <c r="D4505" s="5" t="n">
        <v>1.31008</v>
      </c>
      <c r="E4505" s="5" t="n">
        <v>1.31023</v>
      </c>
      <c r="F4505" s="0" t="n">
        <v>560</v>
      </c>
      <c r="G4505" s="0" t="n">
        <f aca="false">ROW()-3</f>
        <v>4502</v>
      </c>
      <c r="H4505" s="5" t="n">
        <f aca="true">IF(G4505&gt;(MovingPeriod+MovingShift),AVERAGE(INDIRECT("E"&amp;(ROW()-MovingPeriod-MovingShift)&amp;":"&amp;"E"&amp;ROW()-MovingShift)),"")</f>
        <v>1.30975615384615</v>
      </c>
      <c r="I4505" s="0" t="str">
        <f aca="false">IF(AND(B4505&gt;H4505,E4505&lt;H4505),-1,IF(AND(B4505&lt;H4505,E4505&gt;H4505),1,""))</f>
        <v/>
      </c>
      <c r="J4505" s="6" t="n">
        <f aca="false">IF(AND(I4505=-1,J4504=""),-1,IF(AND(I4505=1,J4504=""),1,IF(OR(AND(I4505="",J4504=1),AND(I4505="",J4504=-1),I4505=J4504),J4504,"")))</f>
        <v>1</v>
      </c>
      <c r="K4505" s="0" t="str">
        <f aca="false">IF(AND(J4504=1,J4503=""),INDEX(DealTypes,1),IF(AND(J4504=-1,J4503=""),INDEX(DealTypes,2),IF(OR(AND(J4504="",J4503=1),AND(J4504="",J4503=-1)),INDEX(DealTypes,3),"")))</f>
        <v/>
      </c>
      <c r="L4505" s="6" t="n">
        <f aca="false">IF(K4505=INDEX(DealTypes,1),B4505+Spread,IF(K4505=INDEX(DealTypes,2),B4505,IF(OR(K4505=INDEX(DealTypes,3),N(L4504)=0),"",L4504)))</f>
        <v>1.31029</v>
      </c>
      <c r="M4505" s="6" t="str">
        <f aca="false">IF(N4505&lt;&gt;"",IF(COUNTIF(N$3:N4505,N4505)=1,MAX(M$4:M4504)+1,""),"")</f>
        <v/>
      </c>
      <c r="N4505" s="7" t="str">
        <f aca="false">IF(K4505=INDEX(DealTypes,3),IF(I4504=-1,ROUND((B4505-L4504)/Point,0),ROUND((L4504-B4505)/Point,0)),"")</f>
        <v/>
      </c>
      <c r="O4505" s="6" t="str">
        <f aca="false">(IF(AND(N(N4505)&gt;0,I4504=-1),1,IF(AND(N(N4505)&lt;0,I4504=-1),-1,IF(AND(N(N4505)&gt;0,I4504=1),2,IF(AND(N(N4505)&lt;0,I4504=1),-2,"")))))</f>
        <v/>
      </c>
      <c r="P4505" s="0" t="str">
        <f aca="false">IF(N4505&lt;&gt;"",ABS(N4505),"")</f>
        <v/>
      </c>
    </row>
    <row r="4506" customFormat="false" ht="12.8" hidden="false" customHeight="false" outlineLevel="0" collapsed="false">
      <c r="A4506" s="4" t="n">
        <v>44061.0833333333</v>
      </c>
      <c r="B4506" s="5" t="n">
        <v>1.31023</v>
      </c>
      <c r="C4506" s="5" t="n">
        <v>1.31068</v>
      </c>
      <c r="D4506" s="5" t="n">
        <v>1.31011</v>
      </c>
      <c r="E4506" s="5" t="n">
        <v>1.31057</v>
      </c>
      <c r="F4506" s="0" t="n">
        <v>602</v>
      </c>
      <c r="G4506" s="0" t="n">
        <f aca="false">ROW()-3</f>
        <v>4503</v>
      </c>
      <c r="H4506" s="5" t="n">
        <f aca="true">IF(G4506&gt;(MovingPeriod+MovingShift),AVERAGE(INDIRECT("E"&amp;(ROW()-MovingPeriod-MovingShift)&amp;":"&amp;"E"&amp;ROW()-MovingShift)),"")</f>
        <v>1.30984461538462</v>
      </c>
      <c r="I4506" s="6" t="str">
        <f aca="false">IF(AND(B4506&gt;H4506,E4506&lt;H4506),-1,IF(AND(B4506&lt;H4506,E4506&gt;H4506),1,""))</f>
        <v/>
      </c>
      <c r="J4506" s="6" t="n">
        <f aca="false">IF(AND(I4506=-1,J4505=""),-1,IF(AND(I4506=1,J4505=""),1,IF(OR(AND(I4506="",J4505=1),AND(I4506="",J4505=-1),I4506=J4505),J4505,"")))</f>
        <v>1</v>
      </c>
      <c r="K4506" s="0" t="str">
        <f aca="false">IF(AND(J4505=1,J4504=""),INDEX(DealTypes,1),IF(AND(J4505=-1,J4504=""),INDEX(DealTypes,2),IF(OR(AND(J4505="",J4504=1),AND(J4505="",J4504=-1)),INDEX(DealTypes,3),"")))</f>
        <v/>
      </c>
      <c r="L4506" s="6" t="n">
        <f aca="false">IF(K4506=INDEX(DealTypes,1),B4506+Spread,IF(K4506=INDEX(DealTypes,2),B4506,IF(OR(K4506=INDEX(DealTypes,3),N(L4505)=0),"",L4505)))</f>
        <v>1.31029</v>
      </c>
      <c r="M4506" s="6" t="str">
        <f aca="false">IF(N4506&lt;&gt;"",IF(COUNTIF(N$3:N4506,N4506)=1,MAX(M$4:M4505)+1,""),"")</f>
        <v/>
      </c>
      <c r="N4506" s="7" t="str">
        <f aca="false">IF(K4506=INDEX(DealTypes,3),IF(I4505=-1,ROUND((B4506-L4505)/Point,0),ROUND((L4505-B4506)/Point,0)),"")</f>
        <v/>
      </c>
      <c r="O4506" s="6" t="str">
        <f aca="false">(IF(AND(N(N4506)&gt;0,I4505=-1),1,IF(AND(N(N4506)&lt;0,I4505=-1),-1,IF(AND(N(N4506)&gt;0,I4505=1),2,IF(AND(N(N4506)&lt;0,I4505=1),-2,"")))))</f>
        <v/>
      </c>
      <c r="P4506" s="0" t="str">
        <f aca="false">IF(N4506&lt;&gt;"",ABS(N4506),"")</f>
        <v/>
      </c>
    </row>
    <row r="4507" customFormat="false" ht="12.8" hidden="false" customHeight="false" outlineLevel="0" collapsed="false">
      <c r="A4507" s="4" t="n">
        <v>44061.125</v>
      </c>
      <c r="B4507" s="5" t="n">
        <v>1.31055</v>
      </c>
      <c r="C4507" s="5" t="n">
        <v>1.31326</v>
      </c>
      <c r="D4507" s="5" t="n">
        <v>1.31051</v>
      </c>
      <c r="E4507" s="5" t="n">
        <v>1.31316</v>
      </c>
      <c r="F4507" s="0" t="n">
        <v>1294</v>
      </c>
      <c r="G4507" s="0" t="n">
        <f aca="false">ROW()-3</f>
        <v>4504</v>
      </c>
      <c r="H4507" s="5" t="n">
        <f aca="true">IF(G4507&gt;(MovingPeriod+MovingShift),AVERAGE(INDIRECT("E"&amp;(ROW()-MovingPeriod-MovingShift)&amp;":"&amp;"E"&amp;ROW()-MovingShift)),"")</f>
        <v>1.30990307692308</v>
      </c>
      <c r="I4507" s="0" t="str">
        <f aca="false">IF(AND(B4507&gt;H4507,E4507&lt;H4507),-1,IF(AND(B4507&lt;H4507,E4507&gt;H4507),1,""))</f>
        <v/>
      </c>
      <c r="J4507" s="6" t="n">
        <f aca="false">IF(AND(I4507=-1,J4506=""),-1,IF(AND(I4507=1,J4506=""),1,IF(OR(AND(I4507="",J4506=1),AND(I4507="",J4506=-1),I4507=J4506),J4506,"")))</f>
        <v>1</v>
      </c>
      <c r="K4507" s="0" t="str">
        <f aca="false">IF(AND(J4506=1,J4505=""),INDEX(DealTypes,1),IF(AND(J4506=-1,J4505=""),INDEX(DealTypes,2),IF(OR(AND(J4506="",J4505=1),AND(J4506="",J4505=-1)),INDEX(DealTypes,3),"")))</f>
        <v/>
      </c>
      <c r="L4507" s="6" t="n">
        <f aca="false">IF(K4507=INDEX(DealTypes,1),B4507+Spread,IF(K4507=INDEX(DealTypes,2),B4507,IF(OR(K4507=INDEX(DealTypes,3),N(L4506)=0),"",L4506)))</f>
        <v>1.31029</v>
      </c>
      <c r="M4507" s="6" t="str">
        <f aca="false">IF(N4507&lt;&gt;"",IF(COUNTIF(N$3:N4507,N4507)=1,MAX(M$4:M4506)+1,""),"")</f>
        <v/>
      </c>
      <c r="N4507" s="7" t="str">
        <f aca="false">IF(K4507=INDEX(DealTypes,3),IF(I4506=-1,ROUND((B4507-L4506)/Point,0),ROUND((L4506-B4507)/Point,0)),"")</f>
        <v/>
      </c>
      <c r="O4507" s="6" t="str">
        <f aca="false">(IF(AND(N(N4507)&gt;0,I4506=-1),1,IF(AND(N(N4507)&lt;0,I4506=-1),-1,IF(AND(N(N4507)&gt;0,I4506=1),2,IF(AND(N(N4507)&lt;0,I4506=1),-2,"")))))</f>
        <v/>
      </c>
      <c r="P4507" s="0" t="str">
        <f aca="false">IF(N4507&lt;&gt;"",ABS(N4507),"")</f>
        <v/>
      </c>
    </row>
    <row r="4508" customFormat="false" ht="12.8" hidden="false" customHeight="false" outlineLevel="0" collapsed="false">
      <c r="A4508" s="4" t="n">
        <v>44061.1666666667</v>
      </c>
      <c r="B4508" s="5" t="n">
        <v>1.31311</v>
      </c>
      <c r="C4508" s="5" t="n">
        <v>1.31371</v>
      </c>
      <c r="D4508" s="5" t="n">
        <v>1.31222</v>
      </c>
      <c r="E4508" s="5" t="n">
        <v>1.31293</v>
      </c>
      <c r="F4508" s="0" t="n">
        <v>1635</v>
      </c>
      <c r="G4508" s="0" t="n">
        <f aca="false">ROW()-3</f>
        <v>4505</v>
      </c>
      <c r="H4508" s="5" t="n">
        <f aca="true">IF(G4508&gt;(MovingPeriod+MovingShift),AVERAGE(INDIRECT("E"&amp;(ROW()-MovingPeriod-MovingShift)&amp;":"&amp;"E"&amp;ROW()-MovingShift)),"")</f>
        <v>1.30994153846154</v>
      </c>
      <c r="I4508" s="6" t="str">
        <f aca="false">IF(AND(B4508&gt;H4508,E4508&lt;H4508),-1,IF(AND(B4508&lt;H4508,E4508&gt;H4508),1,""))</f>
        <v/>
      </c>
      <c r="J4508" s="6" t="n">
        <f aca="false">IF(AND(I4508=-1,J4507=""),-1,IF(AND(I4508=1,J4507=""),1,IF(OR(AND(I4508="",J4507=1),AND(I4508="",J4507=-1),I4508=J4507),J4507,"")))</f>
        <v>1</v>
      </c>
      <c r="K4508" s="0" t="str">
        <f aca="false">IF(AND(J4507=1,J4506=""),INDEX(DealTypes,1),IF(AND(J4507=-1,J4506=""),INDEX(DealTypes,2),IF(OR(AND(J4507="",J4506=1),AND(J4507="",J4506=-1)),INDEX(DealTypes,3),"")))</f>
        <v/>
      </c>
      <c r="L4508" s="6" t="n">
        <f aca="false">IF(K4508=INDEX(DealTypes,1),B4508+Spread,IF(K4508=INDEX(DealTypes,2),B4508,IF(OR(K4508=INDEX(DealTypes,3),N(L4507)=0),"",L4507)))</f>
        <v>1.31029</v>
      </c>
      <c r="M4508" s="6" t="str">
        <f aca="false">IF(N4508&lt;&gt;"",IF(COUNTIF(N$3:N4508,N4508)=1,MAX(M$4:M4507)+1,""),"")</f>
        <v/>
      </c>
      <c r="N4508" s="7" t="str">
        <f aca="false">IF(K4508=INDEX(DealTypes,3),IF(I4507=-1,ROUND((B4508-L4507)/Point,0),ROUND((L4507-B4508)/Point,0)),"")</f>
        <v/>
      </c>
      <c r="O4508" s="6" t="str">
        <f aca="false">(IF(AND(N(N4508)&gt;0,I4507=-1),1,IF(AND(N(N4508)&lt;0,I4507=-1),-1,IF(AND(N(N4508)&gt;0,I4507=1),2,IF(AND(N(N4508)&lt;0,I4507=1),-2,"")))))</f>
        <v/>
      </c>
      <c r="P4508" s="0" t="str">
        <f aca="false">IF(N4508&lt;&gt;"",ABS(N4508),"")</f>
        <v/>
      </c>
    </row>
    <row r="4509" customFormat="false" ht="12.8" hidden="false" customHeight="false" outlineLevel="0" collapsed="false">
      <c r="A4509" s="4" t="n">
        <v>44061.2083333333</v>
      </c>
      <c r="B4509" s="5" t="n">
        <v>1.31288</v>
      </c>
      <c r="C4509" s="5" t="n">
        <v>1.31349</v>
      </c>
      <c r="D4509" s="5" t="n">
        <v>1.31256</v>
      </c>
      <c r="E4509" s="5" t="n">
        <v>1.31282</v>
      </c>
      <c r="F4509" s="0" t="n">
        <v>1261</v>
      </c>
      <c r="G4509" s="0" t="n">
        <f aca="false">ROW()-3</f>
        <v>4506</v>
      </c>
      <c r="H4509" s="5" t="n">
        <f aca="true">IF(G4509&gt;(MovingPeriod+MovingShift),AVERAGE(INDIRECT("E"&amp;(ROW()-MovingPeriod-MovingShift)&amp;":"&amp;"E"&amp;ROW()-MovingShift)),"")</f>
        <v>1.30999538461538</v>
      </c>
      <c r="I4509" s="6" t="str">
        <f aca="false">IF(AND(B4509&gt;H4509,E4509&lt;H4509),-1,IF(AND(B4509&lt;H4509,E4509&gt;H4509),1,""))</f>
        <v/>
      </c>
      <c r="J4509" s="6" t="n">
        <f aca="false">IF(AND(I4509=-1,J4508=""),-1,IF(AND(I4509=1,J4508=""),1,IF(OR(AND(I4509="",J4508=1),AND(I4509="",J4508=-1),I4509=J4508),J4508,"")))</f>
        <v>1</v>
      </c>
      <c r="K4509" s="0" t="str">
        <f aca="false">IF(AND(J4508=1,J4507=""),INDEX(DealTypes,1),IF(AND(J4508=-1,J4507=""),INDEX(DealTypes,2),IF(OR(AND(J4508="",J4507=1),AND(J4508="",J4507=-1)),INDEX(DealTypes,3),"")))</f>
        <v/>
      </c>
      <c r="L4509" s="6" t="n">
        <f aca="false">IF(K4509=INDEX(DealTypes,1),B4509+Spread,IF(K4509=INDEX(DealTypes,2),B4509,IF(OR(K4509=INDEX(DealTypes,3),N(L4508)=0),"",L4508)))</f>
        <v>1.31029</v>
      </c>
      <c r="M4509" s="6" t="str">
        <f aca="false">IF(N4509&lt;&gt;"",IF(COUNTIF(N$3:N4509,N4509)=1,MAX(M$4:M4508)+1,""),"")</f>
        <v/>
      </c>
      <c r="N4509" s="7" t="str">
        <f aca="false">IF(K4509=INDEX(DealTypes,3),IF(I4508=-1,ROUND((B4509-L4508)/Point,0),ROUND((L4508-B4509)/Point,0)),"")</f>
        <v/>
      </c>
      <c r="O4509" s="6" t="str">
        <f aca="false">(IF(AND(N(N4509)&gt;0,I4508=-1),1,IF(AND(N(N4509)&lt;0,I4508=-1),-1,IF(AND(N(N4509)&gt;0,I4508=1),2,IF(AND(N(N4509)&lt;0,I4508=1),-2,"")))))</f>
        <v/>
      </c>
      <c r="P4509" s="0" t="str">
        <f aca="false">IF(N4509&lt;&gt;"",ABS(N4509),"")</f>
        <v/>
      </c>
    </row>
    <row r="4510" customFormat="false" ht="12.8" hidden="false" customHeight="false" outlineLevel="0" collapsed="false">
      <c r="A4510" s="4" t="n">
        <v>44061.25</v>
      </c>
      <c r="B4510" s="5" t="n">
        <v>1.31286</v>
      </c>
      <c r="C4510" s="5" t="n">
        <v>1.31304</v>
      </c>
      <c r="D4510" s="5" t="n">
        <v>1.31247</v>
      </c>
      <c r="E4510" s="5" t="n">
        <v>1.31283</v>
      </c>
      <c r="F4510" s="0" t="n">
        <v>907</v>
      </c>
      <c r="G4510" s="0" t="n">
        <f aca="false">ROW()-3</f>
        <v>4507</v>
      </c>
      <c r="H4510" s="5" t="n">
        <f aca="true">IF(G4510&gt;(MovingPeriod+MovingShift),AVERAGE(INDIRECT("E"&amp;(ROW()-MovingPeriod-MovingShift)&amp;":"&amp;"E"&amp;ROW()-MovingShift)),"")</f>
        <v>1.31009769230769</v>
      </c>
      <c r="I4510" s="0" t="str">
        <f aca="false">IF(AND(B4510&gt;H4510,E4510&lt;H4510),-1,IF(AND(B4510&lt;H4510,E4510&gt;H4510),1,""))</f>
        <v/>
      </c>
      <c r="J4510" s="6" t="n">
        <f aca="false">IF(AND(I4510=-1,J4509=""),-1,IF(AND(I4510=1,J4509=""),1,IF(OR(AND(I4510="",J4509=1),AND(I4510="",J4509=-1),I4510=J4509),J4509,"")))</f>
        <v>1</v>
      </c>
      <c r="K4510" s="0" t="str">
        <f aca="false">IF(AND(J4509=1,J4508=""),INDEX(DealTypes,1),IF(AND(J4509=-1,J4508=""),INDEX(DealTypes,2),IF(OR(AND(J4509="",J4508=1),AND(J4509="",J4508=-1)),INDEX(DealTypes,3),"")))</f>
        <v/>
      </c>
      <c r="L4510" s="6" t="n">
        <f aca="false">IF(K4510=INDEX(DealTypes,1),B4510+Spread,IF(K4510=INDEX(DealTypes,2),B4510,IF(OR(K4510=INDEX(DealTypes,3),N(L4509)=0),"",L4509)))</f>
        <v>1.31029</v>
      </c>
      <c r="M4510" s="6" t="str">
        <f aca="false">IF(N4510&lt;&gt;"",IF(COUNTIF(N$3:N4510,N4510)=1,MAX(M$4:M4509)+1,""),"")</f>
        <v/>
      </c>
      <c r="N4510" s="7" t="str">
        <f aca="false">IF(K4510=INDEX(DealTypes,3),IF(I4509=-1,ROUND((B4510-L4509)/Point,0),ROUND((L4509-B4510)/Point,0)),"")</f>
        <v/>
      </c>
      <c r="O4510" s="6" t="str">
        <f aca="false">(IF(AND(N(N4510)&gt;0,I4509=-1),1,IF(AND(N(N4510)&lt;0,I4509=-1),-1,IF(AND(N(N4510)&gt;0,I4509=1),2,IF(AND(N(N4510)&lt;0,I4509=1),-2,"")))))</f>
        <v/>
      </c>
      <c r="P4510" s="0" t="str">
        <f aca="false">IF(N4510&lt;&gt;"",ABS(N4510),"")</f>
        <v/>
      </c>
    </row>
    <row r="4511" customFormat="false" ht="12.8" hidden="false" customHeight="false" outlineLevel="0" collapsed="false">
      <c r="A4511" s="4" t="n">
        <v>44061.2916666667</v>
      </c>
      <c r="B4511" s="5" t="n">
        <v>1.31284</v>
      </c>
      <c r="C4511" s="5" t="n">
        <v>1.31371</v>
      </c>
      <c r="D4511" s="5" t="n">
        <v>1.31284</v>
      </c>
      <c r="E4511" s="5" t="n">
        <v>1.31359</v>
      </c>
      <c r="F4511" s="0" t="n">
        <v>826</v>
      </c>
      <c r="G4511" s="0" t="n">
        <f aca="false">ROW()-3</f>
        <v>4508</v>
      </c>
      <c r="H4511" s="5" t="n">
        <f aca="true">IF(G4511&gt;(MovingPeriod+MovingShift),AVERAGE(INDIRECT("E"&amp;(ROW()-MovingPeriod-MovingShift)&amp;":"&amp;"E"&amp;ROW()-MovingShift)),"")</f>
        <v>1.31000230769231</v>
      </c>
      <c r="I4511" s="0" t="str">
        <f aca="false">IF(AND(B4511&gt;H4511,E4511&lt;H4511),-1,IF(AND(B4511&lt;H4511,E4511&gt;H4511),1,""))</f>
        <v/>
      </c>
      <c r="J4511" s="6" t="n">
        <f aca="false">IF(AND(I4511=-1,J4510=""),-1,IF(AND(I4511=1,J4510=""),1,IF(OR(AND(I4511="",J4510=1),AND(I4511="",J4510=-1),I4511=J4510),J4510,"")))</f>
        <v>1</v>
      </c>
      <c r="K4511" s="0" t="str">
        <f aca="false">IF(AND(J4510=1,J4509=""),INDEX(DealTypes,1),IF(AND(J4510=-1,J4509=""),INDEX(DealTypes,2),IF(OR(AND(J4510="",J4509=1),AND(J4510="",J4509=-1)),INDEX(DealTypes,3),"")))</f>
        <v/>
      </c>
      <c r="L4511" s="6" t="n">
        <f aca="false">IF(K4511=INDEX(DealTypes,1),B4511+Spread,IF(K4511=INDEX(DealTypes,2),B4511,IF(OR(K4511=INDEX(DealTypes,3),N(L4510)=0),"",L4510)))</f>
        <v>1.31029</v>
      </c>
      <c r="M4511" s="6" t="str">
        <f aca="false">IF(N4511&lt;&gt;"",IF(COUNTIF(N$3:N4511,N4511)=1,MAX(M$4:M4510)+1,""),"")</f>
        <v/>
      </c>
      <c r="N4511" s="7" t="str">
        <f aca="false">IF(K4511=INDEX(DealTypes,3),IF(I4510=-1,ROUND((B4511-L4510)/Point,0),ROUND((L4510-B4511)/Point,0)),"")</f>
        <v/>
      </c>
      <c r="O4511" s="6" t="str">
        <f aca="false">(IF(AND(N(N4511)&gt;0,I4510=-1),1,IF(AND(N(N4511)&lt;0,I4510=-1),-1,IF(AND(N(N4511)&gt;0,I4510=1),2,IF(AND(N(N4511)&lt;0,I4510=1),-2,"")))))</f>
        <v/>
      </c>
      <c r="P4511" s="0" t="str">
        <f aca="false">IF(N4511&lt;&gt;"",ABS(N4511),"")</f>
        <v/>
      </c>
    </row>
    <row r="4512" customFormat="false" ht="12.8" hidden="false" customHeight="false" outlineLevel="0" collapsed="false">
      <c r="A4512" s="4" t="n">
        <v>44061.3333333333</v>
      </c>
      <c r="B4512" s="5" t="n">
        <v>1.31354</v>
      </c>
      <c r="C4512" s="5" t="n">
        <v>1.31441</v>
      </c>
      <c r="D4512" s="5" t="n">
        <v>1.31333</v>
      </c>
      <c r="E4512" s="5" t="n">
        <v>1.31361</v>
      </c>
      <c r="F4512" s="0" t="n">
        <v>895</v>
      </c>
      <c r="G4512" s="0" t="n">
        <f aca="false">ROW()-3</f>
        <v>4509</v>
      </c>
      <c r="H4512" s="5" t="n">
        <f aca="true">IF(G4512&gt;(MovingPeriod+MovingShift),AVERAGE(INDIRECT("E"&amp;(ROW()-MovingPeriod-MovingShift)&amp;":"&amp;"E"&amp;ROW()-MovingShift)),"")</f>
        <v>1.31013615384615</v>
      </c>
      <c r="I4512" s="0" t="str">
        <f aca="false">IF(AND(B4512&gt;H4512,E4512&lt;H4512),-1,IF(AND(B4512&lt;H4512,E4512&gt;H4512),1,""))</f>
        <v/>
      </c>
      <c r="J4512" s="6" t="n">
        <f aca="false">IF(AND(I4512=-1,J4511=""),-1,IF(AND(I4512=1,J4511=""),1,IF(OR(AND(I4512="",J4511=1),AND(I4512="",J4511=-1),I4512=J4511),J4511,"")))</f>
        <v>1</v>
      </c>
      <c r="K4512" s="0" t="str">
        <f aca="false">IF(AND(J4511=1,J4510=""),INDEX(DealTypes,1),IF(AND(J4511=-1,J4510=""),INDEX(DealTypes,2),IF(OR(AND(J4511="",J4510=1),AND(J4511="",J4510=-1)),INDEX(DealTypes,3),"")))</f>
        <v/>
      </c>
      <c r="L4512" s="6" t="n">
        <f aca="false">IF(K4512=INDEX(DealTypes,1),B4512+Spread,IF(K4512=INDEX(DealTypes,2),B4512,IF(OR(K4512=INDEX(DealTypes,3),N(L4511)=0),"",L4511)))</f>
        <v>1.31029</v>
      </c>
      <c r="M4512" s="6" t="str">
        <f aca="false">IF(N4512&lt;&gt;"",IF(COUNTIF(N$3:N4512,N4512)=1,MAX(M$4:M4511)+1,""),"")</f>
        <v/>
      </c>
      <c r="N4512" s="7" t="str">
        <f aca="false">IF(K4512=INDEX(DealTypes,3),IF(I4511=-1,ROUND((B4512-L4511)/Point,0),ROUND((L4511-B4512)/Point,0)),"")</f>
        <v/>
      </c>
      <c r="O4512" s="6" t="str">
        <f aca="false">(IF(AND(N(N4512)&gt;0,I4511=-1),1,IF(AND(N(N4512)&lt;0,I4511=-1),-1,IF(AND(N(N4512)&gt;0,I4511=1),2,IF(AND(N(N4512)&lt;0,I4511=1),-2,"")))))</f>
        <v/>
      </c>
      <c r="P4512" s="0" t="str">
        <f aca="false">IF(N4512&lt;&gt;"",ABS(N4512),"")</f>
        <v/>
      </c>
    </row>
    <row r="4513" customFormat="false" ht="12.8" hidden="false" customHeight="false" outlineLevel="0" collapsed="false">
      <c r="A4513" s="4" t="n">
        <v>44061.375</v>
      </c>
      <c r="B4513" s="5" t="n">
        <v>1.31362</v>
      </c>
      <c r="C4513" s="5" t="n">
        <v>1.31674</v>
      </c>
      <c r="D4513" s="5" t="n">
        <v>1.31348</v>
      </c>
      <c r="E4513" s="5" t="n">
        <v>1.31522</v>
      </c>
      <c r="F4513" s="0" t="n">
        <v>2173</v>
      </c>
      <c r="G4513" s="0" t="n">
        <f aca="false">ROW()-3</f>
        <v>4510</v>
      </c>
      <c r="H4513" s="5" t="n">
        <f aca="true">IF(G4513&gt;(MovingPeriod+MovingShift),AVERAGE(INDIRECT("E"&amp;(ROW()-MovingPeriod-MovingShift)&amp;":"&amp;"E"&amp;ROW()-MovingShift)),"")</f>
        <v>1.31049615384615</v>
      </c>
      <c r="I4513" s="6" t="str">
        <f aca="false">IF(AND(B4513&gt;H4513,E4513&lt;H4513),-1,IF(AND(B4513&lt;H4513,E4513&gt;H4513),1,""))</f>
        <v/>
      </c>
      <c r="J4513" s="6" t="n">
        <f aca="false">IF(AND(I4513=-1,J4512=""),-1,IF(AND(I4513=1,J4512=""),1,IF(OR(AND(I4513="",J4512=1),AND(I4513="",J4512=-1),I4513=J4512),J4512,"")))</f>
        <v>1</v>
      </c>
      <c r="K4513" s="0" t="str">
        <f aca="false">IF(AND(J4512=1,J4511=""),INDEX(DealTypes,1),IF(AND(J4512=-1,J4511=""),INDEX(DealTypes,2),IF(OR(AND(J4512="",J4511=1),AND(J4512="",J4511=-1)),INDEX(DealTypes,3),"")))</f>
        <v/>
      </c>
      <c r="L4513" s="6" t="n">
        <f aca="false">IF(K4513=INDEX(DealTypes,1),B4513+Spread,IF(K4513=INDEX(DealTypes,2),B4513,IF(OR(K4513=INDEX(DealTypes,3),N(L4512)=0),"",L4512)))</f>
        <v>1.31029</v>
      </c>
      <c r="M4513" s="6" t="str">
        <f aca="false">IF(N4513&lt;&gt;"",IF(COUNTIF(N$3:N4513,N4513)=1,MAX(M$4:M4512)+1,""),"")</f>
        <v/>
      </c>
      <c r="N4513" s="7" t="str">
        <f aca="false">IF(K4513=INDEX(DealTypes,3),IF(I4512=-1,ROUND((B4513-L4512)/Point,0),ROUND((L4512-B4513)/Point,0)),"")</f>
        <v/>
      </c>
      <c r="O4513" s="6" t="str">
        <f aca="false">(IF(AND(N(N4513)&gt;0,I4512=-1),1,IF(AND(N(N4513)&lt;0,I4512=-1),-1,IF(AND(N(N4513)&gt;0,I4512=1),2,IF(AND(N(N4513)&lt;0,I4512=1),-2,"")))))</f>
        <v/>
      </c>
      <c r="P4513" s="0" t="str">
        <f aca="false">IF(N4513&lt;&gt;"",ABS(N4513),"")</f>
        <v/>
      </c>
    </row>
    <row r="4514" customFormat="false" ht="12.8" hidden="false" customHeight="false" outlineLevel="0" collapsed="false">
      <c r="A4514" s="4" t="n">
        <v>44061.4166666667</v>
      </c>
      <c r="B4514" s="5" t="n">
        <v>1.31522</v>
      </c>
      <c r="C4514" s="5" t="n">
        <v>1.31701</v>
      </c>
      <c r="D4514" s="5" t="n">
        <v>1.315</v>
      </c>
      <c r="E4514" s="5" t="n">
        <v>1.31564</v>
      </c>
      <c r="F4514" s="0" t="n">
        <v>3646</v>
      </c>
      <c r="G4514" s="0" t="n">
        <f aca="false">ROW()-3</f>
        <v>4511</v>
      </c>
      <c r="H4514" s="5" t="n">
        <f aca="true">IF(G4514&gt;(MovingPeriod+MovingShift),AVERAGE(INDIRECT("E"&amp;(ROW()-MovingPeriod-MovingShift)&amp;":"&amp;"E"&amp;ROW()-MovingShift)),"")</f>
        <v>1.31077</v>
      </c>
      <c r="I4514" s="0" t="str">
        <f aca="false">IF(AND(B4514&gt;H4514,E4514&lt;H4514),-1,IF(AND(B4514&lt;H4514,E4514&gt;H4514),1,""))</f>
        <v/>
      </c>
      <c r="J4514" s="6" t="n">
        <f aca="false">IF(AND(I4514=-1,J4513=""),-1,IF(AND(I4514=1,J4513=""),1,IF(OR(AND(I4514="",J4513=1),AND(I4514="",J4513=-1),I4514=J4513),J4513,"")))</f>
        <v>1</v>
      </c>
      <c r="K4514" s="0" t="str">
        <f aca="false">IF(AND(J4513=1,J4512=""),INDEX(DealTypes,1),IF(AND(J4513=-1,J4512=""),INDEX(DealTypes,2),IF(OR(AND(J4513="",J4512=1),AND(J4513="",J4512=-1)),INDEX(DealTypes,3),"")))</f>
        <v/>
      </c>
      <c r="L4514" s="6" t="n">
        <f aca="false">IF(K4514=INDEX(DealTypes,1),B4514+Spread,IF(K4514=INDEX(DealTypes,2),B4514,IF(OR(K4514=INDEX(DealTypes,3),N(L4513)=0),"",L4513)))</f>
        <v>1.31029</v>
      </c>
      <c r="M4514" s="6" t="str">
        <f aca="false">IF(N4514&lt;&gt;"",IF(COUNTIF(N$3:N4514,N4514)=1,MAX(M$4:M4513)+1,""),"")</f>
        <v/>
      </c>
      <c r="N4514" s="7" t="str">
        <f aca="false">IF(K4514=INDEX(DealTypes,3),IF(I4513=-1,ROUND((B4514-L4513)/Point,0),ROUND((L4513-B4514)/Point,0)),"")</f>
        <v/>
      </c>
      <c r="O4514" s="6" t="str">
        <f aca="false">(IF(AND(N(N4514)&gt;0,I4513=-1),1,IF(AND(N(N4514)&lt;0,I4513=-1),-1,IF(AND(N(N4514)&gt;0,I4513=1),2,IF(AND(N(N4514)&lt;0,I4513=1),-2,"")))))</f>
        <v/>
      </c>
      <c r="P4514" s="0" t="str">
        <f aca="false">IF(N4514&lt;&gt;"",ABS(N4514),"")</f>
        <v/>
      </c>
    </row>
    <row r="4515" customFormat="false" ht="12.8" hidden="false" customHeight="false" outlineLevel="0" collapsed="false">
      <c r="A4515" s="4" t="n">
        <v>44061.4583333333</v>
      </c>
      <c r="B4515" s="5" t="n">
        <v>1.31562</v>
      </c>
      <c r="C4515" s="5" t="n">
        <v>1.31747</v>
      </c>
      <c r="D4515" s="5" t="n">
        <v>1.3151</v>
      </c>
      <c r="E4515" s="5" t="n">
        <v>1.31687</v>
      </c>
      <c r="F4515" s="0" t="n">
        <v>3076</v>
      </c>
      <c r="G4515" s="0" t="n">
        <f aca="false">ROW()-3</f>
        <v>4512</v>
      </c>
      <c r="H4515" s="5" t="n">
        <f aca="true">IF(G4515&gt;(MovingPeriod+MovingShift),AVERAGE(INDIRECT("E"&amp;(ROW()-MovingPeriod-MovingShift)&amp;":"&amp;"E"&amp;ROW()-MovingShift)),"")</f>
        <v>1.31097076923077</v>
      </c>
      <c r="I4515" s="6" t="str">
        <f aca="false">IF(AND(B4515&gt;H4515,E4515&lt;H4515),-1,IF(AND(B4515&lt;H4515,E4515&gt;H4515),1,""))</f>
        <v/>
      </c>
      <c r="J4515" s="6" t="n">
        <f aca="false">IF(AND(I4515=-1,J4514=""),-1,IF(AND(I4515=1,J4514=""),1,IF(OR(AND(I4515="",J4514=1),AND(I4515="",J4514=-1),I4515=J4514),J4514,"")))</f>
        <v>1</v>
      </c>
      <c r="K4515" s="0" t="str">
        <f aca="false">IF(AND(J4514=1,J4513=""),INDEX(DealTypes,1),IF(AND(J4514=-1,J4513=""),INDEX(DealTypes,2),IF(OR(AND(J4514="",J4513=1),AND(J4514="",J4513=-1)),INDEX(DealTypes,3),"")))</f>
        <v/>
      </c>
      <c r="L4515" s="6" t="n">
        <f aca="false">IF(K4515=INDEX(DealTypes,1),B4515+Spread,IF(K4515=INDEX(DealTypes,2),B4515,IF(OR(K4515=INDEX(DealTypes,3),N(L4514)=0),"",L4514)))</f>
        <v>1.31029</v>
      </c>
      <c r="M4515" s="6" t="str">
        <f aca="false">IF(N4515&lt;&gt;"",IF(COUNTIF(N$3:N4515,N4515)=1,MAX(M$4:M4514)+1,""),"")</f>
        <v/>
      </c>
      <c r="N4515" s="7" t="str">
        <f aca="false">IF(K4515=INDEX(DealTypes,3),IF(I4514=-1,ROUND((B4515-L4514)/Point,0),ROUND((L4514-B4515)/Point,0)),"")</f>
        <v/>
      </c>
      <c r="O4515" s="6" t="str">
        <f aca="false">(IF(AND(N(N4515)&gt;0,I4514=-1),1,IF(AND(N(N4515)&lt;0,I4514=-1),-1,IF(AND(N(N4515)&gt;0,I4514=1),2,IF(AND(N(N4515)&lt;0,I4514=1),-2,"")))))</f>
        <v/>
      </c>
      <c r="P4515" s="0" t="str">
        <f aca="false">IF(N4515&lt;&gt;"",ABS(N4515),"")</f>
        <v/>
      </c>
    </row>
    <row r="4516" customFormat="false" ht="12.8" hidden="false" customHeight="false" outlineLevel="0" collapsed="false">
      <c r="A4516" s="4" t="n">
        <v>44061.5</v>
      </c>
      <c r="B4516" s="5" t="n">
        <v>1.31687</v>
      </c>
      <c r="C4516" s="5" t="n">
        <v>1.31747</v>
      </c>
      <c r="D4516" s="5" t="n">
        <v>1.31617</v>
      </c>
      <c r="E4516" s="5" t="n">
        <v>1.31717</v>
      </c>
      <c r="F4516" s="0" t="n">
        <v>2415</v>
      </c>
      <c r="G4516" s="0" t="n">
        <f aca="false">ROW()-3</f>
        <v>4513</v>
      </c>
      <c r="H4516" s="5" t="n">
        <f aca="true">IF(G4516&gt;(MovingPeriod+MovingShift),AVERAGE(INDIRECT("E"&amp;(ROW()-MovingPeriod-MovingShift)&amp;":"&amp;"E"&amp;ROW()-MovingShift)),"")</f>
        <v>1.31119461538462</v>
      </c>
      <c r="I4516" s="0" t="str">
        <f aca="false">IF(AND(B4516&gt;H4516,E4516&lt;H4516),-1,IF(AND(B4516&lt;H4516,E4516&gt;H4516),1,""))</f>
        <v/>
      </c>
      <c r="J4516" s="6" t="n">
        <f aca="false">IF(AND(I4516=-1,J4515=""),-1,IF(AND(I4516=1,J4515=""),1,IF(OR(AND(I4516="",J4515=1),AND(I4516="",J4515=-1),I4516=J4515),J4515,"")))</f>
        <v>1</v>
      </c>
      <c r="K4516" s="0" t="str">
        <f aca="false">IF(AND(J4515=1,J4514=""),INDEX(DealTypes,1),IF(AND(J4515=-1,J4514=""),INDEX(DealTypes,2),IF(OR(AND(J4515="",J4514=1),AND(J4515="",J4514=-1)),INDEX(DealTypes,3),"")))</f>
        <v/>
      </c>
      <c r="L4516" s="6" t="n">
        <f aca="false">IF(K4516=INDEX(DealTypes,1),B4516+Spread,IF(K4516=INDEX(DealTypes,2),B4516,IF(OR(K4516=INDEX(DealTypes,3),N(L4515)=0),"",L4515)))</f>
        <v>1.31029</v>
      </c>
      <c r="M4516" s="6" t="str">
        <f aca="false">IF(N4516&lt;&gt;"",IF(COUNTIF(N$3:N4516,N4516)=1,MAX(M$4:M4515)+1,""),"")</f>
        <v/>
      </c>
      <c r="N4516" s="7" t="str">
        <f aca="false">IF(K4516=INDEX(DealTypes,3),IF(I4515=-1,ROUND((B4516-L4515)/Point,0),ROUND((L4515-B4516)/Point,0)),"")</f>
        <v/>
      </c>
      <c r="O4516" s="6" t="str">
        <f aca="false">(IF(AND(N(N4516)&gt;0,I4515=-1),1,IF(AND(N(N4516)&lt;0,I4515=-1),-1,IF(AND(N(N4516)&gt;0,I4515=1),2,IF(AND(N(N4516)&lt;0,I4515=1),-2,"")))))</f>
        <v/>
      </c>
      <c r="P4516" s="0" t="str">
        <f aca="false">IF(N4516&lt;&gt;"",ABS(N4516),"")</f>
        <v/>
      </c>
    </row>
    <row r="4517" customFormat="false" ht="12.8" hidden="false" customHeight="false" outlineLevel="0" collapsed="false">
      <c r="A4517" s="4" t="n">
        <v>44061.5416666667</v>
      </c>
      <c r="B4517" s="5" t="n">
        <v>1.31717</v>
      </c>
      <c r="C4517" s="5" t="n">
        <v>1.318</v>
      </c>
      <c r="D4517" s="5" t="n">
        <v>1.31586</v>
      </c>
      <c r="E4517" s="5" t="n">
        <v>1.31608</v>
      </c>
      <c r="F4517" s="0" t="n">
        <v>2214</v>
      </c>
      <c r="G4517" s="0" t="n">
        <f aca="false">ROW()-3</f>
        <v>4514</v>
      </c>
      <c r="H4517" s="5" t="n">
        <f aca="true">IF(G4517&gt;(MovingPeriod+MovingShift),AVERAGE(INDIRECT("E"&amp;(ROW()-MovingPeriod-MovingShift)&amp;":"&amp;"E"&amp;ROW()-MovingShift)),"")</f>
        <v>1.31144076923077</v>
      </c>
      <c r="I4517" s="0" t="str">
        <f aca="false">IF(AND(B4517&gt;H4517,E4517&lt;H4517),-1,IF(AND(B4517&lt;H4517,E4517&gt;H4517),1,""))</f>
        <v/>
      </c>
      <c r="J4517" s="6" t="n">
        <f aca="false">IF(AND(I4517=-1,J4516=""),-1,IF(AND(I4517=1,J4516=""),1,IF(OR(AND(I4517="",J4516=1),AND(I4517="",J4516=-1),I4517=J4516),J4516,"")))</f>
        <v>1</v>
      </c>
      <c r="K4517" s="0" t="str">
        <f aca="false">IF(AND(J4516=1,J4515=""),INDEX(DealTypes,1),IF(AND(J4516=-1,J4515=""),INDEX(DealTypes,2),IF(OR(AND(J4516="",J4515=1),AND(J4516="",J4515=-1)),INDEX(DealTypes,3),"")))</f>
        <v/>
      </c>
      <c r="L4517" s="6" t="n">
        <f aca="false">IF(K4517=INDEX(DealTypes,1),B4517+Spread,IF(K4517=INDEX(DealTypes,2),B4517,IF(OR(K4517=INDEX(DealTypes,3),N(L4516)=0),"",L4516)))</f>
        <v>1.31029</v>
      </c>
      <c r="M4517" s="6" t="str">
        <f aca="false">IF(N4517&lt;&gt;"",IF(COUNTIF(N$3:N4517,N4517)=1,MAX(M$4:M4516)+1,""),"")</f>
        <v/>
      </c>
      <c r="N4517" s="7" t="str">
        <f aca="false">IF(K4517=INDEX(DealTypes,3),IF(I4516=-1,ROUND((B4517-L4516)/Point,0),ROUND((L4516-B4517)/Point,0)),"")</f>
        <v/>
      </c>
      <c r="O4517" s="6" t="str">
        <f aca="false">(IF(AND(N(N4517)&gt;0,I4516=-1),1,IF(AND(N(N4517)&lt;0,I4516=-1),-1,IF(AND(N(N4517)&gt;0,I4516=1),2,IF(AND(N(N4517)&lt;0,I4516=1),-2,"")))))</f>
        <v/>
      </c>
      <c r="P4517" s="0" t="str">
        <f aca="false">IF(N4517&lt;&gt;"",ABS(N4517),"")</f>
        <v/>
      </c>
    </row>
    <row r="4518" customFormat="false" ht="12.8" hidden="false" customHeight="false" outlineLevel="0" collapsed="false">
      <c r="A4518" s="4" t="n">
        <v>44061.5833333333</v>
      </c>
      <c r="B4518" s="5" t="n">
        <v>1.31602</v>
      </c>
      <c r="C4518" s="5" t="n">
        <v>1.31782</v>
      </c>
      <c r="D4518" s="5" t="n">
        <v>1.3153</v>
      </c>
      <c r="E4518" s="5" t="n">
        <v>1.31772</v>
      </c>
      <c r="F4518" s="0" t="n">
        <v>2130</v>
      </c>
      <c r="G4518" s="0" t="n">
        <f aca="false">ROW()-3</f>
        <v>4515</v>
      </c>
      <c r="H4518" s="5" t="n">
        <f aca="true">IF(G4518&gt;(MovingPeriod+MovingShift),AVERAGE(INDIRECT("E"&amp;(ROW()-MovingPeriod-MovingShift)&amp;":"&amp;"E"&amp;ROW()-MovingShift)),"")</f>
        <v>1.31170076923077</v>
      </c>
      <c r="I4518" s="0" t="str">
        <f aca="false">IF(AND(B4518&gt;H4518,E4518&lt;H4518),-1,IF(AND(B4518&lt;H4518,E4518&gt;H4518),1,""))</f>
        <v/>
      </c>
      <c r="J4518" s="0" t="n">
        <f aca="false">IF(AND(I4518=-1,J4517=""),-1,IF(AND(I4518=1,J4517=""),1,IF(OR(AND(I4518="",J4517=1),AND(I4518="",J4517=-1),I4518=J4517),J4517,"")))</f>
        <v>1</v>
      </c>
      <c r="K4518" s="0" t="str">
        <f aca="false">IF(AND(J4517=1,J4516=""),INDEX(DealTypes,1),IF(AND(J4517=-1,J4516=""),INDEX(DealTypes,2),IF(OR(AND(J4517="",J4516=1),AND(J4517="",J4516=-1)),INDEX(DealTypes,3),"")))</f>
        <v/>
      </c>
      <c r="L4518" s="6" t="n">
        <f aca="false">IF(K4518=INDEX(DealTypes,1),B4518+Spread,IF(K4518=INDEX(DealTypes,2),B4518,IF(OR(K4518=INDEX(DealTypes,3),N(L4517)=0),"",L4517)))</f>
        <v>1.31029</v>
      </c>
      <c r="M4518" s="6" t="str">
        <f aca="false">IF(N4518&lt;&gt;"",IF(COUNTIF(N$3:N4518,N4518)=1,MAX(M$4:M4517)+1,""),"")</f>
        <v/>
      </c>
      <c r="N4518" s="7" t="str">
        <f aca="false">IF(K4518=INDEX(DealTypes,3),IF(I4517=-1,ROUND((B4518-L4517)/Point,0),ROUND((L4517-B4518)/Point,0)),"")</f>
        <v/>
      </c>
      <c r="O4518" s="6" t="str">
        <f aca="false">(IF(AND(N(N4518)&gt;0,I4517=-1),1,IF(AND(N(N4518)&lt;0,I4517=-1),-1,IF(AND(N(N4518)&gt;0,I4517=1),2,IF(AND(N(N4518)&lt;0,I4517=1),-2,"")))))</f>
        <v/>
      </c>
      <c r="P4518" s="0" t="str">
        <f aca="false">IF(N4518&lt;&gt;"",ABS(N4518),"")</f>
        <v/>
      </c>
    </row>
    <row r="4519" customFormat="false" ht="12.8" hidden="false" customHeight="false" outlineLevel="0" collapsed="false">
      <c r="A4519" s="4" t="n">
        <v>44061.625</v>
      </c>
      <c r="B4519" s="5" t="n">
        <v>1.31772</v>
      </c>
      <c r="C4519" s="5" t="n">
        <v>1.31991</v>
      </c>
      <c r="D4519" s="5" t="n">
        <v>1.31719</v>
      </c>
      <c r="E4519" s="5" t="n">
        <v>1.31945</v>
      </c>
      <c r="F4519" s="0" t="n">
        <v>2431</v>
      </c>
      <c r="G4519" s="0" t="n">
        <f aca="false">ROW()-3</f>
        <v>4516</v>
      </c>
      <c r="H4519" s="5" t="n">
        <f aca="true">IF(G4519&gt;(MovingPeriod+MovingShift),AVERAGE(INDIRECT("E"&amp;(ROW()-MovingPeriod-MovingShift)&amp;":"&amp;"E"&amp;ROW()-MovingShift)),"")</f>
        <v>1.31209384615385</v>
      </c>
      <c r="I4519" s="0" t="str">
        <f aca="false">IF(AND(B4519&gt;H4519,E4519&lt;H4519),-1,IF(AND(B4519&lt;H4519,E4519&gt;H4519),1,""))</f>
        <v/>
      </c>
      <c r="J4519" s="0" t="n">
        <f aca="false">IF(AND(I4519=-1,J4518=""),-1,IF(AND(I4519=1,J4518=""),1,IF(OR(AND(I4519="",J4518=1),AND(I4519="",J4518=-1),I4519=J4518),J4518,"")))</f>
        <v>1</v>
      </c>
      <c r="K4519" s="0" t="str">
        <f aca="false">IF(AND(J4518=1,J4517=""),INDEX(DealTypes,1),IF(AND(J4518=-1,J4517=""),INDEX(DealTypes,2),IF(OR(AND(J4518="",J4517=1),AND(J4518="",J4517=-1)),INDEX(DealTypes,3),"")))</f>
        <v/>
      </c>
      <c r="L4519" s="0" t="n">
        <f aca="false">IF(K4519=INDEX(DealTypes,1),B4519+Spread,IF(K4519=INDEX(DealTypes,2),B4519,IF(OR(K4519=INDEX(DealTypes,3),N(L4518)=0),"",L4518)))</f>
        <v>1.31029</v>
      </c>
      <c r="M4519" s="6" t="str">
        <f aca="false">IF(N4519&lt;&gt;"",IF(COUNTIF(N$3:N4519,N4519)=1,MAX(M$4:M4518)+1,""),"")</f>
        <v/>
      </c>
      <c r="N4519" s="7" t="str">
        <f aca="false">IF(K4519=INDEX(DealTypes,3),IF(I4518=-1,ROUND((B4519-L4518)/Point,0),ROUND((L4518-B4519)/Point,0)),"")</f>
        <v/>
      </c>
      <c r="O4519" s="6" t="str">
        <f aca="false">(IF(AND(N(N4519)&gt;0,I4518=-1),1,IF(AND(N(N4519)&lt;0,I4518=-1),-1,IF(AND(N(N4519)&gt;0,I4518=1),2,IF(AND(N(N4519)&lt;0,I4518=1),-2,"")))))</f>
        <v/>
      </c>
      <c r="P4519" s="0" t="str">
        <f aca="false">IF(N4519&lt;&gt;"",ABS(N4519),"")</f>
        <v/>
      </c>
    </row>
    <row r="4520" customFormat="false" ht="12.8" hidden="false" customHeight="false" outlineLevel="0" collapsed="false">
      <c r="A4520" s="4" t="n">
        <v>44061.6666666667</v>
      </c>
      <c r="B4520" s="5" t="n">
        <v>1.31946</v>
      </c>
      <c r="C4520" s="5" t="n">
        <v>1.32405</v>
      </c>
      <c r="D4520" s="5" t="n">
        <v>1.31887</v>
      </c>
      <c r="E4520" s="5" t="n">
        <v>1.32287</v>
      </c>
      <c r="F4520" s="0" t="n">
        <v>3745</v>
      </c>
      <c r="G4520" s="0" t="n">
        <f aca="false">ROW()-3</f>
        <v>4517</v>
      </c>
      <c r="H4520" s="5" t="n">
        <f aca="true">IF(G4520&gt;(MovingPeriod+MovingShift),AVERAGE(INDIRECT("E"&amp;(ROW()-MovingPeriod-MovingShift)&amp;":"&amp;"E"&amp;ROW()-MovingShift)),"")</f>
        <v>1.31251923076923</v>
      </c>
      <c r="I4520" s="0" t="str">
        <f aca="false">IF(AND(B4520&gt;H4520,E4520&lt;H4520),-1,IF(AND(B4520&lt;H4520,E4520&gt;H4520),1,""))</f>
        <v/>
      </c>
      <c r="J4520" s="0" t="n">
        <f aca="false">IF(AND(I4520=-1,J4519=""),-1,IF(AND(I4520=1,J4519=""),1,IF(OR(AND(I4520="",J4519=1),AND(I4520="",J4519=-1),I4520=J4519),J4519,"")))</f>
        <v>1</v>
      </c>
      <c r="K4520" s="0" t="str">
        <f aca="false">IF(AND(J4519=1,J4518=""),INDEX(DealTypes,1),IF(AND(J4519=-1,J4518=""),INDEX(DealTypes,2),IF(OR(AND(J4519="",J4518=1),AND(J4519="",J4518=-1)),INDEX(DealTypes,3),"")))</f>
        <v/>
      </c>
      <c r="L4520" s="0" t="n">
        <f aca="false">IF(K4520=INDEX(DealTypes,1),B4520+Spread,IF(K4520=INDEX(DealTypes,2),B4520,IF(OR(K4520=INDEX(DealTypes,3),N(L4519)=0),"",L4519)))</f>
        <v>1.31029</v>
      </c>
      <c r="M4520" s="6" t="str">
        <f aca="false">IF(N4520&lt;&gt;"",IF(COUNTIF(N$3:N4520,N4520)=1,MAX(M$4:M4519)+1,""),"")</f>
        <v/>
      </c>
      <c r="N4520" s="7" t="str">
        <f aca="false">IF(K4520=INDEX(DealTypes,3),IF(I4519=-1,ROUND((B4520-L4519)/Point,0),ROUND((L4519-B4520)/Point,0)),"")</f>
        <v/>
      </c>
      <c r="O4520" s="6" t="str">
        <f aca="false">(IF(AND(N(N4520)&gt;0,I4519=-1),1,IF(AND(N(N4520)&lt;0,I4519=-1),-1,IF(AND(N(N4520)&gt;0,I4519=1),2,IF(AND(N(N4520)&lt;0,I4519=1),-2,"")))))</f>
        <v/>
      </c>
      <c r="P4520" s="0" t="str">
        <f aca="false">IF(N4520&lt;&gt;"",ABS(N4520),"")</f>
        <v/>
      </c>
    </row>
    <row r="4521" customFormat="false" ht="12.8" hidden="false" customHeight="false" outlineLevel="0" collapsed="false">
      <c r="A4521" s="4" t="n">
        <v>44061.7083333333</v>
      </c>
      <c r="B4521" s="5" t="n">
        <v>1.32298</v>
      </c>
      <c r="C4521" s="5" t="n">
        <v>1.32378</v>
      </c>
      <c r="D4521" s="5" t="n">
        <v>1.32049</v>
      </c>
      <c r="E4521" s="5" t="n">
        <v>1.32177</v>
      </c>
      <c r="F4521" s="0" t="n">
        <v>4563</v>
      </c>
      <c r="G4521" s="0" t="n">
        <f aca="false">ROW()-3</f>
        <v>4518</v>
      </c>
      <c r="H4521" s="5" t="n">
        <f aca="true">IF(G4521&gt;(MovingPeriod+MovingShift),AVERAGE(INDIRECT("E"&amp;(ROW()-MovingPeriod-MovingShift)&amp;":"&amp;"E"&amp;ROW()-MovingShift)),"")</f>
        <v>1.31294076923077</v>
      </c>
      <c r="I4521" s="0" t="str">
        <f aca="false">IF(AND(B4521&gt;H4521,E4521&lt;H4521),-1,IF(AND(B4521&lt;H4521,E4521&gt;H4521),1,""))</f>
        <v/>
      </c>
      <c r="J4521" s="0" t="n">
        <f aca="false">IF(AND(I4521=-1,J4520=""),-1,IF(AND(I4521=1,J4520=""),1,IF(OR(AND(I4521="",J4520=1),AND(I4521="",J4520=-1),I4521=J4520),J4520,"")))</f>
        <v>1</v>
      </c>
      <c r="K4521" s="0" t="str">
        <f aca="false">IF(AND(J4520=1,J4519=""),INDEX(DealTypes,1),IF(AND(J4520=-1,J4519=""),INDEX(DealTypes,2),IF(OR(AND(J4520="",J4519=1),AND(J4520="",J4519=-1)),INDEX(DealTypes,3),"")))</f>
        <v/>
      </c>
      <c r="L4521" s="0" t="n">
        <f aca="false">IF(K4521=INDEX(DealTypes,1),B4521+Spread,IF(K4521=INDEX(DealTypes,2),B4521,IF(OR(K4521=INDEX(DealTypes,3),N(L4520)=0),"",L4520)))</f>
        <v>1.31029</v>
      </c>
      <c r="M4521" s="6" t="str">
        <f aca="false">IF(N4521&lt;&gt;"",IF(COUNTIF(N$3:N4521,N4521)=1,MAX(M$4:M4520)+1,""),"")</f>
        <v/>
      </c>
      <c r="N4521" s="7" t="str">
        <f aca="false">IF(K4521=INDEX(DealTypes,3),IF(I4520=-1,ROUND((B4521-L4520)/Point,0),ROUND((L4520-B4521)/Point,0)),"")</f>
        <v/>
      </c>
      <c r="O4521" s="6" t="str">
        <f aca="false">(IF(AND(N(N4521)&gt;0,I4520=-1),1,IF(AND(N(N4521)&lt;0,I4520=-1),-1,IF(AND(N(N4521)&gt;0,I4520=1),2,IF(AND(N(N4521)&lt;0,I4520=1),-2,"")))))</f>
        <v/>
      </c>
      <c r="P4521" s="0" t="str">
        <f aca="false">IF(N4521&lt;&gt;"",ABS(N4521),"")</f>
        <v/>
      </c>
    </row>
    <row r="4522" customFormat="false" ht="12.8" hidden="false" customHeight="false" outlineLevel="0" collapsed="false">
      <c r="A4522" s="4" t="n">
        <v>44061.75</v>
      </c>
      <c r="B4522" s="5" t="n">
        <v>1.32182</v>
      </c>
      <c r="C4522" s="5" t="n">
        <v>1.3232</v>
      </c>
      <c r="D4522" s="5" t="n">
        <v>1.32099</v>
      </c>
      <c r="E4522" s="5" t="n">
        <v>1.32259</v>
      </c>
      <c r="F4522" s="0" t="n">
        <v>2450</v>
      </c>
      <c r="G4522" s="0" t="n">
        <f aca="false">ROW()-3</f>
        <v>4519</v>
      </c>
      <c r="H4522" s="5" t="n">
        <f aca="true">IF(G4522&gt;(MovingPeriod+MovingShift),AVERAGE(INDIRECT("E"&amp;(ROW()-MovingPeriod-MovingShift)&amp;":"&amp;"E"&amp;ROW()-MovingShift)),"")</f>
        <v>1.31346615384615</v>
      </c>
      <c r="I4522" s="0" t="str">
        <f aca="false">IF(AND(B4522&gt;H4522,E4522&lt;H4522),-1,IF(AND(B4522&lt;H4522,E4522&gt;H4522),1,""))</f>
        <v/>
      </c>
      <c r="J4522" s="0" t="n">
        <f aca="false">IF(AND(I4522=-1,J4521=""),-1,IF(AND(I4522=1,J4521=""),1,IF(OR(AND(I4522="",J4521=1),AND(I4522="",J4521=-1),I4522=J4521),J4521,"")))</f>
        <v>1</v>
      </c>
      <c r="K4522" s="0" t="str">
        <f aca="false">IF(AND(J4521=1,J4520=""),INDEX(DealTypes,1),IF(AND(J4521=-1,J4520=""),INDEX(DealTypes,2),IF(OR(AND(J4521="",J4520=1),AND(J4521="",J4520=-1)),INDEX(DealTypes,3),"")))</f>
        <v/>
      </c>
      <c r="L4522" s="0" t="n">
        <f aca="false">IF(K4522=INDEX(DealTypes,1),B4522+Spread,IF(K4522=INDEX(DealTypes,2),B4522,IF(OR(K4522=INDEX(DealTypes,3),N(L4521)=0),"",L4521)))</f>
        <v>1.31029</v>
      </c>
      <c r="M4522" s="6" t="str">
        <f aca="false">IF(N4522&lt;&gt;"",IF(COUNTIF(N$3:N4522,N4522)=1,MAX(M$4:M4521)+1,""),"")</f>
        <v/>
      </c>
      <c r="N4522" s="7" t="str">
        <f aca="false">IF(K4522=INDEX(DealTypes,3),IF(I4521=-1,ROUND((B4522-L4521)/Point,0),ROUND((L4521-B4522)/Point,0)),"")</f>
        <v/>
      </c>
      <c r="O4522" s="6" t="str">
        <f aca="false">(IF(AND(N(N4522)&gt;0,I4521=-1),1,IF(AND(N(N4522)&lt;0,I4521=-1),-1,IF(AND(N(N4522)&gt;0,I4521=1),2,IF(AND(N(N4522)&lt;0,I4521=1),-2,"")))))</f>
        <v/>
      </c>
      <c r="P4522" s="0" t="str">
        <f aca="false">IF(N4522&lt;&gt;"",ABS(N4522),"")</f>
        <v/>
      </c>
    </row>
    <row r="4523" customFormat="false" ht="12.8" hidden="false" customHeight="false" outlineLevel="0" collapsed="false">
      <c r="A4523" s="4" t="n">
        <v>44061.7916666667</v>
      </c>
      <c r="B4523" s="5" t="n">
        <v>1.32258</v>
      </c>
      <c r="C4523" s="5" t="n">
        <v>1.32363</v>
      </c>
      <c r="D4523" s="5" t="n">
        <v>1.32225</v>
      </c>
      <c r="E4523" s="5" t="n">
        <v>1.32338</v>
      </c>
      <c r="F4523" s="0" t="n">
        <v>1902</v>
      </c>
      <c r="G4523" s="0" t="n">
        <f aca="false">ROW()-3</f>
        <v>4520</v>
      </c>
      <c r="H4523" s="5" t="n">
        <f aca="true">IF(G4523&gt;(MovingPeriod+MovingShift),AVERAGE(INDIRECT("E"&amp;(ROW()-MovingPeriod-MovingShift)&amp;":"&amp;"E"&amp;ROW()-MovingShift)),"")</f>
        <v>1.31390153846154</v>
      </c>
      <c r="I4523" s="0" t="str">
        <f aca="false">IF(AND(B4523&gt;H4523,E4523&lt;H4523),-1,IF(AND(B4523&lt;H4523,E4523&gt;H4523),1,""))</f>
        <v/>
      </c>
      <c r="J4523" s="0" t="n">
        <f aca="false">IF(AND(I4523=-1,J4522=""),-1,IF(AND(I4523=1,J4522=""),1,IF(OR(AND(I4523="",J4522=1),AND(I4523="",J4522=-1),I4523=J4522),J4522,"")))</f>
        <v>1</v>
      </c>
      <c r="K4523" s="0" t="str">
        <f aca="false">IF(AND(J4522=1,J4521=""),INDEX(DealTypes,1),IF(AND(J4522=-1,J4521=""),INDEX(DealTypes,2),IF(OR(AND(J4522="",J4521=1),AND(J4522="",J4521=-1)),INDEX(DealTypes,3),"")))</f>
        <v/>
      </c>
      <c r="L4523" s="0" t="n">
        <f aca="false">IF(K4523=INDEX(DealTypes,1),B4523+Spread,IF(K4523=INDEX(DealTypes,2),B4523,IF(OR(K4523=INDEX(DealTypes,3),N(L4522)=0),"",L4522)))</f>
        <v>1.31029</v>
      </c>
      <c r="M4523" s="6" t="str">
        <f aca="false">IF(N4523&lt;&gt;"",IF(COUNTIF(N$3:N4523,N4523)=1,MAX(M$4:M4522)+1,""),"")</f>
        <v/>
      </c>
      <c r="N4523" s="7" t="str">
        <f aca="false">IF(K4523=INDEX(DealTypes,3),IF(I4522=-1,ROUND((B4523-L4522)/Point,0),ROUND((L4522-B4523)/Point,0)),"")</f>
        <v/>
      </c>
      <c r="O4523" s="6" t="str">
        <f aca="false">(IF(AND(N(N4523)&gt;0,I4522=-1),1,IF(AND(N(N4523)&lt;0,I4522=-1),-1,IF(AND(N(N4523)&gt;0,I4522=1),2,IF(AND(N(N4523)&lt;0,I4522=1),-2,"")))))</f>
        <v/>
      </c>
      <c r="P4523" s="0" t="str">
        <f aca="false">IF(N4523&lt;&gt;"",ABS(N4523),"")</f>
        <v/>
      </c>
    </row>
    <row r="4524" customFormat="false" ht="12.8" hidden="false" customHeight="false" outlineLevel="0" collapsed="false">
      <c r="A4524" s="4" t="n">
        <v>44061.8333333333</v>
      </c>
      <c r="B4524" s="5" t="n">
        <v>1.32346</v>
      </c>
      <c r="C4524" s="5" t="n">
        <v>1.3244</v>
      </c>
      <c r="D4524" s="5" t="n">
        <v>1.3232</v>
      </c>
      <c r="E4524" s="5" t="n">
        <v>1.32365</v>
      </c>
      <c r="F4524" s="0" t="n">
        <v>1696</v>
      </c>
      <c r="G4524" s="0" t="n">
        <f aca="false">ROW()-3</f>
        <v>4521</v>
      </c>
      <c r="H4524" s="5" t="n">
        <f aca="true">IF(G4524&gt;(MovingPeriod+MovingShift),AVERAGE(INDIRECT("E"&amp;(ROW()-MovingPeriod-MovingShift)&amp;":"&amp;"E"&amp;ROW()-MovingShift)),"")</f>
        <v>1.31447769230769</v>
      </c>
      <c r="I4524" s="0" t="str">
        <f aca="false">IF(AND(B4524&gt;H4524,E4524&lt;H4524),-1,IF(AND(B4524&lt;H4524,E4524&gt;H4524),1,""))</f>
        <v/>
      </c>
      <c r="J4524" s="0" t="n">
        <f aca="false">IF(AND(I4524=-1,J4523=""),-1,IF(AND(I4524=1,J4523=""),1,IF(OR(AND(I4524="",J4523=1),AND(I4524="",J4523=-1),I4524=J4523),J4523,"")))</f>
        <v>1</v>
      </c>
      <c r="K4524" s="0" t="str">
        <f aca="false">IF(AND(J4523=1,J4522=""),INDEX(DealTypes,1),IF(AND(J4523=-1,J4522=""),INDEX(DealTypes,2),IF(OR(AND(J4523="",J4522=1),AND(J4523="",J4522=-1)),INDEX(DealTypes,3),"")))</f>
        <v/>
      </c>
      <c r="L4524" s="0" t="n">
        <f aca="false">IF(K4524=INDEX(DealTypes,1),B4524+Spread,IF(K4524=INDEX(DealTypes,2),B4524,IF(OR(K4524=INDEX(DealTypes,3),N(L4523)=0),"",L4523)))</f>
        <v>1.31029</v>
      </c>
      <c r="M4524" s="6" t="str">
        <f aca="false">IF(N4524&lt;&gt;"",IF(COUNTIF(N$3:N4524,N4524)=1,MAX(M$4:M4523)+1,""),"")</f>
        <v/>
      </c>
      <c r="N4524" s="7" t="str">
        <f aca="false">IF(K4524=INDEX(DealTypes,3),IF(I4523=-1,ROUND((B4524-L4523)/Point,0),ROUND((L4523-B4524)/Point,0)),"")</f>
        <v/>
      </c>
      <c r="O4524" s="6" t="str">
        <f aca="false">(IF(AND(N(N4524)&gt;0,I4523=-1),1,IF(AND(N(N4524)&lt;0,I4523=-1),-1,IF(AND(N(N4524)&gt;0,I4523=1),2,IF(AND(N(N4524)&lt;0,I4523=1),-2,"")))))</f>
        <v/>
      </c>
      <c r="P4524" s="0" t="str">
        <f aca="false">IF(N4524&lt;&gt;"",ABS(N4524),"")</f>
        <v/>
      </c>
    </row>
    <row r="4525" customFormat="false" ht="12.8" hidden="false" customHeight="false" outlineLevel="0" collapsed="false">
      <c r="A4525" s="4" t="n">
        <v>44061.875</v>
      </c>
      <c r="B4525" s="5" t="n">
        <v>1.32365</v>
      </c>
      <c r="C4525" s="5" t="n">
        <v>1.32441</v>
      </c>
      <c r="D4525" s="5" t="n">
        <v>1.32335</v>
      </c>
      <c r="E4525" s="5" t="n">
        <v>1.32433</v>
      </c>
      <c r="F4525" s="0" t="n">
        <v>1238</v>
      </c>
      <c r="G4525" s="0" t="n">
        <f aca="false">ROW()-3</f>
        <v>4522</v>
      </c>
      <c r="H4525" s="5" t="n">
        <f aca="true">IF(G4525&gt;(MovingPeriod+MovingShift),AVERAGE(INDIRECT("E"&amp;(ROW()-MovingPeriod-MovingShift)&amp;":"&amp;"E"&amp;ROW()-MovingShift)),"")</f>
        <v>1.31516076923077</v>
      </c>
      <c r="I4525" s="0" t="str">
        <f aca="false">IF(AND(B4525&gt;H4525,E4525&lt;H4525),-1,IF(AND(B4525&lt;H4525,E4525&gt;H4525),1,""))</f>
        <v/>
      </c>
      <c r="J4525" s="0" t="n">
        <f aca="false">IF(AND(I4525=-1,J4524=""),-1,IF(AND(I4525=1,J4524=""),1,IF(OR(AND(I4525="",J4524=1),AND(I4525="",J4524=-1),I4525=J4524),J4524,"")))</f>
        <v>1</v>
      </c>
      <c r="K4525" s="0" t="str">
        <f aca="false">IF(AND(J4524=1,J4523=""),INDEX(DealTypes,1),IF(AND(J4524=-1,J4523=""),INDEX(DealTypes,2),IF(OR(AND(J4524="",J4523=1),AND(J4524="",J4523=-1)),INDEX(DealTypes,3),"")))</f>
        <v/>
      </c>
      <c r="L4525" s="0" t="n">
        <f aca="false">IF(K4525=INDEX(DealTypes,1),B4525+Spread,IF(K4525=INDEX(DealTypes,2),B4525,IF(OR(K4525=INDEX(DealTypes,3),N(L4524)=0),"",L4524)))</f>
        <v>1.31029</v>
      </c>
      <c r="M4525" s="6" t="str">
        <f aca="false">IF(N4525&lt;&gt;"",IF(COUNTIF(N$3:N4525,N4525)=1,MAX(M$4:M4524)+1,""),"")</f>
        <v/>
      </c>
      <c r="N4525" s="7" t="str">
        <f aca="false">IF(K4525=INDEX(DealTypes,3),IF(I4524=-1,ROUND((B4525-L4524)/Point,0),ROUND((L4524-B4525)/Point,0)),"")</f>
        <v/>
      </c>
      <c r="O4525" s="6" t="str">
        <f aca="false">(IF(AND(N(N4525)&gt;0,I4524=-1),1,IF(AND(N(N4525)&lt;0,I4524=-1),-1,IF(AND(N(N4525)&gt;0,I4524=1),2,IF(AND(N(N4525)&lt;0,I4524=1),-2,"")))))</f>
        <v/>
      </c>
      <c r="P4525" s="0" t="str">
        <f aca="false">IF(N4525&lt;&gt;"",ABS(N4525),"")</f>
        <v/>
      </c>
    </row>
    <row r="4526" customFormat="false" ht="12.8" hidden="false" customHeight="false" outlineLevel="0" collapsed="false">
      <c r="A4526" s="4" t="n">
        <v>44061.9166666667</v>
      </c>
      <c r="B4526" s="5" t="n">
        <v>1.32435</v>
      </c>
      <c r="C4526" s="5" t="n">
        <v>1.32492</v>
      </c>
      <c r="D4526" s="5" t="n">
        <v>1.32376</v>
      </c>
      <c r="E4526" s="5" t="n">
        <v>1.3239</v>
      </c>
      <c r="F4526" s="0" t="n">
        <v>1366</v>
      </c>
      <c r="G4526" s="0" t="n">
        <f aca="false">ROW()-3</f>
        <v>4523</v>
      </c>
      <c r="H4526" s="5" t="n">
        <f aca="true">IF(G4526&gt;(MovingPeriod+MovingShift),AVERAGE(INDIRECT("E"&amp;(ROW()-MovingPeriod-MovingShift)&amp;":"&amp;"E"&amp;ROW()-MovingShift)),"")</f>
        <v>1.31590769230769</v>
      </c>
      <c r="I4526" s="0" t="str">
        <f aca="false">IF(AND(B4526&gt;H4526,E4526&lt;H4526),-1,IF(AND(B4526&lt;H4526,E4526&gt;H4526),1,""))</f>
        <v/>
      </c>
      <c r="J4526" s="0" t="n">
        <f aca="false">IF(AND(I4526=-1,J4525=""),-1,IF(AND(I4526=1,J4525=""),1,IF(OR(AND(I4526="",J4525=1),AND(I4526="",J4525=-1),I4526=J4525),J4525,"")))</f>
        <v>1</v>
      </c>
      <c r="K4526" s="0" t="str">
        <f aca="false">IF(AND(J4525=1,J4524=""),INDEX(DealTypes,1),IF(AND(J4525=-1,J4524=""),INDEX(DealTypes,2),IF(OR(AND(J4525="",J4524=1),AND(J4525="",J4524=-1)),INDEX(DealTypes,3),"")))</f>
        <v/>
      </c>
      <c r="L4526" s="0" t="n">
        <f aca="false">IF(K4526=INDEX(DealTypes,1),B4526+Spread,IF(K4526=INDEX(DealTypes,2),B4526,IF(OR(K4526=INDEX(DealTypes,3),N(L4525)=0),"",L4525)))</f>
        <v>1.31029</v>
      </c>
      <c r="M4526" s="6" t="str">
        <f aca="false">IF(N4526&lt;&gt;"",IF(COUNTIF(N$3:N4526,N4526)=1,MAX(M$4:M4525)+1,""),"")</f>
        <v/>
      </c>
      <c r="N4526" s="7" t="str">
        <f aca="false">IF(K4526=INDEX(DealTypes,3),IF(I4525=-1,ROUND((B4526-L4525)/Point,0),ROUND((L4525-B4526)/Point,0)),"")</f>
        <v/>
      </c>
      <c r="O4526" s="6" t="str">
        <f aca="false">(IF(AND(N(N4526)&gt;0,I4525=-1),1,IF(AND(N(N4526)&lt;0,I4525=-1),-1,IF(AND(N(N4526)&gt;0,I4525=1),2,IF(AND(N(N4526)&lt;0,I4525=1),-2,"")))))</f>
        <v/>
      </c>
      <c r="P4526" s="0" t="str">
        <f aca="false">IF(N4526&lt;&gt;"",ABS(N4526),"")</f>
        <v/>
      </c>
    </row>
    <row r="4527" customFormat="false" ht="12.8" hidden="false" customHeight="false" outlineLevel="0" collapsed="false">
      <c r="A4527" s="4" t="n">
        <v>44061.9583333333</v>
      </c>
      <c r="B4527" s="5" t="n">
        <v>1.324</v>
      </c>
      <c r="C4527" s="5" t="n">
        <v>1.32442</v>
      </c>
      <c r="D4527" s="5" t="n">
        <v>1.32367</v>
      </c>
      <c r="E4527" s="5" t="n">
        <v>1.32376</v>
      </c>
      <c r="F4527" s="0" t="n">
        <v>853</v>
      </c>
      <c r="G4527" s="0" t="n">
        <f aca="false">ROW()-3</f>
        <v>4524</v>
      </c>
      <c r="H4527" s="5" t="n">
        <f aca="true">IF(G4527&gt;(MovingPeriod+MovingShift),AVERAGE(INDIRECT("E"&amp;(ROW()-MovingPeriod-MovingShift)&amp;":"&amp;"E"&amp;ROW()-MovingShift)),"")</f>
        <v>1.31658769230769</v>
      </c>
      <c r="I4527" s="0" t="str">
        <f aca="false">IF(AND(B4527&gt;H4527,E4527&lt;H4527),-1,IF(AND(B4527&lt;H4527,E4527&gt;H4527),1,""))</f>
        <v/>
      </c>
      <c r="J4527" s="0" t="n">
        <f aca="false">IF(AND(I4527=-1,J4526=""),-1,IF(AND(I4527=1,J4526=""),1,IF(OR(AND(I4527="",J4526=1),AND(I4527="",J4526=-1),I4527=J4526),J4526,"")))</f>
        <v>1</v>
      </c>
      <c r="K4527" s="0" t="str">
        <f aca="false">IF(AND(J4526=1,J4525=""),INDEX(DealTypes,1),IF(AND(J4526=-1,J4525=""),INDEX(DealTypes,2),IF(OR(AND(J4526="",J4525=1),AND(J4526="",J4525=-1)),INDEX(DealTypes,3),"")))</f>
        <v/>
      </c>
      <c r="L4527" s="0" t="n">
        <f aca="false">IF(K4527=INDEX(DealTypes,1),B4527+Spread,IF(K4527=INDEX(DealTypes,2),B4527,IF(OR(K4527=INDEX(DealTypes,3),N(L4526)=0),"",L4526)))</f>
        <v>1.31029</v>
      </c>
      <c r="M4527" s="6" t="str">
        <f aca="false">IF(N4527&lt;&gt;"",IF(COUNTIF(N$3:N4527,N4527)=1,MAX(M$4:M4526)+1,""),"")</f>
        <v/>
      </c>
      <c r="N4527" s="7" t="str">
        <f aca="false">IF(K4527=INDEX(DealTypes,3),IF(I4526=-1,ROUND((B4527-L4526)/Point,0),ROUND((L4526-B4527)/Point,0)),"")</f>
        <v/>
      </c>
      <c r="O4527" s="6" t="str">
        <f aca="false">(IF(AND(N(N4527)&gt;0,I4526=-1),1,IF(AND(N(N4527)&lt;0,I4526=-1),-1,IF(AND(N(N4527)&gt;0,I4526=1),2,IF(AND(N(N4527)&lt;0,I4526=1),-2,"")))))</f>
        <v/>
      </c>
      <c r="P4527" s="0" t="str">
        <f aca="false">IF(N4527&lt;&gt;"",ABS(N4527),"")</f>
        <v/>
      </c>
    </row>
    <row r="4528" customFormat="false" ht="12.8" hidden="false" customHeight="false" outlineLevel="0" collapsed="false">
      <c r="A4528" s="4" t="n">
        <v>44062</v>
      </c>
      <c r="B4528" s="5" t="n">
        <v>1.32367</v>
      </c>
      <c r="C4528" s="5" t="n">
        <v>1.32471</v>
      </c>
      <c r="D4528" s="5" t="n">
        <v>1.32274</v>
      </c>
      <c r="E4528" s="5" t="n">
        <v>1.32381</v>
      </c>
      <c r="F4528" s="0" t="n">
        <v>923</v>
      </c>
      <c r="G4528" s="0" t="n">
        <f aca="false">ROW()-3</f>
        <v>4525</v>
      </c>
      <c r="H4528" s="5" t="n">
        <f aca="true">IF(G4528&gt;(MovingPeriod+MovingShift),AVERAGE(INDIRECT("E"&amp;(ROW()-MovingPeriod-MovingShift)&amp;":"&amp;"E"&amp;ROW()-MovingShift)),"")</f>
        <v>1.31733923076923</v>
      </c>
      <c r="I4528" s="0" t="str">
        <f aca="false">IF(AND(B4528&gt;H4528,E4528&lt;H4528),-1,IF(AND(B4528&lt;H4528,E4528&gt;H4528),1,""))</f>
        <v/>
      </c>
      <c r="J4528" s="0" t="n">
        <f aca="false">IF(AND(I4528=-1,J4527=""),-1,IF(AND(I4528=1,J4527=""),1,IF(OR(AND(I4528="",J4527=1),AND(I4528="",J4527=-1),I4528=J4527),J4527,"")))</f>
        <v>1</v>
      </c>
      <c r="K4528" s="0" t="str">
        <f aca="false">IF(AND(J4527=1,J4526=""),INDEX(DealTypes,1),IF(AND(J4527=-1,J4526=""),INDEX(DealTypes,2),IF(OR(AND(J4527="",J4526=1),AND(J4527="",J4526=-1)),INDEX(DealTypes,3),"")))</f>
        <v/>
      </c>
      <c r="L4528" s="0" t="n">
        <f aca="false">IF(K4528=INDEX(DealTypes,1),B4528+Spread,IF(K4528=INDEX(DealTypes,2),B4528,IF(OR(K4528=INDEX(DealTypes,3),N(L4527)=0),"",L4527)))</f>
        <v>1.31029</v>
      </c>
      <c r="M4528" s="6" t="str">
        <f aca="false">IF(N4528&lt;&gt;"",IF(COUNTIF(N$3:N4528,N4528)=1,MAX(M$4:M4527)+1,""),"")</f>
        <v/>
      </c>
      <c r="N4528" s="7" t="str">
        <f aca="false">IF(K4528=INDEX(DealTypes,3),IF(I4527=-1,ROUND((B4528-L4527)/Point,0),ROUND((L4527-B4528)/Point,0)),"")</f>
        <v/>
      </c>
      <c r="O4528" s="6" t="str">
        <f aca="false">(IF(AND(N(N4528)&gt;0,I4527=-1),1,IF(AND(N(N4528)&lt;0,I4527=-1),-1,IF(AND(N(N4528)&gt;0,I4527=1),2,IF(AND(N(N4528)&lt;0,I4527=1),-2,"")))))</f>
        <v/>
      </c>
      <c r="P4528" s="0" t="str">
        <f aca="false">IF(N4528&lt;&gt;"",ABS(N4528),"")</f>
        <v/>
      </c>
    </row>
    <row r="4529" customFormat="false" ht="12.8" hidden="false" customHeight="false" outlineLevel="0" collapsed="false">
      <c r="A4529" s="4" t="n">
        <v>44062.0416666667</v>
      </c>
      <c r="B4529" s="5" t="n">
        <v>1.32383</v>
      </c>
      <c r="C4529" s="5" t="n">
        <v>1.32451</v>
      </c>
      <c r="D4529" s="5" t="n">
        <v>1.32376</v>
      </c>
      <c r="E4529" s="5" t="n">
        <v>1.3245</v>
      </c>
      <c r="F4529" s="0" t="n">
        <v>794</v>
      </c>
      <c r="G4529" s="0" t="n">
        <f aca="false">ROW()-3</f>
        <v>4526</v>
      </c>
      <c r="H4529" s="5" t="n">
        <f aca="true">IF(G4529&gt;(MovingPeriod+MovingShift),AVERAGE(INDIRECT("E"&amp;(ROW()-MovingPeriod-MovingShift)&amp;":"&amp;"E"&amp;ROW()-MovingShift)),"")</f>
        <v>1.31815076923077</v>
      </c>
      <c r="I4529" s="0" t="str">
        <f aca="false">IF(AND(B4529&gt;H4529,E4529&lt;H4529),-1,IF(AND(B4529&lt;H4529,E4529&gt;H4529),1,""))</f>
        <v/>
      </c>
      <c r="J4529" s="0" t="n">
        <f aca="false">IF(AND(I4529=-1,J4528=""),-1,IF(AND(I4529=1,J4528=""),1,IF(OR(AND(I4529="",J4528=1),AND(I4529="",J4528=-1),I4529=J4528),J4528,"")))</f>
        <v>1</v>
      </c>
      <c r="K4529" s="0" t="str">
        <f aca="false">IF(AND(J4528=1,J4527=""),INDEX(DealTypes,1),IF(AND(J4528=-1,J4527=""),INDEX(DealTypes,2),IF(OR(AND(J4528="",J4527=1),AND(J4528="",J4527=-1)),INDEX(DealTypes,3),"")))</f>
        <v/>
      </c>
      <c r="L4529" s="0" t="n">
        <f aca="false">IF(K4529=INDEX(DealTypes,1),B4529+Spread,IF(K4529=INDEX(DealTypes,2),B4529,IF(OR(K4529=INDEX(DealTypes,3),N(L4528)=0),"",L4528)))</f>
        <v>1.31029</v>
      </c>
      <c r="M4529" s="6" t="str">
        <f aca="false">IF(N4529&lt;&gt;"",IF(COUNTIF(N$3:N4529,N4529)=1,MAX(M$4:M4528)+1,""),"")</f>
        <v/>
      </c>
      <c r="N4529" s="7" t="str">
        <f aca="false">IF(K4529=INDEX(DealTypes,3),IF(I4528=-1,ROUND((B4529-L4528)/Point,0),ROUND((L4528-B4529)/Point,0)),"")</f>
        <v/>
      </c>
      <c r="O4529" s="6" t="str">
        <f aca="false">(IF(AND(N(N4529)&gt;0,I4528=-1),1,IF(AND(N(N4529)&lt;0,I4528=-1),-1,IF(AND(N(N4529)&gt;0,I4528=1),2,IF(AND(N(N4529)&lt;0,I4528=1),-2,"")))))</f>
        <v/>
      </c>
      <c r="P4529" s="0" t="str">
        <f aca="false">IF(N4529&lt;&gt;"",ABS(N4529),"")</f>
        <v/>
      </c>
    </row>
    <row r="4530" customFormat="false" ht="12.8" hidden="false" customHeight="false" outlineLevel="0" collapsed="false">
      <c r="A4530" s="4" t="n">
        <v>44062.0833333333</v>
      </c>
      <c r="B4530" s="5" t="n">
        <v>1.32451</v>
      </c>
      <c r="C4530" s="5" t="n">
        <v>1.32543</v>
      </c>
      <c r="D4530" s="5" t="n">
        <v>1.32424</v>
      </c>
      <c r="E4530" s="5" t="n">
        <v>1.32523</v>
      </c>
      <c r="F4530" s="0" t="n">
        <v>565</v>
      </c>
      <c r="G4530" s="0" t="n">
        <f aca="false">ROW()-3</f>
        <v>4527</v>
      </c>
      <c r="H4530" s="5" t="n">
        <f aca="true">IF(G4530&gt;(MovingPeriod+MovingShift),AVERAGE(INDIRECT("E"&amp;(ROW()-MovingPeriod-MovingShift)&amp;":"&amp;"E"&amp;ROW()-MovingShift)),"")</f>
        <v>1.31892461538462</v>
      </c>
      <c r="I4530" s="0" t="str">
        <f aca="false">IF(AND(B4530&gt;H4530,E4530&lt;H4530),-1,IF(AND(B4530&lt;H4530,E4530&gt;H4530),1,""))</f>
        <v/>
      </c>
      <c r="J4530" s="0" t="n">
        <f aca="false">IF(AND(I4530=-1,J4529=""),-1,IF(AND(I4530=1,J4529=""),1,IF(OR(AND(I4530="",J4529=1),AND(I4530="",J4529=-1),I4530=J4529),J4529,"")))</f>
        <v>1</v>
      </c>
      <c r="K4530" s="0" t="str">
        <f aca="false">IF(AND(J4529=1,J4528=""),INDEX(DealTypes,1),IF(AND(J4529=-1,J4528=""),INDEX(DealTypes,2),IF(OR(AND(J4529="",J4528=1),AND(J4529="",J4528=-1)),INDEX(DealTypes,3),"")))</f>
        <v/>
      </c>
      <c r="L4530" s="0" t="n">
        <f aca="false">IF(K4530=INDEX(DealTypes,1),B4530+Spread,IF(K4530=INDEX(DealTypes,2),B4530,IF(OR(K4530=INDEX(DealTypes,3),N(L4529)=0),"",L4529)))</f>
        <v>1.31029</v>
      </c>
      <c r="M4530" s="6" t="str">
        <f aca="false">IF(N4530&lt;&gt;"",IF(COUNTIF(N$3:N4530,N4530)=1,MAX(M$4:M4529)+1,""),"")</f>
        <v/>
      </c>
      <c r="N4530" s="7" t="str">
        <f aca="false">IF(K4530=INDEX(DealTypes,3),IF(I4529=-1,ROUND((B4530-L4529)/Point,0),ROUND((L4529-B4530)/Point,0)),"")</f>
        <v/>
      </c>
      <c r="O4530" s="6" t="str">
        <f aca="false">(IF(AND(N(N4530)&gt;0,I4529=-1),1,IF(AND(N(N4530)&lt;0,I4529=-1),-1,IF(AND(N(N4530)&gt;0,I4529=1),2,IF(AND(N(N4530)&lt;0,I4529=1),-2,"")))))</f>
        <v/>
      </c>
      <c r="P4530" s="0" t="str">
        <f aca="false">IF(N4530&lt;&gt;"",ABS(N4530),"")</f>
        <v/>
      </c>
    </row>
    <row r="4531" customFormat="false" ht="12.8" hidden="false" customHeight="false" outlineLevel="0" collapsed="false">
      <c r="A4531" s="4" t="n">
        <v>44062.125</v>
      </c>
      <c r="B4531" s="5" t="n">
        <v>1.32523</v>
      </c>
      <c r="C4531" s="5" t="n">
        <v>1.32642</v>
      </c>
      <c r="D4531" s="5" t="n">
        <v>1.3245</v>
      </c>
      <c r="E4531" s="5" t="n">
        <v>1.32546</v>
      </c>
      <c r="F4531" s="0" t="n">
        <v>1578</v>
      </c>
      <c r="G4531" s="0" t="n">
        <f aca="false">ROW()-3</f>
        <v>4528</v>
      </c>
      <c r="H4531" s="5" t="n">
        <f aca="true">IF(G4531&gt;(MovingPeriod+MovingShift),AVERAGE(INDIRECT("E"&amp;(ROW()-MovingPeriod-MovingShift)&amp;":"&amp;"E"&amp;ROW()-MovingShift)),"")</f>
        <v>1.31974923076923</v>
      </c>
      <c r="I4531" s="0" t="str">
        <f aca="false">IF(AND(B4531&gt;H4531,E4531&lt;H4531),-1,IF(AND(B4531&lt;H4531,E4531&gt;H4531),1,""))</f>
        <v/>
      </c>
      <c r="J4531" s="0" t="n">
        <f aca="false">IF(AND(I4531=-1,J4530=""),-1,IF(AND(I4531=1,J4530=""),1,IF(OR(AND(I4531="",J4530=1),AND(I4531="",J4530=-1),I4531=J4530),J4530,"")))</f>
        <v>1</v>
      </c>
      <c r="K4531" s="0" t="str">
        <f aca="false">IF(AND(J4530=1,J4529=""),INDEX(DealTypes,1),IF(AND(J4530=-1,J4529=""),INDEX(DealTypes,2),IF(OR(AND(J4530="",J4529=1),AND(J4530="",J4529=-1)),INDEX(DealTypes,3),"")))</f>
        <v/>
      </c>
      <c r="L4531" s="0" t="n">
        <f aca="false">IF(K4531=INDEX(DealTypes,1),B4531+Spread,IF(K4531=INDEX(DealTypes,2),B4531,IF(OR(K4531=INDEX(DealTypes,3),N(L4530)=0),"",L4530)))</f>
        <v>1.31029</v>
      </c>
      <c r="M4531" s="6" t="str">
        <f aca="false">IF(N4531&lt;&gt;"",IF(COUNTIF(N$3:N4531,N4531)=1,MAX(M$4:M4530)+1,""),"")</f>
        <v/>
      </c>
      <c r="N4531" s="7" t="str">
        <f aca="false">IF(K4531=INDEX(DealTypes,3),IF(I4530=-1,ROUND((B4531-L4530)/Point,0),ROUND((L4530-B4531)/Point,0)),"")</f>
        <v/>
      </c>
      <c r="O4531" s="6" t="str">
        <f aca="false">(IF(AND(N(N4531)&gt;0,I4530=-1),1,IF(AND(N(N4531)&lt;0,I4530=-1),-1,IF(AND(N(N4531)&gt;0,I4530=1),2,IF(AND(N(N4531)&lt;0,I4530=1),-2,"")))))</f>
        <v/>
      </c>
      <c r="P4531" s="0" t="str">
        <f aca="false">IF(N4531&lt;&gt;"",ABS(N4531),"")</f>
        <v/>
      </c>
    </row>
    <row r="4532" customFormat="false" ht="12.8" hidden="false" customHeight="false" outlineLevel="0" collapsed="false">
      <c r="A4532" s="4" t="n">
        <v>44062.1666666667</v>
      </c>
      <c r="B4532" s="5" t="n">
        <v>1.32542</v>
      </c>
      <c r="C4532" s="5" t="n">
        <v>1.32632</v>
      </c>
      <c r="D4532" s="5" t="n">
        <v>1.32427</v>
      </c>
      <c r="E4532" s="5" t="n">
        <v>1.32443</v>
      </c>
      <c r="F4532" s="0" t="n">
        <v>1798</v>
      </c>
      <c r="G4532" s="0" t="n">
        <f aca="false">ROW()-3</f>
        <v>4529</v>
      </c>
      <c r="H4532" s="5" t="n">
        <f aca="true">IF(G4532&gt;(MovingPeriod+MovingShift),AVERAGE(INDIRECT("E"&amp;(ROW()-MovingPeriod-MovingShift)&amp;":"&amp;"E"&amp;ROW()-MovingShift)),"")</f>
        <v>1.32041692307692</v>
      </c>
      <c r="I4532" s="0" t="str">
        <f aca="false">IF(AND(B4532&gt;H4532,E4532&lt;H4532),-1,IF(AND(B4532&lt;H4532,E4532&gt;H4532),1,""))</f>
        <v/>
      </c>
      <c r="J4532" s="0" t="n">
        <f aca="false">IF(AND(I4532=-1,J4531=""),-1,IF(AND(I4532=1,J4531=""),1,IF(OR(AND(I4532="",J4531=1),AND(I4532="",J4531=-1),I4532=J4531),J4531,"")))</f>
        <v>1</v>
      </c>
      <c r="K4532" s="0" t="str">
        <f aca="false">IF(AND(J4531=1,J4530=""),INDEX(DealTypes,1),IF(AND(J4531=-1,J4530=""),INDEX(DealTypes,2),IF(OR(AND(J4531="",J4530=1),AND(J4531="",J4530=-1)),INDEX(DealTypes,3),"")))</f>
        <v/>
      </c>
      <c r="L4532" s="0" t="n">
        <f aca="false">IF(K4532=INDEX(DealTypes,1),B4532+Spread,IF(K4532=INDEX(DealTypes,2),B4532,IF(OR(K4532=INDEX(DealTypes,3),N(L4531)=0),"",L4531)))</f>
        <v>1.31029</v>
      </c>
      <c r="M4532" s="6" t="str">
        <f aca="false">IF(N4532&lt;&gt;"",IF(COUNTIF(N$3:N4532,N4532)=1,MAX(M$4:M4531)+1,""),"")</f>
        <v/>
      </c>
      <c r="N4532" s="7" t="str">
        <f aca="false">IF(K4532=INDEX(DealTypes,3),IF(I4531=-1,ROUND((B4532-L4531)/Point,0),ROUND((L4531-B4532)/Point,0)),"")</f>
        <v/>
      </c>
      <c r="O4532" s="6" t="str">
        <f aca="false">(IF(AND(N(N4532)&gt;0,I4531=-1),1,IF(AND(N(N4532)&lt;0,I4531=-1),-1,IF(AND(N(N4532)&gt;0,I4531=1),2,IF(AND(N(N4532)&lt;0,I4531=1),-2,"")))))</f>
        <v/>
      </c>
      <c r="P4532" s="0" t="str">
        <f aca="false">IF(N4532&lt;&gt;"",ABS(N4532),"")</f>
        <v/>
      </c>
    </row>
    <row r="4533" customFormat="false" ht="12.8" hidden="false" customHeight="false" outlineLevel="0" collapsed="false">
      <c r="A4533" s="4" t="n">
        <v>44062.2083333333</v>
      </c>
      <c r="B4533" s="5" t="n">
        <v>1.32442</v>
      </c>
      <c r="C4533" s="5" t="n">
        <v>1.32462</v>
      </c>
      <c r="D4533" s="5" t="n">
        <v>1.32354</v>
      </c>
      <c r="E4533" s="5" t="n">
        <v>1.32423</v>
      </c>
      <c r="F4533" s="0" t="n">
        <v>1335</v>
      </c>
      <c r="G4533" s="0" t="n">
        <f aca="false">ROW()-3</f>
        <v>4530</v>
      </c>
      <c r="H4533" s="5" t="n">
        <f aca="true">IF(G4533&gt;(MovingPeriod+MovingShift),AVERAGE(INDIRECT("E"&amp;(ROW()-MovingPeriod-MovingShift)&amp;":"&amp;"E"&amp;ROW()-MovingShift)),"")</f>
        <v>1.32104153846154</v>
      </c>
      <c r="I4533" s="0" t="str">
        <f aca="false">IF(AND(B4533&gt;H4533,E4533&lt;H4533),-1,IF(AND(B4533&lt;H4533,E4533&gt;H4533),1,""))</f>
        <v/>
      </c>
      <c r="J4533" s="0" t="n">
        <f aca="false">IF(AND(I4533=-1,J4532=""),-1,IF(AND(I4533=1,J4532=""),1,IF(OR(AND(I4533="",J4532=1),AND(I4533="",J4532=-1),I4533=J4532),J4532,"")))</f>
        <v>1</v>
      </c>
      <c r="K4533" s="0" t="str">
        <f aca="false">IF(AND(J4532=1,J4531=""),INDEX(DealTypes,1),IF(AND(J4532=-1,J4531=""),INDEX(DealTypes,2),IF(OR(AND(J4532="",J4531=1),AND(J4532="",J4531=-1)),INDEX(DealTypes,3),"")))</f>
        <v/>
      </c>
      <c r="L4533" s="0" t="n">
        <f aca="false">IF(K4533=INDEX(DealTypes,1),B4533+Spread,IF(K4533=INDEX(DealTypes,2),B4533,IF(OR(K4533=INDEX(DealTypes,3),N(L4532)=0),"",L4532)))</f>
        <v>1.31029</v>
      </c>
      <c r="M4533" s="6" t="str">
        <f aca="false">IF(N4533&lt;&gt;"",IF(COUNTIF(N$3:N4533,N4533)=1,MAX(M$4:M4532)+1,""),"")</f>
        <v/>
      </c>
      <c r="N4533" s="7" t="str">
        <f aca="false">IF(K4533=INDEX(DealTypes,3),IF(I4532=-1,ROUND((B4533-L4532)/Point,0),ROUND((L4532-B4533)/Point,0)),"")</f>
        <v/>
      </c>
      <c r="O4533" s="6" t="str">
        <f aca="false">(IF(AND(N(N4533)&gt;0,I4532=-1),1,IF(AND(N(N4533)&lt;0,I4532=-1),-1,IF(AND(N(N4533)&gt;0,I4532=1),2,IF(AND(N(N4533)&lt;0,I4532=1),-2,"")))))</f>
        <v/>
      </c>
      <c r="P4533" s="0" t="str">
        <f aca="false">IF(N4533&lt;&gt;"",ABS(N4533),"")</f>
        <v/>
      </c>
    </row>
    <row r="4534" customFormat="false" ht="12.8" hidden="false" customHeight="false" outlineLevel="0" collapsed="false">
      <c r="A4534" s="4" t="n">
        <v>44062.25</v>
      </c>
      <c r="B4534" s="5" t="n">
        <v>1.32421</v>
      </c>
      <c r="C4534" s="5" t="n">
        <v>1.32482</v>
      </c>
      <c r="D4534" s="5" t="n">
        <v>1.32342</v>
      </c>
      <c r="E4534" s="5" t="n">
        <v>1.32373</v>
      </c>
      <c r="F4534" s="0" t="n">
        <v>1006</v>
      </c>
      <c r="G4534" s="0" t="n">
        <f aca="false">ROW()-3</f>
        <v>4531</v>
      </c>
      <c r="H4534" s="5" t="n">
        <f aca="true">IF(G4534&gt;(MovingPeriod+MovingShift),AVERAGE(INDIRECT("E"&amp;(ROW()-MovingPeriod-MovingShift)&amp;":"&amp;"E"&amp;ROW()-MovingShift)),"")</f>
        <v>1.32157538461538</v>
      </c>
      <c r="I4534" s="0" t="str">
        <f aca="false">IF(AND(B4534&gt;H4534,E4534&lt;H4534),-1,IF(AND(B4534&lt;H4534,E4534&gt;H4534),1,""))</f>
        <v/>
      </c>
      <c r="J4534" s="0" t="n">
        <f aca="false">IF(AND(I4534=-1,J4533=""),-1,IF(AND(I4534=1,J4533=""),1,IF(OR(AND(I4534="",J4533=1),AND(I4534="",J4533=-1),I4534=J4533),J4533,"")))</f>
        <v>1</v>
      </c>
      <c r="K4534" s="0" t="str">
        <f aca="false">IF(AND(J4533=1,J4532=""),INDEX(DealTypes,1),IF(AND(J4533=-1,J4532=""),INDEX(DealTypes,2),IF(OR(AND(J4533="",J4532=1),AND(J4533="",J4532=-1)),INDEX(DealTypes,3),"")))</f>
        <v/>
      </c>
      <c r="L4534" s="0" t="n">
        <f aca="false">IF(K4534=INDEX(DealTypes,1),B4534+Spread,IF(K4534=INDEX(DealTypes,2),B4534,IF(OR(K4534=INDEX(DealTypes,3),N(L4533)=0),"",L4533)))</f>
        <v>1.31029</v>
      </c>
      <c r="M4534" s="6" t="str">
        <f aca="false">IF(N4534&lt;&gt;"",IF(COUNTIF(N$3:N4534,N4534)=1,MAX(M$4:M4533)+1,""),"")</f>
        <v/>
      </c>
      <c r="N4534" s="7" t="str">
        <f aca="false">IF(K4534=INDEX(DealTypes,3),IF(I4533=-1,ROUND((B4534-L4533)/Point,0),ROUND((L4533-B4534)/Point,0)),"")</f>
        <v/>
      </c>
      <c r="O4534" s="6" t="str">
        <f aca="false">(IF(AND(N(N4534)&gt;0,I4533=-1),1,IF(AND(N(N4534)&lt;0,I4533=-1),-1,IF(AND(N(N4534)&gt;0,I4533=1),2,IF(AND(N(N4534)&lt;0,I4533=1),-2,"")))))</f>
        <v/>
      </c>
      <c r="P4534" s="0" t="str">
        <f aca="false">IF(N4534&lt;&gt;"",ABS(N4534),"")</f>
        <v/>
      </c>
    </row>
    <row r="4535" customFormat="false" ht="12.8" hidden="false" customHeight="false" outlineLevel="0" collapsed="false">
      <c r="A4535" s="4" t="n">
        <v>44062.2916666667</v>
      </c>
      <c r="B4535" s="5" t="n">
        <v>1.32373</v>
      </c>
      <c r="C4535" s="5" t="n">
        <v>1.3243</v>
      </c>
      <c r="D4535" s="5" t="n">
        <v>1.32351</v>
      </c>
      <c r="E4535" s="5" t="n">
        <v>1.32377</v>
      </c>
      <c r="F4535" s="0" t="n">
        <v>862</v>
      </c>
      <c r="G4535" s="0" t="n">
        <f aca="false">ROW()-3</f>
        <v>4532</v>
      </c>
      <c r="H4535" s="5" t="n">
        <f aca="true">IF(G4535&gt;(MovingPeriod+MovingShift),AVERAGE(INDIRECT("E"&amp;(ROW()-MovingPeriod-MovingShift)&amp;":"&amp;"E"&amp;ROW()-MovingShift)),"")</f>
        <v>1.32213923076923</v>
      </c>
      <c r="I4535" s="0" t="str">
        <f aca="false">IF(AND(B4535&gt;H4535,E4535&lt;H4535),-1,IF(AND(B4535&lt;H4535,E4535&gt;H4535),1,""))</f>
        <v/>
      </c>
      <c r="J4535" s="0" t="n">
        <f aca="false">IF(AND(I4535=-1,J4534=""),-1,IF(AND(I4535=1,J4534=""),1,IF(OR(AND(I4535="",J4534=1),AND(I4535="",J4534=-1),I4535=J4534),J4534,"")))</f>
        <v>1</v>
      </c>
      <c r="K4535" s="0" t="str">
        <f aca="false">IF(AND(J4534=1,J4533=""),INDEX(DealTypes,1),IF(AND(J4534=-1,J4533=""),INDEX(DealTypes,2),IF(OR(AND(J4534="",J4533=1),AND(J4534="",J4533=-1)),INDEX(DealTypes,3),"")))</f>
        <v/>
      </c>
      <c r="L4535" s="0" t="n">
        <f aca="false">IF(K4535=INDEX(DealTypes,1),B4535+Spread,IF(K4535=INDEX(DealTypes,2),B4535,IF(OR(K4535=INDEX(DealTypes,3),N(L4534)=0),"",L4534)))</f>
        <v>1.31029</v>
      </c>
      <c r="M4535" s="6" t="str">
        <f aca="false">IF(N4535&lt;&gt;"",IF(COUNTIF(N$3:N4535,N4535)=1,MAX(M$4:M4534)+1,""),"")</f>
        <v/>
      </c>
      <c r="N4535" s="7" t="str">
        <f aca="false">IF(K4535=INDEX(DealTypes,3),IF(I4534=-1,ROUND((B4535-L4534)/Point,0),ROUND((L4534-B4535)/Point,0)),"")</f>
        <v/>
      </c>
      <c r="O4535" s="6" t="str">
        <f aca="false">(IF(AND(N(N4535)&gt;0,I4534=-1),1,IF(AND(N(N4535)&lt;0,I4534=-1),-1,IF(AND(N(N4535)&gt;0,I4534=1),2,IF(AND(N(N4535)&lt;0,I4534=1),-2,"")))))</f>
        <v/>
      </c>
      <c r="P4535" s="0" t="str">
        <f aca="false">IF(N4535&lt;&gt;"",ABS(N4535),"")</f>
        <v/>
      </c>
    </row>
    <row r="4536" customFormat="false" ht="12.8" hidden="false" customHeight="false" outlineLevel="0" collapsed="false">
      <c r="A4536" s="4" t="n">
        <v>44062.3333333333</v>
      </c>
      <c r="B4536" s="5" t="n">
        <v>1.32371</v>
      </c>
      <c r="C4536" s="5" t="n">
        <v>1.3252</v>
      </c>
      <c r="D4536" s="5" t="n">
        <v>1.32336</v>
      </c>
      <c r="E4536" s="5" t="n">
        <v>1.32444</v>
      </c>
      <c r="F4536" s="0" t="n">
        <v>1400</v>
      </c>
      <c r="G4536" s="0" t="n">
        <f aca="false">ROW()-3</f>
        <v>4533</v>
      </c>
      <c r="H4536" s="5" t="n">
        <f aca="true">IF(G4536&gt;(MovingPeriod+MovingShift),AVERAGE(INDIRECT("E"&amp;(ROW()-MovingPeriod-MovingShift)&amp;":"&amp;"E"&amp;ROW()-MovingShift)),"")</f>
        <v>1.32284307692308</v>
      </c>
      <c r="I4536" s="0" t="str">
        <f aca="false">IF(AND(B4536&gt;H4536,E4536&lt;H4536),-1,IF(AND(B4536&lt;H4536,E4536&gt;H4536),1,""))</f>
        <v/>
      </c>
      <c r="J4536" s="0" t="n">
        <f aca="false">IF(AND(I4536=-1,J4535=""),-1,IF(AND(I4536=1,J4535=""),1,IF(OR(AND(I4536="",J4535=1),AND(I4536="",J4535=-1),I4536=J4535),J4535,"")))</f>
        <v>1</v>
      </c>
      <c r="K4536" s="0" t="str">
        <f aca="false">IF(AND(J4535=1,J4534=""),INDEX(DealTypes,1),IF(AND(J4535=-1,J4534=""),INDEX(DealTypes,2),IF(OR(AND(J4535="",J4534=1),AND(J4535="",J4534=-1)),INDEX(DealTypes,3),"")))</f>
        <v/>
      </c>
      <c r="L4536" s="0" t="n">
        <f aca="false">IF(K4536=INDEX(DealTypes,1),B4536+Spread,IF(K4536=INDEX(DealTypes,2),B4536,IF(OR(K4536=INDEX(DealTypes,3),N(L4535)=0),"",L4535)))</f>
        <v>1.31029</v>
      </c>
      <c r="M4536" s="6" t="str">
        <f aca="false">IF(N4536&lt;&gt;"",IF(COUNTIF(N$3:N4536,N4536)=1,MAX(M$4:M4535)+1,""),"")</f>
        <v/>
      </c>
      <c r="N4536" s="7" t="str">
        <f aca="false">IF(K4536=INDEX(DealTypes,3),IF(I4535=-1,ROUND((B4536-L4535)/Point,0),ROUND((L4535-B4536)/Point,0)),"")</f>
        <v/>
      </c>
      <c r="O4536" s="6" t="str">
        <f aca="false">(IF(AND(N(N4536)&gt;0,I4535=-1),1,IF(AND(N(N4536)&lt;0,I4535=-1),-1,IF(AND(N(N4536)&gt;0,I4535=1),2,IF(AND(N(N4536)&lt;0,I4535=1),-2,"")))))</f>
        <v/>
      </c>
      <c r="P4536" s="0" t="str">
        <f aca="false">IF(N4536&lt;&gt;"",ABS(N4536),"")</f>
        <v/>
      </c>
    </row>
    <row r="4537" customFormat="false" ht="12.8" hidden="false" customHeight="false" outlineLevel="0" collapsed="false">
      <c r="A4537" s="4" t="n">
        <v>44062.375</v>
      </c>
      <c r="B4537" s="5" t="n">
        <v>1.32432</v>
      </c>
      <c r="C4537" s="5" t="n">
        <v>1.32667</v>
      </c>
      <c r="D4537" s="5" t="n">
        <v>1.32402</v>
      </c>
      <c r="E4537" s="5" t="n">
        <v>1.32458</v>
      </c>
      <c r="F4537" s="0" t="n">
        <v>2562</v>
      </c>
      <c r="G4537" s="0" t="n">
        <f aca="false">ROW()-3</f>
        <v>4534</v>
      </c>
      <c r="H4537" s="5" t="n">
        <f aca="true">IF(G4537&gt;(MovingPeriod+MovingShift),AVERAGE(INDIRECT("E"&amp;(ROW()-MovingPeriod-MovingShift)&amp;":"&amp;"E"&amp;ROW()-MovingShift)),"")</f>
        <v>1.32343846153846</v>
      </c>
      <c r="I4537" s="0" t="str">
        <f aca="false">IF(AND(B4537&gt;H4537,E4537&lt;H4537),-1,IF(AND(B4537&lt;H4537,E4537&gt;H4537),1,""))</f>
        <v/>
      </c>
      <c r="J4537" s="0" t="n">
        <f aca="false">IF(AND(I4537=-1,J4536=""),-1,IF(AND(I4537=1,J4536=""),1,IF(OR(AND(I4537="",J4536=1),AND(I4537="",J4536=-1),I4537=J4536),J4536,"")))</f>
        <v>1</v>
      </c>
      <c r="K4537" s="0" t="str">
        <f aca="false">IF(AND(J4536=1,J4535=""),INDEX(DealTypes,1),IF(AND(J4536=-1,J4535=""),INDEX(DealTypes,2),IF(OR(AND(J4536="",J4535=1),AND(J4536="",J4535=-1)),INDEX(DealTypes,3),"")))</f>
        <v/>
      </c>
      <c r="L4537" s="0" t="n">
        <f aca="false">IF(K4537=INDEX(DealTypes,1),B4537+Spread,IF(K4537=INDEX(DealTypes,2),B4537,IF(OR(K4537=INDEX(DealTypes,3),N(L4536)=0),"",L4536)))</f>
        <v>1.31029</v>
      </c>
      <c r="M4537" s="6" t="str">
        <f aca="false">IF(N4537&lt;&gt;"",IF(COUNTIF(N$3:N4537,N4537)=1,MAX(M$4:M4536)+1,""),"")</f>
        <v/>
      </c>
      <c r="N4537" s="7" t="str">
        <f aca="false">IF(K4537=INDEX(DealTypes,3),IF(I4536=-1,ROUND((B4537-L4536)/Point,0),ROUND((L4536-B4537)/Point,0)),"")</f>
        <v/>
      </c>
      <c r="O4537" s="6" t="str">
        <f aca="false">(IF(AND(N(N4537)&gt;0,I4536=-1),1,IF(AND(N(N4537)&lt;0,I4536=-1),-1,IF(AND(N(N4537)&gt;0,I4536=1),2,IF(AND(N(N4537)&lt;0,I4536=1),-2,"")))))</f>
        <v/>
      </c>
      <c r="P4537" s="0" t="str">
        <f aca="false">IF(N4537&lt;&gt;"",ABS(N4537),"")</f>
        <v/>
      </c>
    </row>
    <row r="4538" customFormat="false" ht="12.8" hidden="false" customHeight="false" outlineLevel="0" collapsed="false">
      <c r="A4538" s="4" t="n">
        <v>44062.4166666667</v>
      </c>
      <c r="B4538" s="5" t="n">
        <v>1.32452</v>
      </c>
      <c r="C4538" s="5" t="n">
        <v>1.32543</v>
      </c>
      <c r="D4538" s="5" t="n">
        <v>1.32289</v>
      </c>
      <c r="E4538" s="5" t="n">
        <v>1.32527</v>
      </c>
      <c r="F4538" s="0" t="n">
        <v>3283</v>
      </c>
      <c r="G4538" s="0" t="n">
        <f aca="false">ROW()-3</f>
        <v>4535</v>
      </c>
      <c r="H4538" s="5" t="n">
        <f aca="true">IF(G4538&gt;(MovingPeriod+MovingShift),AVERAGE(INDIRECT("E"&amp;(ROW()-MovingPeriod-MovingShift)&amp;":"&amp;"E"&amp;ROW()-MovingShift)),"")</f>
        <v>1.32382153846154</v>
      </c>
      <c r="I4538" s="0" t="str">
        <f aca="false">IF(AND(B4538&gt;H4538,E4538&lt;H4538),-1,IF(AND(B4538&lt;H4538,E4538&gt;H4538),1,""))</f>
        <v/>
      </c>
      <c r="J4538" s="0" t="n">
        <f aca="false">IF(AND(I4538=-1,J4537=""),-1,IF(AND(I4538=1,J4537=""),1,IF(OR(AND(I4538="",J4537=1),AND(I4538="",J4537=-1),I4538=J4537),J4537,"")))</f>
        <v>1</v>
      </c>
      <c r="K4538" s="0" t="str">
        <f aca="false">IF(AND(J4537=1,J4536=""),INDEX(DealTypes,1),IF(AND(J4537=-1,J4536=""),INDEX(DealTypes,2),IF(OR(AND(J4537="",J4536=1),AND(J4537="",J4536=-1)),INDEX(DealTypes,3),"")))</f>
        <v/>
      </c>
      <c r="L4538" s="0" t="n">
        <f aca="false">IF(K4538=INDEX(DealTypes,1),B4538+Spread,IF(K4538=INDEX(DealTypes,2),B4538,IF(OR(K4538=INDEX(DealTypes,3),N(L4537)=0),"",L4537)))</f>
        <v>1.31029</v>
      </c>
      <c r="M4538" s="6" t="str">
        <f aca="false">IF(N4538&lt;&gt;"",IF(COUNTIF(N$3:N4538,N4538)=1,MAX(M$4:M4537)+1,""),"")</f>
        <v/>
      </c>
      <c r="N4538" s="7" t="str">
        <f aca="false">IF(K4538=INDEX(DealTypes,3),IF(I4537=-1,ROUND((B4538-L4537)/Point,0),ROUND((L4537-B4538)/Point,0)),"")</f>
        <v/>
      </c>
      <c r="O4538" s="6" t="str">
        <f aca="false">(IF(AND(N(N4538)&gt;0,I4537=-1),1,IF(AND(N(N4538)&lt;0,I4537=-1),-1,IF(AND(N(N4538)&gt;0,I4537=1),2,IF(AND(N(N4538)&lt;0,I4537=1),-2,"")))))</f>
        <v/>
      </c>
      <c r="P4538" s="0" t="str">
        <f aca="false">IF(N4538&lt;&gt;"",ABS(N4538),"")</f>
        <v/>
      </c>
    </row>
    <row r="4539" customFormat="false" ht="12.8" hidden="false" customHeight="false" outlineLevel="0" collapsed="false">
      <c r="A4539" s="4" t="n">
        <v>44062.4583333333</v>
      </c>
      <c r="B4539" s="5" t="n">
        <v>1.32527</v>
      </c>
      <c r="C4539" s="5" t="n">
        <v>1.32642</v>
      </c>
      <c r="D4539" s="5" t="n">
        <v>1.32411</v>
      </c>
      <c r="E4539" s="5" t="n">
        <v>1.32429</v>
      </c>
      <c r="F4539" s="0" t="n">
        <v>2884</v>
      </c>
      <c r="G4539" s="0" t="n">
        <f aca="false">ROW()-3</f>
        <v>4536</v>
      </c>
      <c r="H4539" s="5" t="n">
        <f aca="true">IF(G4539&gt;(MovingPeriod+MovingShift),AVERAGE(INDIRECT("E"&amp;(ROW()-MovingPeriod-MovingShift)&amp;":"&amp;"E"&amp;ROW()-MovingShift)),"")</f>
        <v>1.32392615384615</v>
      </c>
      <c r="I4539" s="0" t="str">
        <f aca="false">IF(AND(B4539&gt;H4539,E4539&lt;H4539),-1,IF(AND(B4539&lt;H4539,E4539&gt;H4539),1,""))</f>
        <v/>
      </c>
      <c r="J4539" s="0" t="n">
        <f aca="false">IF(AND(I4539=-1,J4538=""),-1,IF(AND(I4539=1,J4538=""),1,IF(OR(AND(I4539="",J4538=1),AND(I4539="",J4538=-1),I4539=J4538),J4538,"")))</f>
        <v>1</v>
      </c>
      <c r="K4539" s="0" t="str">
        <f aca="false">IF(AND(J4538=1,J4537=""),INDEX(DealTypes,1),IF(AND(J4538=-1,J4537=""),INDEX(DealTypes,2),IF(OR(AND(J4538="",J4537=1),AND(J4538="",J4537=-1)),INDEX(DealTypes,3),"")))</f>
        <v/>
      </c>
      <c r="L4539" s="0" t="n">
        <f aca="false">IF(K4539=INDEX(DealTypes,1),B4539+Spread,IF(K4539=INDEX(DealTypes,2),B4539,IF(OR(K4539=INDEX(DealTypes,3),N(L4538)=0),"",L4538)))</f>
        <v>1.31029</v>
      </c>
      <c r="M4539" s="6" t="str">
        <f aca="false">IF(N4539&lt;&gt;"",IF(COUNTIF(N$3:N4539,N4539)=1,MAX(M$4:M4538)+1,""),"")</f>
        <v/>
      </c>
      <c r="N4539" s="7" t="str">
        <f aca="false">IF(K4539=INDEX(DealTypes,3),IF(I4538=-1,ROUND((B4539-L4538)/Point,0),ROUND((L4538-B4539)/Point,0)),"")</f>
        <v/>
      </c>
      <c r="O4539" s="6" t="str">
        <f aca="false">(IF(AND(N(N4539)&gt;0,I4538=-1),1,IF(AND(N(N4539)&lt;0,I4538=-1),-1,IF(AND(N(N4539)&gt;0,I4538=1),2,IF(AND(N(N4539)&lt;0,I4538=1),-2,"")))))</f>
        <v/>
      </c>
      <c r="P4539" s="0" t="str">
        <f aca="false">IF(N4539&lt;&gt;"",ABS(N4539),"")</f>
        <v/>
      </c>
    </row>
    <row r="4540" customFormat="false" ht="12.8" hidden="false" customHeight="false" outlineLevel="0" collapsed="false">
      <c r="A4540" s="4" t="n">
        <v>44062.5</v>
      </c>
      <c r="B4540" s="5" t="n">
        <v>1.32424</v>
      </c>
      <c r="C4540" s="5" t="n">
        <v>1.32549</v>
      </c>
      <c r="D4540" s="5" t="n">
        <v>1.32282</v>
      </c>
      <c r="E4540" s="5" t="n">
        <v>1.32311</v>
      </c>
      <c r="F4540" s="0" t="n">
        <v>2579</v>
      </c>
      <c r="G4540" s="0" t="n">
        <f aca="false">ROW()-3</f>
        <v>4537</v>
      </c>
      <c r="H4540" s="5" t="n">
        <f aca="true">IF(G4540&gt;(MovingPeriod+MovingShift),AVERAGE(INDIRECT("E"&amp;(ROW()-MovingPeriod-MovingShift)&amp;":"&amp;"E"&amp;ROW()-MovingShift)),"")</f>
        <v>1.32407692307692</v>
      </c>
      <c r="I4540" s="6" t="n">
        <f aca="false">IF(AND(B4540&gt;H4540,E4540&lt;H4540),-1,IF(AND(B4540&lt;H4540,E4540&gt;H4540),1,""))</f>
        <v>-1</v>
      </c>
      <c r="J4540" s="0" t="str">
        <f aca="false">IF(AND(I4540=-1,J4539=""),-1,IF(AND(I4540=1,J4539=""),1,IF(OR(AND(I4540="",J4539=1),AND(I4540="",J4539=-1),I4540=J4539),J4539,"")))</f>
        <v/>
      </c>
      <c r="K4540" s="0" t="str">
        <f aca="false">IF(AND(J4539=1,J4538=""),INDEX(DealTypes,1),IF(AND(J4539=-1,J4538=""),INDEX(DealTypes,2),IF(OR(AND(J4539="",J4538=1),AND(J4539="",J4538=-1)),INDEX(DealTypes,3),"")))</f>
        <v/>
      </c>
      <c r="L4540" s="0" t="n">
        <f aca="false">IF(K4540=INDEX(DealTypes,1),B4540+Spread,IF(K4540=INDEX(DealTypes,2),B4540,IF(OR(K4540=INDEX(DealTypes,3),N(L4539)=0),"",L4539)))</f>
        <v>1.31029</v>
      </c>
      <c r="M4540" s="6" t="str">
        <f aca="false">IF(N4540&lt;&gt;"",IF(COUNTIF(N$3:N4540,N4540)=1,MAX(M$4:M4539)+1,""),"")</f>
        <v/>
      </c>
      <c r="N4540" s="7" t="str">
        <f aca="false">IF(K4540=INDEX(DealTypes,3),IF(I4539=-1,ROUND((B4540-L4539)/Point,0),ROUND((L4539-B4540)/Point,0)),"")</f>
        <v/>
      </c>
      <c r="O4540" s="6" t="str">
        <f aca="false">(IF(AND(N(N4540)&gt;0,I4539=-1),1,IF(AND(N(N4540)&lt;0,I4539=-1),-1,IF(AND(N(N4540)&gt;0,I4539=1),2,IF(AND(N(N4540)&lt;0,I4539=1),-2,"")))))</f>
        <v/>
      </c>
      <c r="P4540" s="0" t="str">
        <f aca="false">IF(N4540&lt;&gt;"",ABS(N4540),"")</f>
        <v/>
      </c>
    </row>
    <row r="4541" customFormat="false" ht="12.8" hidden="false" customHeight="false" outlineLevel="0" collapsed="false">
      <c r="A4541" s="4" t="n">
        <v>44062.5416666667</v>
      </c>
      <c r="B4541" s="5" t="n">
        <v>1.32313</v>
      </c>
      <c r="C4541" s="5" t="n">
        <v>1.32367</v>
      </c>
      <c r="D4541" s="5" t="n">
        <v>1.32119</v>
      </c>
      <c r="E4541" s="5" t="n">
        <v>1.32179</v>
      </c>
      <c r="F4541" s="0" t="n">
        <v>2384</v>
      </c>
      <c r="G4541" s="0" t="n">
        <f aca="false">ROW()-3</f>
        <v>4538</v>
      </c>
      <c r="H4541" s="5" t="n">
        <f aca="true">IF(G4541&gt;(MovingPeriod+MovingShift),AVERAGE(INDIRECT("E"&amp;(ROW()-MovingPeriod-MovingShift)&amp;":"&amp;"E"&amp;ROW()-MovingShift)),"")</f>
        <v>1.32416769230769</v>
      </c>
      <c r="I4541" s="6" t="str">
        <f aca="false">IF(AND(B4541&gt;H4541,E4541&lt;H4541),-1,IF(AND(B4541&lt;H4541,E4541&gt;H4541),1,""))</f>
        <v/>
      </c>
      <c r="J4541" s="0" t="str">
        <f aca="false">IF(AND(I4541=-1,J4540=""),-1,IF(AND(I4541=1,J4540=""),1,IF(OR(AND(I4541="",J4540=1),AND(I4541="",J4540=-1),I4541=J4540),J4540,"")))</f>
        <v/>
      </c>
      <c r="K4541" s="0" t="str">
        <f aca="false">IF(AND(J4540=1,J4539=""),INDEX(DealTypes,1),IF(AND(J4540=-1,J4539=""),INDEX(DealTypes,2),IF(OR(AND(J4540="",J4539=1),AND(J4540="",J4539=-1)),INDEX(DealTypes,3),"")))</f>
        <v>Close</v>
      </c>
      <c r="L4541" s="0" t="str">
        <f aca="false">IF(K4541=INDEX(DealTypes,1),B4541+Spread,IF(K4541=INDEX(DealTypes,2),B4541,IF(OR(K4541=INDEX(DealTypes,3),N(L4540)=0),"",L4540)))</f>
        <v/>
      </c>
      <c r="M4541" s="6" t="n">
        <f aca="false">IF(N4541&lt;&gt;"",IF(COUNTIF(N$3:N4541,N4541)=1,MAX(M$4:M4540)+1,""),"")</f>
        <v>158</v>
      </c>
      <c r="N4541" s="7" t="n">
        <f aca="false">IF(K4541=INDEX(DealTypes,3),IF(I4540=-1,ROUND((B4541-L4540)/Point,0),ROUND((L4540-B4541)/Point,0)),"")</f>
        <v>1284</v>
      </c>
      <c r="O4541" s="6" t="n">
        <f aca="false">(IF(AND(N(N4541)&gt;0,I4540=-1),1,IF(AND(N(N4541)&lt;0,I4540=-1),-1,IF(AND(N(N4541)&gt;0,I4540=1),2,IF(AND(N(N4541)&lt;0,I4540=1),-2,"")))))</f>
        <v>1</v>
      </c>
      <c r="P4541" s="0" t="n">
        <f aca="false">IF(N4541&lt;&gt;"",ABS(N4541),"")</f>
        <v>1284</v>
      </c>
    </row>
    <row r="4542" customFormat="false" ht="12.8" hidden="false" customHeight="false" outlineLevel="0" collapsed="false">
      <c r="A4542" s="4" t="n">
        <v>44062.5833333333</v>
      </c>
      <c r="B4542" s="5" t="n">
        <v>1.32178</v>
      </c>
      <c r="C4542" s="5" t="n">
        <v>1.3225</v>
      </c>
      <c r="D4542" s="5" t="n">
        <v>1.31948</v>
      </c>
      <c r="E4542" s="5" t="n">
        <v>1.32108</v>
      </c>
      <c r="F4542" s="0" t="n">
        <v>2628</v>
      </c>
      <c r="G4542" s="0" t="n">
        <f aca="false">ROW()-3</f>
        <v>4539</v>
      </c>
      <c r="H4542" s="5" t="n">
        <f aca="true">IF(G4542&gt;(MovingPeriod+MovingShift),AVERAGE(INDIRECT("E"&amp;(ROW()-MovingPeriod-MovingShift)&amp;":"&amp;"E"&amp;ROW()-MovingShift)),"")</f>
        <v>1.32424923076923</v>
      </c>
      <c r="I4542" s="0" t="str">
        <f aca="false">IF(AND(B4542&gt;H4542,E4542&lt;H4542),-1,IF(AND(B4542&lt;H4542,E4542&gt;H4542),1,""))</f>
        <v/>
      </c>
      <c r="J4542" s="0" t="str">
        <f aca="false">IF(AND(I4542=-1,J4541=""),-1,IF(AND(I4542=1,J4541=""),1,IF(OR(AND(I4542="",J4541=1),AND(I4542="",J4541=-1),I4542=J4541),J4541,"")))</f>
        <v/>
      </c>
      <c r="K4542" s="0" t="str">
        <f aca="false">IF(AND(J4541=1,J4540=""),INDEX(DealTypes,1),IF(AND(J4541=-1,J4540=""),INDEX(DealTypes,2),IF(OR(AND(J4541="",J4540=1),AND(J4541="",J4540=-1)),INDEX(DealTypes,3),"")))</f>
        <v/>
      </c>
      <c r="L4542" s="0" t="str">
        <f aca="false">IF(K4542=INDEX(DealTypes,1),B4542+Spread,IF(K4542=INDEX(DealTypes,2),B4542,IF(OR(K4542=INDEX(DealTypes,3),N(L4541)=0),"",L4541)))</f>
        <v/>
      </c>
      <c r="M4542" s="6" t="str">
        <f aca="false">IF(N4542&lt;&gt;"",IF(COUNTIF(N$3:N4542,N4542)=1,MAX(M$4:M4541)+1,""),"")</f>
        <v/>
      </c>
      <c r="N4542" s="7" t="str">
        <f aca="false">IF(K4542=INDEX(DealTypes,3),IF(I4541=-1,ROUND((B4542-L4541)/Point,0),ROUND((L4541-B4542)/Point,0)),"")</f>
        <v/>
      </c>
      <c r="O4542" s="6" t="str">
        <f aca="false">(IF(AND(N(N4542)&gt;0,I4541=-1),1,IF(AND(N(N4542)&lt;0,I4541=-1),-1,IF(AND(N(N4542)&gt;0,I4541=1),2,IF(AND(N(N4542)&lt;0,I4541=1),-2,"")))))</f>
        <v/>
      </c>
      <c r="P4542" s="0" t="str">
        <f aca="false">IF(N4542&lt;&gt;"",ABS(N4542),"")</f>
        <v/>
      </c>
    </row>
    <row r="4543" customFormat="false" ht="12.8" hidden="false" customHeight="false" outlineLevel="0" collapsed="false">
      <c r="A4543" s="4" t="n">
        <v>44062.625</v>
      </c>
      <c r="B4543" s="5" t="n">
        <v>1.32106</v>
      </c>
      <c r="C4543" s="5" t="n">
        <v>1.32151</v>
      </c>
      <c r="D4543" s="5" t="n">
        <v>1.32022</v>
      </c>
      <c r="E4543" s="5" t="n">
        <v>1.32022</v>
      </c>
      <c r="F4543" s="0" t="n">
        <v>2139</v>
      </c>
      <c r="G4543" s="0" t="n">
        <f aca="false">ROW()-3</f>
        <v>4540</v>
      </c>
      <c r="H4543" s="5" t="n">
        <f aca="true">IF(G4543&gt;(MovingPeriod+MovingShift),AVERAGE(INDIRECT("E"&amp;(ROW()-MovingPeriod-MovingShift)&amp;":"&amp;"E"&amp;ROW()-MovingShift)),"")</f>
        <v>1.32432076923077</v>
      </c>
      <c r="I4543" s="0" t="str">
        <f aca="false">IF(AND(B4543&gt;H4543,E4543&lt;H4543),-1,IF(AND(B4543&lt;H4543,E4543&gt;H4543),1,""))</f>
        <v/>
      </c>
      <c r="J4543" s="0" t="str">
        <f aca="false">IF(AND(I4543=-1,J4542=""),-1,IF(AND(I4543=1,J4542=""),1,IF(OR(AND(I4543="",J4542=1),AND(I4543="",J4542=-1),I4543=J4542),J4542,"")))</f>
        <v/>
      </c>
      <c r="K4543" s="0" t="str">
        <f aca="false">IF(AND(J4542=1,J4541=""),INDEX(DealTypes,1),IF(AND(J4542=-1,J4541=""),INDEX(DealTypes,2),IF(OR(AND(J4542="",J4541=1),AND(J4542="",J4541=-1)),INDEX(DealTypes,3),"")))</f>
        <v/>
      </c>
      <c r="L4543" s="0" t="str">
        <f aca="false">IF(K4543=INDEX(DealTypes,1),B4543+Spread,IF(K4543=INDEX(DealTypes,2),B4543,IF(OR(K4543=INDEX(DealTypes,3),N(L4542)=0),"",L4542)))</f>
        <v/>
      </c>
      <c r="M4543" s="6" t="str">
        <f aca="false">IF(N4543&lt;&gt;"",IF(COUNTIF(N$3:N4543,N4543)=1,MAX(M$4:M4542)+1,""),"")</f>
        <v/>
      </c>
      <c r="N4543" s="7" t="str">
        <f aca="false">IF(K4543=INDEX(DealTypes,3),IF(I4542=-1,ROUND((B4543-L4542)/Point,0),ROUND((L4542-B4543)/Point,0)),"")</f>
        <v/>
      </c>
      <c r="O4543" s="6" t="str">
        <f aca="false">(IF(AND(N(N4543)&gt;0,I4542=-1),1,IF(AND(N(N4543)&lt;0,I4542=-1),-1,IF(AND(N(N4543)&gt;0,I4542=1),2,IF(AND(N(N4543)&lt;0,I4542=1),-2,"")))))</f>
        <v/>
      </c>
      <c r="P4543" s="0" t="str">
        <f aca="false">IF(N4543&lt;&gt;"",ABS(N4543),"")</f>
        <v/>
      </c>
    </row>
    <row r="4544" customFormat="false" ht="12.8" hidden="false" customHeight="false" outlineLevel="0" collapsed="false">
      <c r="A4544" s="4" t="n">
        <v>44062.6666666667</v>
      </c>
      <c r="B4544" s="5" t="n">
        <v>1.32022</v>
      </c>
      <c r="C4544" s="5" t="n">
        <v>1.32265</v>
      </c>
      <c r="D4544" s="5" t="n">
        <v>1.32011</v>
      </c>
      <c r="E4544" s="5" t="n">
        <v>1.3215</v>
      </c>
      <c r="F4544" s="0" t="n">
        <v>2578</v>
      </c>
      <c r="G4544" s="0" t="n">
        <f aca="false">ROW()-3</f>
        <v>4541</v>
      </c>
      <c r="H4544" s="5" t="n">
        <f aca="true">IF(G4544&gt;(MovingPeriod+MovingShift),AVERAGE(INDIRECT("E"&amp;(ROW()-MovingPeriod-MovingShift)&amp;":"&amp;"E"&amp;ROW()-MovingShift)),"")</f>
        <v>1.32439307692308</v>
      </c>
      <c r="I4544" s="0" t="str">
        <f aca="false">IF(AND(B4544&gt;H4544,E4544&lt;H4544),-1,IF(AND(B4544&lt;H4544,E4544&gt;H4544),1,""))</f>
        <v/>
      </c>
      <c r="J4544" s="0" t="str">
        <f aca="false">IF(AND(I4544=-1,J4543=""),-1,IF(AND(I4544=1,J4543=""),1,IF(OR(AND(I4544="",J4543=1),AND(I4544="",J4543=-1),I4544=J4543),J4543,"")))</f>
        <v/>
      </c>
      <c r="K4544" s="0" t="str">
        <f aca="false">IF(AND(J4543=1,J4542=""),INDEX(DealTypes,1),IF(AND(J4543=-1,J4542=""),INDEX(DealTypes,2),IF(OR(AND(J4543="",J4542=1),AND(J4543="",J4542=-1)),INDEX(DealTypes,3),"")))</f>
        <v/>
      </c>
      <c r="L4544" s="0" t="str">
        <f aca="false">IF(K4544=INDEX(DealTypes,1),B4544+Spread,IF(K4544=INDEX(DealTypes,2),B4544,IF(OR(K4544=INDEX(DealTypes,3),N(L4543)=0),"",L4543)))</f>
        <v/>
      </c>
      <c r="M4544" s="6" t="str">
        <f aca="false">IF(N4544&lt;&gt;"",IF(COUNTIF(N$3:N4544,N4544)=1,MAX(M$4:M4543)+1,""),"")</f>
        <v/>
      </c>
      <c r="N4544" s="7" t="str">
        <f aca="false">IF(K4544=INDEX(DealTypes,3),IF(I4543=-1,ROUND((B4544-L4543)/Point,0),ROUND((L4543-B4544)/Point,0)),"")</f>
        <v/>
      </c>
      <c r="O4544" s="6" t="str">
        <f aca="false">(IF(AND(N(N4544)&gt;0,I4543=-1),1,IF(AND(N(N4544)&lt;0,I4543=-1),-1,IF(AND(N(N4544)&gt;0,I4543=1),2,IF(AND(N(N4544)&lt;0,I4543=1),-2,"")))))</f>
        <v/>
      </c>
      <c r="P4544" s="0" t="str">
        <f aca="false">IF(N4544&lt;&gt;"",ABS(N4544),"")</f>
        <v/>
      </c>
    </row>
    <row r="4545" customFormat="false" ht="12.8" hidden="false" customHeight="false" outlineLevel="0" collapsed="false">
      <c r="A4545" s="4" t="n">
        <v>44062.7083333333</v>
      </c>
      <c r="B4545" s="5" t="n">
        <v>1.3215</v>
      </c>
      <c r="C4545" s="5" t="n">
        <v>1.32222</v>
      </c>
      <c r="D4545" s="5" t="n">
        <v>1.31705</v>
      </c>
      <c r="E4545" s="5" t="n">
        <v>1.31853</v>
      </c>
      <c r="F4545" s="0" t="n">
        <v>3934</v>
      </c>
      <c r="G4545" s="0" t="n">
        <f aca="false">ROW()-3</f>
        <v>4542</v>
      </c>
      <c r="H4545" s="5" t="n">
        <f aca="true">IF(G4545&gt;(MovingPeriod+MovingShift),AVERAGE(INDIRECT("E"&amp;(ROW()-MovingPeriod-MovingShift)&amp;":"&amp;"E"&amp;ROW()-MovingShift)),"")</f>
        <v>1.32442307692308</v>
      </c>
      <c r="I4545" s="0" t="str">
        <f aca="false">IF(AND(B4545&gt;H4545,E4545&lt;H4545),-1,IF(AND(B4545&lt;H4545,E4545&gt;H4545),1,""))</f>
        <v/>
      </c>
      <c r="J4545" s="0" t="str">
        <f aca="false">IF(AND(I4545=-1,J4544=""),-1,IF(AND(I4545=1,J4544=""),1,IF(OR(AND(I4545="",J4544=1),AND(I4545="",J4544=-1),I4545=J4544),J4544,"")))</f>
        <v/>
      </c>
      <c r="K4545" s="0" t="str">
        <f aca="false">IF(AND(J4544=1,J4543=""),INDEX(DealTypes,1),IF(AND(J4544=-1,J4543=""),INDEX(DealTypes,2),IF(OR(AND(J4544="",J4543=1),AND(J4544="",J4543=-1)),INDEX(DealTypes,3),"")))</f>
        <v/>
      </c>
      <c r="L4545" s="0" t="str">
        <f aca="false">IF(K4545=INDEX(DealTypes,1),B4545+Spread,IF(K4545=INDEX(DealTypes,2),B4545,IF(OR(K4545=INDEX(DealTypes,3),N(L4544)=0),"",L4544)))</f>
        <v/>
      </c>
      <c r="M4545" s="6" t="str">
        <f aca="false">IF(N4545&lt;&gt;"",IF(COUNTIF(N$3:N4545,N4545)=1,MAX(M$4:M4544)+1,""),"")</f>
        <v/>
      </c>
      <c r="N4545" s="7" t="str">
        <f aca="false">IF(K4545=INDEX(DealTypes,3),IF(I4544=-1,ROUND((B4545-L4544)/Point,0),ROUND((L4544-B4545)/Point,0)),"")</f>
        <v/>
      </c>
      <c r="O4545" s="6" t="str">
        <f aca="false">(IF(AND(N(N4545)&gt;0,I4544=-1),1,IF(AND(N(N4545)&lt;0,I4544=-1),-1,IF(AND(N(N4545)&gt;0,I4544=1),2,IF(AND(N(N4545)&lt;0,I4544=1),-2,"")))))</f>
        <v/>
      </c>
      <c r="P4545" s="0" t="str">
        <f aca="false">IF(N4545&lt;&gt;"",ABS(N4545),"")</f>
        <v/>
      </c>
    </row>
    <row r="4546" customFormat="false" ht="12.8" hidden="false" customHeight="false" outlineLevel="0" collapsed="false">
      <c r="A4546" s="4" t="n">
        <v>44062.75</v>
      </c>
      <c r="B4546" s="5" t="n">
        <v>1.31852</v>
      </c>
      <c r="C4546" s="5" t="n">
        <v>1.32004</v>
      </c>
      <c r="D4546" s="5" t="n">
        <v>1.31762</v>
      </c>
      <c r="E4546" s="5" t="n">
        <v>1.31909</v>
      </c>
      <c r="F4546" s="0" t="n">
        <v>2961</v>
      </c>
      <c r="G4546" s="0" t="n">
        <f aca="false">ROW()-3</f>
        <v>4543</v>
      </c>
      <c r="H4546" s="5" t="n">
        <f aca="true">IF(G4546&gt;(MovingPeriod+MovingShift),AVERAGE(INDIRECT("E"&amp;(ROW()-MovingPeriod-MovingShift)&amp;":"&amp;"E"&amp;ROW()-MovingShift)),"")</f>
        <v>1.32437307692308</v>
      </c>
      <c r="I4546" s="0" t="str">
        <f aca="false">IF(AND(B4546&gt;H4546,E4546&lt;H4546),-1,IF(AND(B4546&lt;H4546,E4546&gt;H4546),1,""))</f>
        <v/>
      </c>
      <c r="J4546" s="0" t="str">
        <f aca="false">IF(AND(I4546=-1,J4545=""),-1,IF(AND(I4546=1,J4545=""),1,IF(OR(AND(I4546="",J4545=1),AND(I4546="",J4545=-1),I4546=J4545),J4545,"")))</f>
        <v/>
      </c>
      <c r="K4546" s="0" t="str">
        <f aca="false">IF(AND(J4545=1,J4544=""),INDEX(DealTypes,1),IF(AND(J4545=-1,J4544=""),INDEX(DealTypes,2),IF(OR(AND(J4545="",J4544=1),AND(J4545="",J4544=-1)),INDEX(DealTypes,3),"")))</f>
        <v/>
      </c>
      <c r="L4546" s="0" t="str">
        <f aca="false">IF(K4546=INDEX(DealTypes,1),B4546+Spread,IF(K4546=INDEX(DealTypes,2),B4546,IF(OR(K4546=INDEX(DealTypes,3),N(L4545)=0),"",L4545)))</f>
        <v/>
      </c>
      <c r="M4546" s="6" t="str">
        <f aca="false">IF(N4546&lt;&gt;"",IF(COUNTIF(N$3:N4546,N4546)=1,MAX(M$4:M4545)+1,""),"")</f>
        <v/>
      </c>
      <c r="N4546" s="7" t="str">
        <f aca="false">IF(K4546=INDEX(DealTypes,3),IF(I4545=-1,ROUND((B4546-L4545)/Point,0),ROUND((L4545-B4546)/Point,0)),"")</f>
        <v/>
      </c>
      <c r="O4546" s="6" t="str">
        <f aca="false">(IF(AND(N(N4546)&gt;0,I4545=-1),1,IF(AND(N(N4546)&lt;0,I4545=-1),-1,IF(AND(N(N4546)&gt;0,I4545=1),2,IF(AND(N(N4546)&lt;0,I4545=1),-2,"")))))</f>
        <v/>
      </c>
      <c r="P4546" s="0" t="str">
        <f aca="false">IF(N4546&lt;&gt;"",ABS(N4546),"")</f>
        <v/>
      </c>
    </row>
    <row r="4547" customFormat="false" ht="12.8" hidden="false" customHeight="false" outlineLevel="0" collapsed="false">
      <c r="A4547" s="4" t="n">
        <v>44062.7916666667</v>
      </c>
      <c r="B4547" s="5" t="n">
        <v>1.31908</v>
      </c>
      <c r="C4547" s="5" t="n">
        <v>1.31908</v>
      </c>
      <c r="D4547" s="5" t="n">
        <v>1.31551</v>
      </c>
      <c r="E4547" s="5" t="n">
        <v>1.31643</v>
      </c>
      <c r="F4547" s="0" t="n">
        <v>2362</v>
      </c>
      <c r="G4547" s="0" t="n">
        <f aca="false">ROW()-3</f>
        <v>4544</v>
      </c>
      <c r="H4547" s="5" t="n">
        <f aca="true">IF(G4547&gt;(MovingPeriod+MovingShift),AVERAGE(INDIRECT("E"&amp;(ROW()-MovingPeriod-MovingShift)&amp;":"&amp;"E"&amp;ROW()-MovingShift)),"")</f>
        <v>1.32421769230769</v>
      </c>
      <c r="I4547" s="0" t="str">
        <f aca="false">IF(AND(B4547&gt;H4547,E4547&lt;H4547),-1,IF(AND(B4547&lt;H4547,E4547&gt;H4547),1,""))</f>
        <v/>
      </c>
      <c r="J4547" s="0" t="str">
        <f aca="false">IF(AND(I4547=-1,J4546=""),-1,IF(AND(I4547=1,J4546=""),1,IF(OR(AND(I4547="",J4546=1),AND(I4547="",J4546=-1),I4547=J4546),J4546,"")))</f>
        <v/>
      </c>
      <c r="K4547" s="0" t="str">
        <f aca="false">IF(AND(J4546=1,J4545=""),INDEX(DealTypes,1),IF(AND(J4546=-1,J4545=""),INDEX(DealTypes,2),IF(OR(AND(J4546="",J4545=1),AND(J4546="",J4545=-1)),INDEX(DealTypes,3),"")))</f>
        <v/>
      </c>
      <c r="L4547" s="0" t="str">
        <f aca="false">IF(K4547=INDEX(DealTypes,1),B4547+Spread,IF(K4547=INDEX(DealTypes,2),B4547,IF(OR(K4547=INDEX(DealTypes,3),N(L4546)=0),"",L4546)))</f>
        <v/>
      </c>
      <c r="M4547" s="6" t="str">
        <f aca="false">IF(N4547&lt;&gt;"",IF(COUNTIF(N$3:N4547,N4547)=1,MAX(M$4:M4546)+1,""),"")</f>
        <v/>
      </c>
      <c r="N4547" s="7" t="str">
        <f aca="false">IF(K4547=INDEX(DealTypes,3),IF(I4546=-1,ROUND((B4547-L4546)/Point,0),ROUND((L4546-B4547)/Point,0)),"")</f>
        <v/>
      </c>
      <c r="O4547" s="6" t="str">
        <f aca="false">(IF(AND(N(N4547)&gt;0,I4546=-1),1,IF(AND(N(N4547)&lt;0,I4546=-1),-1,IF(AND(N(N4547)&gt;0,I4546=1),2,IF(AND(N(N4547)&lt;0,I4546=1),-2,"")))))</f>
        <v/>
      </c>
      <c r="P4547" s="0" t="str">
        <f aca="false">IF(N4547&lt;&gt;"",ABS(N4547),"")</f>
        <v/>
      </c>
    </row>
    <row r="4548" customFormat="false" ht="12.8" hidden="false" customHeight="false" outlineLevel="0" collapsed="false">
      <c r="A4548" s="4" t="n">
        <v>44062.8333333333</v>
      </c>
      <c r="B4548" s="5" t="n">
        <v>1.31644</v>
      </c>
      <c r="C4548" s="5" t="n">
        <v>1.31644</v>
      </c>
      <c r="D4548" s="5" t="n">
        <v>1.31486</v>
      </c>
      <c r="E4548" s="5" t="n">
        <v>1.31603</v>
      </c>
      <c r="F4548" s="0" t="n">
        <v>1635</v>
      </c>
      <c r="G4548" s="0" t="n">
        <f aca="false">ROW()-3</f>
        <v>4545</v>
      </c>
      <c r="H4548" s="5" t="n">
        <f aca="true">IF(G4548&gt;(MovingPeriod+MovingShift),AVERAGE(INDIRECT("E"&amp;(ROW()-MovingPeriod-MovingShift)&amp;":"&amp;"E"&amp;ROW()-MovingShift)),"")</f>
        <v>1.32395461538462</v>
      </c>
      <c r="I4548" s="0" t="str">
        <f aca="false">IF(AND(B4548&gt;H4548,E4548&lt;H4548),-1,IF(AND(B4548&lt;H4548,E4548&gt;H4548),1,""))</f>
        <v/>
      </c>
      <c r="J4548" s="0" t="str">
        <f aca="false">IF(AND(I4548=-1,J4547=""),-1,IF(AND(I4548=1,J4547=""),1,IF(OR(AND(I4548="",J4547=1),AND(I4548="",J4547=-1),I4548=J4547),J4547,"")))</f>
        <v/>
      </c>
      <c r="K4548" s="0" t="str">
        <f aca="false">IF(AND(J4547=1,J4546=""),INDEX(DealTypes,1),IF(AND(J4547=-1,J4546=""),INDEX(DealTypes,2),IF(OR(AND(J4547="",J4546=1),AND(J4547="",J4546=-1)),INDEX(DealTypes,3),"")))</f>
        <v/>
      </c>
      <c r="L4548" s="0" t="str">
        <f aca="false">IF(K4548=INDEX(DealTypes,1),B4548+Spread,IF(K4548=INDEX(DealTypes,2),B4548,IF(OR(K4548=INDEX(DealTypes,3),N(L4547)=0),"",L4547)))</f>
        <v/>
      </c>
      <c r="M4548" s="6" t="str">
        <f aca="false">IF(N4548&lt;&gt;"",IF(COUNTIF(N$3:N4548,N4548)=1,MAX(M$4:M4547)+1,""),"")</f>
        <v/>
      </c>
      <c r="N4548" s="7" t="str">
        <f aca="false">IF(K4548=INDEX(DealTypes,3),IF(I4547=-1,ROUND((B4548-L4547)/Point,0),ROUND((L4547-B4548)/Point,0)),"")</f>
        <v/>
      </c>
      <c r="O4548" s="6" t="str">
        <f aca="false">(IF(AND(N(N4548)&gt;0,I4547=-1),1,IF(AND(N(N4548)&lt;0,I4547=-1),-1,IF(AND(N(N4548)&gt;0,I4547=1),2,IF(AND(N(N4548)&lt;0,I4547=1),-2,"")))))</f>
        <v/>
      </c>
      <c r="P4548" s="0" t="str">
        <f aca="false">IF(N4548&lt;&gt;"",ABS(N4548),"")</f>
        <v/>
      </c>
    </row>
    <row r="4549" customFormat="false" ht="12.8" hidden="false" customHeight="false" outlineLevel="0" collapsed="false">
      <c r="A4549" s="4" t="n">
        <v>44062.875</v>
      </c>
      <c r="B4549" s="5" t="n">
        <v>1.31593</v>
      </c>
      <c r="C4549" s="5" t="n">
        <v>1.31675</v>
      </c>
      <c r="D4549" s="5" t="n">
        <v>1.30938</v>
      </c>
      <c r="E4549" s="5" t="n">
        <v>1.31136</v>
      </c>
      <c r="F4549" s="0" t="n">
        <v>5890</v>
      </c>
      <c r="G4549" s="0" t="n">
        <f aca="false">ROW()-3</f>
        <v>4546</v>
      </c>
      <c r="H4549" s="5" t="n">
        <f aca="true">IF(G4549&gt;(MovingPeriod+MovingShift),AVERAGE(INDIRECT("E"&amp;(ROW()-MovingPeriod-MovingShift)&amp;":"&amp;"E"&amp;ROW()-MovingShift)),"")</f>
        <v>1.32356923076923</v>
      </c>
      <c r="I4549" s="0" t="str">
        <f aca="false">IF(AND(B4549&gt;H4549,E4549&lt;H4549),-1,IF(AND(B4549&lt;H4549,E4549&gt;H4549),1,""))</f>
        <v/>
      </c>
      <c r="J4549" s="0" t="str">
        <f aca="false">IF(AND(I4549=-1,J4548=""),-1,IF(AND(I4549=1,J4548=""),1,IF(OR(AND(I4549="",J4548=1),AND(I4549="",J4548=-1),I4549=J4548),J4548,"")))</f>
        <v/>
      </c>
      <c r="K4549" s="0" t="str">
        <f aca="false">IF(AND(J4548=1,J4547=""),INDEX(DealTypes,1),IF(AND(J4548=-1,J4547=""),INDEX(DealTypes,2),IF(OR(AND(J4548="",J4547=1),AND(J4548="",J4547=-1)),INDEX(DealTypes,3),"")))</f>
        <v/>
      </c>
      <c r="L4549" s="0" t="str">
        <f aca="false">IF(K4549=INDEX(DealTypes,1),B4549+Spread,IF(K4549=INDEX(DealTypes,2),B4549,IF(OR(K4549=INDEX(DealTypes,3),N(L4548)=0),"",L4548)))</f>
        <v/>
      </c>
      <c r="M4549" s="6" t="str">
        <f aca="false">IF(N4549&lt;&gt;"",IF(COUNTIF(N$3:N4549,N4549)=1,MAX(M$4:M4548)+1,""),"")</f>
        <v/>
      </c>
      <c r="N4549" s="7" t="str">
        <f aca="false">IF(K4549=INDEX(DealTypes,3),IF(I4548=-1,ROUND((B4549-L4548)/Point,0),ROUND((L4548-B4549)/Point,0)),"")</f>
        <v/>
      </c>
      <c r="O4549" s="6" t="str">
        <f aca="false">(IF(AND(N(N4549)&gt;0,I4548=-1),1,IF(AND(N(N4549)&lt;0,I4548=-1),-1,IF(AND(N(N4549)&gt;0,I4548=1),2,IF(AND(N(N4549)&lt;0,I4548=1),-2,"")))))</f>
        <v/>
      </c>
      <c r="P4549" s="0" t="str">
        <f aca="false">IF(N4549&lt;&gt;"",ABS(N4549),"")</f>
        <v/>
      </c>
    </row>
    <row r="4550" customFormat="false" ht="12.8" hidden="false" customHeight="false" outlineLevel="0" collapsed="false">
      <c r="A4550" s="4" t="n">
        <v>44062.9166666667</v>
      </c>
      <c r="B4550" s="5" t="n">
        <v>1.31136</v>
      </c>
      <c r="C4550" s="5" t="n">
        <v>1.31191</v>
      </c>
      <c r="D4550" s="5" t="n">
        <v>1.30954</v>
      </c>
      <c r="E4550" s="5" t="n">
        <v>1.31008</v>
      </c>
      <c r="F4550" s="0" t="n">
        <v>3039</v>
      </c>
      <c r="G4550" s="0" t="n">
        <f aca="false">ROW()-3</f>
        <v>4547</v>
      </c>
      <c r="H4550" s="5" t="n">
        <f aca="true">IF(G4550&gt;(MovingPeriod+MovingShift),AVERAGE(INDIRECT("E"&amp;(ROW()-MovingPeriod-MovingShift)&amp;":"&amp;"E"&amp;ROW()-MovingShift)),"")</f>
        <v>1.32326461538462</v>
      </c>
      <c r="I4550" s="0" t="str">
        <f aca="false">IF(AND(B4550&gt;H4550,E4550&lt;H4550),-1,IF(AND(B4550&lt;H4550,E4550&gt;H4550),1,""))</f>
        <v/>
      </c>
      <c r="J4550" s="0" t="str">
        <f aca="false">IF(AND(I4550=-1,J4549=""),-1,IF(AND(I4550=1,J4549=""),1,IF(OR(AND(I4550="",J4549=1),AND(I4550="",J4549=-1),I4550=J4549),J4549,"")))</f>
        <v/>
      </c>
      <c r="K4550" s="0" t="str">
        <f aca="false">IF(AND(J4549=1,J4548=""),INDEX(DealTypes,1),IF(AND(J4549=-1,J4548=""),INDEX(DealTypes,2),IF(OR(AND(J4549="",J4548=1),AND(J4549="",J4548=-1)),INDEX(DealTypes,3),"")))</f>
        <v/>
      </c>
      <c r="L4550" s="0" t="str">
        <f aca="false">IF(K4550=INDEX(DealTypes,1),B4550+Spread,IF(K4550=INDEX(DealTypes,2),B4550,IF(OR(K4550=INDEX(DealTypes,3),N(L4549)=0),"",L4549)))</f>
        <v/>
      </c>
      <c r="M4550" s="6" t="str">
        <f aca="false">IF(N4550&lt;&gt;"",IF(COUNTIF(N$3:N4550,N4550)=1,MAX(M$4:M4549)+1,""),"")</f>
        <v/>
      </c>
      <c r="N4550" s="7" t="str">
        <f aca="false">IF(K4550=INDEX(DealTypes,3),IF(I4549=-1,ROUND((B4550-L4549)/Point,0),ROUND((L4549-B4550)/Point,0)),"")</f>
        <v/>
      </c>
      <c r="O4550" s="6" t="str">
        <f aca="false">(IF(AND(N(N4550)&gt;0,I4549=-1),1,IF(AND(N(N4550)&lt;0,I4549=-1),-1,IF(AND(N(N4550)&gt;0,I4549=1),2,IF(AND(N(N4550)&lt;0,I4549=1),-2,"")))))</f>
        <v/>
      </c>
      <c r="P4550" s="0" t="str">
        <f aca="false">IF(N4550&lt;&gt;"",ABS(N4550),"")</f>
        <v/>
      </c>
    </row>
    <row r="4551" customFormat="false" ht="12.8" hidden="false" customHeight="false" outlineLevel="0" collapsed="false">
      <c r="A4551" s="4" t="n">
        <v>44062.9583333333</v>
      </c>
      <c r="B4551" s="5" t="n">
        <v>1.31007</v>
      </c>
      <c r="C4551" s="5" t="n">
        <v>1.31025</v>
      </c>
      <c r="D4551" s="5" t="n">
        <v>1.30935</v>
      </c>
      <c r="E4551" s="5" t="n">
        <v>1.30971</v>
      </c>
      <c r="F4551" s="0" t="n">
        <v>1164</v>
      </c>
      <c r="G4551" s="0" t="n">
        <f aca="false">ROW()-3</f>
        <v>4548</v>
      </c>
      <c r="H4551" s="5" t="n">
        <f aca="true">IF(G4551&gt;(MovingPeriod+MovingShift),AVERAGE(INDIRECT("E"&amp;(ROW()-MovingPeriod-MovingShift)&amp;":"&amp;"E"&amp;ROW()-MovingShift)),"")</f>
        <v>1.32281076923077</v>
      </c>
      <c r="I4551" s="0" t="str">
        <f aca="false">IF(AND(B4551&gt;H4551,E4551&lt;H4551),-1,IF(AND(B4551&lt;H4551,E4551&gt;H4551),1,""))</f>
        <v/>
      </c>
      <c r="J4551" s="0" t="str">
        <f aca="false">IF(AND(I4551=-1,J4550=""),-1,IF(AND(I4551=1,J4550=""),1,IF(OR(AND(I4551="",J4550=1),AND(I4551="",J4550=-1),I4551=J4550),J4550,"")))</f>
        <v/>
      </c>
      <c r="K4551" s="0" t="str">
        <f aca="false">IF(AND(J4550=1,J4549=""),INDEX(DealTypes,1),IF(AND(J4550=-1,J4549=""),INDEX(DealTypes,2),IF(OR(AND(J4550="",J4549=1),AND(J4550="",J4549=-1)),INDEX(DealTypes,3),"")))</f>
        <v/>
      </c>
      <c r="L4551" s="0" t="str">
        <f aca="false">IF(K4551=INDEX(DealTypes,1),B4551+Spread,IF(K4551=INDEX(DealTypes,2),B4551,IF(OR(K4551=INDEX(DealTypes,3),N(L4550)=0),"",L4550)))</f>
        <v/>
      </c>
      <c r="M4551" s="6" t="str">
        <f aca="false">IF(N4551&lt;&gt;"",IF(COUNTIF(N$3:N4551,N4551)=1,MAX(M$4:M4550)+1,""),"")</f>
        <v/>
      </c>
      <c r="N4551" s="7" t="str">
        <f aca="false">IF(K4551=INDEX(DealTypes,3),IF(I4550=-1,ROUND((B4551-L4550)/Point,0),ROUND((L4550-B4551)/Point,0)),"")</f>
        <v/>
      </c>
      <c r="O4551" s="6" t="str">
        <f aca="false">(IF(AND(N(N4551)&gt;0,I4550=-1),1,IF(AND(N(N4551)&lt;0,I4550=-1),-1,IF(AND(N(N4551)&gt;0,I4550=1),2,IF(AND(N(N4551)&lt;0,I4550=1),-2,"")))))</f>
        <v/>
      </c>
      <c r="P4551" s="0" t="str">
        <f aca="false">IF(N4551&lt;&gt;"",ABS(N4551),"")</f>
        <v/>
      </c>
    </row>
    <row r="4552" customFormat="false" ht="12.8" hidden="false" customHeight="false" outlineLevel="0" collapsed="false">
      <c r="A4552" s="4" t="n">
        <v>44063</v>
      </c>
      <c r="B4552" s="5" t="n">
        <v>1.30968</v>
      </c>
      <c r="C4552" s="5" t="n">
        <v>1.31105</v>
      </c>
      <c r="D4552" s="5" t="n">
        <v>1.30889</v>
      </c>
      <c r="E4552" s="5" t="n">
        <v>1.31087</v>
      </c>
      <c r="F4552" s="0" t="n">
        <v>1100</v>
      </c>
      <c r="G4552" s="0" t="n">
        <f aca="false">ROW()-3</f>
        <v>4549</v>
      </c>
      <c r="H4552" s="5" t="n">
        <f aca="true">IF(G4552&gt;(MovingPeriod+MovingShift),AVERAGE(INDIRECT("E"&amp;(ROW()-MovingPeriod-MovingShift)&amp;":"&amp;"E"&amp;ROW()-MovingShift)),"")</f>
        <v>1.32241538461538</v>
      </c>
      <c r="I4552" s="0" t="str">
        <f aca="false">IF(AND(B4552&gt;H4552,E4552&lt;H4552),-1,IF(AND(B4552&lt;H4552,E4552&gt;H4552),1,""))</f>
        <v/>
      </c>
      <c r="J4552" s="0" t="str">
        <f aca="false">IF(AND(I4552=-1,J4551=""),-1,IF(AND(I4552=1,J4551=""),1,IF(OR(AND(I4552="",J4551=1),AND(I4552="",J4551=-1),I4552=J4551),J4551,"")))</f>
        <v/>
      </c>
      <c r="K4552" s="0" t="str">
        <f aca="false">IF(AND(J4551=1,J4550=""),INDEX(DealTypes,1),IF(AND(J4551=-1,J4550=""),INDEX(DealTypes,2),IF(OR(AND(J4551="",J4550=1),AND(J4551="",J4550=-1)),INDEX(DealTypes,3),"")))</f>
        <v/>
      </c>
      <c r="L4552" s="0" t="str">
        <f aca="false">IF(K4552=INDEX(DealTypes,1),B4552+Spread,IF(K4552=INDEX(DealTypes,2),B4552,IF(OR(K4552=INDEX(DealTypes,3),N(L4551)=0),"",L4551)))</f>
        <v/>
      </c>
      <c r="M4552" s="6" t="str">
        <f aca="false">IF(N4552&lt;&gt;"",IF(COUNTIF(N$3:N4552,N4552)=1,MAX(M$4:M4551)+1,""),"")</f>
        <v/>
      </c>
      <c r="N4552" s="7" t="str">
        <f aca="false">IF(K4552=INDEX(DealTypes,3),IF(I4551=-1,ROUND((B4552-L4551)/Point,0),ROUND((L4551-B4552)/Point,0)),"")</f>
        <v/>
      </c>
      <c r="O4552" s="6" t="str">
        <f aca="false">(IF(AND(N(N4552)&gt;0,I4551=-1),1,IF(AND(N(N4552)&lt;0,I4551=-1),-1,IF(AND(N(N4552)&gt;0,I4551=1),2,IF(AND(N(N4552)&lt;0,I4551=1),-2,"")))))</f>
        <v/>
      </c>
      <c r="P4552" s="0" t="str">
        <f aca="false">IF(N4552&lt;&gt;"",ABS(N4552),"")</f>
        <v/>
      </c>
    </row>
    <row r="4553" customFormat="false" ht="12.8" hidden="false" customHeight="false" outlineLevel="0" collapsed="false">
      <c r="A4553" s="4" t="n">
        <v>44063.0416666667</v>
      </c>
      <c r="B4553" s="5" t="n">
        <v>1.31081</v>
      </c>
      <c r="C4553" s="5" t="n">
        <v>1.31189</v>
      </c>
      <c r="D4553" s="5" t="n">
        <v>1.31049</v>
      </c>
      <c r="E4553" s="5" t="n">
        <v>1.3117</v>
      </c>
      <c r="F4553" s="0" t="n">
        <v>644</v>
      </c>
      <c r="G4553" s="0" t="n">
        <f aca="false">ROW()-3</f>
        <v>4550</v>
      </c>
      <c r="H4553" s="5" t="n">
        <f aca="true">IF(G4553&gt;(MovingPeriod+MovingShift),AVERAGE(INDIRECT("E"&amp;(ROW()-MovingPeriod-MovingShift)&amp;":"&amp;"E"&amp;ROW()-MovingShift)),"")</f>
        <v>1.32185384615385</v>
      </c>
      <c r="I4553" s="0" t="str">
        <f aca="false">IF(AND(B4553&gt;H4553,E4553&lt;H4553),-1,IF(AND(B4553&lt;H4553,E4553&gt;H4553),1,""))</f>
        <v/>
      </c>
      <c r="J4553" s="0" t="str">
        <f aca="false">IF(AND(I4553=-1,J4552=""),-1,IF(AND(I4553=1,J4552=""),1,IF(OR(AND(I4553="",J4552=1),AND(I4553="",J4552=-1),I4553=J4552),J4552,"")))</f>
        <v/>
      </c>
      <c r="K4553" s="0" t="str">
        <f aca="false">IF(AND(J4552=1,J4551=""),INDEX(DealTypes,1),IF(AND(J4552=-1,J4551=""),INDEX(DealTypes,2),IF(OR(AND(J4552="",J4551=1),AND(J4552="",J4551=-1)),INDEX(DealTypes,3),"")))</f>
        <v/>
      </c>
      <c r="L4553" s="0" t="str">
        <f aca="false">IF(K4553=INDEX(DealTypes,1),B4553+Spread,IF(K4553=INDEX(DealTypes,2),B4553,IF(OR(K4553=INDEX(DealTypes,3),N(L4552)=0),"",L4552)))</f>
        <v/>
      </c>
      <c r="M4553" s="6" t="str">
        <f aca="false">IF(N4553&lt;&gt;"",IF(COUNTIF(N$3:N4553,N4553)=1,MAX(M$4:M4552)+1,""),"")</f>
        <v/>
      </c>
      <c r="N4553" s="7" t="str">
        <f aca="false">IF(K4553=INDEX(DealTypes,3),IF(I4552=-1,ROUND((B4553-L4552)/Point,0),ROUND((L4552-B4553)/Point,0)),"")</f>
        <v/>
      </c>
      <c r="O4553" s="6" t="str">
        <f aca="false">(IF(AND(N(N4553)&gt;0,I4552=-1),1,IF(AND(N(N4553)&lt;0,I4552=-1),-1,IF(AND(N(N4553)&gt;0,I4552=1),2,IF(AND(N(N4553)&lt;0,I4552=1),-2,"")))))</f>
        <v/>
      </c>
      <c r="P4553" s="0" t="str">
        <f aca="false">IF(N4553&lt;&gt;"",ABS(N4553),"")</f>
        <v/>
      </c>
    </row>
    <row r="4554" customFormat="false" ht="12.8" hidden="false" customHeight="false" outlineLevel="0" collapsed="false">
      <c r="A4554" s="4" t="n">
        <v>44063.0833333333</v>
      </c>
      <c r="B4554" s="5" t="n">
        <v>1.31171</v>
      </c>
      <c r="C4554" s="5" t="n">
        <v>1.31171</v>
      </c>
      <c r="D4554" s="5" t="n">
        <v>1.31055</v>
      </c>
      <c r="E4554" s="5" t="n">
        <v>1.31091</v>
      </c>
      <c r="F4554" s="0" t="n">
        <v>903</v>
      </c>
      <c r="G4554" s="0" t="n">
        <f aca="false">ROW()-3</f>
        <v>4551</v>
      </c>
      <c r="H4554" s="5" t="n">
        <f aca="true">IF(G4554&gt;(MovingPeriod+MovingShift),AVERAGE(INDIRECT("E"&amp;(ROW()-MovingPeriod-MovingShift)&amp;":"&amp;"E"&amp;ROW()-MovingShift)),"")</f>
        <v>1.32125846153846</v>
      </c>
      <c r="I4554" s="0" t="str">
        <f aca="false">IF(AND(B4554&gt;H4554,E4554&lt;H4554),-1,IF(AND(B4554&lt;H4554,E4554&gt;H4554),1,""))</f>
        <v/>
      </c>
      <c r="J4554" s="0" t="str">
        <f aca="false">IF(AND(I4554=-1,J4553=""),-1,IF(AND(I4554=1,J4553=""),1,IF(OR(AND(I4554="",J4553=1),AND(I4554="",J4553=-1),I4554=J4553),J4553,"")))</f>
        <v/>
      </c>
      <c r="K4554" s="0" t="str">
        <f aca="false">IF(AND(J4553=1,J4552=""),INDEX(DealTypes,1),IF(AND(J4553=-1,J4552=""),INDEX(DealTypes,2),IF(OR(AND(J4553="",J4552=1),AND(J4553="",J4552=-1)),INDEX(DealTypes,3),"")))</f>
        <v/>
      </c>
      <c r="L4554" s="0" t="str">
        <f aca="false">IF(K4554=INDEX(DealTypes,1),B4554+Spread,IF(K4554=INDEX(DealTypes,2),B4554,IF(OR(K4554=INDEX(DealTypes,3),N(L4553)=0),"",L4553)))</f>
        <v/>
      </c>
      <c r="M4554" s="6" t="str">
        <f aca="false">IF(N4554&lt;&gt;"",IF(COUNTIF(N$3:N4554,N4554)=1,MAX(M$4:M4553)+1,""),"")</f>
        <v/>
      </c>
      <c r="N4554" s="7" t="str">
        <f aca="false">IF(K4554=INDEX(DealTypes,3),IF(I4553=-1,ROUND((B4554-L4553)/Point,0),ROUND((L4553-B4554)/Point,0)),"")</f>
        <v/>
      </c>
      <c r="O4554" s="6" t="str">
        <f aca="false">(IF(AND(N(N4554)&gt;0,I4553=-1),1,IF(AND(N(N4554)&lt;0,I4553=-1),-1,IF(AND(N(N4554)&gt;0,I4553=1),2,IF(AND(N(N4554)&lt;0,I4553=1),-2,"")))))</f>
        <v/>
      </c>
      <c r="P4554" s="0" t="str">
        <f aca="false">IF(N4554&lt;&gt;"",ABS(N4554),"")</f>
        <v/>
      </c>
    </row>
    <row r="4555" customFormat="false" ht="12.8" hidden="false" customHeight="false" outlineLevel="0" collapsed="false">
      <c r="A4555" s="4" t="n">
        <v>44063.125</v>
      </c>
      <c r="B4555" s="5" t="n">
        <v>1.31093</v>
      </c>
      <c r="C4555" s="5" t="n">
        <v>1.31143</v>
      </c>
      <c r="D4555" s="5" t="n">
        <v>1.31008</v>
      </c>
      <c r="E4555" s="5" t="n">
        <v>1.31066</v>
      </c>
      <c r="F4555" s="0" t="n">
        <v>1329</v>
      </c>
      <c r="G4555" s="0" t="n">
        <f aca="false">ROW()-3</f>
        <v>4552</v>
      </c>
      <c r="H4555" s="5" t="n">
        <f aca="true">IF(G4555&gt;(MovingPeriod+MovingShift),AVERAGE(INDIRECT("E"&amp;(ROW()-MovingPeriod-MovingShift)&amp;":"&amp;"E"&amp;ROW()-MovingShift)),"")</f>
        <v>1.32025230769231</v>
      </c>
      <c r="I4555" s="6" t="str">
        <f aca="false">IF(AND(B4555&gt;H4555,E4555&lt;H4555),-1,IF(AND(B4555&lt;H4555,E4555&gt;H4555),1,""))</f>
        <v/>
      </c>
      <c r="J4555" s="0" t="str">
        <f aca="false">IF(AND(I4555=-1,J4554=""),-1,IF(AND(I4555=1,J4554=""),1,IF(OR(AND(I4555="",J4554=1),AND(I4555="",J4554=-1),I4555=J4554),J4554,"")))</f>
        <v/>
      </c>
      <c r="K4555" s="0" t="str">
        <f aca="false">IF(AND(J4554=1,J4553=""),INDEX(DealTypes,1),IF(AND(J4554=-1,J4553=""),INDEX(DealTypes,2),IF(OR(AND(J4554="",J4553=1),AND(J4554="",J4553=-1)),INDEX(DealTypes,3),"")))</f>
        <v/>
      </c>
      <c r="L4555" s="0" t="str">
        <f aca="false">IF(K4555=INDEX(DealTypes,1),B4555+Spread,IF(K4555=INDEX(DealTypes,2),B4555,IF(OR(K4555=INDEX(DealTypes,3),N(L4554)=0),"",L4554)))</f>
        <v/>
      </c>
      <c r="M4555" s="6" t="str">
        <f aca="false">IF(N4555&lt;&gt;"",IF(COUNTIF(N$3:N4555,N4555)=1,MAX(M$4:M4554)+1,""),"")</f>
        <v/>
      </c>
      <c r="N4555" s="7" t="str">
        <f aca="false">IF(K4555=INDEX(DealTypes,3),IF(I4554=-1,ROUND((B4555-L4554)/Point,0),ROUND((L4554-B4555)/Point,0)),"")</f>
        <v/>
      </c>
      <c r="O4555" s="6" t="str">
        <f aca="false">(IF(AND(N(N4555)&gt;0,I4554=-1),1,IF(AND(N(N4555)&lt;0,I4554=-1),-1,IF(AND(N(N4555)&gt;0,I4554=1),2,IF(AND(N(N4555)&lt;0,I4554=1),-2,"")))))</f>
        <v/>
      </c>
      <c r="P4555" s="0" t="str">
        <f aca="false">IF(N4555&lt;&gt;"",ABS(N4555),"")</f>
        <v/>
      </c>
    </row>
    <row r="4556" customFormat="false" ht="12.8" hidden="false" customHeight="false" outlineLevel="0" collapsed="false">
      <c r="A4556" s="4" t="n">
        <v>44063.1666666667</v>
      </c>
      <c r="B4556" s="5" t="n">
        <v>1.31066</v>
      </c>
      <c r="C4556" s="5" t="n">
        <v>1.31083</v>
      </c>
      <c r="D4556" s="5" t="n">
        <v>1.30878</v>
      </c>
      <c r="E4556" s="5" t="n">
        <v>1.30988</v>
      </c>
      <c r="F4556" s="0" t="n">
        <v>2193</v>
      </c>
      <c r="G4556" s="0" t="n">
        <f aca="false">ROW()-3</f>
        <v>4553</v>
      </c>
      <c r="H4556" s="5" t="n">
        <f aca="true">IF(G4556&gt;(MovingPeriod+MovingShift),AVERAGE(INDIRECT("E"&amp;(ROW()-MovingPeriod-MovingShift)&amp;":"&amp;"E"&amp;ROW()-MovingShift)),"")</f>
        <v>1.31913692307692</v>
      </c>
      <c r="I4556" s="6" t="str">
        <f aca="false">IF(AND(B4556&gt;H4556,E4556&lt;H4556),-1,IF(AND(B4556&lt;H4556,E4556&gt;H4556),1,""))</f>
        <v/>
      </c>
      <c r="J4556" s="0" t="str">
        <f aca="false">IF(AND(I4556=-1,J4555=""),-1,IF(AND(I4556=1,J4555=""),1,IF(OR(AND(I4556="",J4555=1),AND(I4556="",J4555=-1),I4556=J4555),J4555,"")))</f>
        <v/>
      </c>
      <c r="K4556" s="0" t="str">
        <f aca="false">IF(AND(J4555=1,J4554=""),INDEX(DealTypes,1),IF(AND(J4555=-1,J4554=""),INDEX(DealTypes,2),IF(OR(AND(J4555="",J4554=1),AND(J4555="",J4554=-1)),INDEX(DealTypes,3),"")))</f>
        <v/>
      </c>
      <c r="L4556" s="0" t="str">
        <f aca="false">IF(K4556=INDEX(DealTypes,1),B4556+Spread,IF(K4556=INDEX(DealTypes,2),B4556,IF(OR(K4556=INDEX(DealTypes,3),N(L4555)=0),"",L4555)))</f>
        <v/>
      </c>
      <c r="M4556" s="6" t="str">
        <f aca="false">IF(N4556&lt;&gt;"",IF(COUNTIF(N$3:N4556,N4556)=1,MAX(M$4:M4555)+1,""),"")</f>
        <v/>
      </c>
      <c r="N4556" s="7" t="str">
        <f aca="false">IF(K4556=INDEX(DealTypes,3),IF(I4555=-1,ROUND((B4556-L4555)/Point,0),ROUND((L4555-B4556)/Point,0)),"")</f>
        <v/>
      </c>
      <c r="O4556" s="6" t="str">
        <f aca="false">(IF(AND(N(N4556)&gt;0,I4555=-1),1,IF(AND(N(N4556)&lt;0,I4555=-1),-1,IF(AND(N(N4556)&gt;0,I4555=1),2,IF(AND(N(N4556)&lt;0,I4555=1),-2,"")))))</f>
        <v/>
      </c>
      <c r="P4556" s="0" t="str">
        <f aca="false">IF(N4556&lt;&gt;"",ABS(N4556),"")</f>
        <v/>
      </c>
    </row>
    <row r="4557" customFormat="false" ht="12.8" hidden="false" customHeight="false" outlineLevel="0" collapsed="false">
      <c r="A4557" s="4" t="n">
        <v>44063.2083333333</v>
      </c>
      <c r="B4557" s="5" t="n">
        <v>1.30988</v>
      </c>
      <c r="C4557" s="5" t="n">
        <v>1.30988</v>
      </c>
      <c r="D4557" s="5" t="n">
        <v>1.30871</v>
      </c>
      <c r="E4557" s="5" t="n">
        <v>1.30943</v>
      </c>
      <c r="F4557" s="0" t="n">
        <v>1275</v>
      </c>
      <c r="G4557" s="0" t="n">
        <f aca="false">ROW()-3</f>
        <v>4554</v>
      </c>
      <c r="H4557" s="5" t="n">
        <f aca="true">IF(G4557&gt;(MovingPeriod+MovingShift),AVERAGE(INDIRECT("E"&amp;(ROW()-MovingPeriod-MovingShift)&amp;":"&amp;"E"&amp;ROW()-MovingShift)),"")</f>
        <v>1.31794</v>
      </c>
      <c r="I4557" s="0" t="str">
        <f aca="false">IF(AND(B4557&gt;H4557,E4557&lt;H4557),-1,IF(AND(B4557&lt;H4557,E4557&gt;H4557),1,""))</f>
        <v/>
      </c>
      <c r="J4557" s="0" t="str">
        <f aca="false">IF(AND(I4557=-1,J4556=""),-1,IF(AND(I4557=1,J4556=""),1,IF(OR(AND(I4557="",J4556=1),AND(I4557="",J4556=-1),I4557=J4556),J4556,"")))</f>
        <v/>
      </c>
      <c r="K4557" s="0" t="str">
        <f aca="false">IF(AND(J4556=1,J4555=""),INDEX(DealTypes,1),IF(AND(J4556=-1,J4555=""),INDEX(DealTypes,2),IF(OR(AND(J4556="",J4555=1),AND(J4556="",J4555=-1)),INDEX(DealTypes,3),"")))</f>
        <v/>
      </c>
      <c r="L4557" s="0" t="str">
        <f aca="false">IF(K4557=INDEX(DealTypes,1),B4557+Spread,IF(K4557=INDEX(DealTypes,2),B4557,IF(OR(K4557=INDEX(DealTypes,3),N(L4556)=0),"",L4556)))</f>
        <v/>
      </c>
      <c r="M4557" s="6" t="str">
        <f aca="false">IF(N4557&lt;&gt;"",IF(COUNTIF(N$3:N4557,N4557)=1,MAX(M$4:M4556)+1,""),"")</f>
        <v/>
      </c>
      <c r="N4557" s="7" t="str">
        <f aca="false">IF(K4557=INDEX(DealTypes,3),IF(I4556=-1,ROUND((B4557-L4556)/Point,0),ROUND((L4556-B4557)/Point,0)),"")</f>
        <v/>
      </c>
      <c r="O4557" s="6" t="str">
        <f aca="false">(IF(AND(N(N4557)&gt;0,I4556=-1),1,IF(AND(N(N4557)&lt;0,I4556=-1),-1,IF(AND(N(N4557)&gt;0,I4556=1),2,IF(AND(N(N4557)&lt;0,I4556=1),-2,"")))))</f>
        <v/>
      </c>
      <c r="P4557" s="0" t="str">
        <f aca="false">IF(N4557&lt;&gt;"",ABS(N4557),"")</f>
        <v/>
      </c>
    </row>
    <row r="4558" customFormat="false" ht="12.8" hidden="false" customHeight="false" outlineLevel="0" collapsed="false">
      <c r="A4558" s="4" t="n">
        <v>44063.25</v>
      </c>
      <c r="B4558" s="5" t="n">
        <v>1.30942</v>
      </c>
      <c r="C4558" s="5" t="n">
        <v>1.31082</v>
      </c>
      <c r="D4558" s="5" t="n">
        <v>1.30921</v>
      </c>
      <c r="E4558" s="5" t="n">
        <v>1.31063</v>
      </c>
      <c r="F4558" s="0" t="n">
        <v>1550</v>
      </c>
      <c r="G4558" s="0" t="n">
        <f aca="false">ROW()-3</f>
        <v>4555</v>
      </c>
      <c r="H4558" s="5" t="n">
        <f aca="true">IF(G4558&gt;(MovingPeriod+MovingShift),AVERAGE(INDIRECT("E"&amp;(ROW()-MovingPeriod-MovingShift)&amp;":"&amp;"E"&amp;ROW()-MovingShift)),"")</f>
        <v>1.31690769230769</v>
      </c>
      <c r="I4558" s="0" t="str">
        <f aca="false">IF(AND(B4558&gt;H4558,E4558&lt;H4558),-1,IF(AND(B4558&lt;H4558,E4558&gt;H4558),1,""))</f>
        <v/>
      </c>
      <c r="J4558" s="0" t="str">
        <f aca="false">IF(AND(I4558=-1,J4557=""),-1,IF(AND(I4558=1,J4557=""),1,IF(OR(AND(I4558="",J4557=1),AND(I4558="",J4557=-1),I4558=J4557),J4557,"")))</f>
        <v/>
      </c>
      <c r="K4558" s="0" t="str">
        <f aca="false">IF(AND(J4557=1,J4556=""),INDEX(DealTypes,1),IF(AND(J4557=-1,J4556=""),INDEX(DealTypes,2),IF(OR(AND(J4557="",J4556=1),AND(J4557="",J4556=-1)),INDEX(DealTypes,3),"")))</f>
        <v/>
      </c>
      <c r="L4558" s="0" t="str">
        <f aca="false">IF(K4558=INDEX(DealTypes,1),B4558+Spread,IF(K4558=INDEX(DealTypes,2),B4558,IF(OR(K4558=INDEX(DealTypes,3),N(L4557)=0),"",L4557)))</f>
        <v/>
      </c>
      <c r="M4558" s="6" t="str">
        <f aca="false">IF(N4558&lt;&gt;"",IF(COUNTIF(N$3:N4558,N4558)=1,MAX(M$4:M4557)+1,""),"")</f>
        <v/>
      </c>
      <c r="N4558" s="7" t="str">
        <f aca="false">IF(K4558=INDEX(DealTypes,3),IF(I4557=-1,ROUND((B4558-L4557)/Point,0),ROUND((L4557-B4558)/Point,0)),"")</f>
        <v/>
      </c>
      <c r="O4558" s="6" t="str">
        <f aca="false">(IF(AND(N(N4558)&gt;0,I4557=-1),1,IF(AND(N(N4558)&lt;0,I4557=-1),-1,IF(AND(N(N4558)&gt;0,I4557=1),2,IF(AND(N(N4558)&lt;0,I4557=1),-2,"")))))</f>
        <v/>
      </c>
      <c r="P4558" s="0" t="str">
        <f aca="false">IF(N4558&lt;&gt;"",ABS(N4558),"")</f>
        <v/>
      </c>
    </row>
    <row r="4559" customFormat="false" ht="12.8" hidden="false" customHeight="false" outlineLevel="0" collapsed="false">
      <c r="A4559" s="4" t="n">
        <v>44063.2916666667</v>
      </c>
      <c r="B4559" s="5" t="n">
        <v>1.31062</v>
      </c>
      <c r="C4559" s="5" t="n">
        <v>1.3109</v>
      </c>
      <c r="D4559" s="5" t="n">
        <v>1.30948</v>
      </c>
      <c r="E4559" s="5" t="n">
        <v>1.30962</v>
      </c>
      <c r="F4559" s="0" t="n">
        <v>873</v>
      </c>
      <c r="G4559" s="0" t="n">
        <f aca="false">ROW()-3</f>
        <v>4556</v>
      </c>
      <c r="H4559" s="5" t="n">
        <f aca="true">IF(G4559&gt;(MovingPeriod+MovingShift),AVERAGE(INDIRECT("E"&amp;(ROW()-MovingPeriod-MovingShift)&amp;":"&amp;"E"&amp;ROW()-MovingShift)),"")</f>
        <v>1.31603</v>
      </c>
      <c r="I4559" s="0" t="str">
        <f aca="false">IF(AND(B4559&gt;H4559,E4559&lt;H4559),-1,IF(AND(B4559&lt;H4559,E4559&gt;H4559),1,""))</f>
        <v/>
      </c>
      <c r="J4559" s="0" t="str">
        <f aca="false">IF(AND(I4559=-1,J4558=""),-1,IF(AND(I4559=1,J4558=""),1,IF(OR(AND(I4559="",J4558=1),AND(I4559="",J4558=-1),I4559=J4558),J4558,"")))</f>
        <v/>
      </c>
      <c r="K4559" s="0" t="str">
        <f aca="false">IF(AND(J4558=1,J4557=""),INDEX(DealTypes,1),IF(AND(J4558=-1,J4557=""),INDEX(DealTypes,2),IF(OR(AND(J4558="",J4557=1),AND(J4558="",J4557=-1)),INDEX(DealTypes,3),"")))</f>
        <v/>
      </c>
      <c r="L4559" s="0" t="str">
        <f aca="false">IF(K4559=INDEX(DealTypes,1),B4559+Spread,IF(K4559=INDEX(DealTypes,2),B4559,IF(OR(K4559=INDEX(DealTypes,3),N(L4558)=0),"",L4558)))</f>
        <v/>
      </c>
      <c r="M4559" s="6" t="str">
        <f aca="false">IF(N4559&lt;&gt;"",IF(COUNTIF(N$3:N4559,N4559)=1,MAX(M$4:M4558)+1,""),"")</f>
        <v/>
      </c>
      <c r="N4559" s="7" t="str">
        <f aca="false">IF(K4559=INDEX(DealTypes,3),IF(I4558=-1,ROUND((B4559-L4558)/Point,0),ROUND((L4558-B4559)/Point,0)),"")</f>
        <v/>
      </c>
      <c r="O4559" s="6" t="str">
        <f aca="false">(IF(AND(N(N4559)&gt;0,I4558=-1),1,IF(AND(N(N4559)&lt;0,I4558=-1),-1,IF(AND(N(N4559)&gt;0,I4558=1),2,IF(AND(N(N4559)&lt;0,I4558=1),-2,"")))))</f>
        <v/>
      </c>
      <c r="P4559" s="0" t="str">
        <f aca="false">IF(N4559&lt;&gt;"",ABS(N4559),"")</f>
        <v/>
      </c>
    </row>
    <row r="4560" customFormat="false" ht="12.8" hidden="false" customHeight="false" outlineLevel="0" collapsed="false">
      <c r="A4560" s="4" t="n">
        <v>44063.3333333333</v>
      </c>
      <c r="B4560" s="5" t="n">
        <v>1.30962</v>
      </c>
      <c r="C4560" s="5" t="n">
        <v>1.30968</v>
      </c>
      <c r="D4560" s="5" t="n">
        <v>1.30734</v>
      </c>
      <c r="E4560" s="5" t="n">
        <v>1.30861</v>
      </c>
      <c r="F4560" s="0" t="n">
        <v>1632</v>
      </c>
      <c r="G4560" s="0" t="n">
        <f aca="false">ROW()-3</f>
        <v>4557</v>
      </c>
      <c r="H4560" s="5" t="n">
        <f aca="true">IF(G4560&gt;(MovingPeriod+MovingShift),AVERAGE(INDIRECT("E"&amp;(ROW()-MovingPeriod-MovingShift)&amp;":"&amp;"E"&amp;ROW()-MovingShift)),"")</f>
        <v>1.31519307692308</v>
      </c>
      <c r="I4560" s="6" t="str">
        <f aca="false">IF(AND(B4560&gt;H4560,E4560&lt;H4560),-1,IF(AND(B4560&lt;H4560,E4560&gt;H4560),1,""))</f>
        <v/>
      </c>
      <c r="J4560" s="0" t="str">
        <f aca="false">IF(AND(I4560=-1,J4559=""),-1,IF(AND(I4560=1,J4559=""),1,IF(OR(AND(I4560="",J4559=1),AND(I4560="",J4559=-1),I4560=J4559),J4559,"")))</f>
        <v/>
      </c>
      <c r="K4560" s="0" t="str">
        <f aca="false">IF(AND(J4559=1,J4558=""),INDEX(DealTypes,1),IF(AND(J4559=-1,J4558=""),INDEX(DealTypes,2),IF(OR(AND(J4559="",J4558=1),AND(J4559="",J4558=-1)),INDEX(DealTypes,3),"")))</f>
        <v/>
      </c>
      <c r="L4560" s="0" t="str">
        <f aca="false">IF(K4560=INDEX(DealTypes,1),B4560+Spread,IF(K4560=INDEX(DealTypes,2),B4560,IF(OR(K4560=INDEX(DealTypes,3),N(L4559)=0),"",L4559)))</f>
        <v/>
      </c>
      <c r="M4560" s="6" t="str">
        <f aca="false">IF(N4560&lt;&gt;"",IF(COUNTIF(N$3:N4560,N4560)=1,MAX(M$4:M4559)+1,""),"")</f>
        <v/>
      </c>
      <c r="N4560" s="7" t="str">
        <f aca="false">IF(K4560=INDEX(DealTypes,3),IF(I4559=-1,ROUND((B4560-L4559)/Point,0),ROUND((L4559-B4560)/Point,0)),"")</f>
        <v/>
      </c>
      <c r="O4560" s="6" t="str">
        <f aca="false">(IF(AND(N(N4560)&gt;0,I4559=-1),1,IF(AND(N(N4560)&lt;0,I4559=-1),-1,IF(AND(N(N4560)&gt;0,I4559=1),2,IF(AND(N(N4560)&lt;0,I4559=1),-2,"")))))</f>
        <v/>
      </c>
      <c r="P4560" s="0" t="str">
        <f aca="false">IF(N4560&lt;&gt;"",ABS(N4560),"")</f>
        <v/>
      </c>
    </row>
    <row r="4561" customFormat="false" ht="12.8" hidden="false" customHeight="false" outlineLevel="0" collapsed="false">
      <c r="A4561" s="4" t="n">
        <v>44063.375</v>
      </c>
      <c r="B4561" s="5" t="n">
        <v>1.30859</v>
      </c>
      <c r="C4561" s="5" t="n">
        <v>1.30919</v>
      </c>
      <c r="D4561" s="5" t="n">
        <v>1.30669</v>
      </c>
      <c r="E4561" s="5" t="n">
        <v>1.30772</v>
      </c>
      <c r="F4561" s="0" t="n">
        <v>2998</v>
      </c>
      <c r="G4561" s="0" t="n">
        <f aca="false">ROW()-3</f>
        <v>4558</v>
      </c>
      <c r="H4561" s="5" t="n">
        <f aca="true">IF(G4561&gt;(MovingPeriod+MovingShift),AVERAGE(INDIRECT("E"&amp;(ROW()-MovingPeriod-MovingShift)&amp;":"&amp;"E"&amp;ROW()-MovingShift)),"")</f>
        <v>1.31439153846154</v>
      </c>
      <c r="I4561" s="0" t="str">
        <f aca="false">IF(AND(B4561&gt;H4561,E4561&lt;H4561),-1,IF(AND(B4561&lt;H4561,E4561&gt;H4561),1,""))</f>
        <v/>
      </c>
      <c r="J4561" s="0" t="str">
        <f aca="false">IF(AND(I4561=-1,J4560=""),-1,IF(AND(I4561=1,J4560=""),1,IF(OR(AND(I4561="",J4560=1),AND(I4561="",J4560=-1),I4561=J4560),J4560,"")))</f>
        <v/>
      </c>
      <c r="K4561" s="0" t="str">
        <f aca="false">IF(AND(J4560=1,J4559=""),INDEX(DealTypes,1),IF(AND(J4560=-1,J4559=""),INDEX(DealTypes,2),IF(OR(AND(J4560="",J4559=1),AND(J4560="",J4559=-1)),INDEX(DealTypes,3),"")))</f>
        <v/>
      </c>
      <c r="L4561" s="0" t="str">
        <f aca="false">IF(K4561=INDEX(DealTypes,1),B4561+Spread,IF(K4561=INDEX(DealTypes,2),B4561,IF(OR(K4561=INDEX(DealTypes,3),N(L4560)=0),"",L4560)))</f>
        <v/>
      </c>
      <c r="M4561" s="6" t="str">
        <f aca="false">IF(N4561&lt;&gt;"",IF(COUNTIF(N$3:N4561,N4561)=1,MAX(M$4:M4560)+1,""),"")</f>
        <v/>
      </c>
      <c r="N4561" s="7" t="str">
        <f aca="false">IF(K4561=INDEX(DealTypes,3),IF(I4560=-1,ROUND((B4561-L4560)/Point,0),ROUND((L4560-B4561)/Point,0)),"")</f>
        <v/>
      </c>
      <c r="O4561" s="6" t="str">
        <f aca="false">(IF(AND(N(N4561)&gt;0,I4560=-1),1,IF(AND(N(N4561)&lt;0,I4560=-1),-1,IF(AND(N(N4561)&gt;0,I4560=1),2,IF(AND(N(N4561)&lt;0,I4560=1),-2,"")))))</f>
        <v/>
      </c>
      <c r="P4561" s="0" t="str">
        <f aca="false">IF(N4561&lt;&gt;"",ABS(N4561),"")</f>
        <v/>
      </c>
    </row>
    <row r="4562" customFormat="false" ht="12.8" hidden="false" customHeight="false" outlineLevel="0" collapsed="false">
      <c r="A4562" s="4" t="n">
        <v>44063.4166666667</v>
      </c>
      <c r="B4562" s="5" t="n">
        <v>1.30767</v>
      </c>
      <c r="C4562" s="5" t="n">
        <v>1.30951</v>
      </c>
      <c r="D4562" s="5" t="n">
        <v>1.30643</v>
      </c>
      <c r="E4562" s="5" t="n">
        <v>1.30905</v>
      </c>
      <c r="F4562" s="0" t="n">
        <v>4109</v>
      </c>
      <c r="G4562" s="0" t="n">
        <f aca="false">ROW()-3</f>
        <v>4559</v>
      </c>
      <c r="H4562" s="5" t="n">
        <f aca="true">IF(G4562&gt;(MovingPeriod+MovingShift),AVERAGE(INDIRECT("E"&amp;(ROW()-MovingPeriod-MovingShift)&amp;":"&amp;"E"&amp;ROW()-MovingShift)),"")</f>
        <v>1.31359615384615</v>
      </c>
      <c r="I4562" s="0" t="str">
        <f aca="false">IF(AND(B4562&gt;H4562,E4562&lt;H4562),-1,IF(AND(B4562&lt;H4562,E4562&gt;H4562),1,""))</f>
        <v/>
      </c>
      <c r="J4562" s="0" t="str">
        <f aca="false">IF(AND(I4562=-1,J4561=""),-1,IF(AND(I4562=1,J4561=""),1,IF(OR(AND(I4562="",J4561=1),AND(I4562="",J4561=-1),I4562=J4561),J4561,"")))</f>
        <v/>
      </c>
      <c r="K4562" s="0" t="str">
        <f aca="false">IF(AND(J4561=1,J4560=""),INDEX(DealTypes,1),IF(AND(J4561=-1,J4560=""),INDEX(DealTypes,2),IF(OR(AND(J4561="",J4560=1),AND(J4561="",J4560=-1)),INDEX(DealTypes,3),"")))</f>
        <v/>
      </c>
      <c r="L4562" s="0" t="str">
        <f aca="false">IF(K4562=INDEX(DealTypes,1),B4562+Spread,IF(K4562=INDEX(DealTypes,2),B4562,IF(OR(K4562=INDEX(DealTypes,3),N(L4561)=0),"",L4561)))</f>
        <v/>
      </c>
      <c r="M4562" s="6" t="str">
        <f aca="false">IF(N4562&lt;&gt;"",IF(COUNTIF(N$3:N4562,N4562)=1,MAX(M$4:M4561)+1,""),"")</f>
        <v/>
      </c>
      <c r="N4562" s="7" t="str">
        <f aca="false">IF(K4562=INDEX(DealTypes,3),IF(I4561=-1,ROUND((B4562-L4561)/Point,0),ROUND((L4561-B4562)/Point,0)),"")</f>
        <v/>
      </c>
      <c r="O4562" s="6" t="str">
        <f aca="false">(IF(AND(N(N4562)&gt;0,I4561=-1),1,IF(AND(N(N4562)&lt;0,I4561=-1),-1,IF(AND(N(N4562)&gt;0,I4561=1),2,IF(AND(N(N4562)&lt;0,I4561=1),-2,"")))))</f>
        <v/>
      </c>
      <c r="P4562" s="0" t="str">
        <f aca="false">IF(N4562&lt;&gt;"",ABS(N4562),"")</f>
        <v/>
      </c>
    </row>
    <row r="4563" customFormat="false" ht="12.8" hidden="false" customHeight="false" outlineLevel="0" collapsed="false">
      <c r="A4563" s="4" t="n">
        <v>44063.4583333333</v>
      </c>
      <c r="B4563" s="5" t="n">
        <v>1.30904</v>
      </c>
      <c r="C4563" s="5" t="n">
        <v>1.31129</v>
      </c>
      <c r="D4563" s="5" t="n">
        <v>1.30699</v>
      </c>
      <c r="E4563" s="5" t="n">
        <v>1.31069</v>
      </c>
      <c r="F4563" s="0" t="n">
        <v>4399</v>
      </c>
      <c r="G4563" s="0" t="n">
        <f aca="false">ROW()-3</f>
        <v>4560</v>
      </c>
      <c r="H4563" s="5" t="n">
        <f aca="true">IF(G4563&gt;(MovingPeriod+MovingShift),AVERAGE(INDIRECT("E"&amp;(ROW()-MovingPeriod-MovingShift)&amp;":"&amp;"E"&amp;ROW()-MovingShift)),"")</f>
        <v>1.31266769230769</v>
      </c>
      <c r="I4563" s="0" t="str">
        <f aca="false">IF(AND(B4563&gt;H4563,E4563&lt;H4563),-1,IF(AND(B4563&lt;H4563,E4563&gt;H4563),1,""))</f>
        <v/>
      </c>
      <c r="J4563" s="0" t="str">
        <f aca="false">IF(AND(I4563=-1,J4562=""),-1,IF(AND(I4563=1,J4562=""),1,IF(OR(AND(I4563="",J4562=1),AND(I4563="",J4562=-1),I4563=J4562),J4562,"")))</f>
        <v/>
      </c>
      <c r="K4563" s="0" t="str">
        <f aca="false">IF(AND(J4562=1,J4561=""),INDEX(DealTypes,1),IF(AND(J4562=-1,J4561=""),INDEX(DealTypes,2),IF(OR(AND(J4562="",J4561=1),AND(J4562="",J4561=-1)),INDEX(DealTypes,3),"")))</f>
        <v/>
      </c>
      <c r="L4563" s="0" t="str">
        <f aca="false">IF(K4563=INDEX(DealTypes,1),B4563+Spread,IF(K4563=INDEX(DealTypes,2),B4563,IF(OR(K4563=INDEX(DealTypes,3),N(L4562)=0),"",L4562)))</f>
        <v/>
      </c>
      <c r="M4563" s="6" t="str">
        <f aca="false">IF(N4563&lt;&gt;"",IF(COUNTIF(N$3:N4563,N4563)=1,MAX(M$4:M4562)+1,""),"")</f>
        <v/>
      </c>
      <c r="N4563" s="7" t="str">
        <f aca="false">IF(K4563=INDEX(DealTypes,3),IF(I4562=-1,ROUND((B4563-L4562)/Point,0),ROUND((L4562-B4563)/Point,0)),"")</f>
        <v/>
      </c>
      <c r="O4563" s="6" t="str">
        <f aca="false">(IF(AND(N(N4563)&gt;0,I4562=-1),1,IF(AND(N(N4563)&lt;0,I4562=-1),-1,IF(AND(N(N4563)&gt;0,I4562=1),2,IF(AND(N(N4563)&lt;0,I4562=1),-2,"")))))</f>
        <v/>
      </c>
      <c r="P4563" s="0" t="str">
        <f aca="false">IF(N4563&lt;&gt;"",ABS(N4563),"")</f>
        <v/>
      </c>
    </row>
    <row r="4564" customFormat="false" ht="12.8" hidden="false" customHeight="false" outlineLevel="0" collapsed="false">
      <c r="A4564" s="4" t="n">
        <v>44063.5</v>
      </c>
      <c r="B4564" s="5" t="n">
        <v>1.31063</v>
      </c>
      <c r="C4564" s="5" t="n">
        <v>1.31183</v>
      </c>
      <c r="D4564" s="5" t="n">
        <v>1.3095</v>
      </c>
      <c r="E4564" s="5" t="n">
        <v>1.31168</v>
      </c>
      <c r="F4564" s="0" t="n">
        <v>3105</v>
      </c>
      <c r="G4564" s="0" t="n">
        <f aca="false">ROW()-3</f>
        <v>4561</v>
      </c>
      <c r="H4564" s="5" t="n">
        <f aca="true">IF(G4564&gt;(MovingPeriod+MovingShift),AVERAGE(INDIRECT("E"&amp;(ROW()-MovingPeriod-MovingShift)&amp;":"&amp;"E"&amp;ROW()-MovingShift)),"")</f>
        <v>1.31206</v>
      </c>
      <c r="I4564" s="0" t="str">
        <f aca="false">IF(AND(B4564&gt;H4564,E4564&lt;H4564),-1,IF(AND(B4564&lt;H4564,E4564&gt;H4564),1,""))</f>
        <v/>
      </c>
      <c r="J4564" s="6" t="str">
        <f aca="false">IF(AND(I4564=-1,J4563=""),-1,IF(AND(I4564=1,J4563=""),1,IF(OR(AND(I4564="",J4563=1),AND(I4564="",J4563=-1),I4564=J4563),J4563,"")))</f>
        <v/>
      </c>
      <c r="K4564" s="0" t="str">
        <f aca="false">IF(AND(J4563=1,J4562=""),INDEX(DealTypes,1),IF(AND(J4563=-1,J4562=""),INDEX(DealTypes,2),IF(OR(AND(J4563="",J4562=1),AND(J4563="",J4562=-1)),INDEX(DealTypes,3),"")))</f>
        <v/>
      </c>
      <c r="L4564" s="0" t="str">
        <f aca="false">IF(K4564=INDEX(DealTypes,1),B4564+Spread,IF(K4564=INDEX(DealTypes,2),B4564,IF(OR(K4564=INDEX(DealTypes,3),N(L4563)=0),"",L4563)))</f>
        <v/>
      </c>
      <c r="M4564" s="6" t="str">
        <f aca="false">IF(N4564&lt;&gt;"",IF(COUNTIF(N$3:N4564,N4564)=1,MAX(M$4:M4563)+1,""),"")</f>
        <v/>
      </c>
      <c r="N4564" s="7" t="str">
        <f aca="false">IF(K4564=INDEX(DealTypes,3),IF(I4563=-1,ROUND((B4564-L4563)/Point,0),ROUND((L4563-B4564)/Point,0)),"")</f>
        <v/>
      </c>
      <c r="O4564" s="6" t="str">
        <f aca="false">(IF(AND(N(N4564)&gt;0,I4563=-1),1,IF(AND(N(N4564)&lt;0,I4563=-1),-1,IF(AND(N(N4564)&gt;0,I4563=1),2,IF(AND(N(N4564)&lt;0,I4563=1),-2,"")))))</f>
        <v/>
      </c>
      <c r="P4564" s="0" t="str">
        <f aca="false">IF(N4564&lt;&gt;"",ABS(N4564),"")</f>
        <v/>
      </c>
    </row>
    <row r="4565" customFormat="false" ht="12.8" hidden="false" customHeight="false" outlineLevel="0" collapsed="false">
      <c r="A4565" s="4" t="n">
        <v>44063.5416666667</v>
      </c>
      <c r="B4565" s="5" t="n">
        <v>1.31168</v>
      </c>
      <c r="C4565" s="5" t="n">
        <v>1.31378</v>
      </c>
      <c r="D4565" s="5" t="n">
        <v>1.3111</v>
      </c>
      <c r="E4565" s="5" t="n">
        <v>1.31286</v>
      </c>
      <c r="F4565" s="0" t="n">
        <v>2975</v>
      </c>
      <c r="G4565" s="0" t="n">
        <f aca="false">ROW()-3</f>
        <v>4562</v>
      </c>
      <c r="H4565" s="5" t="n">
        <f aca="true">IF(G4565&gt;(MovingPeriod+MovingShift),AVERAGE(INDIRECT("E"&amp;(ROW()-MovingPeriod-MovingShift)&amp;":"&amp;"E"&amp;ROW()-MovingShift)),"")</f>
        <v>1.31133153846154</v>
      </c>
      <c r="I4565" s="6" t="str">
        <f aca="false">IF(AND(B4565&gt;H4565,E4565&lt;H4565),-1,IF(AND(B4565&lt;H4565,E4565&gt;H4565),1,""))</f>
        <v/>
      </c>
      <c r="J4565" s="6" t="str">
        <f aca="false">IF(AND(I4565=-1,J4564=""),-1,IF(AND(I4565=1,J4564=""),1,IF(OR(AND(I4565="",J4564=1),AND(I4565="",J4564=-1),I4565=J4564),J4564,"")))</f>
        <v/>
      </c>
      <c r="K4565" s="0" t="str">
        <f aca="false">IF(AND(J4564=1,J4563=""),INDEX(DealTypes,1),IF(AND(J4564=-1,J4563=""),INDEX(DealTypes,2),IF(OR(AND(J4564="",J4563=1),AND(J4564="",J4563=-1)),INDEX(DealTypes,3),"")))</f>
        <v/>
      </c>
      <c r="L4565" s="6" t="str">
        <f aca="false">IF(K4565=INDEX(DealTypes,1),B4565+Spread,IF(K4565=INDEX(DealTypes,2),B4565,IF(OR(K4565=INDEX(DealTypes,3),N(L4564)=0),"",L4564)))</f>
        <v/>
      </c>
      <c r="M4565" s="6" t="str">
        <f aca="false">IF(N4565&lt;&gt;"",IF(COUNTIF(N$3:N4565,N4565)=1,MAX(M$4:M4564)+1,""),"")</f>
        <v/>
      </c>
      <c r="N4565" s="7" t="str">
        <f aca="false">IF(K4565=INDEX(DealTypes,3),IF(I4564=-1,ROUND((B4565-L4564)/Point,0),ROUND((L4564-B4565)/Point,0)),"")</f>
        <v/>
      </c>
      <c r="O4565" s="6" t="str">
        <f aca="false">(IF(AND(N(N4565)&gt;0,I4564=-1),1,IF(AND(N(N4565)&lt;0,I4564=-1),-1,IF(AND(N(N4565)&gt;0,I4564=1),2,IF(AND(N(N4565)&lt;0,I4564=1),-2,"")))))</f>
        <v/>
      </c>
      <c r="P4565" s="0" t="str">
        <f aca="false">IF(N4565&lt;&gt;"",ABS(N4565),"")</f>
        <v/>
      </c>
    </row>
    <row r="4566" customFormat="false" ht="12.8" hidden="false" customHeight="false" outlineLevel="0" collapsed="false">
      <c r="A4566" s="4" t="n">
        <v>44063.5833333333</v>
      </c>
      <c r="B4566" s="5" t="n">
        <v>1.31281</v>
      </c>
      <c r="C4566" s="5" t="n">
        <v>1.31495</v>
      </c>
      <c r="D4566" s="5" t="n">
        <v>1.31196</v>
      </c>
      <c r="E4566" s="5" t="n">
        <v>1.31439</v>
      </c>
      <c r="F4566" s="0" t="n">
        <v>3078</v>
      </c>
      <c r="G4566" s="0" t="n">
        <f aca="false">ROW()-3</f>
        <v>4563</v>
      </c>
      <c r="H4566" s="5" t="n">
        <f aca="true">IF(G4566&gt;(MovingPeriod+MovingShift),AVERAGE(INDIRECT("E"&amp;(ROW()-MovingPeriod-MovingShift)&amp;":"&amp;"E"&amp;ROW()-MovingShift)),"")</f>
        <v>1.31073</v>
      </c>
      <c r="I4566" s="0" t="str">
        <f aca="false">IF(AND(B4566&gt;H4566,E4566&lt;H4566),-1,IF(AND(B4566&lt;H4566,E4566&gt;H4566),1,""))</f>
        <v/>
      </c>
      <c r="J4566" s="0" t="str">
        <f aca="false">IF(AND(I4566=-1,J4565=""),-1,IF(AND(I4566=1,J4565=""),1,IF(OR(AND(I4566="",J4565=1),AND(I4566="",J4565=-1),I4566=J4565),J4565,"")))</f>
        <v/>
      </c>
      <c r="K4566" s="0" t="str">
        <f aca="false">IF(AND(J4565=1,J4564=""),INDEX(DealTypes,1),IF(AND(J4565=-1,J4564=""),INDEX(DealTypes,2),IF(OR(AND(J4565="",J4564=1),AND(J4565="",J4564=-1)),INDEX(DealTypes,3),"")))</f>
        <v/>
      </c>
      <c r="L4566" s="6" t="str">
        <f aca="false">IF(K4566=INDEX(DealTypes,1),B4566+Spread,IF(K4566=INDEX(DealTypes,2),B4566,IF(OR(K4566=INDEX(DealTypes,3),N(L4565)=0),"",L4565)))</f>
        <v/>
      </c>
      <c r="M4566" s="6" t="str">
        <f aca="false">IF(N4566&lt;&gt;"",IF(COUNTIF(N$3:N4566,N4566)=1,MAX(M$4:M4565)+1,""),"")</f>
        <v/>
      </c>
      <c r="N4566" s="7" t="str">
        <f aca="false">IF(K4566=INDEX(DealTypes,3),IF(I4565=-1,ROUND((B4566-L4565)/Point,0),ROUND((L4565-B4566)/Point,0)),"")</f>
        <v/>
      </c>
      <c r="O4566" s="6" t="str">
        <f aca="false">(IF(AND(N(N4566)&gt;0,I4565=-1),1,IF(AND(N(N4566)&lt;0,I4565=-1),-1,IF(AND(N(N4566)&gt;0,I4565=1),2,IF(AND(N(N4566)&lt;0,I4565=1),-2,"")))))</f>
        <v/>
      </c>
      <c r="P4566" s="0" t="str">
        <f aca="false">IF(N4566&lt;&gt;"",ABS(N4566),"")</f>
        <v/>
      </c>
    </row>
    <row r="4567" customFormat="false" ht="12.8" hidden="false" customHeight="false" outlineLevel="0" collapsed="false">
      <c r="A4567" s="4" t="n">
        <v>44063.625</v>
      </c>
      <c r="B4567" s="5" t="n">
        <v>1.31438</v>
      </c>
      <c r="C4567" s="5" t="n">
        <v>1.31454</v>
      </c>
      <c r="D4567" s="5" t="n">
        <v>1.31002</v>
      </c>
      <c r="E4567" s="5" t="n">
        <v>1.31016</v>
      </c>
      <c r="F4567" s="0" t="n">
        <v>3471</v>
      </c>
      <c r="G4567" s="0" t="n">
        <f aca="false">ROW()-3</f>
        <v>4564</v>
      </c>
      <c r="H4567" s="5" t="n">
        <f aca="true">IF(G4567&gt;(MovingPeriod+MovingShift),AVERAGE(INDIRECT("E"&amp;(ROW()-MovingPeriod-MovingShift)&amp;":"&amp;"E"&amp;ROW()-MovingShift)),"")</f>
        <v>1.31009076923077</v>
      </c>
      <c r="I4567" s="0" t="str">
        <f aca="false">IF(AND(B4567&gt;H4567,E4567&lt;H4567),-1,IF(AND(B4567&lt;H4567,E4567&gt;H4567),1,""))</f>
        <v/>
      </c>
      <c r="J4567" s="6" t="str">
        <f aca="false">IF(AND(I4567=-1,J4566=""),-1,IF(AND(I4567=1,J4566=""),1,IF(OR(AND(I4567="",J4566=1),AND(I4567="",J4566=-1),I4567=J4566),J4566,"")))</f>
        <v/>
      </c>
      <c r="K4567" s="0" t="str">
        <f aca="false">IF(AND(J4566=1,J4565=""),INDEX(DealTypes,1),IF(AND(J4566=-1,J4565=""),INDEX(DealTypes,2),IF(OR(AND(J4566="",J4565=1),AND(J4566="",J4565=-1)),INDEX(DealTypes,3),"")))</f>
        <v/>
      </c>
      <c r="L4567" s="0" t="str">
        <f aca="false">IF(K4567=INDEX(DealTypes,1),B4567+Spread,IF(K4567=INDEX(DealTypes,2),B4567,IF(OR(K4567=INDEX(DealTypes,3),N(L4566)=0),"",L4566)))</f>
        <v/>
      </c>
      <c r="M4567" s="6" t="str">
        <f aca="false">IF(N4567&lt;&gt;"",IF(COUNTIF(N$3:N4567,N4567)=1,MAX(M$4:M4566)+1,""),"")</f>
        <v/>
      </c>
      <c r="N4567" s="7" t="str">
        <f aca="false">IF(K4567=INDEX(DealTypes,3),IF(I4566=-1,ROUND((B4567-L4566)/Point,0),ROUND((L4566-B4567)/Point,0)),"")</f>
        <v/>
      </c>
      <c r="O4567" s="6" t="str">
        <f aca="false">(IF(AND(N(N4567)&gt;0,I4566=-1),1,IF(AND(N(N4567)&lt;0,I4566=-1),-1,IF(AND(N(N4567)&gt;0,I4566=1),2,IF(AND(N(N4567)&lt;0,I4566=1),-2,"")))))</f>
        <v/>
      </c>
      <c r="P4567" s="0" t="str">
        <f aca="false">IF(N4567&lt;&gt;"",ABS(N4567),"")</f>
        <v/>
      </c>
    </row>
    <row r="4568" customFormat="false" ht="12.8" hidden="false" customHeight="false" outlineLevel="0" collapsed="false">
      <c r="A4568" s="4" t="n">
        <v>44063.6666666667</v>
      </c>
      <c r="B4568" s="5" t="n">
        <v>1.31025</v>
      </c>
      <c r="C4568" s="5" t="n">
        <v>1.31086</v>
      </c>
      <c r="D4568" s="5" t="n">
        <v>1.30797</v>
      </c>
      <c r="E4568" s="5" t="n">
        <v>1.31011</v>
      </c>
      <c r="F4568" s="0" t="n">
        <v>4910</v>
      </c>
      <c r="G4568" s="0" t="n">
        <f aca="false">ROW()-3</f>
        <v>4565</v>
      </c>
      <c r="H4568" s="5" t="n">
        <f aca="true">IF(G4568&gt;(MovingPeriod+MovingShift),AVERAGE(INDIRECT("E"&amp;(ROW()-MovingPeriod-MovingShift)&amp;":"&amp;"E"&amp;ROW()-MovingShift)),"")</f>
        <v>1.30991307692308</v>
      </c>
      <c r="I4568" s="6" t="str">
        <f aca="false">IF(AND(B4568&gt;H4568,E4568&lt;H4568),-1,IF(AND(B4568&lt;H4568,E4568&gt;H4568),1,""))</f>
        <v/>
      </c>
      <c r="J4568" s="6" t="str">
        <f aca="false">IF(AND(I4568=-1,J4567=""),-1,IF(AND(I4568=1,J4567=""),1,IF(OR(AND(I4568="",J4567=1),AND(I4568="",J4567=-1),I4568=J4567),J4567,"")))</f>
        <v/>
      </c>
      <c r="K4568" s="0" t="str">
        <f aca="false">IF(AND(J4567=1,J4566=""),INDEX(DealTypes,1),IF(AND(J4567=-1,J4566=""),INDEX(DealTypes,2),IF(OR(AND(J4567="",J4566=1),AND(J4567="",J4566=-1)),INDEX(DealTypes,3),"")))</f>
        <v/>
      </c>
      <c r="L4568" s="6" t="str">
        <f aca="false">IF(K4568=INDEX(DealTypes,1),B4568+Spread,IF(K4568=INDEX(DealTypes,2),B4568,IF(OR(K4568=INDEX(DealTypes,3),N(L4567)=0),"",L4567)))</f>
        <v/>
      </c>
      <c r="M4568" s="6" t="str">
        <f aca="false">IF(N4568&lt;&gt;"",IF(COUNTIF(N$3:N4568,N4568)=1,MAX(M$4:M4567)+1,""),"")</f>
        <v/>
      </c>
      <c r="N4568" s="7" t="str">
        <f aca="false">IF(K4568=INDEX(DealTypes,3),IF(I4567=-1,ROUND((B4568-L4567)/Point,0),ROUND((L4567-B4568)/Point,0)),"")</f>
        <v/>
      </c>
      <c r="O4568" s="6" t="str">
        <f aca="false">(IF(AND(N(N4568)&gt;0,I4567=-1),1,IF(AND(N(N4568)&lt;0,I4567=-1),-1,IF(AND(N(N4568)&gt;0,I4567=1),2,IF(AND(N(N4568)&lt;0,I4567=1),-2,"")))))</f>
        <v/>
      </c>
      <c r="P4568" s="0" t="str">
        <f aca="false">IF(N4568&lt;&gt;"",ABS(N4568),"")</f>
        <v/>
      </c>
    </row>
    <row r="4569" customFormat="false" ht="12.8" hidden="false" customHeight="false" outlineLevel="0" collapsed="false">
      <c r="A4569" s="4" t="n">
        <v>44063.7083333333</v>
      </c>
      <c r="B4569" s="5" t="n">
        <v>1.31008</v>
      </c>
      <c r="C4569" s="5" t="n">
        <v>1.31555</v>
      </c>
      <c r="D4569" s="5" t="n">
        <v>1.30969</v>
      </c>
      <c r="E4569" s="5" t="n">
        <v>1.31386</v>
      </c>
      <c r="F4569" s="0" t="n">
        <v>4596</v>
      </c>
      <c r="G4569" s="0" t="n">
        <f aca="false">ROW()-3</f>
        <v>4566</v>
      </c>
      <c r="H4569" s="5" t="n">
        <f aca="true">IF(G4569&gt;(MovingPeriod+MovingShift),AVERAGE(INDIRECT("E"&amp;(ROW()-MovingPeriod-MovingShift)&amp;":"&amp;"E"&amp;ROW()-MovingShift)),"")</f>
        <v>1.30996</v>
      </c>
      <c r="I4569" s="6" t="str">
        <f aca="false">IF(AND(B4569&gt;H4569,E4569&lt;H4569),-1,IF(AND(B4569&lt;H4569,E4569&gt;H4569),1,""))</f>
        <v/>
      </c>
      <c r="J4569" s="6" t="str">
        <f aca="false">IF(AND(I4569=-1,J4568=""),-1,IF(AND(I4569=1,J4568=""),1,IF(OR(AND(I4569="",J4568=1),AND(I4569="",J4568=-1),I4569=J4568),J4568,"")))</f>
        <v/>
      </c>
      <c r="K4569" s="0" t="str">
        <f aca="false">IF(AND(J4568=1,J4567=""),INDEX(DealTypes,1),IF(AND(J4568=-1,J4567=""),INDEX(DealTypes,2),IF(OR(AND(J4568="",J4567=1),AND(J4568="",J4567=-1)),INDEX(DealTypes,3),"")))</f>
        <v/>
      </c>
      <c r="L4569" s="6" t="str">
        <f aca="false">IF(K4569=INDEX(DealTypes,1),B4569+Spread,IF(K4569=INDEX(DealTypes,2),B4569,IF(OR(K4569=INDEX(DealTypes,3),N(L4568)=0),"",L4568)))</f>
        <v/>
      </c>
      <c r="M4569" s="6" t="str">
        <f aca="false">IF(N4569&lt;&gt;"",IF(COUNTIF(N$3:N4569,N4569)=1,MAX(M$4:M4568)+1,""),"")</f>
        <v/>
      </c>
      <c r="N4569" s="7" t="str">
        <f aca="false">IF(K4569=INDEX(DealTypes,3),IF(I4568=-1,ROUND((B4569-L4568)/Point,0),ROUND((L4568-B4569)/Point,0)),"")</f>
        <v/>
      </c>
      <c r="O4569" s="6" t="str">
        <f aca="false">(IF(AND(N(N4569)&gt;0,I4568=-1),1,IF(AND(N(N4569)&lt;0,I4568=-1),-1,IF(AND(N(N4569)&gt;0,I4568=1),2,IF(AND(N(N4569)&lt;0,I4568=1),-2,"")))))</f>
        <v/>
      </c>
      <c r="P4569" s="0" t="str">
        <f aca="false">IF(N4569&lt;&gt;"",ABS(N4569),"")</f>
        <v/>
      </c>
    </row>
    <row r="4570" customFormat="false" ht="12.8" hidden="false" customHeight="false" outlineLevel="0" collapsed="false">
      <c r="A4570" s="4" t="n">
        <v>44063.75</v>
      </c>
      <c r="B4570" s="5" t="n">
        <v>1.31387</v>
      </c>
      <c r="C4570" s="5" t="n">
        <v>1.31888</v>
      </c>
      <c r="D4570" s="5" t="n">
        <v>1.31324</v>
      </c>
      <c r="E4570" s="5" t="n">
        <v>1.31888</v>
      </c>
      <c r="F4570" s="0" t="n">
        <v>3572</v>
      </c>
      <c r="G4570" s="0" t="n">
        <f aca="false">ROW()-3</f>
        <v>4567</v>
      </c>
      <c r="H4570" s="5" t="n">
        <f aca="true">IF(G4570&gt;(MovingPeriod+MovingShift),AVERAGE(INDIRECT("E"&amp;(ROW()-MovingPeriod-MovingShift)&amp;":"&amp;"E"&amp;ROW()-MovingShift)),"")</f>
        <v>1.31011153846154</v>
      </c>
      <c r="I4570" s="6" t="str">
        <f aca="false">IF(AND(B4570&gt;H4570,E4570&lt;H4570),-1,IF(AND(B4570&lt;H4570,E4570&gt;H4570),1,""))</f>
        <v/>
      </c>
      <c r="J4570" s="6" t="str">
        <f aca="false">IF(AND(I4570=-1,J4569=""),-1,IF(AND(I4570=1,J4569=""),1,IF(OR(AND(I4570="",J4569=1),AND(I4570="",J4569=-1),I4570=J4569),J4569,"")))</f>
        <v/>
      </c>
      <c r="K4570" s="0" t="str">
        <f aca="false">IF(AND(J4569=1,J4568=""),INDEX(DealTypes,1),IF(AND(J4569=-1,J4568=""),INDEX(DealTypes,2),IF(OR(AND(J4569="",J4568=1),AND(J4569="",J4568=-1)),INDEX(DealTypes,3),"")))</f>
        <v/>
      </c>
      <c r="L4570" s="6" t="str">
        <f aca="false">IF(K4570=INDEX(DealTypes,1),B4570+Spread,IF(K4570=INDEX(DealTypes,2),B4570,IF(OR(K4570=INDEX(DealTypes,3),N(L4569)=0),"",L4569)))</f>
        <v/>
      </c>
      <c r="M4570" s="6" t="str">
        <f aca="false">IF(N4570&lt;&gt;"",IF(COUNTIF(N$3:N4570,N4570)=1,MAX(M$4:M4569)+1,""),"")</f>
        <v/>
      </c>
      <c r="N4570" s="7" t="str">
        <f aca="false">IF(K4570=INDEX(DealTypes,3),IF(I4569=-1,ROUND((B4570-L4569)/Point,0),ROUND((L4569-B4570)/Point,0)),"")</f>
        <v/>
      </c>
      <c r="O4570" s="6" t="str">
        <f aca="false">(IF(AND(N(N4570)&gt;0,I4569=-1),1,IF(AND(N(N4570)&lt;0,I4569=-1),-1,IF(AND(N(N4570)&gt;0,I4569=1),2,IF(AND(N(N4570)&lt;0,I4569=1),-2,"")))))</f>
        <v/>
      </c>
      <c r="P4570" s="0" t="str">
        <f aca="false">IF(N4570&lt;&gt;"",ABS(N4570),"")</f>
        <v/>
      </c>
    </row>
    <row r="4571" customFormat="false" ht="12.8" hidden="false" customHeight="false" outlineLevel="0" collapsed="false">
      <c r="A4571" s="4" t="n">
        <v>44063.7916666667</v>
      </c>
      <c r="B4571" s="5" t="n">
        <v>1.31886</v>
      </c>
      <c r="C4571" s="5" t="n">
        <v>1.32008</v>
      </c>
      <c r="D4571" s="5" t="n">
        <v>1.31853</v>
      </c>
      <c r="E4571" s="5" t="n">
        <v>1.31871</v>
      </c>
      <c r="F4571" s="0" t="n">
        <v>2757</v>
      </c>
      <c r="G4571" s="0" t="n">
        <f aca="false">ROW()-3</f>
        <v>4568</v>
      </c>
      <c r="H4571" s="5" t="n">
        <f aca="true">IF(G4571&gt;(MovingPeriod+MovingShift),AVERAGE(INDIRECT("E"&amp;(ROW()-MovingPeriod-MovingShift)&amp;":"&amp;"E"&amp;ROW()-MovingShift)),"")</f>
        <v>1.31026461538462</v>
      </c>
      <c r="I4571" s="0" t="str">
        <f aca="false">IF(AND(B4571&gt;H4571,E4571&lt;H4571),-1,IF(AND(B4571&lt;H4571,E4571&gt;H4571),1,""))</f>
        <v/>
      </c>
      <c r="J4571" s="6" t="str">
        <f aca="false">IF(AND(I4571=-1,J4570=""),-1,IF(AND(I4571=1,J4570=""),1,IF(OR(AND(I4571="",J4570=1),AND(I4571="",J4570=-1),I4571=J4570),J4570,"")))</f>
        <v/>
      </c>
      <c r="K4571" s="0" t="str">
        <f aca="false">IF(AND(J4570=1,J4569=""),INDEX(DealTypes,1),IF(AND(J4570=-1,J4569=""),INDEX(DealTypes,2),IF(OR(AND(J4570="",J4569=1),AND(J4570="",J4569=-1)),INDEX(DealTypes,3),"")))</f>
        <v/>
      </c>
      <c r="L4571" s="6" t="str">
        <f aca="false">IF(K4571=INDEX(DealTypes,1),B4571+Spread,IF(K4571=INDEX(DealTypes,2),B4571,IF(OR(K4571=INDEX(DealTypes,3),N(L4570)=0),"",L4570)))</f>
        <v/>
      </c>
      <c r="M4571" s="6" t="str">
        <f aca="false">IF(N4571&lt;&gt;"",IF(COUNTIF(N$3:N4571,N4571)=1,MAX(M$4:M4570)+1,""),"")</f>
        <v/>
      </c>
      <c r="N4571" s="7" t="str">
        <f aca="false">IF(K4571=INDEX(DealTypes,3),IF(I4570=-1,ROUND((B4571-L4570)/Point,0),ROUND((L4570-B4571)/Point,0)),"")</f>
        <v/>
      </c>
      <c r="O4571" s="6" t="str">
        <f aca="false">(IF(AND(N(N4571)&gt;0,I4570=-1),1,IF(AND(N(N4571)&lt;0,I4570=-1),-1,IF(AND(N(N4571)&gt;0,I4570=1),2,IF(AND(N(N4571)&lt;0,I4570=1),-2,"")))))</f>
        <v/>
      </c>
      <c r="P4571" s="0" t="str">
        <f aca="false">IF(N4571&lt;&gt;"",ABS(N4571),"")</f>
        <v/>
      </c>
    </row>
    <row r="4572" customFormat="false" ht="12.8" hidden="false" customHeight="false" outlineLevel="0" collapsed="false">
      <c r="A4572" s="4" t="n">
        <v>44063.8333333333</v>
      </c>
      <c r="B4572" s="5" t="n">
        <v>1.3188</v>
      </c>
      <c r="C4572" s="5" t="n">
        <v>1.32034</v>
      </c>
      <c r="D4572" s="5" t="n">
        <v>1.31847</v>
      </c>
      <c r="E4572" s="5" t="n">
        <v>1.3194</v>
      </c>
      <c r="F4572" s="0" t="n">
        <v>1827</v>
      </c>
      <c r="G4572" s="0" t="n">
        <f aca="false">ROW()-3</f>
        <v>4569</v>
      </c>
      <c r="H4572" s="5" t="n">
        <f aca="true">IF(G4572&gt;(MovingPeriod+MovingShift),AVERAGE(INDIRECT("E"&amp;(ROW()-MovingPeriod-MovingShift)&amp;":"&amp;"E"&amp;ROW()-MovingShift)),"")</f>
        <v>1.31047153846154</v>
      </c>
      <c r="I4572" s="0" t="str">
        <f aca="false">IF(AND(B4572&gt;H4572,E4572&lt;H4572),-1,IF(AND(B4572&lt;H4572,E4572&gt;H4572),1,""))</f>
        <v/>
      </c>
      <c r="J4572" s="0" t="str">
        <f aca="false">IF(AND(I4572=-1,J4571=""),-1,IF(AND(I4572=1,J4571=""),1,IF(OR(AND(I4572="",J4571=1),AND(I4572="",J4571=-1),I4572=J4571),J4571,"")))</f>
        <v/>
      </c>
      <c r="K4572" s="0" t="str">
        <f aca="false">IF(AND(J4571=1,J4570=""),INDEX(DealTypes,1),IF(AND(J4571=-1,J4570=""),INDEX(DealTypes,2),IF(OR(AND(J4571="",J4570=1),AND(J4571="",J4570=-1)),INDEX(DealTypes,3),"")))</f>
        <v/>
      </c>
      <c r="L4572" s="6" t="str">
        <f aca="false">IF(K4572=INDEX(DealTypes,1),B4572+Spread,IF(K4572=INDEX(DealTypes,2),B4572,IF(OR(K4572=INDEX(DealTypes,3),N(L4571)=0),"",L4571)))</f>
        <v/>
      </c>
      <c r="M4572" s="6" t="str">
        <f aca="false">IF(N4572&lt;&gt;"",IF(COUNTIF(N$3:N4572,N4572)=1,MAX(M$4:M4571)+1,""),"")</f>
        <v/>
      </c>
      <c r="N4572" s="7" t="str">
        <f aca="false">IF(K4572=INDEX(DealTypes,3),IF(I4571=-1,ROUND((B4572-L4571)/Point,0),ROUND((L4571-B4572)/Point,0)),"")</f>
        <v/>
      </c>
      <c r="O4572" s="6" t="str">
        <f aca="false">(IF(AND(N(N4572)&gt;0,I4571=-1),1,IF(AND(N(N4572)&lt;0,I4571=-1),-1,IF(AND(N(N4572)&gt;0,I4571=1),2,IF(AND(N(N4572)&lt;0,I4571=1),-2,"")))))</f>
        <v/>
      </c>
      <c r="P4572" s="0" t="str">
        <f aca="false">IF(N4572&lt;&gt;"",ABS(N4572),"")</f>
        <v/>
      </c>
    </row>
    <row r="4573" customFormat="false" ht="12.8" hidden="false" customHeight="false" outlineLevel="0" collapsed="false">
      <c r="A4573" s="4" t="n">
        <v>44063.875</v>
      </c>
      <c r="B4573" s="5" t="n">
        <v>1.31941</v>
      </c>
      <c r="C4573" s="5" t="n">
        <v>1.32169</v>
      </c>
      <c r="D4573" s="5" t="n">
        <v>1.31925</v>
      </c>
      <c r="E4573" s="5" t="n">
        <v>1.3211</v>
      </c>
      <c r="F4573" s="0" t="n">
        <v>2033</v>
      </c>
      <c r="G4573" s="0" t="n">
        <f aca="false">ROW()-3</f>
        <v>4570</v>
      </c>
      <c r="H4573" s="5" t="n">
        <f aca="true">IF(G4573&gt;(MovingPeriod+MovingShift),AVERAGE(INDIRECT("E"&amp;(ROW()-MovingPeriod-MovingShift)&amp;":"&amp;"E"&amp;ROW()-MovingShift)),"")</f>
        <v>1.31041384615385</v>
      </c>
      <c r="I4573" s="0" t="str">
        <f aca="false">IF(AND(B4573&gt;H4573,E4573&lt;H4573),-1,IF(AND(B4573&lt;H4573,E4573&gt;H4573),1,""))</f>
        <v/>
      </c>
      <c r="J4573" s="6" t="str">
        <f aca="false">IF(AND(I4573=-1,J4572=""),-1,IF(AND(I4573=1,J4572=""),1,IF(OR(AND(I4573="",J4572=1),AND(I4573="",J4572=-1),I4573=J4572),J4572,"")))</f>
        <v/>
      </c>
      <c r="K4573" s="0" t="str">
        <f aca="false">IF(AND(J4572=1,J4571=""),INDEX(DealTypes,1),IF(AND(J4572=-1,J4571=""),INDEX(DealTypes,2),IF(OR(AND(J4572="",J4571=1),AND(J4572="",J4571=-1)),INDEX(DealTypes,3),"")))</f>
        <v/>
      </c>
      <c r="L4573" s="0" t="str">
        <f aca="false">IF(K4573=INDEX(DealTypes,1),B4573+Spread,IF(K4573=INDEX(DealTypes,2),B4573,IF(OR(K4573=INDEX(DealTypes,3),N(L4572)=0),"",L4572)))</f>
        <v/>
      </c>
      <c r="M4573" s="6" t="str">
        <f aca="false">IF(N4573&lt;&gt;"",IF(COUNTIF(N$3:N4573,N4573)=1,MAX(M$4:M4572)+1,""),"")</f>
        <v/>
      </c>
      <c r="N4573" s="7" t="str">
        <f aca="false">IF(K4573=INDEX(DealTypes,3),IF(I4572=-1,ROUND((B4573-L4572)/Point,0),ROUND((L4572-B4573)/Point,0)),"")</f>
        <v/>
      </c>
      <c r="O4573" s="6" t="str">
        <f aca="false">(IF(AND(N(N4573)&gt;0,I4572=-1),1,IF(AND(N(N4573)&lt;0,I4572=-1),-1,IF(AND(N(N4573)&gt;0,I4572=1),2,IF(AND(N(N4573)&lt;0,I4572=1),-2,"")))))</f>
        <v/>
      </c>
      <c r="P4573" s="0" t="str">
        <f aca="false">IF(N4573&lt;&gt;"",ABS(N4573),"")</f>
        <v/>
      </c>
    </row>
    <row r="4574" customFormat="false" ht="12.8" hidden="false" customHeight="false" outlineLevel="0" collapsed="false">
      <c r="A4574" s="4" t="n">
        <v>44063.9166666667</v>
      </c>
      <c r="B4574" s="5" t="n">
        <v>1.32108</v>
      </c>
      <c r="C4574" s="5" t="n">
        <v>1.3222</v>
      </c>
      <c r="D4574" s="5" t="n">
        <v>1.32068</v>
      </c>
      <c r="E4574" s="5" t="n">
        <v>1.32215</v>
      </c>
      <c r="F4574" s="0" t="n">
        <v>2477</v>
      </c>
      <c r="G4574" s="0" t="n">
        <f aca="false">ROW()-3</f>
        <v>4571</v>
      </c>
      <c r="H4574" s="5" t="n">
        <f aca="true">IF(G4574&gt;(MovingPeriod+MovingShift),AVERAGE(INDIRECT("E"&amp;(ROW()-MovingPeriod-MovingShift)&amp;":"&amp;"E"&amp;ROW()-MovingShift)),"")</f>
        <v>1.31037153846154</v>
      </c>
      <c r="I4574" s="0" t="str">
        <f aca="false">IF(AND(B4574&gt;H4574,E4574&lt;H4574),-1,IF(AND(B4574&lt;H4574,E4574&gt;H4574),1,""))</f>
        <v/>
      </c>
      <c r="J4574" s="6" t="str">
        <f aca="false">IF(AND(I4574=-1,J4573=""),-1,IF(AND(I4574=1,J4573=""),1,IF(OR(AND(I4574="",J4573=1),AND(I4574="",J4573=-1),I4574=J4573),J4573,"")))</f>
        <v/>
      </c>
      <c r="K4574" s="0" t="str">
        <f aca="false">IF(AND(J4573=1,J4572=""),INDEX(DealTypes,1),IF(AND(J4573=-1,J4572=""),INDEX(DealTypes,2),IF(OR(AND(J4573="",J4572=1),AND(J4573="",J4572=-1)),INDEX(DealTypes,3),"")))</f>
        <v/>
      </c>
      <c r="L4574" s="6" t="str">
        <f aca="false">IF(K4574=INDEX(DealTypes,1),B4574+Spread,IF(K4574=INDEX(DealTypes,2),B4574,IF(OR(K4574=INDEX(DealTypes,3),N(L4573)=0),"",L4573)))</f>
        <v/>
      </c>
      <c r="M4574" s="6" t="str">
        <f aca="false">IF(N4574&lt;&gt;"",IF(COUNTIF(N$3:N4574,N4574)=1,MAX(M$4:M4573)+1,""),"")</f>
        <v/>
      </c>
      <c r="N4574" s="7" t="str">
        <f aca="false">IF(K4574=INDEX(DealTypes,3),IF(I4573=-1,ROUND((B4574-L4573)/Point,0),ROUND((L4573-B4574)/Point,0)),"")</f>
        <v/>
      </c>
      <c r="O4574" s="6" t="str">
        <f aca="false">(IF(AND(N(N4574)&gt;0,I4573=-1),1,IF(AND(N(N4574)&lt;0,I4573=-1),-1,IF(AND(N(N4574)&gt;0,I4573=1),2,IF(AND(N(N4574)&lt;0,I4573=1),-2,"")))))</f>
        <v/>
      </c>
      <c r="P4574" s="0" t="str">
        <f aca="false">IF(N4574&lt;&gt;"",ABS(N4574),"")</f>
        <v/>
      </c>
    </row>
    <row r="4575" customFormat="false" ht="12.8" hidden="false" customHeight="false" outlineLevel="0" collapsed="false">
      <c r="A4575" s="4" t="n">
        <v>44063.9583333333</v>
      </c>
      <c r="B4575" s="5" t="n">
        <v>1.32213</v>
      </c>
      <c r="C4575" s="5" t="n">
        <v>1.32242</v>
      </c>
      <c r="D4575" s="5" t="n">
        <v>1.32127</v>
      </c>
      <c r="E4575" s="5" t="n">
        <v>1.32129</v>
      </c>
      <c r="F4575" s="0" t="n">
        <v>1055</v>
      </c>
      <c r="G4575" s="0" t="n">
        <f aca="false">ROW()-3</f>
        <v>4572</v>
      </c>
      <c r="H4575" s="5" t="n">
        <f aca="true">IF(G4575&gt;(MovingPeriod+MovingShift),AVERAGE(INDIRECT("E"&amp;(ROW()-MovingPeriod-MovingShift)&amp;":"&amp;"E"&amp;ROW()-MovingShift)),"")</f>
        <v>1.31067769230769</v>
      </c>
      <c r="I4575" s="0" t="str">
        <f aca="false">IF(AND(B4575&gt;H4575,E4575&lt;H4575),-1,IF(AND(B4575&lt;H4575,E4575&gt;H4575),1,""))</f>
        <v/>
      </c>
      <c r="J4575" s="6" t="str">
        <f aca="false">IF(AND(I4575=-1,J4574=""),-1,IF(AND(I4575=1,J4574=""),1,IF(OR(AND(I4575="",J4574=1),AND(I4575="",J4574=-1),I4575=J4574),J4574,"")))</f>
        <v/>
      </c>
      <c r="K4575" s="0" t="str">
        <f aca="false">IF(AND(J4574=1,J4573=""),INDEX(DealTypes,1),IF(AND(J4574=-1,J4573=""),INDEX(DealTypes,2),IF(OR(AND(J4574="",J4573=1),AND(J4574="",J4573=-1)),INDEX(DealTypes,3),"")))</f>
        <v/>
      </c>
      <c r="L4575" s="6" t="str">
        <f aca="false">IF(K4575=INDEX(DealTypes,1),B4575+Spread,IF(K4575=INDEX(DealTypes,2),B4575,IF(OR(K4575=INDEX(DealTypes,3),N(L4574)=0),"",L4574)))</f>
        <v/>
      </c>
      <c r="M4575" s="6" t="str">
        <f aca="false">IF(N4575&lt;&gt;"",IF(COUNTIF(N$3:N4575,N4575)=1,MAX(M$4:M4574)+1,""),"")</f>
        <v/>
      </c>
      <c r="N4575" s="7" t="str">
        <f aca="false">IF(K4575=INDEX(DealTypes,3),IF(I4574=-1,ROUND((B4575-L4574)/Point,0),ROUND((L4574-B4575)/Point,0)),"")</f>
        <v/>
      </c>
      <c r="O4575" s="6" t="str">
        <f aca="false">(IF(AND(N(N4575)&gt;0,I4574=-1),1,IF(AND(N(N4575)&lt;0,I4574=-1),-1,IF(AND(N(N4575)&gt;0,I4574=1),2,IF(AND(N(N4575)&lt;0,I4574=1),-2,"")))))</f>
        <v/>
      </c>
      <c r="P4575" s="0" t="str">
        <f aca="false">IF(N4575&lt;&gt;"",ABS(N4575),"")</f>
        <v/>
      </c>
    </row>
    <row r="4576" customFormat="false" ht="12.8" hidden="false" customHeight="false" outlineLevel="0" collapsed="false">
      <c r="A4576" s="4" t="n">
        <v>44064</v>
      </c>
      <c r="B4576" s="5" t="n">
        <v>1.3213</v>
      </c>
      <c r="C4576" s="5" t="n">
        <v>1.3217</v>
      </c>
      <c r="D4576" s="5" t="n">
        <v>1.32087</v>
      </c>
      <c r="E4576" s="5" t="n">
        <v>1.32142</v>
      </c>
      <c r="F4576" s="0" t="n">
        <v>505</v>
      </c>
      <c r="G4576" s="0" t="n">
        <f aca="false">ROW()-3</f>
        <v>4573</v>
      </c>
      <c r="H4576" s="5" t="n">
        <f aca="true">IF(G4576&gt;(MovingPeriod+MovingShift),AVERAGE(INDIRECT("E"&amp;(ROW()-MovingPeriod-MovingShift)&amp;":"&amp;"E"&amp;ROW()-MovingShift)),"")</f>
        <v>1.31140461538462</v>
      </c>
      <c r="I4576" s="0" t="str">
        <f aca="false">IF(AND(B4576&gt;H4576,E4576&lt;H4576),-1,IF(AND(B4576&lt;H4576,E4576&gt;H4576),1,""))</f>
        <v/>
      </c>
      <c r="J4576" s="6" t="str">
        <f aca="false">IF(AND(I4576=-1,J4575=""),-1,IF(AND(I4576=1,J4575=""),1,IF(OR(AND(I4576="",J4575=1),AND(I4576="",J4575=-1),I4576=J4575),J4575,"")))</f>
        <v/>
      </c>
      <c r="K4576" s="0" t="str">
        <f aca="false">IF(AND(J4575=1,J4574=""),INDEX(DealTypes,1),IF(AND(J4575=-1,J4574=""),INDEX(DealTypes,2),IF(OR(AND(J4575="",J4574=1),AND(J4575="",J4574=-1)),INDEX(DealTypes,3),"")))</f>
        <v/>
      </c>
      <c r="L4576" s="6" t="str">
        <f aca="false">IF(K4576=INDEX(DealTypes,1),B4576+Spread,IF(K4576=INDEX(DealTypes,2),B4576,IF(OR(K4576=INDEX(DealTypes,3),N(L4575)=0),"",L4575)))</f>
        <v/>
      </c>
      <c r="M4576" s="6" t="str">
        <f aca="false">IF(N4576&lt;&gt;"",IF(COUNTIF(N$3:N4576,N4576)=1,MAX(M$4:M4575)+1,""),"")</f>
        <v/>
      </c>
      <c r="N4576" s="7" t="str">
        <f aca="false">IF(K4576=INDEX(DealTypes,3),IF(I4575=-1,ROUND((B4576-L4575)/Point,0),ROUND((L4575-B4576)/Point,0)),"")</f>
        <v/>
      </c>
      <c r="O4576" s="6" t="str">
        <f aca="false">(IF(AND(N(N4576)&gt;0,I4575=-1),1,IF(AND(N(N4576)&lt;0,I4575=-1),-1,IF(AND(N(N4576)&gt;0,I4575=1),2,IF(AND(N(N4576)&lt;0,I4575=1),-2,"")))))</f>
        <v/>
      </c>
      <c r="P4576" s="0" t="str">
        <f aca="false">IF(N4576&lt;&gt;"",ABS(N4576),"")</f>
        <v/>
      </c>
    </row>
    <row r="4577" customFormat="false" ht="12.8" hidden="false" customHeight="false" outlineLevel="0" collapsed="false">
      <c r="A4577" s="4" t="n">
        <v>44064.0416666667</v>
      </c>
      <c r="B4577" s="5" t="n">
        <v>1.32142</v>
      </c>
      <c r="C4577" s="5" t="n">
        <v>1.32242</v>
      </c>
      <c r="D4577" s="5" t="n">
        <v>1.3213</v>
      </c>
      <c r="E4577" s="5" t="n">
        <v>1.32194</v>
      </c>
      <c r="F4577" s="0" t="n">
        <v>1553</v>
      </c>
      <c r="G4577" s="0" t="n">
        <f aca="false">ROW()-3</f>
        <v>4574</v>
      </c>
      <c r="H4577" s="5" t="n">
        <f aca="true">IF(G4577&gt;(MovingPeriod+MovingShift),AVERAGE(INDIRECT("E"&amp;(ROW()-MovingPeriod-MovingShift)&amp;":"&amp;"E"&amp;ROW()-MovingShift)),"")</f>
        <v>1.31202615384615</v>
      </c>
      <c r="I4577" s="6" t="str">
        <f aca="false">IF(AND(B4577&gt;H4577,E4577&lt;H4577),-1,IF(AND(B4577&lt;H4577,E4577&gt;H4577),1,""))</f>
        <v/>
      </c>
      <c r="J4577" s="6" t="str">
        <f aca="false">IF(AND(I4577=-1,J4576=""),-1,IF(AND(I4577=1,J4576=""),1,IF(OR(AND(I4577="",J4576=1),AND(I4577="",J4576=-1),I4577=J4576),J4576,"")))</f>
        <v/>
      </c>
      <c r="K4577" s="0" t="str">
        <f aca="false">IF(AND(J4576=1,J4575=""),INDEX(DealTypes,1),IF(AND(J4576=-1,J4575=""),INDEX(DealTypes,2),IF(OR(AND(J4576="",J4575=1),AND(J4576="",J4575=-1)),INDEX(DealTypes,3),"")))</f>
        <v/>
      </c>
      <c r="L4577" s="6" t="str">
        <f aca="false">IF(K4577=INDEX(DealTypes,1),B4577+Spread,IF(K4577=INDEX(DealTypes,2),B4577,IF(OR(K4577=INDEX(DealTypes,3),N(L4576)=0),"",L4576)))</f>
        <v/>
      </c>
      <c r="M4577" s="6" t="str">
        <f aca="false">IF(N4577&lt;&gt;"",IF(COUNTIF(N$3:N4577,N4577)=1,MAX(M$4:M4576)+1,""),"")</f>
        <v/>
      </c>
      <c r="N4577" s="7" t="str">
        <f aca="false">IF(K4577=INDEX(DealTypes,3),IF(I4576=-1,ROUND((B4577-L4576)/Point,0),ROUND((L4576-B4577)/Point,0)),"")</f>
        <v/>
      </c>
      <c r="O4577" s="6" t="str">
        <f aca="false">(IF(AND(N(N4577)&gt;0,I4576=-1),1,IF(AND(N(N4577)&lt;0,I4576=-1),-1,IF(AND(N(N4577)&gt;0,I4576=1),2,IF(AND(N(N4577)&lt;0,I4576=1),-2,"")))))</f>
        <v/>
      </c>
      <c r="P4577" s="0" t="str">
        <f aca="false">IF(N4577&lt;&gt;"",ABS(N4577),"")</f>
        <v/>
      </c>
    </row>
    <row r="4578" customFormat="false" ht="12.8" hidden="false" customHeight="false" outlineLevel="0" collapsed="false">
      <c r="A4578" s="4" t="n">
        <v>44064.0833333333</v>
      </c>
      <c r="B4578" s="5" t="n">
        <v>1.32196</v>
      </c>
      <c r="C4578" s="5" t="n">
        <v>1.32224</v>
      </c>
      <c r="D4578" s="5" t="n">
        <v>1.32154</v>
      </c>
      <c r="E4578" s="5" t="n">
        <v>1.32184</v>
      </c>
      <c r="F4578" s="0" t="n">
        <v>583</v>
      </c>
      <c r="G4578" s="0" t="n">
        <f aca="false">ROW()-3</f>
        <v>4575</v>
      </c>
      <c r="H4578" s="5" t="n">
        <f aca="true">IF(G4578&gt;(MovingPeriod+MovingShift),AVERAGE(INDIRECT("E"&amp;(ROW()-MovingPeriod-MovingShift)&amp;":"&amp;"E"&amp;ROW()-MovingShift)),"")</f>
        <v>1.31277846153846</v>
      </c>
      <c r="I4578" s="0" t="str">
        <f aca="false">IF(AND(B4578&gt;H4578,E4578&lt;H4578),-1,IF(AND(B4578&lt;H4578,E4578&gt;H4578),1,""))</f>
        <v/>
      </c>
      <c r="J4578" s="0" t="str">
        <f aca="false">IF(AND(I4578=-1,J4577=""),-1,IF(AND(I4578=1,J4577=""),1,IF(OR(AND(I4578="",J4577=1),AND(I4578="",J4577=-1),I4578=J4577),J4577,"")))</f>
        <v/>
      </c>
      <c r="K4578" s="0" t="str">
        <f aca="false">IF(AND(J4577=1,J4576=""),INDEX(DealTypes,1),IF(AND(J4577=-1,J4576=""),INDEX(DealTypes,2),IF(OR(AND(J4577="",J4576=1),AND(J4577="",J4576=-1)),INDEX(DealTypes,3),"")))</f>
        <v/>
      </c>
      <c r="L4578" s="6" t="str">
        <f aca="false">IF(K4578=INDEX(DealTypes,1),B4578+Spread,IF(K4578=INDEX(DealTypes,2),B4578,IF(OR(K4578=INDEX(DealTypes,3),N(L4577)=0),"",L4577)))</f>
        <v/>
      </c>
      <c r="M4578" s="6" t="str">
        <f aca="false">IF(N4578&lt;&gt;"",IF(COUNTIF(N$3:N4578,N4578)=1,MAX(M$4:M4577)+1,""),"")</f>
        <v/>
      </c>
      <c r="N4578" s="7" t="str">
        <f aca="false">IF(K4578=INDEX(DealTypes,3),IF(I4577=-1,ROUND((B4578-L4577)/Point,0),ROUND((L4577-B4578)/Point,0)),"")</f>
        <v/>
      </c>
      <c r="O4578" s="6" t="str">
        <f aca="false">(IF(AND(N(N4578)&gt;0,I4577=-1),1,IF(AND(N(N4578)&lt;0,I4577=-1),-1,IF(AND(N(N4578)&gt;0,I4577=1),2,IF(AND(N(N4578)&lt;0,I4577=1),-2,"")))))</f>
        <v/>
      </c>
      <c r="P4578" s="0" t="str">
        <f aca="false">IF(N4578&lt;&gt;"",ABS(N4578),"")</f>
        <v/>
      </c>
    </row>
    <row r="4579" customFormat="false" ht="12.8" hidden="false" customHeight="false" outlineLevel="0" collapsed="false">
      <c r="A4579" s="4" t="n">
        <v>44064.125</v>
      </c>
      <c r="B4579" s="5" t="n">
        <v>1.32184</v>
      </c>
      <c r="C4579" s="5" t="n">
        <v>1.32345</v>
      </c>
      <c r="D4579" s="5" t="n">
        <v>1.32184</v>
      </c>
      <c r="E4579" s="5" t="n">
        <v>1.32308</v>
      </c>
      <c r="F4579" s="0" t="n">
        <v>1623</v>
      </c>
      <c r="G4579" s="0" t="n">
        <f aca="false">ROW()-3</f>
        <v>4576</v>
      </c>
      <c r="H4579" s="5" t="n">
        <f aca="true">IF(G4579&gt;(MovingPeriod+MovingShift),AVERAGE(INDIRECT("E"&amp;(ROW()-MovingPeriod-MovingShift)&amp;":"&amp;"E"&amp;ROW()-MovingShift)),"")</f>
        <v>1.31373923076923</v>
      </c>
      <c r="I4579" s="0" t="str">
        <f aca="false">IF(AND(B4579&gt;H4579,E4579&lt;H4579),-1,IF(AND(B4579&lt;H4579,E4579&gt;H4579),1,""))</f>
        <v/>
      </c>
      <c r="J4579" s="0" t="str">
        <f aca="false">IF(AND(I4579=-1,J4578=""),-1,IF(AND(I4579=1,J4578=""),1,IF(OR(AND(I4579="",J4578=1),AND(I4579="",J4578=-1),I4579=J4578),J4578,"")))</f>
        <v/>
      </c>
      <c r="K4579" s="0" t="str">
        <f aca="false">IF(AND(J4578=1,J4577=""),INDEX(DealTypes,1),IF(AND(J4578=-1,J4577=""),INDEX(DealTypes,2),IF(OR(AND(J4578="",J4577=1),AND(J4578="",J4577=-1)),INDEX(DealTypes,3),"")))</f>
        <v/>
      </c>
      <c r="L4579" s="0" t="str">
        <f aca="false">IF(K4579=INDEX(DealTypes,1),B4579+Spread,IF(K4579=INDEX(DealTypes,2),B4579,IF(OR(K4579=INDEX(DealTypes,3),N(L4578)=0),"",L4578)))</f>
        <v/>
      </c>
      <c r="M4579" s="6" t="str">
        <f aca="false">IF(N4579&lt;&gt;"",IF(COUNTIF(N$3:N4579,N4579)=1,MAX(M$4:M4578)+1,""),"")</f>
        <v/>
      </c>
      <c r="N4579" s="7" t="str">
        <f aca="false">IF(K4579=INDEX(DealTypes,3),IF(I4578=-1,ROUND((B4579-L4578)/Point,0),ROUND((L4578-B4579)/Point,0)),"")</f>
        <v/>
      </c>
      <c r="O4579" s="6" t="str">
        <f aca="false">(IF(AND(N(N4579)&gt;0,I4578=-1),1,IF(AND(N(N4579)&lt;0,I4578=-1),-1,IF(AND(N(N4579)&gt;0,I4578=1),2,IF(AND(N(N4579)&lt;0,I4578=1),-2,"")))))</f>
        <v/>
      </c>
      <c r="P4579" s="0" t="str">
        <f aca="false">IF(N4579&lt;&gt;"",ABS(N4579),"")</f>
        <v/>
      </c>
    </row>
    <row r="4580" customFormat="false" ht="12.8" hidden="false" customHeight="false" outlineLevel="0" collapsed="false">
      <c r="A4580" s="4" t="n">
        <v>44064.1666666667</v>
      </c>
      <c r="B4580" s="5" t="n">
        <v>1.32305</v>
      </c>
      <c r="C4580" s="5" t="n">
        <v>1.32327</v>
      </c>
      <c r="D4580" s="5" t="n">
        <v>1.32209</v>
      </c>
      <c r="E4580" s="5" t="n">
        <v>1.32277</v>
      </c>
      <c r="F4580" s="0" t="n">
        <v>1905</v>
      </c>
      <c r="G4580" s="0" t="n">
        <f aca="false">ROW()-3</f>
        <v>4577</v>
      </c>
      <c r="H4580" s="5" t="n">
        <f aca="true">IF(G4580&gt;(MovingPeriod+MovingShift),AVERAGE(INDIRECT("E"&amp;(ROW()-MovingPeriod-MovingShift)&amp;":"&amp;"E"&amp;ROW()-MovingShift)),"")</f>
        <v>1.31484923076923</v>
      </c>
      <c r="I4580" s="0" t="str">
        <f aca="false">IF(AND(B4580&gt;H4580,E4580&lt;H4580),-1,IF(AND(B4580&lt;H4580,E4580&gt;H4580),1,""))</f>
        <v/>
      </c>
      <c r="J4580" s="0" t="str">
        <f aca="false">IF(AND(I4580=-1,J4579=""),-1,IF(AND(I4580=1,J4579=""),1,IF(OR(AND(I4580="",J4579=1),AND(I4580="",J4579=-1),I4580=J4579),J4579,"")))</f>
        <v/>
      </c>
      <c r="K4580" s="0" t="str">
        <f aca="false">IF(AND(J4579=1,J4578=""),INDEX(DealTypes,1),IF(AND(J4579=-1,J4578=""),INDEX(DealTypes,2),IF(OR(AND(J4579="",J4578=1),AND(J4579="",J4578=-1)),INDEX(DealTypes,3),"")))</f>
        <v/>
      </c>
      <c r="L4580" s="0" t="str">
        <f aca="false">IF(K4580=INDEX(DealTypes,1),B4580+Spread,IF(K4580=INDEX(DealTypes,2),B4580,IF(OR(K4580=INDEX(DealTypes,3),N(L4579)=0),"",L4579)))</f>
        <v/>
      </c>
      <c r="M4580" s="6" t="str">
        <f aca="false">IF(N4580&lt;&gt;"",IF(COUNTIF(N$3:N4580,N4580)=1,MAX(M$4:M4579)+1,""),"")</f>
        <v/>
      </c>
      <c r="N4580" s="7" t="str">
        <f aca="false">IF(K4580=INDEX(DealTypes,3),IF(I4579=-1,ROUND((B4580-L4579)/Point,0),ROUND((L4579-B4580)/Point,0)),"")</f>
        <v/>
      </c>
      <c r="O4580" s="6" t="str">
        <f aca="false">(IF(AND(N(N4580)&gt;0,I4579=-1),1,IF(AND(N(N4580)&lt;0,I4579=-1),-1,IF(AND(N(N4580)&gt;0,I4579=1),2,IF(AND(N(N4580)&lt;0,I4579=1),-2,"")))))</f>
        <v/>
      </c>
      <c r="P4580" s="0" t="str">
        <f aca="false">IF(N4580&lt;&gt;"",ABS(N4580),"")</f>
        <v/>
      </c>
    </row>
    <row r="4581" customFormat="false" ht="12.8" hidden="false" customHeight="false" outlineLevel="0" collapsed="false">
      <c r="A4581" s="4" t="n">
        <v>44064.2083333333</v>
      </c>
      <c r="B4581" s="5" t="n">
        <v>1.32275</v>
      </c>
      <c r="C4581" s="5" t="n">
        <v>1.3231</v>
      </c>
      <c r="D4581" s="5" t="n">
        <v>1.32242</v>
      </c>
      <c r="E4581" s="5" t="n">
        <v>1.323</v>
      </c>
      <c r="F4581" s="0" t="n">
        <v>1199</v>
      </c>
      <c r="G4581" s="0" t="n">
        <f aca="false">ROW()-3</f>
        <v>4578</v>
      </c>
      <c r="H4581" s="5" t="n">
        <f aca="true">IF(G4581&gt;(MovingPeriod+MovingShift),AVERAGE(INDIRECT("E"&amp;(ROW()-MovingPeriod-MovingShift)&amp;":"&amp;"E"&amp;ROW()-MovingShift)),"")</f>
        <v>1.31579076923077</v>
      </c>
      <c r="I4581" s="0" t="str">
        <f aca="false">IF(AND(B4581&gt;H4581,E4581&lt;H4581),-1,IF(AND(B4581&lt;H4581,E4581&gt;H4581),1,""))</f>
        <v/>
      </c>
      <c r="J4581" s="0" t="str">
        <f aca="false">IF(AND(I4581=-1,J4580=""),-1,IF(AND(I4581=1,J4580=""),1,IF(OR(AND(I4581="",J4580=1),AND(I4581="",J4580=-1),I4581=J4580),J4580,"")))</f>
        <v/>
      </c>
      <c r="K4581" s="0" t="str">
        <f aca="false">IF(AND(J4580=1,J4579=""),INDEX(DealTypes,1),IF(AND(J4580=-1,J4579=""),INDEX(DealTypes,2),IF(OR(AND(J4580="",J4579=1),AND(J4580="",J4579=-1)),INDEX(DealTypes,3),"")))</f>
        <v/>
      </c>
      <c r="L4581" s="0" t="str">
        <f aca="false">IF(K4581=INDEX(DealTypes,1),B4581+Spread,IF(K4581=INDEX(DealTypes,2),B4581,IF(OR(K4581=INDEX(DealTypes,3),N(L4580)=0),"",L4580)))</f>
        <v/>
      </c>
      <c r="M4581" s="6" t="str">
        <f aca="false">IF(N4581&lt;&gt;"",IF(COUNTIF(N$3:N4581,N4581)=1,MAX(M$4:M4580)+1,""),"")</f>
        <v/>
      </c>
      <c r="N4581" s="7" t="str">
        <f aca="false">IF(K4581=INDEX(DealTypes,3),IF(I4580=-1,ROUND((B4581-L4580)/Point,0),ROUND((L4580-B4581)/Point,0)),"")</f>
        <v/>
      </c>
      <c r="O4581" s="6" t="str">
        <f aca="false">(IF(AND(N(N4581)&gt;0,I4580=-1),1,IF(AND(N(N4581)&lt;0,I4580=-1),-1,IF(AND(N(N4581)&gt;0,I4580=1),2,IF(AND(N(N4581)&lt;0,I4580=1),-2,"")))))</f>
        <v/>
      </c>
      <c r="P4581" s="0" t="str">
        <f aca="false">IF(N4581&lt;&gt;"",ABS(N4581),"")</f>
        <v/>
      </c>
    </row>
    <row r="4582" customFormat="false" ht="12.8" hidden="false" customHeight="false" outlineLevel="0" collapsed="false">
      <c r="A4582" s="4" t="n">
        <v>44064.25</v>
      </c>
      <c r="B4582" s="5" t="n">
        <v>1.323</v>
      </c>
      <c r="C4582" s="5" t="n">
        <v>1.32351</v>
      </c>
      <c r="D4582" s="5" t="n">
        <v>1.323</v>
      </c>
      <c r="E4582" s="5" t="n">
        <v>1.32319</v>
      </c>
      <c r="F4582" s="0" t="n">
        <v>910</v>
      </c>
      <c r="G4582" s="0" t="n">
        <f aca="false">ROW()-3</f>
        <v>4579</v>
      </c>
      <c r="H4582" s="5" t="n">
        <f aca="true">IF(G4582&gt;(MovingPeriod+MovingShift),AVERAGE(INDIRECT("E"&amp;(ROW()-MovingPeriod-MovingShift)&amp;":"&amp;"E"&amp;ROW()-MovingShift)),"")</f>
        <v>1.31661615384615</v>
      </c>
      <c r="I4582" s="0" t="str">
        <f aca="false">IF(AND(B4582&gt;H4582,E4582&lt;H4582),-1,IF(AND(B4582&lt;H4582,E4582&gt;H4582),1,""))</f>
        <v/>
      </c>
      <c r="J4582" s="0" t="str">
        <f aca="false">IF(AND(I4582=-1,J4581=""),-1,IF(AND(I4582=1,J4581=""),1,IF(OR(AND(I4582="",J4581=1),AND(I4582="",J4581=-1),I4582=J4581),J4581,"")))</f>
        <v/>
      </c>
      <c r="K4582" s="0" t="str">
        <f aca="false">IF(AND(J4581=1,J4580=""),INDEX(DealTypes,1),IF(AND(J4581=-1,J4580=""),INDEX(DealTypes,2),IF(OR(AND(J4581="",J4580=1),AND(J4581="",J4580=-1)),INDEX(DealTypes,3),"")))</f>
        <v/>
      </c>
      <c r="L4582" s="0" t="str">
        <f aca="false">IF(K4582=INDEX(DealTypes,1),B4582+Spread,IF(K4582=INDEX(DealTypes,2),B4582,IF(OR(K4582=INDEX(DealTypes,3),N(L4581)=0),"",L4581)))</f>
        <v/>
      </c>
      <c r="M4582" s="6" t="str">
        <f aca="false">IF(N4582&lt;&gt;"",IF(COUNTIF(N$3:N4582,N4582)=1,MAX(M$4:M4581)+1,""),"")</f>
        <v/>
      </c>
      <c r="N4582" s="7" t="str">
        <f aca="false">IF(K4582=INDEX(DealTypes,3),IF(I4581=-1,ROUND((B4582-L4581)/Point,0),ROUND((L4581-B4582)/Point,0)),"")</f>
        <v/>
      </c>
      <c r="O4582" s="6" t="str">
        <f aca="false">(IF(AND(N(N4582)&gt;0,I4581=-1),1,IF(AND(N(N4582)&lt;0,I4581=-1),-1,IF(AND(N(N4582)&gt;0,I4581=1),2,IF(AND(N(N4582)&lt;0,I4581=1),-2,"")))))</f>
        <v/>
      </c>
      <c r="P4582" s="0" t="str">
        <f aca="false">IF(N4582&lt;&gt;"",ABS(N4582),"")</f>
        <v/>
      </c>
    </row>
    <row r="4583" customFormat="false" ht="12.8" hidden="false" customHeight="false" outlineLevel="0" collapsed="false">
      <c r="A4583" s="4" t="n">
        <v>44064.2916666667</v>
      </c>
      <c r="B4583" s="5" t="n">
        <v>1.32319</v>
      </c>
      <c r="C4583" s="5" t="n">
        <v>1.32419</v>
      </c>
      <c r="D4583" s="5" t="n">
        <v>1.32304</v>
      </c>
      <c r="E4583" s="5" t="n">
        <v>1.32415</v>
      </c>
      <c r="F4583" s="0" t="n">
        <v>1004</v>
      </c>
      <c r="G4583" s="0" t="n">
        <f aca="false">ROW()-3</f>
        <v>4580</v>
      </c>
      <c r="H4583" s="5" t="n">
        <f aca="true">IF(G4583&gt;(MovingPeriod+MovingShift),AVERAGE(INDIRECT("E"&amp;(ROW()-MovingPeriod-MovingShift)&amp;":"&amp;"E"&amp;ROW()-MovingShift)),"")</f>
        <v>1.31740538461538</v>
      </c>
      <c r="I4583" s="0" t="str">
        <f aca="false">IF(AND(B4583&gt;H4583,E4583&lt;H4583),-1,IF(AND(B4583&lt;H4583,E4583&gt;H4583),1,""))</f>
        <v/>
      </c>
      <c r="J4583" s="0" t="str">
        <f aca="false">IF(AND(I4583=-1,J4582=""),-1,IF(AND(I4583=1,J4582=""),1,IF(OR(AND(I4583="",J4582=1),AND(I4583="",J4582=-1),I4583=J4582),J4582,"")))</f>
        <v/>
      </c>
      <c r="K4583" s="0" t="str">
        <f aca="false">IF(AND(J4582=1,J4581=""),INDEX(DealTypes,1),IF(AND(J4582=-1,J4581=""),INDEX(DealTypes,2),IF(OR(AND(J4582="",J4581=1),AND(J4582="",J4581=-1)),INDEX(DealTypes,3),"")))</f>
        <v/>
      </c>
      <c r="L4583" s="0" t="str">
        <f aca="false">IF(K4583=INDEX(DealTypes,1),B4583+Spread,IF(K4583=INDEX(DealTypes,2),B4583,IF(OR(K4583=INDEX(DealTypes,3),N(L4582)=0),"",L4582)))</f>
        <v/>
      </c>
      <c r="M4583" s="6" t="str">
        <f aca="false">IF(N4583&lt;&gt;"",IF(COUNTIF(N$3:N4583,N4583)=1,MAX(M$4:M4582)+1,""),"")</f>
        <v/>
      </c>
      <c r="N4583" s="7" t="str">
        <f aca="false">IF(K4583=INDEX(DealTypes,3),IF(I4582=-1,ROUND((B4583-L4582)/Point,0),ROUND((L4582-B4583)/Point,0)),"")</f>
        <v/>
      </c>
      <c r="O4583" s="6" t="str">
        <f aca="false">(IF(AND(N(N4583)&gt;0,I4582=-1),1,IF(AND(N(N4583)&lt;0,I4582=-1),-1,IF(AND(N(N4583)&gt;0,I4582=1),2,IF(AND(N(N4583)&lt;0,I4582=1),-2,"")))))</f>
        <v/>
      </c>
      <c r="P4583" s="0" t="str">
        <f aca="false">IF(N4583&lt;&gt;"",ABS(N4583),"")</f>
        <v/>
      </c>
    </row>
    <row r="4584" customFormat="false" ht="12.8" hidden="false" customHeight="false" outlineLevel="0" collapsed="false">
      <c r="A4584" s="4" t="n">
        <v>44064.3333333333</v>
      </c>
      <c r="B4584" s="5" t="n">
        <v>1.32415</v>
      </c>
      <c r="C4584" s="5" t="n">
        <v>1.32506</v>
      </c>
      <c r="D4584" s="5" t="n">
        <v>1.32396</v>
      </c>
      <c r="E4584" s="5" t="n">
        <v>1.32415</v>
      </c>
      <c r="F4584" s="0" t="n">
        <v>1161</v>
      </c>
      <c r="G4584" s="0" t="n">
        <f aca="false">ROW()-3</f>
        <v>4581</v>
      </c>
      <c r="H4584" s="5" t="n">
        <f aca="true">IF(G4584&gt;(MovingPeriod+MovingShift),AVERAGE(INDIRECT("E"&amp;(ROW()-MovingPeriod-MovingShift)&amp;":"&amp;"E"&amp;ROW()-MovingShift)),"")</f>
        <v>1.31809615384615</v>
      </c>
      <c r="I4584" s="0" t="str">
        <f aca="false">IF(AND(B4584&gt;H4584,E4584&lt;H4584),-1,IF(AND(B4584&lt;H4584,E4584&gt;H4584),1,""))</f>
        <v/>
      </c>
      <c r="J4584" s="0" t="str">
        <f aca="false">IF(AND(I4584=-1,J4583=""),-1,IF(AND(I4584=1,J4583=""),1,IF(OR(AND(I4584="",J4583=1),AND(I4584="",J4583=-1),I4584=J4583),J4583,"")))</f>
        <v/>
      </c>
      <c r="K4584" s="0" t="str">
        <f aca="false">IF(AND(J4583=1,J4582=""),INDEX(DealTypes,1),IF(AND(J4583=-1,J4582=""),INDEX(DealTypes,2),IF(OR(AND(J4583="",J4582=1),AND(J4583="",J4582=-1)),INDEX(DealTypes,3),"")))</f>
        <v/>
      </c>
      <c r="L4584" s="0" t="str">
        <f aca="false">IF(K4584=INDEX(DealTypes,1),B4584+Spread,IF(K4584=INDEX(DealTypes,2),B4584,IF(OR(K4584=INDEX(DealTypes,3),N(L4583)=0),"",L4583)))</f>
        <v/>
      </c>
      <c r="M4584" s="6" t="str">
        <f aca="false">IF(N4584&lt;&gt;"",IF(COUNTIF(N$3:N4584,N4584)=1,MAX(M$4:M4583)+1,""),"")</f>
        <v/>
      </c>
      <c r="N4584" s="7" t="str">
        <f aca="false">IF(K4584=INDEX(DealTypes,3),IF(I4583=-1,ROUND((B4584-L4583)/Point,0),ROUND((L4583-B4584)/Point,0)),"")</f>
        <v/>
      </c>
      <c r="O4584" s="6" t="str">
        <f aca="false">(IF(AND(N(N4584)&gt;0,I4583=-1),1,IF(AND(N(N4584)&lt;0,I4583=-1),-1,IF(AND(N(N4584)&gt;0,I4583=1),2,IF(AND(N(N4584)&lt;0,I4583=1),-2,"")))))</f>
        <v/>
      </c>
      <c r="P4584" s="0" t="str">
        <f aca="false">IF(N4584&lt;&gt;"",ABS(N4584),"")</f>
        <v/>
      </c>
    </row>
    <row r="4585" customFormat="false" ht="12.8" hidden="false" customHeight="false" outlineLevel="0" collapsed="false">
      <c r="A4585" s="4" t="n">
        <v>44064.375</v>
      </c>
      <c r="B4585" s="5" t="n">
        <v>1.32421</v>
      </c>
      <c r="C4585" s="5" t="n">
        <v>1.32552</v>
      </c>
      <c r="D4585" s="5" t="n">
        <v>1.32346</v>
      </c>
      <c r="E4585" s="5" t="n">
        <v>1.32401</v>
      </c>
      <c r="F4585" s="0" t="n">
        <v>2677</v>
      </c>
      <c r="G4585" s="0" t="n">
        <f aca="false">ROW()-3</f>
        <v>4582</v>
      </c>
      <c r="H4585" s="5" t="n">
        <f aca="true">IF(G4585&gt;(MovingPeriod+MovingShift),AVERAGE(INDIRECT("E"&amp;(ROW()-MovingPeriod-MovingShift)&amp;":"&amp;"E"&amp;ROW()-MovingShift)),"")</f>
        <v>1.31876461538462</v>
      </c>
      <c r="I4585" s="0" t="str">
        <f aca="false">IF(AND(B4585&gt;H4585,E4585&lt;H4585),-1,IF(AND(B4585&lt;H4585,E4585&gt;H4585),1,""))</f>
        <v/>
      </c>
      <c r="J4585" s="0" t="str">
        <f aca="false">IF(AND(I4585=-1,J4584=""),-1,IF(AND(I4585=1,J4584=""),1,IF(OR(AND(I4585="",J4584=1),AND(I4585="",J4584=-1),I4585=J4584),J4584,"")))</f>
        <v/>
      </c>
      <c r="K4585" s="0" t="str">
        <f aca="false">IF(AND(J4584=1,J4583=""),INDEX(DealTypes,1),IF(AND(J4584=-1,J4583=""),INDEX(DealTypes,2),IF(OR(AND(J4584="",J4583=1),AND(J4584="",J4583=-1)),INDEX(DealTypes,3),"")))</f>
        <v/>
      </c>
      <c r="L4585" s="0" t="str">
        <f aca="false">IF(K4585=INDEX(DealTypes,1),B4585+Spread,IF(K4585=INDEX(DealTypes,2),B4585,IF(OR(K4585=INDEX(DealTypes,3),N(L4584)=0),"",L4584)))</f>
        <v/>
      </c>
      <c r="M4585" s="6" t="str">
        <f aca="false">IF(N4585&lt;&gt;"",IF(COUNTIF(N$3:N4585,N4585)=1,MAX(M$4:M4584)+1,""),"")</f>
        <v/>
      </c>
      <c r="N4585" s="7" t="str">
        <f aca="false">IF(K4585=INDEX(DealTypes,3),IF(I4584=-1,ROUND((B4585-L4584)/Point,0),ROUND((L4584-B4585)/Point,0)),"")</f>
        <v/>
      </c>
      <c r="O4585" s="6" t="str">
        <f aca="false">(IF(AND(N(N4585)&gt;0,I4584=-1),1,IF(AND(N(N4585)&lt;0,I4584=-1),-1,IF(AND(N(N4585)&gt;0,I4584=1),2,IF(AND(N(N4585)&lt;0,I4584=1),-2,"")))))</f>
        <v/>
      </c>
      <c r="P4585" s="0" t="str">
        <f aca="false">IF(N4585&lt;&gt;"",ABS(N4585),"")</f>
        <v/>
      </c>
    </row>
    <row r="4586" customFormat="false" ht="12.8" hidden="false" customHeight="false" outlineLevel="0" collapsed="false">
      <c r="A4586" s="4" t="n">
        <v>44064.4166666667</v>
      </c>
      <c r="B4586" s="5" t="n">
        <v>1.324</v>
      </c>
      <c r="C4586" s="5" t="n">
        <v>1.32448</v>
      </c>
      <c r="D4586" s="5" t="n">
        <v>1.32165</v>
      </c>
      <c r="E4586" s="5" t="n">
        <v>1.32277</v>
      </c>
      <c r="F4586" s="0" t="n">
        <v>5296</v>
      </c>
      <c r="G4586" s="0" t="n">
        <f aca="false">ROW()-3</f>
        <v>4583</v>
      </c>
      <c r="H4586" s="5" t="n">
        <f aca="true">IF(G4586&gt;(MovingPeriod+MovingShift),AVERAGE(INDIRECT("E"&amp;(ROW()-MovingPeriod-MovingShift)&amp;":"&amp;"E"&amp;ROW()-MovingShift)),"")</f>
        <v>1.31973461538462</v>
      </c>
      <c r="I4586" s="0" t="str">
        <f aca="false">IF(AND(B4586&gt;H4586,E4586&lt;H4586),-1,IF(AND(B4586&lt;H4586,E4586&gt;H4586),1,""))</f>
        <v/>
      </c>
      <c r="J4586" s="0" t="str">
        <f aca="false">IF(AND(I4586=-1,J4585=""),-1,IF(AND(I4586=1,J4585=""),1,IF(OR(AND(I4586="",J4585=1),AND(I4586="",J4585=-1),I4586=J4585),J4585,"")))</f>
        <v/>
      </c>
      <c r="K4586" s="0" t="str">
        <f aca="false">IF(AND(J4585=1,J4584=""),INDEX(DealTypes,1),IF(AND(J4585=-1,J4584=""),INDEX(DealTypes,2),IF(OR(AND(J4585="",J4584=1),AND(J4585="",J4584=-1)),INDEX(DealTypes,3),"")))</f>
        <v/>
      </c>
      <c r="L4586" s="0" t="str">
        <f aca="false">IF(K4586=INDEX(DealTypes,1),B4586+Spread,IF(K4586=INDEX(DealTypes,2),B4586,IF(OR(K4586=INDEX(DealTypes,3),N(L4585)=0),"",L4585)))</f>
        <v/>
      </c>
      <c r="M4586" s="6" t="str">
        <f aca="false">IF(N4586&lt;&gt;"",IF(COUNTIF(N$3:N4586,N4586)=1,MAX(M$4:M4585)+1,""),"")</f>
        <v/>
      </c>
      <c r="N4586" s="7" t="str">
        <f aca="false">IF(K4586=INDEX(DealTypes,3),IF(I4585=-1,ROUND((B4586-L4585)/Point,0),ROUND((L4585-B4586)/Point,0)),"")</f>
        <v/>
      </c>
      <c r="O4586" s="6" t="str">
        <f aca="false">(IF(AND(N(N4586)&gt;0,I4585=-1),1,IF(AND(N(N4586)&lt;0,I4585=-1),-1,IF(AND(N(N4586)&gt;0,I4585=1),2,IF(AND(N(N4586)&lt;0,I4585=1),-2,"")))))</f>
        <v/>
      </c>
      <c r="P4586" s="0" t="str">
        <f aca="false">IF(N4586&lt;&gt;"",ABS(N4586),"")</f>
        <v/>
      </c>
    </row>
    <row r="4587" customFormat="false" ht="12.8" hidden="false" customHeight="false" outlineLevel="0" collapsed="false">
      <c r="A4587" s="4" t="n">
        <v>44064.4583333333</v>
      </c>
      <c r="B4587" s="5" t="n">
        <v>1.32271</v>
      </c>
      <c r="C4587" s="5" t="n">
        <v>1.32281</v>
      </c>
      <c r="D4587" s="5" t="n">
        <v>1.31876</v>
      </c>
      <c r="E4587" s="5" t="n">
        <v>1.31992</v>
      </c>
      <c r="F4587" s="0" t="n">
        <v>4666</v>
      </c>
      <c r="G4587" s="0" t="n">
        <f aca="false">ROW()-3</f>
        <v>4584</v>
      </c>
      <c r="H4587" s="5" t="n">
        <f aca="true">IF(G4587&gt;(MovingPeriod+MovingShift),AVERAGE(INDIRECT("E"&amp;(ROW()-MovingPeriod-MovingShift)&amp;":"&amp;"E"&amp;ROW()-MovingShift)),"")</f>
        <v>1.32072615384615</v>
      </c>
      <c r="I4587" s="6" t="n">
        <f aca="false">IF(AND(B4587&gt;H4587,E4587&lt;H4587),-1,IF(AND(B4587&lt;H4587,E4587&gt;H4587),1,""))</f>
        <v>-1</v>
      </c>
      <c r="J4587" s="0" t="n">
        <f aca="false">IF(AND(I4587=-1,J4586=""),-1,IF(AND(I4587=1,J4586=""),1,IF(OR(AND(I4587="",J4586=1),AND(I4587="",J4586=-1),I4587=J4586),J4586,"")))</f>
        <v>-1</v>
      </c>
      <c r="K4587" s="0" t="str">
        <f aca="false">IF(AND(J4586=1,J4585=""),INDEX(DealTypes,1),IF(AND(J4586=-1,J4585=""),INDEX(DealTypes,2),IF(OR(AND(J4586="",J4585=1),AND(J4586="",J4585=-1)),INDEX(DealTypes,3),"")))</f>
        <v/>
      </c>
      <c r="L4587" s="0" t="str">
        <f aca="false">IF(K4587=INDEX(DealTypes,1),B4587+Spread,IF(K4587=INDEX(DealTypes,2),B4587,IF(OR(K4587=INDEX(DealTypes,3),N(L4586)=0),"",L4586)))</f>
        <v/>
      </c>
      <c r="M4587" s="6" t="str">
        <f aca="false">IF(N4587&lt;&gt;"",IF(COUNTIF(N$3:N4587,N4587)=1,MAX(M$4:M4586)+1,""),"")</f>
        <v/>
      </c>
      <c r="N4587" s="7" t="str">
        <f aca="false">IF(K4587=INDEX(DealTypes,3),IF(I4586=-1,ROUND((B4587-L4586)/Point,0),ROUND((L4586-B4587)/Point,0)),"")</f>
        <v/>
      </c>
      <c r="O4587" s="6" t="str">
        <f aca="false">(IF(AND(N(N4587)&gt;0,I4586=-1),1,IF(AND(N(N4587)&lt;0,I4586=-1),-1,IF(AND(N(N4587)&gt;0,I4586=1),2,IF(AND(N(N4587)&lt;0,I4586=1),-2,"")))))</f>
        <v/>
      </c>
      <c r="P4587" s="0" t="str">
        <f aca="false">IF(N4587&lt;&gt;"",ABS(N4587),"")</f>
        <v/>
      </c>
    </row>
    <row r="4588" customFormat="false" ht="12.8" hidden="false" customHeight="false" outlineLevel="0" collapsed="false">
      <c r="A4588" s="4" t="n">
        <v>44064.5</v>
      </c>
      <c r="B4588" s="5" t="n">
        <v>1.31994</v>
      </c>
      <c r="C4588" s="5" t="n">
        <v>1.3202</v>
      </c>
      <c r="D4588" s="5" t="n">
        <v>1.31553</v>
      </c>
      <c r="E4588" s="5" t="n">
        <v>1.31673</v>
      </c>
      <c r="F4588" s="0" t="n">
        <v>3623</v>
      </c>
      <c r="G4588" s="0" t="n">
        <f aca="false">ROW()-3</f>
        <v>4585</v>
      </c>
      <c r="H4588" s="5" t="n">
        <f aca="true">IF(G4588&gt;(MovingPeriod+MovingShift),AVERAGE(INDIRECT("E"&amp;(ROW()-MovingPeriod-MovingShift)&amp;":"&amp;"E"&amp;ROW()-MovingShift)),"")</f>
        <v>1.32144384615385</v>
      </c>
      <c r="I4588" s="0" t="str">
        <f aca="false">IF(AND(B4588&gt;H4588,E4588&lt;H4588),-1,IF(AND(B4588&lt;H4588,E4588&gt;H4588),1,""))</f>
        <v/>
      </c>
      <c r="J4588" s="0" t="n">
        <f aca="false">IF(AND(I4588=-1,J4587=""),-1,IF(AND(I4588=1,J4587=""),1,IF(OR(AND(I4588="",J4587=1),AND(I4588="",J4587=-1),I4588=J4587),J4587,"")))</f>
        <v>-1</v>
      </c>
      <c r="K4588" s="0" t="str">
        <f aca="false">IF(AND(J4587=1,J4586=""),INDEX(DealTypes,1),IF(AND(J4587=-1,J4586=""),INDEX(DealTypes,2),IF(OR(AND(J4587="",J4586=1),AND(J4587="",J4586=-1)),INDEX(DealTypes,3),"")))</f>
        <v>Sell</v>
      </c>
      <c r="L4588" s="5" t="n">
        <f aca="false">IF(K4588=INDEX(DealTypes,1),B4588+Spread,IF(K4588=INDEX(DealTypes,2),B4588,IF(OR(K4588=INDEX(DealTypes,3),N(L4587)=0),"",L4587)))</f>
        <v>1.31994</v>
      </c>
      <c r="M4588" s="6" t="str">
        <f aca="false">IF(N4588&lt;&gt;"",IF(COUNTIF(N$3:N4588,N4588)=1,MAX(M$4:M4587)+1,""),"")</f>
        <v/>
      </c>
      <c r="N4588" s="7" t="str">
        <f aca="false">IF(K4588=INDEX(DealTypes,3),IF(I4587=-1,ROUND((B4588-L4587)/Point,0),ROUND((L4587-B4588)/Point,0)),"")</f>
        <v/>
      </c>
      <c r="O4588" s="6" t="str">
        <f aca="false">(IF(AND(N(N4588)&gt;0,I4587=-1),1,IF(AND(N(N4588)&lt;0,I4587=-1),-1,IF(AND(N(N4588)&gt;0,I4587=1),2,IF(AND(N(N4588)&lt;0,I4587=1),-2,"")))))</f>
        <v/>
      </c>
      <c r="P4588" s="0" t="str">
        <f aca="false">IF(N4588&lt;&gt;"",ABS(N4588),"")</f>
        <v/>
      </c>
    </row>
    <row r="4589" customFormat="false" ht="12.8" hidden="false" customHeight="false" outlineLevel="0" collapsed="false">
      <c r="A4589" s="4" t="n">
        <v>44064.5416666667</v>
      </c>
      <c r="B4589" s="5" t="n">
        <v>1.31673</v>
      </c>
      <c r="C4589" s="5" t="n">
        <v>1.31711</v>
      </c>
      <c r="D4589" s="5" t="n">
        <v>1.31259</v>
      </c>
      <c r="E4589" s="5" t="n">
        <v>1.31553</v>
      </c>
      <c r="F4589" s="0" t="n">
        <v>3965</v>
      </c>
      <c r="G4589" s="0" t="n">
        <f aca="false">ROW()-3</f>
        <v>4586</v>
      </c>
      <c r="H4589" s="5" t="n">
        <f aca="true">IF(G4589&gt;(MovingPeriod+MovingShift),AVERAGE(INDIRECT("E"&amp;(ROW()-MovingPeriod-MovingShift)&amp;":"&amp;"E"&amp;ROW()-MovingShift)),"")</f>
        <v>1.32184923076923</v>
      </c>
      <c r="I4589" s="0" t="str">
        <f aca="false">IF(AND(B4589&gt;H4589,E4589&lt;H4589),-1,IF(AND(B4589&lt;H4589,E4589&gt;H4589),1,""))</f>
        <v/>
      </c>
      <c r="J4589" s="0" t="n">
        <f aca="false">IF(AND(I4589=-1,J4588=""),-1,IF(AND(I4589=1,J4588=""),1,IF(OR(AND(I4589="",J4588=1),AND(I4589="",J4588=-1),I4589=J4588),J4588,"")))</f>
        <v>-1</v>
      </c>
      <c r="K4589" s="0" t="str">
        <f aca="false">IF(AND(J4588=1,J4587=""),INDEX(DealTypes,1),IF(AND(J4588=-1,J4587=""),INDEX(DealTypes,2),IF(OR(AND(J4588="",J4587=1),AND(J4588="",J4587=-1)),INDEX(DealTypes,3),"")))</f>
        <v/>
      </c>
      <c r="L4589" s="5" t="n">
        <f aca="false">IF(K4589=INDEX(DealTypes,1),B4589+Spread,IF(K4589=INDEX(DealTypes,2),B4589,IF(OR(K4589=INDEX(DealTypes,3),N(L4588)=0),"",L4588)))</f>
        <v>1.31994</v>
      </c>
      <c r="M4589" s="6" t="str">
        <f aca="false">IF(N4589&lt;&gt;"",IF(COUNTIF(N$3:N4589,N4589)=1,MAX(M$4:M4588)+1,""),"")</f>
        <v/>
      </c>
      <c r="N4589" s="7" t="str">
        <f aca="false">IF(K4589=INDEX(DealTypes,3),IF(I4588=-1,ROUND((B4589-L4588)/Point,0),ROUND((L4588-B4589)/Point,0)),"")</f>
        <v/>
      </c>
      <c r="O4589" s="6" t="str">
        <f aca="false">(IF(AND(N(N4589)&gt;0,I4588=-1),1,IF(AND(N(N4589)&lt;0,I4588=-1),-1,IF(AND(N(N4589)&gt;0,I4588=1),2,IF(AND(N(N4589)&lt;0,I4588=1),-2,"")))))</f>
        <v/>
      </c>
      <c r="P4589" s="0" t="str">
        <f aca="false">IF(N4589&lt;&gt;"",ABS(N4589),"")</f>
        <v/>
      </c>
    </row>
    <row r="4590" customFormat="false" ht="12.8" hidden="false" customHeight="false" outlineLevel="0" collapsed="false">
      <c r="A4590" s="4" t="n">
        <v>44064.5833333333</v>
      </c>
      <c r="B4590" s="5" t="n">
        <v>1.31549</v>
      </c>
      <c r="C4590" s="5" t="n">
        <v>1.31549</v>
      </c>
      <c r="D4590" s="5" t="n">
        <v>1.31055</v>
      </c>
      <c r="E4590" s="5" t="n">
        <v>1.31083</v>
      </c>
      <c r="F4590" s="0" t="n">
        <v>3593</v>
      </c>
      <c r="G4590" s="0" t="n">
        <f aca="false">ROW()-3</f>
        <v>4587</v>
      </c>
      <c r="H4590" s="5" t="n">
        <f aca="true">IF(G4590&gt;(MovingPeriod+MovingShift),AVERAGE(INDIRECT("E"&amp;(ROW()-MovingPeriod-MovingShift)&amp;":"&amp;"E"&amp;ROW()-MovingShift)),"")</f>
        <v>1.32226769230769</v>
      </c>
      <c r="I4590" s="0" t="str">
        <f aca="false">IF(AND(B4590&gt;H4590,E4590&lt;H4590),-1,IF(AND(B4590&lt;H4590,E4590&gt;H4590),1,""))</f>
        <v/>
      </c>
      <c r="J4590" s="0" t="n">
        <f aca="false">IF(AND(I4590=-1,J4589=""),-1,IF(AND(I4590=1,J4589=""),1,IF(OR(AND(I4590="",J4589=1),AND(I4590="",J4589=-1),I4590=J4589),J4589,"")))</f>
        <v>-1</v>
      </c>
      <c r="K4590" s="0" t="str">
        <f aca="false">IF(AND(J4589=1,J4588=""),INDEX(DealTypes,1),IF(AND(J4589=-1,J4588=""),INDEX(DealTypes,2),IF(OR(AND(J4589="",J4588=1),AND(J4589="",J4588=-1)),INDEX(DealTypes,3),"")))</f>
        <v/>
      </c>
      <c r="L4590" s="5" t="n">
        <f aca="false">IF(K4590=INDEX(DealTypes,1),B4590+Spread,IF(K4590=INDEX(DealTypes,2),B4590,IF(OR(K4590=INDEX(DealTypes,3),N(L4589)=0),"",L4589)))</f>
        <v>1.31994</v>
      </c>
      <c r="M4590" s="6" t="str">
        <f aca="false">IF(N4590&lt;&gt;"",IF(COUNTIF(N$3:N4590,N4590)=1,MAX(M$4:M4589)+1,""),"")</f>
        <v/>
      </c>
      <c r="N4590" s="7" t="str">
        <f aca="false">IF(K4590=INDEX(DealTypes,3),IF(I4589=-1,ROUND((B4590-L4589)/Point,0),ROUND((L4589-B4590)/Point,0)),"")</f>
        <v/>
      </c>
      <c r="O4590" s="6" t="str">
        <f aca="false">(IF(AND(N(N4590)&gt;0,I4589=-1),1,IF(AND(N(N4590)&lt;0,I4589=-1),-1,IF(AND(N(N4590)&gt;0,I4589=1),2,IF(AND(N(N4590)&lt;0,I4589=1),-2,"")))))</f>
        <v/>
      </c>
      <c r="P4590" s="0" t="str">
        <f aca="false">IF(N4590&lt;&gt;"",ABS(N4590),"")</f>
        <v/>
      </c>
    </row>
    <row r="4591" customFormat="false" ht="12.8" hidden="false" customHeight="false" outlineLevel="0" collapsed="false">
      <c r="A4591" s="4" t="n">
        <v>44064.625</v>
      </c>
      <c r="B4591" s="5" t="n">
        <v>1.31085</v>
      </c>
      <c r="C4591" s="5" t="n">
        <v>1.31151</v>
      </c>
      <c r="D4591" s="5" t="n">
        <v>1.30976</v>
      </c>
      <c r="E4591" s="5" t="n">
        <v>1.31076</v>
      </c>
      <c r="F4591" s="0" t="n">
        <v>3672</v>
      </c>
      <c r="G4591" s="0" t="n">
        <f aca="false">ROW()-3</f>
        <v>4588</v>
      </c>
      <c r="H4591" s="5" t="n">
        <f aca="true">IF(G4591&gt;(MovingPeriod+MovingShift),AVERAGE(INDIRECT("E"&amp;(ROW()-MovingPeriod-MovingShift)&amp;":"&amp;"E"&amp;ROW()-MovingShift)),"")</f>
        <v>1.32262230769231</v>
      </c>
      <c r="I4591" s="0" t="str">
        <f aca="false">IF(AND(B4591&gt;H4591,E4591&lt;H4591),-1,IF(AND(B4591&lt;H4591,E4591&gt;H4591),1,""))</f>
        <v/>
      </c>
      <c r="J4591" s="0" t="n">
        <f aca="false">IF(AND(I4591=-1,J4590=""),-1,IF(AND(I4591=1,J4590=""),1,IF(OR(AND(I4591="",J4590=1),AND(I4591="",J4590=-1),I4591=J4590),J4590,"")))</f>
        <v>-1</v>
      </c>
      <c r="K4591" s="0" t="str">
        <f aca="false">IF(AND(J4590=1,J4589=""),INDEX(DealTypes,1),IF(AND(J4590=-1,J4589=""),INDEX(DealTypes,2),IF(OR(AND(J4590="",J4589=1),AND(J4590="",J4589=-1)),INDEX(DealTypes,3),"")))</f>
        <v/>
      </c>
      <c r="L4591" s="5" t="n">
        <f aca="false">IF(K4591=INDEX(DealTypes,1),B4591+Spread,IF(K4591=INDEX(DealTypes,2),B4591,IF(OR(K4591=INDEX(DealTypes,3),N(L4590)=0),"",L4590)))</f>
        <v>1.31994</v>
      </c>
      <c r="M4591" s="6" t="str">
        <f aca="false">IF(N4591&lt;&gt;"",IF(COUNTIF(N$3:N4591,N4591)=1,MAX(M$4:M4590)+1,""),"")</f>
        <v/>
      </c>
      <c r="N4591" s="7" t="str">
        <f aca="false">IF(K4591=INDEX(DealTypes,3),IF(I4590=-1,ROUND((B4591-L4590)/Point,0),ROUND((L4590-B4591)/Point,0)),"")</f>
        <v/>
      </c>
      <c r="O4591" s="6" t="str">
        <f aca="false">(IF(AND(N(N4591)&gt;0,I4590=-1),1,IF(AND(N(N4591)&lt;0,I4590=-1),-1,IF(AND(N(N4591)&gt;0,I4590=1),2,IF(AND(N(N4591)&lt;0,I4590=1),-2,"")))))</f>
        <v/>
      </c>
      <c r="P4591" s="0" t="str">
        <f aca="false">IF(N4591&lt;&gt;"",ABS(N4591),"")</f>
        <v/>
      </c>
    </row>
    <row r="4592" customFormat="false" ht="12.8" hidden="false" customHeight="false" outlineLevel="0" collapsed="false">
      <c r="A4592" s="4" t="n">
        <v>44064.6666666667</v>
      </c>
      <c r="B4592" s="5" t="n">
        <v>1.31073</v>
      </c>
      <c r="C4592" s="5" t="n">
        <v>1.311</v>
      </c>
      <c r="D4592" s="5" t="n">
        <v>1.30688</v>
      </c>
      <c r="E4592" s="5" t="n">
        <v>1.30939</v>
      </c>
      <c r="F4592" s="0" t="n">
        <v>4390</v>
      </c>
      <c r="G4592" s="0" t="n">
        <f aca="false">ROW()-3</f>
        <v>4589</v>
      </c>
      <c r="H4592" s="5" t="n">
        <f aca="true">IF(G4592&gt;(MovingPeriod+MovingShift),AVERAGE(INDIRECT("E"&amp;(ROW()-MovingPeriod-MovingShift)&amp;":"&amp;"E"&amp;ROW()-MovingShift)),"")</f>
        <v>1.32275076923077</v>
      </c>
      <c r="I4592" s="0" t="str">
        <f aca="false">IF(AND(B4592&gt;H4592,E4592&lt;H4592),-1,IF(AND(B4592&lt;H4592,E4592&gt;H4592),1,""))</f>
        <v/>
      </c>
      <c r="J4592" s="0" t="n">
        <f aca="false">IF(AND(I4592=-1,J4591=""),-1,IF(AND(I4592=1,J4591=""),1,IF(OR(AND(I4592="",J4591=1),AND(I4592="",J4591=-1),I4592=J4591),J4591,"")))</f>
        <v>-1</v>
      </c>
      <c r="K4592" s="0" t="str">
        <f aca="false">IF(AND(J4591=1,J4590=""),INDEX(DealTypes,1),IF(AND(J4591=-1,J4590=""),INDEX(DealTypes,2),IF(OR(AND(J4591="",J4590=1),AND(J4591="",J4590=-1)),INDEX(DealTypes,3),"")))</f>
        <v/>
      </c>
      <c r="L4592" s="5" t="n">
        <f aca="false">IF(K4592=INDEX(DealTypes,1),B4592+Spread,IF(K4592=INDEX(DealTypes,2),B4592,IF(OR(K4592=INDEX(DealTypes,3),N(L4591)=0),"",L4591)))</f>
        <v>1.31994</v>
      </c>
      <c r="M4592" s="6" t="str">
        <f aca="false">IF(N4592&lt;&gt;"",IF(COUNTIF(N$3:N4592,N4592)=1,MAX(M$4:M4591)+1,""),"")</f>
        <v/>
      </c>
      <c r="N4592" s="7" t="str">
        <f aca="false">IF(K4592=INDEX(DealTypes,3),IF(I4591=-1,ROUND((B4592-L4591)/Point,0),ROUND((L4591-B4592)/Point,0)),"")</f>
        <v/>
      </c>
      <c r="O4592" s="6" t="str">
        <f aca="false">(IF(AND(N(N4592)&gt;0,I4591=-1),1,IF(AND(N(N4592)&lt;0,I4591=-1),-1,IF(AND(N(N4592)&gt;0,I4591=1),2,IF(AND(N(N4592)&lt;0,I4591=1),-2,"")))))</f>
        <v/>
      </c>
      <c r="P4592" s="0" t="str">
        <f aca="false">IF(N4592&lt;&gt;"",ABS(N4592),"")</f>
        <v/>
      </c>
    </row>
    <row r="4593" customFormat="false" ht="12.8" hidden="false" customHeight="false" outlineLevel="0" collapsed="false">
      <c r="A4593" s="4" t="n">
        <v>44064.7083333333</v>
      </c>
      <c r="B4593" s="5" t="n">
        <v>1.3094</v>
      </c>
      <c r="C4593" s="5" t="n">
        <v>1.31057</v>
      </c>
      <c r="D4593" s="5" t="n">
        <v>1.30647</v>
      </c>
      <c r="E4593" s="5" t="n">
        <v>1.30731</v>
      </c>
      <c r="F4593" s="0" t="n">
        <v>3980</v>
      </c>
      <c r="G4593" s="0" t="n">
        <f aca="false">ROW()-3</f>
        <v>4590</v>
      </c>
      <c r="H4593" s="5" t="n">
        <f aca="true">IF(G4593&gt;(MovingPeriod+MovingShift),AVERAGE(INDIRECT("E"&amp;(ROW()-MovingPeriod-MovingShift)&amp;":"&amp;"E"&amp;ROW()-MovingShift)),"")</f>
        <v>1.32257923076923</v>
      </c>
      <c r="I4593" s="0" t="str">
        <f aca="false">IF(AND(B4593&gt;H4593,E4593&lt;H4593),-1,IF(AND(B4593&lt;H4593,E4593&gt;H4593),1,""))</f>
        <v/>
      </c>
      <c r="J4593" s="0" t="n">
        <f aca="false">IF(AND(I4593=-1,J4592=""),-1,IF(AND(I4593=1,J4592=""),1,IF(OR(AND(I4593="",J4592=1),AND(I4593="",J4592=-1),I4593=J4592),J4592,"")))</f>
        <v>-1</v>
      </c>
      <c r="K4593" s="0" t="str">
        <f aca="false">IF(AND(J4592=1,J4591=""),INDEX(DealTypes,1),IF(AND(J4592=-1,J4591=""),INDEX(DealTypes,2),IF(OR(AND(J4592="",J4591=1),AND(J4592="",J4591=-1)),INDEX(DealTypes,3),"")))</f>
        <v/>
      </c>
      <c r="L4593" s="5" t="n">
        <f aca="false">IF(K4593=INDEX(DealTypes,1),B4593+Spread,IF(K4593=INDEX(DealTypes,2),B4593,IF(OR(K4593=INDEX(DealTypes,3),N(L4592)=0),"",L4592)))</f>
        <v>1.31994</v>
      </c>
      <c r="M4593" s="6" t="str">
        <f aca="false">IF(N4593&lt;&gt;"",IF(COUNTIF(N$3:N4593,N4593)=1,MAX(M$4:M4592)+1,""),"")</f>
        <v/>
      </c>
      <c r="N4593" s="7" t="str">
        <f aca="false">IF(K4593=INDEX(DealTypes,3),IF(I4592=-1,ROUND((B4593-L4592)/Point,0),ROUND((L4592-B4593)/Point,0)),"")</f>
        <v/>
      </c>
      <c r="O4593" s="6" t="str">
        <f aca="false">(IF(AND(N(N4593)&gt;0,I4592=-1),1,IF(AND(N(N4593)&lt;0,I4592=-1),-1,IF(AND(N(N4593)&gt;0,I4592=1),2,IF(AND(N(N4593)&lt;0,I4592=1),-2,"")))))</f>
        <v/>
      </c>
      <c r="P4593" s="0" t="str">
        <f aca="false">IF(N4593&lt;&gt;"",ABS(N4593),"")</f>
        <v/>
      </c>
    </row>
    <row r="4594" customFormat="false" ht="12.8" hidden="false" customHeight="false" outlineLevel="0" collapsed="false">
      <c r="A4594" s="4" t="n">
        <v>44064.75</v>
      </c>
      <c r="B4594" s="5" t="n">
        <v>1.30727</v>
      </c>
      <c r="C4594" s="5" t="n">
        <v>1.31008</v>
      </c>
      <c r="D4594" s="5" t="n">
        <v>1.30588</v>
      </c>
      <c r="E4594" s="5" t="n">
        <v>1.30979</v>
      </c>
      <c r="F4594" s="0" t="n">
        <v>3129</v>
      </c>
      <c r="G4594" s="0" t="n">
        <f aca="false">ROW()-3</f>
        <v>4591</v>
      </c>
      <c r="H4594" s="5" t="n">
        <f aca="true">IF(G4594&gt;(MovingPeriod+MovingShift),AVERAGE(INDIRECT("E"&amp;(ROW()-MovingPeriod-MovingShift)&amp;":"&amp;"E"&amp;ROW()-MovingShift)),"")</f>
        <v>1.32222846153846</v>
      </c>
      <c r="I4594" s="6" t="str">
        <f aca="false">IF(AND(B4594&gt;H4594,E4594&lt;H4594),-1,IF(AND(B4594&lt;H4594,E4594&gt;H4594),1,""))</f>
        <v/>
      </c>
      <c r="J4594" s="0" t="n">
        <f aca="false">IF(AND(I4594=-1,J4593=""),-1,IF(AND(I4594=1,J4593=""),1,IF(OR(AND(I4594="",J4593=1),AND(I4594="",J4593=-1),I4594=J4593),J4593,"")))</f>
        <v>-1</v>
      </c>
      <c r="K4594" s="0" t="str">
        <f aca="false">IF(AND(J4593=1,J4592=""),INDEX(DealTypes,1),IF(AND(J4593=-1,J4592=""),INDEX(DealTypes,2),IF(OR(AND(J4593="",J4592=1),AND(J4593="",J4592=-1)),INDEX(DealTypes,3),"")))</f>
        <v/>
      </c>
      <c r="L4594" s="5" t="n">
        <f aca="false">IF(K4594=INDEX(DealTypes,1),B4594+Spread,IF(K4594=INDEX(DealTypes,2),B4594,IF(OR(K4594=INDEX(DealTypes,3),N(L4593)=0),"",L4593)))</f>
        <v>1.31994</v>
      </c>
      <c r="M4594" s="6" t="str">
        <f aca="false">IF(N4594&lt;&gt;"",IF(COUNTIF(N$3:N4594,N4594)=1,MAX(M$4:M4593)+1,""),"")</f>
        <v/>
      </c>
      <c r="N4594" s="7" t="str">
        <f aca="false">IF(K4594=INDEX(DealTypes,3),IF(I4593=-1,ROUND((B4594-L4593)/Point,0),ROUND((L4593-B4594)/Point,0)),"")</f>
        <v/>
      </c>
      <c r="O4594" s="6" t="str">
        <f aca="false">(IF(AND(N(N4594)&gt;0,I4593=-1),1,IF(AND(N(N4594)&lt;0,I4593=-1),-1,IF(AND(N(N4594)&gt;0,I4593=1),2,IF(AND(N(N4594)&lt;0,I4593=1),-2,"")))))</f>
        <v/>
      </c>
      <c r="P4594" s="0" t="str">
        <f aca="false">IF(N4594&lt;&gt;"",ABS(N4594),"")</f>
        <v/>
      </c>
    </row>
    <row r="4595" customFormat="false" ht="12.8" hidden="false" customHeight="false" outlineLevel="0" collapsed="false">
      <c r="A4595" s="4" t="n">
        <v>44064.7916666667</v>
      </c>
      <c r="B4595" s="5" t="n">
        <v>1.30979</v>
      </c>
      <c r="C4595" s="5" t="n">
        <v>1.30979</v>
      </c>
      <c r="D4595" s="5" t="n">
        <v>1.30709</v>
      </c>
      <c r="E4595" s="5" t="n">
        <v>1.30775</v>
      </c>
      <c r="F4595" s="0" t="n">
        <v>2140</v>
      </c>
      <c r="G4595" s="0" t="n">
        <f aca="false">ROW()-3</f>
        <v>4592</v>
      </c>
      <c r="H4595" s="5" t="n">
        <f aca="true">IF(G4595&gt;(MovingPeriod+MovingShift),AVERAGE(INDIRECT("E"&amp;(ROW()-MovingPeriod-MovingShift)&amp;":"&amp;"E"&amp;ROW()-MovingShift)),"")</f>
        <v>1.32177538461538</v>
      </c>
      <c r="I4595" s="6" t="str">
        <f aca="false">IF(AND(B4595&gt;H4595,E4595&lt;H4595),-1,IF(AND(B4595&lt;H4595,E4595&gt;H4595),1,""))</f>
        <v/>
      </c>
      <c r="J4595" s="0" t="n">
        <f aca="false">IF(AND(I4595=-1,J4594=""),-1,IF(AND(I4595=1,J4594=""),1,IF(OR(AND(I4595="",J4594=1),AND(I4595="",J4594=-1),I4595=J4594),J4594,"")))</f>
        <v>-1</v>
      </c>
      <c r="K4595" s="0" t="str">
        <f aca="false">IF(AND(J4594=1,J4593=""),INDEX(DealTypes,1),IF(AND(J4594=-1,J4593=""),INDEX(DealTypes,2),IF(OR(AND(J4594="",J4593=1),AND(J4594="",J4593=-1)),INDEX(DealTypes,3),"")))</f>
        <v/>
      </c>
      <c r="L4595" s="5" t="n">
        <f aca="false">IF(K4595=INDEX(DealTypes,1),B4595+Spread,IF(K4595=INDEX(DealTypes,2),B4595,IF(OR(K4595=INDEX(DealTypes,3),N(L4594)=0),"",L4594)))</f>
        <v>1.31994</v>
      </c>
      <c r="M4595" s="6" t="str">
        <f aca="false">IF(N4595&lt;&gt;"",IF(COUNTIF(N$3:N4595,N4595)=1,MAX(M$4:M4594)+1,""),"")</f>
        <v/>
      </c>
      <c r="N4595" s="7" t="str">
        <f aca="false">IF(K4595=INDEX(DealTypes,3),IF(I4594=-1,ROUND((B4595-L4594)/Point,0),ROUND((L4594-B4595)/Point,0)),"")</f>
        <v/>
      </c>
      <c r="O4595" s="6" t="str">
        <f aca="false">(IF(AND(N(N4595)&gt;0,I4594=-1),1,IF(AND(N(N4595)&lt;0,I4594=-1),-1,IF(AND(N(N4595)&gt;0,I4594=1),2,IF(AND(N(N4595)&lt;0,I4594=1),-2,"")))))</f>
        <v/>
      </c>
      <c r="P4595" s="0" t="str">
        <f aca="false">IF(N4595&lt;&gt;"",ABS(N4595),"")</f>
        <v/>
      </c>
    </row>
    <row r="4596" customFormat="false" ht="12.8" hidden="false" customHeight="false" outlineLevel="0" collapsed="false">
      <c r="A4596" s="4" t="n">
        <v>44064.8333333333</v>
      </c>
      <c r="B4596" s="5" t="n">
        <v>1.3077</v>
      </c>
      <c r="C4596" s="5" t="n">
        <v>1.30833</v>
      </c>
      <c r="D4596" s="5" t="n">
        <v>1.30718</v>
      </c>
      <c r="E4596" s="5" t="n">
        <v>1.30821</v>
      </c>
      <c r="F4596" s="0" t="n">
        <v>1603</v>
      </c>
      <c r="G4596" s="0" t="n">
        <f aca="false">ROW()-3</f>
        <v>4593</v>
      </c>
      <c r="H4596" s="5" t="n">
        <f aca="true">IF(G4596&gt;(MovingPeriod+MovingShift),AVERAGE(INDIRECT("E"&amp;(ROW()-MovingPeriod-MovingShift)&amp;":"&amp;"E"&amp;ROW()-MovingShift)),"")</f>
        <v>1.32092076923077</v>
      </c>
      <c r="I4596" s="6" t="str">
        <f aca="false">IF(AND(B4596&gt;H4596,E4596&lt;H4596),-1,IF(AND(B4596&lt;H4596,E4596&gt;H4596),1,""))</f>
        <v/>
      </c>
      <c r="J4596" s="0" t="n">
        <f aca="false">IF(AND(I4596=-1,J4595=""),-1,IF(AND(I4596=1,J4595=""),1,IF(OR(AND(I4596="",J4595=1),AND(I4596="",J4595=-1),I4596=J4595),J4595,"")))</f>
        <v>-1</v>
      </c>
      <c r="K4596" s="0" t="str">
        <f aca="false">IF(AND(J4595=1,J4594=""),INDEX(DealTypes,1),IF(AND(J4595=-1,J4594=""),INDEX(DealTypes,2),IF(OR(AND(J4595="",J4594=1),AND(J4595="",J4594=-1)),INDEX(DealTypes,3),"")))</f>
        <v/>
      </c>
      <c r="L4596" s="5" t="n">
        <f aca="false">IF(K4596=INDEX(DealTypes,1),B4596+Spread,IF(K4596=INDEX(DealTypes,2),B4596,IF(OR(K4596=INDEX(DealTypes,3),N(L4595)=0),"",L4595)))</f>
        <v>1.31994</v>
      </c>
      <c r="M4596" s="6" t="str">
        <f aca="false">IF(N4596&lt;&gt;"",IF(COUNTIF(N$3:N4596,N4596)=1,MAX(M$4:M4595)+1,""),"")</f>
        <v/>
      </c>
      <c r="N4596" s="7" t="str">
        <f aca="false">IF(K4596=INDEX(DealTypes,3),IF(I4595=-1,ROUND((B4596-L4595)/Point,0),ROUND((L4595-B4596)/Point,0)),"")</f>
        <v/>
      </c>
      <c r="O4596" s="6" t="str">
        <f aca="false">(IF(AND(N(N4596)&gt;0,I4595=-1),1,IF(AND(N(N4596)&lt;0,I4595=-1),-1,IF(AND(N(N4596)&gt;0,I4595=1),2,IF(AND(N(N4596)&lt;0,I4595=1),-2,"")))))</f>
        <v/>
      </c>
      <c r="P4596" s="0" t="str">
        <f aca="false">IF(N4596&lt;&gt;"",ABS(N4596),"")</f>
        <v/>
      </c>
    </row>
    <row r="4597" customFormat="false" ht="12.8" hidden="false" customHeight="false" outlineLevel="0" collapsed="false">
      <c r="A4597" s="4" t="n">
        <v>44064.875</v>
      </c>
      <c r="B4597" s="5" t="n">
        <v>1.30821</v>
      </c>
      <c r="C4597" s="5" t="n">
        <v>1.3093</v>
      </c>
      <c r="D4597" s="5" t="n">
        <v>1.30801</v>
      </c>
      <c r="E4597" s="5" t="n">
        <v>1.30929</v>
      </c>
      <c r="F4597" s="0" t="n">
        <v>1146</v>
      </c>
      <c r="G4597" s="0" t="n">
        <f aca="false">ROW()-3</f>
        <v>4594</v>
      </c>
      <c r="H4597" s="5" t="n">
        <f aca="true">IF(G4597&gt;(MovingPeriod+MovingShift),AVERAGE(INDIRECT("E"&amp;(ROW()-MovingPeriod-MovingShift)&amp;":"&amp;"E"&amp;ROW()-MovingShift)),"")</f>
        <v>1.32006846153846</v>
      </c>
      <c r="I4597" s="6" t="str">
        <f aca="false">IF(AND(B4597&gt;H4597,E4597&lt;H4597),-1,IF(AND(B4597&lt;H4597,E4597&gt;H4597),1,""))</f>
        <v/>
      </c>
      <c r="J4597" s="0" t="n">
        <f aca="false">IF(AND(I4597=-1,J4596=""),-1,IF(AND(I4597=1,J4596=""),1,IF(OR(AND(I4597="",J4596=1),AND(I4597="",J4596=-1),I4597=J4596),J4596,"")))</f>
        <v>-1</v>
      </c>
      <c r="K4597" s="0" t="str">
        <f aca="false">IF(AND(J4596=1,J4595=""),INDEX(DealTypes,1),IF(AND(J4596=-1,J4595=""),INDEX(DealTypes,2),IF(OR(AND(J4596="",J4595=1),AND(J4596="",J4595=-1)),INDEX(DealTypes,3),"")))</f>
        <v/>
      </c>
      <c r="L4597" s="5" t="n">
        <f aca="false">IF(K4597=INDEX(DealTypes,1),B4597+Spread,IF(K4597=INDEX(DealTypes,2),B4597,IF(OR(K4597=INDEX(DealTypes,3),N(L4596)=0),"",L4596)))</f>
        <v>1.31994</v>
      </c>
      <c r="M4597" s="6" t="str">
        <f aca="false">IF(N4597&lt;&gt;"",IF(COUNTIF(N$3:N4597,N4597)=1,MAX(M$4:M4596)+1,""),"")</f>
        <v/>
      </c>
      <c r="N4597" s="7" t="str">
        <f aca="false">IF(K4597=INDEX(DealTypes,3),IF(I4596=-1,ROUND((B4597-L4596)/Point,0),ROUND((L4596-B4597)/Point,0)),"")</f>
        <v/>
      </c>
      <c r="O4597" s="6" t="str">
        <f aca="false">(IF(AND(N(N4597)&gt;0,I4596=-1),1,IF(AND(N(N4597)&lt;0,I4596=-1),-1,IF(AND(N(N4597)&gt;0,I4596=1),2,IF(AND(N(N4597)&lt;0,I4596=1),-2,"")))))</f>
        <v/>
      </c>
      <c r="P4597" s="0" t="str">
        <f aca="false">IF(N4597&lt;&gt;"",ABS(N4597),"")</f>
        <v/>
      </c>
    </row>
    <row r="4598" customFormat="false" ht="12.8" hidden="false" customHeight="false" outlineLevel="0" collapsed="false">
      <c r="A4598" s="4" t="n">
        <v>44064.9166666667</v>
      </c>
      <c r="B4598" s="5" t="n">
        <v>1.30929</v>
      </c>
      <c r="C4598" s="5" t="n">
        <v>1.30969</v>
      </c>
      <c r="D4598" s="5" t="n">
        <v>1.30867</v>
      </c>
      <c r="E4598" s="5" t="n">
        <v>1.3087</v>
      </c>
      <c r="F4598" s="0" t="n">
        <v>1510</v>
      </c>
      <c r="G4598" s="0" t="n">
        <f aca="false">ROW()-3</f>
        <v>4595</v>
      </c>
      <c r="H4598" s="5" t="n">
        <f aca="true">IF(G4598&gt;(MovingPeriod+MovingShift),AVERAGE(INDIRECT("E"&amp;(ROW()-MovingPeriod-MovingShift)&amp;":"&amp;"E"&amp;ROW()-MovingShift)),"")</f>
        <v>1.31901538461538</v>
      </c>
      <c r="I4598" s="6" t="str">
        <f aca="false">IF(AND(B4598&gt;H4598,E4598&lt;H4598),-1,IF(AND(B4598&lt;H4598,E4598&gt;H4598),1,""))</f>
        <v/>
      </c>
      <c r="J4598" s="0" t="n">
        <f aca="false">IF(AND(I4598=-1,J4597=""),-1,IF(AND(I4598=1,J4597=""),1,IF(OR(AND(I4598="",J4597=1),AND(I4598="",J4597=-1),I4598=J4597),J4597,"")))</f>
        <v>-1</v>
      </c>
      <c r="K4598" s="0" t="str">
        <f aca="false">IF(AND(J4597=1,J4596=""),INDEX(DealTypes,1),IF(AND(J4597=-1,J4596=""),INDEX(DealTypes,2),IF(OR(AND(J4597="",J4596=1),AND(J4597="",J4596=-1)),INDEX(DealTypes,3),"")))</f>
        <v/>
      </c>
      <c r="L4598" s="5" t="n">
        <f aca="false">IF(K4598=INDEX(DealTypes,1),B4598+Spread,IF(K4598=INDEX(DealTypes,2),B4598,IF(OR(K4598=INDEX(DealTypes,3),N(L4597)=0),"",L4597)))</f>
        <v>1.31994</v>
      </c>
      <c r="M4598" s="6" t="str">
        <f aca="false">IF(N4598&lt;&gt;"",IF(COUNTIF(N$3:N4598,N4598)=1,MAX(M$4:M4597)+1,""),"")</f>
        <v/>
      </c>
      <c r="N4598" s="7" t="str">
        <f aca="false">IF(K4598=INDEX(DealTypes,3),IF(I4597=-1,ROUND((B4598-L4597)/Point,0),ROUND((L4597-B4598)/Point,0)),"")</f>
        <v/>
      </c>
      <c r="O4598" s="6" t="str">
        <f aca="false">(IF(AND(N(N4598)&gt;0,I4597=-1),1,IF(AND(N(N4598)&lt;0,I4597=-1),-1,IF(AND(N(N4598)&gt;0,I4597=1),2,IF(AND(N(N4598)&lt;0,I4597=1),-2,"")))))</f>
        <v/>
      </c>
      <c r="P4598" s="0" t="str">
        <f aca="false">IF(N4598&lt;&gt;"",ABS(N4598),"")</f>
        <v/>
      </c>
    </row>
    <row r="4599" customFormat="false" ht="12.8" hidden="false" customHeight="false" outlineLevel="0" collapsed="false">
      <c r="A4599" s="4" t="n">
        <v>44064.9583333333</v>
      </c>
      <c r="B4599" s="5" t="n">
        <v>1.3087</v>
      </c>
      <c r="C4599" s="5" t="n">
        <v>1.3096</v>
      </c>
      <c r="D4599" s="5" t="n">
        <v>1.30863</v>
      </c>
      <c r="E4599" s="5" t="n">
        <v>1.30895</v>
      </c>
      <c r="F4599" s="0" t="n">
        <v>778</v>
      </c>
      <c r="G4599" s="0" t="n">
        <f aca="false">ROW()-3</f>
        <v>4596</v>
      </c>
      <c r="H4599" s="5" t="n">
        <f aca="true">IF(G4599&gt;(MovingPeriod+MovingShift),AVERAGE(INDIRECT("E"&amp;(ROW()-MovingPeriod-MovingShift)&amp;":"&amp;"E"&amp;ROW()-MovingShift)),"")</f>
        <v>1.31782615384615</v>
      </c>
      <c r="I4599" s="6" t="str">
        <f aca="false">IF(AND(B4599&gt;H4599,E4599&lt;H4599),-1,IF(AND(B4599&lt;H4599,E4599&gt;H4599),1,""))</f>
        <v/>
      </c>
      <c r="J4599" s="0" t="n">
        <f aca="false">IF(AND(I4599=-1,J4598=""),-1,IF(AND(I4599=1,J4598=""),1,IF(OR(AND(I4599="",J4598=1),AND(I4599="",J4598=-1),I4599=J4598),J4598,"")))</f>
        <v>-1</v>
      </c>
      <c r="K4599" s="0" t="str">
        <f aca="false">IF(AND(J4598=1,J4597=""),INDEX(DealTypes,1),IF(AND(J4598=-1,J4597=""),INDEX(DealTypes,2),IF(OR(AND(J4598="",J4597=1),AND(J4598="",J4597=-1)),INDEX(DealTypes,3),"")))</f>
        <v/>
      </c>
      <c r="L4599" s="5" t="n">
        <f aca="false">IF(K4599=INDEX(DealTypes,1),B4599+Spread,IF(K4599=INDEX(DealTypes,2),B4599,IF(OR(K4599=INDEX(DealTypes,3),N(L4598)=0),"",L4598)))</f>
        <v>1.31994</v>
      </c>
      <c r="M4599" s="6" t="str">
        <f aca="false">IF(N4599&lt;&gt;"",IF(COUNTIF(N$3:N4599,N4599)=1,MAX(M$4:M4598)+1,""),"")</f>
        <v/>
      </c>
      <c r="N4599" s="7" t="str">
        <f aca="false">IF(K4599=INDEX(DealTypes,3),IF(I4598=-1,ROUND((B4599-L4598)/Point,0),ROUND((L4598-B4599)/Point,0)),"")</f>
        <v/>
      </c>
      <c r="O4599" s="6" t="str">
        <f aca="false">(IF(AND(N(N4599)&gt;0,I4598=-1),1,IF(AND(N(N4599)&lt;0,I4598=-1),-1,IF(AND(N(N4599)&gt;0,I4598=1),2,IF(AND(N(N4599)&lt;0,I4598=1),-2,"")))))</f>
        <v/>
      </c>
      <c r="P4599" s="0" t="str">
        <f aca="false">IF(N4599&lt;&gt;"",ABS(N4599),"")</f>
        <v/>
      </c>
    </row>
    <row r="4600" customFormat="false" ht="12.8" hidden="false" customHeight="false" outlineLevel="0" collapsed="false">
      <c r="A4600" s="4" t="n">
        <v>44067</v>
      </c>
      <c r="B4600" s="5" t="n">
        <v>1.3082</v>
      </c>
      <c r="C4600" s="5" t="n">
        <v>1.30929</v>
      </c>
      <c r="D4600" s="5" t="n">
        <v>1.30816</v>
      </c>
      <c r="E4600" s="5" t="n">
        <v>1.30874</v>
      </c>
      <c r="F4600" s="0" t="n">
        <v>336</v>
      </c>
      <c r="G4600" s="0" t="n">
        <f aca="false">ROW()-3</f>
        <v>4597</v>
      </c>
      <c r="H4600" s="5" t="n">
        <f aca="true">IF(G4600&gt;(MovingPeriod+MovingShift),AVERAGE(INDIRECT("E"&amp;(ROW()-MovingPeriod-MovingShift)&amp;":"&amp;"E"&amp;ROW()-MovingShift)),"")</f>
        <v>1.31681</v>
      </c>
      <c r="I4600" s="0" t="str">
        <f aca="false">IF(AND(B4600&gt;H4600,E4600&lt;H4600),-1,IF(AND(B4600&lt;H4600,E4600&gt;H4600),1,""))</f>
        <v/>
      </c>
      <c r="J4600" s="0" t="n">
        <f aca="false">IF(AND(I4600=-1,J4599=""),-1,IF(AND(I4600=1,J4599=""),1,IF(OR(AND(I4600="",J4599=1),AND(I4600="",J4599=-1),I4600=J4599),J4599,"")))</f>
        <v>-1</v>
      </c>
      <c r="K4600" s="0" t="str">
        <f aca="false">IF(AND(J4599=1,J4598=""),INDEX(DealTypes,1),IF(AND(J4599=-1,J4598=""),INDEX(DealTypes,2),IF(OR(AND(J4599="",J4598=1),AND(J4599="",J4598=-1)),INDEX(DealTypes,3),"")))</f>
        <v/>
      </c>
      <c r="L4600" s="5" t="n">
        <f aca="false">IF(K4600=INDEX(DealTypes,1),B4600+Spread,IF(K4600=INDEX(DealTypes,2),B4600,IF(OR(K4600=INDEX(DealTypes,3),N(L4599)=0),"",L4599)))</f>
        <v>1.31994</v>
      </c>
      <c r="M4600" s="6" t="str">
        <f aca="false">IF(N4600&lt;&gt;"",IF(COUNTIF(N$3:N4600,N4600)=1,MAX(M$4:M4599)+1,""),"")</f>
        <v/>
      </c>
      <c r="N4600" s="7" t="str">
        <f aca="false">IF(K4600=INDEX(DealTypes,3),IF(I4599=-1,ROUND((B4600-L4599)/Point,0),ROUND((L4599-B4600)/Point,0)),"")</f>
        <v/>
      </c>
      <c r="O4600" s="6" t="str">
        <f aca="false">(IF(AND(N(N4600)&gt;0,I4599=-1),1,IF(AND(N(N4600)&lt;0,I4599=-1),-1,IF(AND(N(N4600)&gt;0,I4599=1),2,IF(AND(N(N4600)&lt;0,I4599=1),-2,"")))))</f>
        <v/>
      </c>
      <c r="P4600" s="0" t="str">
        <f aca="false">IF(N4600&lt;&gt;"",ABS(N4600),"")</f>
        <v/>
      </c>
    </row>
    <row r="4601" customFormat="false" ht="12.8" hidden="false" customHeight="false" outlineLevel="0" collapsed="false">
      <c r="A4601" s="4" t="n">
        <v>44067.0416666667</v>
      </c>
      <c r="B4601" s="5" t="n">
        <v>1.30869</v>
      </c>
      <c r="C4601" s="5" t="n">
        <v>1.30987</v>
      </c>
      <c r="D4601" s="5" t="n">
        <v>1.30869</v>
      </c>
      <c r="E4601" s="5" t="n">
        <v>1.30978</v>
      </c>
      <c r="F4601" s="0" t="n">
        <v>898</v>
      </c>
      <c r="G4601" s="0" t="n">
        <f aca="false">ROW()-3</f>
        <v>4598</v>
      </c>
      <c r="H4601" s="5" t="n">
        <f aca="true">IF(G4601&gt;(MovingPeriod+MovingShift),AVERAGE(INDIRECT("E"&amp;(ROW()-MovingPeriod-MovingShift)&amp;":"&amp;"E"&amp;ROW()-MovingShift)),"")</f>
        <v>1.31562230769231</v>
      </c>
      <c r="I4601" s="0" t="str">
        <f aca="false">IF(AND(B4601&gt;H4601,E4601&lt;H4601),-1,IF(AND(B4601&lt;H4601,E4601&gt;H4601),1,""))</f>
        <v/>
      </c>
      <c r="J4601" s="0" t="n">
        <f aca="false">IF(AND(I4601=-1,J4600=""),-1,IF(AND(I4601=1,J4600=""),1,IF(OR(AND(I4601="",J4600=1),AND(I4601="",J4600=-1),I4601=J4600),J4600,"")))</f>
        <v>-1</v>
      </c>
      <c r="K4601" s="0" t="str">
        <f aca="false">IF(AND(J4600=1,J4599=""),INDEX(DealTypes,1),IF(AND(J4600=-1,J4599=""),INDEX(DealTypes,2),IF(OR(AND(J4600="",J4599=1),AND(J4600="",J4599=-1)),INDEX(DealTypes,3),"")))</f>
        <v/>
      </c>
      <c r="L4601" s="5" t="n">
        <f aca="false">IF(K4601=INDEX(DealTypes,1),B4601+Spread,IF(K4601=INDEX(DealTypes,2),B4601,IF(OR(K4601=INDEX(DealTypes,3),N(L4600)=0),"",L4600)))</f>
        <v>1.31994</v>
      </c>
      <c r="M4601" s="6" t="str">
        <f aca="false">IF(N4601&lt;&gt;"",IF(COUNTIF(N$3:N4601,N4601)=1,MAX(M$4:M4600)+1,""),"")</f>
        <v/>
      </c>
      <c r="N4601" s="7" t="str">
        <f aca="false">IF(K4601=INDEX(DealTypes,3),IF(I4600=-1,ROUND((B4601-L4600)/Point,0),ROUND((L4600-B4601)/Point,0)),"")</f>
        <v/>
      </c>
      <c r="O4601" s="6" t="str">
        <f aca="false">(IF(AND(N(N4601)&gt;0,I4600=-1),1,IF(AND(N(N4601)&lt;0,I4600=-1),-1,IF(AND(N(N4601)&gt;0,I4600=1),2,IF(AND(N(N4601)&lt;0,I4600=1),-2,"")))))</f>
        <v/>
      </c>
      <c r="P4601" s="0" t="str">
        <f aca="false">IF(N4601&lt;&gt;"",ABS(N4601),"")</f>
        <v/>
      </c>
    </row>
    <row r="4602" customFormat="false" ht="12.8" hidden="false" customHeight="false" outlineLevel="0" collapsed="false">
      <c r="A4602" s="4" t="n">
        <v>44067.0833333333</v>
      </c>
      <c r="B4602" s="5" t="n">
        <v>1.30979</v>
      </c>
      <c r="C4602" s="5" t="n">
        <v>1.31009</v>
      </c>
      <c r="D4602" s="5" t="n">
        <v>1.30906</v>
      </c>
      <c r="E4602" s="5" t="n">
        <v>1.30922</v>
      </c>
      <c r="F4602" s="0" t="n">
        <v>623</v>
      </c>
      <c r="G4602" s="0" t="n">
        <f aca="false">ROW()-3</f>
        <v>4599</v>
      </c>
      <c r="H4602" s="5" t="n">
        <f aca="true">IF(G4602&gt;(MovingPeriod+MovingShift),AVERAGE(INDIRECT("E"&amp;(ROW()-MovingPeriod-MovingShift)&amp;":"&amp;"E"&amp;ROW()-MovingShift)),"")</f>
        <v>1.31439615384615</v>
      </c>
      <c r="I4602" s="0" t="str">
        <f aca="false">IF(AND(B4602&gt;H4602,E4602&lt;H4602),-1,IF(AND(B4602&lt;H4602,E4602&gt;H4602),1,""))</f>
        <v/>
      </c>
      <c r="J4602" s="0" t="n">
        <f aca="false">IF(AND(I4602=-1,J4601=""),-1,IF(AND(I4602=1,J4601=""),1,IF(OR(AND(I4602="",J4601=1),AND(I4602="",J4601=-1),I4602=J4601),J4601,"")))</f>
        <v>-1</v>
      </c>
      <c r="K4602" s="0" t="str">
        <f aca="false">IF(AND(J4601=1,J4600=""),INDEX(DealTypes,1),IF(AND(J4601=-1,J4600=""),INDEX(DealTypes,2),IF(OR(AND(J4601="",J4600=1),AND(J4601="",J4600=-1)),INDEX(DealTypes,3),"")))</f>
        <v/>
      </c>
      <c r="L4602" s="5" t="n">
        <f aca="false">IF(K4602=INDEX(DealTypes,1),B4602+Spread,IF(K4602=INDEX(DealTypes,2),B4602,IF(OR(K4602=INDEX(DealTypes,3),N(L4601)=0),"",L4601)))</f>
        <v>1.31994</v>
      </c>
      <c r="M4602" s="6" t="str">
        <f aca="false">IF(N4602&lt;&gt;"",IF(COUNTIF(N$3:N4602,N4602)=1,MAX(M$4:M4601)+1,""),"")</f>
        <v/>
      </c>
      <c r="N4602" s="7" t="str">
        <f aca="false">IF(K4602=INDEX(DealTypes,3),IF(I4601=-1,ROUND((B4602-L4601)/Point,0),ROUND((L4601-B4602)/Point,0)),"")</f>
        <v/>
      </c>
      <c r="O4602" s="6" t="str">
        <f aca="false">(IF(AND(N(N4602)&gt;0,I4601=-1),1,IF(AND(N(N4602)&lt;0,I4601=-1),-1,IF(AND(N(N4602)&gt;0,I4601=1),2,IF(AND(N(N4602)&lt;0,I4601=1),-2,"")))))</f>
        <v/>
      </c>
      <c r="P4602" s="0" t="str">
        <f aca="false">IF(N4602&lt;&gt;"",ABS(N4602),"")</f>
        <v/>
      </c>
    </row>
    <row r="4603" customFormat="false" ht="12.8" hidden="false" customHeight="false" outlineLevel="0" collapsed="false">
      <c r="A4603" s="4" t="n">
        <v>44067.125</v>
      </c>
      <c r="B4603" s="5" t="n">
        <v>1.30924</v>
      </c>
      <c r="C4603" s="5" t="n">
        <v>1.30959</v>
      </c>
      <c r="D4603" s="5" t="n">
        <v>1.30859</v>
      </c>
      <c r="E4603" s="5" t="n">
        <v>1.30871</v>
      </c>
      <c r="F4603" s="0" t="n">
        <v>1163</v>
      </c>
      <c r="G4603" s="0" t="n">
        <f aca="false">ROW()-3</f>
        <v>4600</v>
      </c>
      <c r="H4603" s="5" t="n">
        <f aca="true">IF(G4603&gt;(MovingPeriod+MovingShift),AVERAGE(INDIRECT("E"&amp;(ROW()-MovingPeriod-MovingShift)&amp;":"&amp;"E"&amp;ROW()-MovingShift)),"")</f>
        <v>1.31325307692308</v>
      </c>
      <c r="I4603" s="0" t="str">
        <f aca="false">IF(AND(B4603&gt;H4603,E4603&lt;H4603),-1,IF(AND(B4603&lt;H4603,E4603&gt;H4603),1,""))</f>
        <v/>
      </c>
      <c r="J4603" s="0" t="n">
        <f aca="false">IF(AND(I4603=-1,J4602=""),-1,IF(AND(I4603=1,J4602=""),1,IF(OR(AND(I4603="",J4602=1),AND(I4603="",J4602=-1),I4603=J4602),J4602,"")))</f>
        <v>-1</v>
      </c>
      <c r="K4603" s="0" t="str">
        <f aca="false">IF(AND(J4602=1,J4601=""),INDEX(DealTypes,1),IF(AND(J4602=-1,J4601=""),INDEX(DealTypes,2),IF(OR(AND(J4602="",J4601=1),AND(J4602="",J4601=-1)),INDEX(DealTypes,3),"")))</f>
        <v/>
      </c>
      <c r="L4603" s="5" t="n">
        <f aca="false">IF(K4603=INDEX(DealTypes,1),B4603+Spread,IF(K4603=INDEX(DealTypes,2),B4603,IF(OR(K4603=INDEX(DealTypes,3),N(L4602)=0),"",L4602)))</f>
        <v>1.31994</v>
      </c>
      <c r="M4603" s="6" t="str">
        <f aca="false">IF(N4603&lt;&gt;"",IF(COUNTIF(N$3:N4603,N4603)=1,MAX(M$4:M4602)+1,""),"")</f>
        <v/>
      </c>
      <c r="N4603" s="7" t="str">
        <f aca="false">IF(K4603=INDEX(DealTypes,3),IF(I4602=-1,ROUND((B4603-L4602)/Point,0),ROUND((L4602-B4603)/Point,0)),"")</f>
        <v/>
      </c>
      <c r="O4603" s="6" t="str">
        <f aca="false">(IF(AND(N(N4603)&gt;0,I4602=-1),1,IF(AND(N(N4603)&lt;0,I4602=-1),-1,IF(AND(N(N4603)&gt;0,I4602=1),2,IF(AND(N(N4603)&lt;0,I4602=1),-2,"")))))</f>
        <v/>
      </c>
      <c r="P4603" s="0" t="str">
        <f aca="false">IF(N4603&lt;&gt;"",ABS(N4603),"")</f>
        <v/>
      </c>
    </row>
    <row r="4604" customFormat="false" ht="12.8" hidden="false" customHeight="false" outlineLevel="0" collapsed="false">
      <c r="A4604" s="4" t="n">
        <v>44067.1666666667</v>
      </c>
      <c r="B4604" s="5" t="n">
        <v>1.30871</v>
      </c>
      <c r="C4604" s="5" t="n">
        <v>1.30971</v>
      </c>
      <c r="D4604" s="5" t="n">
        <v>1.30822</v>
      </c>
      <c r="E4604" s="5" t="n">
        <v>1.3094</v>
      </c>
      <c r="F4604" s="0" t="n">
        <v>1407</v>
      </c>
      <c r="G4604" s="0" t="n">
        <f aca="false">ROW()-3</f>
        <v>4601</v>
      </c>
      <c r="H4604" s="5" t="n">
        <f aca="true">IF(G4604&gt;(MovingPeriod+MovingShift),AVERAGE(INDIRECT("E"&amp;(ROW()-MovingPeriod-MovingShift)&amp;":"&amp;"E"&amp;ROW()-MovingShift)),"")</f>
        <v>1.31207538461538</v>
      </c>
      <c r="I4604" s="0" t="str">
        <f aca="false">IF(AND(B4604&gt;H4604,E4604&lt;H4604),-1,IF(AND(B4604&lt;H4604,E4604&gt;H4604),1,""))</f>
        <v/>
      </c>
      <c r="J4604" s="0" t="n">
        <f aca="false">IF(AND(I4604=-1,J4603=""),-1,IF(AND(I4604=1,J4603=""),1,IF(OR(AND(I4604="",J4603=1),AND(I4604="",J4603=-1),I4604=J4603),J4603,"")))</f>
        <v>-1</v>
      </c>
      <c r="K4604" s="0" t="str">
        <f aca="false">IF(AND(J4603=1,J4602=""),INDEX(DealTypes,1),IF(AND(J4603=-1,J4602=""),INDEX(DealTypes,2),IF(OR(AND(J4603="",J4602=1),AND(J4603="",J4602=-1)),INDEX(DealTypes,3),"")))</f>
        <v/>
      </c>
      <c r="L4604" s="5" t="n">
        <f aca="false">IF(K4604=INDEX(DealTypes,1),B4604+Spread,IF(K4604=INDEX(DealTypes,2),B4604,IF(OR(K4604=INDEX(DealTypes,3),N(L4603)=0),"",L4603)))</f>
        <v>1.31994</v>
      </c>
      <c r="M4604" s="6" t="str">
        <f aca="false">IF(N4604&lt;&gt;"",IF(COUNTIF(N$3:N4604,N4604)=1,MAX(M$4:M4603)+1,""),"")</f>
        <v/>
      </c>
      <c r="N4604" s="7" t="str">
        <f aca="false">IF(K4604=INDEX(DealTypes,3),IF(I4603=-1,ROUND((B4604-L4603)/Point,0),ROUND((L4603-B4604)/Point,0)),"")</f>
        <v/>
      </c>
      <c r="O4604" s="6" t="str">
        <f aca="false">(IF(AND(N(N4604)&gt;0,I4603=-1),1,IF(AND(N(N4604)&lt;0,I4603=-1),-1,IF(AND(N(N4604)&gt;0,I4603=1),2,IF(AND(N(N4604)&lt;0,I4603=1),-2,"")))))</f>
        <v/>
      </c>
      <c r="P4604" s="0" t="str">
        <f aca="false">IF(N4604&lt;&gt;"",ABS(N4604),"")</f>
        <v/>
      </c>
    </row>
    <row r="4605" customFormat="false" ht="12.8" hidden="false" customHeight="false" outlineLevel="0" collapsed="false">
      <c r="A4605" s="4" t="n">
        <v>44067.2083333333</v>
      </c>
      <c r="B4605" s="5" t="n">
        <v>1.30938</v>
      </c>
      <c r="C4605" s="5" t="n">
        <v>1.30974</v>
      </c>
      <c r="D4605" s="5" t="n">
        <v>1.3084</v>
      </c>
      <c r="E4605" s="5" t="n">
        <v>1.30861</v>
      </c>
      <c r="F4605" s="0" t="n">
        <v>950</v>
      </c>
      <c r="G4605" s="0" t="n">
        <f aca="false">ROW()-3</f>
        <v>4602</v>
      </c>
      <c r="H4605" s="5" t="n">
        <f aca="true">IF(G4605&gt;(MovingPeriod+MovingShift),AVERAGE(INDIRECT("E"&amp;(ROW()-MovingPeriod-MovingShift)&amp;":"&amp;"E"&amp;ROW()-MovingShift)),"")</f>
        <v>1.31101230769231</v>
      </c>
      <c r="I4605" s="0" t="str">
        <f aca="false">IF(AND(B4605&gt;H4605,E4605&lt;H4605),-1,IF(AND(B4605&lt;H4605,E4605&gt;H4605),1,""))</f>
        <v/>
      </c>
      <c r="J4605" s="0" t="n">
        <f aca="false">IF(AND(I4605=-1,J4604=""),-1,IF(AND(I4605=1,J4604=""),1,IF(OR(AND(I4605="",J4604=1),AND(I4605="",J4604=-1),I4605=J4604),J4604,"")))</f>
        <v>-1</v>
      </c>
      <c r="K4605" s="0" t="str">
        <f aca="false">IF(AND(J4604=1,J4603=""),INDEX(DealTypes,1),IF(AND(J4604=-1,J4603=""),INDEX(DealTypes,2),IF(OR(AND(J4604="",J4603=1),AND(J4604="",J4603=-1)),INDEX(DealTypes,3),"")))</f>
        <v/>
      </c>
      <c r="L4605" s="5" t="n">
        <f aca="false">IF(K4605=INDEX(DealTypes,1),B4605+Spread,IF(K4605=INDEX(DealTypes,2),B4605,IF(OR(K4605=INDEX(DealTypes,3),N(L4604)=0),"",L4604)))</f>
        <v>1.31994</v>
      </c>
      <c r="M4605" s="6" t="str">
        <f aca="false">IF(N4605&lt;&gt;"",IF(COUNTIF(N$3:N4605,N4605)=1,MAX(M$4:M4604)+1,""),"")</f>
        <v/>
      </c>
      <c r="N4605" s="7" t="str">
        <f aca="false">IF(K4605=INDEX(DealTypes,3),IF(I4604=-1,ROUND((B4605-L4604)/Point,0),ROUND((L4604-B4605)/Point,0)),"")</f>
        <v/>
      </c>
      <c r="O4605" s="6" t="str">
        <f aca="false">(IF(AND(N(N4605)&gt;0,I4604=-1),1,IF(AND(N(N4605)&lt;0,I4604=-1),-1,IF(AND(N(N4605)&gt;0,I4604=1),2,IF(AND(N(N4605)&lt;0,I4604=1),-2,"")))))</f>
        <v/>
      </c>
      <c r="P4605" s="0" t="str">
        <f aca="false">IF(N4605&lt;&gt;"",ABS(N4605),"")</f>
        <v/>
      </c>
    </row>
    <row r="4606" customFormat="false" ht="12.8" hidden="false" customHeight="false" outlineLevel="0" collapsed="false">
      <c r="A4606" s="4" t="n">
        <v>44067.25</v>
      </c>
      <c r="B4606" s="5" t="n">
        <v>1.30861</v>
      </c>
      <c r="C4606" s="5" t="n">
        <v>1.30912</v>
      </c>
      <c r="D4606" s="5" t="n">
        <v>1.30837</v>
      </c>
      <c r="E4606" s="5" t="n">
        <v>1.3084</v>
      </c>
      <c r="F4606" s="0" t="n">
        <v>874</v>
      </c>
      <c r="G4606" s="0" t="n">
        <f aca="false">ROW()-3</f>
        <v>4603</v>
      </c>
      <c r="H4606" s="5" t="n">
        <f aca="true">IF(G4606&gt;(MovingPeriod+MovingShift),AVERAGE(INDIRECT("E"&amp;(ROW()-MovingPeriod-MovingShift)&amp;":"&amp;"E"&amp;ROW()-MovingShift)),"")</f>
        <v>1.31015230769231</v>
      </c>
      <c r="I4606" s="0" t="str">
        <f aca="false">IF(AND(B4606&gt;H4606,E4606&lt;H4606),-1,IF(AND(B4606&lt;H4606,E4606&gt;H4606),1,""))</f>
        <v/>
      </c>
      <c r="J4606" s="0" t="n">
        <f aca="false">IF(AND(I4606=-1,J4605=""),-1,IF(AND(I4606=1,J4605=""),1,IF(OR(AND(I4606="",J4605=1),AND(I4606="",J4605=-1),I4606=J4605),J4605,"")))</f>
        <v>-1</v>
      </c>
      <c r="K4606" s="0" t="str">
        <f aca="false">IF(AND(J4605=1,J4604=""),INDEX(DealTypes,1),IF(AND(J4605=-1,J4604=""),INDEX(DealTypes,2),IF(OR(AND(J4605="",J4604=1),AND(J4605="",J4604=-1)),INDEX(DealTypes,3),"")))</f>
        <v/>
      </c>
      <c r="L4606" s="5" t="n">
        <f aca="false">IF(K4606=INDEX(DealTypes,1),B4606+Spread,IF(K4606=INDEX(DealTypes,2),B4606,IF(OR(K4606=INDEX(DealTypes,3),N(L4605)=0),"",L4605)))</f>
        <v>1.31994</v>
      </c>
      <c r="M4606" s="6" t="str">
        <f aca="false">IF(N4606&lt;&gt;"",IF(COUNTIF(N$3:N4606,N4606)=1,MAX(M$4:M4605)+1,""),"")</f>
        <v/>
      </c>
      <c r="N4606" s="7" t="str">
        <f aca="false">IF(K4606=INDEX(DealTypes,3),IF(I4605=-1,ROUND((B4606-L4605)/Point,0),ROUND((L4605-B4606)/Point,0)),"")</f>
        <v/>
      </c>
      <c r="O4606" s="6" t="str">
        <f aca="false">(IF(AND(N(N4606)&gt;0,I4605=-1),1,IF(AND(N(N4606)&lt;0,I4605=-1),-1,IF(AND(N(N4606)&gt;0,I4605=1),2,IF(AND(N(N4606)&lt;0,I4605=1),-2,"")))))</f>
        <v/>
      </c>
      <c r="P4606" s="0" t="str">
        <f aca="false">IF(N4606&lt;&gt;"",ABS(N4606),"")</f>
        <v/>
      </c>
    </row>
    <row r="4607" customFormat="false" ht="12.8" hidden="false" customHeight="false" outlineLevel="0" collapsed="false">
      <c r="A4607" s="4" t="n">
        <v>44067.2916666667</v>
      </c>
      <c r="B4607" s="5" t="n">
        <v>1.30839</v>
      </c>
      <c r="C4607" s="5" t="n">
        <v>1.30919</v>
      </c>
      <c r="D4607" s="5" t="n">
        <v>1.30833</v>
      </c>
      <c r="E4607" s="5" t="n">
        <v>1.3087</v>
      </c>
      <c r="F4607" s="0" t="n">
        <v>905</v>
      </c>
      <c r="G4607" s="0" t="n">
        <f aca="false">ROW()-3</f>
        <v>4604</v>
      </c>
      <c r="H4607" s="5" t="n">
        <f aca="true">IF(G4607&gt;(MovingPeriod+MovingShift),AVERAGE(INDIRECT("E"&amp;(ROW()-MovingPeriod-MovingShift)&amp;":"&amp;"E"&amp;ROW()-MovingShift)),"")</f>
        <v>1.30961769230769</v>
      </c>
      <c r="I4607" s="0" t="str">
        <f aca="false">IF(AND(B4607&gt;H4607,E4607&lt;H4607),-1,IF(AND(B4607&lt;H4607,E4607&gt;H4607),1,""))</f>
        <v/>
      </c>
      <c r="J4607" s="0" t="n">
        <f aca="false">IF(AND(I4607=-1,J4606=""),-1,IF(AND(I4607=1,J4606=""),1,IF(OR(AND(I4607="",J4606=1),AND(I4607="",J4606=-1),I4607=J4606),J4606,"")))</f>
        <v>-1</v>
      </c>
      <c r="K4607" s="0" t="str">
        <f aca="false">IF(AND(J4606=1,J4605=""),INDEX(DealTypes,1),IF(AND(J4606=-1,J4605=""),INDEX(DealTypes,2),IF(OR(AND(J4606="",J4605=1),AND(J4606="",J4605=-1)),INDEX(DealTypes,3),"")))</f>
        <v/>
      </c>
      <c r="L4607" s="5" t="n">
        <f aca="false">IF(K4607=INDEX(DealTypes,1),B4607+Spread,IF(K4607=INDEX(DealTypes,2),B4607,IF(OR(K4607=INDEX(DealTypes,3),N(L4606)=0),"",L4606)))</f>
        <v>1.31994</v>
      </c>
      <c r="M4607" s="6" t="str">
        <f aca="false">IF(N4607&lt;&gt;"",IF(COUNTIF(N$3:N4607,N4607)=1,MAX(M$4:M4606)+1,""),"")</f>
        <v/>
      </c>
      <c r="N4607" s="7" t="str">
        <f aca="false">IF(K4607=INDEX(DealTypes,3),IF(I4606=-1,ROUND((B4607-L4606)/Point,0),ROUND((L4606-B4607)/Point,0)),"")</f>
        <v/>
      </c>
      <c r="O4607" s="6" t="str">
        <f aca="false">(IF(AND(N(N4607)&gt;0,I4606=-1),1,IF(AND(N(N4607)&lt;0,I4606=-1),-1,IF(AND(N(N4607)&gt;0,I4606=1),2,IF(AND(N(N4607)&lt;0,I4606=1),-2,"")))))</f>
        <v/>
      </c>
      <c r="P4607" s="0" t="str">
        <f aca="false">IF(N4607&lt;&gt;"",ABS(N4607),"")</f>
        <v/>
      </c>
    </row>
    <row r="4608" customFormat="false" ht="12.8" hidden="false" customHeight="false" outlineLevel="0" collapsed="false">
      <c r="A4608" s="4" t="n">
        <v>44067.3333333333</v>
      </c>
      <c r="B4608" s="5" t="n">
        <v>1.30874</v>
      </c>
      <c r="C4608" s="5" t="n">
        <v>1.31034</v>
      </c>
      <c r="D4608" s="5" t="n">
        <v>1.30856</v>
      </c>
      <c r="E4608" s="5" t="n">
        <v>1.31026</v>
      </c>
      <c r="F4608" s="0" t="n">
        <v>1030</v>
      </c>
      <c r="G4608" s="0" t="n">
        <f aca="false">ROW()-3</f>
        <v>4605</v>
      </c>
      <c r="H4608" s="5" t="n">
        <f aca="true">IF(G4608&gt;(MovingPeriod+MovingShift),AVERAGE(INDIRECT("E"&amp;(ROW()-MovingPeriod-MovingShift)&amp;":"&amp;"E"&amp;ROW()-MovingShift)),"")</f>
        <v>1.30913230769231</v>
      </c>
      <c r="I4608" s="6" t="n">
        <f aca="false">IF(AND(B4608&gt;H4608,E4608&lt;H4608),-1,IF(AND(B4608&lt;H4608,E4608&gt;H4608),1,""))</f>
        <v>1</v>
      </c>
      <c r="J4608" s="0" t="str">
        <f aca="false">IF(AND(I4608=-1,J4607=""),-1,IF(AND(I4608=1,J4607=""),1,IF(OR(AND(I4608="",J4607=1),AND(I4608="",J4607=-1),I4608=J4607),J4607,"")))</f>
        <v/>
      </c>
      <c r="K4608" s="0" t="str">
        <f aca="false">IF(AND(J4607=1,J4606=""),INDEX(DealTypes,1),IF(AND(J4607=-1,J4606=""),INDEX(DealTypes,2),IF(OR(AND(J4607="",J4606=1),AND(J4607="",J4606=-1)),INDEX(DealTypes,3),"")))</f>
        <v/>
      </c>
      <c r="L4608" s="5" t="n">
        <f aca="false">IF(K4608=INDEX(DealTypes,1),B4608+Spread,IF(K4608=INDEX(DealTypes,2),B4608,IF(OR(K4608=INDEX(DealTypes,3),N(L4607)=0),"",L4607)))</f>
        <v>1.31994</v>
      </c>
      <c r="M4608" s="6" t="str">
        <f aca="false">IF(N4608&lt;&gt;"",IF(COUNTIF(N$3:N4608,N4608)=1,MAX(M$4:M4607)+1,""),"")</f>
        <v/>
      </c>
      <c r="N4608" s="7" t="str">
        <f aca="false">IF(K4608=INDEX(DealTypes,3),IF(I4607=-1,ROUND((B4608-L4607)/Point,0),ROUND((L4607-B4608)/Point,0)),"")</f>
        <v/>
      </c>
      <c r="O4608" s="6" t="str">
        <f aca="false">(IF(AND(N(N4608)&gt;0,I4607=-1),1,IF(AND(N(N4608)&lt;0,I4607=-1),-1,IF(AND(N(N4608)&gt;0,I4607=1),2,IF(AND(N(N4608)&lt;0,I4607=1),-2,"")))))</f>
        <v/>
      </c>
      <c r="P4608" s="0" t="str">
        <f aca="false">IF(N4608&lt;&gt;"",ABS(N4608),"")</f>
        <v/>
      </c>
    </row>
    <row r="4609" customFormat="false" ht="12.8" hidden="false" customHeight="false" outlineLevel="0" collapsed="false">
      <c r="A4609" s="4" t="n">
        <v>44067.375</v>
      </c>
      <c r="B4609" s="5" t="n">
        <v>1.31026</v>
      </c>
      <c r="C4609" s="5" t="n">
        <v>1.31109</v>
      </c>
      <c r="D4609" s="5" t="n">
        <v>1.30938</v>
      </c>
      <c r="E4609" s="5" t="n">
        <v>1.31067</v>
      </c>
      <c r="F4609" s="0" t="n">
        <v>1762</v>
      </c>
      <c r="G4609" s="0" t="n">
        <f aca="false">ROW()-3</f>
        <v>4606</v>
      </c>
      <c r="H4609" s="5" t="n">
        <f aca="true">IF(G4609&gt;(MovingPeriod+MovingShift),AVERAGE(INDIRECT("E"&amp;(ROW()-MovingPeriod-MovingShift)&amp;":"&amp;"E"&amp;ROW()-MovingShift)),"")</f>
        <v>1.30896923076923</v>
      </c>
      <c r="I4609" s="6" t="str">
        <f aca="false">IF(AND(B4609&gt;H4609,E4609&lt;H4609),-1,IF(AND(B4609&lt;H4609,E4609&gt;H4609),1,""))</f>
        <v/>
      </c>
      <c r="J4609" s="0" t="str">
        <f aca="false">IF(AND(I4609=-1,J4608=""),-1,IF(AND(I4609=1,J4608=""),1,IF(OR(AND(I4609="",J4608=1),AND(I4609="",J4608=-1),I4609=J4608),J4608,"")))</f>
        <v/>
      </c>
      <c r="K4609" s="0" t="str">
        <f aca="false">IF(AND(J4608=1,J4607=""),INDEX(DealTypes,1),IF(AND(J4608=-1,J4607=""),INDEX(DealTypes,2),IF(OR(AND(J4608="",J4607=1),AND(J4608="",J4607=-1)),INDEX(DealTypes,3),"")))</f>
        <v>Close</v>
      </c>
      <c r="L4609" s="0" t="str">
        <f aca="false">IF(K4609=INDEX(DealTypes,1),B4609+Spread,IF(K4609=INDEX(DealTypes,2),B4609,IF(OR(K4609=INDEX(DealTypes,3),N(L4608)=0),"",L4608)))</f>
        <v/>
      </c>
      <c r="M4609" s="6" t="n">
        <f aca="false">IF(N4609&lt;&gt;"",IF(COUNTIF(N$3:N4609,N4609)=1,MAX(M$4:M4608)+1,""),"")</f>
        <v>159</v>
      </c>
      <c r="N4609" s="7" t="n">
        <f aca="false">IF(K4609=INDEX(DealTypes,3),IF(I4608=-1,ROUND((B4609-L4608)/Point,0),ROUND((L4608-B4609)/Point,0)),"")</f>
        <v>968</v>
      </c>
      <c r="O4609" s="6" t="n">
        <f aca="false">(IF(AND(N(N4609)&gt;0,I4608=-1),1,IF(AND(N(N4609)&lt;0,I4608=-1),-1,IF(AND(N(N4609)&gt;0,I4608=1),2,IF(AND(N(N4609)&lt;0,I4608=1),-2,"")))))</f>
        <v>2</v>
      </c>
      <c r="P4609" s="0" t="n">
        <f aca="false">IF(N4609&lt;&gt;"",ABS(N4609),"")</f>
        <v>968</v>
      </c>
    </row>
    <row r="4610" customFormat="false" ht="12.8" hidden="false" customHeight="false" outlineLevel="0" collapsed="false">
      <c r="A4610" s="4" t="n">
        <v>44067.4166666667</v>
      </c>
      <c r="B4610" s="5" t="n">
        <v>1.31067</v>
      </c>
      <c r="C4610" s="5" t="n">
        <v>1.31155</v>
      </c>
      <c r="D4610" s="5" t="n">
        <v>1.3085</v>
      </c>
      <c r="E4610" s="5" t="n">
        <v>1.31027</v>
      </c>
      <c r="F4610" s="0" t="n">
        <v>3049</v>
      </c>
      <c r="G4610" s="0" t="n">
        <f aca="false">ROW()-3</f>
        <v>4607</v>
      </c>
      <c r="H4610" s="5" t="n">
        <f aca="true">IF(G4610&gt;(MovingPeriod+MovingShift),AVERAGE(INDIRECT("E"&amp;(ROW()-MovingPeriod-MovingShift)&amp;":"&amp;"E"&amp;ROW()-MovingShift)),"")</f>
        <v>1.30886461538462</v>
      </c>
      <c r="I4610" s="6" t="str">
        <f aca="false">IF(AND(B4610&gt;H4610,E4610&lt;H4610),-1,IF(AND(B4610&lt;H4610,E4610&gt;H4610),1,""))</f>
        <v/>
      </c>
      <c r="J4610" s="0" t="str">
        <f aca="false">IF(AND(I4610=-1,J4609=""),-1,IF(AND(I4610=1,J4609=""),1,IF(OR(AND(I4610="",J4609=1),AND(I4610="",J4609=-1),I4610=J4609),J4609,"")))</f>
        <v/>
      </c>
      <c r="K4610" s="0" t="str">
        <f aca="false">IF(AND(J4609=1,J4608=""),INDEX(DealTypes,1),IF(AND(J4609=-1,J4608=""),INDEX(DealTypes,2),IF(OR(AND(J4609="",J4608=1),AND(J4609="",J4608=-1)),INDEX(DealTypes,3),"")))</f>
        <v/>
      </c>
      <c r="L4610" s="0" t="str">
        <f aca="false">IF(K4610=INDEX(DealTypes,1),B4610+Spread,IF(K4610=INDEX(DealTypes,2),B4610,IF(OR(K4610=INDEX(DealTypes,3),N(L4609)=0),"",L4609)))</f>
        <v/>
      </c>
      <c r="M4610" s="6" t="str">
        <f aca="false">IF(N4610&lt;&gt;"",IF(COUNTIF(N$3:N4610,N4610)=1,MAX(M$4:M4609)+1,""),"")</f>
        <v/>
      </c>
      <c r="N4610" s="7" t="str">
        <f aca="false">IF(K4610=INDEX(DealTypes,3),IF(I4609=-1,ROUND((B4610-L4609)/Point,0),ROUND((L4609-B4610)/Point,0)),"")</f>
        <v/>
      </c>
      <c r="O4610" s="6" t="str">
        <f aca="false">(IF(AND(N(N4610)&gt;0,I4609=-1),1,IF(AND(N(N4610)&lt;0,I4609=-1),-1,IF(AND(N(N4610)&gt;0,I4609=1),2,IF(AND(N(N4610)&lt;0,I4609=1),-2,"")))))</f>
        <v/>
      </c>
      <c r="P4610" s="0" t="str">
        <f aca="false">IF(N4610&lt;&gt;"",ABS(N4610),"")</f>
        <v/>
      </c>
    </row>
    <row r="4611" customFormat="false" ht="12.8" hidden="false" customHeight="false" outlineLevel="0" collapsed="false">
      <c r="A4611" s="4" t="n">
        <v>44067.4583333333</v>
      </c>
      <c r="B4611" s="5" t="n">
        <v>1.31027</v>
      </c>
      <c r="C4611" s="5" t="n">
        <v>1.31116</v>
      </c>
      <c r="D4611" s="5" t="n">
        <v>1.30773</v>
      </c>
      <c r="E4611" s="5" t="n">
        <v>1.3103</v>
      </c>
      <c r="F4611" s="0" t="n">
        <v>2842</v>
      </c>
      <c r="G4611" s="0" t="n">
        <f aca="false">ROW()-3</f>
        <v>4608</v>
      </c>
      <c r="H4611" s="5" t="n">
        <f aca="true">IF(G4611&gt;(MovingPeriod+MovingShift),AVERAGE(INDIRECT("E"&amp;(ROW()-MovingPeriod-MovingShift)&amp;":"&amp;"E"&amp;ROW()-MovingShift)),"")</f>
        <v>1.30880461538462</v>
      </c>
      <c r="I4611" s="0" t="str">
        <f aca="false">IF(AND(B4611&gt;H4611,E4611&lt;H4611),-1,IF(AND(B4611&lt;H4611,E4611&gt;H4611),1,""))</f>
        <v/>
      </c>
      <c r="J4611" s="0" t="str">
        <f aca="false">IF(AND(I4611=-1,J4610=""),-1,IF(AND(I4611=1,J4610=""),1,IF(OR(AND(I4611="",J4610=1),AND(I4611="",J4610=-1),I4611=J4610),J4610,"")))</f>
        <v/>
      </c>
      <c r="K4611" s="0" t="str">
        <f aca="false">IF(AND(J4610=1,J4609=""),INDEX(DealTypes,1),IF(AND(J4610=-1,J4609=""),INDEX(DealTypes,2),IF(OR(AND(J4610="",J4609=1),AND(J4610="",J4609=-1)),INDEX(DealTypes,3),"")))</f>
        <v/>
      </c>
      <c r="L4611" s="0" t="str">
        <f aca="false">IF(K4611=INDEX(DealTypes,1),B4611+Spread,IF(K4611=INDEX(DealTypes,2),B4611,IF(OR(K4611=INDEX(DealTypes,3),N(L4610)=0),"",L4610)))</f>
        <v/>
      </c>
      <c r="M4611" s="6" t="str">
        <f aca="false">IF(N4611&lt;&gt;"",IF(COUNTIF(N$3:N4611,N4611)=1,MAX(M$4:M4610)+1,""),"")</f>
        <v/>
      </c>
      <c r="N4611" s="7" t="str">
        <f aca="false">IF(K4611=INDEX(DealTypes,3),IF(I4610=-1,ROUND((B4611-L4610)/Point,0),ROUND((L4610-B4611)/Point,0)),"")</f>
        <v/>
      </c>
      <c r="O4611" s="6" t="str">
        <f aca="false">(IF(AND(N(N4611)&gt;0,I4610=-1),1,IF(AND(N(N4611)&lt;0,I4610=-1),-1,IF(AND(N(N4611)&gt;0,I4610=1),2,IF(AND(N(N4611)&lt;0,I4610=1),-2,"")))))</f>
        <v/>
      </c>
      <c r="P4611" s="0" t="str">
        <f aca="false">IF(N4611&lt;&gt;"",ABS(N4611),"")</f>
        <v/>
      </c>
    </row>
    <row r="4612" customFormat="false" ht="12.8" hidden="false" customHeight="false" outlineLevel="0" collapsed="false">
      <c r="A4612" s="4" t="n">
        <v>44067.5</v>
      </c>
      <c r="B4612" s="5" t="n">
        <v>1.3103</v>
      </c>
      <c r="C4612" s="5" t="n">
        <v>1.31307</v>
      </c>
      <c r="D4612" s="5" t="n">
        <v>1.30928</v>
      </c>
      <c r="E4612" s="5" t="n">
        <v>1.31244</v>
      </c>
      <c r="F4612" s="0" t="n">
        <v>2521</v>
      </c>
      <c r="G4612" s="0" t="n">
        <f aca="false">ROW()-3</f>
        <v>4609</v>
      </c>
      <c r="H4612" s="5" t="n">
        <f aca="true">IF(G4612&gt;(MovingPeriod+MovingShift),AVERAGE(INDIRECT("E"&amp;(ROW()-MovingPeriod-MovingShift)&amp;":"&amp;"E"&amp;ROW()-MovingShift)),"")</f>
        <v>1.30888846153846</v>
      </c>
      <c r="I4612" s="0" t="str">
        <f aca="false">IF(AND(B4612&gt;H4612,E4612&lt;H4612),-1,IF(AND(B4612&lt;H4612,E4612&gt;H4612),1,""))</f>
        <v/>
      </c>
      <c r="J4612" s="0" t="str">
        <f aca="false">IF(AND(I4612=-1,J4611=""),-1,IF(AND(I4612=1,J4611=""),1,IF(OR(AND(I4612="",J4611=1),AND(I4612="",J4611=-1),I4612=J4611),J4611,"")))</f>
        <v/>
      </c>
      <c r="K4612" s="0" t="str">
        <f aca="false">IF(AND(J4611=1,J4610=""),INDEX(DealTypes,1),IF(AND(J4611=-1,J4610=""),INDEX(DealTypes,2),IF(OR(AND(J4611="",J4610=1),AND(J4611="",J4610=-1)),INDEX(DealTypes,3),"")))</f>
        <v/>
      </c>
      <c r="L4612" s="0" t="str">
        <f aca="false">IF(K4612=INDEX(DealTypes,1),B4612+Spread,IF(K4612=INDEX(DealTypes,2),B4612,IF(OR(K4612=INDEX(DealTypes,3),N(L4611)=0),"",L4611)))</f>
        <v/>
      </c>
      <c r="M4612" s="6" t="str">
        <f aca="false">IF(N4612&lt;&gt;"",IF(COUNTIF(N$3:N4612,N4612)=1,MAX(M$4:M4611)+1,""),"")</f>
        <v/>
      </c>
      <c r="N4612" s="7" t="str">
        <f aca="false">IF(K4612=INDEX(DealTypes,3),IF(I4611=-1,ROUND((B4612-L4611)/Point,0),ROUND((L4611-B4612)/Point,0)),"")</f>
        <v/>
      </c>
      <c r="O4612" s="6" t="str">
        <f aca="false">(IF(AND(N(N4612)&gt;0,I4611=-1),1,IF(AND(N(N4612)&lt;0,I4611=-1),-1,IF(AND(N(N4612)&gt;0,I4611=1),2,IF(AND(N(N4612)&lt;0,I4611=1),-2,"")))))</f>
        <v/>
      </c>
      <c r="P4612" s="0" t="str">
        <f aca="false">IF(N4612&lt;&gt;"",ABS(N4612),"")</f>
        <v/>
      </c>
    </row>
    <row r="4613" customFormat="false" ht="12.8" hidden="false" customHeight="false" outlineLevel="0" collapsed="false">
      <c r="A4613" s="4" t="n">
        <v>44067.5416666667</v>
      </c>
      <c r="B4613" s="5" t="n">
        <v>1.31248</v>
      </c>
      <c r="C4613" s="5" t="n">
        <v>1.31305</v>
      </c>
      <c r="D4613" s="5" t="n">
        <v>1.31125</v>
      </c>
      <c r="E4613" s="5" t="n">
        <v>1.3116</v>
      </c>
      <c r="F4613" s="0" t="n">
        <v>1972</v>
      </c>
      <c r="G4613" s="0" t="n">
        <f aca="false">ROW()-3</f>
        <v>4610</v>
      </c>
      <c r="H4613" s="5" t="n">
        <f aca="true">IF(G4613&gt;(MovingPeriod+MovingShift),AVERAGE(INDIRECT("E"&amp;(ROW()-MovingPeriod-MovingShift)&amp;":"&amp;"E"&amp;ROW()-MovingShift)),"")</f>
        <v>1.30880461538462</v>
      </c>
      <c r="I4613" s="6" t="str">
        <f aca="false">IF(AND(B4613&gt;H4613,E4613&lt;H4613),-1,IF(AND(B4613&lt;H4613,E4613&gt;H4613),1,""))</f>
        <v/>
      </c>
      <c r="J4613" s="0" t="str">
        <f aca="false">IF(AND(I4613=-1,J4612=""),-1,IF(AND(I4613=1,J4612=""),1,IF(OR(AND(I4613="",J4612=1),AND(I4613="",J4612=-1),I4613=J4612),J4612,"")))</f>
        <v/>
      </c>
      <c r="K4613" s="0" t="str">
        <f aca="false">IF(AND(J4612=1,J4611=""),INDEX(DealTypes,1),IF(AND(J4612=-1,J4611=""),INDEX(DealTypes,2),IF(OR(AND(J4612="",J4611=1),AND(J4612="",J4611=-1)),INDEX(DealTypes,3),"")))</f>
        <v/>
      </c>
      <c r="L4613" s="0" t="str">
        <f aca="false">IF(K4613=INDEX(DealTypes,1),B4613+Spread,IF(K4613=INDEX(DealTypes,2),B4613,IF(OR(K4613=INDEX(DealTypes,3),N(L4612)=0),"",L4612)))</f>
        <v/>
      </c>
      <c r="M4613" s="6" t="str">
        <f aca="false">IF(N4613&lt;&gt;"",IF(COUNTIF(N$3:N4613,N4613)=1,MAX(M$4:M4612)+1,""),"")</f>
        <v/>
      </c>
      <c r="N4613" s="7" t="str">
        <f aca="false">IF(K4613=INDEX(DealTypes,3),IF(I4612=-1,ROUND((B4613-L4612)/Point,0),ROUND((L4612-B4613)/Point,0)),"")</f>
        <v/>
      </c>
      <c r="O4613" s="6" t="str">
        <f aca="false">(IF(AND(N(N4613)&gt;0,I4612=-1),1,IF(AND(N(N4613)&lt;0,I4612=-1),-1,IF(AND(N(N4613)&gt;0,I4612=1),2,IF(AND(N(N4613)&lt;0,I4612=1),-2,"")))))</f>
        <v/>
      </c>
      <c r="P4613" s="0" t="str">
        <f aca="false">IF(N4613&lt;&gt;"",ABS(N4613),"")</f>
        <v/>
      </c>
    </row>
    <row r="4614" customFormat="false" ht="12.8" hidden="false" customHeight="false" outlineLevel="0" collapsed="false">
      <c r="A4614" s="4" t="n">
        <v>44067.5833333333</v>
      </c>
      <c r="B4614" s="5" t="n">
        <v>1.3116</v>
      </c>
      <c r="C4614" s="5" t="n">
        <v>1.31383</v>
      </c>
      <c r="D4614" s="5" t="n">
        <v>1.31074</v>
      </c>
      <c r="E4614" s="5" t="n">
        <v>1.31381</v>
      </c>
      <c r="F4614" s="0" t="n">
        <v>1982</v>
      </c>
      <c r="G4614" s="0" t="n">
        <f aca="false">ROW()-3</f>
        <v>4611</v>
      </c>
      <c r="H4614" s="5" t="n">
        <f aca="true">IF(G4614&gt;(MovingPeriod+MovingShift),AVERAGE(INDIRECT("E"&amp;(ROW()-MovingPeriod-MovingShift)&amp;":"&amp;"E"&amp;ROW()-MovingShift)),"")</f>
        <v>1.30899769230769</v>
      </c>
      <c r="I4614" s="6" t="str">
        <f aca="false">IF(AND(B4614&gt;H4614,E4614&lt;H4614),-1,IF(AND(B4614&lt;H4614,E4614&gt;H4614),1,""))</f>
        <v/>
      </c>
      <c r="J4614" s="0" t="str">
        <f aca="false">IF(AND(I4614=-1,J4613=""),-1,IF(AND(I4614=1,J4613=""),1,IF(OR(AND(I4614="",J4613=1),AND(I4614="",J4613=-1),I4614=J4613),J4613,"")))</f>
        <v/>
      </c>
      <c r="K4614" s="0" t="str">
        <f aca="false">IF(AND(J4613=1,J4612=""),INDEX(DealTypes,1),IF(AND(J4613=-1,J4612=""),INDEX(DealTypes,2),IF(OR(AND(J4613="",J4612=1),AND(J4613="",J4612=-1)),INDEX(DealTypes,3),"")))</f>
        <v/>
      </c>
      <c r="L4614" s="0" t="str">
        <f aca="false">IF(K4614=INDEX(DealTypes,1),B4614+Spread,IF(K4614=INDEX(DealTypes,2),B4614,IF(OR(K4614=INDEX(DealTypes,3),N(L4613)=0),"",L4613)))</f>
        <v/>
      </c>
      <c r="M4614" s="6" t="str">
        <f aca="false">IF(N4614&lt;&gt;"",IF(COUNTIF(N$3:N4614,N4614)=1,MAX(M$4:M4613)+1,""),"")</f>
        <v/>
      </c>
      <c r="N4614" s="7" t="str">
        <f aca="false">IF(K4614=INDEX(DealTypes,3),IF(I4613=-1,ROUND((B4614-L4613)/Point,0),ROUND((L4613-B4614)/Point,0)),"")</f>
        <v/>
      </c>
      <c r="O4614" s="6" t="str">
        <f aca="false">(IF(AND(N(N4614)&gt;0,I4613=-1),1,IF(AND(N(N4614)&lt;0,I4613=-1),-1,IF(AND(N(N4614)&gt;0,I4613=1),2,IF(AND(N(N4614)&lt;0,I4613=1),-2,"")))))</f>
        <v/>
      </c>
      <c r="P4614" s="0" t="str">
        <f aca="false">IF(N4614&lt;&gt;"",ABS(N4614),"")</f>
        <v/>
      </c>
    </row>
    <row r="4615" customFormat="false" ht="12.8" hidden="false" customHeight="false" outlineLevel="0" collapsed="false">
      <c r="A4615" s="4" t="n">
        <v>44067.625</v>
      </c>
      <c r="B4615" s="5" t="n">
        <v>1.31391</v>
      </c>
      <c r="C4615" s="5" t="n">
        <v>1.31484</v>
      </c>
      <c r="D4615" s="5" t="n">
        <v>1.31088</v>
      </c>
      <c r="E4615" s="5" t="n">
        <v>1.312</v>
      </c>
      <c r="F4615" s="0" t="n">
        <v>2242</v>
      </c>
      <c r="G4615" s="0" t="n">
        <f aca="false">ROW()-3</f>
        <v>4612</v>
      </c>
      <c r="H4615" s="5" t="n">
        <f aca="true">IF(G4615&gt;(MovingPeriod+MovingShift),AVERAGE(INDIRECT("E"&amp;(ROW()-MovingPeriod-MovingShift)&amp;":"&amp;"E"&amp;ROW()-MovingShift)),"")</f>
        <v>1.30918692307692</v>
      </c>
      <c r="I4615" s="0" t="str">
        <f aca="false">IF(AND(B4615&gt;H4615,E4615&lt;H4615),-1,IF(AND(B4615&lt;H4615,E4615&gt;H4615),1,""))</f>
        <v/>
      </c>
      <c r="J4615" s="0" t="str">
        <f aca="false">IF(AND(I4615=-1,J4614=""),-1,IF(AND(I4615=1,J4614=""),1,IF(OR(AND(I4615="",J4614=1),AND(I4615="",J4614=-1),I4615=J4614),J4614,"")))</f>
        <v/>
      </c>
      <c r="K4615" s="0" t="str">
        <f aca="false">IF(AND(J4614=1,J4613=""),INDEX(DealTypes,1),IF(AND(J4614=-1,J4613=""),INDEX(DealTypes,2),IF(OR(AND(J4614="",J4613=1),AND(J4614="",J4613=-1)),INDEX(DealTypes,3),"")))</f>
        <v/>
      </c>
      <c r="L4615" s="0" t="str">
        <f aca="false">IF(K4615=INDEX(DealTypes,1),B4615+Spread,IF(K4615=INDEX(DealTypes,2),B4615,IF(OR(K4615=INDEX(DealTypes,3),N(L4614)=0),"",L4614)))</f>
        <v/>
      </c>
      <c r="M4615" s="6" t="str">
        <f aca="false">IF(N4615&lt;&gt;"",IF(COUNTIF(N$3:N4615,N4615)=1,MAX(M$4:M4614)+1,""),"")</f>
        <v/>
      </c>
      <c r="N4615" s="7" t="str">
        <f aca="false">IF(K4615=INDEX(DealTypes,3),IF(I4614=-1,ROUND((B4615-L4614)/Point,0),ROUND((L4614-B4615)/Point,0)),"")</f>
        <v/>
      </c>
      <c r="O4615" s="6" t="str">
        <f aca="false">(IF(AND(N(N4615)&gt;0,I4614=-1),1,IF(AND(N(N4615)&lt;0,I4614=-1),-1,IF(AND(N(N4615)&gt;0,I4614=1),2,IF(AND(N(N4615)&lt;0,I4614=1),-2,"")))))</f>
        <v/>
      </c>
      <c r="P4615" s="0" t="str">
        <f aca="false">IF(N4615&lt;&gt;"",ABS(N4615),"")</f>
        <v/>
      </c>
    </row>
    <row r="4616" customFormat="false" ht="12.8" hidden="false" customHeight="false" outlineLevel="0" collapsed="false">
      <c r="A4616" s="4" t="n">
        <v>44067.6666666667</v>
      </c>
      <c r="B4616" s="5" t="n">
        <v>1.31203</v>
      </c>
      <c r="C4616" s="5" t="n">
        <v>1.31233</v>
      </c>
      <c r="D4616" s="5" t="n">
        <v>1.30844</v>
      </c>
      <c r="E4616" s="5" t="n">
        <v>1.30854</v>
      </c>
      <c r="F4616" s="0" t="n">
        <v>3011</v>
      </c>
      <c r="G4616" s="0" t="n">
        <f aca="false">ROW()-3</f>
        <v>4613</v>
      </c>
      <c r="H4616" s="5" t="n">
        <f aca="true">IF(G4616&gt;(MovingPeriod+MovingShift),AVERAGE(INDIRECT("E"&amp;(ROW()-MovingPeriod-MovingShift)&amp;":"&amp;"E"&amp;ROW()-MovingShift)),"")</f>
        <v>1.30926230769231</v>
      </c>
      <c r="I4616" s="6" t="n">
        <f aca="false">IF(AND(B4616&gt;H4616,E4616&lt;H4616),-1,IF(AND(B4616&lt;H4616,E4616&gt;H4616),1,""))</f>
        <v>-1</v>
      </c>
      <c r="J4616" s="0" t="n">
        <f aca="false">IF(AND(I4616=-1,J4615=""),-1,IF(AND(I4616=1,J4615=""),1,IF(OR(AND(I4616="",J4615=1),AND(I4616="",J4615=-1),I4616=J4615),J4615,"")))</f>
        <v>-1</v>
      </c>
      <c r="K4616" s="0" t="str">
        <f aca="false">IF(AND(J4615=1,J4614=""),INDEX(DealTypes,1),IF(AND(J4615=-1,J4614=""),INDEX(DealTypes,2),IF(OR(AND(J4615="",J4614=1),AND(J4615="",J4614=-1)),INDEX(DealTypes,3),"")))</f>
        <v/>
      </c>
      <c r="L4616" s="0" t="str">
        <f aca="false">IF(K4616=INDEX(DealTypes,1),B4616+Spread,IF(K4616=INDEX(DealTypes,2),B4616,IF(OR(K4616=INDEX(DealTypes,3),N(L4615)=0),"",L4615)))</f>
        <v/>
      </c>
      <c r="M4616" s="6" t="str">
        <f aca="false">IF(N4616&lt;&gt;"",IF(COUNTIF(N$3:N4616,N4616)=1,MAX(M$4:M4615)+1,""),"")</f>
        <v/>
      </c>
      <c r="N4616" s="7" t="str">
        <f aca="false">IF(K4616=INDEX(DealTypes,3),IF(I4615=-1,ROUND((B4616-L4615)/Point,0),ROUND((L4615-B4616)/Point,0)),"")</f>
        <v/>
      </c>
      <c r="O4616" s="6" t="str">
        <f aca="false">(IF(AND(N(N4616)&gt;0,I4615=-1),1,IF(AND(N(N4616)&lt;0,I4615=-1),-1,IF(AND(N(N4616)&gt;0,I4615=1),2,IF(AND(N(N4616)&lt;0,I4615=1),-2,"")))))</f>
        <v/>
      </c>
      <c r="P4616" s="0" t="str">
        <f aca="false">IF(N4616&lt;&gt;"",ABS(N4616),"")</f>
        <v/>
      </c>
    </row>
    <row r="4617" customFormat="false" ht="12.8" hidden="false" customHeight="false" outlineLevel="0" collapsed="false">
      <c r="A4617" s="4" t="n">
        <v>44067.7083333333</v>
      </c>
      <c r="B4617" s="5" t="n">
        <v>1.30855</v>
      </c>
      <c r="C4617" s="5" t="n">
        <v>1.30887</v>
      </c>
      <c r="D4617" s="5" t="n">
        <v>1.30652</v>
      </c>
      <c r="E4617" s="5" t="n">
        <v>1.307</v>
      </c>
      <c r="F4617" s="0" t="n">
        <v>3606</v>
      </c>
      <c r="G4617" s="0" t="n">
        <f aca="false">ROW()-3</f>
        <v>4614</v>
      </c>
      <c r="H4617" s="5" t="n">
        <f aca="true">IF(G4617&gt;(MovingPeriod+MovingShift),AVERAGE(INDIRECT("E"&amp;(ROW()-MovingPeriod-MovingShift)&amp;":"&amp;"E"&amp;ROW()-MovingShift)),"")</f>
        <v>1.30938538461538</v>
      </c>
      <c r="I4617" s="0" t="str">
        <f aca="false">IF(AND(B4617&gt;H4617,E4617&lt;H4617),-1,IF(AND(B4617&lt;H4617,E4617&gt;H4617),1,""))</f>
        <v/>
      </c>
      <c r="J4617" s="0" t="n">
        <f aca="false">IF(AND(I4617=-1,J4616=""),-1,IF(AND(I4617=1,J4616=""),1,IF(OR(AND(I4617="",J4616=1),AND(I4617="",J4616=-1),I4617=J4616),J4616,"")))</f>
        <v>-1</v>
      </c>
      <c r="K4617" s="0" t="str">
        <f aca="false">IF(AND(J4616=1,J4615=""),INDEX(DealTypes,1),IF(AND(J4616=-1,J4615=""),INDEX(DealTypes,2),IF(OR(AND(J4616="",J4615=1),AND(J4616="",J4615=-1)),INDEX(DealTypes,3),"")))</f>
        <v>Sell</v>
      </c>
      <c r="L4617" s="5" t="n">
        <f aca="false">IF(K4617=INDEX(DealTypes,1),B4617+Spread,IF(K4617=INDEX(DealTypes,2),B4617,IF(OR(K4617=INDEX(DealTypes,3),N(L4616)=0),"",L4616)))</f>
        <v>1.30855</v>
      </c>
      <c r="M4617" s="6" t="str">
        <f aca="false">IF(N4617&lt;&gt;"",IF(COUNTIF(N$3:N4617,N4617)=1,MAX(M$4:M4616)+1,""),"")</f>
        <v/>
      </c>
      <c r="N4617" s="7" t="str">
        <f aca="false">IF(K4617=INDEX(DealTypes,3),IF(I4616=-1,ROUND((B4617-L4616)/Point,0),ROUND((L4616-B4617)/Point,0)),"")</f>
        <v/>
      </c>
      <c r="O4617" s="6" t="str">
        <f aca="false">(IF(AND(N(N4617)&gt;0,I4616=-1),1,IF(AND(N(N4617)&lt;0,I4616=-1),-1,IF(AND(N(N4617)&gt;0,I4616=1),2,IF(AND(N(N4617)&lt;0,I4616=1),-2,"")))))</f>
        <v/>
      </c>
      <c r="P4617" s="0" t="str">
        <f aca="false">IF(N4617&lt;&gt;"",ABS(N4617),"")</f>
        <v/>
      </c>
    </row>
    <row r="4618" customFormat="false" ht="12.8" hidden="false" customHeight="false" outlineLevel="0" collapsed="false">
      <c r="A4618" s="4" t="n">
        <v>44067.75</v>
      </c>
      <c r="B4618" s="5" t="n">
        <v>1.30699</v>
      </c>
      <c r="C4618" s="5" t="n">
        <v>1.30836</v>
      </c>
      <c r="D4618" s="5" t="n">
        <v>1.30597</v>
      </c>
      <c r="E4618" s="5" t="n">
        <v>1.30782</v>
      </c>
      <c r="F4618" s="0" t="n">
        <v>2827</v>
      </c>
      <c r="G4618" s="0" t="n">
        <f aca="false">ROW()-3</f>
        <v>4615</v>
      </c>
      <c r="H4618" s="5" t="n">
        <f aca="true">IF(G4618&gt;(MovingPeriod+MovingShift),AVERAGE(INDIRECT("E"&amp;(ROW()-MovingPeriod-MovingShift)&amp;":"&amp;"E"&amp;ROW()-MovingShift)),"")</f>
        <v>1.30965384615385</v>
      </c>
      <c r="I4618" s="0" t="str">
        <f aca="false">IF(AND(B4618&gt;H4618,E4618&lt;H4618),-1,IF(AND(B4618&lt;H4618,E4618&gt;H4618),1,""))</f>
        <v/>
      </c>
      <c r="J4618" s="0" t="n">
        <f aca="false">IF(AND(I4618=-1,J4617=""),-1,IF(AND(I4618=1,J4617=""),1,IF(OR(AND(I4618="",J4617=1),AND(I4618="",J4617=-1),I4618=J4617),J4617,"")))</f>
        <v>-1</v>
      </c>
      <c r="K4618" s="0" t="str">
        <f aca="false">IF(AND(J4617=1,J4616=""),INDEX(DealTypes,1),IF(AND(J4617=-1,J4616=""),INDEX(DealTypes,2),IF(OR(AND(J4617="",J4616=1),AND(J4617="",J4616=-1)),INDEX(DealTypes,3),"")))</f>
        <v/>
      </c>
      <c r="L4618" s="5" t="n">
        <f aca="false">IF(K4618=INDEX(DealTypes,1),B4618+Spread,IF(K4618=INDEX(DealTypes,2),B4618,IF(OR(K4618=INDEX(DealTypes,3),N(L4617)=0),"",L4617)))</f>
        <v>1.30855</v>
      </c>
      <c r="M4618" s="6" t="str">
        <f aca="false">IF(N4618&lt;&gt;"",IF(COUNTIF(N$3:N4618,N4618)=1,MAX(M$4:M4617)+1,""),"")</f>
        <v/>
      </c>
      <c r="N4618" s="7" t="str">
        <f aca="false">IF(K4618=INDEX(DealTypes,3),IF(I4617=-1,ROUND((B4618-L4617)/Point,0),ROUND((L4617-B4618)/Point,0)),"")</f>
        <v/>
      </c>
      <c r="O4618" s="6" t="str">
        <f aca="false">(IF(AND(N(N4618)&gt;0,I4617=-1),1,IF(AND(N(N4618)&lt;0,I4617=-1),-1,IF(AND(N(N4618)&gt;0,I4617=1),2,IF(AND(N(N4618)&lt;0,I4617=1),-2,"")))))</f>
        <v/>
      </c>
      <c r="P4618" s="0" t="str">
        <f aca="false">IF(N4618&lt;&gt;"",ABS(N4618),"")</f>
        <v/>
      </c>
    </row>
    <row r="4619" customFormat="false" ht="12.8" hidden="false" customHeight="false" outlineLevel="0" collapsed="false">
      <c r="A4619" s="4" t="n">
        <v>44067.7916666667</v>
      </c>
      <c r="B4619" s="5" t="n">
        <v>1.30781</v>
      </c>
      <c r="C4619" s="5" t="n">
        <v>1.30781</v>
      </c>
      <c r="D4619" s="5" t="n">
        <v>1.30621</v>
      </c>
      <c r="E4619" s="5" t="n">
        <v>1.30687</v>
      </c>
      <c r="F4619" s="0" t="n">
        <v>1798</v>
      </c>
      <c r="G4619" s="0" t="n">
        <f aca="false">ROW()-3</f>
        <v>4616</v>
      </c>
      <c r="H4619" s="5" t="n">
        <f aca="true">IF(G4619&gt;(MovingPeriod+MovingShift),AVERAGE(INDIRECT("E"&amp;(ROW()-MovingPeriod-MovingShift)&amp;":"&amp;"E"&amp;ROW()-MovingShift)),"")</f>
        <v>1.30987384615385</v>
      </c>
      <c r="I4619" s="0" t="str">
        <f aca="false">IF(AND(B4619&gt;H4619,E4619&lt;H4619),-1,IF(AND(B4619&lt;H4619,E4619&gt;H4619),1,""))</f>
        <v/>
      </c>
      <c r="J4619" s="0" t="n">
        <f aca="false">IF(AND(I4619=-1,J4618=""),-1,IF(AND(I4619=1,J4618=""),1,IF(OR(AND(I4619="",J4618=1),AND(I4619="",J4618=-1),I4619=J4618),J4618,"")))</f>
        <v>-1</v>
      </c>
      <c r="K4619" s="0" t="str">
        <f aca="false">IF(AND(J4618=1,J4617=""),INDEX(DealTypes,1),IF(AND(J4618=-1,J4617=""),INDEX(DealTypes,2),IF(OR(AND(J4618="",J4617=1),AND(J4618="",J4617=-1)),INDEX(DealTypes,3),"")))</f>
        <v/>
      </c>
      <c r="L4619" s="5" t="n">
        <f aca="false">IF(K4619=INDEX(DealTypes,1),B4619+Spread,IF(K4619=INDEX(DealTypes,2),B4619,IF(OR(K4619=INDEX(DealTypes,3),N(L4618)=0),"",L4618)))</f>
        <v>1.30855</v>
      </c>
      <c r="M4619" s="6" t="str">
        <f aca="false">IF(N4619&lt;&gt;"",IF(COUNTIF(N$3:N4619,N4619)=1,MAX(M$4:M4618)+1,""),"")</f>
        <v/>
      </c>
      <c r="N4619" s="7" t="str">
        <f aca="false">IF(K4619=INDEX(DealTypes,3),IF(I4618=-1,ROUND((B4619-L4618)/Point,0),ROUND((L4618-B4619)/Point,0)),"")</f>
        <v/>
      </c>
      <c r="O4619" s="6" t="str">
        <f aca="false">(IF(AND(N(N4619)&gt;0,I4618=-1),1,IF(AND(N(N4619)&lt;0,I4618=-1),-1,IF(AND(N(N4619)&gt;0,I4618=1),2,IF(AND(N(N4619)&lt;0,I4618=1),-2,"")))))</f>
        <v/>
      </c>
      <c r="P4619" s="0" t="str">
        <f aca="false">IF(N4619&lt;&gt;"",ABS(N4619),"")</f>
        <v/>
      </c>
    </row>
    <row r="4620" customFormat="false" ht="12.8" hidden="false" customHeight="false" outlineLevel="0" collapsed="false">
      <c r="A4620" s="4" t="n">
        <v>44067.8333333333</v>
      </c>
      <c r="B4620" s="5" t="n">
        <v>1.30687</v>
      </c>
      <c r="C4620" s="5" t="n">
        <v>1.30735</v>
      </c>
      <c r="D4620" s="5" t="n">
        <v>1.30548</v>
      </c>
      <c r="E4620" s="5" t="n">
        <v>1.30616</v>
      </c>
      <c r="F4620" s="0" t="n">
        <v>1507</v>
      </c>
      <c r="G4620" s="0" t="n">
        <f aca="false">ROW()-3</f>
        <v>4617</v>
      </c>
      <c r="H4620" s="5" t="n">
        <f aca="true">IF(G4620&gt;(MovingPeriod+MovingShift),AVERAGE(INDIRECT("E"&amp;(ROW()-MovingPeriod-MovingShift)&amp;":"&amp;"E"&amp;ROW()-MovingShift)),"")</f>
        <v>1.31018384615385</v>
      </c>
      <c r="I4620" s="6" t="str">
        <f aca="false">IF(AND(B4620&gt;H4620,E4620&lt;H4620),-1,IF(AND(B4620&lt;H4620,E4620&gt;H4620),1,""))</f>
        <v/>
      </c>
      <c r="J4620" s="0" t="n">
        <f aca="false">IF(AND(I4620=-1,J4619=""),-1,IF(AND(I4620=1,J4619=""),1,IF(OR(AND(I4620="",J4619=1),AND(I4620="",J4619=-1),I4620=J4619),J4619,"")))</f>
        <v>-1</v>
      </c>
      <c r="K4620" s="0" t="str">
        <f aca="false">IF(AND(J4619=1,J4618=""),INDEX(DealTypes,1),IF(AND(J4619=-1,J4618=""),INDEX(DealTypes,2),IF(OR(AND(J4619="",J4618=1),AND(J4619="",J4618=-1)),INDEX(DealTypes,3),"")))</f>
        <v/>
      </c>
      <c r="L4620" s="5" t="n">
        <f aca="false">IF(K4620=INDEX(DealTypes,1),B4620+Spread,IF(K4620=INDEX(DealTypes,2),B4620,IF(OR(K4620=INDEX(DealTypes,3),N(L4619)=0),"",L4619)))</f>
        <v>1.30855</v>
      </c>
      <c r="M4620" s="6" t="str">
        <f aca="false">IF(N4620&lt;&gt;"",IF(COUNTIF(N$3:N4620,N4620)=1,MAX(M$4:M4619)+1,""),"")</f>
        <v/>
      </c>
      <c r="N4620" s="7" t="str">
        <f aca="false">IF(K4620=INDEX(DealTypes,3),IF(I4619=-1,ROUND((B4620-L4619)/Point,0),ROUND((L4619-B4620)/Point,0)),"")</f>
        <v/>
      </c>
      <c r="O4620" s="6" t="str">
        <f aca="false">(IF(AND(N(N4620)&gt;0,I4619=-1),1,IF(AND(N(N4620)&lt;0,I4619=-1),-1,IF(AND(N(N4620)&gt;0,I4619=1),2,IF(AND(N(N4620)&lt;0,I4619=1),-2,"")))))</f>
        <v/>
      </c>
      <c r="P4620" s="0" t="str">
        <f aca="false">IF(N4620&lt;&gt;"",ABS(N4620),"")</f>
        <v/>
      </c>
    </row>
    <row r="4621" customFormat="false" ht="12.8" hidden="false" customHeight="false" outlineLevel="0" collapsed="false">
      <c r="A4621" s="4" t="n">
        <v>44067.875</v>
      </c>
      <c r="B4621" s="5" t="n">
        <v>1.30616</v>
      </c>
      <c r="C4621" s="5" t="n">
        <v>1.30664</v>
      </c>
      <c r="D4621" s="5" t="n">
        <v>1.30567</v>
      </c>
      <c r="E4621" s="5" t="n">
        <v>1.30574</v>
      </c>
      <c r="F4621" s="0" t="n">
        <v>1409</v>
      </c>
      <c r="G4621" s="0" t="n">
        <f aca="false">ROW()-3</f>
        <v>4618</v>
      </c>
      <c r="H4621" s="5" t="n">
        <f aca="true">IF(G4621&gt;(MovingPeriod+MovingShift),AVERAGE(INDIRECT("E"&amp;(ROW()-MovingPeriod-MovingShift)&amp;":"&amp;"E"&amp;ROW()-MovingShift)),"")</f>
        <v>1.31039769230769</v>
      </c>
      <c r="I4621" s="0" t="str">
        <f aca="false">IF(AND(B4621&gt;H4621,E4621&lt;H4621),-1,IF(AND(B4621&lt;H4621,E4621&gt;H4621),1,""))</f>
        <v/>
      </c>
      <c r="J4621" s="0" t="n">
        <f aca="false">IF(AND(I4621=-1,J4620=""),-1,IF(AND(I4621=1,J4620=""),1,IF(OR(AND(I4621="",J4620=1),AND(I4621="",J4620=-1),I4621=J4620),J4620,"")))</f>
        <v>-1</v>
      </c>
      <c r="K4621" s="0" t="str">
        <f aca="false">IF(AND(J4620=1,J4619=""),INDEX(DealTypes,1),IF(AND(J4620=-1,J4619=""),INDEX(DealTypes,2),IF(OR(AND(J4620="",J4619=1),AND(J4620="",J4619=-1)),INDEX(DealTypes,3),"")))</f>
        <v/>
      </c>
      <c r="L4621" s="5" t="n">
        <f aca="false">IF(K4621=INDEX(DealTypes,1),B4621+Spread,IF(K4621=INDEX(DealTypes,2),B4621,IF(OR(K4621=INDEX(DealTypes,3),N(L4620)=0),"",L4620)))</f>
        <v>1.30855</v>
      </c>
      <c r="M4621" s="6" t="str">
        <f aca="false">IF(N4621&lt;&gt;"",IF(COUNTIF(N$3:N4621,N4621)=1,MAX(M$4:M4620)+1,""),"")</f>
        <v/>
      </c>
      <c r="N4621" s="7" t="str">
        <f aca="false">IF(K4621=INDEX(DealTypes,3),IF(I4620=-1,ROUND((B4621-L4620)/Point,0),ROUND((L4620-B4621)/Point,0)),"")</f>
        <v/>
      </c>
      <c r="O4621" s="6" t="str">
        <f aca="false">(IF(AND(N(N4621)&gt;0,I4620=-1),1,IF(AND(N(N4621)&lt;0,I4620=-1),-1,IF(AND(N(N4621)&gt;0,I4620=1),2,IF(AND(N(N4621)&lt;0,I4620=1),-2,"")))))</f>
        <v/>
      </c>
      <c r="P4621" s="0" t="str">
        <f aca="false">IF(N4621&lt;&gt;"",ABS(N4621),"")</f>
        <v/>
      </c>
    </row>
    <row r="4622" customFormat="false" ht="12.8" hidden="false" customHeight="false" outlineLevel="0" collapsed="false">
      <c r="A4622" s="4" t="n">
        <v>44067.9166666667</v>
      </c>
      <c r="B4622" s="5" t="n">
        <v>1.30574</v>
      </c>
      <c r="C4622" s="5" t="n">
        <v>1.30685</v>
      </c>
      <c r="D4622" s="5" t="n">
        <v>1.30535</v>
      </c>
      <c r="E4622" s="5" t="n">
        <v>1.30683</v>
      </c>
      <c r="F4622" s="0" t="n">
        <v>1371</v>
      </c>
      <c r="G4622" s="0" t="n">
        <f aca="false">ROW()-3</f>
        <v>4619</v>
      </c>
      <c r="H4622" s="5" t="n">
        <f aca="true">IF(G4622&gt;(MovingPeriod+MovingShift),AVERAGE(INDIRECT("E"&amp;(ROW()-MovingPeriod-MovingShift)&amp;":"&amp;"E"&amp;ROW()-MovingShift)),"")</f>
        <v>1.31038461538462</v>
      </c>
      <c r="I4622" s="6" t="str">
        <f aca="false">IF(AND(B4622&gt;H4622,E4622&lt;H4622),-1,IF(AND(B4622&lt;H4622,E4622&gt;H4622),1,""))</f>
        <v/>
      </c>
      <c r="J4622" s="0" t="n">
        <f aca="false">IF(AND(I4622=-1,J4621=""),-1,IF(AND(I4622=1,J4621=""),1,IF(OR(AND(I4622="",J4621=1),AND(I4622="",J4621=-1),I4622=J4621),J4621,"")))</f>
        <v>-1</v>
      </c>
      <c r="K4622" s="0" t="str">
        <f aca="false">IF(AND(J4621=1,J4620=""),INDEX(DealTypes,1),IF(AND(J4621=-1,J4620=""),INDEX(DealTypes,2),IF(OR(AND(J4621="",J4620=1),AND(J4621="",J4620=-1)),INDEX(DealTypes,3),"")))</f>
        <v/>
      </c>
      <c r="L4622" s="5" t="n">
        <f aca="false">IF(K4622=INDEX(DealTypes,1),B4622+Spread,IF(K4622=INDEX(DealTypes,2),B4622,IF(OR(K4622=INDEX(DealTypes,3),N(L4621)=0),"",L4621)))</f>
        <v>1.30855</v>
      </c>
      <c r="M4622" s="6" t="str">
        <f aca="false">IF(N4622&lt;&gt;"",IF(COUNTIF(N$3:N4622,N4622)=1,MAX(M$4:M4621)+1,""),"")</f>
        <v/>
      </c>
      <c r="N4622" s="7" t="str">
        <f aca="false">IF(K4622=INDEX(DealTypes,3),IF(I4621=-1,ROUND((B4622-L4621)/Point,0),ROUND((L4621-B4622)/Point,0)),"")</f>
        <v/>
      </c>
      <c r="O4622" s="6" t="str">
        <f aca="false">(IF(AND(N(N4622)&gt;0,I4621=-1),1,IF(AND(N(N4622)&lt;0,I4621=-1),-1,IF(AND(N(N4622)&gt;0,I4621=1),2,IF(AND(N(N4622)&lt;0,I4621=1),-2,"")))))</f>
        <v/>
      </c>
      <c r="P4622" s="0" t="str">
        <f aca="false">IF(N4622&lt;&gt;"",ABS(N4622),"")</f>
        <v/>
      </c>
    </row>
    <row r="4623" customFormat="false" ht="12.8" hidden="false" customHeight="false" outlineLevel="0" collapsed="false">
      <c r="A4623" s="4" t="n">
        <v>44067.9583333333</v>
      </c>
      <c r="B4623" s="5" t="n">
        <v>1.30679</v>
      </c>
      <c r="C4623" s="5" t="n">
        <v>1.30679</v>
      </c>
      <c r="D4623" s="5" t="n">
        <v>1.30595</v>
      </c>
      <c r="E4623" s="5" t="n">
        <v>1.30625</v>
      </c>
      <c r="F4623" s="0" t="n">
        <v>857</v>
      </c>
      <c r="G4623" s="0" t="n">
        <f aca="false">ROW()-3</f>
        <v>4620</v>
      </c>
      <c r="H4623" s="5" t="n">
        <f aca="true">IF(G4623&gt;(MovingPeriod+MovingShift),AVERAGE(INDIRECT("E"&amp;(ROW()-MovingPeriod-MovingShift)&amp;":"&amp;"E"&amp;ROW()-MovingShift)),"")</f>
        <v>1.3102</v>
      </c>
      <c r="I4623" s="0" t="str">
        <f aca="false">IF(AND(B4623&gt;H4623,E4623&lt;H4623),-1,IF(AND(B4623&lt;H4623,E4623&gt;H4623),1,""))</f>
        <v/>
      </c>
      <c r="J4623" s="0" t="n">
        <f aca="false">IF(AND(I4623=-1,J4622=""),-1,IF(AND(I4623=1,J4622=""),1,IF(OR(AND(I4623="",J4622=1),AND(I4623="",J4622=-1),I4623=J4622),J4622,"")))</f>
        <v>-1</v>
      </c>
      <c r="K4623" s="0" t="str">
        <f aca="false">IF(AND(J4622=1,J4621=""),INDEX(DealTypes,1),IF(AND(J4622=-1,J4621=""),INDEX(DealTypes,2),IF(OR(AND(J4622="",J4621=1),AND(J4622="",J4621=-1)),INDEX(DealTypes,3),"")))</f>
        <v/>
      </c>
      <c r="L4623" s="5" t="n">
        <f aca="false">IF(K4623=INDEX(DealTypes,1),B4623+Spread,IF(K4623=INDEX(DealTypes,2),B4623,IF(OR(K4623=INDEX(DealTypes,3),N(L4622)=0),"",L4622)))</f>
        <v>1.30855</v>
      </c>
      <c r="M4623" s="6" t="str">
        <f aca="false">IF(N4623&lt;&gt;"",IF(COUNTIF(N$3:N4623,N4623)=1,MAX(M$4:M4622)+1,""),"")</f>
        <v/>
      </c>
      <c r="N4623" s="7" t="str">
        <f aca="false">IF(K4623=INDEX(DealTypes,3),IF(I4622=-1,ROUND((B4623-L4622)/Point,0),ROUND((L4622-B4623)/Point,0)),"")</f>
        <v/>
      </c>
      <c r="O4623" s="6" t="str">
        <f aca="false">(IF(AND(N(N4623)&gt;0,I4622=-1),1,IF(AND(N(N4623)&lt;0,I4622=-1),-1,IF(AND(N(N4623)&gt;0,I4622=1),2,IF(AND(N(N4623)&lt;0,I4622=1),-2,"")))))</f>
        <v/>
      </c>
      <c r="P4623" s="0" t="str">
        <f aca="false">IF(N4623&lt;&gt;"",ABS(N4623),"")</f>
        <v/>
      </c>
    </row>
    <row r="4624" customFormat="false" ht="12.8" hidden="false" customHeight="false" outlineLevel="0" collapsed="false">
      <c r="A4624" s="4" t="n">
        <v>44068</v>
      </c>
      <c r="B4624" s="5" t="n">
        <v>1.30614</v>
      </c>
      <c r="C4624" s="5" t="n">
        <v>1.30695</v>
      </c>
      <c r="D4624" s="5" t="n">
        <v>1.3055</v>
      </c>
      <c r="E4624" s="5" t="n">
        <v>1.30629</v>
      </c>
      <c r="F4624" s="0" t="n">
        <v>741</v>
      </c>
      <c r="G4624" s="0" t="n">
        <f aca="false">ROW()-3</f>
        <v>4621</v>
      </c>
      <c r="H4624" s="5" t="n">
        <f aca="true">IF(G4624&gt;(MovingPeriod+MovingShift),AVERAGE(INDIRECT("E"&amp;(ROW()-MovingPeriod-MovingShift)&amp;":"&amp;"E"&amp;ROW()-MovingShift)),"")</f>
        <v>1.31013923076923</v>
      </c>
      <c r="I4624" s="0" t="str">
        <f aca="false">IF(AND(B4624&gt;H4624,E4624&lt;H4624),-1,IF(AND(B4624&lt;H4624,E4624&gt;H4624),1,""))</f>
        <v/>
      </c>
      <c r="J4624" s="0" t="n">
        <f aca="false">IF(AND(I4624=-1,J4623=""),-1,IF(AND(I4624=1,J4623=""),1,IF(OR(AND(I4624="",J4623=1),AND(I4624="",J4623=-1),I4624=J4623),J4623,"")))</f>
        <v>-1</v>
      </c>
      <c r="K4624" s="0" t="str">
        <f aca="false">IF(AND(J4623=1,J4622=""),INDEX(DealTypes,1),IF(AND(J4623=-1,J4622=""),INDEX(DealTypes,2),IF(OR(AND(J4623="",J4622=1),AND(J4623="",J4622=-1)),INDEX(DealTypes,3),"")))</f>
        <v/>
      </c>
      <c r="L4624" s="5" t="n">
        <f aca="false">IF(K4624=INDEX(DealTypes,1),B4624+Spread,IF(K4624=INDEX(DealTypes,2),B4624,IF(OR(K4624=INDEX(DealTypes,3),N(L4623)=0),"",L4623)))</f>
        <v>1.30855</v>
      </c>
      <c r="M4624" s="6" t="str">
        <f aca="false">IF(N4624&lt;&gt;"",IF(COUNTIF(N$3:N4624,N4624)=1,MAX(M$4:M4623)+1,""),"")</f>
        <v/>
      </c>
      <c r="N4624" s="7" t="str">
        <f aca="false">IF(K4624=INDEX(DealTypes,3),IF(I4623=-1,ROUND((B4624-L4623)/Point,0),ROUND((L4623-B4624)/Point,0)),"")</f>
        <v/>
      </c>
      <c r="O4624" s="6" t="str">
        <f aca="false">(IF(AND(N(N4624)&gt;0,I4623=-1),1,IF(AND(N(N4624)&lt;0,I4623=-1),-1,IF(AND(N(N4624)&gt;0,I4623=1),2,IF(AND(N(N4624)&lt;0,I4623=1),-2,"")))))</f>
        <v/>
      </c>
      <c r="P4624" s="0" t="str">
        <f aca="false">IF(N4624&lt;&gt;"",ABS(N4624),"")</f>
        <v/>
      </c>
    </row>
    <row r="4625" customFormat="false" ht="12.8" hidden="false" customHeight="false" outlineLevel="0" collapsed="false">
      <c r="A4625" s="4" t="n">
        <v>44068.0416666667</v>
      </c>
      <c r="B4625" s="5" t="n">
        <v>1.30623</v>
      </c>
      <c r="C4625" s="5" t="n">
        <v>1.30692</v>
      </c>
      <c r="D4625" s="5" t="n">
        <v>1.30618</v>
      </c>
      <c r="E4625" s="5" t="n">
        <v>1.30692</v>
      </c>
      <c r="F4625" s="0" t="n">
        <v>586</v>
      </c>
      <c r="G4625" s="0" t="n">
        <f aca="false">ROW()-3</f>
        <v>4622</v>
      </c>
      <c r="H4625" s="5" t="n">
        <f aca="true">IF(G4625&gt;(MovingPeriod+MovingShift),AVERAGE(INDIRECT("E"&amp;(ROW()-MovingPeriod-MovingShift)&amp;":"&amp;"E"&amp;ROW()-MovingShift)),"")</f>
        <v>1.31002153846154</v>
      </c>
      <c r="I4625" s="0" t="str">
        <f aca="false">IF(AND(B4625&gt;H4625,E4625&lt;H4625),-1,IF(AND(B4625&lt;H4625,E4625&gt;H4625),1,""))</f>
        <v/>
      </c>
      <c r="J4625" s="0" t="n">
        <f aca="false">IF(AND(I4625=-1,J4624=""),-1,IF(AND(I4625=1,J4624=""),1,IF(OR(AND(I4625="",J4624=1),AND(I4625="",J4624=-1),I4625=J4624),J4624,"")))</f>
        <v>-1</v>
      </c>
      <c r="K4625" s="0" t="str">
        <f aca="false">IF(AND(J4624=1,J4623=""),INDEX(DealTypes,1),IF(AND(J4624=-1,J4623=""),INDEX(DealTypes,2),IF(OR(AND(J4624="",J4623=1),AND(J4624="",J4623=-1)),INDEX(DealTypes,3),"")))</f>
        <v/>
      </c>
      <c r="L4625" s="5" t="n">
        <f aca="false">IF(K4625=INDEX(DealTypes,1),B4625+Spread,IF(K4625=INDEX(DealTypes,2),B4625,IF(OR(K4625=INDEX(DealTypes,3),N(L4624)=0),"",L4624)))</f>
        <v>1.30855</v>
      </c>
      <c r="M4625" s="6" t="str">
        <f aca="false">IF(N4625&lt;&gt;"",IF(COUNTIF(N$3:N4625,N4625)=1,MAX(M$4:M4624)+1,""),"")</f>
        <v/>
      </c>
      <c r="N4625" s="7" t="str">
        <f aca="false">IF(K4625=INDEX(DealTypes,3),IF(I4624=-1,ROUND((B4625-L4624)/Point,0),ROUND((L4624-B4625)/Point,0)),"")</f>
        <v/>
      </c>
      <c r="O4625" s="6" t="str">
        <f aca="false">(IF(AND(N(N4625)&gt;0,I4624=-1),1,IF(AND(N(N4625)&lt;0,I4624=-1),-1,IF(AND(N(N4625)&gt;0,I4624=1),2,IF(AND(N(N4625)&lt;0,I4624=1),-2,"")))))</f>
        <v/>
      </c>
      <c r="P4625" s="0" t="str">
        <f aca="false">IF(N4625&lt;&gt;"",ABS(N4625),"")</f>
        <v/>
      </c>
    </row>
    <row r="4626" customFormat="false" ht="12.8" hidden="false" customHeight="false" outlineLevel="0" collapsed="false">
      <c r="A4626" s="4" t="n">
        <v>44068.0833333333</v>
      </c>
      <c r="B4626" s="5" t="n">
        <v>1.30692</v>
      </c>
      <c r="C4626" s="5" t="n">
        <v>1.30721</v>
      </c>
      <c r="D4626" s="5" t="n">
        <v>1.3067</v>
      </c>
      <c r="E4626" s="5" t="n">
        <v>1.30704</v>
      </c>
      <c r="F4626" s="0" t="n">
        <v>513</v>
      </c>
      <c r="G4626" s="0" t="n">
        <f aca="false">ROW()-3</f>
        <v>4623</v>
      </c>
      <c r="H4626" s="5" t="n">
        <f aca="true">IF(G4626&gt;(MovingPeriod+MovingShift),AVERAGE(INDIRECT("E"&amp;(ROW()-MovingPeriod-MovingShift)&amp;":"&amp;"E"&amp;ROW()-MovingShift)),"")</f>
        <v>1.30982615384615</v>
      </c>
      <c r="I4626" s="0" t="str">
        <f aca="false">IF(AND(B4626&gt;H4626,E4626&lt;H4626),-1,IF(AND(B4626&lt;H4626,E4626&gt;H4626),1,""))</f>
        <v/>
      </c>
      <c r="J4626" s="0" t="n">
        <f aca="false">IF(AND(I4626=-1,J4625=""),-1,IF(AND(I4626=1,J4625=""),1,IF(OR(AND(I4626="",J4625=1),AND(I4626="",J4625=-1),I4626=J4625),J4625,"")))</f>
        <v>-1</v>
      </c>
      <c r="K4626" s="0" t="str">
        <f aca="false">IF(AND(J4625=1,J4624=""),INDEX(DealTypes,1),IF(AND(J4625=-1,J4624=""),INDEX(DealTypes,2),IF(OR(AND(J4625="",J4624=1),AND(J4625="",J4624=-1)),INDEX(DealTypes,3),"")))</f>
        <v/>
      </c>
      <c r="L4626" s="5" t="n">
        <f aca="false">IF(K4626=INDEX(DealTypes,1),B4626+Spread,IF(K4626=INDEX(DealTypes,2),B4626,IF(OR(K4626=INDEX(DealTypes,3),N(L4625)=0),"",L4625)))</f>
        <v>1.30855</v>
      </c>
      <c r="M4626" s="6" t="str">
        <f aca="false">IF(N4626&lt;&gt;"",IF(COUNTIF(N$3:N4626,N4626)=1,MAX(M$4:M4625)+1,""),"")</f>
        <v/>
      </c>
      <c r="N4626" s="7" t="str">
        <f aca="false">IF(K4626=INDEX(DealTypes,3),IF(I4625=-1,ROUND((B4626-L4625)/Point,0),ROUND((L4625-B4626)/Point,0)),"")</f>
        <v/>
      </c>
      <c r="O4626" s="6" t="str">
        <f aca="false">(IF(AND(N(N4626)&gt;0,I4625=-1),1,IF(AND(N(N4626)&lt;0,I4625=-1),-1,IF(AND(N(N4626)&gt;0,I4625=1),2,IF(AND(N(N4626)&lt;0,I4625=1),-2,"")))))</f>
        <v/>
      </c>
      <c r="P4626" s="0" t="str">
        <f aca="false">IF(N4626&lt;&gt;"",ABS(N4626),"")</f>
        <v/>
      </c>
    </row>
    <row r="4627" customFormat="false" ht="12.8" hidden="false" customHeight="false" outlineLevel="0" collapsed="false">
      <c r="A4627" s="4" t="n">
        <v>44068.125</v>
      </c>
      <c r="B4627" s="5" t="n">
        <v>1.30704</v>
      </c>
      <c r="C4627" s="5" t="n">
        <v>1.3079</v>
      </c>
      <c r="D4627" s="5" t="n">
        <v>1.30582</v>
      </c>
      <c r="E4627" s="5" t="n">
        <v>1.30784</v>
      </c>
      <c r="F4627" s="0" t="n">
        <v>1661</v>
      </c>
      <c r="G4627" s="0" t="n">
        <f aca="false">ROW()-3</f>
        <v>4624</v>
      </c>
      <c r="H4627" s="5" t="n">
        <f aca="true">IF(G4627&gt;(MovingPeriod+MovingShift),AVERAGE(INDIRECT("E"&amp;(ROW()-MovingPeriod-MovingShift)&amp;":"&amp;"E"&amp;ROW()-MovingShift)),"")</f>
        <v>1.30947846153846</v>
      </c>
      <c r="I4627" s="0" t="str">
        <f aca="false">IF(AND(B4627&gt;H4627,E4627&lt;H4627),-1,IF(AND(B4627&lt;H4627,E4627&gt;H4627),1,""))</f>
        <v/>
      </c>
      <c r="J4627" s="0" t="n">
        <f aca="false">IF(AND(I4627=-1,J4626=""),-1,IF(AND(I4627=1,J4626=""),1,IF(OR(AND(I4627="",J4626=1),AND(I4627="",J4626=-1),I4627=J4626),J4626,"")))</f>
        <v>-1</v>
      </c>
      <c r="K4627" s="0" t="str">
        <f aca="false">IF(AND(J4626=1,J4625=""),INDEX(DealTypes,1),IF(AND(J4626=-1,J4625=""),INDEX(DealTypes,2),IF(OR(AND(J4626="",J4625=1),AND(J4626="",J4625=-1)),INDEX(DealTypes,3),"")))</f>
        <v/>
      </c>
      <c r="L4627" s="5" t="n">
        <f aca="false">IF(K4627=INDEX(DealTypes,1),B4627+Spread,IF(K4627=INDEX(DealTypes,2),B4627,IF(OR(K4627=INDEX(DealTypes,3),N(L4626)=0),"",L4626)))</f>
        <v>1.30855</v>
      </c>
      <c r="M4627" s="6" t="str">
        <f aca="false">IF(N4627&lt;&gt;"",IF(COUNTIF(N$3:N4627,N4627)=1,MAX(M$4:M4626)+1,""),"")</f>
        <v/>
      </c>
      <c r="N4627" s="7" t="str">
        <f aca="false">IF(K4627=INDEX(DealTypes,3),IF(I4626=-1,ROUND((B4627-L4626)/Point,0),ROUND((L4626-B4627)/Point,0)),"")</f>
        <v/>
      </c>
      <c r="O4627" s="6" t="str">
        <f aca="false">(IF(AND(N(N4627)&gt;0,I4626=-1),1,IF(AND(N(N4627)&lt;0,I4626=-1),-1,IF(AND(N(N4627)&gt;0,I4626=1),2,IF(AND(N(N4627)&lt;0,I4626=1),-2,"")))))</f>
        <v/>
      </c>
      <c r="P4627" s="0" t="str">
        <f aca="false">IF(N4627&lt;&gt;"",ABS(N4627),"")</f>
        <v/>
      </c>
    </row>
    <row r="4628" customFormat="false" ht="12.8" hidden="false" customHeight="false" outlineLevel="0" collapsed="false">
      <c r="A4628" s="4" t="n">
        <v>44068.1666666667</v>
      </c>
      <c r="B4628" s="5" t="n">
        <v>1.30784</v>
      </c>
      <c r="C4628" s="5" t="n">
        <v>1.30988</v>
      </c>
      <c r="D4628" s="5" t="n">
        <v>1.30752</v>
      </c>
      <c r="E4628" s="5" t="n">
        <v>1.30978</v>
      </c>
      <c r="F4628" s="0" t="n">
        <v>1628</v>
      </c>
      <c r="G4628" s="0" t="n">
        <f aca="false">ROW()-3</f>
        <v>4625</v>
      </c>
      <c r="H4628" s="5" t="n">
        <f aca="true">IF(G4628&gt;(MovingPeriod+MovingShift),AVERAGE(INDIRECT("E"&amp;(ROW()-MovingPeriod-MovingShift)&amp;":"&amp;"E"&amp;ROW()-MovingShift)),"")</f>
        <v>1.30918307692308</v>
      </c>
      <c r="I4628" s="6" t="n">
        <f aca="false">IF(AND(B4628&gt;H4628,E4628&lt;H4628),-1,IF(AND(B4628&lt;H4628,E4628&gt;H4628),1,""))</f>
        <v>1</v>
      </c>
      <c r="J4628" s="0" t="str">
        <f aca="false">IF(AND(I4628=-1,J4627=""),-1,IF(AND(I4628=1,J4627=""),1,IF(OR(AND(I4628="",J4627=1),AND(I4628="",J4627=-1),I4628=J4627),J4627,"")))</f>
        <v/>
      </c>
      <c r="K4628" s="0" t="str">
        <f aca="false">IF(AND(J4627=1,J4626=""),INDEX(DealTypes,1),IF(AND(J4627=-1,J4626=""),INDEX(DealTypes,2),IF(OR(AND(J4627="",J4626=1),AND(J4627="",J4626=-1)),INDEX(DealTypes,3),"")))</f>
        <v/>
      </c>
      <c r="L4628" s="5" t="n">
        <f aca="false">IF(K4628=INDEX(DealTypes,1),B4628+Spread,IF(K4628=INDEX(DealTypes,2),B4628,IF(OR(K4628=INDEX(DealTypes,3),N(L4627)=0),"",L4627)))</f>
        <v>1.30855</v>
      </c>
      <c r="M4628" s="6" t="str">
        <f aca="false">IF(N4628&lt;&gt;"",IF(COUNTIF(N$3:N4628,N4628)=1,MAX(M$4:M4627)+1,""),"")</f>
        <v/>
      </c>
      <c r="N4628" s="7" t="str">
        <f aca="false">IF(K4628=INDEX(DealTypes,3),IF(I4627=-1,ROUND((B4628-L4627)/Point,0),ROUND((L4627-B4628)/Point,0)),"")</f>
        <v/>
      </c>
      <c r="O4628" s="6" t="str">
        <f aca="false">(IF(AND(N(N4628)&gt;0,I4627=-1),1,IF(AND(N(N4628)&lt;0,I4627=-1),-1,IF(AND(N(N4628)&gt;0,I4627=1),2,IF(AND(N(N4628)&lt;0,I4627=1),-2,"")))))</f>
        <v/>
      </c>
      <c r="P4628" s="0" t="str">
        <f aca="false">IF(N4628&lt;&gt;"",ABS(N4628),"")</f>
        <v/>
      </c>
    </row>
    <row r="4629" customFormat="false" ht="12.8" hidden="false" customHeight="false" outlineLevel="0" collapsed="false">
      <c r="A4629" s="4" t="n">
        <v>44068.2083333333</v>
      </c>
      <c r="B4629" s="5" t="n">
        <v>1.30978</v>
      </c>
      <c r="C4629" s="5" t="n">
        <v>1.31089</v>
      </c>
      <c r="D4629" s="5" t="n">
        <v>1.30953</v>
      </c>
      <c r="E4629" s="5" t="n">
        <v>1.31013</v>
      </c>
      <c r="F4629" s="0" t="n">
        <v>1420</v>
      </c>
      <c r="G4629" s="0" t="n">
        <f aca="false">ROW()-3</f>
        <v>4626</v>
      </c>
      <c r="H4629" s="5" t="n">
        <f aca="true">IF(G4629&gt;(MovingPeriod+MovingShift),AVERAGE(INDIRECT("E"&amp;(ROW()-MovingPeriod-MovingShift)&amp;":"&amp;"E"&amp;ROW()-MovingShift)),"")</f>
        <v>1.30887384615385</v>
      </c>
      <c r="I4629" s="0" t="str">
        <f aca="false">IF(AND(B4629&gt;H4629,E4629&lt;H4629),-1,IF(AND(B4629&lt;H4629,E4629&gt;H4629),1,""))</f>
        <v/>
      </c>
      <c r="J4629" s="0" t="str">
        <f aca="false">IF(AND(I4629=-1,J4628=""),-1,IF(AND(I4629=1,J4628=""),1,IF(OR(AND(I4629="",J4628=1),AND(I4629="",J4628=-1),I4629=J4628),J4628,"")))</f>
        <v/>
      </c>
      <c r="K4629" s="0" t="str">
        <f aca="false">IF(AND(J4628=1,J4627=""),INDEX(DealTypes,1),IF(AND(J4628=-1,J4627=""),INDEX(DealTypes,2),IF(OR(AND(J4628="",J4627=1),AND(J4628="",J4627=-1)),INDEX(DealTypes,3),"")))</f>
        <v>Close</v>
      </c>
      <c r="L4629" s="0" t="str">
        <f aca="false">IF(K4629=INDEX(DealTypes,1),B4629+Spread,IF(K4629=INDEX(DealTypes,2),B4629,IF(OR(K4629=INDEX(DealTypes,3),N(L4628)=0),"",L4628)))</f>
        <v/>
      </c>
      <c r="M4629" s="6" t="str">
        <f aca="false">IF(N4629&lt;&gt;"",IF(COUNTIF(N$3:N4629,N4629)=1,MAX(M$4:M4628)+1,""),"")</f>
        <v/>
      </c>
      <c r="N4629" s="7" t="n">
        <f aca="false">IF(K4629=INDEX(DealTypes,3),IF(I4628=-1,ROUND((B4629-L4628)/Point,0),ROUND((L4628-B4629)/Point,0)),"")</f>
        <v>-123</v>
      </c>
      <c r="O4629" s="6" t="n">
        <f aca="false">(IF(AND(N(N4629)&gt;0,I4628=-1),1,IF(AND(N(N4629)&lt;0,I4628=-1),-1,IF(AND(N(N4629)&gt;0,I4628=1),2,IF(AND(N(N4629)&lt;0,I4628=1),-2,"")))))</f>
        <v>-2</v>
      </c>
      <c r="P4629" s="0" t="n">
        <f aca="false">IF(N4629&lt;&gt;"",ABS(N4629),"")</f>
        <v>123</v>
      </c>
    </row>
    <row r="4630" customFormat="false" ht="12.8" hidden="false" customHeight="false" outlineLevel="0" collapsed="false">
      <c r="A4630" s="4" t="n">
        <v>44068.25</v>
      </c>
      <c r="B4630" s="5" t="n">
        <v>1.31012</v>
      </c>
      <c r="C4630" s="5" t="n">
        <v>1.31065</v>
      </c>
      <c r="D4630" s="5" t="n">
        <v>1.30968</v>
      </c>
      <c r="E4630" s="5" t="n">
        <v>1.31043</v>
      </c>
      <c r="F4630" s="0" t="n">
        <v>920</v>
      </c>
      <c r="G4630" s="0" t="n">
        <f aca="false">ROW()-3</f>
        <v>4627</v>
      </c>
      <c r="H4630" s="5" t="n">
        <f aca="true">IF(G4630&gt;(MovingPeriod+MovingShift),AVERAGE(INDIRECT("E"&amp;(ROW()-MovingPeriod-MovingShift)&amp;":"&amp;"E"&amp;ROW()-MovingShift)),"")</f>
        <v>1.30856538461538</v>
      </c>
      <c r="I4630" s="6" t="str">
        <f aca="false">IF(AND(B4630&gt;H4630,E4630&lt;H4630),-1,IF(AND(B4630&lt;H4630,E4630&gt;H4630),1,""))</f>
        <v/>
      </c>
      <c r="J4630" s="0" t="str">
        <f aca="false">IF(AND(I4630=-1,J4629=""),-1,IF(AND(I4630=1,J4629=""),1,IF(OR(AND(I4630="",J4629=1),AND(I4630="",J4629=-1),I4630=J4629),J4629,"")))</f>
        <v/>
      </c>
      <c r="K4630" s="0" t="str">
        <f aca="false">IF(AND(J4629=1,J4628=""),INDEX(DealTypes,1),IF(AND(J4629=-1,J4628=""),INDEX(DealTypes,2),IF(OR(AND(J4629="",J4628=1),AND(J4629="",J4628=-1)),INDEX(DealTypes,3),"")))</f>
        <v/>
      </c>
      <c r="L4630" s="0" t="str">
        <f aca="false">IF(K4630=INDEX(DealTypes,1),B4630+Spread,IF(K4630=INDEX(DealTypes,2),B4630,IF(OR(K4630=INDEX(DealTypes,3),N(L4629)=0),"",L4629)))</f>
        <v/>
      </c>
      <c r="M4630" s="6" t="str">
        <f aca="false">IF(N4630&lt;&gt;"",IF(COUNTIF(N$3:N4630,N4630)=1,MAX(M$4:M4629)+1,""),"")</f>
        <v/>
      </c>
      <c r="N4630" s="7" t="str">
        <f aca="false">IF(K4630=INDEX(DealTypes,3),IF(I4629=-1,ROUND((B4630-L4629)/Point,0),ROUND((L4629-B4630)/Point,0)),"")</f>
        <v/>
      </c>
      <c r="O4630" s="6" t="str">
        <f aca="false">(IF(AND(N(N4630)&gt;0,I4629=-1),1,IF(AND(N(N4630)&lt;0,I4629=-1),-1,IF(AND(N(N4630)&gt;0,I4629=1),2,IF(AND(N(N4630)&lt;0,I4629=1),-2,"")))))</f>
        <v/>
      </c>
      <c r="P4630" s="0" t="str">
        <f aca="false">IF(N4630&lt;&gt;"",ABS(N4630),"")</f>
        <v/>
      </c>
    </row>
    <row r="4631" customFormat="false" ht="12.8" hidden="false" customHeight="false" outlineLevel="0" collapsed="false">
      <c r="A4631" s="4" t="n">
        <v>44068.2916666667</v>
      </c>
      <c r="B4631" s="5" t="n">
        <v>1.31042</v>
      </c>
      <c r="C4631" s="5" t="n">
        <v>1.31152</v>
      </c>
      <c r="D4631" s="5" t="n">
        <v>1.31039</v>
      </c>
      <c r="E4631" s="5" t="n">
        <v>1.31039</v>
      </c>
      <c r="F4631" s="0" t="n">
        <v>1012</v>
      </c>
      <c r="G4631" s="0" t="n">
        <f aca="false">ROW()-3</f>
        <v>4628</v>
      </c>
      <c r="H4631" s="5" t="n">
        <f aca="true">IF(G4631&gt;(MovingPeriod+MovingShift),AVERAGE(INDIRECT("E"&amp;(ROW()-MovingPeriod-MovingShift)&amp;":"&amp;"E"&amp;ROW()-MovingShift)),"")</f>
        <v>1.30814076923077</v>
      </c>
      <c r="I4631" s="0" t="str">
        <f aca="false">IF(AND(B4631&gt;H4631,E4631&lt;H4631),-1,IF(AND(B4631&lt;H4631,E4631&gt;H4631),1,""))</f>
        <v/>
      </c>
      <c r="J4631" s="0" t="str">
        <f aca="false">IF(AND(I4631=-1,J4630=""),-1,IF(AND(I4631=1,J4630=""),1,IF(OR(AND(I4631="",J4630=1),AND(I4631="",J4630=-1),I4631=J4630),J4630,"")))</f>
        <v/>
      </c>
      <c r="K4631" s="0" t="str">
        <f aca="false">IF(AND(J4630=1,J4629=""),INDEX(DealTypes,1),IF(AND(J4630=-1,J4629=""),INDEX(DealTypes,2),IF(OR(AND(J4630="",J4629=1),AND(J4630="",J4629=-1)),INDEX(DealTypes,3),"")))</f>
        <v/>
      </c>
      <c r="L4631" s="0" t="str">
        <f aca="false">IF(K4631=INDEX(DealTypes,1),B4631+Spread,IF(K4631=INDEX(DealTypes,2),B4631,IF(OR(K4631=INDEX(DealTypes,3),N(L4630)=0),"",L4630)))</f>
        <v/>
      </c>
      <c r="M4631" s="6" t="str">
        <f aca="false">IF(N4631&lt;&gt;"",IF(COUNTIF(N$3:N4631,N4631)=1,MAX(M$4:M4630)+1,""),"")</f>
        <v/>
      </c>
      <c r="N4631" s="7" t="str">
        <f aca="false">IF(K4631=INDEX(DealTypes,3),IF(I4630=-1,ROUND((B4631-L4630)/Point,0),ROUND((L4630-B4631)/Point,0)),"")</f>
        <v/>
      </c>
      <c r="O4631" s="6" t="str">
        <f aca="false">(IF(AND(N(N4631)&gt;0,I4630=-1),1,IF(AND(N(N4631)&lt;0,I4630=-1),-1,IF(AND(N(N4631)&gt;0,I4630=1),2,IF(AND(N(N4631)&lt;0,I4630=1),-2,"")))))</f>
        <v/>
      </c>
      <c r="P4631" s="0" t="str">
        <f aca="false">IF(N4631&lt;&gt;"",ABS(N4631),"")</f>
        <v/>
      </c>
    </row>
    <row r="4632" customFormat="false" ht="12.8" hidden="false" customHeight="false" outlineLevel="0" collapsed="false">
      <c r="A4632" s="4" t="n">
        <v>44068.3333333333</v>
      </c>
      <c r="B4632" s="5" t="n">
        <v>1.31039</v>
      </c>
      <c r="C4632" s="5" t="n">
        <v>1.3105</v>
      </c>
      <c r="D4632" s="5" t="n">
        <v>1.30928</v>
      </c>
      <c r="E4632" s="5" t="n">
        <v>1.30979</v>
      </c>
      <c r="F4632" s="0" t="n">
        <v>990</v>
      </c>
      <c r="G4632" s="0" t="n">
        <f aca="false">ROW()-3</f>
        <v>4629</v>
      </c>
      <c r="H4632" s="5" t="n">
        <f aca="true">IF(G4632&gt;(MovingPeriod+MovingShift),AVERAGE(INDIRECT("E"&amp;(ROW()-MovingPeriod-MovingShift)&amp;":"&amp;"E"&amp;ROW()-MovingShift)),"")</f>
        <v>1.30779</v>
      </c>
      <c r="I4632" s="6" t="str">
        <f aca="false">IF(AND(B4632&gt;H4632,E4632&lt;H4632),-1,IF(AND(B4632&lt;H4632,E4632&gt;H4632),1,""))</f>
        <v/>
      </c>
      <c r="J4632" s="0" t="str">
        <f aca="false">IF(AND(I4632=-1,J4631=""),-1,IF(AND(I4632=1,J4631=""),1,IF(OR(AND(I4632="",J4631=1),AND(I4632="",J4631=-1),I4632=J4631),J4631,"")))</f>
        <v/>
      </c>
      <c r="K4632" s="0" t="str">
        <f aca="false">IF(AND(J4631=1,J4630=""),INDEX(DealTypes,1),IF(AND(J4631=-1,J4630=""),INDEX(DealTypes,2),IF(OR(AND(J4631="",J4630=1),AND(J4631="",J4630=-1)),INDEX(DealTypes,3),"")))</f>
        <v/>
      </c>
      <c r="L4632" s="0" t="str">
        <f aca="false">IF(K4632=INDEX(DealTypes,1),B4632+Spread,IF(K4632=INDEX(DealTypes,2),B4632,IF(OR(K4632=INDEX(DealTypes,3),N(L4631)=0),"",L4631)))</f>
        <v/>
      </c>
      <c r="M4632" s="6" t="str">
        <f aca="false">IF(N4632&lt;&gt;"",IF(COUNTIF(N$3:N4632,N4632)=1,MAX(M$4:M4631)+1,""),"")</f>
        <v/>
      </c>
      <c r="N4632" s="7" t="str">
        <f aca="false">IF(K4632=INDEX(DealTypes,3),IF(I4631=-1,ROUND((B4632-L4631)/Point,0),ROUND((L4631-B4632)/Point,0)),"")</f>
        <v/>
      </c>
      <c r="O4632" s="6" t="str">
        <f aca="false">(IF(AND(N(N4632)&gt;0,I4631=-1),1,IF(AND(N(N4632)&lt;0,I4631=-1),-1,IF(AND(N(N4632)&gt;0,I4631=1),2,IF(AND(N(N4632)&lt;0,I4631=1),-2,"")))))</f>
        <v/>
      </c>
      <c r="P4632" s="0" t="str">
        <f aca="false">IF(N4632&lt;&gt;"",ABS(N4632),"")</f>
        <v/>
      </c>
    </row>
    <row r="4633" customFormat="false" ht="12.8" hidden="false" customHeight="false" outlineLevel="0" collapsed="false">
      <c r="A4633" s="4" t="n">
        <v>44068.375</v>
      </c>
      <c r="B4633" s="5" t="n">
        <v>1.3098</v>
      </c>
      <c r="C4633" s="5" t="n">
        <v>1.3105</v>
      </c>
      <c r="D4633" s="5" t="n">
        <v>1.30771</v>
      </c>
      <c r="E4633" s="5" t="n">
        <v>1.30864</v>
      </c>
      <c r="F4633" s="0" t="n">
        <v>1964</v>
      </c>
      <c r="G4633" s="0" t="n">
        <f aca="false">ROW()-3</f>
        <v>4630</v>
      </c>
      <c r="H4633" s="5" t="n">
        <f aca="true">IF(G4633&gt;(MovingPeriod+MovingShift),AVERAGE(INDIRECT("E"&amp;(ROW()-MovingPeriod-MovingShift)&amp;":"&amp;"E"&amp;ROW()-MovingShift)),"")</f>
        <v>1.30733076923077</v>
      </c>
      <c r="I4633" s="6" t="str">
        <f aca="false">IF(AND(B4633&gt;H4633,E4633&lt;H4633),-1,IF(AND(B4633&lt;H4633,E4633&gt;H4633),1,""))</f>
        <v/>
      </c>
      <c r="J4633" s="0" t="str">
        <f aca="false">IF(AND(I4633=-1,J4632=""),-1,IF(AND(I4633=1,J4632=""),1,IF(OR(AND(I4633="",J4632=1),AND(I4633="",J4632=-1),I4633=J4632),J4632,"")))</f>
        <v/>
      </c>
      <c r="K4633" s="0" t="str">
        <f aca="false">IF(AND(J4632=1,J4631=""),INDEX(DealTypes,1),IF(AND(J4632=-1,J4631=""),INDEX(DealTypes,2),IF(OR(AND(J4632="",J4631=1),AND(J4632="",J4631=-1)),INDEX(DealTypes,3),"")))</f>
        <v/>
      </c>
      <c r="L4633" s="0" t="str">
        <f aca="false">IF(K4633=INDEX(DealTypes,1),B4633+Spread,IF(K4633=INDEX(DealTypes,2),B4633,IF(OR(K4633=INDEX(DealTypes,3),N(L4632)=0),"",L4632)))</f>
        <v/>
      </c>
      <c r="M4633" s="6" t="str">
        <f aca="false">IF(N4633&lt;&gt;"",IF(COUNTIF(N$3:N4633,N4633)=1,MAX(M$4:M4632)+1,""),"")</f>
        <v/>
      </c>
      <c r="N4633" s="7" t="str">
        <f aca="false">IF(K4633=INDEX(DealTypes,3),IF(I4632=-1,ROUND((B4633-L4632)/Point,0),ROUND((L4632-B4633)/Point,0)),"")</f>
        <v/>
      </c>
      <c r="O4633" s="6" t="str">
        <f aca="false">(IF(AND(N(N4633)&gt;0,I4632=-1),1,IF(AND(N(N4633)&lt;0,I4632=-1),-1,IF(AND(N(N4633)&gt;0,I4632=1),2,IF(AND(N(N4633)&lt;0,I4632=1),-2,"")))))</f>
        <v/>
      </c>
      <c r="P4633" s="0" t="str">
        <f aca="false">IF(N4633&lt;&gt;"",ABS(N4633),"")</f>
        <v/>
      </c>
    </row>
    <row r="4634" customFormat="false" ht="12.8" hidden="false" customHeight="false" outlineLevel="0" collapsed="false">
      <c r="A4634" s="4" t="n">
        <v>44068.4166666667</v>
      </c>
      <c r="B4634" s="5" t="n">
        <v>1.30866</v>
      </c>
      <c r="C4634" s="5" t="n">
        <v>1.31101</v>
      </c>
      <c r="D4634" s="5" t="n">
        <v>1.30788</v>
      </c>
      <c r="E4634" s="5" t="n">
        <v>1.31021</v>
      </c>
      <c r="F4634" s="0" t="n">
        <v>3006</v>
      </c>
      <c r="G4634" s="0" t="n">
        <f aca="false">ROW()-3</f>
        <v>4631</v>
      </c>
      <c r="H4634" s="5" t="n">
        <f aca="true">IF(G4634&gt;(MovingPeriod+MovingShift),AVERAGE(INDIRECT("E"&amp;(ROW()-MovingPeriod-MovingShift)&amp;":"&amp;"E"&amp;ROW()-MovingShift)),"")</f>
        <v>1.30716</v>
      </c>
      <c r="I4634" s="6" t="str">
        <f aca="false">IF(AND(B4634&gt;H4634,E4634&lt;H4634),-1,IF(AND(B4634&lt;H4634,E4634&gt;H4634),1,""))</f>
        <v/>
      </c>
      <c r="J4634" s="0" t="str">
        <f aca="false">IF(AND(I4634=-1,J4633=""),-1,IF(AND(I4634=1,J4633=""),1,IF(OR(AND(I4634="",J4633=1),AND(I4634="",J4633=-1),I4634=J4633),J4633,"")))</f>
        <v/>
      </c>
      <c r="K4634" s="0" t="str">
        <f aca="false">IF(AND(J4633=1,J4632=""),INDEX(DealTypes,1),IF(AND(J4633=-1,J4632=""),INDEX(DealTypes,2),IF(OR(AND(J4633="",J4632=1),AND(J4633="",J4632=-1)),INDEX(DealTypes,3),"")))</f>
        <v/>
      </c>
      <c r="L4634" s="0" t="str">
        <f aca="false">IF(K4634=INDEX(DealTypes,1),B4634+Spread,IF(K4634=INDEX(DealTypes,2),B4634,IF(OR(K4634=INDEX(DealTypes,3),N(L4633)=0),"",L4633)))</f>
        <v/>
      </c>
      <c r="M4634" s="6" t="str">
        <f aca="false">IF(N4634&lt;&gt;"",IF(COUNTIF(N$3:N4634,N4634)=1,MAX(M$4:M4633)+1,""),"")</f>
        <v/>
      </c>
      <c r="N4634" s="7" t="str">
        <f aca="false">IF(K4634=INDEX(DealTypes,3),IF(I4633=-1,ROUND((B4634-L4633)/Point,0),ROUND((L4633-B4634)/Point,0)),"")</f>
        <v/>
      </c>
      <c r="O4634" s="6" t="str">
        <f aca="false">(IF(AND(N(N4634)&gt;0,I4633=-1),1,IF(AND(N(N4634)&lt;0,I4633=-1),-1,IF(AND(N(N4634)&gt;0,I4633=1),2,IF(AND(N(N4634)&lt;0,I4633=1),-2,"")))))</f>
        <v/>
      </c>
      <c r="P4634" s="0" t="str">
        <f aca="false">IF(N4634&lt;&gt;"",ABS(N4634),"")</f>
        <v/>
      </c>
    </row>
    <row r="4635" customFormat="false" ht="12.8" hidden="false" customHeight="false" outlineLevel="0" collapsed="false">
      <c r="A4635" s="4" t="n">
        <v>44068.4583333333</v>
      </c>
      <c r="B4635" s="5" t="n">
        <v>1.31019</v>
      </c>
      <c r="C4635" s="5" t="n">
        <v>1.31071</v>
      </c>
      <c r="D4635" s="5" t="n">
        <v>1.30809</v>
      </c>
      <c r="E4635" s="5" t="n">
        <v>1.31071</v>
      </c>
      <c r="F4635" s="0" t="n">
        <v>2929</v>
      </c>
      <c r="G4635" s="0" t="n">
        <f aca="false">ROW()-3</f>
        <v>4632</v>
      </c>
      <c r="H4635" s="5" t="n">
        <f aca="true">IF(G4635&gt;(MovingPeriod+MovingShift),AVERAGE(INDIRECT("E"&amp;(ROW()-MovingPeriod-MovingShift)&amp;":"&amp;"E"&amp;ROW()-MovingShift)),"")</f>
        <v>1.30728230769231</v>
      </c>
      <c r="I4635" s="0" t="str">
        <f aca="false">IF(AND(B4635&gt;H4635,E4635&lt;H4635),-1,IF(AND(B4635&lt;H4635,E4635&gt;H4635),1,""))</f>
        <v/>
      </c>
      <c r="J4635" s="0" t="str">
        <f aca="false">IF(AND(I4635=-1,J4634=""),-1,IF(AND(I4635=1,J4634=""),1,IF(OR(AND(I4635="",J4634=1),AND(I4635="",J4634=-1),I4635=J4634),J4634,"")))</f>
        <v/>
      </c>
      <c r="K4635" s="0" t="str">
        <f aca="false">IF(AND(J4634=1,J4633=""),INDEX(DealTypes,1),IF(AND(J4634=-1,J4633=""),INDEX(DealTypes,2),IF(OR(AND(J4634="",J4633=1),AND(J4634="",J4633=-1)),INDEX(DealTypes,3),"")))</f>
        <v/>
      </c>
      <c r="L4635" s="0" t="str">
        <f aca="false">IF(K4635=INDEX(DealTypes,1),B4635+Spread,IF(K4635=INDEX(DealTypes,2),B4635,IF(OR(K4635=INDEX(DealTypes,3),N(L4634)=0),"",L4634)))</f>
        <v/>
      </c>
      <c r="M4635" s="6" t="str">
        <f aca="false">IF(N4635&lt;&gt;"",IF(COUNTIF(N$3:N4635,N4635)=1,MAX(M$4:M4634)+1,""),"")</f>
        <v/>
      </c>
      <c r="N4635" s="7" t="str">
        <f aca="false">IF(K4635=INDEX(DealTypes,3),IF(I4634=-1,ROUND((B4635-L4634)/Point,0),ROUND((L4634-B4635)/Point,0)),"")</f>
        <v/>
      </c>
      <c r="O4635" s="6" t="str">
        <f aca="false">(IF(AND(N(N4635)&gt;0,I4634=-1),1,IF(AND(N(N4635)&lt;0,I4634=-1),-1,IF(AND(N(N4635)&gt;0,I4634=1),2,IF(AND(N(N4635)&lt;0,I4634=1),-2,"")))))</f>
        <v/>
      </c>
      <c r="P4635" s="0" t="str">
        <f aca="false">IF(N4635&lt;&gt;"",ABS(N4635),"")</f>
        <v/>
      </c>
    </row>
    <row r="4636" customFormat="false" ht="12.8" hidden="false" customHeight="false" outlineLevel="0" collapsed="false">
      <c r="A4636" s="4" t="n">
        <v>44068.5</v>
      </c>
      <c r="B4636" s="5" t="n">
        <v>1.31077</v>
      </c>
      <c r="C4636" s="5" t="n">
        <v>1.31153</v>
      </c>
      <c r="D4636" s="5" t="n">
        <v>1.3102</v>
      </c>
      <c r="E4636" s="5" t="n">
        <v>1.31123</v>
      </c>
      <c r="F4636" s="0" t="n">
        <v>2636</v>
      </c>
      <c r="G4636" s="0" t="n">
        <f aca="false">ROW()-3</f>
        <v>4633</v>
      </c>
      <c r="H4636" s="5" t="n">
        <f aca="true">IF(G4636&gt;(MovingPeriod+MovingShift),AVERAGE(INDIRECT("E"&amp;(ROW()-MovingPeriod-MovingShift)&amp;":"&amp;"E"&amp;ROW()-MovingShift)),"")</f>
        <v>1.30754615384615</v>
      </c>
      <c r="I4636" s="0" t="str">
        <f aca="false">IF(AND(B4636&gt;H4636,E4636&lt;H4636),-1,IF(AND(B4636&lt;H4636,E4636&gt;H4636),1,""))</f>
        <v/>
      </c>
      <c r="J4636" s="0" t="str">
        <f aca="false">IF(AND(I4636=-1,J4635=""),-1,IF(AND(I4636=1,J4635=""),1,IF(OR(AND(I4636="",J4635=1),AND(I4636="",J4635=-1),I4636=J4635),J4635,"")))</f>
        <v/>
      </c>
      <c r="K4636" s="0" t="str">
        <f aca="false">IF(AND(J4635=1,J4634=""),INDEX(DealTypes,1),IF(AND(J4635=-1,J4634=""),INDEX(DealTypes,2),IF(OR(AND(J4635="",J4634=1),AND(J4635="",J4634=-1)),INDEX(DealTypes,3),"")))</f>
        <v/>
      </c>
      <c r="L4636" s="0" t="str">
        <f aca="false">IF(K4636=INDEX(DealTypes,1),B4636+Spread,IF(K4636=INDEX(DealTypes,2),B4636,IF(OR(K4636=INDEX(DealTypes,3),N(L4635)=0),"",L4635)))</f>
        <v/>
      </c>
      <c r="M4636" s="6" t="str">
        <f aca="false">IF(N4636&lt;&gt;"",IF(COUNTIF(N$3:N4636,N4636)=1,MAX(M$4:M4635)+1,""),"")</f>
        <v/>
      </c>
      <c r="N4636" s="7" t="str">
        <f aca="false">IF(K4636=INDEX(DealTypes,3),IF(I4635=-1,ROUND((B4636-L4635)/Point,0),ROUND((L4635-B4636)/Point,0)),"")</f>
        <v/>
      </c>
      <c r="O4636" s="6" t="str">
        <f aca="false">(IF(AND(N(N4636)&gt;0,I4635=-1),1,IF(AND(N(N4636)&lt;0,I4635=-1),-1,IF(AND(N(N4636)&gt;0,I4635=1),2,IF(AND(N(N4636)&lt;0,I4635=1),-2,"")))))</f>
        <v/>
      </c>
      <c r="P4636" s="0" t="str">
        <f aca="false">IF(N4636&lt;&gt;"",ABS(N4636),"")</f>
        <v/>
      </c>
    </row>
    <row r="4637" customFormat="false" ht="12.8" hidden="false" customHeight="false" outlineLevel="0" collapsed="false">
      <c r="A4637" s="4" t="n">
        <v>44068.5416666667</v>
      </c>
      <c r="B4637" s="5" t="n">
        <v>1.31123</v>
      </c>
      <c r="C4637" s="5" t="n">
        <v>1.31384</v>
      </c>
      <c r="D4637" s="5" t="n">
        <v>1.31116</v>
      </c>
      <c r="E4637" s="5" t="n">
        <v>1.31252</v>
      </c>
      <c r="F4637" s="0" t="n">
        <v>3646</v>
      </c>
      <c r="G4637" s="0" t="n">
        <f aca="false">ROW()-3</f>
        <v>4634</v>
      </c>
      <c r="H4637" s="5" t="n">
        <f aca="true">IF(G4637&gt;(MovingPeriod+MovingShift),AVERAGE(INDIRECT("E"&amp;(ROW()-MovingPeriod-MovingShift)&amp;":"&amp;"E"&amp;ROW()-MovingShift)),"")</f>
        <v>1.30774384615385</v>
      </c>
      <c r="I4637" s="0" t="str">
        <f aca="false">IF(AND(B4637&gt;H4637,E4637&lt;H4637),-1,IF(AND(B4637&lt;H4637,E4637&gt;H4637),1,""))</f>
        <v/>
      </c>
      <c r="J4637" s="0" t="str">
        <f aca="false">IF(AND(I4637=-1,J4636=""),-1,IF(AND(I4637=1,J4636=""),1,IF(OR(AND(I4637="",J4636=1),AND(I4637="",J4636=-1),I4637=J4636),J4636,"")))</f>
        <v/>
      </c>
      <c r="K4637" s="0" t="str">
        <f aca="false">IF(AND(J4636=1,J4635=""),INDEX(DealTypes,1),IF(AND(J4636=-1,J4635=""),INDEX(DealTypes,2),IF(OR(AND(J4636="",J4635=1),AND(J4636="",J4635=-1)),INDEX(DealTypes,3),"")))</f>
        <v/>
      </c>
      <c r="L4637" s="0" t="str">
        <f aca="false">IF(K4637=INDEX(DealTypes,1),B4637+Spread,IF(K4637=INDEX(DealTypes,2),B4637,IF(OR(K4637=INDEX(DealTypes,3),N(L4636)=0),"",L4636)))</f>
        <v/>
      </c>
      <c r="M4637" s="6" t="str">
        <f aca="false">IF(N4637&lt;&gt;"",IF(COUNTIF(N$3:N4637,N4637)=1,MAX(M$4:M4636)+1,""),"")</f>
        <v/>
      </c>
      <c r="N4637" s="7" t="str">
        <f aca="false">IF(K4637=INDEX(DealTypes,3),IF(I4636=-1,ROUND((B4637-L4636)/Point,0),ROUND((L4636-B4637)/Point,0)),"")</f>
        <v/>
      </c>
      <c r="O4637" s="6" t="str">
        <f aca="false">(IF(AND(N(N4637)&gt;0,I4636=-1),1,IF(AND(N(N4637)&lt;0,I4636=-1),-1,IF(AND(N(N4637)&gt;0,I4636=1),2,IF(AND(N(N4637)&lt;0,I4636=1),-2,"")))))</f>
        <v/>
      </c>
      <c r="P4637" s="0" t="str">
        <f aca="false">IF(N4637&lt;&gt;"",ABS(N4637),"")</f>
        <v/>
      </c>
    </row>
    <row r="4638" customFormat="false" ht="12.8" hidden="false" customHeight="false" outlineLevel="0" collapsed="false">
      <c r="A4638" s="4" t="n">
        <v>44068.5833333333</v>
      </c>
      <c r="B4638" s="5" t="n">
        <v>1.31259</v>
      </c>
      <c r="C4638" s="5" t="n">
        <v>1.31414</v>
      </c>
      <c r="D4638" s="5" t="n">
        <v>1.31259</v>
      </c>
      <c r="E4638" s="5" t="n">
        <v>1.31335</v>
      </c>
      <c r="F4638" s="0" t="n">
        <v>2388</v>
      </c>
      <c r="G4638" s="0" t="n">
        <f aca="false">ROW()-3</f>
        <v>4635</v>
      </c>
      <c r="H4638" s="5" t="n">
        <f aca="true">IF(G4638&gt;(MovingPeriod+MovingShift),AVERAGE(INDIRECT("E"&amp;(ROW()-MovingPeriod-MovingShift)&amp;":"&amp;"E"&amp;ROW()-MovingShift)),"")</f>
        <v>1.30796846153846</v>
      </c>
      <c r="I4638" s="0" t="str">
        <f aca="false">IF(AND(B4638&gt;H4638,E4638&lt;H4638),-1,IF(AND(B4638&lt;H4638,E4638&gt;H4638),1,""))</f>
        <v/>
      </c>
      <c r="J4638" s="0" t="str">
        <f aca="false">IF(AND(I4638=-1,J4637=""),-1,IF(AND(I4638=1,J4637=""),1,IF(OR(AND(I4638="",J4637=1),AND(I4638="",J4637=-1),I4638=J4637),J4637,"")))</f>
        <v/>
      </c>
      <c r="K4638" s="0" t="str">
        <f aca="false">IF(AND(J4637=1,J4636=""),INDEX(DealTypes,1),IF(AND(J4637=-1,J4636=""),INDEX(DealTypes,2),IF(OR(AND(J4637="",J4636=1),AND(J4637="",J4636=-1)),INDEX(DealTypes,3),"")))</f>
        <v/>
      </c>
      <c r="L4638" s="0" t="str">
        <f aca="false">IF(K4638=INDEX(DealTypes,1),B4638+Spread,IF(K4638=INDEX(DealTypes,2),B4638,IF(OR(K4638=INDEX(DealTypes,3),N(L4637)=0),"",L4637)))</f>
        <v/>
      </c>
      <c r="M4638" s="6" t="str">
        <f aca="false">IF(N4638&lt;&gt;"",IF(COUNTIF(N$3:N4638,N4638)=1,MAX(M$4:M4637)+1,""),"")</f>
        <v/>
      </c>
      <c r="N4638" s="7" t="str">
        <f aca="false">IF(K4638=INDEX(DealTypes,3),IF(I4637=-1,ROUND((B4638-L4637)/Point,0),ROUND((L4637-B4638)/Point,0)),"")</f>
        <v/>
      </c>
      <c r="O4638" s="6" t="str">
        <f aca="false">(IF(AND(N(N4638)&gt;0,I4637=-1),1,IF(AND(N(N4638)&lt;0,I4637=-1),-1,IF(AND(N(N4638)&gt;0,I4637=1),2,IF(AND(N(N4638)&lt;0,I4637=1),-2,"")))))</f>
        <v/>
      </c>
      <c r="P4638" s="0" t="str">
        <f aca="false">IF(N4638&lt;&gt;"",ABS(N4638),"")</f>
        <v/>
      </c>
    </row>
    <row r="4639" customFormat="false" ht="12.8" hidden="false" customHeight="false" outlineLevel="0" collapsed="false">
      <c r="A4639" s="4" t="n">
        <v>44068.625</v>
      </c>
      <c r="B4639" s="5" t="n">
        <v>1.31344</v>
      </c>
      <c r="C4639" s="5" t="n">
        <v>1.31437</v>
      </c>
      <c r="D4639" s="5" t="n">
        <v>1.31149</v>
      </c>
      <c r="E4639" s="5" t="n">
        <v>1.3134</v>
      </c>
      <c r="F4639" s="0" t="n">
        <v>2435</v>
      </c>
      <c r="G4639" s="0" t="n">
        <f aca="false">ROW()-3</f>
        <v>4636</v>
      </c>
      <c r="H4639" s="5" t="n">
        <f aca="true">IF(G4639&gt;(MovingPeriod+MovingShift),AVERAGE(INDIRECT("E"&amp;(ROW()-MovingPeriod-MovingShift)&amp;":"&amp;"E"&amp;ROW()-MovingShift)),"")</f>
        <v>1.30815923076923</v>
      </c>
      <c r="I4639" s="6" t="str">
        <f aca="false">IF(AND(B4639&gt;H4639,E4639&lt;H4639),-1,IF(AND(B4639&lt;H4639,E4639&gt;H4639),1,""))</f>
        <v/>
      </c>
      <c r="J4639" s="0" t="str">
        <f aca="false">IF(AND(I4639=-1,J4638=""),-1,IF(AND(I4639=1,J4638=""),1,IF(OR(AND(I4639="",J4638=1),AND(I4639="",J4638=-1),I4639=J4638),J4638,"")))</f>
        <v/>
      </c>
      <c r="K4639" s="0" t="str">
        <f aca="false">IF(AND(J4638=1,J4637=""),INDEX(DealTypes,1),IF(AND(J4638=-1,J4637=""),INDEX(DealTypes,2),IF(OR(AND(J4638="",J4637=1),AND(J4638="",J4637=-1)),INDEX(DealTypes,3),"")))</f>
        <v/>
      </c>
      <c r="L4639" s="0" t="str">
        <f aca="false">IF(K4639=INDEX(DealTypes,1),B4639+Spread,IF(K4639=INDEX(DealTypes,2),B4639,IF(OR(K4639=INDEX(DealTypes,3),N(L4638)=0),"",L4638)))</f>
        <v/>
      </c>
      <c r="M4639" s="6" t="str">
        <f aca="false">IF(N4639&lt;&gt;"",IF(COUNTIF(N$3:N4639,N4639)=1,MAX(M$4:M4638)+1,""),"")</f>
        <v/>
      </c>
      <c r="N4639" s="7" t="str">
        <f aca="false">IF(K4639=INDEX(DealTypes,3),IF(I4638=-1,ROUND((B4639-L4638)/Point,0),ROUND((L4638-B4639)/Point,0)),"")</f>
        <v/>
      </c>
      <c r="O4639" s="6" t="str">
        <f aca="false">(IF(AND(N(N4639)&gt;0,I4638=-1),1,IF(AND(N(N4639)&lt;0,I4638=-1),-1,IF(AND(N(N4639)&gt;0,I4638=1),2,IF(AND(N(N4639)&lt;0,I4638=1),-2,"")))))</f>
        <v/>
      </c>
      <c r="P4639" s="0" t="str">
        <f aca="false">IF(N4639&lt;&gt;"",ABS(N4639),"")</f>
        <v/>
      </c>
    </row>
    <row r="4640" customFormat="false" ht="12.8" hidden="false" customHeight="false" outlineLevel="0" collapsed="false">
      <c r="A4640" s="4" t="n">
        <v>44068.6666666667</v>
      </c>
      <c r="B4640" s="5" t="n">
        <v>1.3134</v>
      </c>
      <c r="C4640" s="5" t="n">
        <v>1.31703</v>
      </c>
      <c r="D4640" s="5" t="n">
        <v>1.31278</v>
      </c>
      <c r="E4640" s="5" t="n">
        <v>1.3135</v>
      </c>
      <c r="F4640" s="0" t="n">
        <v>4068</v>
      </c>
      <c r="G4640" s="0" t="n">
        <f aca="false">ROW()-3</f>
        <v>4637</v>
      </c>
      <c r="H4640" s="5" t="n">
        <f aca="true">IF(G4640&gt;(MovingPeriod+MovingShift),AVERAGE(INDIRECT("E"&amp;(ROW()-MovingPeriod-MovingShift)&amp;":"&amp;"E"&amp;ROW()-MovingShift)),"")</f>
        <v>1.30850307692308</v>
      </c>
      <c r="I4640" s="0" t="str">
        <f aca="false">IF(AND(B4640&gt;H4640,E4640&lt;H4640),-1,IF(AND(B4640&lt;H4640,E4640&gt;H4640),1,""))</f>
        <v/>
      </c>
      <c r="J4640" s="0" t="str">
        <f aca="false">IF(AND(I4640=-1,J4639=""),-1,IF(AND(I4640=1,J4639=""),1,IF(OR(AND(I4640="",J4639=1),AND(I4640="",J4639=-1),I4640=J4639),J4639,"")))</f>
        <v/>
      </c>
      <c r="K4640" s="0" t="str">
        <f aca="false">IF(AND(J4639=1,J4638=""),INDEX(DealTypes,1),IF(AND(J4639=-1,J4638=""),INDEX(DealTypes,2),IF(OR(AND(J4639="",J4638=1),AND(J4639="",J4638=-1)),INDEX(DealTypes,3),"")))</f>
        <v/>
      </c>
      <c r="L4640" s="0" t="str">
        <f aca="false">IF(K4640=INDEX(DealTypes,1),B4640+Spread,IF(K4640=INDEX(DealTypes,2),B4640,IF(OR(K4640=INDEX(DealTypes,3),N(L4639)=0),"",L4639)))</f>
        <v/>
      </c>
      <c r="M4640" s="6" t="str">
        <f aca="false">IF(N4640&lt;&gt;"",IF(COUNTIF(N$3:N4640,N4640)=1,MAX(M$4:M4639)+1,""),"")</f>
        <v/>
      </c>
      <c r="N4640" s="7" t="str">
        <f aca="false">IF(K4640=INDEX(DealTypes,3),IF(I4639=-1,ROUND((B4640-L4639)/Point,0),ROUND((L4639-B4640)/Point,0)),"")</f>
        <v/>
      </c>
      <c r="O4640" s="6" t="str">
        <f aca="false">(IF(AND(N(N4640)&gt;0,I4639=-1),1,IF(AND(N(N4640)&lt;0,I4639=-1),-1,IF(AND(N(N4640)&gt;0,I4639=1),2,IF(AND(N(N4640)&lt;0,I4639=1),-2,"")))))</f>
        <v/>
      </c>
      <c r="P4640" s="0" t="str">
        <f aca="false">IF(N4640&lt;&gt;"",ABS(N4640),"")</f>
        <v/>
      </c>
    </row>
    <row r="4641" customFormat="false" ht="12.8" hidden="false" customHeight="false" outlineLevel="0" collapsed="false">
      <c r="A4641" s="4" t="n">
        <v>44068.7083333333</v>
      </c>
      <c r="B4641" s="5" t="n">
        <v>1.31354</v>
      </c>
      <c r="C4641" s="5" t="n">
        <v>1.31423</v>
      </c>
      <c r="D4641" s="5" t="n">
        <v>1.31137</v>
      </c>
      <c r="E4641" s="5" t="n">
        <v>1.31172</v>
      </c>
      <c r="F4641" s="0" t="n">
        <v>4158</v>
      </c>
      <c r="G4641" s="0" t="n">
        <f aca="false">ROW()-3</f>
        <v>4638</v>
      </c>
      <c r="H4641" s="5" t="n">
        <f aca="true">IF(G4641&gt;(MovingPeriod+MovingShift),AVERAGE(INDIRECT("E"&amp;(ROW()-MovingPeriod-MovingShift)&amp;":"&amp;"E"&amp;ROW()-MovingShift)),"")</f>
        <v>1.30880153846154</v>
      </c>
      <c r="I4641" s="0" t="str">
        <f aca="false">IF(AND(B4641&gt;H4641,E4641&lt;H4641),-1,IF(AND(B4641&lt;H4641,E4641&gt;H4641),1,""))</f>
        <v/>
      </c>
      <c r="J4641" s="0" t="str">
        <f aca="false">IF(AND(I4641=-1,J4640=""),-1,IF(AND(I4641=1,J4640=""),1,IF(OR(AND(I4641="",J4640=1),AND(I4641="",J4640=-1),I4641=J4640),J4640,"")))</f>
        <v/>
      </c>
      <c r="K4641" s="0" t="str">
        <f aca="false">IF(AND(J4640=1,J4639=""),INDEX(DealTypes,1),IF(AND(J4640=-1,J4639=""),INDEX(DealTypes,2),IF(OR(AND(J4640="",J4639=1),AND(J4640="",J4639=-1)),INDEX(DealTypes,3),"")))</f>
        <v/>
      </c>
      <c r="L4641" s="0" t="str">
        <f aca="false">IF(K4641=INDEX(DealTypes,1),B4641+Spread,IF(K4641=INDEX(DealTypes,2),B4641,IF(OR(K4641=INDEX(DealTypes,3),N(L4640)=0),"",L4640)))</f>
        <v/>
      </c>
      <c r="M4641" s="6" t="str">
        <f aca="false">IF(N4641&lt;&gt;"",IF(COUNTIF(N$3:N4641,N4641)=1,MAX(M$4:M4640)+1,""),"")</f>
        <v/>
      </c>
      <c r="N4641" s="7" t="str">
        <f aca="false">IF(K4641=INDEX(DealTypes,3),IF(I4640=-1,ROUND((B4641-L4640)/Point,0),ROUND((L4640-B4641)/Point,0)),"")</f>
        <v/>
      </c>
      <c r="O4641" s="6" t="str">
        <f aca="false">(IF(AND(N(N4641)&gt;0,I4640=-1),1,IF(AND(N(N4641)&lt;0,I4640=-1),-1,IF(AND(N(N4641)&gt;0,I4640=1),2,IF(AND(N(N4641)&lt;0,I4640=1),-2,"")))))</f>
        <v/>
      </c>
      <c r="P4641" s="0" t="str">
        <f aca="false">IF(N4641&lt;&gt;"",ABS(N4641),"")</f>
        <v/>
      </c>
    </row>
    <row r="4642" customFormat="false" ht="12.8" hidden="false" customHeight="false" outlineLevel="0" collapsed="false">
      <c r="A4642" s="4" t="n">
        <v>44068.75</v>
      </c>
      <c r="B4642" s="5" t="n">
        <v>1.31172</v>
      </c>
      <c r="C4642" s="5" t="n">
        <v>1.31364</v>
      </c>
      <c r="D4642" s="5" t="n">
        <v>1.31149</v>
      </c>
      <c r="E4642" s="5" t="n">
        <v>1.31356</v>
      </c>
      <c r="F4642" s="0" t="n">
        <v>2964</v>
      </c>
      <c r="G4642" s="0" t="n">
        <f aca="false">ROW()-3</f>
        <v>4639</v>
      </c>
      <c r="H4642" s="5" t="n">
        <f aca="true">IF(G4642&gt;(MovingPeriod+MovingShift),AVERAGE(INDIRECT("E"&amp;(ROW()-MovingPeriod-MovingShift)&amp;":"&amp;"E"&amp;ROW()-MovingShift)),"")</f>
        <v>1.30918461538462</v>
      </c>
      <c r="I4642" s="0" t="str">
        <f aca="false">IF(AND(B4642&gt;H4642,E4642&lt;H4642),-1,IF(AND(B4642&lt;H4642,E4642&gt;H4642),1,""))</f>
        <v/>
      </c>
      <c r="J4642" s="0" t="str">
        <f aca="false">IF(AND(I4642=-1,J4641=""),-1,IF(AND(I4642=1,J4641=""),1,IF(OR(AND(I4642="",J4641=1),AND(I4642="",J4641=-1),I4642=J4641),J4641,"")))</f>
        <v/>
      </c>
      <c r="K4642" s="0" t="str">
        <f aca="false">IF(AND(J4641=1,J4640=""),INDEX(DealTypes,1),IF(AND(J4641=-1,J4640=""),INDEX(DealTypes,2),IF(OR(AND(J4641="",J4640=1),AND(J4641="",J4640=-1)),INDEX(DealTypes,3),"")))</f>
        <v/>
      </c>
      <c r="L4642" s="0" t="str">
        <f aca="false">IF(K4642=INDEX(DealTypes,1),B4642+Spread,IF(K4642=INDEX(DealTypes,2),B4642,IF(OR(K4642=INDEX(DealTypes,3),N(L4641)=0),"",L4641)))</f>
        <v/>
      </c>
      <c r="M4642" s="6" t="str">
        <f aca="false">IF(N4642&lt;&gt;"",IF(COUNTIF(N$3:N4642,N4642)=1,MAX(M$4:M4641)+1,""),"")</f>
        <v/>
      </c>
      <c r="N4642" s="7" t="str">
        <f aca="false">IF(K4642=INDEX(DealTypes,3),IF(I4641=-1,ROUND((B4642-L4641)/Point,0),ROUND((L4641-B4642)/Point,0)),"")</f>
        <v/>
      </c>
      <c r="O4642" s="6" t="str">
        <f aca="false">(IF(AND(N(N4642)&gt;0,I4641=-1),1,IF(AND(N(N4642)&lt;0,I4641=-1),-1,IF(AND(N(N4642)&gt;0,I4641=1),2,IF(AND(N(N4642)&lt;0,I4641=1),-2,"")))))</f>
        <v/>
      </c>
      <c r="P4642" s="0" t="str">
        <f aca="false">IF(N4642&lt;&gt;"",ABS(N4642),"")</f>
        <v/>
      </c>
    </row>
    <row r="4643" customFormat="false" ht="12.8" hidden="false" customHeight="false" outlineLevel="0" collapsed="false">
      <c r="A4643" s="4" t="n">
        <v>44068.7916666667</v>
      </c>
      <c r="B4643" s="5" t="n">
        <v>1.31356</v>
      </c>
      <c r="C4643" s="5" t="n">
        <v>1.3141</v>
      </c>
      <c r="D4643" s="5" t="n">
        <v>1.31208</v>
      </c>
      <c r="E4643" s="5" t="n">
        <v>1.31219</v>
      </c>
      <c r="F4643" s="0" t="n">
        <v>2122</v>
      </c>
      <c r="G4643" s="0" t="n">
        <f aca="false">ROW()-3</f>
        <v>4640</v>
      </c>
      <c r="H4643" s="5" t="n">
        <f aca="true">IF(G4643&gt;(MovingPeriod+MovingShift),AVERAGE(INDIRECT("E"&amp;(ROW()-MovingPeriod-MovingShift)&amp;":"&amp;"E"&amp;ROW()-MovingShift)),"")</f>
        <v>1.30966384615385</v>
      </c>
      <c r="I4643" s="6" t="str">
        <f aca="false">IF(AND(B4643&gt;H4643,E4643&lt;H4643),-1,IF(AND(B4643&lt;H4643,E4643&gt;H4643),1,""))</f>
        <v/>
      </c>
      <c r="J4643" s="0" t="str">
        <f aca="false">IF(AND(I4643=-1,J4642=""),-1,IF(AND(I4643=1,J4642=""),1,IF(OR(AND(I4643="",J4642=1),AND(I4643="",J4642=-1),I4643=J4642),J4642,"")))</f>
        <v/>
      </c>
      <c r="K4643" s="0" t="str">
        <f aca="false">IF(AND(J4642=1,J4641=""),INDEX(DealTypes,1),IF(AND(J4642=-1,J4641=""),INDEX(DealTypes,2),IF(OR(AND(J4642="",J4641=1),AND(J4642="",J4641=-1)),INDEX(DealTypes,3),"")))</f>
        <v/>
      </c>
      <c r="L4643" s="0" t="str">
        <f aca="false">IF(K4643=INDEX(DealTypes,1),B4643+Spread,IF(K4643=INDEX(DealTypes,2),B4643,IF(OR(K4643=INDEX(DealTypes,3),N(L4642)=0),"",L4642)))</f>
        <v/>
      </c>
      <c r="M4643" s="6" t="str">
        <f aca="false">IF(N4643&lt;&gt;"",IF(COUNTIF(N$3:N4643,N4643)=1,MAX(M$4:M4642)+1,""),"")</f>
        <v/>
      </c>
      <c r="N4643" s="7" t="str">
        <f aca="false">IF(K4643=INDEX(DealTypes,3),IF(I4642=-1,ROUND((B4643-L4642)/Point,0),ROUND((L4642-B4643)/Point,0)),"")</f>
        <v/>
      </c>
      <c r="O4643" s="6" t="str">
        <f aca="false">(IF(AND(N(N4643)&gt;0,I4642=-1),1,IF(AND(N(N4643)&lt;0,I4642=-1),-1,IF(AND(N(N4643)&gt;0,I4642=1),2,IF(AND(N(N4643)&lt;0,I4642=1),-2,"")))))</f>
        <v/>
      </c>
      <c r="P4643" s="0" t="str">
        <f aca="false">IF(N4643&lt;&gt;"",ABS(N4643),"")</f>
        <v/>
      </c>
    </row>
    <row r="4644" customFormat="false" ht="12.8" hidden="false" customHeight="false" outlineLevel="0" collapsed="false">
      <c r="A4644" s="4" t="n">
        <v>44068.8333333333</v>
      </c>
      <c r="B4644" s="5" t="n">
        <v>1.31219</v>
      </c>
      <c r="C4644" s="5" t="n">
        <v>1.31339</v>
      </c>
      <c r="D4644" s="5" t="n">
        <v>1.31206</v>
      </c>
      <c r="E4644" s="5" t="n">
        <v>1.31317</v>
      </c>
      <c r="F4644" s="0" t="n">
        <v>1307</v>
      </c>
      <c r="G4644" s="0" t="n">
        <f aca="false">ROW()-3</f>
        <v>4641</v>
      </c>
      <c r="H4644" s="5" t="n">
        <f aca="true">IF(G4644&gt;(MovingPeriod+MovingShift),AVERAGE(INDIRECT("E"&amp;(ROW()-MovingPeriod-MovingShift)&amp;":"&amp;"E"&amp;ROW()-MovingShift)),"")</f>
        <v>1.31015846153846</v>
      </c>
      <c r="I4644" s="0" t="str">
        <f aca="false">IF(AND(B4644&gt;H4644,E4644&lt;H4644),-1,IF(AND(B4644&lt;H4644,E4644&gt;H4644),1,""))</f>
        <v/>
      </c>
      <c r="J4644" s="0" t="str">
        <f aca="false">IF(AND(I4644=-1,J4643=""),-1,IF(AND(I4644=1,J4643=""),1,IF(OR(AND(I4644="",J4643=1),AND(I4644="",J4643=-1),I4644=J4643),J4643,"")))</f>
        <v/>
      </c>
      <c r="K4644" s="0" t="str">
        <f aca="false">IF(AND(J4643=1,J4642=""),INDEX(DealTypes,1),IF(AND(J4643=-1,J4642=""),INDEX(DealTypes,2),IF(OR(AND(J4643="",J4642=1),AND(J4643="",J4642=-1)),INDEX(DealTypes,3),"")))</f>
        <v/>
      </c>
      <c r="L4644" s="0" t="str">
        <f aca="false">IF(K4644=INDEX(DealTypes,1),B4644+Spread,IF(K4644=INDEX(DealTypes,2),B4644,IF(OR(K4644=INDEX(DealTypes,3),N(L4643)=0),"",L4643)))</f>
        <v/>
      </c>
      <c r="M4644" s="6" t="str">
        <f aca="false">IF(N4644&lt;&gt;"",IF(COUNTIF(N$3:N4644,N4644)=1,MAX(M$4:M4643)+1,""),"")</f>
        <v/>
      </c>
      <c r="N4644" s="7" t="str">
        <f aca="false">IF(K4644=INDEX(DealTypes,3),IF(I4643=-1,ROUND((B4644-L4643)/Point,0),ROUND((L4643-B4644)/Point,0)),"")</f>
        <v/>
      </c>
      <c r="O4644" s="6" t="str">
        <f aca="false">(IF(AND(N(N4644)&gt;0,I4643=-1),1,IF(AND(N(N4644)&lt;0,I4643=-1),-1,IF(AND(N(N4644)&gt;0,I4643=1),2,IF(AND(N(N4644)&lt;0,I4643=1),-2,"")))))</f>
        <v/>
      </c>
      <c r="P4644" s="0" t="str">
        <f aca="false">IF(N4644&lt;&gt;"",ABS(N4644),"")</f>
        <v/>
      </c>
    </row>
    <row r="4645" customFormat="false" ht="12.8" hidden="false" customHeight="false" outlineLevel="0" collapsed="false">
      <c r="A4645" s="4" t="n">
        <v>44068.875</v>
      </c>
      <c r="B4645" s="5" t="n">
        <v>1.31317</v>
      </c>
      <c r="C4645" s="5" t="n">
        <v>1.31496</v>
      </c>
      <c r="D4645" s="5" t="n">
        <v>1.31313</v>
      </c>
      <c r="E4645" s="5" t="n">
        <v>1.31469</v>
      </c>
      <c r="F4645" s="0" t="n">
        <v>2888</v>
      </c>
      <c r="G4645" s="0" t="n">
        <f aca="false">ROW()-3</f>
        <v>4642</v>
      </c>
      <c r="H4645" s="5" t="n">
        <f aca="true">IF(G4645&gt;(MovingPeriod+MovingShift),AVERAGE(INDIRECT("E"&amp;(ROW()-MovingPeriod-MovingShift)&amp;":"&amp;"E"&amp;ROW()-MovingShift)),"")</f>
        <v>1.31064769230769</v>
      </c>
      <c r="I4645" s="0" t="str">
        <f aca="false">IF(AND(B4645&gt;H4645,E4645&lt;H4645),-1,IF(AND(B4645&lt;H4645,E4645&gt;H4645),1,""))</f>
        <v/>
      </c>
      <c r="J4645" s="0" t="str">
        <f aca="false">IF(AND(I4645=-1,J4644=""),-1,IF(AND(I4645=1,J4644=""),1,IF(OR(AND(I4645="",J4644=1),AND(I4645="",J4644=-1),I4645=J4644),J4644,"")))</f>
        <v/>
      </c>
      <c r="K4645" s="0" t="str">
        <f aca="false">IF(AND(J4644=1,J4643=""),INDEX(DealTypes,1),IF(AND(J4644=-1,J4643=""),INDEX(DealTypes,2),IF(OR(AND(J4644="",J4643=1),AND(J4644="",J4643=-1)),INDEX(DealTypes,3),"")))</f>
        <v/>
      </c>
      <c r="L4645" s="0" t="str">
        <f aca="false">IF(K4645=INDEX(DealTypes,1),B4645+Spread,IF(K4645=INDEX(DealTypes,2),B4645,IF(OR(K4645=INDEX(DealTypes,3),N(L4644)=0),"",L4644)))</f>
        <v/>
      </c>
      <c r="M4645" s="6" t="str">
        <f aca="false">IF(N4645&lt;&gt;"",IF(COUNTIF(N$3:N4645,N4645)=1,MAX(M$4:M4644)+1,""),"")</f>
        <v/>
      </c>
      <c r="N4645" s="7" t="str">
        <f aca="false">IF(K4645=INDEX(DealTypes,3),IF(I4644=-1,ROUND((B4645-L4644)/Point,0),ROUND((L4644-B4645)/Point,0)),"")</f>
        <v/>
      </c>
      <c r="O4645" s="6" t="str">
        <f aca="false">(IF(AND(N(N4645)&gt;0,I4644=-1),1,IF(AND(N(N4645)&lt;0,I4644=-1),-1,IF(AND(N(N4645)&gt;0,I4644=1),2,IF(AND(N(N4645)&lt;0,I4644=1),-2,"")))))</f>
        <v/>
      </c>
      <c r="P4645" s="0" t="str">
        <f aca="false">IF(N4645&lt;&gt;"",ABS(N4645),"")</f>
        <v/>
      </c>
    </row>
    <row r="4646" customFormat="false" ht="12.8" hidden="false" customHeight="false" outlineLevel="0" collapsed="false">
      <c r="A4646" s="4" t="n">
        <v>44068.9166666667</v>
      </c>
      <c r="B4646" s="5" t="n">
        <v>1.3147</v>
      </c>
      <c r="C4646" s="5" t="n">
        <v>1.31495</v>
      </c>
      <c r="D4646" s="5" t="n">
        <v>1.31423</v>
      </c>
      <c r="E4646" s="5" t="n">
        <v>1.31437</v>
      </c>
      <c r="F4646" s="0" t="n">
        <v>2378</v>
      </c>
      <c r="G4646" s="0" t="n">
        <f aca="false">ROW()-3</f>
        <v>4643</v>
      </c>
      <c r="H4646" s="5" t="n">
        <f aca="true">IF(G4646&gt;(MovingPeriod+MovingShift),AVERAGE(INDIRECT("E"&amp;(ROW()-MovingPeriod-MovingShift)&amp;":"&amp;"E"&amp;ROW()-MovingShift)),"")</f>
        <v>1.31108307692308</v>
      </c>
      <c r="I4646" s="0" t="str">
        <f aca="false">IF(AND(B4646&gt;H4646,E4646&lt;H4646),-1,IF(AND(B4646&lt;H4646,E4646&gt;H4646),1,""))</f>
        <v/>
      </c>
      <c r="J4646" s="0" t="str">
        <f aca="false">IF(AND(I4646=-1,J4645=""),-1,IF(AND(I4646=1,J4645=""),1,IF(OR(AND(I4646="",J4645=1),AND(I4646="",J4645=-1),I4646=J4645),J4645,"")))</f>
        <v/>
      </c>
      <c r="K4646" s="0" t="str">
        <f aca="false">IF(AND(J4645=1,J4644=""),INDEX(DealTypes,1),IF(AND(J4645=-1,J4644=""),INDEX(DealTypes,2),IF(OR(AND(J4645="",J4644=1),AND(J4645="",J4644=-1)),INDEX(DealTypes,3),"")))</f>
        <v/>
      </c>
      <c r="L4646" s="0" t="str">
        <f aca="false">IF(K4646=INDEX(DealTypes,1),B4646+Spread,IF(K4646=INDEX(DealTypes,2),B4646,IF(OR(K4646=INDEX(DealTypes,3),N(L4645)=0),"",L4645)))</f>
        <v/>
      </c>
      <c r="M4646" s="6" t="str">
        <f aca="false">IF(N4646&lt;&gt;"",IF(COUNTIF(N$3:N4646,N4646)=1,MAX(M$4:M4645)+1,""),"")</f>
        <v/>
      </c>
      <c r="N4646" s="7" t="str">
        <f aca="false">IF(K4646=INDEX(DealTypes,3),IF(I4645=-1,ROUND((B4646-L4645)/Point,0),ROUND((L4645-B4646)/Point,0)),"")</f>
        <v/>
      </c>
      <c r="O4646" s="6" t="str">
        <f aca="false">(IF(AND(N(N4646)&gt;0,I4645=-1),1,IF(AND(N(N4646)&lt;0,I4645=-1),-1,IF(AND(N(N4646)&gt;0,I4645=1),2,IF(AND(N(N4646)&lt;0,I4645=1),-2,"")))))</f>
        <v/>
      </c>
      <c r="P4646" s="0" t="str">
        <f aca="false">IF(N4646&lt;&gt;"",ABS(N4646),"")</f>
        <v/>
      </c>
    </row>
    <row r="4647" customFormat="false" ht="12.8" hidden="false" customHeight="false" outlineLevel="0" collapsed="false">
      <c r="A4647" s="4" t="n">
        <v>44068.9583333333</v>
      </c>
      <c r="B4647" s="5" t="n">
        <v>1.31436</v>
      </c>
      <c r="C4647" s="5" t="n">
        <v>1.31513</v>
      </c>
      <c r="D4647" s="5" t="n">
        <v>1.31435</v>
      </c>
      <c r="E4647" s="5" t="n">
        <v>1.31503</v>
      </c>
      <c r="F4647" s="0" t="n">
        <v>1184</v>
      </c>
      <c r="G4647" s="0" t="n">
        <f aca="false">ROW()-3</f>
        <v>4644</v>
      </c>
      <c r="H4647" s="5" t="n">
        <f aca="true">IF(G4647&gt;(MovingPeriod+MovingShift),AVERAGE(INDIRECT("E"&amp;(ROW()-MovingPeriod-MovingShift)&amp;":"&amp;"E"&amp;ROW()-MovingShift)),"")</f>
        <v>1.31123230769231</v>
      </c>
      <c r="I4647" s="0" t="str">
        <f aca="false">IF(AND(B4647&gt;H4647,E4647&lt;H4647),-1,IF(AND(B4647&lt;H4647,E4647&gt;H4647),1,""))</f>
        <v/>
      </c>
      <c r="J4647" s="0" t="str">
        <f aca="false">IF(AND(I4647=-1,J4646=""),-1,IF(AND(I4647=1,J4646=""),1,IF(OR(AND(I4647="",J4646=1),AND(I4647="",J4646=-1),I4647=J4646),J4646,"")))</f>
        <v/>
      </c>
      <c r="K4647" s="0" t="str">
        <f aca="false">IF(AND(J4646=1,J4645=""),INDEX(DealTypes,1),IF(AND(J4646=-1,J4645=""),INDEX(DealTypes,2),IF(OR(AND(J4646="",J4645=1),AND(J4646="",J4645=-1)),INDEX(DealTypes,3),"")))</f>
        <v/>
      </c>
      <c r="L4647" s="0" t="str">
        <f aca="false">IF(K4647=INDEX(DealTypes,1),B4647+Spread,IF(K4647=INDEX(DealTypes,2),B4647,IF(OR(K4647=INDEX(DealTypes,3),N(L4646)=0),"",L4646)))</f>
        <v/>
      </c>
      <c r="M4647" s="6" t="str">
        <f aca="false">IF(N4647&lt;&gt;"",IF(COUNTIF(N$3:N4647,N4647)=1,MAX(M$4:M4646)+1,""),"")</f>
        <v/>
      </c>
      <c r="N4647" s="7" t="str">
        <f aca="false">IF(K4647=INDEX(DealTypes,3),IF(I4646=-1,ROUND((B4647-L4646)/Point,0),ROUND((L4646-B4647)/Point,0)),"")</f>
        <v/>
      </c>
      <c r="O4647" s="6" t="str">
        <f aca="false">(IF(AND(N(N4647)&gt;0,I4646=-1),1,IF(AND(N(N4647)&lt;0,I4646=-1),-1,IF(AND(N(N4647)&gt;0,I4646=1),2,IF(AND(N(N4647)&lt;0,I4646=1),-2,"")))))</f>
        <v/>
      </c>
      <c r="P4647" s="0" t="str">
        <f aca="false">IF(N4647&lt;&gt;"",ABS(N4647),"")</f>
        <v/>
      </c>
    </row>
    <row r="4648" customFormat="false" ht="12.8" hidden="false" customHeight="false" outlineLevel="0" collapsed="false">
      <c r="A4648" s="4" t="n">
        <v>44069</v>
      </c>
      <c r="B4648" s="5" t="n">
        <v>1.31493</v>
      </c>
      <c r="C4648" s="5" t="n">
        <v>1.31521</v>
      </c>
      <c r="D4648" s="5" t="n">
        <v>1.31423</v>
      </c>
      <c r="E4648" s="5" t="n">
        <v>1.31464</v>
      </c>
      <c r="F4648" s="0" t="n">
        <v>786</v>
      </c>
      <c r="G4648" s="0" t="n">
        <f aca="false">ROW()-3</f>
        <v>4645</v>
      </c>
      <c r="H4648" s="5" t="n">
        <f aca="true">IF(G4648&gt;(MovingPeriod+MovingShift),AVERAGE(INDIRECT("E"&amp;(ROW()-MovingPeriod-MovingShift)&amp;":"&amp;"E"&amp;ROW()-MovingShift)),"")</f>
        <v>1.31149615384615</v>
      </c>
      <c r="I4648" s="0" t="str">
        <f aca="false">IF(AND(B4648&gt;H4648,E4648&lt;H4648),-1,IF(AND(B4648&lt;H4648,E4648&gt;H4648),1,""))</f>
        <v/>
      </c>
      <c r="J4648" s="0" t="str">
        <f aca="false">IF(AND(I4648=-1,J4647=""),-1,IF(AND(I4648=1,J4647=""),1,IF(OR(AND(I4648="",J4647=1),AND(I4648="",J4647=-1),I4648=J4647),J4647,"")))</f>
        <v/>
      </c>
      <c r="K4648" s="0" t="str">
        <f aca="false">IF(AND(J4647=1,J4646=""),INDEX(DealTypes,1),IF(AND(J4647=-1,J4646=""),INDEX(DealTypes,2),IF(OR(AND(J4647="",J4646=1),AND(J4647="",J4646=-1)),INDEX(DealTypes,3),"")))</f>
        <v/>
      </c>
      <c r="L4648" s="0" t="str">
        <f aca="false">IF(K4648=INDEX(DealTypes,1),B4648+Spread,IF(K4648=INDEX(DealTypes,2),B4648,IF(OR(K4648=INDEX(DealTypes,3),N(L4647)=0),"",L4647)))</f>
        <v/>
      </c>
      <c r="M4648" s="6" t="str">
        <f aca="false">IF(N4648&lt;&gt;"",IF(COUNTIF(N$3:N4648,N4648)=1,MAX(M$4:M4647)+1,""),"")</f>
        <v/>
      </c>
      <c r="N4648" s="7" t="str">
        <f aca="false">IF(K4648=INDEX(DealTypes,3),IF(I4647=-1,ROUND((B4648-L4647)/Point,0),ROUND((L4647-B4648)/Point,0)),"")</f>
        <v/>
      </c>
      <c r="O4648" s="6" t="str">
        <f aca="false">(IF(AND(N(N4648)&gt;0,I4647=-1),1,IF(AND(N(N4648)&lt;0,I4647=-1),-1,IF(AND(N(N4648)&gt;0,I4647=1),2,IF(AND(N(N4648)&lt;0,I4647=1),-2,"")))))</f>
        <v/>
      </c>
      <c r="P4648" s="0" t="str">
        <f aca="false">IF(N4648&lt;&gt;"",ABS(N4648),"")</f>
        <v/>
      </c>
    </row>
    <row r="4649" customFormat="false" ht="12.8" hidden="false" customHeight="false" outlineLevel="0" collapsed="false">
      <c r="A4649" s="4" t="n">
        <v>44069.0416666667</v>
      </c>
      <c r="B4649" s="5" t="n">
        <v>1.3146</v>
      </c>
      <c r="C4649" s="5" t="n">
        <v>1.31514</v>
      </c>
      <c r="D4649" s="5" t="n">
        <v>1.31448</v>
      </c>
      <c r="E4649" s="5" t="n">
        <v>1.31469</v>
      </c>
      <c r="F4649" s="0" t="n">
        <v>669</v>
      </c>
      <c r="G4649" s="0" t="n">
        <f aca="false">ROW()-3</f>
        <v>4646</v>
      </c>
      <c r="H4649" s="5" t="n">
        <f aca="true">IF(G4649&gt;(MovingPeriod+MovingShift),AVERAGE(INDIRECT("E"&amp;(ROW()-MovingPeriod-MovingShift)&amp;":"&amp;"E"&amp;ROW()-MovingShift)),"")</f>
        <v>1.31163153846154</v>
      </c>
      <c r="I4649" s="0" t="str">
        <f aca="false">IF(AND(B4649&gt;H4649,E4649&lt;H4649),-1,IF(AND(B4649&lt;H4649,E4649&gt;H4649),1,""))</f>
        <v/>
      </c>
      <c r="J4649" s="0" t="str">
        <f aca="false">IF(AND(I4649=-1,J4648=""),-1,IF(AND(I4649=1,J4648=""),1,IF(OR(AND(I4649="",J4648=1),AND(I4649="",J4648=-1),I4649=J4648),J4648,"")))</f>
        <v/>
      </c>
      <c r="K4649" s="0" t="str">
        <f aca="false">IF(AND(J4648=1,J4647=""),INDEX(DealTypes,1),IF(AND(J4648=-1,J4647=""),INDEX(DealTypes,2),IF(OR(AND(J4648="",J4647=1),AND(J4648="",J4647=-1)),INDEX(DealTypes,3),"")))</f>
        <v/>
      </c>
      <c r="L4649" s="0" t="str">
        <f aca="false">IF(K4649=INDEX(DealTypes,1),B4649+Spread,IF(K4649=INDEX(DealTypes,2),B4649,IF(OR(K4649=INDEX(DealTypes,3),N(L4648)=0),"",L4648)))</f>
        <v/>
      </c>
      <c r="M4649" s="6" t="str">
        <f aca="false">IF(N4649&lt;&gt;"",IF(COUNTIF(N$3:N4649,N4649)=1,MAX(M$4:M4648)+1,""),"")</f>
        <v/>
      </c>
      <c r="N4649" s="7" t="str">
        <f aca="false">IF(K4649=INDEX(DealTypes,3),IF(I4648=-1,ROUND((B4649-L4648)/Point,0),ROUND((L4648-B4649)/Point,0)),"")</f>
        <v/>
      </c>
      <c r="O4649" s="6" t="str">
        <f aca="false">(IF(AND(N(N4649)&gt;0,I4648=-1),1,IF(AND(N(N4649)&lt;0,I4648=-1),-1,IF(AND(N(N4649)&gt;0,I4648=1),2,IF(AND(N(N4649)&lt;0,I4648=1),-2,"")))))</f>
        <v/>
      </c>
      <c r="P4649" s="0" t="str">
        <f aca="false">IF(N4649&lt;&gt;"",ABS(N4649),"")</f>
        <v/>
      </c>
    </row>
    <row r="4650" customFormat="false" ht="12.8" hidden="false" customHeight="false" outlineLevel="0" collapsed="false">
      <c r="A4650" s="4" t="n">
        <v>44069.0833333333</v>
      </c>
      <c r="B4650" s="5" t="n">
        <v>1.31469</v>
      </c>
      <c r="C4650" s="5" t="n">
        <v>1.31579</v>
      </c>
      <c r="D4650" s="5" t="n">
        <v>1.31456</v>
      </c>
      <c r="E4650" s="5" t="n">
        <v>1.31495</v>
      </c>
      <c r="F4650" s="0" t="n">
        <v>662</v>
      </c>
      <c r="G4650" s="0" t="n">
        <f aca="false">ROW()-3</f>
        <v>4647</v>
      </c>
      <c r="H4650" s="5" t="n">
        <f aca="true">IF(G4650&gt;(MovingPeriod+MovingShift),AVERAGE(INDIRECT("E"&amp;(ROW()-MovingPeriod-MovingShift)&amp;":"&amp;"E"&amp;ROW()-MovingShift)),"")</f>
        <v>1.31184538461538</v>
      </c>
      <c r="I4650" s="0" t="str">
        <f aca="false">IF(AND(B4650&gt;H4650,E4650&lt;H4650),-1,IF(AND(B4650&lt;H4650,E4650&gt;H4650),1,""))</f>
        <v/>
      </c>
      <c r="J4650" s="0" t="str">
        <f aca="false">IF(AND(I4650=-1,J4649=""),-1,IF(AND(I4650=1,J4649=""),1,IF(OR(AND(I4650="",J4649=1),AND(I4650="",J4649=-1),I4650=J4649),J4649,"")))</f>
        <v/>
      </c>
      <c r="K4650" s="0" t="str">
        <f aca="false">IF(AND(J4649=1,J4648=""),INDEX(DealTypes,1),IF(AND(J4649=-1,J4648=""),INDEX(DealTypes,2),IF(OR(AND(J4649="",J4648=1),AND(J4649="",J4648=-1)),INDEX(DealTypes,3),"")))</f>
        <v/>
      </c>
      <c r="L4650" s="0" t="str">
        <f aca="false">IF(K4650=INDEX(DealTypes,1),B4650+Spread,IF(K4650=INDEX(DealTypes,2),B4650,IF(OR(K4650=INDEX(DealTypes,3),N(L4649)=0),"",L4649)))</f>
        <v/>
      </c>
      <c r="M4650" s="6" t="str">
        <f aca="false">IF(N4650&lt;&gt;"",IF(COUNTIF(N$3:N4650,N4650)=1,MAX(M$4:M4649)+1,""),"")</f>
        <v/>
      </c>
      <c r="N4650" s="7" t="str">
        <f aca="false">IF(K4650=INDEX(DealTypes,3),IF(I4649=-1,ROUND((B4650-L4649)/Point,0),ROUND((L4649-B4650)/Point,0)),"")</f>
        <v/>
      </c>
      <c r="O4650" s="6" t="str">
        <f aca="false">(IF(AND(N(N4650)&gt;0,I4649=-1),1,IF(AND(N(N4650)&lt;0,I4649=-1),-1,IF(AND(N(N4650)&gt;0,I4649=1),2,IF(AND(N(N4650)&lt;0,I4649=1),-2,"")))))</f>
        <v/>
      </c>
      <c r="P4650" s="0" t="str">
        <f aca="false">IF(N4650&lt;&gt;"",ABS(N4650),"")</f>
        <v/>
      </c>
    </row>
    <row r="4651" customFormat="false" ht="12.8" hidden="false" customHeight="false" outlineLevel="0" collapsed="false">
      <c r="A4651" s="4" t="n">
        <v>44069.125</v>
      </c>
      <c r="B4651" s="5" t="n">
        <v>1.31496</v>
      </c>
      <c r="C4651" s="5" t="n">
        <v>1.31525</v>
      </c>
      <c r="D4651" s="5" t="n">
        <v>1.3139</v>
      </c>
      <c r="E4651" s="5" t="n">
        <v>1.31432</v>
      </c>
      <c r="F4651" s="0" t="n">
        <v>1358</v>
      </c>
      <c r="G4651" s="0" t="n">
        <f aca="false">ROW()-3</f>
        <v>4648</v>
      </c>
      <c r="H4651" s="5" t="n">
        <f aca="true">IF(G4651&gt;(MovingPeriod+MovingShift),AVERAGE(INDIRECT("E"&amp;(ROW()-MovingPeriod-MovingShift)&amp;":"&amp;"E"&amp;ROW()-MovingShift)),"")</f>
        <v>1.31222230769231</v>
      </c>
      <c r="I4651" s="0" t="str">
        <f aca="false">IF(AND(B4651&gt;H4651,E4651&lt;H4651),-1,IF(AND(B4651&lt;H4651,E4651&gt;H4651),1,""))</f>
        <v/>
      </c>
      <c r="J4651" s="0" t="str">
        <f aca="false">IF(AND(I4651=-1,J4650=""),-1,IF(AND(I4651=1,J4650=""),1,IF(OR(AND(I4651="",J4650=1),AND(I4651="",J4650=-1),I4651=J4650),J4650,"")))</f>
        <v/>
      </c>
      <c r="K4651" s="0" t="str">
        <f aca="false">IF(AND(J4650=1,J4649=""),INDEX(DealTypes,1),IF(AND(J4650=-1,J4649=""),INDEX(DealTypes,2),IF(OR(AND(J4650="",J4649=1),AND(J4650="",J4649=-1)),INDEX(DealTypes,3),"")))</f>
        <v/>
      </c>
      <c r="L4651" s="0" t="str">
        <f aca="false">IF(K4651=INDEX(DealTypes,1),B4651+Spread,IF(K4651=INDEX(DealTypes,2),B4651,IF(OR(K4651=INDEX(DealTypes,3),N(L4650)=0),"",L4650)))</f>
        <v/>
      </c>
      <c r="M4651" s="6" t="str">
        <f aca="false">IF(N4651&lt;&gt;"",IF(COUNTIF(N$3:N4651,N4651)=1,MAX(M$4:M4650)+1,""),"")</f>
        <v/>
      </c>
      <c r="N4651" s="7" t="str">
        <f aca="false">IF(K4651=INDEX(DealTypes,3),IF(I4650=-1,ROUND((B4651-L4650)/Point,0),ROUND((L4650-B4651)/Point,0)),"")</f>
        <v/>
      </c>
      <c r="O4651" s="6" t="str">
        <f aca="false">(IF(AND(N(N4651)&gt;0,I4650=-1),1,IF(AND(N(N4651)&lt;0,I4650=-1),-1,IF(AND(N(N4651)&gt;0,I4650=1),2,IF(AND(N(N4651)&lt;0,I4650=1),-2,"")))))</f>
        <v/>
      </c>
      <c r="P4651" s="0" t="str">
        <f aca="false">IF(N4651&lt;&gt;"",ABS(N4651),"")</f>
        <v/>
      </c>
    </row>
    <row r="4652" customFormat="false" ht="12.8" hidden="false" customHeight="false" outlineLevel="0" collapsed="false">
      <c r="A4652" s="4" t="n">
        <v>44069.1666666667</v>
      </c>
      <c r="B4652" s="5" t="n">
        <v>1.31432</v>
      </c>
      <c r="C4652" s="5" t="n">
        <v>1.31494</v>
      </c>
      <c r="D4652" s="5" t="n">
        <v>1.31395</v>
      </c>
      <c r="E4652" s="5" t="n">
        <v>1.31449</v>
      </c>
      <c r="F4652" s="0" t="n">
        <v>1233</v>
      </c>
      <c r="G4652" s="0" t="n">
        <f aca="false">ROW()-3</f>
        <v>4649</v>
      </c>
      <c r="H4652" s="5" t="n">
        <f aca="true">IF(G4652&gt;(MovingPeriod+MovingShift),AVERAGE(INDIRECT("E"&amp;(ROW()-MovingPeriod-MovingShift)&amp;":"&amp;"E"&amp;ROW()-MovingShift)),"")</f>
        <v>1.31266307692308</v>
      </c>
      <c r="I4652" s="0" t="str">
        <f aca="false">IF(AND(B4652&gt;H4652,E4652&lt;H4652),-1,IF(AND(B4652&lt;H4652,E4652&gt;H4652),1,""))</f>
        <v/>
      </c>
      <c r="J4652" s="0" t="str">
        <f aca="false">IF(AND(I4652=-1,J4651=""),-1,IF(AND(I4652=1,J4651=""),1,IF(OR(AND(I4652="",J4651=1),AND(I4652="",J4651=-1),I4652=J4651),J4651,"")))</f>
        <v/>
      </c>
      <c r="K4652" s="0" t="str">
        <f aca="false">IF(AND(J4651=1,J4650=""),INDEX(DealTypes,1),IF(AND(J4651=-1,J4650=""),INDEX(DealTypes,2),IF(OR(AND(J4651="",J4650=1),AND(J4651="",J4650=-1)),INDEX(DealTypes,3),"")))</f>
        <v/>
      </c>
      <c r="L4652" s="0" t="str">
        <f aca="false">IF(K4652=INDEX(DealTypes,1),B4652+Spread,IF(K4652=INDEX(DealTypes,2),B4652,IF(OR(K4652=INDEX(DealTypes,3),N(L4651)=0),"",L4651)))</f>
        <v/>
      </c>
      <c r="M4652" s="6" t="str">
        <f aca="false">IF(N4652&lt;&gt;"",IF(COUNTIF(N$3:N4652,N4652)=1,MAX(M$4:M4651)+1,""),"")</f>
        <v/>
      </c>
      <c r="N4652" s="7" t="str">
        <f aca="false">IF(K4652=INDEX(DealTypes,3),IF(I4651=-1,ROUND((B4652-L4651)/Point,0),ROUND((L4651-B4652)/Point,0)),"")</f>
        <v/>
      </c>
      <c r="O4652" s="6" t="str">
        <f aca="false">(IF(AND(N(N4652)&gt;0,I4651=-1),1,IF(AND(N(N4652)&lt;0,I4651=-1),-1,IF(AND(N(N4652)&gt;0,I4651=1),2,IF(AND(N(N4652)&lt;0,I4651=1),-2,"")))))</f>
        <v/>
      </c>
      <c r="P4652" s="0" t="str">
        <f aca="false">IF(N4652&lt;&gt;"",ABS(N4652),"")</f>
        <v/>
      </c>
    </row>
    <row r="4653" customFormat="false" ht="12.8" hidden="false" customHeight="false" outlineLevel="0" collapsed="false">
      <c r="A4653" s="4" t="n">
        <v>44069.2083333333</v>
      </c>
      <c r="B4653" s="5" t="n">
        <v>1.31449</v>
      </c>
      <c r="C4653" s="5" t="n">
        <v>1.31459</v>
      </c>
      <c r="D4653" s="5" t="n">
        <v>1.31329</v>
      </c>
      <c r="E4653" s="5" t="n">
        <v>1.31357</v>
      </c>
      <c r="F4653" s="0" t="n">
        <v>1045</v>
      </c>
      <c r="G4653" s="0" t="n">
        <f aca="false">ROW()-3</f>
        <v>4650</v>
      </c>
      <c r="H4653" s="5" t="n">
        <f aca="true">IF(G4653&gt;(MovingPeriod+MovingShift),AVERAGE(INDIRECT("E"&amp;(ROW()-MovingPeriod-MovingShift)&amp;":"&amp;"E"&amp;ROW()-MovingShift)),"")</f>
        <v>1.31303384615385</v>
      </c>
      <c r="I4653" s="0" t="str">
        <f aca="false">IF(AND(B4653&gt;H4653,E4653&lt;H4653),-1,IF(AND(B4653&lt;H4653,E4653&gt;H4653),1,""))</f>
        <v/>
      </c>
      <c r="J4653" s="0" t="str">
        <f aca="false">IF(AND(I4653=-1,J4652=""),-1,IF(AND(I4653=1,J4652=""),1,IF(OR(AND(I4653="",J4652=1),AND(I4653="",J4652=-1),I4653=J4652),J4652,"")))</f>
        <v/>
      </c>
      <c r="K4653" s="0" t="str">
        <f aca="false">IF(AND(J4652=1,J4651=""),INDEX(DealTypes,1),IF(AND(J4652=-1,J4651=""),INDEX(DealTypes,2),IF(OR(AND(J4652="",J4651=1),AND(J4652="",J4651=-1)),INDEX(DealTypes,3),"")))</f>
        <v/>
      </c>
      <c r="L4653" s="0" t="str">
        <f aca="false">IF(K4653=INDEX(DealTypes,1),B4653+Spread,IF(K4653=INDEX(DealTypes,2),B4653,IF(OR(K4653=INDEX(DealTypes,3),N(L4652)=0),"",L4652)))</f>
        <v/>
      </c>
      <c r="M4653" s="6" t="str">
        <f aca="false">IF(N4653&lt;&gt;"",IF(COUNTIF(N$3:N4653,N4653)=1,MAX(M$4:M4652)+1,""),"")</f>
        <v/>
      </c>
      <c r="N4653" s="7" t="str">
        <f aca="false">IF(K4653=INDEX(DealTypes,3),IF(I4652=-1,ROUND((B4653-L4652)/Point,0),ROUND((L4652-B4653)/Point,0)),"")</f>
        <v/>
      </c>
      <c r="O4653" s="6" t="str">
        <f aca="false">(IF(AND(N(N4653)&gt;0,I4652=-1),1,IF(AND(N(N4653)&lt;0,I4652=-1),-1,IF(AND(N(N4653)&gt;0,I4652=1),2,IF(AND(N(N4653)&lt;0,I4652=1),-2,"")))))</f>
        <v/>
      </c>
      <c r="P4653" s="0" t="str">
        <f aca="false">IF(N4653&lt;&gt;"",ABS(N4653),"")</f>
        <v/>
      </c>
    </row>
    <row r="4654" customFormat="false" ht="12.8" hidden="false" customHeight="false" outlineLevel="0" collapsed="false">
      <c r="A4654" s="4" t="n">
        <v>44069.25</v>
      </c>
      <c r="B4654" s="5" t="n">
        <v>1.31357</v>
      </c>
      <c r="C4654" s="5" t="n">
        <v>1.31392</v>
      </c>
      <c r="D4654" s="5" t="n">
        <v>1.31318</v>
      </c>
      <c r="E4654" s="5" t="n">
        <v>1.31336</v>
      </c>
      <c r="F4654" s="0" t="n">
        <v>1233</v>
      </c>
      <c r="G4654" s="0" t="n">
        <f aca="false">ROW()-3</f>
        <v>4651</v>
      </c>
      <c r="H4654" s="5" t="n">
        <f aca="true">IF(G4654&gt;(MovingPeriod+MovingShift),AVERAGE(INDIRECT("E"&amp;(ROW()-MovingPeriod-MovingShift)&amp;":"&amp;"E"&amp;ROW()-MovingShift)),"")</f>
        <v>1.31333615384615</v>
      </c>
      <c r="I4654" s="0" t="str">
        <f aca="false">IF(AND(B4654&gt;H4654,E4654&lt;H4654),-1,IF(AND(B4654&lt;H4654,E4654&gt;H4654),1,""))</f>
        <v/>
      </c>
      <c r="J4654" s="0" t="str">
        <f aca="false">IF(AND(I4654=-1,J4653=""),-1,IF(AND(I4654=1,J4653=""),1,IF(OR(AND(I4654="",J4653=1),AND(I4654="",J4653=-1),I4654=J4653),J4653,"")))</f>
        <v/>
      </c>
      <c r="K4654" s="0" t="str">
        <f aca="false">IF(AND(J4653=1,J4652=""),INDEX(DealTypes,1),IF(AND(J4653=-1,J4652=""),INDEX(DealTypes,2),IF(OR(AND(J4653="",J4652=1),AND(J4653="",J4652=-1)),INDEX(DealTypes,3),"")))</f>
        <v/>
      </c>
      <c r="L4654" s="0" t="str">
        <f aca="false">IF(K4654=INDEX(DealTypes,1),B4654+Spread,IF(K4654=INDEX(DealTypes,2),B4654,IF(OR(K4654=INDEX(DealTypes,3),N(L4653)=0),"",L4653)))</f>
        <v/>
      </c>
      <c r="M4654" s="6" t="str">
        <f aca="false">IF(N4654&lt;&gt;"",IF(COUNTIF(N$3:N4654,N4654)=1,MAX(M$4:M4653)+1,""),"")</f>
        <v/>
      </c>
      <c r="N4654" s="7" t="str">
        <f aca="false">IF(K4654=INDEX(DealTypes,3),IF(I4653=-1,ROUND((B4654-L4653)/Point,0),ROUND((L4653-B4654)/Point,0)),"")</f>
        <v/>
      </c>
      <c r="O4654" s="6" t="str">
        <f aca="false">(IF(AND(N(N4654)&gt;0,I4653=-1),1,IF(AND(N(N4654)&lt;0,I4653=-1),-1,IF(AND(N(N4654)&gt;0,I4653=1),2,IF(AND(N(N4654)&lt;0,I4653=1),-2,"")))))</f>
        <v/>
      </c>
      <c r="P4654" s="0" t="str">
        <f aca="false">IF(N4654&lt;&gt;"",ABS(N4654),"")</f>
        <v/>
      </c>
    </row>
    <row r="4655" customFormat="false" ht="12.8" hidden="false" customHeight="false" outlineLevel="0" collapsed="false">
      <c r="A4655" s="4" t="n">
        <v>44069.2916666667</v>
      </c>
      <c r="B4655" s="5" t="n">
        <v>1.31336</v>
      </c>
      <c r="C4655" s="5" t="n">
        <v>1.3139</v>
      </c>
      <c r="D4655" s="5" t="n">
        <v>1.31332</v>
      </c>
      <c r="E4655" s="5" t="n">
        <v>1.31366</v>
      </c>
      <c r="F4655" s="0" t="n">
        <v>847</v>
      </c>
      <c r="G4655" s="0" t="n">
        <f aca="false">ROW()-3</f>
        <v>4652</v>
      </c>
      <c r="H4655" s="5" t="n">
        <f aca="true">IF(G4655&gt;(MovingPeriod+MovingShift),AVERAGE(INDIRECT("E"&amp;(ROW()-MovingPeriod-MovingShift)&amp;":"&amp;"E"&amp;ROW()-MovingShift)),"")</f>
        <v>1.31360230769231</v>
      </c>
      <c r="I4655" s="6" t="n">
        <f aca="false">IF(AND(B4655&gt;H4655,E4655&lt;H4655),-1,IF(AND(B4655&lt;H4655,E4655&gt;H4655),1,""))</f>
        <v>1</v>
      </c>
      <c r="J4655" s="0" t="n">
        <f aca="false">IF(AND(I4655=-1,J4654=""),-1,IF(AND(I4655=1,J4654=""),1,IF(OR(AND(I4655="",J4654=1),AND(I4655="",J4654=-1),I4655=J4654),J4654,"")))</f>
        <v>1</v>
      </c>
      <c r="K4655" s="0" t="str">
        <f aca="false">IF(AND(J4654=1,J4653=""),INDEX(DealTypes,1),IF(AND(J4654=-1,J4653=""),INDEX(DealTypes,2),IF(OR(AND(J4654="",J4653=1),AND(J4654="",J4653=-1)),INDEX(DealTypes,3),"")))</f>
        <v/>
      </c>
      <c r="L4655" s="0" t="str">
        <f aca="false">IF(K4655=INDEX(DealTypes,1),B4655+Spread,IF(K4655=INDEX(DealTypes,2),B4655,IF(OR(K4655=INDEX(DealTypes,3),N(L4654)=0),"",L4654)))</f>
        <v/>
      </c>
      <c r="M4655" s="6" t="str">
        <f aca="false">IF(N4655&lt;&gt;"",IF(COUNTIF(N$3:N4655,N4655)=1,MAX(M$4:M4654)+1,""),"")</f>
        <v/>
      </c>
      <c r="N4655" s="7" t="str">
        <f aca="false">IF(K4655=INDEX(DealTypes,3),IF(I4654=-1,ROUND((B4655-L4654)/Point,0),ROUND((L4654-B4655)/Point,0)),"")</f>
        <v/>
      </c>
      <c r="O4655" s="6" t="str">
        <f aca="false">(IF(AND(N(N4655)&gt;0,I4654=-1),1,IF(AND(N(N4655)&lt;0,I4654=-1),-1,IF(AND(N(N4655)&gt;0,I4654=1),2,IF(AND(N(N4655)&lt;0,I4654=1),-2,"")))))</f>
        <v/>
      </c>
      <c r="P4655" s="0" t="str">
        <f aca="false">IF(N4655&lt;&gt;"",ABS(N4655),"")</f>
        <v/>
      </c>
    </row>
    <row r="4656" customFormat="false" ht="12.8" hidden="false" customHeight="false" outlineLevel="0" collapsed="false">
      <c r="A4656" s="4" t="n">
        <v>44069.3333333333</v>
      </c>
      <c r="B4656" s="5" t="n">
        <v>1.31366</v>
      </c>
      <c r="C4656" s="5" t="n">
        <v>1.31391</v>
      </c>
      <c r="D4656" s="5" t="n">
        <v>1.31255</v>
      </c>
      <c r="E4656" s="5" t="n">
        <v>1.31306</v>
      </c>
      <c r="F4656" s="0" t="n">
        <v>1056</v>
      </c>
      <c r="G4656" s="0" t="n">
        <f aca="false">ROW()-3</f>
        <v>4653</v>
      </c>
      <c r="H4656" s="5" t="n">
        <f aca="true">IF(G4656&gt;(MovingPeriod+MovingShift),AVERAGE(INDIRECT("E"&amp;(ROW()-MovingPeriod-MovingShift)&amp;":"&amp;"E"&amp;ROW()-MovingShift)),"")</f>
        <v>1.31378923076923</v>
      </c>
      <c r="I4656" s="6" t="str">
        <f aca="false">IF(AND(B4656&gt;H4656,E4656&lt;H4656),-1,IF(AND(B4656&lt;H4656,E4656&gt;H4656),1,""))</f>
        <v/>
      </c>
      <c r="J4656" s="0" t="n">
        <f aca="false">IF(AND(I4656=-1,J4655=""),-1,IF(AND(I4656=1,J4655=""),1,IF(OR(AND(I4656="",J4655=1),AND(I4656="",J4655=-1),I4656=J4655),J4655,"")))</f>
        <v>1</v>
      </c>
      <c r="K4656" s="0" t="str">
        <f aca="false">IF(AND(J4655=1,J4654=""),INDEX(DealTypes,1),IF(AND(J4655=-1,J4654=""),INDEX(DealTypes,2),IF(OR(AND(J4655="",J4654=1),AND(J4655="",J4654=-1)),INDEX(DealTypes,3),"")))</f>
        <v>Buy</v>
      </c>
      <c r="L4656" s="0" t="n">
        <f aca="false">IF(K4656=INDEX(DealTypes,1),B4656+Spread,IF(K4656=INDEX(DealTypes,2),B4656,IF(OR(K4656=INDEX(DealTypes,3),N(L4655)=0),"",L4655)))</f>
        <v>1.31374</v>
      </c>
      <c r="M4656" s="6" t="str">
        <f aca="false">IF(N4656&lt;&gt;"",IF(COUNTIF(N$3:N4656,N4656)=1,MAX(M$4:M4655)+1,""),"")</f>
        <v/>
      </c>
      <c r="N4656" s="7" t="str">
        <f aca="false">IF(K4656=INDEX(DealTypes,3),IF(I4655=-1,ROUND((B4656-L4655)/Point,0),ROUND((L4655-B4656)/Point,0)),"")</f>
        <v/>
      </c>
      <c r="O4656" s="6" t="str">
        <f aca="false">(IF(AND(N(N4656)&gt;0,I4655=-1),1,IF(AND(N(N4656)&lt;0,I4655=-1),-1,IF(AND(N(N4656)&gt;0,I4655=1),2,IF(AND(N(N4656)&lt;0,I4655=1),-2,"")))))</f>
        <v/>
      </c>
      <c r="P4656" s="0" t="str">
        <f aca="false">IF(N4656&lt;&gt;"",ABS(N4656),"")</f>
        <v/>
      </c>
    </row>
    <row r="4657" customFormat="false" ht="12.8" hidden="false" customHeight="false" outlineLevel="0" collapsed="false">
      <c r="A4657" s="4" t="n">
        <v>44069.375</v>
      </c>
      <c r="B4657" s="5" t="n">
        <v>1.31306</v>
      </c>
      <c r="C4657" s="5" t="n">
        <v>1.31524</v>
      </c>
      <c r="D4657" s="5" t="n">
        <v>1.31281</v>
      </c>
      <c r="E4657" s="5" t="n">
        <v>1.31431</v>
      </c>
      <c r="F4657" s="0" t="n">
        <v>1692</v>
      </c>
      <c r="G4657" s="0" t="n">
        <f aca="false">ROW()-3</f>
        <v>4654</v>
      </c>
      <c r="H4657" s="5" t="n">
        <f aca="true">IF(G4657&gt;(MovingPeriod+MovingShift),AVERAGE(INDIRECT("E"&amp;(ROW()-MovingPeriod-MovingShift)&amp;":"&amp;"E"&amp;ROW()-MovingShift)),"")</f>
        <v>1.31386384615385</v>
      </c>
      <c r="I4657" s="6" t="n">
        <f aca="false">IF(AND(B4657&gt;H4657,E4657&lt;H4657),-1,IF(AND(B4657&lt;H4657,E4657&gt;H4657),1,""))</f>
        <v>1</v>
      </c>
      <c r="J4657" s="0" t="n">
        <f aca="false">IF(AND(I4657=-1,J4656=""),-1,IF(AND(I4657=1,J4656=""),1,IF(OR(AND(I4657="",J4656=1),AND(I4657="",J4656=-1),I4657=J4656),J4656,"")))</f>
        <v>1</v>
      </c>
      <c r="K4657" s="0" t="str">
        <f aca="false">IF(AND(J4656=1,J4655=""),INDEX(DealTypes,1),IF(AND(J4656=-1,J4655=""),INDEX(DealTypes,2),IF(OR(AND(J4656="",J4655=1),AND(J4656="",J4655=-1)),INDEX(DealTypes,3),"")))</f>
        <v/>
      </c>
      <c r="L4657" s="0" t="n">
        <f aca="false">IF(K4657=INDEX(DealTypes,1),B4657+Spread,IF(K4657=INDEX(DealTypes,2),B4657,IF(OR(K4657=INDEX(DealTypes,3),N(L4656)=0),"",L4656)))</f>
        <v>1.31374</v>
      </c>
      <c r="M4657" s="6" t="str">
        <f aca="false">IF(N4657&lt;&gt;"",IF(COUNTIF(N$3:N4657,N4657)=1,MAX(M$4:M4656)+1,""),"")</f>
        <v/>
      </c>
      <c r="N4657" s="7" t="str">
        <f aca="false">IF(K4657=INDEX(DealTypes,3),IF(I4656=-1,ROUND((B4657-L4656)/Point,0),ROUND((L4656-B4657)/Point,0)),"")</f>
        <v/>
      </c>
      <c r="O4657" s="6" t="str">
        <f aca="false">(IF(AND(N(N4657)&gt;0,I4656=-1),1,IF(AND(N(N4657)&lt;0,I4656=-1),-1,IF(AND(N(N4657)&gt;0,I4656=1),2,IF(AND(N(N4657)&lt;0,I4656=1),-2,"")))))</f>
        <v/>
      </c>
      <c r="P4657" s="0" t="str">
        <f aca="false">IF(N4657&lt;&gt;"",ABS(N4657),"")</f>
        <v/>
      </c>
    </row>
    <row r="4658" customFormat="false" ht="12.8" hidden="false" customHeight="false" outlineLevel="0" collapsed="false">
      <c r="A4658" s="4" t="n">
        <v>44069.4166666667</v>
      </c>
      <c r="B4658" s="5" t="n">
        <v>1.3143</v>
      </c>
      <c r="C4658" s="5" t="n">
        <v>1.31641</v>
      </c>
      <c r="D4658" s="5" t="n">
        <v>1.31341</v>
      </c>
      <c r="E4658" s="5" t="n">
        <v>1.31457</v>
      </c>
      <c r="F4658" s="0" t="n">
        <v>3337</v>
      </c>
      <c r="G4658" s="0" t="n">
        <f aca="false">ROW()-3</f>
        <v>4655</v>
      </c>
      <c r="H4658" s="5" t="n">
        <f aca="true">IF(G4658&gt;(MovingPeriod+MovingShift),AVERAGE(INDIRECT("E"&amp;(ROW()-MovingPeriod-MovingShift)&amp;":"&amp;"E"&amp;ROW()-MovingShift)),"")</f>
        <v>1.31394769230769</v>
      </c>
      <c r="I4658" s="0" t="str">
        <f aca="false">IF(AND(B4658&gt;H4658,E4658&lt;H4658),-1,IF(AND(B4658&lt;H4658,E4658&gt;H4658),1,""))</f>
        <v/>
      </c>
      <c r="J4658" s="0" t="n">
        <f aca="false">IF(AND(I4658=-1,J4657=""),-1,IF(AND(I4658=1,J4657=""),1,IF(OR(AND(I4658="",J4657=1),AND(I4658="",J4657=-1),I4658=J4657),J4657,"")))</f>
        <v>1</v>
      </c>
      <c r="K4658" s="0" t="str">
        <f aca="false">IF(AND(J4657=1,J4656=""),INDEX(DealTypes,1),IF(AND(J4657=-1,J4656=""),INDEX(DealTypes,2),IF(OR(AND(J4657="",J4656=1),AND(J4657="",J4656=-1)),INDEX(DealTypes,3),"")))</f>
        <v/>
      </c>
      <c r="L4658" s="0" t="n">
        <f aca="false">IF(K4658=INDEX(DealTypes,1),B4658+Spread,IF(K4658=INDEX(DealTypes,2),B4658,IF(OR(K4658=INDEX(DealTypes,3),N(L4657)=0),"",L4657)))</f>
        <v>1.31374</v>
      </c>
      <c r="M4658" s="6" t="str">
        <f aca="false">IF(N4658&lt;&gt;"",IF(COUNTIF(N$3:N4658,N4658)=1,MAX(M$4:M4657)+1,""),"")</f>
        <v/>
      </c>
      <c r="N4658" s="7" t="str">
        <f aca="false">IF(K4658=INDEX(DealTypes,3),IF(I4657=-1,ROUND((B4658-L4657)/Point,0),ROUND((L4657-B4658)/Point,0)),"")</f>
        <v/>
      </c>
      <c r="O4658" s="6" t="str">
        <f aca="false">(IF(AND(N(N4658)&gt;0,I4657=-1),1,IF(AND(N(N4658)&lt;0,I4657=-1),-1,IF(AND(N(N4658)&gt;0,I4657=1),2,IF(AND(N(N4658)&lt;0,I4657=1),-2,"")))))</f>
        <v/>
      </c>
      <c r="P4658" s="0" t="str">
        <f aca="false">IF(N4658&lt;&gt;"",ABS(N4658),"")</f>
        <v/>
      </c>
    </row>
    <row r="4659" customFormat="false" ht="12.8" hidden="false" customHeight="false" outlineLevel="0" collapsed="false">
      <c r="A4659" s="4" t="n">
        <v>44069.4583333333</v>
      </c>
      <c r="B4659" s="5" t="n">
        <v>1.31457</v>
      </c>
      <c r="C4659" s="5" t="n">
        <v>1.3165</v>
      </c>
      <c r="D4659" s="5" t="n">
        <v>1.31427</v>
      </c>
      <c r="E4659" s="5" t="n">
        <v>1.31567</v>
      </c>
      <c r="F4659" s="0" t="n">
        <v>2729</v>
      </c>
      <c r="G4659" s="0" t="n">
        <f aca="false">ROW()-3</f>
        <v>4656</v>
      </c>
      <c r="H4659" s="5" t="n">
        <f aca="true">IF(G4659&gt;(MovingPeriod+MovingShift),AVERAGE(INDIRECT("E"&amp;(ROW()-MovingPeriod-MovingShift)&amp;":"&amp;"E"&amp;ROW()-MovingShift)),"")</f>
        <v>1.31395307692308</v>
      </c>
      <c r="I4659" s="0" t="str">
        <f aca="false">IF(AND(B4659&gt;H4659,E4659&lt;H4659),-1,IF(AND(B4659&lt;H4659,E4659&gt;H4659),1,""))</f>
        <v/>
      </c>
      <c r="J4659" s="0" t="n">
        <f aca="false">IF(AND(I4659=-1,J4658=""),-1,IF(AND(I4659=1,J4658=""),1,IF(OR(AND(I4659="",J4658=1),AND(I4659="",J4658=-1),I4659=J4658),J4658,"")))</f>
        <v>1</v>
      </c>
      <c r="K4659" s="0" t="str">
        <f aca="false">IF(AND(J4658=1,J4657=""),INDEX(DealTypes,1),IF(AND(J4658=-1,J4657=""),INDEX(DealTypes,2),IF(OR(AND(J4658="",J4657=1),AND(J4658="",J4657=-1)),INDEX(DealTypes,3),"")))</f>
        <v/>
      </c>
      <c r="L4659" s="0" t="n">
        <f aca="false">IF(K4659=INDEX(DealTypes,1),B4659+Spread,IF(K4659=INDEX(DealTypes,2),B4659,IF(OR(K4659=INDEX(DealTypes,3),N(L4658)=0),"",L4658)))</f>
        <v>1.31374</v>
      </c>
      <c r="M4659" s="6" t="str">
        <f aca="false">IF(N4659&lt;&gt;"",IF(COUNTIF(N$3:N4659,N4659)=1,MAX(M$4:M4658)+1,""),"")</f>
        <v/>
      </c>
      <c r="N4659" s="7" t="str">
        <f aca="false">IF(K4659=INDEX(DealTypes,3),IF(I4658=-1,ROUND((B4659-L4658)/Point,0),ROUND((L4658-B4659)/Point,0)),"")</f>
        <v/>
      </c>
      <c r="O4659" s="6" t="str">
        <f aca="false">(IF(AND(N(N4659)&gt;0,I4658=-1),1,IF(AND(N(N4659)&lt;0,I4658=-1),-1,IF(AND(N(N4659)&gt;0,I4658=1),2,IF(AND(N(N4659)&lt;0,I4658=1),-2,"")))))</f>
        <v/>
      </c>
      <c r="P4659" s="0" t="str">
        <f aca="false">IF(N4659&lt;&gt;"",ABS(N4659),"")</f>
        <v/>
      </c>
    </row>
    <row r="4660" customFormat="false" ht="12.8" hidden="false" customHeight="false" outlineLevel="0" collapsed="false">
      <c r="A4660" s="4" t="n">
        <v>44069.5</v>
      </c>
      <c r="B4660" s="5" t="n">
        <v>1.31564</v>
      </c>
      <c r="C4660" s="5" t="n">
        <v>1.31606</v>
      </c>
      <c r="D4660" s="5" t="n">
        <v>1.31397</v>
      </c>
      <c r="E4660" s="5" t="n">
        <v>1.31455</v>
      </c>
      <c r="F4660" s="0" t="n">
        <v>2378</v>
      </c>
      <c r="G4660" s="0" t="n">
        <f aca="false">ROW()-3</f>
        <v>4657</v>
      </c>
      <c r="H4660" s="5" t="n">
        <f aca="true">IF(G4660&gt;(MovingPeriod+MovingShift),AVERAGE(INDIRECT("E"&amp;(ROW()-MovingPeriod-MovingShift)&amp;":"&amp;"E"&amp;ROW()-MovingShift)),"")</f>
        <v>1.31407923076923</v>
      </c>
      <c r="I4660" s="0" t="str">
        <f aca="false">IF(AND(B4660&gt;H4660,E4660&lt;H4660),-1,IF(AND(B4660&lt;H4660,E4660&gt;H4660),1,""))</f>
        <v/>
      </c>
      <c r="J4660" s="0" t="n">
        <f aca="false">IF(AND(I4660=-1,J4659=""),-1,IF(AND(I4660=1,J4659=""),1,IF(OR(AND(I4660="",J4659=1),AND(I4660="",J4659=-1),I4660=J4659),J4659,"")))</f>
        <v>1</v>
      </c>
      <c r="K4660" s="0" t="str">
        <f aca="false">IF(AND(J4659=1,J4658=""),INDEX(DealTypes,1),IF(AND(J4659=-1,J4658=""),INDEX(DealTypes,2),IF(OR(AND(J4659="",J4658=1),AND(J4659="",J4658=-1)),INDEX(DealTypes,3),"")))</f>
        <v/>
      </c>
      <c r="L4660" s="0" t="n">
        <f aca="false">IF(K4660=INDEX(DealTypes,1),B4660+Spread,IF(K4660=INDEX(DealTypes,2),B4660,IF(OR(K4660=INDEX(DealTypes,3),N(L4659)=0),"",L4659)))</f>
        <v>1.31374</v>
      </c>
      <c r="M4660" s="6" t="str">
        <f aca="false">IF(N4660&lt;&gt;"",IF(COUNTIF(N$3:N4660,N4660)=1,MAX(M$4:M4659)+1,""),"")</f>
        <v/>
      </c>
      <c r="N4660" s="7" t="str">
        <f aca="false">IF(K4660=INDEX(DealTypes,3),IF(I4659=-1,ROUND((B4660-L4659)/Point,0),ROUND((L4659-B4660)/Point,0)),"")</f>
        <v/>
      </c>
      <c r="O4660" s="6" t="str">
        <f aca="false">(IF(AND(N(N4660)&gt;0,I4659=-1),1,IF(AND(N(N4660)&lt;0,I4659=-1),-1,IF(AND(N(N4660)&gt;0,I4659=1),2,IF(AND(N(N4660)&lt;0,I4659=1),-2,"")))))</f>
        <v/>
      </c>
      <c r="P4660" s="0" t="str">
        <f aca="false">IF(N4660&lt;&gt;"",ABS(N4660),"")</f>
        <v/>
      </c>
    </row>
    <row r="4661" customFormat="false" ht="12.8" hidden="false" customHeight="false" outlineLevel="0" collapsed="false">
      <c r="A4661" s="4" t="n">
        <v>44069.5416666667</v>
      </c>
      <c r="B4661" s="5" t="n">
        <v>1.31455</v>
      </c>
      <c r="C4661" s="5" t="n">
        <v>1.31625</v>
      </c>
      <c r="D4661" s="5" t="n">
        <v>1.31444</v>
      </c>
      <c r="E4661" s="5" t="n">
        <v>1.31527</v>
      </c>
      <c r="F4661" s="0" t="n">
        <v>2088</v>
      </c>
      <c r="G4661" s="0" t="n">
        <f aca="false">ROW()-3</f>
        <v>4658</v>
      </c>
      <c r="H4661" s="5" t="n">
        <f aca="true">IF(G4661&gt;(MovingPeriod+MovingShift),AVERAGE(INDIRECT("E"&amp;(ROW()-MovingPeriod-MovingShift)&amp;":"&amp;"E"&amp;ROW()-MovingShift)),"")</f>
        <v>1.31408692307692</v>
      </c>
      <c r="I4661" s="0" t="str">
        <f aca="false">IF(AND(B4661&gt;H4661,E4661&lt;H4661),-1,IF(AND(B4661&lt;H4661,E4661&gt;H4661),1,""))</f>
        <v/>
      </c>
      <c r="J4661" s="0" t="n">
        <f aca="false">IF(AND(I4661=-1,J4660=""),-1,IF(AND(I4661=1,J4660=""),1,IF(OR(AND(I4661="",J4660=1),AND(I4661="",J4660=-1),I4661=J4660),J4660,"")))</f>
        <v>1</v>
      </c>
      <c r="K4661" s="0" t="str">
        <f aca="false">IF(AND(J4660=1,J4659=""),INDEX(DealTypes,1),IF(AND(J4660=-1,J4659=""),INDEX(DealTypes,2),IF(OR(AND(J4660="",J4659=1),AND(J4660="",J4659=-1)),INDEX(DealTypes,3),"")))</f>
        <v/>
      </c>
      <c r="L4661" s="0" t="n">
        <f aca="false">IF(K4661=INDEX(DealTypes,1),B4661+Spread,IF(K4661=INDEX(DealTypes,2),B4661,IF(OR(K4661=INDEX(DealTypes,3),N(L4660)=0),"",L4660)))</f>
        <v>1.31374</v>
      </c>
      <c r="M4661" s="6" t="str">
        <f aca="false">IF(N4661&lt;&gt;"",IF(COUNTIF(N$3:N4661,N4661)=1,MAX(M$4:M4660)+1,""),"")</f>
        <v/>
      </c>
      <c r="N4661" s="7" t="str">
        <f aca="false">IF(K4661=INDEX(DealTypes,3),IF(I4660=-1,ROUND((B4661-L4660)/Point,0),ROUND((L4660-B4661)/Point,0)),"")</f>
        <v/>
      </c>
      <c r="O4661" s="6" t="str">
        <f aca="false">(IF(AND(N(N4661)&gt;0,I4660=-1),1,IF(AND(N(N4661)&lt;0,I4660=-1),-1,IF(AND(N(N4661)&gt;0,I4660=1),2,IF(AND(N(N4661)&lt;0,I4660=1),-2,"")))))</f>
        <v/>
      </c>
      <c r="P4661" s="0" t="str">
        <f aca="false">IF(N4661&lt;&gt;"",ABS(N4661),"")</f>
        <v/>
      </c>
    </row>
    <row r="4662" customFormat="false" ht="12.8" hidden="false" customHeight="false" outlineLevel="0" collapsed="false">
      <c r="A4662" s="4" t="n">
        <v>44069.5833333333</v>
      </c>
      <c r="B4662" s="5" t="n">
        <v>1.31527</v>
      </c>
      <c r="C4662" s="5" t="n">
        <v>1.31591</v>
      </c>
      <c r="D4662" s="5" t="n">
        <v>1.31425</v>
      </c>
      <c r="E4662" s="5" t="n">
        <v>1.31433</v>
      </c>
      <c r="F4662" s="0" t="n">
        <v>2194</v>
      </c>
      <c r="G4662" s="0" t="n">
        <f aca="false">ROW()-3</f>
        <v>4659</v>
      </c>
      <c r="H4662" s="5" t="n">
        <f aca="true">IF(G4662&gt;(MovingPeriod+MovingShift),AVERAGE(INDIRECT("E"&amp;(ROW()-MovingPeriod-MovingShift)&amp;":"&amp;"E"&amp;ROW()-MovingShift)),"")</f>
        <v>1.31415384615385</v>
      </c>
      <c r="I4662" s="0" t="str">
        <f aca="false">IF(AND(B4662&gt;H4662,E4662&lt;H4662),-1,IF(AND(B4662&lt;H4662,E4662&gt;H4662),1,""))</f>
        <v/>
      </c>
      <c r="J4662" s="0" t="n">
        <f aca="false">IF(AND(I4662=-1,J4661=""),-1,IF(AND(I4662=1,J4661=""),1,IF(OR(AND(I4662="",J4661=1),AND(I4662="",J4661=-1),I4662=J4661),J4661,"")))</f>
        <v>1</v>
      </c>
      <c r="K4662" s="0" t="str">
        <f aca="false">IF(AND(J4661=1,J4660=""),INDEX(DealTypes,1),IF(AND(J4661=-1,J4660=""),INDEX(DealTypes,2),IF(OR(AND(J4661="",J4660=1),AND(J4661="",J4660=-1)),INDEX(DealTypes,3),"")))</f>
        <v/>
      </c>
      <c r="L4662" s="0" t="n">
        <f aca="false">IF(K4662=INDEX(DealTypes,1),B4662+Spread,IF(K4662=INDEX(DealTypes,2),B4662,IF(OR(K4662=INDEX(DealTypes,3),N(L4661)=0),"",L4661)))</f>
        <v>1.31374</v>
      </c>
      <c r="M4662" s="6" t="str">
        <f aca="false">IF(N4662&lt;&gt;"",IF(COUNTIF(N$3:N4662,N4662)=1,MAX(M$4:M4661)+1,""),"")</f>
        <v/>
      </c>
      <c r="N4662" s="7" t="str">
        <f aca="false">IF(K4662=INDEX(DealTypes,3),IF(I4661=-1,ROUND((B4662-L4661)/Point,0),ROUND((L4661-B4662)/Point,0)),"")</f>
        <v/>
      </c>
      <c r="O4662" s="6" t="str">
        <f aca="false">(IF(AND(N(N4662)&gt;0,I4661=-1),1,IF(AND(N(N4662)&lt;0,I4661=-1),-1,IF(AND(N(N4662)&gt;0,I4661=1),2,IF(AND(N(N4662)&lt;0,I4661=1),-2,"")))))</f>
        <v/>
      </c>
      <c r="P4662" s="0" t="str">
        <f aca="false">IF(N4662&lt;&gt;"",ABS(N4662),"")</f>
        <v/>
      </c>
    </row>
    <row r="4663" customFormat="false" ht="12.8" hidden="false" customHeight="false" outlineLevel="0" collapsed="false">
      <c r="A4663" s="4" t="n">
        <v>44069.625</v>
      </c>
      <c r="B4663" s="5" t="n">
        <v>1.31438</v>
      </c>
      <c r="C4663" s="5" t="n">
        <v>1.31496</v>
      </c>
      <c r="D4663" s="5" t="n">
        <v>1.31168</v>
      </c>
      <c r="E4663" s="5" t="n">
        <v>1.31329</v>
      </c>
      <c r="F4663" s="0" t="n">
        <v>3149</v>
      </c>
      <c r="G4663" s="0" t="n">
        <f aca="false">ROW()-3</f>
        <v>4660</v>
      </c>
      <c r="H4663" s="5" t="n">
        <f aca="true">IF(G4663&gt;(MovingPeriod+MovingShift),AVERAGE(INDIRECT("E"&amp;(ROW()-MovingPeriod-MovingShift)&amp;":"&amp;"E"&amp;ROW()-MovingShift)),"")</f>
        <v>1.31424153846154</v>
      </c>
      <c r="I4663" s="0" t="n">
        <f aca="false">IF(AND(B4663&gt;H4663,E4663&lt;H4663),-1,IF(AND(B4663&lt;H4663,E4663&gt;H4663),1,""))</f>
        <v>-1</v>
      </c>
      <c r="J4663" s="6" t="str">
        <f aca="false">IF(AND(I4663=-1,J4662=""),-1,IF(AND(I4663=1,J4662=""),1,IF(OR(AND(I4663="",J4662=1),AND(I4663="",J4662=-1),I4663=J4662),J4662,"")))</f>
        <v/>
      </c>
      <c r="K4663" s="0" t="str">
        <f aca="false">IF(AND(J4662=1,J4661=""),INDEX(DealTypes,1),IF(AND(J4662=-1,J4661=""),INDEX(DealTypes,2),IF(OR(AND(J4662="",J4661=1),AND(J4662="",J4661=-1)),INDEX(DealTypes,3),"")))</f>
        <v/>
      </c>
      <c r="L4663" s="0" t="n">
        <f aca="false">IF(K4663=INDEX(DealTypes,1),B4663+Spread,IF(K4663=INDEX(DealTypes,2),B4663,IF(OR(K4663=INDEX(DealTypes,3),N(L4662)=0),"",L4662)))</f>
        <v>1.31374</v>
      </c>
      <c r="M4663" s="6" t="str">
        <f aca="false">IF(N4663&lt;&gt;"",IF(COUNTIF(N$3:N4663,N4663)=1,MAX(M$4:M4662)+1,""),"")</f>
        <v/>
      </c>
      <c r="N4663" s="7" t="str">
        <f aca="false">IF(K4663=INDEX(DealTypes,3),IF(I4662=-1,ROUND((B4663-L4662)/Point,0),ROUND((L4662-B4663)/Point,0)),"")</f>
        <v/>
      </c>
      <c r="O4663" s="6" t="str">
        <f aca="false">(IF(AND(N(N4663)&gt;0,I4662=-1),1,IF(AND(N(N4663)&lt;0,I4662=-1),-1,IF(AND(N(N4663)&gt;0,I4662=1),2,IF(AND(N(N4663)&lt;0,I4662=1),-2,"")))))</f>
        <v/>
      </c>
      <c r="P4663" s="0" t="str">
        <f aca="false">IF(N4663&lt;&gt;"",ABS(N4663),"")</f>
        <v/>
      </c>
    </row>
    <row r="4664" customFormat="false" ht="12.8" hidden="false" customHeight="false" outlineLevel="0" collapsed="false">
      <c r="A4664" s="4" t="n">
        <v>44069.6666666667</v>
      </c>
      <c r="B4664" s="5" t="n">
        <v>1.31328</v>
      </c>
      <c r="C4664" s="5" t="n">
        <v>1.31883</v>
      </c>
      <c r="D4664" s="5" t="n">
        <v>1.31296</v>
      </c>
      <c r="E4664" s="5" t="n">
        <v>1.31867</v>
      </c>
      <c r="F4664" s="0" t="n">
        <v>3565</v>
      </c>
      <c r="G4664" s="0" t="n">
        <f aca="false">ROW()-3</f>
        <v>4661</v>
      </c>
      <c r="H4664" s="5" t="n">
        <f aca="true">IF(G4664&gt;(MovingPeriod+MovingShift),AVERAGE(INDIRECT("E"&amp;(ROW()-MovingPeriod-MovingShift)&amp;":"&amp;"E"&amp;ROW()-MovingShift)),"")</f>
        <v>1.31423230769231</v>
      </c>
      <c r="I4664" s="6" t="n">
        <f aca="false">IF(AND(B4664&gt;H4664,E4664&lt;H4664),-1,IF(AND(B4664&lt;H4664,E4664&gt;H4664),1,""))</f>
        <v>1</v>
      </c>
      <c r="J4664" s="6" t="n">
        <f aca="false">IF(AND(I4664=-1,J4663=""),-1,IF(AND(I4664=1,J4663=""),1,IF(OR(AND(I4664="",J4663=1),AND(I4664="",J4663=-1),I4664=J4663),J4663,"")))</f>
        <v>1</v>
      </c>
      <c r="K4664" s="0" t="str">
        <f aca="false">IF(AND(J4663=1,J4662=""),INDEX(DealTypes,1),IF(AND(J4663=-1,J4662=""),INDEX(DealTypes,2),IF(OR(AND(J4663="",J4662=1),AND(J4663="",J4662=-1)),INDEX(DealTypes,3),"")))</f>
        <v>Close</v>
      </c>
      <c r="L4664" s="6" t="str">
        <f aca="false">IF(K4664=INDEX(DealTypes,1),B4664+Spread,IF(K4664=INDEX(DealTypes,2),B4664,IF(OR(K4664=INDEX(DealTypes,3),N(L4663)=0),"",L4663)))</f>
        <v/>
      </c>
      <c r="M4664" s="6" t="n">
        <f aca="false">IF(N4664&lt;&gt;"",IF(COUNTIF(N$3:N4664,N4664)=1,MAX(M$4:M4663)+1,""),"")</f>
        <v>160</v>
      </c>
      <c r="N4664" s="7" t="n">
        <f aca="false">IF(K4664=INDEX(DealTypes,3),IF(I4663=-1,ROUND((B4664-L4663)/Point,0),ROUND((L4663-B4664)/Point,0)),"")</f>
        <v>-46</v>
      </c>
      <c r="O4664" s="6" t="n">
        <f aca="false">(IF(AND(N(N4664)&gt;0,I4663=-1),1,IF(AND(N(N4664)&lt;0,I4663=-1),-1,IF(AND(N(N4664)&gt;0,I4663=1),2,IF(AND(N(N4664)&lt;0,I4663=1),-2,"")))))</f>
        <v>-1</v>
      </c>
      <c r="P4664" s="0" t="n">
        <f aca="false">IF(N4664&lt;&gt;"",ABS(N4664),"")</f>
        <v>46</v>
      </c>
    </row>
    <row r="4665" customFormat="false" ht="12.8" hidden="false" customHeight="false" outlineLevel="0" collapsed="false">
      <c r="A4665" s="4" t="n">
        <v>44069.7083333333</v>
      </c>
      <c r="B4665" s="5" t="n">
        <v>1.31867</v>
      </c>
      <c r="C4665" s="5" t="n">
        <v>1.32134</v>
      </c>
      <c r="D4665" s="5" t="n">
        <v>1.3178</v>
      </c>
      <c r="E4665" s="5" t="n">
        <v>1.31922</v>
      </c>
      <c r="F4665" s="0" t="n">
        <v>3700</v>
      </c>
      <c r="G4665" s="0" t="n">
        <f aca="false">ROW()-3</f>
        <v>4662</v>
      </c>
      <c r="H4665" s="5" t="n">
        <f aca="true">IF(G4665&gt;(MovingPeriod+MovingShift),AVERAGE(INDIRECT("E"&amp;(ROW()-MovingPeriod-MovingShift)&amp;":"&amp;"E"&amp;ROW()-MovingShift)),"")</f>
        <v>1.31433230769231</v>
      </c>
      <c r="I4665" s="0" t="str">
        <f aca="false">IF(AND(B4665&gt;H4665,E4665&lt;H4665),-1,IF(AND(B4665&lt;H4665,E4665&gt;H4665),1,""))</f>
        <v/>
      </c>
      <c r="J4665" s="6" t="n">
        <f aca="false">IF(AND(I4665=-1,J4664=""),-1,IF(AND(I4665=1,J4664=""),1,IF(OR(AND(I4665="",J4664=1),AND(I4665="",J4664=-1),I4665=J4664),J4664,"")))</f>
        <v>1</v>
      </c>
      <c r="K4665" s="0" t="str">
        <f aca="false">IF(AND(J4664=1,J4663=""),INDEX(DealTypes,1),IF(AND(J4664=-1,J4663=""),INDEX(DealTypes,2),IF(OR(AND(J4664="",J4663=1),AND(J4664="",J4663=-1)),INDEX(DealTypes,3),"")))</f>
        <v>Buy</v>
      </c>
      <c r="L4665" s="6" t="n">
        <f aca="false">IF(K4665=INDEX(DealTypes,1),B4665+Spread,IF(K4665=INDEX(DealTypes,2),B4665,IF(OR(K4665=INDEX(DealTypes,3),N(L4664)=0),"",L4664)))</f>
        <v>1.31875</v>
      </c>
      <c r="M4665" s="6" t="str">
        <f aca="false">IF(N4665&lt;&gt;"",IF(COUNTIF(N$3:N4665,N4665)=1,MAX(M$4:M4664)+1,""),"")</f>
        <v/>
      </c>
      <c r="N4665" s="7" t="str">
        <f aca="false">IF(K4665=INDEX(DealTypes,3),IF(I4664=-1,ROUND((B4665-L4664)/Point,0),ROUND((L4664-B4665)/Point,0)),"")</f>
        <v/>
      </c>
      <c r="O4665" s="6" t="str">
        <f aca="false">(IF(AND(N(N4665)&gt;0,I4664=-1),1,IF(AND(N(N4665)&lt;0,I4664=-1),-1,IF(AND(N(N4665)&gt;0,I4664=1),2,IF(AND(N(N4665)&lt;0,I4664=1),-2,"")))))</f>
        <v/>
      </c>
      <c r="P4665" s="0" t="str">
        <f aca="false">IF(N4665&lt;&gt;"",ABS(N4665),"")</f>
        <v/>
      </c>
    </row>
    <row r="4666" customFormat="false" ht="12.8" hidden="false" customHeight="false" outlineLevel="0" collapsed="false">
      <c r="A4666" s="4" t="n">
        <v>44069.75</v>
      </c>
      <c r="B4666" s="5" t="n">
        <v>1.31924</v>
      </c>
      <c r="C4666" s="5" t="n">
        <v>1.31972</v>
      </c>
      <c r="D4666" s="5" t="n">
        <v>1.31805</v>
      </c>
      <c r="E4666" s="5" t="n">
        <v>1.31851</v>
      </c>
      <c r="F4666" s="0" t="n">
        <v>2462</v>
      </c>
      <c r="G4666" s="0" t="n">
        <f aca="false">ROW()-3</f>
        <v>4663</v>
      </c>
      <c r="H4666" s="5" t="n">
        <f aca="true">IF(G4666&gt;(MovingPeriod+MovingShift),AVERAGE(INDIRECT("E"&amp;(ROW()-MovingPeriod-MovingShift)&amp;":"&amp;"E"&amp;ROW()-MovingShift)),"")</f>
        <v>1.31429538461538</v>
      </c>
      <c r="I4666" s="0" t="str">
        <f aca="false">IF(AND(B4666&gt;H4666,E4666&lt;H4666),-1,IF(AND(B4666&lt;H4666,E4666&gt;H4666),1,""))</f>
        <v/>
      </c>
      <c r="J4666" s="6" t="n">
        <f aca="false">IF(AND(I4666=-1,J4665=""),-1,IF(AND(I4666=1,J4665=""),1,IF(OR(AND(I4666="",J4665=1),AND(I4666="",J4665=-1),I4666=J4665),J4665,"")))</f>
        <v>1</v>
      </c>
      <c r="K4666" s="0" t="str">
        <f aca="false">IF(AND(J4665=1,J4664=""),INDEX(DealTypes,1),IF(AND(J4665=-1,J4664=""),INDEX(DealTypes,2),IF(OR(AND(J4665="",J4664=1),AND(J4665="",J4664=-1)),INDEX(DealTypes,3),"")))</f>
        <v/>
      </c>
      <c r="L4666" s="6" t="n">
        <f aca="false">IF(K4666=INDEX(DealTypes,1),B4666+Spread,IF(K4666=INDEX(DealTypes,2),B4666,IF(OR(K4666=INDEX(DealTypes,3),N(L4665)=0),"",L4665)))</f>
        <v>1.31875</v>
      </c>
      <c r="M4666" s="6" t="str">
        <f aca="false">IF(N4666&lt;&gt;"",IF(COUNTIF(N$3:N4666,N4666)=1,MAX(M$4:M4665)+1,""),"")</f>
        <v/>
      </c>
      <c r="N4666" s="7" t="str">
        <f aca="false">IF(K4666=INDEX(DealTypes,3),IF(I4665=-1,ROUND((B4666-L4665)/Point,0),ROUND((L4665-B4666)/Point,0)),"")</f>
        <v/>
      </c>
      <c r="O4666" s="6" t="str">
        <f aca="false">(IF(AND(N(N4666)&gt;0,I4665=-1),1,IF(AND(N(N4666)&lt;0,I4665=-1),-1,IF(AND(N(N4666)&gt;0,I4665=1),2,IF(AND(N(N4666)&lt;0,I4665=1),-2,"")))))</f>
        <v/>
      </c>
      <c r="P4666" s="0" t="str">
        <f aca="false">IF(N4666&lt;&gt;"",ABS(N4666),"")</f>
        <v/>
      </c>
    </row>
    <row r="4667" customFormat="false" ht="12.8" hidden="false" customHeight="false" outlineLevel="0" collapsed="false">
      <c r="A4667" s="4" t="n">
        <v>44069.7916666667</v>
      </c>
      <c r="B4667" s="5" t="n">
        <v>1.31849</v>
      </c>
      <c r="C4667" s="5" t="n">
        <v>1.32183</v>
      </c>
      <c r="D4667" s="5" t="n">
        <v>1.31838</v>
      </c>
      <c r="E4667" s="5" t="n">
        <v>1.32134</v>
      </c>
      <c r="F4667" s="0" t="n">
        <v>2026</v>
      </c>
      <c r="G4667" s="0" t="n">
        <f aca="false">ROW()-3</f>
        <v>4664</v>
      </c>
      <c r="H4667" s="5" t="n">
        <f aca="true">IF(G4667&gt;(MovingPeriod+MovingShift),AVERAGE(INDIRECT("E"&amp;(ROW()-MovingPeriod-MovingShift)&amp;":"&amp;"E"&amp;ROW()-MovingShift)),"")</f>
        <v>1.31434384615385</v>
      </c>
      <c r="I4667" s="0" t="str">
        <f aca="false">IF(AND(B4667&gt;H4667,E4667&lt;H4667),-1,IF(AND(B4667&lt;H4667,E4667&gt;H4667),1,""))</f>
        <v/>
      </c>
      <c r="J4667" s="6" t="n">
        <f aca="false">IF(AND(I4667=-1,J4666=""),-1,IF(AND(I4667=1,J4666=""),1,IF(OR(AND(I4667="",J4666=1),AND(I4667="",J4666=-1),I4667=J4666),J4666,"")))</f>
        <v>1</v>
      </c>
      <c r="K4667" s="0" t="str">
        <f aca="false">IF(AND(J4666=1,J4665=""),INDEX(DealTypes,1),IF(AND(J4666=-1,J4665=""),INDEX(DealTypes,2),IF(OR(AND(J4666="",J4665=1),AND(J4666="",J4665=-1)),INDEX(DealTypes,3),"")))</f>
        <v/>
      </c>
      <c r="L4667" s="6" t="n">
        <f aca="false">IF(K4667=INDEX(DealTypes,1),B4667+Spread,IF(K4667=INDEX(DealTypes,2),B4667,IF(OR(K4667=INDEX(DealTypes,3),N(L4666)=0),"",L4666)))</f>
        <v>1.31875</v>
      </c>
      <c r="M4667" s="6" t="str">
        <f aca="false">IF(N4667&lt;&gt;"",IF(COUNTIF(N$3:N4667,N4667)=1,MAX(M$4:M4666)+1,""),"")</f>
        <v/>
      </c>
      <c r="N4667" s="7" t="str">
        <f aca="false">IF(K4667=INDEX(DealTypes,3),IF(I4666=-1,ROUND((B4667-L4666)/Point,0),ROUND((L4666-B4667)/Point,0)),"")</f>
        <v/>
      </c>
      <c r="O4667" s="6" t="str">
        <f aca="false">(IF(AND(N(N4667)&gt;0,I4666=-1),1,IF(AND(N(N4667)&lt;0,I4666=-1),-1,IF(AND(N(N4667)&gt;0,I4666=1),2,IF(AND(N(N4667)&lt;0,I4666=1),-2,"")))))</f>
        <v/>
      </c>
      <c r="P4667" s="0" t="str">
        <f aca="false">IF(N4667&lt;&gt;"",ABS(N4667),"")</f>
        <v/>
      </c>
    </row>
    <row r="4668" customFormat="false" ht="12.8" hidden="false" customHeight="false" outlineLevel="0" collapsed="false">
      <c r="A4668" s="4" t="n">
        <v>44069.8333333333</v>
      </c>
      <c r="B4668" s="5" t="n">
        <v>1.32135</v>
      </c>
      <c r="C4668" s="5" t="n">
        <v>1.32186</v>
      </c>
      <c r="D4668" s="5" t="n">
        <v>1.31965</v>
      </c>
      <c r="E4668" s="5" t="n">
        <v>1.3197</v>
      </c>
      <c r="F4668" s="0" t="n">
        <v>1539</v>
      </c>
      <c r="G4668" s="0" t="n">
        <f aca="false">ROW()-3</f>
        <v>4665</v>
      </c>
      <c r="H4668" s="5" t="n">
        <f aca="true">IF(G4668&gt;(MovingPeriod+MovingShift),AVERAGE(INDIRECT("E"&amp;(ROW()-MovingPeriod-MovingShift)&amp;":"&amp;"E"&amp;ROW()-MovingShift)),"")</f>
        <v>1.31431615384615</v>
      </c>
      <c r="I4668" s="0" t="str">
        <f aca="false">IF(AND(B4668&gt;H4668,E4668&lt;H4668),-1,IF(AND(B4668&lt;H4668,E4668&gt;H4668),1,""))</f>
        <v/>
      </c>
      <c r="J4668" s="6" t="n">
        <f aca="false">IF(AND(I4668=-1,J4667=""),-1,IF(AND(I4668=1,J4667=""),1,IF(OR(AND(I4668="",J4667=1),AND(I4668="",J4667=-1),I4668=J4667),J4667,"")))</f>
        <v>1</v>
      </c>
      <c r="K4668" s="0" t="str">
        <f aca="false">IF(AND(J4667=1,J4666=""),INDEX(DealTypes,1),IF(AND(J4667=-1,J4666=""),INDEX(DealTypes,2),IF(OR(AND(J4667="",J4666=1),AND(J4667="",J4666=-1)),INDEX(DealTypes,3),"")))</f>
        <v/>
      </c>
      <c r="L4668" s="6" t="n">
        <f aca="false">IF(K4668=INDEX(DealTypes,1),B4668+Spread,IF(K4668=INDEX(DealTypes,2),B4668,IF(OR(K4668=INDEX(DealTypes,3),N(L4667)=0),"",L4667)))</f>
        <v>1.31875</v>
      </c>
      <c r="M4668" s="6" t="str">
        <f aca="false">IF(N4668&lt;&gt;"",IF(COUNTIF(N$3:N4668,N4668)=1,MAX(M$4:M4667)+1,""),"")</f>
        <v/>
      </c>
      <c r="N4668" s="7" t="str">
        <f aca="false">IF(K4668=INDEX(DealTypes,3),IF(I4667=-1,ROUND((B4668-L4667)/Point,0),ROUND((L4667-B4668)/Point,0)),"")</f>
        <v/>
      </c>
      <c r="O4668" s="6" t="str">
        <f aca="false">(IF(AND(N(N4668)&gt;0,I4667=-1),1,IF(AND(N(N4668)&lt;0,I4667=-1),-1,IF(AND(N(N4668)&gt;0,I4667=1),2,IF(AND(N(N4668)&lt;0,I4667=1),-2,"")))))</f>
        <v/>
      </c>
      <c r="P4668" s="0" t="str">
        <f aca="false">IF(N4668&lt;&gt;"",ABS(N4668),"")</f>
        <v/>
      </c>
    </row>
    <row r="4669" customFormat="false" ht="12.8" hidden="false" customHeight="false" outlineLevel="0" collapsed="false">
      <c r="A4669" s="4" t="n">
        <v>44069.875</v>
      </c>
      <c r="B4669" s="5" t="n">
        <v>1.3197</v>
      </c>
      <c r="C4669" s="5" t="n">
        <v>1.32068</v>
      </c>
      <c r="D4669" s="5" t="n">
        <v>1.31911</v>
      </c>
      <c r="E4669" s="5" t="n">
        <v>1.31914</v>
      </c>
      <c r="F4669" s="0" t="n">
        <v>1402</v>
      </c>
      <c r="G4669" s="0" t="n">
        <f aca="false">ROW()-3</f>
        <v>4666</v>
      </c>
      <c r="H4669" s="5" t="n">
        <f aca="true">IF(G4669&gt;(MovingPeriod+MovingShift),AVERAGE(INDIRECT("E"&amp;(ROW()-MovingPeriod-MovingShift)&amp;":"&amp;"E"&amp;ROW()-MovingShift)),"")</f>
        <v>1.31418846153846</v>
      </c>
      <c r="I4669" s="0" t="str">
        <f aca="false">IF(AND(B4669&gt;H4669,E4669&lt;H4669),-1,IF(AND(B4669&lt;H4669,E4669&gt;H4669),1,""))</f>
        <v/>
      </c>
      <c r="J4669" s="6" t="n">
        <f aca="false">IF(AND(I4669=-1,J4668=""),-1,IF(AND(I4669=1,J4668=""),1,IF(OR(AND(I4669="",J4668=1),AND(I4669="",J4668=-1),I4669=J4668),J4668,"")))</f>
        <v>1</v>
      </c>
      <c r="K4669" s="0" t="str">
        <f aca="false">IF(AND(J4668=1,J4667=""),INDEX(DealTypes,1),IF(AND(J4668=-1,J4667=""),INDEX(DealTypes,2),IF(OR(AND(J4668="",J4667=1),AND(J4668="",J4667=-1)),INDEX(DealTypes,3),"")))</f>
        <v/>
      </c>
      <c r="L4669" s="6" t="n">
        <f aca="false">IF(K4669=INDEX(DealTypes,1),B4669+Spread,IF(K4669=INDEX(DealTypes,2),B4669,IF(OR(K4669=INDEX(DealTypes,3),N(L4668)=0),"",L4668)))</f>
        <v>1.31875</v>
      </c>
      <c r="M4669" s="6" t="str">
        <f aca="false">IF(N4669&lt;&gt;"",IF(COUNTIF(N$3:N4669,N4669)=1,MAX(M$4:M4668)+1,""),"")</f>
        <v/>
      </c>
      <c r="N4669" s="7" t="str">
        <f aca="false">IF(K4669=INDEX(DealTypes,3),IF(I4668=-1,ROUND((B4669-L4668)/Point,0),ROUND((L4668-B4669)/Point,0)),"")</f>
        <v/>
      </c>
      <c r="O4669" s="6" t="str">
        <f aca="false">(IF(AND(N(N4669)&gt;0,I4668=-1),1,IF(AND(N(N4669)&lt;0,I4668=-1),-1,IF(AND(N(N4669)&gt;0,I4668=1),2,IF(AND(N(N4669)&lt;0,I4668=1),-2,"")))))</f>
        <v/>
      </c>
      <c r="P4669" s="0" t="str">
        <f aca="false">IF(N4669&lt;&gt;"",ABS(N4669),"")</f>
        <v/>
      </c>
    </row>
    <row r="4670" customFormat="false" ht="12.8" hidden="false" customHeight="false" outlineLevel="0" collapsed="false">
      <c r="A4670" s="4" t="n">
        <v>44069.9166666667</v>
      </c>
      <c r="B4670" s="5" t="n">
        <v>1.31912</v>
      </c>
      <c r="C4670" s="5" t="n">
        <v>1.32108</v>
      </c>
      <c r="D4670" s="5" t="n">
        <v>1.31895</v>
      </c>
      <c r="E4670" s="5" t="n">
        <v>1.32097</v>
      </c>
      <c r="F4670" s="0" t="n">
        <v>1627</v>
      </c>
      <c r="G4670" s="0" t="n">
        <f aca="false">ROW()-3</f>
        <v>4667</v>
      </c>
      <c r="H4670" s="5" t="n">
        <f aca="true">IF(G4670&gt;(MovingPeriod+MovingShift),AVERAGE(INDIRECT("E"&amp;(ROW()-MovingPeriod-MovingShift)&amp;":"&amp;"E"&amp;ROW()-MovingShift)),"")</f>
        <v>1.31452307692308</v>
      </c>
      <c r="I4670" s="0" t="str">
        <f aca="false">IF(AND(B4670&gt;H4670,E4670&lt;H4670),-1,IF(AND(B4670&lt;H4670,E4670&gt;H4670),1,""))</f>
        <v/>
      </c>
      <c r="J4670" s="6" t="n">
        <f aca="false">IF(AND(I4670=-1,J4669=""),-1,IF(AND(I4670=1,J4669=""),1,IF(OR(AND(I4670="",J4669=1),AND(I4670="",J4669=-1),I4670=J4669),J4669,"")))</f>
        <v>1</v>
      </c>
      <c r="K4670" s="0" t="str">
        <f aca="false">IF(AND(J4669=1,J4668=""),INDEX(DealTypes,1),IF(AND(J4669=-1,J4668=""),INDEX(DealTypes,2),IF(OR(AND(J4669="",J4668=1),AND(J4669="",J4668=-1)),INDEX(DealTypes,3),"")))</f>
        <v/>
      </c>
      <c r="L4670" s="6" t="n">
        <f aca="false">IF(K4670=INDEX(DealTypes,1),B4670+Spread,IF(K4670=INDEX(DealTypes,2),B4670,IF(OR(K4670=INDEX(DealTypes,3),N(L4669)=0),"",L4669)))</f>
        <v>1.31875</v>
      </c>
      <c r="M4670" s="6" t="str">
        <f aca="false">IF(N4670&lt;&gt;"",IF(COUNTIF(N$3:N4670,N4670)=1,MAX(M$4:M4669)+1,""),"")</f>
        <v/>
      </c>
      <c r="N4670" s="7" t="str">
        <f aca="false">IF(K4670=INDEX(DealTypes,3),IF(I4669=-1,ROUND((B4670-L4669)/Point,0),ROUND((L4669-B4670)/Point,0)),"")</f>
        <v/>
      </c>
      <c r="O4670" s="6" t="str">
        <f aca="false">(IF(AND(N(N4670)&gt;0,I4669=-1),1,IF(AND(N(N4670)&lt;0,I4669=-1),-1,IF(AND(N(N4670)&gt;0,I4669=1),2,IF(AND(N(N4670)&lt;0,I4669=1),-2,"")))))</f>
        <v/>
      </c>
      <c r="P4670" s="0" t="str">
        <f aca="false">IF(N4670&lt;&gt;"",ABS(N4670),"")</f>
        <v/>
      </c>
    </row>
    <row r="4671" customFormat="false" ht="12.8" hidden="false" customHeight="false" outlineLevel="0" collapsed="false">
      <c r="A4671" s="4" t="n">
        <v>44069.9583333333</v>
      </c>
      <c r="B4671" s="5" t="n">
        <v>1.32094</v>
      </c>
      <c r="C4671" s="5" t="n">
        <v>1.32139</v>
      </c>
      <c r="D4671" s="5" t="n">
        <v>1.32044</v>
      </c>
      <c r="E4671" s="5" t="n">
        <v>1.32084</v>
      </c>
      <c r="F4671" s="0" t="n">
        <v>900</v>
      </c>
      <c r="G4671" s="0" t="n">
        <f aca="false">ROW()-3</f>
        <v>4668</v>
      </c>
      <c r="H4671" s="5" t="n">
        <f aca="true">IF(G4671&gt;(MovingPeriod+MovingShift),AVERAGE(INDIRECT("E"&amp;(ROW()-MovingPeriod-MovingShift)&amp;":"&amp;"E"&amp;ROW()-MovingShift)),"")</f>
        <v>1.31488692307692</v>
      </c>
      <c r="I4671" s="0" t="str">
        <f aca="false">IF(AND(B4671&gt;H4671,E4671&lt;H4671),-1,IF(AND(B4671&lt;H4671,E4671&gt;H4671),1,""))</f>
        <v/>
      </c>
      <c r="J4671" s="6" t="n">
        <f aca="false">IF(AND(I4671=-1,J4670=""),-1,IF(AND(I4671=1,J4670=""),1,IF(OR(AND(I4671="",J4670=1),AND(I4671="",J4670=-1),I4671=J4670),J4670,"")))</f>
        <v>1</v>
      </c>
      <c r="K4671" s="0" t="str">
        <f aca="false">IF(AND(J4670=1,J4669=""),INDEX(DealTypes,1),IF(AND(J4670=-1,J4669=""),INDEX(DealTypes,2),IF(OR(AND(J4670="",J4669=1),AND(J4670="",J4669=-1)),INDEX(DealTypes,3),"")))</f>
        <v/>
      </c>
      <c r="L4671" s="6" t="n">
        <f aca="false">IF(K4671=INDEX(DealTypes,1),B4671+Spread,IF(K4671=INDEX(DealTypes,2),B4671,IF(OR(K4671=INDEX(DealTypes,3),N(L4670)=0),"",L4670)))</f>
        <v>1.31875</v>
      </c>
      <c r="M4671" s="6" t="str">
        <f aca="false">IF(N4671&lt;&gt;"",IF(COUNTIF(N$3:N4671,N4671)=1,MAX(M$4:M4670)+1,""),"")</f>
        <v/>
      </c>
      <c r="N4671" s="7" t="str">
        <f aca="false">IF(K4671=INDEX(DealTypes,3),IF(I4670=-1,ROUND((B4671-L4670)/Point,0),ROUND((L4670-B4671)/Point,0)),"")</f>
        <v/>
      </c>
      <c r="O4671" s="6" t="str">
        <f aca="false">(IF(AND(N(N4671)&gt;0,I4670=-1),1,IF(AND(N(N4671)&lt;0,I4670=-1),-1,IF(AND(N(N4671)&gt;0,I4670=1),2,IF(AND(N(N4671)&lt;0,I4670=1),-2,"")))))</f>
        <v/>
      </c>
      <c r="P4671" s="0" t="str">
        <f aca="false">IF(N4671&lt;&gt;"",ABS(N4671),"")</f>
        <v/>
      </c>
    </row>
    <row r="4672" customFormat="false" ht="12.8" hidden="false" customHeight="false" outlineLevel="0" collapsed="false">
      <c r="A4672" s="4" t="n">
        <v>44070</v>
      </c>
      <c r="B4672" s="5" t="n">
        <v>1.32082</v>
      </c>
      <c r="C4672" s="5" t="n">
        <v>1.32088</v>
      </c>
      <c r="D4672" s="5" t="n">
        <v>1.31994</v>
      </c>
      <c r="E4672" s="5" t="n">
        <v>1.32058</v>
      </c>
      <c r="F4672" s="0" t="n">
        <v>551</v>
      </c>
      <c r="G4672" s="0" t="n">
        <f aca="false">ROW()-3</f>
        <v>4669</v>
      </c>
      <c r="H4672" s="5" t="n">
        <f aca="true">IF(G4672&gt;(MovingPeriod+MovingShift),AVERAGE(INDIRECT("E"&amp;(ROW()-MovingPeriod-MovingShift)&amp;":"&amp;"E"&amp;ROW()-MovingShift)),"")</f>
        <v>1.31526692307692</v>
      </c>
      <c r="I4672" s="6" t="str">
        <f aca="false">IF(AND(B4672&gt;H4672,E4672&lt;H4672),-1,IF(AND(B4672&lt;H4672,E4672&gt;H4672),1,""))</f>
        <v/>
      </c>
      <c r="J4672" s="6" t="n">
        <f aca="false">IF(AND(I4672=-1,J4671=""),-1,IF(AND(I4672=1,J4671=""),1,IF(OR(AND(I4672="",J4671=1),AND(I4672="",J4671=-1),I4672=J4671),J4671,"")))</f>
        <v>1</v>
      </c>
      <c r="K4672" s="0" t="str">
        <f aca="false">IF(AND(J4671=1,J4670=""),INDEX(DealTypes,1),IF(AND(J4671=-1,J4670=""),INDEX(DealTypes,2),IF(OR(AND(J4671="",J4670=1),AND(J4671="",J4670=-1)),INDEX(DealTypes,3),"")))</f>
        <v/>
      </c>
      <c r="L4672" s="6" t="n">
        <f aca="false">IF(K4672=INDEX(DealTypes,1),B4672+Spread,IF(K4672=INDEX(DealTypes,2),B4672,IF(OR(K4672=INDEX(DealTypes,3),N(L4671)=0),"",L4671)))</f>
        <v>1.31875</v>
      </c>
      <c r="M4672" s="6" t="str">
        <f aca="false">IF(N4672&lt;&gt;"",IF(COUNTIF(N$3:N4672,N4672)=1,MAX(M$4:M4671)+1,""),"")</f>
        <v/>
      </c>
      <c r="N4672" s="7" t="str">
        <f aca="false">IF(K4672=INDEX(DealTypes,3),IF(I4671=-1,ROUND((B4672-L4671)/Point,0),ROUND((L4671-B4672)/Point,0)),"")</f>
        <v/>
      </c>
      <c r="O4672" s="6" t="str">
        <f aca="false">(IF(AND(N(N4672)&gt;0,I4671=-1),1,IF(AND(N(N4672)&lt;0,I4671=-1),-1,IF(AND(N(N4672)&gt;0,I4671=1),2,IF(AND(N(N4672)&lt;0,I4671=1),-2,"")))))</f>
        <v/>
      </c>
      <c r="P4672" s="0" t="str">
        <f aca="false">IF(N4672&lt;&gt;"",ABS(N4672),"")</f>
        <v/>
      </c>
    </row>
    <row r="4673" customFormat="false" ht="12.8" hidden="false" customHeight="false" outlineLevel="0" collapsed="false">
      <c r="A4673" s="4" t="n">
        <v>44070.0416666667</v>
      </c>
      <c r="B4673" s="5" t="n">
        <v>1.32058</v>
      </c>
      <c r="C4673" s="5" t="n">
        <v>1.32194</v>
      </c>
      <c r="D4673" s="5" t="n">
        <v>1.32056</v>
      </c>
      <c r="E4673" s="5" t="n">
        <v>1.32181</v>
      </c>
      <c r="F4673" s="0" t="n">
        <v>747</v>
      </c>
      <c r="G4673" s="0" t="n">
        <f aca="false">ROW()-3</f>
        <v>4670</v>
      </c>
      <c r="H4673" s="5" t="n">
        <f aca="true">IF(G4673&gt;(MovingPeriod+MovingShift),AVERAGE(INDIRECT("E"&amp;(ROW()-MovingPeriod-MovingShift)&amp;":"&amp;"E"&amp;ROW()-MovingShift)),"")</f>
        <v>1.31588076923077</v>
      </c>
      <c r="I4673" s="6" t="str">
        <f aca="false">IF(AND(B4673&gt;H4673,E4673&lt;H4673),-1,IF(AND(B4673&lt;H4673,E4673&gt;H4673),1,""))</f>
        <v/>
      </c>
      <c r="J4673" s="6" t="n">
        <f aca="false">IF(AND(I4673=-1,J4672=""),-1,IF(AND(I4673=1,J4672=""),1,IF(OR(AND(I4673="",J4672=1),AND(I4673="",J4672=-1),I4673=J4672),J4672,"")))</f>
        <v>1</v>
      </c>
      <c r="K4673" s="0" t="str">
        <f aca="false">IF(AND(J4672=1,J4671=""),INDEX(DealTypes,1),IF(AND(J4672=-1,J4671=""),INDEX(DealTypes,2),IF(OR(AND(J4672="",J4671=1),AND(J4672="",J4671=-1)),INDEX(DealTypes,3),"")))</f>
        <v/>
      </c>
      <c r="L4673" s="6" t="n">
        <f aca="false">IF(K4673=INDEX(DealTypes,1),B4673+Spread,IF(K4673=INDEX(DealTypes,2),B4673,IF(OR(K4673=INDEX(DealTypes,3),N(L4672)=0),"",L4672)))</f>
        <v>1.31875</v>
      </c>
      <c r="M4673" s="6" t="str">
        <f aca="false">IF(N4673&lt;&gt;"",IF(COUNTIF(N$3:N4673,N4673)=1,MAX(M$4:M4672)+1,""),"")</f>
        <v/>
      </c>
      <c r="N4673" s="7" t="str">
        <f aca="false">IF(K4673=INDEX(DealTypes,3),IF(I4672=-1,ROUND((B4673-L4672)/Point,0),ROUND((L4672-B4673)/Point,0)),"")</f>
        <v/>
      </c>
      <c r="O4673" s="6" t="str">
        <f aca="false">(IF(AND(N(N4673)&gt;0,I4672=-1),1,IF(AND(N(N4673)&lt;0,I4672=-1),-1,IF(AND(N(N4673)&gt;0,I4672=1),2,IF(AND(N(N4673)&lt;0,I4672=1),-2,"")))))</f>
        <v/>
      </c>
      <c r="P4673" s="0" t="str">
        <f aca="false">IF(N4673&lt;&gt;"",ABS(N4673),"")</f>
        <v/>
      </c>
    </row>
    <row r="4674" customFormat="false" ht="12.8" hidden="false" customHeight="false" outlineLevel="0" collapsed="false">
      <c r="A4674" s="4" t="n">
        <v>44070.0833333333</v>
      </c>
      <c r="B4674" s="5" t="n">
        <v>1.32182</v>
      </c>
      <c r="C4674" s="5" t="n">
        <v>1.32188</v>
      </c>
      <c r="D4674" s="5" t="n">
        <v>1.32127</v>
      </c>
      <c r="E4674" s="5" t="n">
        <v>1.32186</v>
      </c>
      <c r="F4674" s="0" t="n">
        <v>632</v>
      </c>
      <c r="G4674" s="0" t="n">
        <f aca="false">ROW()-3</f>
        <v>4671</v>
      </c>
      <c r="H4674" s="5" t="n">
        <f aca="true">IF(G4674&gt;(MovingPeriod+MovingShift),AVERAGE(INDIRECT("E"&amp;(ROW()-MovingPeriod-MovingShift)&amp;":"&amp;"E"&amp;ROW()-MovingShift)),"")</f>
        <v>1.31634538461538</v>
      </c>
      <c r="I4674" s="0" t="str">
        <f aca="false">IF(AND(B4674&gt;H4674,E4674&lt;H4674),-1,IF(AND(B4674&lt;H4674,E4674&gt;H4674),1,""))</f>
        <v/>
      </c>
      <c r="J4674" s="6" t="n">
        <f aca="false">IF(AND(I4674=-1,J4673=""),-1,IF(AND(I4674=1,J4673=""),1,IF(OR(AND(I4674="",J4673=1),AND(I4674="",J4673=-1),I4674=J4673),J4673,"")))</f>
        <v>1</v>
      </c>
      <c r="K4674" s="0" t="str">
        <f aca="false">IF(AND(J4673=1,J4672=""),INDEX(DealTypes,1),IF(AND(J4673=-1,J4672=""),INDEX(DealTypes,2),IF(OR(AND(J4673="",J4672=1),AND(J4673="",J4672=-1)),INDEX(DealTypes,3),"")))</f>
        <v/>
      </c>
      <c r="L4674" s="6" t="n">
        <f aca="false">IF(K4674=INDEX(DealTypes,1),B4674+Spread,IF(K4674=INDEX(DealTypes,2),B4674,IF(OR(K4674=INDEX(DealTypes,3),N(L4673)=0),"",L4673)))</f>
        <v>1.31875</v>
      </c>
      <c r="M4674" s="6" t="str">
        <f aca="false">IF(N4674&lt;&gt;"",IF(COUNTIF(N$3:N4674,N4674)=1,MAX(M$4:M4673)+1,""),"")</f>
        <v/>
      </c>
      <c r="N4674" s="7" t="str">
        <f aca="false">IF(K4674=INDEX(DealTypes,3),IF(I4673=-1,ROUND((B4674-L4673)/Point,0),ROUND((L4673-B4674)/Point,0)),"")</f>
        <v/>
      </c>
      <c r="O4674" s="6" t="str">
        <f aca="false">(IF(AND(N(N4674)&gt;0,I4673=-1),1,IF(AND(N(N4674)&lt;0,I4673=-1),-1,IF(AND(N(N4674)&gt;0,I4673=1),2,IF(AND(N(N4674)&lt;0,I4673=1),-2,"")))))</f>
        <v/>
      </c>
      <c r="P4674" s="0" t="str">
        <f aca="false">IF(N4674&lt;&gt;"",ABS(N4674),"")</f>
        <v/>
      </c>
    </row>
    <row r="4675" customFormat="false" ht="12.8" hidden="false" customHeight="false" outlineLevel="0" collapsed="false">
      <c r="A4675" s="4" t="n">
        <v>44070.125</v>
      </c>
      <c r="B4675" s="5" t="n">
        <v>1.32184</v>
      </c>
      <c r="C4675" s="5" t="n">
        <v>1.32233</v>
      </c>
      <c r="D4675" s="5" t="n">
        <v>1.32106</v>
      </c>
      <c r="E4675" s="5" t="n">
        <v>1.32137</v>
      </c>
      <c r="F4675" s="0" t="n">
        <v>1130</v>
      </c>
      <c r="G4675" s="0" t="n">
        <f aca="false">ROW()-3</f>
        <v>4672</v>
      </c>
      <c r="H4675" s="5" t="n">
        <f aca="true">IF(G4675&gt;(MovingPeriod+MovingShift),AVERAGE(INDIRECT("E"&amp;(ROW()-MovingPeriod-MovingShift)&amp;":"&amp;"E"&amp;ROW()-MovingShift)),"")</f>
        <v>1.31681307692308</v>
      </c>
      <c r="I4675" s="0" t="str">
        <f aca="false">IF(AND(B4675&gt;H4675,E4675&lt;H4675),-1,IF(AND(B4675&lt;H4675,E4675&gt;H4675),1,""))</f>
        <v/>
      </c>
      <c r="J4675" s="6" t="n">
        <f aca="false">IF(AND(I4675=-1,J4674=""),-1,IF(AND(I4675=1,J4674=""),1,IF(OR(AND(I4675="",J4674=1),AND(I4675="",J4674=-1),I4675=J4674),J4674,"")))</f>
        <v>1</v>
      </c>
      <c r="K4675" s="0" t="str">
        <f aca="false">IF(AND(J4674=1,J4673=""),INDEX(DealTypes,1),IF(AND(J4674=-1,J4673=""),INDEX(DealTypes,2),IF(OR(AND(J4674="",J4673=1),AND(J4674="",J4673=-1)),INDEX(DealTypes,3),"")))</f>
        <v/>
      </c>
      <c r="L4675" s="6" t="n">
        <f aca="false">IF(K4675=INDEX(DealTypes,1),B4675+Spread,IF(K4675=INDEX(DealTypes,2),B4675,IF(OR(K4675=INDEX(DealTypes,3),N(L4674)=0),"",L4674)))</f>
        <v>1.31875</v>
      </c>
      <c r="M4675" s="6" t="str">
        <f aca="false">IF(N4675&lt;&gt;"",IF(COUNTIF(N$3:N4675,N4675)=1,MAX(M$4:M4674)+1,""),"")</f>
        <v/>
      </c>
      <c r="N4675" s="7" t="str">
        <f aca="false">IF(K4675=INDEX(DealTypes,3),IF(I4674=-1,ROUND((B4675-L4674)/Point,0),ROUND((L4674-B4675)/Point,0)),"")</f>
        <v/>
      </c>
      <c r="O4675" s="6" t="str">
        <f aca="false">(IF(AND(N(N4675)&gt;0,I4674=-1),1,IF(AND(N(N4675)&lt;0,I4674=-1),-1,IF(AND(N(N4675)&gt;0,I4674=1),2,IF(AND(N(N4675)&lt;0,I4674=1),-2,"")))))</f>
        <v/>
      </c>
      <c r="P4675" s="0" t="str">
        <f aca="false">IF(N4675&lt;&gt;"",ABS(N4675),"")</f>
        <v/>
      </c>
    </row>
    <row r="4676" customFormat="false" ht="12.8" hidden="false" customHeight="false" outlineLevel="0" collapsed="false">
      <c r="A4676" s="4" t="n">
        <v>44070.1666666667</v>
      </c>
      <c r="B4676" s="5" t="n">
        <v>1.3214</v>
      </c>
      <c r="C4676" s="5" t="n">
        <v>1.32221</v>
      </c>
      <c r="D4676" s="5" t="n">
        <v>1.32042</v>
      </c>
      <c r="E4676" s="5" t="n">
        <v>1.32047</v>
      </c>
      <c r="F4676" s="0" t="n">
        <v>1885</v>
      </c>
      <c r="G4676" s="0" t="n">
        <f aca="false">ROW()-3</f>
        <v>4673</v>
      </c>
      <c r="H4676" s="5" t="n">
        <f aca="true">IF(G4676&gt;(MovingPeriod+MovingShift),AVERAGE(INDIRECT("E"&amp;(ROW()-MovingPeriod-MovingShift)&amp;":"&amp;"E"&amp;ROW()-MovingShift)),"")</f>
        <v>1.31732538461538</v>
      </c>
      <c r="I4676" s="0" t="str">
        <f aca="false">IF(AND(B4676&gt;H4676,E4676&lt;H4676),-1,IF(AND(B4676&lt;H4676,E4676&gt;H4676),1,""))</f>
        <v/>
      </c>
      <c r="J4676" s="6" t="n">
        <f aca="false">IF(AND(I4676=-1,J4675=""),-1,IF(AND(I4676=1,J4675=""),1,IF(OR(AND(I4676="",J4675=1),AND(I4676="",J4675=-1),I4676=J4675),J4675,"")))</f>
        <v>1</v>
      </c>
      <c r="K4676" s="0" t="str">
        <f aca="false">IF(AND(J4675=1,J4674=""),INDEX(DealTypes,1),IF(AND(J4675=-1,J4674=""),INDEX(DealTypes,2),IF(OR(AND(J4675="",J4674=1),AND(J4675="",J4674=-1)),INDEX(DealTypes,3),"")))</f>
        <v/>
      </c>
      <c r="L4676" s="6" t="n">
        <f aca="false">IF(K4676=INDEX(DealTypes,1),B4676+Spread,IF(K4676=INDEX(DealTypes,2),B4676,IF(OR(K4676=INDEX(DealTypes,3),N(L4675)=0),"",L4675)))</f>
        <v>1.31875</v>
      </c>
      <c r="M4676" s="6" t="str">
        <f aca="false">IF(N4676&lt;&gt;"",IF(COUNTIF(N$3:N4676,N4676)=1,MAX(M$4:M4675)+1,""),"")</f>
        <v/>
      </c>
      <c r="N4676" s="7" t="str">
        <f aca="false">IF(K4676=INDEX(DealTypes,3),IF(I4675=-1,ROUND((B4676-L4675)/Point,0),ROUND((L4675-B4676)/Point,0)),"")</f>
        <v/>
      </c>
      <c r="O4676" s="6" t="str">
        <f aca="false">(IF(AND(N(N4676)&gt;0,I4675=-1),1,IF(AND(N(N4676)&lt;0,I4675=-1),-1,IF(AND(N(N4676)&gt;0,I4675=1),2,IF(AND(N(N4676)&lt;0,I4675=1),-2,"")))))</f>
        <v/>
      </c>
      <c r="P4676" s="0" t="str">
        <f aca="false">IF(N4676&lt;&gt;"",ABS(N4676),"")</f>
        <v/>
      </c>
    </row>
    <row r="4677" customFormat="false" ht="12.8" hidden="false" customHeight="false" outlineLevel="0" collapsed="false">
      <c r="A4677" s="4" t="n">
        <v>44070.2083333333</v>
      </c>
      <c r="B4677" s="5" t="n">
        <v>1.32047</v>
      </c>
      <c r="C4677" s="5" t="n">
        <v>1.3209</v>
      </c>
      <c r="D4677" s="5" t="n">
        <v>1.31936</v>
      </c>
      <c r="E4677" s="5" t="n">
        <v>1.3196</v>
      </c>
      <c r="F4677" s="0" t="n">
        <v>1549</v>
      </c>
      <c r="G4677" s="0" t="n">
        <f aca="false">ROW()-3</f>
        <v>4674</v>
      </c>
      <c r="H4677" s="5" t="n">
        <f aca="true">IF(G4677&gt;(MovingPeriod+MovingShift),AVERAGE(INDIRECT("E"&amp;(ROW()-MovingPeriod-MovingShift)&amp;":"&amp;"E"&amp;ROW()-MovingShift)),"")</f>
        <v>1.31780769230769</v>
      </c>
      <c r="I4677" s="0" t="str">
        <f aca="false">IF(AND(B4677&gt;H4677,E4677&lt;H4677),-1,IF(AND(B4677&lt;H4677,E4677&gt;H4677),1,""))</f>
        <v/>
      </c>
      <c r="J4677" s="6" t="n">
        <f aca="false">IF(AND(I4677=-1,J4676=""),-1,IF(AND(I4677=1,J4676=""),1,IF(OR(AND(I4677="",J4676=1),AND(I4677="",J4676=-1),I4677=J4676),J4676,"")))</f>
        <v>1</v>
      </c>
      <c r="K4677" s="0" t="str">
        <f aca="false">IF(AND(J4676=1,J4675=""),INDEX(DealTypes,1),IF(AND(J4676=-1,J4675=""),INDEX(DealTypes,2),IF(OR(AND(J4676="",J4675=1),AND(J4676="",J4675=-1)),INDEX(DealTypes,3),"")))</f>
        <v/>
      </c>
      <c r="L4677" s="6" t="n">
        <f aca="false">IF(K4677=INDEX(DealTypes,1),B4677+Spread,IF(K4677=INDEX(DealTypes,2),B4677,IF(OR(K4677=INDEX(DealTypes,3),N(L4676)=0),"",L4676)))</f>
        <v>1.31875</v>
      </c>
      <c r="M4677" s="6" t="str">
        <f aca="false">IF(N4677&lt;&gt;"",IF(COUNTIF(N$3:N4677,N4677)=1,MAX(M$4:M4676)+1,""),"")</f>
        <v/>
      </c>
      <c r="N4677" s="7" t="str">
        <f aca="false">IF(K4677=INDEX(DealTypes,3),IF(I4676=-1,ROUND((B4677-L4676)/Point,0),ROUND((L4676-B4677)/Point,0)),"")</f>
        <v/>
      </c>
      <c r="O4677" s="6" t="str">
        <f aca="false">(IF(AND(N(N4677)&gt;0,I4676=-1),1,IF(AND(N(N4677)&lt;0,I4676=-1),-1,IF(AND(N(N4677)&gt;0,I4676=1),2,IF(AND(N(N4677)&lt;0,I4676=1),-2,"")))))</f>
        <v/>
      </c>
      <c r="P4677" s="0" t="str">
        <f aca="false">IF(N4677&lt;&gt;"",ABS(N4677),"")</f>
        <v/>
      </c>
    </row>
    <row r="4678" customFormat="false" ht="12.8" hidden="false" customHeight="false" outlineLevel="0" collapsed="false">
      <c r="A4678" s="4" t="n">
        <v>44070.25</v>
      </c>
      <c r="B4678" s="5" t="n">
        <v>1.3196</v>
      </c>
      <c r="C4678" s="5" t="n">
        <v>1.32121</v>
      </c>
      <c r="D4678" s="5" t="n">
        <v>1.31949</v>
      </c>
      <c r="E4678" s="5" t="n">
        <v>1.32088</v>
      </c>
      <c r="F4678" s="0" t="n">
        <v>1080</v>
      </c>
      <c r="G4678" s="0" t="n">
        <f aca="false">ROW()-3</f>
        <v>4675</v>
      </c>
      <c r="H4678" s="5" t="n">
        <f aca="true">IF(G4678&gt;(MovingPeriod+MovingShift),AVERAGE(INDIRECT("E"&amp;(ROW()-MovingPeriod-MovingShift)&amp;":"&amp;"E"&amp;ROW()-MovingShift)),"")</f>
        <v>1.31818538461538</v>
      </c>
      <c r="I4678" s="0" t="str">
        <f aca="false">IF(AND(B4678&gt;H4678,E4678&lt;H4678),-1,IF(AND(B4678&lt;H4678,E4678&gt;H4678),1,""))</f>
        <v/>
      </c>
      <c r="J4678" s="6" t="n">
        <f aca="false">IF(AND(I4678=-1,J4677=""),-1,IF(AND(I4678=1,J4677=""),1,IF(OR(AND(I4678="",J4677=1),AND(I4678="",J4677=-1),I4678=J4677),J4677,"")))</f>
        <v>1</v>
      </c>
      <c r="K4678" s="0" t="str">
        <f aca="false">IF(AND(J4677=1,J4676=""),INDEX(DealTypes,1),IF(AND(J4677=-1,J4676=""),INDEX(DealTypes,2),IF(OR(AND(J4677="",J4676=1),AND(J4677="",J4676=-1)),INDEX(DealTypes,3),"")))</f>
        <v/>
      </c>
      <c r="L4678" s="6" t="n">
        <f aca="false">IF(K4678=INDEX(DealTypes,1),B4678+Spread,IF(K4678=INDEX(DealTypes,2),B4678,IF(OR(K4678=INDEX(DealTypes,3),N(L4677)=0),"",L4677)))</f>
        <v>1.31875</v>
      </c>
      <c r="M4678" s="6" t="str">
        <f aca="false">IF(N4678&lt;&gt;"",IF(COUNTIF(N$3:N4678,N4678)=1,MAX(M$4:M4677)+1,""),"")</f>
        <v/>
      </c>
      <c r="N4678" s="7" t="str">
        <f aca="false">IF(K4678=INDEX(DealTypes,3),IF(I4677=-1,ROUND((B4678-L4677)/Point,0),ROUND((L4677-B4678)/Point,0)),"")</f>
        <v/>
      </c>
      <c r="O4678" s="6" t="str">
        <f aca="false">(IF(AND(N(N4678)&gt;0,I4677=-1),1,IF(AND(N(N4678)&lt;0,I4677=-1),-1,IF(AND(N(N4678)&gt;0,I4677=1),2,IF(AND(N(N4678)&lt;0,I4677=1),-2,"")))))</f>
        <v/>
      </c>
      <c r="P4678" s="0" t="str">
        <f aca="false">IF(N4678&lt;&gt;"",ABS(N4678),"")</f>
        <v/>
      </c>
    </row>
    <row r="4679" customFormat="false" ht="12.8" hidden="false" customHeight="false" outlineLevel="0" collapsed="false">
      <c r="A4679" s="4" t="n">
        <v>44070.2916666667</v>
      </c>
      <c r="B4679" s="5" t="n">
        <v>1.32087</v>
      </c>
      <c r="C4679" s="5" t="n">
        <v>1.32124</v>
      </c>
      <c r="D4679" s="5" t="n">
        <v>1.32064</v>
      </c>
      <c r="E4679" s="5" t="n">
        <v>1.32098</v>
      </c>
      <c r="F4679" s="0" t="n">
        <v>883</v>
      </c>
      <c r="G4679" s="0" t="n">
        <f aca="false">ROW()-3</f>
        <v>4676</v>
      </c>
      <c r="H4679" s="5" t="n">
        <f aca="true">IF(G4679&gt;(MovingPeriod+MovingShift),AVERAGE(INDIRECT("E"&amp;(ROW()-MovingPeriod-MovingShift)&amp;":"&amp;"E"&amp;ROW()-MovingShift)),"")</f>
        <v>1.31874384615385</v>
      </c>
      <c r="I4679" s="0" t="str">
        <f aca="false">IF(AND(B4679&gt;H4679,E4679&lt;H4679),-1,IF(AND(B4679&lt;H4679,E4679&gt;H4679),1,""))</f>
        <v/>
      </c>
      <c r="J4679" s="6" t="n">
        <f aca="false">IF(AND(I4679=-1,J4678=""),-1,IF(AND(I4679=1,J4678=""),1,IF(OR(AND(I4679="",J4678=1),AND(I4679="",J4678=-1),I4679=J4678),J4678,"")))</f>
        <v>1</v>
      </c>
      <c r="K4679" s="0" t="str">
        <f aca="false">IF(AND(J4678=1,J4677=""),INDEX(DealTypes,1),IF(AND(J4678=-1,J4677=""),INDEX(DealTypes,2),IF(OR(AND(J4678="",J4677=1),AND(J4678="",J4677=-1)),INDEX(DealTypes,3),"")))</f>
        <v/>
      </c>
      <c r="L4679" s="6" t="n">
        <f aca="false">IF(K4679=INDEX(DealTypes,1),B4679+Spread,IF(K4679=INDEX(DealTypes,2),B4679,IF(OR(K4679=INDEX(DealTypes,3),N(L4678)=0),"",L4678)))</f>
        <v>1.31875</v>
      </c>
      <c r="M4679" s="6" t="str">
        <f aca="false">IF(N4679&lt;&gt;"",IF(COUNTIF(N$3:N4679,N4679)=1,MAX(M$4:M4678)+1,""),"")</f>
        <v/>
      </c>
      <c r="N4679" s="7" t="str">
        <f aca="false">IF(K4679=INDEX(DealTypes,3),IF(I4678=-1,ROUND((B4679-L4678)/Point,0),ROUND((L4678-B4679)/Point,0)),"")</f>
        <v/>
      </c>
      <c r="O4679" s="6" t="str">
        <f aca="false">(IF(AND(N(N4679)&gt;0,I4678=-1),1,IF(AND(N(N4679)&lt;0,I4678=-1),-1,IF(AND(N(N4679)&gt;0,I4678=1),2,IF(AND(N(N4679)&lt;0,I4678=1),-2,"")))))</f>
        <v/>
      </c>
      <c r="P4679" s="0" t="str">
        <f aca="false">IF(N4679&lt;&gt;"",ABS(N4679),"")</f>
        <v/>
      </c>
    </row>
    <row r="4680" customFormat="false" ht="12.8" hidden="false" customHeight="false" outlineLevel="0" collapsed="false">
      <c r="A4680" s="4" t="n">
        <v>44070.3333333333</v>
      </c>
      <c r="B4680" s="5" t="n">
        <v>1.32098</v>
      </c>
      <c r="C4680" s="5" t="n">
        <v>1.32113</v>
      </c>
      <c r="D4680" s="5" t="n">
        <v>1.32014</v>
      </c>
      <c r="E4680" s="5" t="n">
        <v>1.32064</v>
      </c>
      <c r="F4680" s="0" t="n">
        <v>1095</v>
      </c>
      <c r="G4680" s="0" t="n">
        <f aca="false">ROW()-3</f>
        <v>4677</v>
      </c>
      <c r="H4680" s="5" t="n">
        <f aca="true">IF(G4680&gt;(MovingPeriod+MovingShift),AVERAGE(INDIRECT("E"&amp;(ROW()-MovingPeriod-MovingShift)&amp;":"&amp;"E"&amp;ROW()-MovingShift)),"")</f>
        <v>1.31925076923077</v>
      </c>
      <c r="I4680" s="0" t="str">
        <f aca="false">IF(AND(B4680&gt;H4680,E4680&lt;H4680),-1,IF(AND(B4680&lt;H4680,E4680&gt;H4680),1,""))</f>
        <v/>
      </c>
      <c r="J4680" s="6" t="n">
        <f aca="false">IF(AND(I4680=-1,J4679=""),-1,IF(AND(I4680=1,J4679=""),1,IF(OR(AND(I4680="",J4679=1),AND(I4680="",J4679=-1),I4680=J4679),J4679,"")))</f>
        <v>1</v>
      </c>
      <c r="K4680" s="0" t="str">
        <f aca="false">IF(AND(J4679=1,J4678=""),INDEX(DealTypes,1),IF(AND(J4679=-1,J4678=""),INDEX(DealTypes,2),IF(OR(AND(J4679="",J4678=1),AND(J4679="",J4678=-1)),INDEX(DealTypes,3),"")))</f>
        <v/>
      </c>
      <c r="L4680" s="6" t="n">
        <f aca="false">IF(K4680=INDEX(DealTypes,1),B4680+Spread,IF(K4680=INDEX(DealTypes,2),B4680,IF(OR(K4680=INDEX(DealTypes,3),N(L4679)=0),"",L4679)))</f>
        <v>1.31875</v>
      </c>
      <c r="M4680" s="6" t="str">
        <f aca="false">IF(N4680&lt;&gt;"",IF(COUNTIF(N$3:N4680,N4680)=1,MAX(M$4:M4679)+1,""),"")</f>
        <v/>
      </c>
      <c r="N4680" s="7" t="str">
        <f aca="false">IF(K4680=INDEX(DealTypes,3),IF(I4679=-1,ROUND((B4680-L4679)/Point,0),ROUND((L4679-B4680)/Point,0)),"")</f>
        <v/>
      </c>
      <c r="O4680" s="6" t="str">
        <f aca="false">(IF(AND(N(N4680)&gt;0,I4679=-1),1,IF(AND(N(N4680)&lt;0,I4679=-1),-1,IF(AND(N(N4680)&gt;0,I4679=1),2,IF(AND(N(N4680)&lt;0,I4679=1),-2,"")))))</f>
        <v/>
      </c>
      <c r="P4680" s="0" t="str">
        <f aca="false">IF(N4680&lt;&gt;"",ABS(N4680),"")</f>
        <v/>
      </c>
    </row>
    <row r="4681" customFormat="false" ht="12.8" hidden="false" customHeight="false" outlineLevel="0" collapsed="false">
      <c r="A4681" s="4" t="n">
        <v>44070.375</v>
      </c>
      <c r="B4681" s="5" t="n">
        <v>1.32064</v>
      </c>
      <c r="C4681" s="5" t="n">
        <v>1.32128</v>
      </c>
      <c r="D4681" s="5" t="n">
        <v>1.31983</v>
      </c>
      <c r="E4681" s="5" t="n">
        <v>1.32081</v>
      </c>
      <c r="F4681" s="0" t="n">
        <v>1781</v>
      </c>
      <c r="G4681" s="0" t="n">
        <f aca="false">ROW()-3</f>
        <v>4678</v>
      </c>
      <c r="H4681" s="5" t="n">
        <f aca="true">IF(G4681&gt;(MovingPeriod+MovingShift),AVERAGE(INDIRECT("E"&amp;(ROW()-MovingPeriod-MovingShift)&amp;":"&amp;"E"&amp;ROW()-MovingShift)),"")</f>
        <v>1.31979230769231</v>
      </c>
      <c r="I4681" s="0" t="str">
        <f aca="false">IF(AND(B4681&gt;H4681,E4681&lt;H4681),-1,IF(AND(B4681&lt;H4681,E4681&gt;H4681),1,""))</f>
        <v/>
      </c>
      <c r="J4681" s="0" t="n">
        <f aca="false">IF(AND(I4681=-1,J4680=""),-1,IF(AND(I4681=1,J4680=""),1,IF(OR(AND(I4681="",J4680=1),AND(I4681="",J4680=-1),I4681=J4680),J4680,"")))</f>
        <v>1</v>
      </c>
      <c r="K4681" s="0" t="str">
        <f aca="false">IF(AND(J4680=1,J4679=""),INDEX(DealTypes,1),IF(AND(J4680=-1,J4679=""),INDEX(DealTypes,2),IF(OR(AND(J4680="",J4679=1),AND(J4680="",J4679=-1)),INDEX(DealTypes,3),"")))</f>
        <v/>
      </c>
      <c r="L4681" s="6" t="n">
        <f aca="false">IF(K4681=INDEX(DealTypes,1),B4681+Spread,IF(K4681=INDEX(DealTypes,2),B4681,IF(OR(K4681=INDEX(DealTypes,3),N(L4680)=0),"",L4680)))</f>
        <v>1.31875</v>
      </c>
      <c r="M4681" s="6" t="str">
        <f aca="false">IF(N4681&lt;&gt;"",IF(COUNTIF(N$3:N4681,N4681)=1,MAX(M$4:M4680)+1,""),"")</f>
        <v/>
      </c>
      <c r="N4681" s="7" t="str">
        <f aca="false">IF(K4681=INDEX(DealTypes,3),IF(I4680=-1,ROUND((B4681-L4680)/Point,0),ROUND((L4680-B4681)/Point,0)),"")</f>
        <v/>
      </c>
      <c r="O4681" s="6" t="str">
        <f aca="false">(IF(AND(N(N4681)&gt;0,I4680=-1),1,IF(AND(N(N4681)&lt;0,I4680=-1),-1,IF(AND(N(N4681)&gt;0,I4680=1),2,IF(AND(N(N4681)&lt;0,I4680=1),-2,"")))))</f>
        <v/>
      </c>
      <c r="P4681" s="0" t="str">
        <f aca="false">IF(N4681&lt;&gt;"",ABS(N4681),"")</f>
        <v/>
      </c>
    </row>
    <row r="4682" customFormat="false" ht="12.8" hidden="false" customHeight="false" outlineLevel="0" collapsed="false">
      <c r="A4682" s="4" t="n">
        <v>44070.4166666667</v>
      </c>
      <c r="B4682" s="5" t="n">
        <v>1.32081</v>
      </c>
      <c r="C4682" s="5" t="n">
        <v>1.3229</v>
      </c>
      <c r="D4682" s="5" t="n">
        <v>1.32023</v>
      </c>
      <c r="E4682" s="5" t="n">
        <v>1.32186</v>
      </c>
      <c r="F4682" s="0" t="n">
        <v>2935</v>
      </c>
      <c r="G4682" s="0" t="n">
        <f aca="false">ROW()-3</f>
        <v>4679</v>
      </c>
      <c r="H4682" s="5" t="n">
        <f aca="true">IF(G4682&gt;(MovingPeriod+MovingShift),AVERAGE(INDIRECT("E"&amp;(ROW()-MovingPeriod-MovingShift)&amp;":"&amp;"E"&amp;ROW()-MovingShift)),"")</f>
        <v>1.32034461538462</v>
      </c>
      <c r="I4682" s="6" t="str">
        <f aca="false">IF(AND(B4682&gt;H4682,E4682&lt;H4682),-1,IF(AND(B4682&lt;H4682,E4682&gt;H4682),1,""))</f>
        <v/>
      </c>
      <c r="J4682" s="0" t="n">
        <f aca="false">IF(AND(I4682=-1,J4681=""),-1,IF(AND(I4682=1,J4681=""),1,IF(OR(AND(I4682="",J4681=1),AND(I4682="",J4681=-1),I4682=J4681),J4681,"")))</f>
        <v>1</v>
      </c>
      <c r="K4682" s="0" t="str">
        <f aca="false">IF(AND(J4681=1,J4680=""),INDEX(DealTypes,1),IF(AND(J4681=-1,J4680=""),INDEX(DealTypes,2),IF(OR(AND(J4681="",J4680=1),AND(J4681="",J4680=-1)),INDEX(DealTypes,3),"")))</f>
        <v/>
      </c>
      <c r="L4682" s="0" t="n">
        <f aca="false">IF(K4682=INDEX(DealTypes,1),B4682+Spread,IF(K4682=INDEX(DealTypes,2),B4682,IF(OR(K4682=INDEX(DealTypes,3),N(L4681)=0),"",L4681)))</f>
        <v>1.31875</v>
      </c>
      <c r="M4682" s="6" t="str">
        <f aca="false">IF(N4682&lt;&gt;"",IF(COUNTIF(N$3:N4682,N4682)=1,MAX(M$4:M4681)+1,""),"")</f>
        <v/>
      </c>
      <c r="N4682" s="7" t="str">
        <f aca="false">IF(K4682=INDEX(DealTypes,3),IF(I4681=-1,ROUND((B4682-L4681)/Point,0),ROUND((L4681-B4682)/Point,0)),"")</f>
        <v/>
      </c>
      <c r="O4682" s="6" t="str">
        <f aca="false">(IF(AND(N(N4682)&gt;0,I4681=-1),1,IF(AND(N(N4682)&lt;0,I4681=-1),-1,IF(AND(N(N4682)&gt;0,I4681=1),2,IF(AND(N(N4682)&lt;0,I4681=1),-2,"")))))</f>
        <v/>
      </c>
      <c r="P4682" s="0" t="str">
        <f aca="false">IF(N4682&lt;&gt;"",ABS(N4682),"")</f>
        <v/>
      </c>
    </row>
    <row r="4683" customFormat="false" ht="12.8" hidden="false" customHeight="false" outlineLevel="0" collapsed="false">
      <c r="A4683" s="4" t="n">
        <v>44070.4583333333</v>
      </c>
      <c r="B4683" s="5" t="n">
        <v>1.3219</v>
      </c>
      <c r="C4683" s="5" t="n">
        <v>1.32289</v>
      </c>
      <c r="D4683" s="5" t="n">
        <v>1.32067</v>
      </c>
      <c r="E4683" s="5" t="n">
        <v>1.32128</v>
      </c>
      <c r="F4683" s="0" t="n">
        <v>2546</v>
      </c>
      <c r="G4683" s="0" t="n">
        <f aca="false">ROW()-3</f>
        <v>4680</v>
      </c>
      <c r="H4683" s="5" t="n">
        <f aca="true">IF(G4683&gt;(MovingPeriod+MovingShift),AVERAGE(INDIRECT("E"&amp;(ROW()-MovingPeriod-MovingShift)&amp;":"&amp;"E"&amp;ROW()-MovingShift)),"")</f>
        <v>1.32041615384615</v>
      </c>
      <c r="I4683" s="0" t="str">
        <f aca="false">IF(AND(B4683&gt;H4683,E4683&lt;H4683),-1,IF(AND(B4683&lt;H4683,E4683&gt;H4683),1,""))</f>
        <v/>
      </c>
      <c r="J4683" s="6" t="n">
        <f aca="false">IF(AND(I4683=-1,J4682=""),-1,IF(AND(I4683=1,J4682=""),1,IF(OR(AND(I4683="",J4682=1),AND(I4683="",J4682=-1),I4683=J4682),J4682,"")))</f>
        <v>1</v>
      </c>
      <c r="K4683" s="0" t="str">
        <f aca="false">IF(AND(J4682=1,J4681=""),INDEX(DealTypes,1),IF(AND(J4682=-1,J4681=""),INDEX(DealTypes,2),IF(OR(AND(J4682="",J4681=1),AND(J4682="",J4681=-1)),INDEX(DealTypes,3),"")))</f>
        <v/>
      </c>
      <c r="L4683" s="0" t="n">
        <f aca="false">IF(K4683=INDEX(DealTypes,1),B4683+Spread,IF(K4683=INDEX(DealTypes,2),B4683,IF(OR(K4683=INDEX(DealTypes,3),N(L4682)=0),"",L4682)))</f>
        <v>1.31875</v>
      </c>
      <c r="M4683" s="6" t="str">
        <f aca="false">IF(N4683&lt;&gt;"",IF(COUNTIF(N$3:N4683,N4683)=1,MAX(M$4:M4682)+1,""),"")</f>
        <v/>
      </c>
      <c r="N4683" s="7" t="str">
        <f aca="false">IF(K4683=INDEX(DealTypes,3),IF(I4682=-1,ROUND((B4683-L4682)/Point,0),ROUND((L4682-B4683)/Point,0)),"")</f>
        <v/>
      </c>
      <c r="O4683" s="6" t="str">
        <f aca="false">(IF(AND(N(N4683)&gt;0,I4682=-1),1,IF(AND(N(N4683)&lt;0,I4682=-1),-1,IF(AND(N(N4683)&gt;0,I4682=1),2,IF(AND(N(N4683)&lt;0,I4682=1),-2,"")))))</f>
        <v/>
      </c>
      <c r="P4683" s="0" t="str">
        <f aca="false">IF(N4683&lt;&gt;"",ABS(N4683),"")</f>
        <v/>
      </c>
    </row>
    <row r="4684" customFormat="false" ht="12.8" hidden="false" customHeight="false" outlineLevel="0" collapsed="false">
      <c r="A4684" s="4" t="n">
        <v>44070.5</v>
      </c>
      <c r="B4684" s="5" t="n">
        <v>1.3213</v>
      </c>
      <c r="C4684" s="5" t="n">
        <v>1.32179</v>
      </c>
      <c r="D4684" s="5" t="n">
        <v>1.32002</v>
      </c>
      <c r="E4684" s="5" t="n">
        <v>1.32072</v>
      </c>
      <c r="F4684" s="0" t="n">
        <v>2121</v>
      </c>
      <c r="G4684" s="0" t="n">
        <f aca="false">ROW()-3</f>
        <v>4681</v>
      </c>
      <c r="H4684" s="5" t="n">
        <f aca="true">IF(G4684&gt;(MovingPeriod+MovingShift),AVERAGE(INDIRECT("E"&amp;(ROW()-MovingPeriod-MovingShift)&amp;":"&amp;"E"&amp;ROW()-MovingShift)),"")</f>
        <v>1.32054384615385</v>
      </c>
      <c r="I4684" s="0" t="str">
        <f aca="false">IF(AND(B4684&gt;H4684,E4684&lt;H4684),-1,IF(AND(B4684&lt;H4684,E4684&gt;H4684),1,""))</f>
        <v/>
      </c>
      <c r="J4684" s="0" t="n">
        <f aca="false">IF(AND(I4684=-1,J4683=""),-1,IF(AND(I4684=1,J4683=""),1,IF(OR(AND(I4684="",J4683=1),AND(I4684="",J4683=-1),I4684=J4683),J4683,"")))</f>
        <v>1</v>
      </c>
      <c r="K4684" s="0" t="str">
        <f aca="false">IF(AND(J4683=1,J4682=""),INDEX(DealTypes,1),IF(AND(J4683=-1,J4682=""),INDEX(DealTypes,2),IF(OR(AND(J4683="",J4682=1),AND(J4683="",J4682=-1)),INDEX(DealTypes,3),"")))</f>
        <v/>
      </c>
      <c r="L4684" s="6" t="n">
        <f aca="false">IF(K4684=INDEX(DealTypes,1),B4684+Spread,IF(K4684=INDEX(DealTypes,2),B4684,IF(OR(K4684=INDEX(DealTypes,3),N(L4683)=0),"",L4683)))</f>
        <v>1.31875</v>
      </c>
      <c r="M4684" s="6" t="str">
        <f aca="false">IF(N4684&lt;&gt;"",IF(COUNTIF(N$3:N4684,N4684)=1,MAX(M$4:M4683)+1,""),"")</f>
        <v/>
      </c>
      <c r="N4684" s="7" t="str">
        <f aca="false">IF(K4684=INDEX(DealTypes,3),IF(I4683=-1,ROUND((B4684-L4683)/Point,0),ROUND((L4683-B4684)/Point,0)),"")</f>
        <v/>
      </c>
      <c r="O4684" s="6" t="str">
        <f aca="false">(IF(AND(N(N4684)&gt;0,I4683=-1),1,IF(AND(N(N4684)&lt;0,I4683=-1),-1,IF(AND(N(N4684)&gt;0,I4683=1),2,IF(AND(N(N4684)&lt;0,I4683=1),-2,"")))))</f>
        <v/>
      </c>
      <c r="P4684" s="0" t="str">
        <f aca="false">IF(N4684&lt;&gt;"",ABS(N4684),"")</f>
        <v/>
      </c>
    </row>
    <row r="4685" customFormat="false" ht="12.8" hidden="false" customHeight="false" outlineLevel="0" collapsed="false">
      <c r="A4685" s="4" t="n">
        <v>44070.5416666667</v>
      </c>
      <c r="B4685" s="5" t="n">
        <v>1.32072</v>
      </c>
      <c r="C4685" s="5" t="n">
        <v>1.3208</v>
      </c>
      <c r="D4685" s="5" t="n">
        <v>1.31826</v>
      </c>
      <c r="E4685" s="5" t="n">
        <v>1.31828</v>
      </c>
      <c r="F4685" s="0" t="n">
        <v>2209</v>
      </c>
      <c r="G4685" s="0" t="n">
        <f aca="false">ROW()-3</f>
        <v>4682</v>
      </c>
      <c r="H4685" s="5" t="n">
        <f aca="true">IF(G4685&gt;(MovingPeriod+MovingShift),AVERAGE(INDIRECT("E"&amp;(ROW()-MovingPeriod-MovingShift)&amp;":"&amp;"E"&amp;ROW()-MovingShift)),"")</f>
        <v>1.32073384615385</v>
      </c>
      <c r="I4685" s="6" t="str">
        <f aca="false">IF(AND(B4685&gt;H4685,E4685&lt;H4685),-1,IF(AND(B4685&lt;H4685,E4685&gt;H4685),1,""))</f>
        <v/>
      </c>
      <c r="J4685" s="0" t="n">
        <f aca="false">IF(AND(I4685=-1,J4684=""),-1,IF(AND(I4685=1,J4684=""),1,IF(OR(AND(I4685="",J4684=1),AND(I4685="",J4684=-1),I4685=J4684),J4684,"")))</f>
        <v>1</v>
      </c>
      <c r="K4685" s="0" t="str">
        <f aca="false">IF(AND(J4684=1,J4683=""),INDEX(DealTypes,1),IF(AND(J4684=-1,J4683=""),INDEX(DealTypes,2),IF(OR(AND(J4684="",J4683=1),AND(J4684="",J4683=-1)),INDEX(DealTypes,3),"")))</f>
        <v/>
      </c>
      <c r="L4685" s="0" t="n">
        <f aca="false">IF(K4685=INDEX(DealTypes,1),B4685+Spread,IF(K4685=INDEX(DealTypes,2),B4685,IF(OR(K4685=INDEX(DealTypes,3),N(L4684)=0),"",L4684)))</f>
        <v>1.31875</v>
      </c>
      <c r="M4685" s="6" t="str">
        <f aca="false">IF(N4685&lt;&gt;"",IF(COUNTIF(N$3:N4685,N4685)=1,MAX(M$4:M4684)+1,""),"")</f>
        <v/>
      </c>
      <c r="N4685" s="7" t="str">
        <f aca="false">IF(K4685=INDEX(DealTypes,3),IF(I4684=-1,ROUND((B4685-L4684)/Point,0),ROUND((L4684-B4685)/Point,0)),"")</f>
        <v/>
      </c>
      <c r="O4685" s="6" t="str">
        <f aca="false">(IF(AND(N(N4685)&gt;0,I4684=-1),1,IF(AND(N(N4685)&lt;0,I4684=-1),-1,IF(AND(N(N4685)&gt;0,I4684=1),2,IF(AND(N(N4685)&lt;0,I4684=1),-2,"")))))</f>
        <v/>
      </c>
      <c r="P4685" s="0" t="str">
        <f aca="false">IF(N4685&lt;&gt;"",ABS(N4685),"")</f>
        <v/>
      </c>
    </row>
    <row r="4686" customFormat="false" ht="12.8" hidden="false" customHeight="false" outlineLevel="0" collapsed="false">
      <c r="A4686" s="4" t="n">
        <v>44070.5833333333</v>
      </c>
      <c r="B4686" s="5" t="n">
        <v>1.31828</v>
      </c>
      <c r="C4686" s="5" t="n">
        <v>1.32082</v>
      </c>
      <c r="D4686" s="5" t="n">
        <v>1.31638</v>
      </c>
      <c r="E4686" s="5" t="n">
        <v>1.31989</v>
      </c>
      <c r="F4686" s="0" t="n">
        <v>2576</v>
      </c>
      <c r="G4686" s="0" t="n">
        <f aca="false">ROW()-3</f>
        <v>4683</v>
      </c>
      <c r="H4686" s="5" t="n">
        <f aca="true">IF(G4686&gt;(MovingPeriod+MovingShift),AVERAGE(INDIRECT("E"&amp;(ROW()-MovingPeriod-MovingShift)&amp;":"&amp;"E"&amp;ROW()-MovingShift)),"")</f>
        <v>1.32068</v>
      </c>
      <c r="I4686" s="6" t="str">
        <f aca="false">IF(AND(B4686&gt;H4686,E4686&lt;H4686),-1,IF(AND(B4686&lt;H4686,E4686&gt;H4686),1,""))</f>
        <v/>
      </c>
      <c r="J4686" s="0" t="n">
        <f aca="false">IF(AND(I4686=-1,J4685=""),-1,IF(AND(I4686=1,J4685=""),1,IF(OR(AND(I4686="",J4685=1),AND(I4686="",J4685=-1),I4686=J4685),J4685,"")))</f>
        <v>1</v>
      </c>
      <c r="K4686" s="0" t="str">
        <f aca="false">IF(AND(J4685=1,J4684=""),INDEX(DealTypes,1),IF(AND(J4685=-1,J4684=""),INDEX(DealTypes,2),IF(OR(AND(J4685="",J4684=1),AND(J4685="",J4684=-1)),INDEX(DealTypes,3),"")))</f>
        <v/>
      </c>
      <c r="L4686" s="0" t="n">
        <f aca="false">IF(K4686=INDEX(DealTypes,1),B4686+Spread,IF(K4686=INDEX(DealTypes,2),B4686,IF(OR(K4686=INDEX(DealTypes,3),N(L4685)=0),"",L4685)))</f>
        <v>1.31875</v>
      </c>
      <c r="M4686" s="6" t="str">
        <f aca="false">IF(N4686&lt;&gt;"",IF(COUNTIF(N$3:N4686,N4686)=1,MAX(M$4:M4685)+1,""),"")</f>
        <v/>
      </c>
      <c r="N4686" s="7" t="str">
        <f aca="false">IF(K4686=INDEX(DealTypes,3),IF(I4685=-1,ROUND((B4686-L4685)/Point,0),ROUND((L4685-B4686)/Point,0)),"")</f>
        <v/>
      </c>
      <c r="O4686" s="6" t="str">
        <f aca="false">(IF(AND(N(N4686)&gt;0,I4685=-1),1,IF(AND(N(N4686)&lt;0,I4685=-1),-1,IF(AND(N(N4686)&gt;0,I4685=1),2,IF(AND(N(N4686)&lt;0,I4685=1),-2,"")))))</f>
        <v/>
      </c>
      <c r="P4686" s="0" t="str">
        <f aca="false">IF(N4686&lt;&gt;"",ABS(N4686),"")</f>
        <v/>
      </c>
    </row>
    <row r="4687" customFormat="false" ht="12.8" hidden="false" customHeight="false" outlineLevel="0" collapsed="false">
      <c r="A4687" s="4" t="n">
        <v>44070.625</v>
      </c>
      <c r="B4687" s="5" t="n">
        <v>1.31989</v>
      </c>
      <c r="C4687" s="5" t="n">
        <v>1.32247</v>
      </c>
      <c r="D4687" s="5" t="n">
        <v>1.3184</v>
      </c>
      <c r="E4687" s="5" t="n">
        <v>1.3216</v>
      </c>
      <c r="F4687" s="0" t="n">
        <v>3234</v>
      </c>
      <c r="G4687" s="0" t="n">
        <f aca="false">ROW()-3</f>
        <v>4684</v>
      </c>
      <c r="H4687" s="5" t="n">
        <f aca="true">IF(G4687&gt;(MovingPeriod+MovingShift),AVERAGE(INDIRECT("E"&amp;(ROW()-MovingPeriod-MovingShift)&amp;":"&amp;"E"&amp;ROW()-MovingShift)),"")</f>
        <v>1.32076538461538</v>
      </c>
      <c r="I4687" s="6" t="n">
        <f aca="false">IF(AND(B4687&gt;H4687,E4687&lt;H4687),-1,IF(AND(B4687&lt;H4687,E4687&gt;H4687),1,""))</f>
        <v>1</v>
      </c>
      <c r="J4687" s="0" t="n">
        <f aca="false">IF(AND(I4687=-1,J4686=""),-1,IF(AND(I4687=1,J4686=""),1,IF(OR(AND(I4687="",J4686=1),AND(I4687="",J4686=-1),I4687=J4686),J4686,"")))</f>
        <v>1</v>
      </c>
      <c r="K4687" s="0" t="str">
        <f aca="false">IF(AND(J4686=1,J4685=""),INDEX(DealTypes,1),IF(AND(J4686=-1,J4685=""),INDEX(DealTypes,2),IF(OR(AND(J4686="",J4685=1),AND(J4686="",J4685=-1)),INDEX(DealTypes,3),"")))</f>
        <v/>
      </c>
      <c r="L4687" s="0" t="n">
        <f aca="false">IF(K4687=INDEX(DealTypes,1),B4687+Spread,IF(K4687=INDEX(DealTypes,2),B4687,IF(OR(K4687=INDEX(DealTypes,3),N(L4686)=0),"",L4686)))</f>
        <v>1.31875</v>
      </c>
      <c r="M4687" s="6" t="str">
        <f aca="false">IF(N4687&lt;&gt;"",IF(COUNTIF(N$3:N4687,N4687)=1,MAX(M$4:M4686)+1,""),"")</f>
        <v/>
      </c>
      <c r="N4687" s="7" t="str">
        <f aca="false">IF(K4687=INDEX(DealTypes,3),IF(I4686=-1,ROUND((B4687-L4686)/Point,0),ROUND((L4686-B4687)/Point,0)),"")</f>
        <v/>
      </c>
      <c r="O4687" s="6" t="str">
        <f aca="false">(IF(AND(N(N4687)&gt;0,I4686=-1),1,IF(AND(N(N4687)&lt;0,I4686=-1),-1,IF(AND(N(N4687)&gt;0,I4686=1),2,IF(AND(N(N4687)&lt;0,I4686=1),-2,"")))))</f>
        <v/>
      </c>
      <c r="P4687" s="0" t="str">
        <f aca="false">IF(N4687&lt;&gt;"",ABS(N4687),"")</f>
        <v/>
      </c>
    </row>
    <row r="4688" customFormat="false" ht="12.8" hidden="false" customHeight="false" outlineLevel="0" collapsed="false">
      <c r="A4688" s="4" t="n">
        <v>44070.6666666667</v>
      </c>
      <c r="B4688" s="5" t="n">
        <v>1.32161</v>
      </c>
      <c r="C4688" s="5" t="n">
        <v>1.32839</v>
      </c>
      <c r="D4688" s="5" t="n">
        <v>1.31818</v>
      </c>
      <c r="E4688" s="5" t="n">
        <v>1.3203</v>
      </c>
      <c r="F4688" s="0" t="n">
        <v>9687</v>
      </c>
      <c r="G4688" s="0" t="n">
        <f aca="false">ROW()-3</f>
        <v>4685</v>
      </c>
      <c r="H4688" s="5" t="n">
        <f aca="true">IF(G4688&gt;(MovingPeriod+MovingShift),AVERAGE(INDIRECT("E"&amp;(ROW()-MovingPeriod-MovingShift)&amp;":"&amp;"E"&amp;ROW()-MovingShift)),"")</f>
        <v>1.32097461538462</v>
      </c>
      <c r="I4688" s="6" t="n">
        <f aca="false">IF(AND(B4688&gt;H4688,E4688&lt;H4688),-1,IF(AND(B4688&lt;H4688,E4688&gt;H4688),1,""))</f>
        <v>-1</v>
      </c>
      <c r="J4688" s="0" t="str">
        <f aca="false">IF(AND(I4688=-1,J4687=""),-1,IF(AND(I4688=1,J4687=""),1,IF(OR(AND(I4688="",J4687=1),AND(I4688="",J4687=-1),I4688=J4687),J4687,"")))</f>
        <v/>
      </c>
      <c r="K4688" s="0" t="str">
        <f aca="false">IF(AND(J4687=1,J4686=""),INDEX(DealTypes,1),IF(AND(J4687=-1,J4686=""),INDEX(DealTypes,2),IF(OR(AND(J4687="",J4686=1),AND(J4687="",J4686=-1)),INDEX(DealTypes,3),"")))</f>
        <v/>
      </c>
      <c r="L4688" s="0" t="n">
        <f aca="false">IF(K4688=INDEX(DealTypes,1),B4688+Spread,IF(K4688=INDEX(DealTypes,2),B4688,IF(OR(K4688=INDEX(DealTypes,3),N(L4687)=0),"",L4687)))</f>
        <v>1.31875</v>
      </c>
      <c r="M4688" s="6" t="str">
        <f aca="false">IF(N4688&lt;&gt;"",IF(COUNTIF(N$3:N4688,N4688)=1,MAX(M$4:M4687)+1,""),"")</f>
        <v/>
      </c>
      <c r="N4688" s="7" t="str">
        <f aca="false">IF(K4688=INDEX(DealTypes,3),IF(I4687=-1,ROUND((B4688-L4687)/Point,0),ROUND((L4687-B4688)/Point,0)),"")</f>
        <v/>
      </c>
      <c r="O4688" s="6" t="str">
        <f aca="false">(IF(AND(N(N4688)&gt;0,I4687=-1),1,IF(AND(N(N4688)&lt;0,I4687=-1),-1,IF(AND(N(N4688)&gt;0,I4687=1),2,IF(AND(N(N4688)&lt;0,I4687=1),-2,"")))))</f>
        <v/>
      </c>
      <c r="P4688" s="0" t="str">
        <f aca="false">IF(N4688&lt;&gt;"",ABS(N4688),"")</f>
        <v/>
      </c>
    </row>
    <row r="4689" customFormat="false" ht="12.8" hidden="false" customHeight="false" outlineLevel="0" collapsed="false">
      <c r="A4689" s="4" t="n">
        <v>44070.7083333333</v>
      </c>
      <c r="B4689" s="5" t="n">
        <v>1.32028</v>
      </c>
      <c r="C4689" s="5" t="n">
        <v>1.3203</v>
      </c>
      <c r="D4689" s="5" t="n">
        <v>1.31607</v>
      </c>
      <c r="E4689" s="5" t="n">
        <v>1.31884</v>
      </c>
      <c r="F4689" s="0" t="n">
        <v>7963</v>
      </c>
      <c r="G4689" s="0" t="n">
        <f aca="false">ROW()-3</f>
        <v>4686</v>
      </c>
      <c r="H4689" s="5" t="n">
        <f aca="true">IF(G4689&gt;(MovingPeriod+MovingShift),AVERAGE(INDIRECT("E"&amp;(ROW()-MovingPeriod-MovingShift)&amp;":"&amp;"E"&amp;ROW()-MovingShift)),"")</f>
        <v>1.32099846153846</v>
      </c>
      <c r="I4689" s="0" t="str">
        <f aca="false">IF(AND(B4689&gt;H4689,E4689&lt;H4689),-1,IF(AND(B4689&lt;H4689,E4689&gt;H4689),1,""))</f>
        <v/>
      </c>
      <c r="J4689" s="0" t="str">
        <f aca="false">IF(AND(I4689=-1,J4688=""),-1,IF(AND(I4689=1,J4688=""),1,IF(OR(AND(I4689="",J4688=1),AND(I4689="",J4688=-1),I4689=J4688),J4688,"")))</f>
        <v/>
      </c>
      <c r="K4689" s="0" t="str">
        <f aca="false">IF(AND(J4688=1,J4687=""),INDEX(DealTypes,1),IF(AND(J4688=-1,J4687=""),INDEX(DealTypes,2),IF(OR(AND(J4688="",J4687=1),AND(J4688="",J4687=-1)),INDEX(DealTypes,3),"")))</f>
        <v>Close</v>
      </c>
      <c r="L4689" s="0" t="str">
        <f aca="false">IF(K4689=INDEX(DealTypes,1),B4689+Spread,IF(K4689=INDEX(DealTypes,2),B4689,IF(OR(K4689=INDEX(DealTypes,3),N(L4688)=0),"",L4688)))</f>
        <v/>
      </c>
      <c r="M4689" s="6" t="n">
        <f aca="false">IF(N4689&lt;&gt;"",IF(COUNTIF(N$3:N4689,N4689)=1,MAX(M$4:M4688)+1,""),"")</f>
        <v>161</v>
      </c>
      <c r="N4689" s="7" t="n">
        <f aca="false">IF(K4689=INDEX(DealTypes,3),IF(I4688=-1,ROUND((B4689-L4688)/Point,0),ROUND((L4688-B4689)/Point,0)),"")</f>
        <v>153</v>
      </c>
      <c r="O4689" s="6" t="n">
        <f aca="false">(IF(AND(N(N4689)&gt;0,I4688=-1),1,IF(AND(N(N4689)&lt;0,I4688=-1),-1,IF(AND(N(N4689)&gt;0,I4688=1),2,IF(AND(N(N4689)&lt;0,I4688=1),-2,"")))))</f>
        <v>1</v>
      </c>
      <c r="P4689" s="0" t="n">
        <f aca="false">IF(N4689&lt;&gt;"",ABS(N4689),"")</f>
        <v>153</v>
      </c>
    </row>
    <row r="4690" customFormat="false" ht="12.8" hidden="false" customHeight="false" outlineLevel="0" collapsed="false">
      <c r="A4690" s="4" t="n">
        <v>44070.75</v>
      </c>
      <c r="B4690" s="5" t="n">
        <v>1.31881</v>
      </c>
      <c r="C4690" s="5" t="n">
        <v>1.32332</v>
      </c>
      <c r="D4690" s="5" t="n">
        <v>1.31791</v>
      </c>
      <c r="E4690" s="5" t="n">
        <v>1.32281</v>
      </c>
      <c r="F4690" s="0" t="n">
        <v>4812</v>
      </c>
      <c r="G4690" s="0" t="n">
        <f aca="false">ROW()-3</f>
        <v>4687</v>
      </c>
      <c r="H4690" s="5" t="n">
        <f aca="true">IF(G4690&gt;(MovingPeriod+MovingShift),AVERAGE(INDIRECT("E"&amp;(ROW()-MovingPeriod-MovingShift)&amp;":"&amp;"E"&amp;ROW()-MovingShift)),"")</f>
        <v>1.32098923076923</v>
      </c>
      <c r="I4690" s="6" t="n">
        <f aca="false">IF(AND(B4690&gt;H4690,E4690&lt;H4690),-1,IF(AND(B4690&lt;H4690,E4690&gt;H4690),1,""))</f>
        <v>1</v>
      </c>
      <c r="J4690" s="0" t="n">
        <f aca="false">IF(AND(I4690=-1,J4689=""),-1,IF(AND(I4690=1,J4689=""),1,IF(OR(AND(I4690="",J4689=1),AND(I4690="",J4689=-1),I4690=J4689),J4689,"")))</f>
        <v>1</v>
      </c>
      <c r="K4690" s="0" t="str">
        <f aca="false">IF(AND(J4689=1,J4688=""),INDEX(DealTypes,1),IF(AND(J4689=-1,J4688=""),INDEX(DealTypes,2),IF(OR(AND(J4689="",J4688=1),AND(J4689="",J4688=-1)),INDEX(DealTypes,3),"")))</f>
        <v/>
      </c>
      <c r="L4690" s="0" t="str">
        <f aca="false">IF(K4690=INDEX(DealTypes,1),B4690+Spread,IF(K4690=INDEX(DealTypes,2),B4690,IF(OR(K4690=INDEX(DealTypes,3),N(L4689)=0),"",L4689)))</f>
        <v/>
      </c>
      <c r="M4690" s="6" t="str">
        <f aca="false">IF(N4690&lt;&gt;"",IF(COUNTIF(N$3:N4690,N4690)=1,MAX(M$4:M4689)+1,""),"")</f>
        <v/>
      </c>
      <c r="N4690" s="7" t="str">
        <f aca="false">IF(K4690=INDEX(DealTypes,3),IF(I4689=-1,ROUND((B4690-L4689)/Point,0),ROUND((L4689-B4690)/Point,0)),"")</f>
        <v/>
      </c>
      <c r="O4690" s="6" t="str">
        <f aca="false">(IF(AND(N(N4690)&gt;0,I4689=-1),1,IF(AND(N(N4690)&lt;0,I4689=-1),-1,IF(AND(N(N4690)&gt;0,I4689=1),2,IF(AND(N(N4690)&lt;0,I4689=1),-2,"")))))</f>
        <v/>
      </c>
      <c r="P4690" s="0" t="str">
        <f aca="false">IF(N4690&lt;&gt;"",ABS(N4690),"")</f>
        <v/>
      </c>
    </row>
    <row r="4691" customFormat="false" ht="12.8" hidden="false" customHeight="false" outlineLevel="0" collapsed="false">
      <c r="A4691" s="4" t="n">
        <v>44070.7916666667</v>
      </c>
      <c r="B4691" s="5" t="n">
        <v>1.32289</v>
      </c>
      <c r="C4691" s="5" t="n">
        <v>1.32293</v>
      </c>
      <c r="D4691" s="5" t="n">
        <v>1.31823</v>
      </c>
      <c r="E4691" s="5" t="n">
        <v>1.31825</v>
      </c>
      <c r="F4691" s="0" t="n">
        <v>4227</v>
      </c>
      <c r="G4691" s="0" t="n">
        <f aca="false">ROW()-3</f>
        <v>4688</v>
      </c>
      <c r="H4691" s="5" t="n">
        <f aca="true">IF(G4691&gt;(MovingPeriod+MovingShift),AVERAGE(INDIRECT("E"&amp;(ROW()-MovingPeriod-MovingShift)&amp;":"&amp;"E"&amp;ROW()-MovingShift)),"")</f>
        <v>1.32081230769231</v>
      </c>
      <c r="I4691" s="6" t="n">
        <f aca="false">IF(AND(B4691&gt;H4691,E4691&lt;H4691),-1,IF(AND(B4691&lt;H4691,E4691&gt;H4691),1,""))</f>
        <v>-1</v>
      </c>
      <c r="J4691" s="0" t="str">
        <f aca="false">IF(AND(I4691=-1,J4690=""),-1,IF(AND(I4691=1,J4690=""),1,IF(OR(AND(I4691="",J4690=1),AND(I4691="",J4690=-1),I4691=J4690),J4690,"")))</f>
        <v/>
      </c>
      <c r="K4691" s="0" t="str">
        <f aca="false">IF(AND(J4690=1,J4689=""),INDEX(DealTypes,1),IF(AND(J4690=-1,J4689=""),INDEX(DealTypes,2),IF(OR(AND(J4690="",J4689=1),AND(J4690="",J4689=-1)),INDEX(DealTypes,3),"")))</f>
        <v>Buy</v>
      </c>
      <c r="L4691" s="0" t="n">
        <f aca="false">IF(K4691=INDEX(DealTypes,1),B4691+Spread,IF(K4691=INDEX(DealTypes,2),B4691,IF(OR(K4691=INDEX(DealTypes,3),N(L4690)=0),"",L4690)))</f>
        <v>1.32297</v>
      </c>
      <c r="M4691" s="6" t="str">
        <f aca="false">IF(N4691&lt;&gt;"",IF(COUNTIF(N$3:N4691,N4691)=1,MAX(M$4:M4690)+1,""),"")</f>
        <v/>
      </c>
      <c r="N4691" s="7" t="str">
        <f aca="false">IF(K4691=INDEX(DealTypes,3),IF(I4690=-1,ROUND((B4691-L4690)/Point,0),ROUND((L4690-B4691)/Point,0)),"")</f>
        <v/>
      </c>
      <c r="O4691" s="6" t="str">
        <f aca="false">(IF(AND(N(N4691)&gt;0,I4690=-1),1,IF(AND(N(N4691)&lt;0,I4690=-1),-1,IF(AND(N(N4691)&gt;0,I4690=1),2,IF(AND(N(N4691)&lt;0,I4690=1),-2,"")))))</f>
        <v/>
      </c>
      <c r="P4691" s="0" t="str">
        <f aca="false">IF(N4691&lt;&gt;"",ABS(N4691),"")</f>
        <v/>
      </c>
    </row>
    <row r="4692" customFormat="false" ht="12.8" hidden="false" customHeight="false" outlineLevel="0" collapsed="false">
      <c r="A4692" s="4" t="n">
        <v>44070.8333333333</v>
      </c>
      <c r="B4692" s="5" t="n">
        <v>1.31825</v>
      </c>
      <c r="C4692" s="5" t="n">
        <v>1.32079</v>
      </c>
      <c r="D4692" s="5" t="n">
        <v>1.3181</v>
      </c>
      <c r="E4692" s="5" t="n">
        <v>1.32073</v>
      </c>
      <c r="F4692" s="0" t="n">
        <v>2992</v>
      </c>
      <c r="G4692" s="0" t="n">
        <f aca="false">ROW()-3</f>
        <v>4689</v>
      </c>
      <c r="H4692" s="5" t="n">
        <f aca="true">IF(G4692&gt;(MovingPeriod+MovingShift),AVERAGE(INDIRECT("E"&amp;(ROW()-MovingPeriod-MovingShift)&amp;":"&amp;"E"&amp;ROW()-MovingShift)),"")</f>
        <v>1.32066461538462</v>
      </c>
      <c r="I4692" s="6" t="n">
        <f aca="false">IF(AND(B4692&gt;H4692,E4692&lt;H4692),-1,IF(AND(B4692&lt;H4692,E4692&gt;H4692),1,""))</f>
        <v>1</v>
      </c>
      <c r="J4692" s="0" t="n">
        <f aca="false">IF(AND(I4692=-1,J4691=""),-1,IF(AND(I4692=1,J4691=""),1,IF(OR(AND(I4692="",J4691=1),AND(I4692="",J4691=-1),I4692=J4691),J4691,"")))</f>
        <v>1</v>
      </c>
      <c r="K4692" s="0" t="str">
        <f aca="false">IF(AND(J4691=1,J4690=""),INDEX(DealTypes,1),IF(AND(J4691=-1,J4690=""),INDEX(DealTypes,2),IF(OR(AND(J4691="",J4690=1),AND(J4691="",J4690=-1)),INDEX(DealTypes,3),"")))</f>
        <v>Close</v>
      </c>
      <c r="L4692" s="0" t="str">
        <f aca="false">IF(K4692=INDEX(DealTypes,1),B4692+Spread,IF(K4692=INDEX(DealTypes,2),B4692,IF(OR(K4692=INDEX(DealTypes,3),N(L4691)=0),"",L4691)))</f>
        <v/>
      </c>
      <c r="M4692" s="6" t="n">
        <f aca="false">IF(N4692&lt;&gt;"",IF(COUNTIF(N$3:N4692,N4692)=1,MAX(M$4:M4691)+1,""),"")</f>
        <v>162</v>
      </c>
      <c r="N4692" s="7" t="n">
        <f aca="false">IF(K4692=INDEX(DealTypes,3),IF(I4691=-1,ROUND((B4692-L4691)/Point,0),ROUND((L4691-B4692)/Point,0)),"")</f>
        <v>-472</v>
      </c>
      <c r="O4692" s="6" t="n">
        <f aca="false">(IF(AND(N(N4692)&gt;0,I4691=-1),1,IF(AND(N(N4692)&lt;0,I4691=-1),-1,IF(AND(N(N4692)&gt;0,I4691=1),2,IF(AND(N(N4692)&lt;0,I4691=1),-2,"")))))</f>
        <v>-1</v>
      </c>
      <c r="P4692" s="0" t="n">
        <f aca="false">IF(N4692&lt;&gt;"",ABS(N4692),"")</f>
        <v>472</v>
      </c>
    </row>
    <row r="4693" customFormat="false" ht="12.8" hidden="false" customHeight="false" outlineLevel="0" collapsed="false">
      <c r="A4693" s="4" t="n">
        <v>44070.875</v>
      </c>
      <c r="B4693" s="5" t="n">
        <v>1.32073</v>
      </c>
      <c r="C4693" s="5" t="n">
        <v>1.32201</v>
      </c>
      <c r="D4693" s="5" t="n">
        <v>1.32032</v>
      </c>
      <c r="E4693" s="5" t="n">
        <v>1.32032</v>
      </c>
      <c r="F4693" s="0" t="n">
        <v>2472</v>
      </c>
      <c r="G4693" s="0" t="n">
        <f aca="false">ROW()-3</f>
        <v>4690</v>
      </c>
      <c r="H4693" s="5" t="n">
        <f aca="true">IF(G4693&gt;(MovingPeriod+MovingShift),AVERAGE(INDIRECT("E"&amp;(ROW()-MovingPeriod-MovingShift)&amp;":"&amp;"E"&amp;ROW()-MovingShift)),"")</f>
        <v>1.32064461538462</v>
      </c>
      <c r="I4693" s="6" t="n">
        <f aca="false">IF(AND(B4693&gt;H4693,E4693&lt;H4693),-1,IF(AND(B4693&lt;H4693,E4693&gt;H4693),1,""))</f>
        <v>-1</v>
      </c>
      <c r="J4693" s="0" t="str">
        <f aca="false">IF(AND(I4693=-1,J4692=""),-1,IF(AND(I4693=1,J4692=""),1,IF(OR(AND(I4693="",J4692=1),AND(I4693="",J4692=-1),I4693=J4692),J4692,"")))</f>
        <v/>
      </c>
      <c r="K4693" s="0" t="str">
        <f aca="false">IF(AND(J4692=1,J4691=""),INDEX(DealTypes,1),IF(AND(J4692=-1,J4691=""),INDEX(DealTypes,2),IF(OR(AND(J4692="",J4691=1),AND(J4692="",J4691=-1)),INDEX(DealTypes,3),"")))</f>
        <v>Buy</v>
      </c>
      <c r="L4693" s="0" t="n">
        <f aca="false">IF(K4693=INDEX(DealTypes,1),B4693+Spread,IF(K4693=INDEX(DealTypes,2),B4693,IF(OR(K4693=INDEX(DealTypes,3),N(L4692)=0),"",L4692)))</f>
        <v>1.32081</v>
      </c>
      <c r="M4693" s="6" t="str">
        <f aca="false">IF(N4693&lt;&gt;"",IF(COUNTIF(N$3:N4693,N4693)=1,MAX(M$4:M4692)+1,""),"")</f>
        <v/>
      </c>
      <c r="N4693" s="7" t="str">
        <f aca="false">IF(K4693=INDEX(DealTypes,3),IF(I4692=-1,ROUND((B4693-L4692)/Point,0),ROUND((L4692-B4693)/Point,0)),"")</f>
        <v/>
      </c>
      <c r="O4693" s="6" t="str">
        <f aca="false">(IF(AND(N(N4693)&gt;0,I4692=-1),1,IF(AND(N(N4693)&lt;0,I4692=-1),-1,IF(AND(N(N4693)&gt;0,I4692=1),2,IF(AND(N(N4693)&lt;0,I4692=1),-2,"")))))</f>
        <v/>
      </c>
      <c r="P4693" s="0" t="str">
        <f aca="false">IF(N4693&lt;&gt;"",ABS(N4693),"")</f>
        <v/>
      </c>
    </row>
    <row r="4694" customFormat="false" ht="12.8" hidden="false" customHeight="false" outlineLevel="0" collapsed="false">
      <c r="A4694" s="4" t="n">
        <v>44070.9166666667</v>
      </c>
      <c r="B4694" s="5" t="n">
        <v>1.3203</v>
      </c>
      <c r="C4694" s="5" t="n">
        <v>1.32093</v>
      </c>
      <c r="D4694" s="5" t="n">
        <v>1.31958</v>
      </c>
      <c r="E4694" s="5" t="n">
        <v>1.31958</v>
      </c>
      <c r="F4694" s="0" t="n">
        <v>1987</v>
      </c>
      <c r="G4694" s="0" t="n">
        <f aca="false">ROW()-3</f>
        <v>4691</v>
      </c>
      <c r="H4694" s="5" t="n">
        <f aca="true">IF(G4694&gt;(MovingPeriod+MovingShift),AVERAGE(INDIRECT("E"&amp;(ROW()-MovingPeriod-MovingShift)&amp;":"&amp;"E"&amp;ROW()-MovingShift)),"")</f>
        <v>1.32056230769231</v>
      </c>
      <c r="I4694" s="0" t="str">
        <f aca="false">IF(AND(B4694&gt;H4694,E4694&lt;H4694),-1,IF(AND(B4694&lt;H4694,E4694&gt;H4694),1,""))</f>
        <v/>
      </c>
      <c r="J4694" s="6" t="str">
        <f aca="false">IF(AND(I4694=-1,J4693=""),-1,IF(AND(I4694=1,J4693=""),1,IF(OR(AND(I4694="",J4693=1),AND(I4694="",J4693=-1),I4694=J4693),J4693,"")))</f>
        <v/>
      </c>
      <c r="K4694" s="0" t="str">
        <f aca="false">IF(AND(J4693=1,J4692=""),INDEX(DealTypes,1),IF(AND(J4693=-1,J4692=""),INDEX(DealTypes,2),IF(OR(AND(J4693="",J4692=1),AND(J4693="",J4692=-1)),INDEX(DealTypes,3),"")))</f>
        <v>Close</v>
      </c>
      <c r="L4694" s="0" t="str">
        <f aca="false">IF(K4694=INDEX(DealTypes,1),B4694+Spread,IF(K4694=INDEX(DealTypes,2),B4694,IF(OR(K4694=INDEX(DealTypes,3),N(L4693)=0),"",L4693)))</f>
        <v/>
      </c>
      <c r="M4694" s="6" t="str">
        <f aca="false">IF(N4694&lt;&gt;"",IF(COUNTIF(N$3:N4694,N4694)=1,MAX(M$4:M4693)+1,""),"")</f>
        <v/>
      </c>
      <c r="N4694" s="7" t="n">
        <f aca="false">IF(K4694=INDEX(DealTypes,3),IF(I4693=-1,ROUND((B4694-L4693)/Point,0),ROUND((L4693-B4694)/Point,0)),"")</f>
        <v>-51</v>
      </c>
      <c r="O4694" s="6" t="n">
        <f aca="false">(IF(AND(N(N4694)&gt;0,I4693=-1),1,IF(AND(N(N4694)&lt;0,I4693=-1),-1,IF(AND(N(N4694)&gt;0,I4693=1),2,IF(AND(N(N4694)&lt;0,I4693=1),-2,"")))))</f>
        <v>-1</v>
      </c>
      <c r="P4694" s="0" t="n">
        <f aca="false">IF(N4694&lt;&gt;"",ABS(N4694),"")</f>
        <v>51</v>
      </c>
    </row>
    <row r="4695" customFormat="false" ht="12.8" hidden="false" customHeight="false" outlineLevel="0" collapsed="false">
      <c r="A4695" s="4" t="n">
        <v>44070.9583333333</v>
      </c>
      <c r="B4695" s="5" t="n">
        <v>1.31958</v>
      </c>
      <c r="C4695" s="5" t="n">
        <v>1.32052</v>
      </c>
      <c r="D4695" s="5" t="n">
        <v>1.31953</v>
      </c>
      <c r="E4695" s="5" t="n">
        <v>1.31987</v>
      </c>
      <c r="F4695" s="0" t="n">
        <v>972</v>
      </c>
      <c r="G4695" s="0" t="n">
        <f aca="false">ROW()-3</f>
        <v>4692</v>
      </c>
      <c r="H4695" s="5" t="n">
        <f aca="true">IF(G4695&gt;(MovingPeriod+MovingShift),AVERAGE(INDIRECT("E"&amp;(ROW()-MovingPeriod-MovingShift)&amp;":"&amp;"E"&amp;ROW()-MovingShift)),"")</f>
        <v>1.32043692307692</v>
      </c>
      <c r="I4695" s="0" t="str">
        <f aca="false">IF(AND(B4695&gt;H4695,E4695&lt;H4695),-1,IF(AND(B4695&lt;H4695,E4695&gt;H4695),1,""))</f>
        <v/>
      </c>
      <c r="J4695" s="6" t="str">
        <f aca="false">IF(AND(I4695=-1,J4694=""),-1,IF(AND(I4695=1,J4694=""),1,IF(OR(AND(I4695="",J4694=1),AND(I4695="",J4694=-1),I4695=J4694),J4694,"")))</f>
        <v/>
      </c>
      <c r="K4695" s="0" t="str">
        <f aca="false">IF(AND(J4694=1,J4693=""),INDEX(DealTypes,1),IF(AND(J4694=-1,J4693=""),INDEX(DealTypes,2),IF(OR(AND(J4694="",J4693=1),AND(J4694="",J4693=-1)),INDEX(DealTypes,3),"")))</f>
        <v/>
      </c>
      <c r="L4695" s="6" t="str">
        <f aca="false">IF(K4695=INDEX(DealTypes,1),B4695+Spread,IF(K4695=INDEX(DealTypes,2),B4695,IF(OR(K4695=INDEX(DealTypes,3),N(L4694)=0),"",L4694)))</f>
        <v/>
      </c>
      <c r="M4695" s="6" t="str">
        <f aca="false">IF(N4695&lt;&gt;"",IF(COUNTIF(N$3:N4695,N4695)=1,MAX(M$4:M4694)+1,""),"")</f>
        <v/>
      </c>
      <c r="N4695" s="7" t="str">
        <f aca="false">IF(K4695=INDEX(DealTypes,3),IF(I4694=-1,ROUND((B4695-L4694)/Point,0),ROUND((L4694-B4695)/Point,0)),"")</f>
        <v/>
      </c>
      <c r="O4695" s="6" t="str">
        <f aca="false">(IF(AND(N(N4695)&gt;0,I4694=-1),1,IF(AND(N(N4695)&lt;0,I4694=-1),-1,IF(AND(N(N4695)&gt;0,I4694=1),2,IF(AND(N(N4695)&lt;0,I4694=1),-2,"")))))</f>
        <v/>
      </c>
      <c r="P4695" s="0" t="str">
        <f aca="false">IF(N4695&lt;&gt;"",ABS(N4695),"")</f>
        <v/>
      </c>
    </row>
    <row r="4696" customFormat="false" ht="12.8" hidden="false" customHeight="false" outlineLevel="0" collapsed="false">
      <c r="A4696" s="4" t="n">
        <v>44071</v>
      </c>
      <c r="B4696" s="5" t="n">
        <v>1.32011</v>
      </c>
      <c r="C4696" s="5" t="n">
        <v>1.32086</v>
      </c>
      <c r="D4696" s="5" t="n">
        <v>1.31937</v>
      </c>
      <c r="E4696" s="5" t="n">
        <v>1.32014</v>
      </c>
      <c r="F4696" s="0" t="n">
        <v>1170</v>
      </c>
      <c r="G4696" s="0" t="n">
        <f aca="false">ROW()-3</f>
        <v>4693</v>
      </c>
      <c r="H4696" s="5" t="n">
        <f aca="true">IF(G4696&gt;(MovingPeriod+MovingShift),AVERAGE(INDIRECT("E"&amp;(ROW()-MovingPeriod-MovingShift)&amp;":"&amp;"E"&amp;ROW()-MovingShift)),"")</f>
        <v>1.32068384615385</v>
      </c>
      <c r="I4696" s="0" t="str">
        <f aca="false">IF(AND(B4696&gt;H4696,E4696&lt;H4696),-1,IF(AND(B4696&lt;H4696,E4696&gt;H4696),1,""))</f>
        <v/>
      </c>
      <c r="J4696" s="6" t="str">
        <f aca="false">IF(AND(I4696=-1,J4695=""),-1,IF(AND(I4696=1,J4695=""),1,IF(OR(AND(I4696="",J4695=1),AND(I4696="",J4695=-1),I4696=J4695),J4695,"")))</f>
        <v/>
      </c>
      <c r="K4696" s="0" t="str">
        <f aca="false">IF(AND(J4695=1,J4694=""),INDEX(DealTypes,1),IF(AND(J4695=-1,J4694=""),INDEX(DealTypes,2),IF(OR(AND(J4695="",J4694=1),AND(J4695="",J4694=-1)),INDEX(DealTypes,3),"")))</f>
        <v/>
      </c>
      <c r="L4696" s="6" t="str">
        <f aca="false">IF(K4696=INDEX(DealTypes,1),B4696+Spread,IF(K4696=INDEX(DealTypes,2),B4696,IF(OR(K4696=INDEX(DealTypes,3),N(L4695)=0),"",L4695)))</f>
        <v/>
      </c>
      <c r="M4696" s="6" t="str">
        <f aca="false">IF(N4696&lt;&gt;"",IF(COUNTIF(N$3:N4696,N4696)=1,MAX(M$4:M4695)+1,""),"")</f>
        <v/>
      </c>
      <c r="N4696" s="7" t="str">
        <f aca="false">IF(K4696=INDEX(DealTypes,3),IF(I4695=-1,ROUND((B4696-L4695)/Point,0),ROUND((L4695-B4696)/Point,0)),"")</f>
        <v/>
      </c>
      <c r="O4696" s="6" t="str">
        <f aca="false">(IF(AND(N(N4696)&gt;0,I4695=-1),1,IF(AND(N(N4696)&lt;0,I4695=-1),-1,IF(AND(N(N4696)&gt;0,I4695=1),2,IF(AND(N(N4696)&lt;0,I4695=1),-2,"")))))</f>
        <v/>
      </c>
      <c r="P4696" s="0" t="str">
        <f aca="false">IF(N4696&lt;&gt;"",ABS(N4696),"")</f>
        <v/>
      </c>
    </row>
    <row r="4697" customFormat="false" ht="12.8" hidden="false" customHeight="false" outlineLevel="0" collapsed="false">
      <c r="A4697" s="4" t="n">
        <v>44071.0416666667</v>
      </c>
      <c r="B4697" s="5" t="n">
        <v>1.32016</v>
      </c>
      <c r="C4697" s="5" t="n">
        <v>1.32059</v>
      </c>
      <c r="D4697" s="5" t="n">
        <v>1.31961</v>
      </c>
      <c r="E4697" s="5" t="n">
        <v>1.31965</v>
      </c>
      <c r="F4697" s="0" t="n">
        <v>438</v>
      </c>
      <c r="G4697" s="0" t="n">
        <f aca="false">ROW()-3</f>
        <v>4694</v>
      </c>
      <c r="H4697" s="5" t="n">
        <f aca="true">IF(G4697&gt;(MovingPeriod+MovingShift),AVERAGE(INDIRECT("E"&amp;(ROW()-MovingPeriod-MovingShift)&amp;":"&amp;"E"&amp;ROW()-MovingShift)),"")</f>
        <v>1.32048153846154</v>
      </c>
      <c r="I4697" s="0" t="str">
        <f aca="false">IF(AND(B4697&gt;H4697,E4697&lt;H4697),-1,IF(AND(B4697&lt;H4697,E4697&gt;H4697),1,""))</f>
        <v/>
      </c>
      <c r="J4697" s="6" t="str">
        <f aca="false">IF(AND(I4697=-1,J4696=""),-1,IF(AND(I4697=1,J4696=""),1,IF(OR(AND(I4697="",J4696=1),AND(I4697="",J4696=-1),I4697=J4696),J4696,"")))</f>
        <v/>
      </c>
      <c r="K4697" s="0" t="str">
        <f aca="false">IF(AND(J4696=1,J4695=""),INDEX(DealTypes,1),IF(AND(J4696=-1,J4695=""),INDEX(DealTypes,2),IF(OR(AND(J4696="",J4695=1),AND(J4696="",J4695=-1)),INDEX(DealTypes,3),"")))</f>
        <v/>
      </c>
      <c r="L4697" s="6" t="str">
        <f aca="false">IF(K4697=INDEX(DealTypes,1),B4697+Spread,IF(K4697=INDEX(DealTypes,2),B4697,IF(OR(K4697=INDEX(DealTypes,3),N(L4696)=0),"",L4696)))</f>
        <v/>
      </c>
      <c r="M4697" s="6" t="str">
        <f aca="false">IF(N4697&lt;&gt;"",IF(COUNTIF(N$3:N4697,N4697)=1,MAX(M$4:M4696)+1,""),"")</f>
        <v/>
      </c>
      <c r="N4697" s="7" t="str">
        <f aca="false">IF(K4697=INDEX(DealTypes,3),IF(I4696=-1,ROUND((B4697-L4696)/Point,0),ROUND((L4696-B4697)/Point,0)),"")</f>
        <v/>
      </c>
      <c r="O4697" s="6" t="str">
        <f aca="false">(IF(AND(N(N4697)&gt;0,I4696=-1),1,IF(AND(N(N4697)&lt;0,I4696=-1),-1,IF(AND(N(N4697)&gt;0,I4696=1),2,IF(AND(N(N4697)&lt;0,I4696=1),-2,"")))))</f>
        <v/>
      </c>
      <c r="P4697" s="0" t="str">
        <f aca="false">IF(N4697&lt;&gt;"",ABS(N4697),"")</f>
        <v/>
      </c>
    </row>
    <row r="4698" customFormat="false" ht="12.8" hidden="false" customHeight="false" outlineLevel="0" collapsed="false">
      <c r="A4698" s="4" t="n">
        <v>44071.0833333333</v>
      </c>
      <c r="B4698" s="5" t="n">
        <v>1.31965</v>
      </c>
      <c r="C4698" s="5" t="n">
        <v>1.32028</v>
      </c>
      <c r="D4698" s="5" t="n">
        <v>1.31929</v>
      </c>
      <c r="E4698" s="5" t="n">
        <v>1.31999</v>
      </c>
      <c r="F4698" s="0" t="n">
        <v>760</v>
      </c>
      <c r="G4698" s="0" t="n">
        <f aca="false">ROW()-3</f>
        <v>4695</v>
      </c>
      <c r="H4698" s="5" t="n">
        <f aca="true">IF(G4698&gt;(MovingPeriod+MovingShift),AVERAGE(INDIRECT("E"&amp;(ROW()-MovingPeriod-MovingShift)&amp;":"&amp;"E"&amp;ROW()-MovingShift)),"")</f>
        <v>1.32046230769231</v>
      </c>
      <c r="I4698" s="0" t="str">
        <f aca="false">IF(AND(B4698&gt;H4698,E4698&lt;H4698),-1,IF(AND(B4698&lt;H4698,E4698&gt;H4698),1,""))</f>
        <v/>
      </c>
      <c r="J4698" s="6" t="str">
        <f aca="false">IF(AND(I4698=-1,J4697=""),-1,IF(AND(I4698=1,J4697=""),1,IF(OR(AND(I4698="",J4697=1),AND(I4698="",J4697=-1),I4698=J4697),J4697,"")))</f>
        <v/>
      </c>
      <c r="K4698" s="0" t="str">
        <f aca="false">IF(AND(J4697=1,J4696=""),INDEX(DealTypes,1),IF(AND(J4697=-1,J4696=""),INDEX(DealTypes,2),IF(OR(AND(J4697="",J4696=1),AND(J4697="",J4696=-1)),INDEX(DealTypes,3),"")))</f>
        <v/>
      </c>
      <c r="L4698" s="6" t="str">
        <f aca="false">IF(K4698=INDEX(DealTypes,1),B4698+Spread,IF(K4698=INDEX(DealTypes,2),B4698,IF(OR(K4698=INDEX(DealTypes,3),N(L4697)=0),"",L4697)))</f>
        <v/>
      </c>
      <c r="M4698" s="6" t="str">
        <f aca="false">IF(N4698&lt;&gt;"",IF(COUNTIF(N$3:N4698,N4698)=1,MAX(M$4:M4697)+1,""),"")</f>
        <v/>
      </c>
      <c r="N4698" s="7" t="str">
        <f aca="false">IF(K4698=INDEX(DealTypes,3),IF(I4697=-1,ROUND((B4698-L4697)/Point,0),ROUND((L4697-B4698)/Point,0)),"")</f>
        <v/>
      </c>
      <c r="O4698" s="6" t="str">
        <f aca="false">(IF(AND(N(N4698)&gt;0,I4697=-1),1,IF(AND(N(N4698)&lt;0,I4697=-1),-1,IF(AND(N(N4698)&gt;0,I4697=1),2,IF(AND(N(N4698)&lt;0,I4697=1),-2,"")))))</f>
        <v/>
      </c>
      <c r="P4698" s="0" t="str">
        <f aca="false">IF(N4698&lt;&gt;"",ABS(N4698),"")</f>
        <v/>
      </c>
    </row>
    <row r="4699" customFormat="false" ht="12.8" hidden="false" customHeight="false" outlineLevel="0" collapsed="false">
      <c r="A4699" s="4" t="n">
        <v>44071.125</v>
      </c>
      <c r="B4699" s="5" t="n">
        <v>1.31994</v>
      </c>
      <c r="C4699" s="5" t="n">
        <v>1.31999</v>
      </c>
      <c r="D4699" s="5" t="n">
        <v>1.31859</v>
      </c>
      <c r="E4699" s="5" t="n">
        <v>1.31976</v>
      </c>
      <c r="F4699" s="0" t="n">
        <v>1611</v>
      </c>
      <c r="G4699" s="0" t="n">
        <f aca="false">ROW()-3</f>
        <v>4696</v>
      </c>
      <c r="H4699" s="5" t="n">
        <f aca="true">IF(G4699&gt;(MovingPeriod+MovingShift),AVERAGE(INDIRECT("E"&amp;(ROW()-MovingPeriod-MovingShift)&amp;":"&amp;"E"&amp;ROW()-MovingShift)),"")</f>
        <v>1.32043769230769</v>
      </c>
      <c r="I4699" s="0" t="str">
        <f aca="false">IF(AND(B4699&gt;H4699,E4699&lt;H4699),-1,IF(AND(B4699&lt;H4699,E4699&gt;H4699),1,""))</f>
        <v/>
      </c>
      <c r="J4699" s="6" t="str">
        <f aca="false">IF(AND(I4699=-1,J4698=""),-1,IF(AND(I4699=1,J4698=""),1,IF(OR(AND(I4699="",J4698=1),AND(I4699="",J4698=-1),I4699=J4698),J4698,"")))</f>
        <v/>
      </c>
      <c r="K4699" s="0" t="str">
        <f aca="false">IF(AND(J4698=1,J4697=""),INDEX(DealTypes,1),IF(AND(J4698=-1,J4697=""),INDEX(DealTypes,2),IF(OR(AND(J4698="",J4697=1),AND(J4698="",J4697=-1)),INDEX(DealTypes,3),"")))</f>
        <v/>
      </c>
      <c r="L4699" s="6" t="str">
        <f aca="false">IF(K4699=INDEX(DealTypes,1),B4699+Spread,IF(K4699=INDEX(DealTypes,2),B4699,IF(OR(K4699=INDEX(DealTypes,3),N(L4698)=0),"",L4698)))</f>
        <v/>
      </c>
      <c r="M4699" s="6" t="str">
        <f aca="false">IF(N4699&lt;&gt;"",IF(COUNTIF(N$3:N4699,N4699)=1,MAX(M$4:M4698)+1,""),"")</f>
        <v/>
      </c>
      <c r="N4699" s="7" t="str">
        <f aca="false">IF(K4699=INDEX(DealTypes,3),IF(I4698=-1,ROUND((B4699-L4698)/Point,0),ROUND((L4698-B4699)/Point,0)),"")</f>
        <v/>
      </c>
      <c r="O4699" s="6" t="str">
        <f aca="false">(IF(AND(N(N4699)&gt;0,I4698=-1),1,IF(AND(N(N4699)&lt;0,I4698=-1),-1,IF(AND(N(N4699)&gt;0,I4698=1),2,IF(AND(N(N4699)&lt;0,I4698=1),-2,"")))))</f>
        <v/>
      </c>
      <c r="P4699" s="0" t="str">
        <f aca="false">IF(N4699&lt;&gt;"",ABS(N4699),"")</f>
        <v/>
      </c>
    </row>
    <row r="4700" customFormat="false" ht="12.8" hidden="false" customHeight="false" outlineLevel="0" collapsed="false">
      <c r="A4700" s="4" t="n">
        <v>44071.1666666667</v>
      </c>
      <c r="B4700" s="5" t="n">
        <v>1.31976</v>
      </c>
      <c r="C4700" s="5" t="n">
        <v>1.32161</v>
      </c>
      <c r="D4700" s="5" t="n">
        <v>1.31921</v>
      </c>
      <c r="E4700" s="5" t="n">
        <v>1.32156</v>
      </c>
      <c r="F4700" s="0" t="n">
        <v>1648</v>
      </c>
      <c r="G4700" s="0" t="n">
        <f aca="false">ROW()-3</f>
        <v>4697</v>
      </c>
      <c r="H4700" s="5" t="n">
        <f aca="true">IF(G4700&gt;(MovingPeriod+MovingShift),AVERAGE(INDIRECT("E"&amp;(ROW()-MovingPeriod-MovingShift)&amp;":"&amp;"E"&amp;ROW()-MovingShift)),"")</f>
        <v>1.32034307692308</v>
      </c>
      <c r="I4700" s="6" t="n">
        <f aca="false">IF(AND(B4700&gt;H4700,E4700&lt;H4700),-1,IF(AND(B4700&lt;H4700,E4700&gt;H4700),1,""))</f>
        <v>1</v>
      </c>
      <c r="J4700" s="6" t="n">
        <f aca="false">IF(AND(I4700=-1,J4699=""),-1,IF(AND(I4700=1,J4699=""),1,IF(OR(AND(I4700="",J4699=1),AND(I4700="",J4699=-1),I4700=J4699),J4699,"")))</f>
        <v>1</v>
      </c>
      <c r="K4700" s="0" t="str">
        <f aca="false">IF(AND(J4699=1,J4698=""),INDEX(DealTypes,1),IF(AND(J4699=-1,J4698=""),INDEX(DealTypes,2),IF(OR(AND(J4699="",J4698=1),AND(J4699="",J4698=-1)),INDEX(DealTypes,3),"")))</f>
        <v/>
      </c>
      <c r="L4700" s="6" t="str">
        <f aca="false">IF(K4700=INDEX(DealTypes,1),B4700+Spread,IF(K4700=INDEX(DealTypes,2),B4700,IF(OR(K4700=INDEX(DealTypes,3),N(L4699)=0),"",L4699)))</f>
        <v/>
      </c>
      <c r="M4700" s="6" t="str">
        <f aca="false">IF(N4700&lt;&gt;"",IF(COUNTIF(N$3:N4700,N4700)=1,MAX(M$4:M4699)+1,""),"")</f>
        <v/>
      </c>
      <c r="N4700" s="7" t="str">
        <f aca="false">IF(K4700=INDEX(DealTypes,3),IF(I4699=-1,ROUND((B4700-L4699)/Point,0),ROUND((L4699-B4700)/Point,0)),"")</f>
        <v/>
      </c>
      <c r="O4700" s="6" t="str">
        <f aca="false">(IF(AND(N(N4700)&gt;0,I4699=-1),1,IF(AND(N(N4700)&lt;0,I4699=-1),-1,IF(AND(N(N4700)&gt;0,I4699=1),2,IF(AND(N(N4700)&lt;0,I4699=1),-2,"")))))</f>
        <v/>
      </c>
      <c r="P4700" s="0" t="str">
        <f aca="false">IF(N4700&lt;&gt;"",ABS(N4700),"")</f>
        <v/>
      </c>
    </row>
    <row r="4701" customFormat="false" ht="12.8" hidden="false" customHeight="false" outlineLevel="0" collapsed="false">
      <c r="A4701" s="4" t="n">
        <v>44071.2083333333</v>
      </c>
      <c r="B4701" s="5" t="n">
        <v>1.32155</v>
      </c>
      <c r="C4701" s="5" t="n">
        <v>1.32314</v>
      </c>
      <c r="D4701" s="5" t="n">
        <v>1.32139</v>
      </c>
      <c r="E4701" s="5" t="n">
        <v>1.32314</v>
      </c>
      <c r="F4701" s="0" t="n">
        <v>1835</v>
      </c>
      <c r="G4701" s="0" t="n">
        <f aca="false">ROW()-3</f>
        <v>4698</v>
      </c>
      <c r="H4701" s="5" t="n">
        <f aca="true">IF(G4701&gt;(MovingPeriod+MovingShift),AVERAGE(INDIRECT("E"&amp;(ROW()-MovingPeriod-MovingShift)&amp;":"&amp;"E"&amp;ROW()-MovingShift)),"")</f>
        <v>1.32019</v>
      </c>
      <c r="I4701" s="0" t="str">
        <f aca="false">IF(AND(B4701&gt;H4701,E4701&lt;H4701),-1,IF(AND(B4701&lt;H4701,E4701&gt;H4701),1,""))</f>
        <v/>
      </c>
      <c r="J4701" s="6" t="n">
        <f aca="false">IF(AND(I4701=-1,J4700=""),-1,IF(AND(I4701=1,J4700=""),1,IF(OR(AND(I4701="",J4700=1),AND(I4701="",J4700=-1),I4701=J4700),J4700,"")))</f>
        <v>1</v>
      </c>
      <c r="K4701" s="0" t="str">
        <f aca="false">IF(AND(J4700=1,J4699=""),INDEX(DealTypes,1),IF(AND(J4700=-1,J4699=""),INDEX(DealTypes,2),IF(OR(AND(J4700="",J4699=1),AND(J4700="",J4699=-1)),INDEX(DealTypes,3),"")))</f>
        <v>Buy</v>
      </c>
      <c r="L4701" s="6" t="n">
        <f aca="false">IF(K4701=INDEX(DealTypes,1),B4701+Spread,IF(K4701=INDEX(DealTypes,2),B4701,IF(OR(K4701=INDEX(DealTypes,3),N(L4700)=0),"",L4700)))</f>
        <v>1.32163</v>
      </c>
      <c r="M4701" s="6" t="str">
        <f aca="false">IF(N4701&lt;&gt;"",IF(COUNTIF(N$3:N4701,N4701)=1,MAX(M$4:M4700)+1,""),"")</f>
        <v/>
      </c>
      <c r="N4701" s="7" t="str">
        <f aca="false">IF(K4701=INDEX(DealTypes,3),IF(I4700=-1,ROUND((B4701-L4700)/Point,0),ROUND((L4700-B4701)/Point,0)),"")</f>
        <v/>
      </c>
      <c r="O4701" s="6" t="str">
        <f aca="false">(IF(AND(N(N4701)&gt;0,I4700=-1),1,IF(AND(N(N4701)&lt;0,I4700=-1),-1,IF(AND(N(N4701)&gt;0,I4700=1),2,IF(AND(N(N4701)&lt;0,I4700=1),-2,"")))))</f>
        <v/>
      </c>
      <c r="P4701" s="0" t="str">
        <f aca="false">IF(N4701&lt;&gt;"",ABS(N4701),"")</f>
        <v/>
      </c>
    </row>
    <row r="4702" customFormat="false" ht="12.8" hidden="false" customHeight="false" outlineLevel="0" collapsed="false">
      <c r="A4702" s="4" t="n">
        <v>44071.25</v>
      </c>
      <c r="B4702" s="5" t="n">
        <v>1.32315</v>
      </c>
      <c r="C4702" s="5" t="n">
        <v>1.32475</v>
      </c>
      <c r="D4702" s="5" t="n">
        <v>1.32311</v>
      </c>
      <c r="E4702" s="5" t="n">
        <v>1.32473</v>
      </c>
      <c r="F4702" s="0" t="n">
        <v>1841</v>
      </c>
      <c r="G4702" s="0" t="n">
        <f aca="false">ROW()-3</f>
        <v>4699</v>
      </c>
      <c r="H4702" s="5" t="n">
        <f aca="true">IF(G4702&gt;(MovingPeriod+MovingShift),AVERAGE(INDIRECT("E"&amp;(ROW()-MovingPeriod-MovingShift)&amp;":"&amp;"E"&amp;ROW()-MovingShift)),"")</f>
        <v>1.32010230769231</v>
      </c>
      <c r="I4702" s="0" t="str">
        <f aca="false">IF(AND(B4702&gt;H4702,E4702&lt;H4702),-1,IF(AND(B4702&lt;H4702,E4702&gt;H4702),1,""))</f>
        <v/>
      </c>
      <c r="J4702" s="6" t="n">
        <f aca="false">IF(AND(I4702=-1,J4701=""),-1,IF(AND(I4702=1,J4701=""),1,IF(OR(AND(I4702="",J4701=1),AND(I4702="",J4701=-1),I4702=J4701),J4701,"")))</f>
        <v>1</v>
      </c>
      <c r="K4702" s="0" t="str">
        <f aca="false">IF(AND(J4701=1,J4700=""),INDEX(DealTypes,1),IF(AND(J4701=-1,J4700=""),INDEX(DealTypes,2),IF(OR(AND(J4701="",J4700=1),AND(J4701="",J4700=-1)),INDEX(DealTypes,3),"")))</f>
        <v/>
      </c>
      <c r="L4702" s="6" t="n">
        <f aca="false">IF(K4702=INDEX(DealTypes,1),B4702+Spread,IF(K4702=INDEX(DealTypes,2),B4702,IF(OR(K4702=INDEX(DealTypes,3),N(L4701)=0),"",L4701)))</f>
        <v>1.32163</v>
      </c>
      <c r="M4702" s="6" t="str">
        <f aca="false">IF(N4702&lt;&gt;"",IF(COUNTIF(N$3:N4702,N4702)=1,MAX(M$4:M4701)+1,""),"")</f>
        <v/>
      </c>
      <c r="N4702" s="7" t="str">
        <f aca="false">IF(K4702=INDEX(DealTypes,3),IF(I4701=-1,ROUND((B4702-L4701)/Point,0),ROUND((L4701-B4702)/Point,0)),"")</f>
        <v/>
      </c>
      <c r="O4702" s="6" t="str">
        <f aca="false">(IF(AND(N(N4702)&gt;0,I4701=-1),1,IF(AND(N(N4702)&lt;0,I4701=-1),-1,IF(AND(N(N4702)&gt;0,I4701=1),2,IF(AND(N(N4702)&lt;0,I4701=1),-2,"")))))</f>
        <v/>
      </c>
      <c r="P4702" s="0" t="str">
        <f aca="false">IF(N4702&lt;&gt;"",ABS(N4702),"")</f>
        <v/>
      </c>
    </row>
    <row r="4703" customFormat="false" ht="12.8" hidden="false" customHeight="false" outlineLevel="0" collapsed="false">
      <c r="A4703" s="4" t="n">
        <v>44071.2916666667</v>
      </c>
      <c r="B4703" s="5" t="n">
        <v>1.32473</v>
      </c>
      <c r="C4703" s="5" t="n">
        <v>1.32572</v>
      </c>
      <c r="D4703" s="5" t="n">
        <v>1.32382</v>
      </c>
      <c r="E4703" s="5" t="n">
        <v>1.32565</v>
      </c>
      <c r="F4703" s="0" t="n">
        <v>1309</v>
      </c>
      <c r="G4703" s="0" t="n">
        <f aca="false">ROW()-3</f>
        <v>4700</v>
      </c>
      <c r="H4703" s="5" t="n">
        <f aca="true">IF(G4703&gt;(MovingPeriod+MovingShift),AVERAGE(INDIRECT("E"&amp;(ROW()-MovingPeriod-MovingShift)&amp;":"&amp;"E"&amp;ROW()-MovingShift)),"")</f>
        <v>1.32002</v>
      </c>
      <c r="I4703" s="0" t="str">
        <f aca="false">IF(AND(B4703&gt;H4703,E4703&lt;H4703),-1,IF(AND(B4703&lt;H4703,E4703&gt;H4703),1,""))</f>
        <v/>
      </c>
      <c r="J4703" s="6" t="n">
        <f aca="false">IF(AND(I4703=-1,J4702=""),-1,IF(AND(I4703=1,J4702=""),1,IF(OR(AND(I4703="",J4702=1),AND(I4703="",J4702=-1),I4703=J4702),J4702,"")))</f>
        <v>1</v>
      </c>
      <c r="K4703" s="0" t="str">
        <f aca="false">IF(AND(J4702=1,J4701=""),INDEX(DealTypes,1),IF(AND(J4702=-1,J4701=""),INDEX(DealTypes,2),IF(OR(AND(J4702="",J4701=1),AND(J4702="",J4701=-1)),INDEX(DealTypes,3),"")))</f>
        <v/>
      </c>
      <c r="L4703" s="6" t="n">
        <f aca="false">IF(K4703=INDEX(DealTypes,1),B4703+Spread,IF(K4703=INDEX(DealTypes,2),B4703,IF(OR(K4703=INDEX(DealTypes,3),N(L4702)=0),"",L4702)))</f>
        <v>1.32163</v>
      </c>
      <c r="M4703" s="6" t="str">
        <f aca="false">IF(N4703&lt;&gt;"",IF(COUNTIF(N$3:N4703,N4703)=1,MAX(M$4:M4702)+1,""),"")</f>
        <v/>
      </c>
      <c r="N4703" s="7" t="str">
        <f aca="false">IF(K4703=INDEX(DealTypes,3),IF(I4702=-1,ROUND((B4703-L4702)/Point,0),ROUND((L4702-B4703)/Point,0)),"")</f>
        <v/>
      </c>
      <c r="O4703" s="6" t="str">
        <f aca="false">(IF(AND(N(N4703)&gt;0,I4702=-1),1,IF(AND(N(N4703)&lt;0,I4702=-1),-1,IF(AND(N(N4703)&gt;0,I4702=1),2,IF(AND(N(N4703)&lt;0,I4702=1),-2,"")))))</f>
        <v/>
      </c>
      <c r="P4703" s="0" t="str">
        <f aca="false">IF(N4703&lt;&gt;"",ABS(N4703),"")</f>
        <v/>
      </c>
    </row>
    <row r="4704" customFormat="false" ht="12.8" hidden="false" customHeight="false" outlineLevel="0" collapsed="false">
      <c r="A4704" s="4" t="n">
        <v>44071.3333333333</v>
      </c>
      <c r="B4704" s="5" t="n">
        <v>1.32565</v>
      </c>
      <c r="C4704" s="5" t="n">
        <v>1.32724</v>
      </c>
      <c r="D4704" s="5" t="n">
        <v>1.32537</v>
      </c>
      <c r="E4704" s="5" t="n">
        <v>1.3262</v>
      </c>
      <c r="F4704" s="0" t="n">
        <v>3547</v>
      </c>
      <c r="G4704" s="0" t="n">
        <f aca="false">ROW()-3</f>
        <v>4701</v>
      </c>
      <c r="H4704" s="5" t="n">
        <f aca="true">IF(G4704&gt;(MovingPeriod+MovingShift),AVERAGE(INDIRECT("E"&amp;(ROW()-MovingPeriod-MovingShift)&amp;":"&amp;"E"&amp;ROW()-MovingShift)),"")</f>
        <v>1.32015153846154</v>
      </c>
      <c r="I4704" s="0" t="str">
        <f aca="false">IF(AND(B4704&gt;H4704,E4704&lt;H4704),-1,IF(AND(B4704&lt;H4704,E4704&gt;H4704),1,""))</f>
        <v/>
      </c>
      <c r="J4704" s="6" t="n">
        <f aca="false">IF(AND(I4704=-1,J4703=""),-1,IF(AND(I4704=1,J4703=""),1,IF(OR(AND(I4704="",J4703=1),AND(I4704="",J4703=-1),I4704=J4703),J4703,"")))</f>
        <v>1</v>
      </c>
      <c r="K4704" s="0" t="str">
        <f aca="false">IF(AND(J4703=1,J4702=""),INDEX(DealTypes,1),IF(AND(J4703=-1,J4702=""),INDEX(DealTypes,2),IF(OR(AND(J4703="",J4702=1),AND(J4703="",J4702=-1)),INDEX(DealTypes,3),"")))</f>
        <v/>
      </c>
      <c r="L4704" s="6" t="n">
        <f aca="false">IF(K4704=INDEX(DealTypes,1),B4704+Spread,IF(K4704=INDEX(DealTypes,2),B4704,IF(OR(K4704=INDEX(DealTypes,3),N(L4703)=0),"",L4703)))</f>
        <v>1.32163</v>
      </c>
      <c r="M4704" s="6" t="str">
        <f aca="false">IF(N4704&lt;&gt;"",IF(COUNTIF(N$3:N4704,N4704)=1,MAX(M$4:M4703)+1,""),"")</f>
        <v/>
      </c>
      <c r="N4704" s="7" t="str">
        <f aca="false">IF(K4704=INDEX(DealTypes,3),IF(I4703=-1,ROUND((B4704-L4703)/Point,0),ROUND((L4703-B4704)/Point,0)),"")</f>
        <v/>
      </c>
      <c r="O4704" s="6" t="str">
        <f aca="false">(IF(AND(N(N4704)&gt;0,I4703=-1),1,IF(AND(N(N4704)&lt;0,I4703=-1),-1,IF(AND(N(N4704)&gt;0,I4703=1),2,IF(AND(N(N4704)&lt;0,I4703=1),-2,"")))))</f>
        <v/>
      </c>
      <c r="P4704" s="0" t="str">
        <f aca="false">IF(N4704&lt;&gt;"",ABS(N4704),"")</f>
        <v/>
      </c>
    </row>
    <row r="4705" customFormat="false" ht="12.8" hidden="false" customHeight="false" outlineLevel="0" collapsed="false">
      <c r="A4705" s="4" t="n">
        <v>44071.375</v>
      </c>
      <c r="B4705" s="5" t="n">
        <v>1.3262</v>
      </c>
      <c r="C4705" s="5" t="n">
        <v>1.32681</v>
      </c>
      <c r="D4705" s="5" t="n">
        <v>1.3254</v>
      </c>
      <c r="E4705" s="5" t="n">
        <v>1.32592</v>
      </c>
      <c r="F4705" s="0" t="n">
        <v>3271</v>
      </c>
      <c r="G4705" s="0" t="n">
        <f aca="false">ROW()-3</f>
        <v>4702</v>
      </c>
      <c r="H4705" s="5" t="n">
        <f aca="true">IF(G4705&gt;(MovingPeriod+MovingShift),AVERAGE(INDIRECT("E"&amp;(ROW()-MovingPeriod-MovingShift)&amp;":"&amp;"E"&amp;ROW()-MovingShift)),"")</f>
        <v>1.32014153846154</v>
      </c>
      <c r="I4705" s="6" t="str">
        <f aca="false">IF(AND(B4705&gt;H4705,E4705&lt;H4705),-1,IF(AND(B4705&lt;H4705,E4705&gt;H4705),1,""))</f>
        <v/>
      </c>
      <c r="J4705" s="6" t="n">
        <f aca="false">IF(AND(I4705=-1,J4704=""),-1,IF(AND(I4705=1,J4704=""),1,IF(OR(AND(I4705="",J4704=1),AND(I4705="",J4704=-1),I4705=J4704),J4704,"")))</f>
        <v>1</v>
      </c>
      <c r="K4705" s="0" t="str">
        <f aca="false">IF(AND(J4704=1,J4703=""),INDEX(DealTypes,1),IF(AND(J4704=-1,J4703=""),INDEX(DealTypes,2),IF(OR(AND(J4704="",J4703=1),AND(J4704="",J4703=-1)),INDEX(DealTypes,3),"")))</f>
        <v/>
      </c>
      <c r="L4705" s="6" t="n">
        <f aca="false">IF(K4705=INDEX(DealTypes,1),B4705+Spread,IF(K4705=INDEX(DealTypes,2),B4705,IF(OR(K4705=INDEX(DealTypes,3),N(L4704)=0),"",L4704)))</f>
        <v>1.32163</v>
      </c>
      <c r="M4705" s="6" t="str">
        <f aca="false">IF(N4705&lt;&gt;"",IF(COUNTIF(N$3:N4705,N4705)=1,MAX(M$4:M4704)+1,""),"")</f>
        <v/>
      </c>
      <c r="N4705" s="7" t="str">
        <f aca="false">IF(K4705=INDEX(DealTypes,3),IF(I4704=-1,ROUND((B4705-L4704)/Point,0),ROUND((L4704-B4705)/Point,0)),"")</f>
        <v/>
      </c>
      <c r="O4705" s="6" t="str">
        <f aca="false">(IF(AND(N(N4705)&gt;0,I4704=-1),1,IF(AND(N(N4705)&lt;0,I4704=-1),-1,IF(AND(N(N4705)&gt;0,I4704=1),2,IF(AND(N(N4705)&lt;0,I4704=1),-2,"")))))</f>
        <v/>
      </c>
      <c r="P4705" s="0" t="str">
        <f aca="false">IF(N4705&lt;&gt;"",ABS(N4705),"")</f>
        <v/>
      </c>
    </row>
    <row r="4706" customFormat="false" ht="12.8" hidden="false" customHeight="false" outlineLevel="0" collapsed="false">
      <c r="A4706" s="4" t="n">
        <v>44071.4166666667</v>
      </c>
      <c r="B4706" s="5" t="n">
        <v>1.3259</v>
      </c>
      <c r="C4706" s="5" t="n">
        <v>1.32897</v>
      </c>
      <c r="D4706" s="5" t="n">
        <v>1.32571</v>
      </c>
      <c r="E4706" s="5" t="n">
        <v>1.32688</v>
      </c>
      <c r="F4706" s="0" t="n">
        <v>3967</v>
      </c>
      <c r="G4706" s="0" t="n">
        <f aca="false">ROW()-3</f>
        <v>4703</v>
      </c>
      <c r="H4706" s="5" t="n">
        <f aca="true">IF(G4706&gt;(MovingPeriod+MovingShift),AVERAGE(INDIRECT("E"&amp;(ROW()-MovingPeriod-MovingShift)&amp;":"&amp;"E"&amp;ROW()-MovingShift)),"")</f>
        <v>1.32013846153846</v>
      </c>
      <c r="I4706" s="0" t="str">
        <f aca="false">IF(AND(B4706&gt;H4706,E4706&lt;H4706),-1,IF(AND(B4706&lt;H4706,E4706&gt;H4706),1,""))</f>
        <v/>
      </c>
      <c r="J4706" s="0" t="n">
        <f aca="false">IF(AND(I4706=-1,J4705=""),-1,IF(AND(I4706=1,J4705=""),1,IF(OR(AND(I4706="",J4705=1),AND(I4706="",J4705=-1),I4706=J4705),J4705,"")))</f>
        <v>1</v>
      </c>
      <c r="K4706" s="0" t="str">
        <f aca="false">IF(AND(J4705=1,J4704=""),INDEX(DealTypes,1),IF(AND(J4705=-1,J4704=""),INDEX(DealTypes,2),IF(OR(AND(J4705="",J4704=1),AND(J4705="",J4704=-1)),INDEX(DealTypes,3),"")))</f>
        <v/>
      </c>
      <c r="L4706" s="6" t="n">
        <f aca="false">IF(K4706=INDEX(DealTypes,1),B4706+Spread,IF(K4706=INDEX(DealTypes,2),B4706,IF(OR(K4706=INDEX(DealTypes,3),N(L4705)=0),"",L4705)))</f>
        <v>1.32163</v>
      </c>
      <c r="M4706" s="6" t="str">
        <f aca="false">IF(N4706&lt;&gt;"",IF(COUNTIF(N$3:N4706,N4706)=1,MAX(M$4:M4705)+1,""),"")</f>
        <v/>
      </c>
      <c r="N4706" s="7" t="str">
        <f aca="false">IF(K4706=INDEX(DealTypes,3),IF(I4705=-1,ROUND((B4706-L4705)/Point,0),ROUND((L4705-B4706)/Point,0)),"")</f>
        <v/>
      </c>
      <c r="O4706" s="6" t="str">
        <f aca="false">(IF(AND(N(N4706)&gt;0,I4705=-1),1,IF(AND(N(N4706)&lt;0,I4705=-1),-1,IF(AND(N(N4706)&gt;0,I4705=1),2,IF(AND(N(N4706)&lt;0,I4705=1),-2,"")))))</f>
        <v/>
      </c>
      <c r="P4706" s="0" t="str">
        <f aca="false">IF(N4706&lt;&gt;"",ABS(N4706),"")</f>
        <v/>
      </c>
    </row>
    <row r="4707" customFormat="false" ht="12.8" hidden="false" customHeight="false" outlineLevel="0" collapsed="false">
      <c r="A4707" s="4" t="n">
        <v>44071.4583333333</v>
      </c>
      <c r="B4707" s="5" t="n">
        <v>1.32689</v>
      </c>
      <c r="C4707" s="5" t="n">
        <v>1.32885</v>
      </c>
      <c r="D4707" s="5" t="n">
        <v>1.32558</v>
      </c>
      <c r="E4707" s="5" t="n">
        <v>1.32808</v>
      </c>
      <c r="F4707" s="0" t="n">
        <v>3768</v>
      </c>
      <c r="G4707" s="0" t="n">
        <f aca="false">ROW()-3</f>
        <v>4704</v>
      </c>
      <c r="H4707" s="5" t="n">
        <f aca="true">IF(G4707&gt;(MovingPeriod+MovingShift),AVERAGE(INDIRECT("E"&amp;(ROW()-MovingPeriod-MovingShift)&amp;":"&amp;"E"&amp;ROW()-MovingShift)),"")</f>
        <v>1.32035692307692</v>
      </c>
      <c r="I4707" s="6" t="str">
        <f aca="false">IF(AND(B4707&gt;H4707,E4707&lt;H4707),-1,IF(AND(B4707&lt;H4707,E4707&gt;H4707),1,""))</f>
        <v/>
      </c>
      <c r="J4707" s="0" t="n">
        <f aca="false">IF(AND(I4707=-1,J4706=""),-1,IF(AND(I4707=1,J4706=""),1,IF(OR(AND(I4707="",J4706=1),AND(I4707="",J4706=-1),I4707=J4706),J4706,"")))</f>
        <v>1</v>
      </c>
      <c r="K4707" s="0" t="str">
        <f aca="false">IF(AND(J4706=1,J4705=""),INDEX(DealTypes,1),IF(AND(J4706=-1,J4705=""),INDEX(DealTypes,2),IF(OR(AND(J4706="",J4705=1),AND(J4706="",J4705=-1)),INDEX(DealTypes,3),"")))</f>
        <v/>
      </c>
      <c r="L4707" s="0" t="n">
        <f aca="false">IF(K4707=INDEX(DealTypes,1),B4707+Spread,IF(K4707=INDEX(DealTypes,2),B4707,IF(OR(K4707=INDEX(DealTypes,3),N(L4706)=0),"",L4706)))</f>
        <v>1.32163</v>
      </c>
      <c r="M4707" s="6" t="str">
        <f aca="false">IF(N4707&lt;&gt;"",IF(COUNTIF(N$3:N4707,N4707)=1,MAX(M$4:M4706)+1,""),"")</f>
        <v/>
      </c>
      <c r="N4707" s="7" t="str">
        <f aca="false">IF(K4707=INDEX(DealTypes,3),IF(I4706=-1,ROUND((B4707-L4706)/Point,0),ROUND((L4706-B4707)/Point,0)),"")</f>
        <v/>
      </c>
      <c r="O4707" s="6" t="str">
        <f aca="false">(IF(AND(N(N4707)&gt;0,I4706=-1),1,IF(AND(N(N4707)&lt;0,I4706=-1),-1,IF(AND(N(N4707)&gt;0,I4706=1),2,IF(AND(N(N4707)&lt;0,I4706=1),-2,"")))))</f>
        <v/>
      </c>
      <c r="P4707" s="0" t="str">
        <f aca="false">IF(N4707&lt;&gt;"",ABS(N4707),"")</f>
        <v/>
      </c>
    </row>
    <row r="4708" customFormat="false" ht="12.8" hidden="false" customHeight="false" outlineLevel="0" collapsed="false">
      <c r="A4708" s="4" t="n">
        <v>44071.5</v>
      </c>
      <c r="B4708" s="5" t="n">
        <v>1.32809</v>
      </c>
      <c r="C4708" s="5" t="n">
        <v>1.3296</v>
      </c>
      <c r="D4708" s="5" t="n">
        <v>1.32682</v>
      </c>
      <c r="E4708" s="5" t="n">
        <v>1.32722</v>
      </c>
      <c r="F4708" s="0" t="n">
        <v>3025</v>
      </c>
      <c r="G4708" s="0" t="n">
        <f aca="false">ROW()-3</f>
        <v>4705</v>
      </c>
      <c r="H4708" s="5" t="n">
        <f aca="true">IF(G4708&gt;(MovingPeriod+MovingShift),AVERAGE(INDIRECT("E"&amp;(ROW()-MovingPeriod-MovingShift)&amp;":"&amp;"E"&amp;ROW()-MovingShift)),"")</f>
        <v>1.32081</v>
      </c>
      <c r="I4708" s="6" t="str">
        <f aca="false">IF(AND(B4708&gt;H4708,E4708&lt;H4708),-1,IF(AND(B4708&lt;H4708,E4708&gt;H4708),1,""))</f>
        <v/>
      </c>
      <c r="J4708" s="0" t="n">
        <f aca="false">IF(AND(I4708=-1,J4707=""),-1,IF(AND(I4708=1,J4707=""),1,IF(OR(AND(I4708="",J4707=1),AND(I4708="",J4707=-1),I4708=J4707),J4707,"")))</f>
        <v>1</v>
      </c>
      <c r="K4708" s="0" t="str">
        <f aca="false">IF(AND(J4707=1,J4706=""),INDEX(DealTypes,1),IF(AND(J4707=-1,J4706=""),INDEX(DealTypes,2),IF(OR(AND(J4707="",J4706=1),AND(J4707="",J4706=-1)),INDEX(DealTypes,3),"")))</f>
        <v/>
      </c>
      <c r="L4708" s="0" t="n">
        <f aca="false">IF(K4708=INDEX(DealTypes,1),B4708+Spread,IF(K4708=INDEX(DealTypes,2),B4708,IF(OR(K4708=INDEX(DealTypes,3),N(L4707)=0),"",L4707)))</f>
        <v>1.32163</v>
      </c>
      <c r="M4708" s="6" t="str">
        <f aca="false">IF(N4708&lt;&gt;"",IF(COUNTIF(N$3:N4708,N4708)=1,MAX(M$4:M4707)+1,""),"")</f>
        <v/>
      </c>
      <c r="N4708" s="7" t="str">
        <f aca="false">IF(K4708=INDEX(DealTypes,3),IF(I4707=-1,ROUND((B4708-L4707)/Point,0),ROUND((L4707-B4708)/Point,0)),"")</f>
        <v/>
      </c>
      <c r="O4708" s="6" t="str">
        <f aca="false">(IF(AND(N(N4708)&gt;0,I4707=-1),1,IF(AND(N(N4708)&lt;0,I4707=-1),-1,IF(AND(N(N4708)&gt;0,I4707=1),2,IF(AND(N(N4708)&lt;0,I4707=1),-2,"")))))</f>
        <v/>
      </c>
      <c r="P4708" s="0" t="str">
        <f aca="false">IF(N4708&lt;&gt;"",ABS(N4708),"")</f>
        <v/>
      </c>
    </row>
    <row r="4709" customFormat="false" ht="12.8" hidden="false" customHeight="false" outlineLevel="0" collapsed="false">
      <c r="A4709" s="4" t="n">
        <v>44071.5416666667</v>
      </c>
      <c r="B4709" s="5" t="n">
        <v>1.32722</v>
      </c>
      <c r="C4709" s="5" t="n">
        <v>1.33048</v>
      </c>
      <c r="D4709" s="5" t="n">
        <v>1.32702</v>
      </c>
      <c r="E4709" s="5" t="n">
        <v>1.33035</v>
      </c>
      <c r="F4709" s="0" t="n">
        <v>2639</v>
      </c>
      <c r="G4709" s="0" t="n">
        <f aca="false">ROW()-3</f>
        <v>4706</v>
      </c>
      <c r="H4709" s="5" t="n">
        <f aca="true">IF(G4709&gt;(MovingPeriod+MovingShift),AVERAGE(INDIRECT("E"&amp;(ROW()-MovingPeriod-MovingShift)&amp;":"&amp;"E"&amp;ROW()-MovingShift)),"")</f>
        <v>1.32102846153846</v>
      </c>
      <c r="I4709" s="6" t="str">
        <f aca="false">IF(AND(B4709&gt;H4709,E4709&lt;H4709),-1,IF(AND(B4709&lt;H4709,E4709&gt;H4709),1,""))</f>
        <v/>
      </c>
      <c r="J4709" s="0" t="n">
        <f aca="false">IF(AND(I4709=-1,J4708=""),-1,IF(AND(I4709=1,J4708=""),1,IF(OR(AND(I4709="",J4708=1),AND(I4709="",J4708=-1),I4709=J4708),J4708,"")))</f>
        <v>1</v>
      </c>
      <c r="K4709" s="0" t="str">
        <f aca="false">IF(AND(J4708=1,J4707=""),INDEX(DealTypes,1),IF(AND(J4708=-1,J4707=""),INDEX(DealTypes,2),IF(OR(AND(J4708="",J4707=1),AND(J4708="",J4707=-1)),INDEX(DealTypes,3),"")))</f>
        <v/>
      </c>
      <c r="L4709" s="0" t="n">
        <f aca="false">IF(K4709=INDEX(DealTypes,1),B4709+Spread,IF(K4709=INDEX(DealTypes,2),B4709,IF(OR(K4709=INDEX(DealTypes,3),N(L4708)=0),"",L4708)))</f>
        <v>1.32163</v>
      </c>
      <c r="M4709" s="6" t="str">
        <f aca="false">IF(N4709&lt;&gt;"",IF(COUNTIF(N$3:N4709,N4709)=1,MAX(M$4:M4708)+1,""),"")</f>
        <v/>
      </c>
      <c r="N4709" s="7" t="str">
        <f aca="false">IF(K4709=INDEX(DealTypes,3),IF(I4708=-1,ROUND((B4709-L4708)/Point,0),ROUND((L4708-B4709)/Point,0)),"")</f>
        <v/>
      </c>
      <c r="O4709" s="6" t="str">
        <f aca="false">(IF(AND(N(N4709)&gt;0,I4708=-1),1,IF(AND(N(N4709)&lt;0,I4708=-1),-1,IF(AND(N(N4709)&gt;0,I4708=1),2,IF(AND(N(N4709)&lt;0,I4708=1),-2,"")))))</f>
        <v/>
      </c>
      <c r="P4709" s="0" t="str">
        <f aca="false">IF(N4709&lt;&gt;"",ABS(N4709),"")</f>
        <v/>
      </c>
    </row>
    <row r="4710" customFormat="false" ht="12.8" hidden="false" customHeight="false" outlineLevel="0" collapsed="false">
      <c r="A4710" s="4" t="n">
        <v>44071.5833333333</v>
      </c>
      <c r="B4710" s="5" t="n">
        <v>1.33034</v>
      </c>
      <c r="C4710" s="5" t="n">
        <v>1.33167</v>
      </c>
      <c r="D4710" s="5" t="n">
        <v>1.32988</v>
      </c>
      <c r="E4710" s="5" t="n">
        <v>1.33107</v>
      </c>
      <c r="F4710" s="0" t="n">
        <v>2887</v>
      </c>
      <c r="G4710" s="0" t="n">
        <f aca="false">ROW()-3</f>
        <v>4707</v>
      </c>
      <c r="H4710" s="5" t="n">
        <f aca="true">IF(G4710&gt;(MovingPeriod+MovingShift),AVERAGE(INDIRECT("E"&amp;(ROW()-MovingPeriod-MovingShift)&amp;":"&amp;"E"&amp;ROW()-MovingShift)),"")</f>
        <v>1.32164</v>
      </c>
      <c r="I4710" s="0" t="str">
        <f aca="false">IF(AND(B4710&gt;H4710,E4710&lt;H4710),-1,IF(AND(B4710&lt;H4710,E4710&gt;H4710),1,""))</f>
        <v/>
      </c>
      <c r="J4710" s="0" t="n">
        <f aca="false">IF(AND(I4710=-1,J4709=""),-1,IF(AND(I4710=1,J4709=""),1,IF(OR(AND(I4710="",J4709=1),AND(I4710="",J4709=-1),I4710=J4709),J4709,"")))</f>
        <v>1</v>
      </c>
      <c r="K4710" s="0" t="str">
        <f aca="false">IF(AND(J4709=1,J4708=""),INDEX(DealTypes,1),IF(AND(J4709=-1,J4708=""),INDEX(DealTypes,2),IF(OR(AND(J4709="",J4708=1),AND(J4709="",J4708=-1)),INDEX(DealTypes,3),"")))</f>
        <v/>
      </c>
      <c r="L4710" s="0" t="n">
        <f aca="false">IF(K4710=INDEX(DealTypes,1),B4710+Spread,IF(K4710=INDEX(DealTypes,2),B4710,IF(OR(K4710=INDEX(DealTypes,3),N(L4709)=0),"",L4709)))</f>
        <v>1.32163</v>
      </c>
      <c r="M4710" s="6" t="str">
        <f aca="false">IF(N4710&lt;&gt;"",IF(COUNTIF(N$3:N4710,N4710)=1,MAX(M$4:M4709)+1,""),"")</f>
        <v/>
      </c>
      <c r="N4710" s="7" t="str">
        <f aca="false">IF(K4710=INDEX(DealTypes,3),IF(I4709=-1,ROUND((B4710-L4709)/Point,0),ROUND((L4709-B4710)/Point,0)),"")</f>
        <v/>
      </c>
      <c r="O4710" s="6" t="str">
        <f aca="false">(IF(AND(N(N4710)&gt;0,I4709=-1),1,IF(AND(N(N4710)&lt;0,I4709=-1),-1,IF(AND(N(N4710)&gt;0,I4709=1),2,IF(AND(N(N4710)&lt;0,I4709=1),-2,"")))))</f>
        <v/>
      </c>
      <c r="P4710" s="0" t="str">
        <f aca="false">IF(N4710&lt;&gt;"",ABS(N4710),"")</f>
        <v/>
      </c>
    </row>
    <row r="4711" customFormat="false" ht="12.8" hidden="false" customHeight="false" outlineLevel="0" collapsed="false">
      <c r="A4711" s="4" t="n">
        <v>44071.625</v>
      </c>
      <c r="B4711" s="5" t="n">
        <v>1.33107</v>
      </c>
      <c r="C4711" s="5" t="n">
        <v>1.33203</v>
      </c>
      <c r="D4711" s="5" t="n">
        <v>1.32706</v>
      </c>
      <c r="E4711" s="5" t="n">
        <v>1.32716</v>
      </c>
      <c r="F4711" s="0" t="n">
        <v>3445</v>
      </c>
      <c r="G4711" s="0" t="n">
        <f aca="false">ROW()-3</f>
        <v>4708</v>
      </c>
      <c r="H4711" s="5" t="n">
        <f aca="true">IF(G4711&gt;(MovingPeriod+MovingShift),AVERAGE(INDIRECT("E"&amp;(ROW()-MovingPeriod-MovingShift)&amp;":"&amp;"E"&amp;ROW()-MovingShift)),"")</f>
        <v>1.32203923076923</v>
      </c>
      <c r="I4711" s="0" t="str">
        <f aca="false">IF(AND(B4711&gt;H4711,E4711&lt;H4711),-1,IF(AND(B4711&lt;H4711,E4711&gt;H4711),1,""))</f>
        <v/>
      </c>
      <c r="J4711" s="6" t="n">
        <f aca="false">IF(AND(I4711=-1,J4710=""),-1,IF(AND(I4711=1,J4710=""),1,IF(OR(AND(I4711="",J4710=1),AND(I4711="",J4710=-1),I4711=J4710),J4710,"")))</f>
        <v>1</v>
      </c>
      <c r="K4711" s="0" t="str">
        <f aca="false">IF(AND(J4710=1,J4709=""),INDEX(DealTypes,1),IF(AND(J4710=-1,J4709=""),INDEX(DealTypes,2),IF(OR(AND(J4710="",J4709=1),AND(J4710="",J4709=-1)),INDEX(DealTypes,3),"")))</f>
        <v/>
      </c>
      <c r="L4711" s="0" t="n">
        <f aca="false">IF(K4711=INDEX(DealTypes,1),B4711+Spread,IF(K4711=INDEX(DealTypes,2),B4711,IF(OR(K4711=INDEX(DealTypes,3),N(L4710)=0),"",L4710)))</f>
        <v>1.32163</v>
      </c>
      <c r="M4711" s="6" t="str">
        <f aca="false">IF(N4711&lt;&gt;"",IF(COUNTIF(N$3:N4711,N4711)=1,MAX(M$4:M4710)+1,""),"")</f>
        <v/>
      </c>
      <c r="N4711" s="7" t="str">
        <f aca="false">IF(K4711=INDEX(DealTypes,3),IF(I4710=-1,ROUND((B4711-L4710)/Point,0),ROUND((L4710-B4711)/Point,0)),"")</f>
        <v/>
      </c>
      <c r="O4711" s="6" t="str">
        <f aca="false">(IF(AND(N(N4711)&gt;0,I4710=-1),1,IF(AND(N(N4711)&lt;0,I4710=-1),-1,IF(AND(N(N4711)&gt;0,I4710=1),2,IF(AND(N(N4711)&lt;0,I4710=1),-2,"")))))</f>
        <v/>
      </c>
      <c r="P4711" s="0" t="str">
        <f aca="false">IF(N4711&lt;&gt;"",ABS(N4711),"")</f>
        <v/>
      </c>
    </row>
    <row r="4712" customFormat="false" ht="12.8" hidden="false" customHeight="false" outlineLevel="0" collapsed="false">
      <c r="A4712" s="4" t="n">
        <v>44071.6666666667</v>
      </c>
      <c r="B4712" s="5" t="n">
        <v>1.32716</v>
      </c>
      <c r="C4712" s="5" t="n">
        <v>1.33006</v>
      </c>
      <c r="D4712" s="5" t="n">
        <v>1.32622</v>
      </c>
      <c r="E4712" s="5" t="n">
        <v>1.32887</v>
      </c>
      <c r="F4712" s="0" t="n">
        <v>4539</v>
      </c>
      <c r="G4712" s="0" t="n">
        <f aca="false">ROW()-3</f>
        <v>4709</v>
      </c>
      <c r="H4712" s="5" t="n">
        <f aca="true">IF(G4712&gt;(MovingPeriod+MovingShift),AVERAGE(INDIRECT("E"&amp;(ROW()-MovingPeriod-MovingShift)&amp;":"&amp;"E"&amp;ROW()-MovingShift)),"")</f>
        <v>1.32254384615385</v>
      </c>
      <c r="I4712" s="0" t="str">
        <f aca="false">IF(AND(B4712&gt;H4712,E4712&lt;H4712),-1,IF(AND(B4712&lt;H4712,E4712&gt;H4712),1,""))</f>
        <v/>
      </c>
      <c r="J4712" s="6" t="n">
        <f aca="false">IF(AND(I4712=-1,J4711=""),-1,IF(AND(I4712=1,J4711=""),1,IF(OR(AND(I4712="",J4711=1),AND(I4712="",J4711=-1),I4712=J4711),J4711,"")))</f>
        <v>1</v>
      </c>
      <c r="K4712" s="0" t="str">
        <f aca="false">IF(AND(J4711=1,J4710=""),INDEX(DealTypes,1),IF(AND(J4711=-1,J4710=""),INDEX(DealTypes,2),IF(OR(AND(J4711="",J4710=1),AND(J4711="",J4710=-1)),INDEX(DealTypes,3),"")))</f>
        <v/>
      </c>
      <c r="L4712" s="6" t="n">
        <f aca="false">IF(K4712=INDEX(DealTypes,1),B4712+Spread,IF(K4712=INDEX(DealTypes,2),B4712,IF(OR(K4712=INDEX(DealTypes,3),N(L4711)=0),"",L4711)))</f>
        <v>1.32163</v>
      </c>
      <c r="M4712" s="6" t="str">
        <f aca="false">IF(N4712&lt;&gt;"",IF(COUNTIF(N$3:N4712,N4712)=1,MAX(M$4:M4711)+1,""),"")</f>
        <v/>
      </c>
      <c r="N4712" s="7" t="str">
        <f aca="false">IF(K4712=INDEX(DealTypes,3),IF(I4711=-1,ROUND((B4712-L4711)/Point,0),ROUND((L4711-B4712)/Point,0)),"")</f>
        <v/>
      </c>
      <c r="O4712" s="6" t="str">
        <f aca="false">(IF(AND(N(N4712)&gt;0,I4711=-1),1,IF(AND(N(N4712)&lt;0,I4711=-1),-1,IF(AND(N(N4712)&gt;0,I4711=1),2,IF(AND(N(N4712)&lt;0,I4711=1),-2,"")))))</f>
        <v/>
      </c>
      <c r="P4712" s="0" t="str">
        <f aca="false">IF(N4712&lt;&gt;"",ABS(N4712),"")</f>
        <v/>
      </c>
    </row>
    <row r="4713" customFormat="false" ht="12.8" hidden="false" customHeight="false" outlineLevel="0" collapsed="false">
      <c r="A4713" s="4" t="n">
        <v>44071.7083333333</v>
      </c>
      <c r="B4713" s="5" t="n">
        <v>1.32891</v>
      </c>
      <c r="C4713" s="5" t="n">
        <v>1.33408</v>
      </c>
      <c r="D4713" s="5" t="n">
        <v>1.32751</v>
      </c>
      <c r="E4713" s="5" t="n">
        <v>1.33292</v>
      </c>
      <c r="F4713" s="0" t="n">
        <v>5207</v>
      </c>
      <c r="G4713" s="0" t="n">
        <f aca="false">ROW()-3</f>
        <v>4710</v>
      </c>
      <c r="H4713" s="5" t="n">
        <f aca="true">IF(G4713&gt;(MovingPeriod+MovingShift),AVERAGE(INDIRECT("E"&amp;(ROW()-MovingPeriod-MovingShift)&amp;":"&amp;"E"&amp;ROW()-MovingShift)),"")</f>
        <v>1.32319769230769</v>
      </c>
      <c r="I4713" s="0" t="str">
        <f aca="false">IF(AND(B4713&gt;H4713,E4713&lt;H4713),-1,IF(AND(B4713&lt;H4713,E4713&gt;H4713),1,""))</f>
        <v/>
      </c>
      <c r="J4713" s="6" t="n">
        <f aca="false">IF(AND(I4713=-1,J4712=""),-1,IF(AND(I4713=1,J4712=""),1,IF(OR(AND(I4713="",J4712=1),AND(I4713="",J4712=-1),I4713=J4712),J4712,"")))</f>
        <v>1</v>
      </c>
      <c r="K4713" s="0" t="str">
        <f aca="false">IF(AND(J4712=1,J4711=""),INDEX(DealTypes,1),IF(AND(J4712=-1,J4711=""),INDEX(DealTypes,2),IF(OR(AND(J4712="",J4711=1),AND(J4712="",J4711=-1)),INDEX(DealTypes,3),"")))</f>
        <v/>
      </c>
      <c r="L4713" s="6" t="n">
        <f aca="false">IF(K4713=INDEX(DealTypes,1),B4713+Spread,IF(K4713=INDEX(DealTypes,2),B4713,IF(OR(K4713=INDEX(DealTypes,3),N(L4712)=0),"",L4712)))</f>
        <v>1.32163</v>
      </c>
      <c r="M4713" s="6" t="str">
        <f aca="false">IF(N4713&lt;&gt;"",IF(COUNTIF(N$3:N4713,N4713)=1,MAX(M$4:M4712)+1,""),"")</f>
        <v/>
      </c>
      <c r="N4713" s="7" t="str">
        <f aca="false">IF(K4713=INDEX(DealTypes,3),IF(I4712=-1,ROUND((B4713-L4712)/Point,0),ROUND((L4712-B4713)/Point,0)),"")</f>
        <v/>
      </c>
      <c r="O4713" s="6" t="str">
        <f aca="false">(IF(AND(N(N4713)&gt;0,I4712=-1),1,IF(AND(N(N4713)&lt;0,I4712=-1),-1,IF(AND(N(N4713)&gt;0,I4712=1),2,IF(AND(N(N4713)&lt;0,I4712=1),-2,"")))))</f>
        <v/>
      </c>
      <c r="P4713" s="0" t="str">
        <f aca="false">IF(N4713&lt;&gt;"",ABS(N4713),"")</f>
        <v/>
      </c>
    </row>
    <row r="4714" customFormat="false" ht="12.8" hidden="false" customHeight="false" outlineLevel="0" collapsed="false">
      <c r="A4714" s="4" t="n">
        <v>44071.75</v>
      </c>
      <c r="B4714" s="5" t="n">
        <v>1.3329</v>
      </c>
      <c r="C4714" s="5" t="n">
        <v>1.33563</v>
      </c>
      <c r="D4714" s="5" t="n">
        <v>1.33277</v>
      </c>
      <c r="E4714" s="5" t="n">
        <v>1.33401</v>
      </c>
      <c r="F4714" s="0" t="n">
        <v>3217</v>
      </c>
      <c r="G4714" s="0" t="n">
        <f aca="false">ROW()-3</f>
        <v>4711</v>
      </c>
      <c r="H4714" s="5" t="n">
        <f aca="true">IF(G4714&gt;(MovingPeriod+MovingShift),AVERAGE(INDIRECT("E"&amp;(ROW()-MovingPeriod-MovingShift)&amp;":"&amp;"E"&amp;ROW()-MovingShift)),"")</f>
        <v>1.32376307692308</v>
      </c>
      <c r="I4714" s="0" t="str">
        <f aca="false">IF(AND(B4714&gt;H4714,E4714&lt;H4714),-1,IF(AND(B4714&lt;H4714,E4714&gt;H4714),1,""))</f>
        <v/>
      </c>
      <c r="J4714" s="6" t="n">
        <f aca="false">IF(AND(I4714=-1,J4713=""),-1,IF(AND(I4714=1,J4713=""),1,IF(OR(AND(I4714="",J4713=1),AND(I4714="",J4713=-1),I4714=J4713),J4713,"")))</f>
        <v>1</v>
      </c>
      <c r="K4714" s="0" t="str">
        <f aca="false">IF(AND(J4713=1,J4712=""),INDEX(DealTypes,1),IF(AND(J4713=-1,J4712=""),INDEX(DealTypes,2),IF(OR(AND(J4713="",J4712=1),AND(J4713="",J4712=-1)),INDEX(DealTypes,3),"")))</f>
        <v/>
      </c>
      <c r="L4714" s="6" t="n">
        <f aca="false">IF(K4714=INDEX(DealTypes,1),B4714+Spread,IF(K4714=INDEX(DealTypes,2),B4714,IF(OR(K4714=INDEX(DealTypes,3),N(L4713)=0),"",L4713)))</f>
        <v>1.32163</v>
      </c>
      <c r="M4714" s="6" t="str">
        <f aca="false">IF(N4714&lt;&gt;"",IF(COUNTIF(N$3:N4714,N4714)=1,MAX(M$4:M4713)+1,""),"")</f>
        <v/>
      </c>
      <c r="N4714" s="7" t="str">
        <f aca="false">IF(K4714=INDEX(DealTypes,3),IF(I4713=-1,ROUND((B4714-L4713)/Point,0),ROUND((L4713-B4714)/Point,0)),"")</f>
        <v/>
      </c>
      <c r="O4714" s="6" t="str">
        <f aca="false">(IF(AND(N(N4714)&gt;0,I4713=-1),1,IF(AND(N(N4714)&lt;0,I4713=-1),-1,IF(AND(N(N4714)&gt;0,I4713=1),2,IF(AND(N(N4714)&lt;0,I4713=1),-2,"")))))</f>
        <v/>
      </c>
      <c r="P4714" s="0" t="str">
        <f aca="false">IF(N4714&lt;&gt;"",ABS(N4714),"")</f>
        <v/>
      </c>
    </row>
    <row r="4715" customFormat="false" ht="12.8" hidden="false" customHeight="false" outlineLevel="0" collapsed="false">
      <c r="A4715" s="4" t="n">
        <v>44071.7916666667</v>
      </c>
      <c r="B4715" s="5" t="n">
        <v>1.33401</v>
      </c>
      <c r="C4715" s="5" t="n">
        <v>1.33509</v>
      </c>
      <c r="D4715" s="5" t="n">
        <v>1.33269</v>
      </c>
      <c r="E4715" s="5" t="n">
        <v>1.33269</v>
      </c>
      <c r="F4715" s="0" t="n">
        <v>1692</v>
      </c>
      <c r="G4715" s="0" t="n">
        <f aca="false">ROW()-3</f>
        <v>4712</v>
      </c>
      <c r="H4715" s="5" t="n">
        <f aca="true">IF(G4715&gt;(MovingPeriod+MovingShift),AVERAGE(INDIRECT("E"&amp;(ROW()-MovingPeriod-MovingShift)&amp;":"&amp;"E"&amp;ROW()-MovingShift)),"")</f>
        <v>1.32454846153846</v>
      </c>
      <c r="I4715" s="0" t="str">
        <f aca="false">IF(AND(B4715&gt;H4715,E4715&lt;H4715),-1,IF(AND(B4715&lt;H4715,E4715&gt;H4715),1,""))</f>
        <v/>
      </c>
      <c r="J4715" s="6" t="n">
        <f aca="false">IF(AND(I4715=-1,J4714=""),-1,IF(AND(I4715=1,J4714=""),1,IF(OR(AND(I4715="",J4714=1),AND(I4715="",J4714=-1),I4715=J4714),J4714,"")))</f>
        <v>1</v>
      </c>
      <c r="K4715" s="0" t="str">
        <f aca="false">IF(AND(J4714=1,J4713=""),INDEX(DealTypes,1),IF(AND(J4714=-1,J4713=""),INDEX(DealTypes,2),IF(OR(AND(J4714="",J4713=1),AND(J4714="",J4713=-1)),INDEX(DealTypes,3),"")))</f>
        <v/>
      </c>
      <c r="L4715" s="6" t="n">
        <f aca="false">IF(K4715=INDEX(DealTypes,1),B4715+Spread,IF(K4715=INDEX(DealTypes,2),B4715,IF(OR(K4715=INDEX(DealTypes,3),N(L4714)=0),"",L4714)))</f>
        <v>1.32163</v>
      </c>
      <c r="M4715" s="6" t="str">
        <f aca="false">IF(N4715&lt;&gt;"",IF(COUNTIF(N$3:N4715,N4715)=1,MAX(M$4:M4714)+1,""),"")</f>
        <v/>
      </c>
      <c r="N4715" s="7" t="str">
        <f aca="false">IF(K4715=INDEX(DealTypes,3),IF(I4714=-1,ROUND((B4715-L4714)/Point,0),ROUND((L4714-B4715)/Point,0)),"")</f>
        <v/>
      </c>
      <c r="O4715" s="6" t="str">
        <f aca="false">(IF(AND(N(N4715)&gt;0,I4714=-1),1,IF(AND(N(N4715)&lt;0,I4714=-1),-1,IF(AND(N(N4715)&gt;0,I4714=1),2,IF(AND(N(N4715)&lt;0,I4714=1),-2,"")))))</f>
        <v/>
      </c>
      <c r="P4715" s="0" t="str">
        <f aca="false">IF(N4715&lt;&gt;"",ABS(N4715),"")</f>
        <v/>
      </c>
    </row>
    <row r="4716" customFormat="false" ht="12.8" hidden="false" customHeight="false" outlineLevel="0" collapsed="false">
      <c r="A4716" s="4" t="n">
        <v>44071.8333333333</v>
      </c>
      <c r="B4716" s="5" t="n">
        <v>1.33269</v>
      </c>
      <c r="C4716" s="5" t="n">
        <v>1.3336</v>
      </c>
      <c r="D4716" s="5" t="n">
        <v>1.33221</v>
      </c>
      <c r="E4716" s="5" t="n">
        <v>1.33279</v>
      </c>
      <c r="F4716" s="0" t="n">
        <v>1624</v>
      </c>
      <c r="G4716" s="0" t="n">
        <f aca="false">ROW()-3</f>
        <v>4713</v>
      </c>
      <c r="H4716" s="5" t="n">
        <f aca="true">IF(G4716&gt;(MovingPeriod+MovingShift),AVERAGE(INDIRECT("E"&amp;(ROW()-MovingPeriod-MovingShift)&amp;":"&amp;"E"&amp;ROW()-MovingShift)),"")</f>
        <v>1.32542692307692</v>
      </c>
      <c r="I4716" s="0" t="str">
        <f aca="false">IF(AND(B4716&gt;H4716,E4716&lt;H4716),-1,IF(AND(B4716&lt;H4716,E4716&gt;H4716),1,""))</f>
        <v/>
      </c>
      <c r="J4716" s="0" t="n">
        <f aca="false">IF(AND(I4716=-1,J4715=""),-1,IF(AND(I4716=1,J4715=""),1,IF(OR(AND(I4716="",J4715=1),AND(I4716="",J4715=-1),I4716=J4715),J4715,"")))</f>
        <v>1</v>
      </c>
      <c r="K4716" s="0" t="str">
        <f aca="false">IF(AND(J4715=1,J4714=""),INDEX(DealTypes,1),IF(AND(J4715=-1,J4714=""),INDEX(DealTypes,2),IF(OR(AND(J4715="",J4714=1),AND(J4715="",J4714=-1)),INDEX(DealTypes,3),"")))</f>
        <v/>
      </c>
      <c r="L4716" s="6" t="n">
        <f aca="false">IF(K4716=INDEX(DealTypes,1),B4716+Spread,IF(K4716=INDEX(DealTypes,2),B4716,IF(OR(K4716=INDEX(DealTypes,3),N(L4715)=0),"",L4715)))</f>
        <v>1.32163</v>
      </c>
      <c r="M4716" s="6" t="str">
        <f aca="false">IF(N4716&lt;&gt;"",IF(COUNTIF(N$3:N4716,N4716)=1,MAX(M$4:M4715)+1,""),"")</f>
        <v/>
      </c>
      <c r="N4716" s="7" t="str">
        <f aca="false">IF(K4716=INDEX(DealTypes,3),IF(I4715=-1,ROUND((B4716-L4715)/Point,0),ROUND((L4715-B4716)/Point,0)),"")</f>
        <v/>
      </c>
      <c r="O4716" s="6" t="str">
        <f aca="false">(IF(AND(N(N4716)&gt;0,I4715=-1),1,IF(AND(N(N4716)&lt;0,I4715=-1),-1,IF(AND(N(N4716)&gt;0,I4715=1),2,IF(AND(N(N4716)&lt;0,I4715=1),-2,"")))))</f>
        <v/>
      </c>
      <c r="P4716" s="0" t="str">
        <f aca="false">IF(N4716&lt;&gt;"",ABS(N4716),"")</f>
        <v/>
      </c>
    </row>
    <row r="4717" customFormat="false" ht="12.8" hidden="false" customHeight="false" outlineLevel="0" collapsed="false">
      <c r="A4717" s="4" t="n">
        <v>44071.875</v>
      </c>
      <c r="B4717" s="5" t="n">
        <v>1.33279</v>
      </c>
      <c r="C4717" s="5" t="n">
        <v>1.33428</v>
      </c>
      <c r="D4717" s="5" t="n">
        <v>1.33268</v>
      </c>
      <c r="E4717" s="5" t="n">
        <v>1.33428</v>
      </c>
      <c r="F4717" s="0" t="n">
        <v>1318</v>
      </c>
      <c r="G4717" s="0" t="n">
        <f aca="false">ROW()-3</f>
        <v>4714</v>
      </c>
      <c r="H4717" s="5" t="n">
        <f aca="true">IF(G4717&gt;(MovingPeriod+MovingShift),AVERAGE(INDIRECT("E"&amp;(ROW()-MovingPeriod-MovingShift)&amp;":"&amp;"E"&amp;ROW()-MovingShift)),"")</f>
        <v>1.32597846153846</v>
      </c>
      <c r="I4717" s="6" t="str">
        <f aca="false">IF(AND(B4717&gt;H4717,E4717&lt;H4717),-1,IF(AND(B4717&lt;H4717,E4717&gt;H4717),1,""))</f>
        <v/>
      </c>
      <c r="J4717" s="0" t="n">
        <f aca="false">IF(AND(I4717=-1,J4716=""),-1,IF(AND(I4717=1,J4716=""),1,IF(OR(AND(I4717="",J4716=1),AND(I4717="",J4716=-1),I4717=J4716),J4716,"")))</f>
        <v>1</v>
      </c>
      <c r="K4717" s="0" t="str">
        <f aca="false">IF(AND(J4716=1,J4715=""),INDEX(DealTypes,1),IF(AND(J4716=-1,J4715=""),INDEX(DealTypes,2),IF(OR(AND(J4716="",J4715=1),AND(J4716="",J4715=-1)),INDEX(DealTypes,3),"")))</f>
        <v/>
      </c>
      <c r="L4717" s="0" t="n">
        <f aca="false">IF(K4717=INDEX(DealTypes,1),B4717+Spread,IF(K4717=INDEX(DealTypes,2),B4717,IF(OR(K4717=INDEX(DealTypes,3),N(L4716)=0),"",L4716)))</f>
        <v>1.32163</v>
      </c>
      <c r="M4717" s="6" t="str">
        <f aca="false">IF(N4717&lt;&gt;"",IF(COUNTIF(N$3:N4717,N4717)=1,MAX(M$4:M4716)+1,""),"")</f>
        <v/>
      </c>
      <c r="N4717" s="7" t="str">
        <f aca="false">IF(K4717=INDEX(DealTypes,3),IF(I4716=-1,ROUND((B4717-L4716)/Point,0),ROUND((L4716-B4717)/Point,0)),"")</f>
        <v/>
      </c>
      <c r="O4717" s="6" t="str">
        <f aca="false">(IF(AND(N(N4717)&gt;0,I4716=-1),1,IF(AND(N(N4717)&lt;0,I4716=-1),-1,IF(AND(N(N4717)&gt;0,I4716=1),2,IF(AND(N(N4717)&lt;0,I4716=1),-2,"")))))</f>
        <v/>
      </c>
      <c r="P4717" s="0" t="str">
        <f aca="false">IF(N4717&lt;&gt;"",ABS(N4717),"")</f>
        <v/>
      </c>
    </row>
    <row r="4718" customFormat="false" ht="12.8" hidden="false" customHeight="false" outlineLevel="0" collapsed="false">
      <c r="A4718" s="4" t="n">
        <v>44071.9166666667</v>
      </c>
      <c r="B4718" s="5" t="n">
        <v>1.33428</v>
      </c>
      <c r="C4718" s="5" t="n">
        <v>1.33501</v>
      </c>
      <c r="D4718" s="5" t="n">
        <v>1.33332</v>
      </c>
      <c r="E4718" s="5" t="n">
        <v>1.3349</v>
      </c>
      <c r="F4718" s="0" t="n">
        <v>1330</v>
      </c>
      <c r="G4718" s="0" t="n">
        <f aca="false">ROW()-3</f>
        <v>4715</v>
      </c>
      <c r="H4718" s="5" t="n">
        <f aca="true">IF(G4718&gt;(MovingPeriod+MovingShift),AVERAGE(INDIRECT("E"&amp;(ROW()-MovingPeriod-MovingShift)&amp;":"&amp;"E"&amp;ROW()-MovingShift)),"")</f>
        <v>1.32667923076923</v>
      </c>
      <c r="I4718" s="0" t="str">
        <f aca="false">IF(AND(B4718&gt;H4718,E4718&lt;H4718),-1,IF(AND(B4718&lt;H4718,E4718&gt;H4718),1,""))</f>
        <v/>
      </c>
      <c r="J4718" s="0" t="n">
        <f aca="false">IF(AND(I4718=-1,J4717=""),-1,IF(AND(I4718=1,J4717=""),1,IF(OR(AND(I4718="",J4717=1),AND(I4718="",J4717=-1),I4718=J4717),J4717,"")))</f>
        <v>1</v>
      </c>
      <c r="K4718" s="0" t="str">
        <f aca="false">IF(AND(J4717=1,J4716=""),INDEX(DealTypes,1),IF(AND(J4717=-1,J4716=""),INDEX(DealTypes,2),IF(OR(AND(J4717="",J4716=1),AND(J4717="",J4716=-1)),INDEX(DealTypes,3),"")))</f>
        <v/>
      </c>
      <c r="L4718" s="0" t="n">
        <f aca="false">IF(K4718=INDEX(DealTypes,1),B4718+Spread,IF(K4718=INDEX(DealTypes,2),B4718,IF(OR(K4718=INDEX(DealTypes,3),N(L4717)=0),"",L4717)))</f>
        <v>1.32163</v>
      </c>
      <c r="M4718" s="6" t="str">
        <f aca="false">IF(N4718&lt;&gt;"",IF(COUNTIF(N$3:N4718,N4718)=1,MAX(M$4:M4717)+1,""),"")</f>
        <v/>
      </c>
      <c r="N4718" s="7" t="str">
        <f aca="false">IF(K4718=INDEX(DealTypes,3),IF(I4717=-1,ROUND((B4718-L4717)/Point,0),ROUND((L4717-B4718)/Point,0)),"")</f>
        <v/>
      </c>
      <c r="O4718" s="6" t="str">
        <f aca="false">(IF(AND(N(N4718)&gt;0,I4717=-1),1,IF(AND(N(N4718)&lt;0,I4717=-1),-1,IF(AND(N(N4718)&gt;0,I4717=1),2,IF(AND(N(N4718)&lt;0,I4717=1),-2,"")))))</f>
        <v/>
      </c>
      <c r="P4718" s="0" t="str">
        <f aca="false">IF(N4718&lt;&gt;"",ABS(N4718),"")</f>
        <v/>
      </c>
    </row>
    <row r="4719" customFormat="false" ht="12.8" hidden="false" customHeight="false" outlineLevel="0" collapsed="false">
      <c r="A4719" s="4" t="n">
        <v>44071.9583333333</v>
      </c>
      <c r="B4719" s="5" t="n">
        <v>1.33492</v>
      </c>
      <c r="C4719" s="5" t="n">
        <v>1.33537</v>
      </c>
      <c r="D4719" s="5" t="n">
        <v>1.33467</v>
      </c>
      <c r="E4719" s="5" t="n">
        <v>1.33512</v>
      </c>
      <c r="F4719" s="0" t="n">
        <v>599</v>
      </c>
      <c r="G4719" s="0" t="n">
        <f aca="false">ROW()-3</f>
        <v>4716</v>
      </c>
      <c r="H4719" s="5" t="n">
        <f aca="true">IF(G4719&gt;(MovingPeriod+MovingShift),AVERAGE(INDIRECT("E"&amp;(ROW()-MovingPeriod-MovingShift)&amp;":"&amp;"E"&amp;ROW()-MovingShift)),"")</f>
        <v>1.32755307692308</v>
      </c>
      <c r="I4719" s="0" t="str">
        <f aca="false">IF(AND(B4719&gt;H4719,E4719&lt;H4719),-1,IF(AND(B4719&lt;H4719,E4719&gt;H4719),1,""))</f>
        <v/>
      </c>
      <c r="J4719" s="0" t="n">
        <f aca="false">IF(AND(I4719=-1,J4718=""),-1,IF(AND(I4719=1,J4718=""),1,IF(OR(AND(I4719="",J4718=1),AND(I4719="",J4718=-1),I4719=J4718),J4718,"")))</f>
        <v>1</v>
      </c>
      <c r="K4719" s="0" t="str">
        <f aca="false">IF(AND(J4718=1,J4717=""),INDEX(DealTypes,1),IF(AND(J4718=-1,J4717=""),INDEX(DealTypes,2),IF(OR(AND(J4718="",J4717=1),AND(J4718="",J4717=-1)),INDEX(DealTypes,3),"")))</f>
        <v/>
      </c>
      <c r="L4719" s="0" t="n">
        <f aca="false">IF(K4719=INDEX(DealTypes,1),B4719+Spread,IF(K4719=INDEX(DealTypes,2),B4719,IF(OR(K4719=INDEX(DealTypes,3),N(L4718)=0),"",L4718)))</f>
        <v>1.32163</v>
      </c>
      <c r="M4719" s="6" t="str">
        <f aca="false">IF(N4719&lt;&gt;"",IF(COUNTIF(N$3:N4719,N4719)=1,MAX(M$4:M4718)+1,""),"")</f>
        <v/>
      </c>
      <c r="N4719" s="7" t="str">
        <f aca="false">IF(K4719=INDEX(DealTypes,3),IF(I4718=-1,ROUND((B4719-L4718)/Point,0),ROUND((L4718-B4719)/Point,0)),"")</f>
        <v/>
      </c>
      <c r="O4719" s="6" t="str">
        <f aca="false">(IF(AND(N(N4719)&gt;0,I4718=-1),1,IF(AND(N(N4719)&lt;0,I4718=-1),-1,IF(AND(N(N4719)&gt;0,I4718=1),2,IF(AND(N(N4719)&lt;0,I4718=1),-2,"")))))</f>
        <v/>
      </c>
      <c r="P4719" s="0" t="str">
        <f aca="false">IF(N4719&lt;&gt;"",ABS(N4719),"")</f>
        <v/>
      </c>
    </row>
    <row r="4720" customFormat="false" ht="12.8" hidden="false" customHeight="false" outlineLevel="0" collapsed="false">
      <c r="A4720" s="4" t="n">
        <v>44074</v>
      </c>
      <c r="B4720" s="5" t="n">
        <v>1.33448</v>
      </c>
      <c r="C4720" s="5" t="n">
        <v>1.33547</v>
      </c>
      <c r="D4720" s="5" t="n">
        <v>1.33384</v>
      </c>
      <c r="E4720" s="5" t="n">
        <v>1.33488</v>
      </c>
      <c r="F4720" s="0" t="n">
        <v>384</v>
      </c>
      <c r="G4720" s="0" t="n">
        <f aca="false">ROW()-3</f>
        <v>4717</v>
      </c>
      <c r="H4720" s="5" t="n">
        <f aca="true">IF(G4720&gt;(MovingPeriod+MovingShift),AVERAGE(INDIRECT("E"&amp;(ROW()-MovingPeriod-MovingShift)&amp;":"&amp;"E"&amp;ROW()-MovingShift)),"")</f>
        <v>1.32838923076923</v>
      </c>
      <c r="I4720" s="0" t="str">
        <f aca="false">IF(AND(B4720&gt;H4720,E4720&lt;H4720),-1,IF(AND(B4720&lt;H4720,E4720&gt;H4720),1,""))</f>
        <v/>
      </c>
      <c r="J4720" s="0" t="n">
        <f aca="false">IF(AND(I4720=-1,J4719=""),-1,IF(AND(I4720=1,J4719=""),1,IF(OR(AND(I4720="",J4719=1),AND(I4720="",J4719=-1),I4720=J4719),J4719,"")))</f>
        <v>1</v>
      </c>
      <c r="K4720" s="0" t="str">
        <f aca="false">IF(AND(J4719=1,J4718=""),INDEX(DealTypes,1),IF(AND(J4719=-1,J4718=""),INDEX(DealTypes,2),IF(OR(AND(J4719="",J4718=1),AND(J4719="",J4718=-1)),INDEX(DealTypes,3),"")))</f>
        <v/>
      </c>
      <c r="L4720" s="0" t="n">
        <f aca="false">IF(K4720=INDEX(DealTypes,1),B4720+Spread,IF(K4720=INDEX(DealTypes,2),B4720,IF(OR(K4720=INDEX(DealTypes,3),N(L4719)=0),"",L4719)))</f>
        <v>1.32163</v>
      </c>
      <c r="M4720" s="6" t="str">
        <f aca="false">IF(N4720&lt;&gt;"",IF(COUNTIF(N$3:N4720,N4720)=1,MAX(M$4:M4719)+1,""),"")</f>
        <v/>
      </c>
      <c r="N4720" s="7" t="str">
        <f aca="false">IF(K4720=INDEX(DealTypes,3),IF(I4719=-1,ROUND((B4720-L4719)/Point,0),ROUND((L4719-B4720)/Point,0)),"")</f>
        <v/>
      </c>
      <c r="O4720" s="6" t="str">
        <f aca="false">(IF(AND(N(N4720)&gt;0,I4719=-1),1,IF(AND(N(N4720)&lt;0,I4719=-1),-1,IF(AND(N(N4720)&gt;0,I4719=1),2,IF(AND(N(N4720)&lt;0,I4719=1),-2,"")))))</f>
        <v/>
      </c>
      <c r="P4720" s="0" t="str">
        <f aca="false">IF(N4720&lt;&gt;"",ABS(N4720),"")</f>
        <v/>
      </c>
    </row>
    <row r="4721" customFormat="false" ht="12.8" hidden="false" customHeight="false" outlineLevel="0" collapsed="false">
      <c r="A4721" s="4" t="n">
        <v>44074.0416666667</v>
      </c>
      <c r="B4721" s="5" t="n">
        <v>1.33488</v>
      </c>
      <c r="C4721" s="5" t="n">
        <v>1.33559</v>
      </c>
      <c r="D4721" s="5" t="n">
        <v>1.33389</v>
      </c>
      <c r="E4721" s="5" t="n">
        <v>1.33448</v>
      </c>
      <c r="F4721" s="0" t="n">
        <v>1320</v>
      </c>
      <c r="G4721" s="0" t="n">
        <f aca="false">ROW()-3</f>
        <v>4718</v>
      </c>
      <c r="H4721" s="5" t="n">
        <f aca="true">IF(G4721&gt;(MovingPeriod+MovingShift),AVERAGE(INDIRECT("E"&amp;(ROW()-MovingPeriod-MovingShift)&amp;":"&amp;"E"&amp;ROW()-MovingShift)),"")</f>
        <v>1.32900153846154</v>
      </c>
      <c r="I4721" s="0" t="str">
        <f aca="false">IF(AND(B4721&gt;H4721,E4721&lt;H4721),-1,IF(AND(B4721&lt;H4721,E4721&gt;H4721),1,""))</f>
        <v/>
      </c>
      <c r="J4721" s="0" t="n">
        <f aca="false">IF(AND(I4721=-1,J4720=""),-1,IF(AND(I4721=1,J4720=""),1,IF(OR(AND(I4721="",J4720=1),AND(I4721="",J4720=-1),I4721=J4720),J4720,"")))</f>
        <v>1</v>
      </c>
      <c r="K4721" s="0" t="str">
        <f aca="false">IF(AND(J4720=1,J4719=""),INDEX(DealTypes,1),IF(AND(J4720=-1,J4719=""),INDEX(DealTypes,2),IF(OR(AND(J4720="",J4719=1),AND(J4720="",J4719=-1)),INDEX(DealTypes,3),"")))</f>
        <v/>
      </c>
      <c r="L4721" s="0" t="n">
        <f aca="false">IF(K4721=INDEX(DealTypes,1),B4721+Spread,IF(K4721=INDEX(DealTypes,2),B4721,IF(OR(K4721=INDEX(DealTypes,3),N(L4720)=0),"",L4720)))</f>
        <v>1.32163</v>
      </c>
      <c r="M4721" s="6" t="str">
        <f aca="false">IF(N4721&lt;&gt;"",IF(COUNTIF(N$3:N4721,N4721)=1,MAX(M$4:M4720)+1,""),"")</f>
        <v/>
      </c>
      <c r="N4721" s="7" t="str">
        <f aca="false">IF(K4721=INDEX(DealTypes,3),IF(I4720=-1,ROUND((B4721-L4720)/Point,0),ROUND((L4720-B4721)/Point,0)),"")</f>
        <v/>
      </c>
      <c r="O4721" s="6" t="str">
        <f aca="false">(IF(AND(N(N4721)&gt;0,I4720=-1),1,IF(AND(N(N4721)&lt;0,I4720=-1),-1,IF(AND(N(N4721)&gt;0,I4720=1),2,IF(AND(N(N4721)&lt;0,I4720=1),-2,"")))))</f>
        <v/>
      </c>
      <c r="P4721" s="0" t="str">
        <f aca="false">IF(N4721&lt;&gt;"",ABS(N4721),"")</f>
        <v/>
      </c>
    </row>
    <row r="4722" customFormat="false" ht="12.8" hidden="false" customHeight="false" outlineLevel="0" collapsed="false">
      <c r="A4722" s="4" t="n">
        <v>44074.0833333333</v>
      </c>
      <c r="B4722" s="5" t="n">
        <v>1.33453</v>
      </c>
      <c r="C4722" s="5" t="n">
        <v>1.33578</v>
      </c>
      <c r="D4722" s="5" t="n">
        <v>1.33443</v>
      </c>
      <c r="E4722" s="5" t="n">
        <v>1.33546</v>
      </c>
      <c r="F4722" s="0" t="n">
        <v>1018</v>
      </c>
      <c r="G4722" s="0" t="n">
        <f aca="false">ROW()-3</f>
        <v>4719</v>
      </c>
      <c r="H4722" s="5" t="n">
        <f aca="true">IF(G4722&gt;(MovingPeriod+MovingShift),AVERAGE(INDIRECT("E"&amp;(ROW()-MovingPeriod-MovingShift)&amp;":"&amp;"E"&amp;ROW()-MovingShift)),"")</f>
        <v>1.32955076923077</v>
      </c>
      <c r="I4722" s="0" t="str">
        <f aca="false">IF(AND(B4722&gt;H4722,E4722&lt;H4722),-1,IF(AND(B4722&lt;H4722,E4722&gt;H4722),1,""))</f>
        <v/>
      </c>
      <c r="J4722" s="0" t="n">
        <f aca="false">IF(AND(I4722=-1,J4721=""),-1,IF(AND(I4722=1,J4721=""),1,IF(OR(AND(I4722="",J4721=1),AND(I4722="",J4721=-1),I4722=J4721),J4721,"")))</f>
        <v>1</v>
      </c>
      <c r="K4722" s="0" t="str">
        <f aca="false">IF(AND(J4721=1,J4720=""),INDEX(DealTypes,1),IF(AND(J4721=-1,J4720=""),INDEX(DealTypes,2),IF(OR(AND(J4721="",J4720=1),AND(J4721="",J4720=-1)),INDEX(DealTypes,3),"")))</f>
        <v/>
      </c>
      <c r="L4722" s="0" t="n">
        <f aca="false">IF(K4722=INDEX(DealTypes,1),B4722+Spread,IF(K4722=INDEX(DealTypes,2),B4722,IF(OR(K4722=INDEX(DealTypes,3),N(L4721)=0),"",L4721)))</f>
        <v>1.32163</v>
      </c>
      <c r="M4722" s="6" t="str">
        <f aca="false">IF(N4722&lt;&gt;"",IF(COUNTIF(N$3:N4722,N4722)=1,MAX(M$4:M4721)+1,""),"")</f>
        <v/>
      </c>
      <c r="N4722" s="7" t="str">
        <f aca="false">IF(K4722=INDEX(DealTypes,3),IF(I4721=-1,ROUND((B4722-L4721)/Point,0),ROUND((L4721-B4722)/Point,0)),"")</f>
        <v/>
      </c>
      <c r="O4722" s="6" t="str">
        <f aca="false">(IF(AND(N(N4722)&gt;0,I4721=-1),1,IF(AND(N(N4722)&lt;0,I4721=-1),-1,IF(AND(N(N4722)&gt;0,I4721=1),2,IF(AND(N(N4722)&lt;0,I4721=1),-2,"")))))</f>
        <v/>
      </c>
      <c r="P4722" s="0" t="str">
        <f aca="false">IF(N4722&lt;&gt;"",ABS(N4722),"")</f>
        <v/>
      </c>
    </row>
    <row r="4723" customFormat="false" ht="12.8" hidden="false" customHeight="false" outlineLevel="0" collapsed="false">
      <c r="A4723" s="4" t="n">
        <v>44074.125</v>
      </c>
      <c r="B4723" s="5" t="n">
        <v>1.33546</v>
      </c>
      <c r="C4723" s="5" t="n">
        <v>1.33686</v>
      </c>
      <c r="D4723" s="5" t="n">
        <v>1.33438</v>
      </c>
      <c r="E4723" s="5" t="n">
        <v>1.33451</v>
      </c>
      <c r="F4723" s="0" t="n">
        <v>2379</v>
      </c>
      <c r="G4723" s="0" t="n">
        <f aca="false">ROW()-3</f>
        <v>4720</v>
      </c>
      <c r="H4723" s="5" t="n">
        <f aca="true">IF(G4723&gt;(MovingPeriod+MovingShift),AVERAGE(INDIRECT("E"&amp;(ROW()-MovingPeriod-MovingShift)&amp;":"&amp;"E"&amp;ROW()-MovingShift)),"")</f>
        <v>1.33017230769231</v>
      </c>
      <c r="I4723" s="0" t="str">
        <f aca="false">IF(AND(B4723&gt;H4723,E4723&lt;H4723),-1,IF(AND(B4723&lt;H4723,E4723&gt;H4723),1,""))</f>
        <v/>
      </c>
      <c r="J4723" s="0" t="n">
        <f aca="false">IF(AND(I4723=-1,J4722=""),-1,IF(AND(I4723=1,J4722=""),1,IF(OR(AND(I4723="",J4722=1),AND(I4723="",J4722=-1),I4723=J4722),J4722,"")))</f>
        <v>1</v>
      </c>
      <c r="K4723" s="0" t="str">
        <f aca="false">IF(AND(J4722=1,J4721=""),INDEX(DealTypes,1),IF(AND(J4722=-1,J4721=""),INDEX(DealTypes,2),IF(OR(AND(J4722="",J4721=1),AND(J4722="",J4721=-1)),INDEX(DealTypes,3),"")))</f>
        <v/>
      </c>
      <c r="L4723" s="0" t="n">
        <f aca="false">IF(K4723=INDEX(DealTypes,1),B4723+Spread,IF(K4723=INDEX(DealTypes,2),B4723,IF(OR(K4723=INDEX(DealTypes,3),N(L4722)=0),"",L4722)))</f>
        <v>1.32163</v>
      </c>
      <c r="M4723" s="6" t="str">
        <f aca="false">IF(N4723&lt;&gt;"",IF(COUNTIF(N$3:N4723,N4723)=1,MAX(M$4:M4722)+1,""),"")</f>
        <v/>
      </c>
      <c r="N4723" s="7" t="str">
        <f aca="false">IF(K4723=INDEX(DealTypes,3),IF(I4722=-1,ROUND((B4723-L4722)/Point,0),ROUND((L4722-B4723)/Point,0)),"")</f>
        <v/>
      </c>
      <c r="O4723" s="6" t="str">
        <f aca="false">(IF(AND(N(N4723)&gt;0,I4722=-1),1,IF(AND(N(N4723)&lt;0,I4722=-1),-1,IF(AND(N(N4723)&gt;0,I4722=1),2,IF(AND(N(N4723)&lt;0,I4722=1),-2,"")))))</f>
        <v/>
      </c>
      <c r="P4723" s="0" t="str">
        <f aca="false">IF(N4723&lt;&gt;"",ABS(N4723),"")</f>
        <v/>
      </c>
    </row>
    <row r="4724" customFormat="false" ht="12.8" hidden="false" customHeight="false" outlineLevel="0" collapsed="false">
      <c r="A4724" s="4" t="n">
        <v>44074.1666666667</v>
      </c>
      <c r="B4724" s="5" t="n">
        <v>1.33449</v>
      </c>
      <c r="C4724" s="5" t="n">
        <v>1.33474</v>
      </c>
      <c r="D4724" s="5" t="n">
        <v>1.33323</v>
      </c>
      <c r="E4724" s="5" t="n">
        <v>1.33467</v>
      </c>
      <c r="F4724" s="0" t="n">
        <v>1815</v>
      </c>
      <c r="G4724" s="0" t="n">
        <f aca="false">ROW()-3</f>
        <v>4721</v>
      </c>
      <c r="H4724" s="5" t="n">
        <f aca="true">IF(G4724&gt;(MovingPeriod+MovingShift),AVERAGE(INDIRECT("E"&amp;(ROW()-MovingPeriod-MovingShift)&amp;":"&amp;"E"&amp;ROW()-MovingShift)),"")</f>
        <v>1.33086307692308</v>
      </c>
      <c r="I4724" s="0" t="str">
        <f aca="false">IF(AND(B4724&gt;H4724,E4724&lt;H4724),-1,IF(AND(B4724&lt;H4724,E4724&gt;H4724),1,""))</f>
        <v/>
      </c>
      <c r="J4724" s="0" t="n">
        <f aca="false">IF(AND(I4724=-1,J4723=""),-1,IF(AND(I4724=1,J4723=""),1,IF(OR(AND(I4724="",J4723=1),AND(I4724="",J4723=-1),I4724=J4723),J4723,"")))</f>
        <v>1</v>
      </c>
      <c r="K4724" s="0" t="str">
        <f aca="false">IF(AND(J4723=1,J4722=""),INDEX(DealTypes,1),IF(AND(J4723=-1,J4722=""),INDEX(DealTypes,2),IF(OR(AND(J4723="",J4722=1),AND(J4723="",J4722=-1)),INDEX(DealTypes,3),"")))</f>
        <v/>
      </c>
      <c r="L4724" s="0" t="n">
        <f aca="false">IF(K4724=INDEX(DealTypes,1),B4724+Spread,IF(K4724=INDEX(DealTypes,2),B4724,IF(OR(K4724=INDEX(DealTypes,3),N(L4723)=0),"",L4723)))</f>
        <v>1.32163</v>
      </c>
      <c r="M4724" s="6" t="str">
        <f aca="false">IF(N4724&lt;&gt;"",IF(COUNTIF(N$3:N4724,N4724)=1,MAX(M$4:M4723)+1,""),"")</f>
        <v/>
      </c>
      <c r="N4724" s="7" t="str">
        <f aca="false">IF(K4724=INDEX(DealTypes,3),IF(I4723=-1,ROUND((B4724-L4723)/Point,0),ROUND((L4723-B4724)/Point,0)),"")</f>
        <v/>
      </c>
      <c r="O4724" s="6" t="str">
        <f aca="false">(IF(AND(N(N4724)&gt;0,I4723=-1),1,IF(AND(N(N4724)&lt;0,I4723=-1),-1,IF(AND(N(N4724)&gt;0,I4723=1),2,IF(AND(N(N4724)&lt;0,I4723=1),-2,"")))))</f>
        <v/>
      </c>
      <c r="P4724" s="0" t="str">
        <f aca="false">IF(N4724&lt;&gt;"",ABS(N4724),"")</f>
        <v/>
      </c>
    </row>
    <row r="4725" customFormat="false" ht="12.8" hidden="false" customHeight="false" outlineLevel="0" collapsed="false">
      <c r="A4725" s="4" t="n">
        <v>44074.2083333333</v>
      </c>
      <c r="B4725" s="5" t="n">
        <v>1.33467</v>
      </c>
      <c r="C4725" s="5" t="n">
        <v>1.3353</v>
      </c>
      <c r="D4725" s="5" t="n">
        <v>1.33406</v>
      </c>
      <c r="E4725" s="5" t="n">
        <v>1.33525</v>
      </c>
      <c r="F4725" s="0" t="n">
        <v>1216</v>
      </c>
      <c r="G4725" s="0" t="n">
        <f aca="false">ROW()-3</f>
        <v>4722</v>
      </c>
      <c r="H4725" s="5" t="n">
        <f aca="true">IF(G4725&gt;(MovingPeriod+MovingShift),AVERAGE(INDIRECT("E"&amp;(ROW()-MovingPeriod-MovingShift)&amp;":"&amp;"E"&amp;ROW()-MovingShift)),"")</f>
        <v>1.33149692307692</v>
      </c>
      <c r="I4725" s="0" t="str">
        <f aca="false">IF(AND(B4725&gt;H4725,E4725&lt;H4725),-1,IF(AND(B4725&lt;H4725,E4725&gt;H4725),1,""))</f>
        <v/>
      </c>
      <c r="J4725" s="0" t="n">
        <f aca="false">IF(AND(I4725=-1,J4724=""),-1,IF(AND(I4725=1,J4724=""),1,IF(OR(AND(I4725="",J4724=1),AND(I4725="",J4724=-1),I4725=J4724),J4724,"")))</f>
        <v>1</v>
      </c>
      <c r="K4725" s="0" t="str">
        <f aca="false">IF(AND(J4724=1,J4723=""),INDEX(DealTypes,1),IF(AND(J4724=-1,J4723=""),INDEX(DealTypes,2),IF(OR(AND(J4724="",J4723=1),AND(J4724="",J4723=-1)),INDEX(DealTypes,3),"")))</f>
        <v/>
      </c>
      <c r="L4725" s="0" t="n">
        <f aca="false">IF(K4725=INDEX(DealTypes,1),B4725+Spread,IF(K4725=INDEX(DealTypes,2),B4725,IF(OR(K4725=INDEX(DealTypes,3),N(L4724)=0),"",L4724)))</f>
        <v>1.32163</v>
      </c>
      <c r="M4725" s="6" t="str">
        <f aca="false">IF(N4725&lt;&gt;"",IF(COUNTIF(N$3:N4725,N4725)=1,MAX(M$4:M4724)+1,""),"")</f>
        <v/>
      </c>
      <c r="N4725" s="7" t="str">
        <f aca="false">IF(K4725=INDEX(DealTypes,3),IF(I4724=-1,ROUND((B4725-L4724)/Point,0),ROUND((L4724-B4725)/Point,0)),"")</f>
        <v/>
      </c>
      <c r="O4725" s="6" t="str">
        <f aca="false">(IF(AND(N(N4725)&gt;0,I4724=-1),1,IF(AND(N(N4725)&lt;0,I4724=-1),-1,IF(AND(N(N4725)&gt;0,I4724=1),2,IF(AND(N(N4725)&lt;0,I4724=1),-2,"")))))</f>
        <v/>
      </c>
      <c r="P4725" s="0" t="str">
        <f aca="false">IF(N4725&lt;&gt;"",ABS(N4725),"")</f>
        <v/>
      </c>
    </row>
    <row r="4726" customFormat="false" ht="12.8" hidden="false" customHeight="false" outlineLevel="0" collapsed="false">
      <c r="A4726" s="4" t="n">
        <v>44074.25</v>
      </c>
      <c r="B4726" s="5" t="n">
        <v>1.33525</v>
      </c>
      <c r="C4726" s="5" t="n">
        <v>1.33571</v>
      </c>
      <c r="D4726" s="5" t="n">
        <v>1.3348</v>
      </c>
      <c r="E4726" s="5" t="n">
        <v>1.33555</v>
      </c>
      <c r="F4726" s="0" t="n">
        <v>1169</v>
      </c>
      <c r="G4726" s="0" t="n">
        <f aca="false">ROW()-3</f>
        <v>4723</v>
      </c>
      <c r="H4726" s="5" t="n">
        <f aca="true">IF(G4726&gt;(MovingPeriod+MovingShift),AVERAGE(INDIRECT("E"&amp;(ROW()-MovingPeriod-MovingShift)&amp;":"&amp;"E"&amp;ROW()-MovingShift)),"")</f>
        <v>1.33202</v>
      </c>
      <c r="I4726" s="0" t="str">
        <f aca="false">IF(AND(B4726&gt;H4726,E4726&lt;H4726),-1,IF(AND(B4726&lt;H4726,E4726&gt;H4726),1,""))</f>
        <v/>
      </c>
      <c r="J4726" s="0" t="n">
        <f aca="false">IF(AND(I4726=-1,J4725=""),-1,IF(AND(I4726=1,J4725=""),1,IF(OR(AND(I4726="",J4725=1),AND(I4726="",J4725=-1),I4726=J4725),J4725,"")))</f>
        <v>1</v>
      </c>
      <c r="K4726" s="0" t="str">
        <f aca="false">IF(AND(J4725=1,J4724=""),INDEX(DealTypes,1),IF(AND(J4725=-1,J4724=""),INDEX(DealTypes,2),IF(OR(AND(J4725="",J4724=1),AND(J4725="",J4724=-1)),INDEX(DealTypes,3),"")))</f>
        <v/>
      </c>
      <c r="L4726" s="0" t="n">
        <f aca="false">IF(K4726=INDEX(DealTypes,1),B4726+Spread,IF(K4726=INDEX(DealTypes,2),B4726,IF(OR(K4726=INDEX(DealTypes,3),N(L4725)=0),"",L4725)))</f>
        <v>1.32163</v>
      </c>
      <c r="M4726" s="6" t="str">
        <f aca="false">IF(N4726&lt;&gt;"",IF(COUNTIF(N$3:N4726,N4726)=1,MAX(M$4:M4725)+1,""),"")</f>
        <v/>
      </c>
      <c r="N4726" s="7" t="str">
        <f aca="false">IF(K4726=INDEX(DealTypes,3),IF(I4725=-1,ROUND((B4726-L4725)/Point,0),ROUND((L4725-B4726)/Point,0)),"")</f>
        <v/>
      </c>
      <c r="O4726" s="6" t="str">
        <f aca="false">(IF(AND(N(N4726)&gt;0,I4725=-1),1,IF(AND(N(N4726)&lt;0,I4725=-1),-1,IF(AND(N(N4726)&gt;0,I4725=1),2,IF(AND(N(N4726)&lt;0,I4725=1),-2,"")))))</f>
        <v/>
      </c>
      <c r="P4726" s="0" t="str">
        <f aca="false">IF(N4726&lt;&gt;"",ABS(N4726),"")</f>
        <v/>
      </c>
    </row>
    <row r="4727" customFormat="false" ht="12.8" hidden="false" customHeight="false" outlineLevel="0" collapsed="false">
      <c r="A4727" s="4" t="n">
        <v>44074.2916666667</v>
      </c>
      <c r="B4727" s="5" t="n">
        <v>1.33552</v>
      </c>
      <c r="C4727" s="5" t="n">
        <v>1.33559</v>
      </c>
      <c r="D4727" s="5" t="n">
        <v>1.33361</v>
      </c>
      <c r="E4727" s="5" t="n">
        <v>1.33371</v>
      </c>
      <c r="F4727" s="0" t="n">
        <v>997</v>
      </c>
      <c r="G4727" s="0" t="n">
        <f aca="false">ROW()-3</f>
        <v>4724</v>
      </c>
      <c r="H4727" s="5" t="n">
        <f aca="true">IF(G4727&gt;(MovingPeriod+MovingShift),AVERAGE(INDIRECT("E"&amp;(ROW()-MovingPeriod-MovingShift)&amp;":"&amp;"E"&amp;ROW()-MovingShift)),"")</f>
        <v>1.33257846153846</v>
      </c>
      <c r="I4727" s="0" t="str">
        <f aca="false">IF(AND(B4727&gt;H4727,E4727&lt;H4727),-1,IF(AND(B4727&lt;H4727,E4727&gt;H4727),1,""))</f>
        <v/>
      </c>
      <c r="J4727" s="0" t="n">
        <f aca="false">IF(AND(I4727=-1,J4726=""),-1,IF(AND(I4727=1,J4726=""),1,IF(OR(AND(I4727="",J4726=1),AND(I4727="",J4726=-1),I4727=J4726),J4726,"")))</f>
        <v>1</v>
      </c>
      <c r="K4727" s="0" t="str">
        <f aca="false">IF(AND(J4726=1,J4725=""),INDEX(DealTypes,1),IF(AND(J4726=-1,J4725=""),INDEX(DealTypes,2),IF(OR(AND(J4726="",J4725=1),AND(J4726="",J4725=-1)),INDEX(DealTypes,3),"")))</f>
        <v/>
      </c>
      <c r="L4727" s="0" t="n">
        <f aca="false">IF(K4727=INDEX(DealTypes,1),B4727+Spread,IF(K4727=INDEX(DealTypes,2),B4727,IF(OR(K4727=INDEX(DealTypes,3),N(L4726)=0),"",L4726)))</f>
        <v>1.32163</v>
      </c>
      <c r="M4727" s="6" t="str">
        <f aca="false">IF(N4727&lt;&gt;"",IF(COUNTIF(N$3:N4727,N4727)=1,MAX(M$4:M4726)+1,""),"")</f>
        <v/>
      </c>
      <c r="N4727" s="7" t="str">
        <f aca="false">IF(K4727=INDEX(DealTypes,3),IF(I4726=-1,ROUND((B4727-L4726)/Point,0),ROUND((L4726-B4727)/Point,0)),"")</f>
        <v/>
      </c>
      <c r="O4727" s="6" t="str">
        <f aca="false">(IF(AND(N(N4727)&gt;0,I4726=-1),1,IF(AND(N(N4727)&lt;0,I4726=-1),-1,IF(AND(N(N4727)&gt;0,I4726=1),2,IF(AND(N(N4727)&lt;0,I4726=1),-2,"")))))</f>
        <v/>
      </c>
      <c r="P4727" s="0" t="str">
        <f aca="false">IF(N4727&lt;&gt;"",ABS(N4727),"")</f>
        <v/>
      </c>
    </row>
    <row r="4728" customFormat="false" ht="12.8" hidden="false" customHeight="false" outlineLevel="0" collapsed="false">
      <c r="A4728" s="4" t="n">
        <v>44074.3333333333</v>
      </c>
      <c r="B4728" s="5" t="n">
        <v>1.33372</v>
      </c>
      <c r="C4728" s="5" t="n">
        <v>1.33469</v>
      </c>
      <c r="D4728" s="5" t="n">
        <v>1.33351</v>
      </c>
      <c r="E4728" s="5" t="n">
        <v>1.33427</v>
      </c>
      <c r="F4728" s="0" t="n">
        <v>1367</v>
      </c>
      <c r="G4728" s="0" t="n">
        <f aca="false">ROW()-3</f>
        <v>4725</v>
      </c>
      <c r="H4728" s="5" t="n">
        <f aca="true">IF(G4728&gt;(MovingPeriod+MovingShift),AVERAGE(INDIRECT("E"&amp;(ROW()-MovingPeriod-MovingShift)&amp;":"&amp;"E"&amp;ROW()-MovingShift)),"")</f>
        <v>1.33297153846154</v>
      </c>
      <c r="I4728" s="0" t="str">
        <f aca="false">IF(AND(B4728&gt;H4728,E4728&lt;H4728),-1,IF(AND(B4728&lt;H4728,E4728&gt;H4728),1,""))</f>
        <v/>
      </c>
      <c r="J4728" s="0" t="n">
        <f aca="false">IF(AND(I4728=-1,J4727=""),-1,IF(AND(I4728=1,J4727=""),1,IF(OR(AND(I4728="",J4727=1),AND(I4728="",J4727=-1),I4728=J4727),J4727,"")))</f>
        <v>1</v>
      </c>
      <c r="K4728" s="0" t="str">
        <f aca="false">IF(AND(J4727=1,J4726=""),INDEX(DealTypes,1),IF(AND(J4727=-1,J4726=""),INDEX(DealTypes,2),IF(OR(AND(J4727="",J4726=1),AND(J4727="",J4726=-1)),INDEX(DealTypes,3),"")))</f>
        <v/>
      </c>
      <c r="L4728" s="0" t="n">
        <f aca="false">IF(K4728=INDEX(DealTypes,1),B4728+Spread,IF(K4728=INDEX(DealTypes,2),B4728,IF(OR(K4728=INDEX(DealTypes,3),N(L4727)=0),"",L4727)))</f>
        <v>1.32163</v>
      </c>
      <c r="M4728" s="6" t="str">
        <f aca="false">IF(N4728&lt;&gt;"",IF(COUNTIF(N$3:N4728,N4728)=1,MAX(M$4:M4727)+1,""),"")</f>
        <v/>
      </c>
      <c r="N4728" s="7" t="str">
        <f aca="false">IF(K4728=INDEX(DealTypes,3),IF(I4727=-1,ROUND((B4728-L4727)/Point,0),ROUND((L4727-B4728)/Point,0)),"")</f>
        <v/>
      </c>
      <c r="O4728" s="6" t="str">
        <f aca="false">(IF(AND(N(N4728)&gt;0,I4727=-1),1,IF(AND(N(N4728)&lt;0,I4727=-1),-1,IF(AND(N(N4728)&gt;0,I4727=1),2,IF(AND(N(N4728)&lt;0,I4727=1),-2,"")))))</f>
        <v/>
      </c>
      <c r="P4728" s="0" t="str">
        <f aca="false">IF(N4728&lt;&gt;"",ABS(N4728),"")</f>
        <v/>
      </c>
    </row>
    <row r="4729" customFormat="false" ht="12.8" hidden="false" customHeight="false" outlineLevel="0" collapsed="false">
      <c r="A4729" s="4" t="n">
        <v>44074.375</v>
      </c>
      <c r="B4729" s="5" t="n">
        <v>1.33427</v>
      </c>
      <c r="C4729" s="5" t="n">
        <v>1.33476</v>
      </c>
      <c r="D4729" s="5" t="n">
        <v>1.33223</v>
      </c>
      <c r="E4729" s="5" t="n">
        <v>1.33349</v>
      </c>
      <c r="F4729" s="0" t="n">
        <v>1896</v>
      </c>
      <c r="G4729" s="0" t="n">
        <f aca="false">ROW()-3</f>
        <v>4726</v>
      </c>
      <c r="H4729" s="5" t="n">
        <f aca="true">IF(G4729&gt;(MovingPeriod+MovingShift),AVERAGE(INDIRECT("E"&amp;(ROW()-MovingPeriod-MovingShift)&amp;":"&amp;"E"&amp;ROW()-MovingShift)),"")</f>
        <v>1.33323615384615</v>
      </c>
      <c r="I4729" s="0" t="str">
        <f aca="false">IF(AND(B4729&gt;H4729,E4729&lt;H4729),-1,IF(AND(B4729&lt;H4729,E4729&gt;H4729),1,""))</f>
        <v/>
      </c>
      <c r="J4729" s="0" t="n">
        <f aca="false">IF(AND(I4729=-1,J4728=""),-1,IF(AND(I4729=1,J4728=""),1,IF(OR(AND(I4729="",J4728=1),AND(I4729="",J4728=-1),I4729=J4728),J4728,"")))</f>
        <v>1</v>
      </c>
      <c r="K4729" s="0" t="str">
        <f aca="false">IF(AND(J4728=1,J4727=""),INDEX(DealTypes,1),IF(AND(J4728=-1,J4727=""),INDEX(DealTypes,2),IF(OR(AND(J4728="",J4727=1),AND(J4728="",J4727=-1)),INDEX(DealTypes,3),"")))</f>
        <v/>
      </c>
      <c r="L4729" s="0" t="n">
        <f aca="false">IF(K4729=INDEX(DealTypes,1),B4729+Spread,IF(K4729=INDEX(DealTypes,2),B4729,IF(OR(K4729=INDEX(DealTypes,3),N(L4728)=0),"",L4728)))</f>
        <v>1.32163</v>
      </c>
      <c r="M4729" s="6" t="str">
        <f aca="false">IF(N4729&lt;&gt;"",IF(COUNTIF(N$3:N4729,N4729)=1,MAX(M$4:M4728)+1,""),"")</f>
        <v/>
      </c>
      <c r="N4729" s="7" t="str">
        <f aca="false">IF(K4729=INDEX(DealTypes,3),IF(I4728=-1,ROUND((B4729-L4728)/Point,0),ROUND((L4728-B4729)/Point,0)),"")</f>
        <v/>
      </c>
      <c r="O4729" s="6" t="str">
        <f aca="false">(IF(AND(N(N4729)&gt;0,I4728=-1),1,IF(AND(N(N4729)&lt;0,I4728=-1),-1,IF(AND(N(N4729)&gt;0,I4728=1),2,IF(AND(N(N4729)&lt;0,I4728=1),-2,"")))))</f>
        <v/>
      </c>
      <c r="P4729" s="0" t="str">
        <f aca="false">IF(N4729&lt;&gt;"",ABS(N4729),"")</f>
        <v/>
      </c>
    </row>
    <row r="4730" customFormat="false" ht="12.8" hidden="false" customHeight="false" outlineLevel="0" collapsed="false">
      <c r="A4730" s="4" t="n">
        <v>44074.4166666667</v>
      </c>
      <c r="B4730" s="5" t="n">
        <v>1.33347</v>
      </c>
      <c r="C4730" s="5" t="n">
        <v>1.33398</v>
      </c>
      <c r="D4730" s="5" t="n">
        <v>1.33088</v>
      </c>
      <c r="E4730" s="5" t="n">
        <v>1.3313</v>
      </c>
      <c r="F4730" s="0" t="n">
        <v>2779</v>
      </c>
      <c r="G4730" s="0" t="n">
        <f aca="false">ROW()-3</f>
        <v>4727</v>
      </c>
      <c r="H4730" s="5" t="n">
        <f aca="true">IF(G4730&gt;(MovingPeriod+MovingShift),AVERAGE(INDIRECT("E"&amp;(ROW()-MovingPeriod-MovingShift)&amp;":"&amp;"E"&amp;ROW()-MovingShift)),"")</f>
        <v>1.33381384615385</v>
      </c>
      <c r="I4730" s="0" t="str">
        <f aca="false">IF(AND(B4730&gt;H4730,E4730&lt;H4730),-1,IF(AND(B4730&lt;H4730,E4730&gt;H4730),1,""))</f>
        <v/>
      </c>
      <c r="J4730" s="0" t="n">
        <f aca="false">IF(AND(I4730=-1,J4729=""),-1,IF(AND(I4730=1,J4729=""),1,IF(OR(AND(I4730="",J4729=1),AND(I4730="",J4729=-1),I4730=J4729),J4729,"")))</f>
        <v>1</v>
      </c>
      <c r="K4730" s="0" t="str">
        <f aca="false">IF(AND(J4729=1,J4728=""),INDEX(DealTypes,1),IF(AND(J4729=-1,J4728=""),INDEX(DealTypes,2),IF(OR(AND(J4729="",J4728=1),AND(J4729="",J4728=-1)),INDEX(DealTypes,3),"")))</f>
        <v/>
      </c>
      <c r="L4730" s="0" t="n">
        <f aca="false">IF(K4730=INDEX(DealTypes,1),B4730+Spread,IF(K4730=INDEX(DealTypes,2),B4730,IF(OR(K4730=INDEX(DealTypes,3),N(L4729)=0),"",L4729)))</f>
        <v>1.32163</v>
      </c>
      <c r="M4730" s="6" t="str">
        <f aca="false">IF(N4730&lt;&gt;"",IF(COUNTIF(N$3:N4730,N4730)=1,MAX(M$4:M4729)+1,""),"")</f>
        <v/>
      </c>
      <c r="N4730" s="7" t="str">
        <f aca="false">IF(K4730=INDEX(DealTypes,3),IF(I4729=-1,ROUND((B4730-L4729)/Point,0),ROUND((L4729-B4730)/Point,0)),"")</f>
        <v/>
      </c>
      <c r="O4730" s="6" t="str">
        <f aca="false">(IF(AND(N(N4730)&gt;0,I4729=-1),1,IF(AND(N(N4730)&lt;0,I4729=-1),-1,IF(AND(N(N4730)&gt;0,I4729=1),2,IF(AND(N(N4730)&lt;0,I4729=1),-2,"")))))</f>
        <v/>
      </c>
      <c r="P4730" s="0" t="str">
        <f aca="false">IF(N4730&lt;&gt;"",ABS(N4730),"")</f>
        <v/>
      </c>
    </row>
    <row r="4731" customFormat="false" ht="12.8" hidden="false" customHeight="false" outlineLevel="0" collapsed="false">
      <c r="A4731" s="4" t="n">
        <v>44074.4583333333</v>
      </c>
      <c r="B4731" s="5" t="n">
        <v>1.33127</v>
      </c>
      <c r="C4731" s="5" t="n">
        <v>1.33166</v>
      </c>
      <c r="D4731" s="5" t="n">
        <v>1.33014</v>
      </c>
      <c r="E4731" s="5" t="n">
        <v>1.33137</v>
      </c>
      <c r="F4731" s="0" t="n">
        <v>2562</v>
      </c>
      <c r="G4731" s="0" t="n">
        <f aca="false">ROW()-3</f>
        <v>4728</v>
      </c>
      <c r="H4731" s="5" t="n">
        <f aca="true">IF(G4731&gt;(MovingPeriod+MovingShift),AVERAGE(INDIRECT("E"&amp;(ROW()-MovingPeriod-MovingShift)&amp;":"&amp;"E"&amp;ROW()-MovingShift)),"")</f>
        <v>1.33430461538462</v>
      </c>
      <c r="I4731" s="0" t="str">
        <f aca="false">IF(AND(B4731&gt;H4731,E4731&lt;H4731),-1,IF(AND(B4731&lt;H4731,E4731&gt;H4731),1,""))</f>
        <v/>
      </c>
      <c r="J4731" s="0" t="n">
        <f aca="false">IF(AND(I4731=-1,J4730=""),-1,IF(AND(I4731=1,J4730=""),1,IF(OR(AND(I4731="",J4730=1),AND(I4731="",J4730=-1),I4731=J4730),J4730,"")))</f>
        <v>1</v>
      </c>
      <c r="K4731" s="0" t="str">
        <f aca="false">IF(AND(J4730=1,J4729=""),INDEX(DealTypes,1),IF(AND(J4730=-1,J4729=""),INDEX(DealTypes,2),IF(OR(AND(J4730="",J4729=1),AND(J4730="",J4729=-1)),INDEX(DealTypes,3),"")))</f>
        <v/>
      </c>
      <c r="L4731" s="0" t="n">
        <f aca="false">IF(K4731=INDEX(DealTypes,1),B4731+Spread,IF(K4731=INDEX(DealTypes,2),B4731,IF(OR(K4731=INDEX(DealTypes,3),N(L4730)=0),"",L4730)))</f>
        <v>1.32163</v>
      </c>
      <c r="M4731" s="6" t="str">
        <f aca="false">IF(N4731&lt;&gt;"",IF(COUNTIF(N$3:N4731,N4731)=1,MAX(M$4:M4730)+1,""),"")</f>
        <v/>
      </c>
      <c r="N4731" s="7" t="str">
        <f aca="false">IF(K4731=INDEX(DealTypes,3),IF(I4730=-1,ROUND((B4731-L4730)/Point,0),ROUND((L4730-B4731)/Point,0)),"")</f>
        <v/>
      </c>
      <c r="O4731" s="6" t="str">
        <f aca="false">(IF(AND(N(N4731)&gt;0,I4730=-1),1,IF(AND(N(N4731)&lt;0,I4730=-1),-1,IF(AND(N(N4731)&gt;0,I4730=1),2,IF(AND(N(N4731)&lt;0,I4730=1),-2,"")))))</f>
        <v/>
      </c>
      <c r="P4731" s="0" t="str">
        <f aca="false">IF(N4731&lt;&gt;"",ABS(N4731),"")</f>
        <v/>
      </c>
    </row>
    <row r="4732" customFormat="false" ht="12.8" hidden="false" customHeight="false" outlineLevel="0" collapsed="false">
      <c r="A4732" s="4" t="n">
        <v>44074.5</v>
      </c>
      <c r="B4732" s="5" t="n">
        <v>1.33137</v>
      </c>
      <c r="C4732" s="5" t="n">
        <v>1.3321</v>
      </c>
      <c r="D4732" s="5" t="n">
        <v>1.3304</v>
      </c>
      <c r="E4732" s="5" t="n">
        <v>1.33127</v>
      </c>
      <c r="F4732" s="0" t="n">
        <v>2173</v>
      </c>
      <c r="G4732" s="0" t="n">
        <f aca="false">ROW()-3</f>
        <v>4729</v>
      </c>
      <c r="H4732" s="5" t="n">
        <f aca="true">IF(G4732&gt;(MovingPeriod+MovingShift),AVERAGE(INDIRECT("E"&amp;(ROW()-MovingPeriod-MovingShift)&amp;":"&amp;"E"&amp;ROW()-MovingShift)),"")</f>
        <v>1.33450692307692</v>
      </c>
      <c r="I4732" s="0" t="str">
        <f aca="false">IF(AND(B4732&gt;H4732,E4732&lt;H4732),-1,IF(AND(B4732&lt;H4732,E4732&gt;H4732),1,""))</f>
        <v/>
      </c>
      <c r="J4732" s="6" t="n">
        <f aca="false">IF(AND(I4732=-1,J4731=""),-1,IF(AND(I4732=1,J4731=""),1,IF(OR(AND(I4732="",J4731=1),AND(I4732="",J4731=-1),I4732=J4731),J4731,"")))</f>
        <v>1</v>
      </c>
      <c r="K4732" s="0" t="str">
        <f aca="false">IF(AND(J4731=1,J4730=""),INDEX(DealTypes,1),IF(AND(J4731=-1,J4730=""),INDEX(DealTypes,2),IF(OR(AND(J4731="",J4730=1),AND(J4731="",J4730=-1)),INDEX(DealTypes,3),"")))</f>
        <v/>
      </c>
      <c r="L4732" s="0" t="n">
        <f aca="false">IF(K4732=INDEX(DealTypes,1),B4732+Spread,IF(K4732=INDEX(DealTypes,2),B4732,IF(OR(K4732=INDEX(DealTypes,3),N(L4731)=0),"",L4731)))</f>
        <v>1.32163</v>
      </c>
      <c r="M4732" s="6" t="str">
        <f aca="false">IF(N4732&lt;&gt;"",IF(COUNTIF(N$3:N4732,N4732)=1,MAX(M$4:M4731)+1,""),"")</f>
        <v/>
      </c>
      <c r="N4732" s="7" t="str">
        <f aca="false">IF(K4732=INDEX(DealTypes,3),IF(I4731=-1,ROUND((B4732-L4731)/Point,0),ROUND((L4731-B4732)/Point,0)),"")</f>
        <v/>
      </c>
      <c r="O4732" s="6" t="str">
        <f aca="false">(IF(AND(N(N4732)&gt;0,I4731=-1),1,IF(AND(N(N4732)&lt;0,I4731=-1),-1,IF(AND(N(N4732)&gt;0,I4731=1),2,IF(AND(N(N4732)&lt;0,I4731=1),-2,"")))))</f>
        <v/>
      </c>
      <c r="P4732" s="0" t="str">
        <f aca="false">IF(N4732&lt;&gt;"",ABS(N4732),"")</f>
        <v/>
      </c>
    </row>
    <row r="4733" customFormat="false" ht="12.8" hidden="false" customHeight="false" outlineLevel="0" collapsed="false">
      <c r="A4733" s="4" t="n">
        <v>44074.5416666667</v>
      </c>
      <c r="B4733" s="5" t="n">
        <v>1.33127</v>
      </c>
      <c r="C4733" s="5" t="n">
        <v>1.33248</v>
      </c>
      <c r="D4733" s="5" t="n">
        <v>1.33089</v>
      </c>
      <c r="E4733" s="5" t="n">
        <v>1.33143</v>
      </c>
      <c r="F4733" s="0" t="n">
        <v>1895</v>
      </c>
      <c r="G4733" s="0" t="n">
        <f aca="false">ROW()-3</f>
        <v>4730</v>
      </c>
      <c r="H4733" s="5" t="n">
        <f aca="true">IF(G4733&gt;(MovingPeriod+MovingShift),AVERAGE(INDIRECT("E"&amp;(ROW()-MovingPeriod-MovingShift)&amp;":"&amp;"E"&amp;ROW()-MovingShift)),"")</f>
        <v>1.33448384615385</v>
      </c>
      <c r="I4733" s="0" t="str">
        <f aca="false">IF(AND(B4733&gt;H4733,E4733&lt;H4733),-1,IF(AND(B4733&lt;H4733,E4733&gt;H4733),1,""))</f>
        <v/>
      </c>
      <c r="J4733" s="6" t="n">
        <f aca="false">IF(AND(I4733=-1,J4732=""),-1,IF(AND(I4733=1,J4732=""),1,IF(OR(AND(I4733="",J4732=1),AND(I4733="",J4732=-1),I4733=J4732),J4732,"")))</f>
        <v>1</v>
      </c>
      <c r="K4733" s="0" t="str">
        <f aca="false">IF(AND(J4732=1,J4731=""),INDEX(DealTypes,1),IF(AND(J4732=-1,J4731=""),INDEX(DealTypes,2),IF(OR(AND(J4732="",J4731=1),AND(J4732="",J4731=-1)),INDEX(DealTypes,3),"")))</f>
        <v/>
      </c>
      <c r="L4733" s="6" t="n">
        <f aca="false">IF(K4733=INDEX(DealTypes,1),B4733+Spread,IF(K4733=INDEX(DealTypes,2),B4733,IF(OR(K4733=INDEX(DealTypes,3),N(L4732)=0),"",L4732)))</f>
        <v>1.32163</v>
      </c>
      <c r="M4733" s="6" t="str">
        <f aca="false">IF(N4733&lt;&gt;"",IF(COUNTIF(N$3:N4733,N4733)=1,MAX(M$4:M4732)+1,""),"")</f>
        <v/>
      </c>
      <c r="N4733" s="7" t="str">
        <f aca="false">IF(K4733=INDEX(DealTypes,3),IF(I4732=-1,ROUND((B4733-L4732)/Point,0),ROUND((L4732-B4733)/Point,0)),"")</f>
        <v/>
      </c>
      <c r="O4733" s="6" t="str">
        <f aca="false">(IF(AND(N(N4733)&gt;0,I4732=-1),1,IF(AND(N(N4733)&lt;0,I4732=-1),-1,IF(AND(N(N4733)&gt;0,I4732=1),2,IF(AND(N(N4733)&lt;0,I4732=1),-2,"")))))</f>
        <v/>
      </c>
      <c r="P4733" s="0" t="str">
        <f aca="false">IF(N4733&lt;&gt;"",ABS(N4733),"")</f>
        <v/>
      </c>
    </row>
    <row r="4734" customFormat="false" ht="12.8" hidden="false" customHeight="false" outlineLevel="0" collapsed="false">
      <c r="A4734" s="4" t="n">
        <v>44074.5833333333</v>
      </c>
      <c r="B4734" s="5" t="n">
        <v>1.33144</v>
      </c>
      <c r="C4734" s="5" t="n">
        <v>1.33376</v>
      </c>
      <c r="D4734" s="5" t="n">
        <v>1.33139</v>
      </c>
      <c r="E4734" s="5" t="n">
        <v>1.33312</v>
      </c>
      <c r="F4734" s="0" t="n">
        <v>2095</v>
      </c>
      <c r="G4734" s="0" t="n">
        <f aca="false">ROW()-3</f>
        <v>4731</v>
      </c>
      <c r="H4734" s="5" t="n">
        <f aca="true">IF(G4734&gt;(MovingPeriod+MovingShift),AVERAGE(INDIRECT("E"&amp;(ROW()-MovingPeriod-MovingShift)&amp;":"&amp;"E"&amp;ROW()-MovingShift)),"")</f>
        <v>1.33460538461538</v>
      </c>
      <c r="I4734" s="6" t="str">
        <f aca="false">IF(AND(B4734&gt;H4734,E4734&lt;H4734),-1,IF(AND(B4734&lt;H4734,E4734&gt;H4734),1,""))</f>
        <v/>
      </c>
      <c r="J4734" s="6" t="n">
        <f aca="false">IF(AND(I4734=-1,J4733=""),-1,IF(AND(I4734=1,J4733=""),1,IF(OR(AND(I4734="",J4733=1),AND(I4734="",J4733=-1),I4734=J4733),J4733,"")))</f>
        <v>1</v>
      </c>
      <c r="K4734" s="0" t="str">
        <f aca="false">IF(AND(J4733=1,J4732=""),INDEX(DealTypes,1),IF(AND(J4733=-1,J4732=""),INDEX(DealTypes,2),IF(OR(AND(J4733="",J4732=1),AND(J4733="",J4732=-1)),INDEX(DealTypes,3),"")))</f>
        <v/>
      </c>
      <c r="L4734" s="6" t="n">
        <f aca="false">IF(K4734=INDEX(DealTypes,1),B4734+Spread,IF(K4734=INDEX(DealTypes,2),B4734,IF(OR(K4734=INDEX(DealTypes,3),N(L4733)=0),"",L4733)))</f>
        <v>1.32163</v>
      </c>
      <c r="M4734" s="6" t="str">
        <f aca="false">IF(N4734&lt;&gt;"",IF(COUNTIF(N$3:N4734,N4734)=1,MAX(M$4:M4733)+1,""),"")</f>
        <v/>
      </c>
      <c r="N4734" s="7" t="str">
        <f aca="false">IF(K4734=INDEX(DealTypes,3),IF(I4733=-1,ROUND((B4734-L4733)/Point,0),ROUND((L4733-B4734)/Point,0)),"")</f>
        <v/>
      </c>
      <c r="O4734" s="6" t="str">
        <f aca="false">(IF(AND(N(N4734)&gt;0,I4733=-1),1,IF(AND(N(N4734)&lt;0,I4733=-1),-1,IF(AND(N(N4734)&gt;0,I4733=1),2,IF(AND(N(N4734)&lt;0,I4733=1),-2,"")))))</f>
        <v/>
      </c>
      <c r="P4734" s="0" t="str">
        <f aca="false">IF(N4734&lt;&gt;"",ABS(N4734),"")</f>
        <v/>
      </c>
    </row>
    <row r="4735" customFormat="false" ht="12.8" hidden="false" customHeight="false" outlineLevel="0" collapsed="false">
      <c r="A4735" s="4" t="n">
        <v>44074.625</v>
      </c>
      <c r="B4735" s="5" t="n">
        <v>1.33312</v>
      </c>
      <c r="C4735" s="5" t="n">
        <v>1.33322</v>
      </c>
      <c r="D4735" s="5" t="n">
        <v>1.33081</v>
      </c>
      <c r="E4735" s="5" t="n">
        <v>1.3322</v>
      </c>
      <c r="F4735" s="0" t="n">
        <v>2108</v>
      </c>
      <c r="G4735" s="0" t="n">
        <f aca="false">ROW()-3</f>
        <v>4732</v>
      </c>
      <c r="H4735" s="5" t="n">
        <f aca="true">IF(G4735&gt;(MovingPeriod+MovingShift),AVERAGE(INDIRECT("E"&amp;(ROW()-MovingPeriod-MovingShift)&amp;":"&amp;"E"&amp;ROW()-MovingShift)),"")</f>
        <v>1.33465923076923</v>
      </c>
      <c r="I4735" s="0" t="str">
        <f aca="false">IF(AND(B4735&gt;H4735,E4735&lt;H4735),-1,IF(AND(B4735&lt;H4735,E4735&gt;H4735),1,""))</f>
        <v/>
      </c>
      <c r="J4735" s="6" t="n">
        <f aca="false">IF(AND(I4735=-1,J4734=""),-1,IF(AND(I4735=1,J4734=""),1,IF(OR(AND(I4735="",J4734=1),AND(I4735="",J4734=-1),I4735=J4734),J4734,"")))</f>
        <v>1</v>
      </c>
      <c r="K4735" s="0" t="str">
        <f aca="false">IF(AND(J4734=1,J4733=""),INDEX(DealTypes,1),IF(AND(J4734=-1,J4733=""),INDEX(DealTypes,2),IF(OR(AND(J4734="",J4733=1),AND(J4734="",J4733=-1)),INDEX(DealTypes,3),"")))</f>
        <v/>
      </c>
      <c r="L4735" s="6" t="n">
        <f aca="false">IF(K4735=INDEX(DealTypes,1),B4735+Spread,IF(K4735=INDEX(DealTypes,2),B4735,IF(OR(K4735=INDEX(DealTypes,3),N(L4734)=0),"",L4734)))</f>
        <v>1.32163</v>
      </c>
      <c r="M4735" s="6" t="str">
        <f aca="false">IF(N4735&lt;&gt;"",IF(COUNTIF(N$3:N4735,N4735)=1,MAX(M$4:M4734)+1,""),"")</f>
        <v/>
      </c>
      <c r="N4735" s="7" t="str">
        <f aca="false">IF(K4735=INDEX(DealTypes,3),IF(I4734=-1,ROUND((B4735-L4734)/Point,0),ROUND((L4734-B4735)/Point,0)),"")</f>
        <v/>
      </c>
      <c r="O4735" s="6" t="str">
        <f aca="false">(IF(AND(N(N4735)&gt;0,I4734=-1),1,IF(AND(N(N4735)&lt;0,I4734=-1),-1,IF(AND(N(N4735)&gt;0,I4734=1),2,IF(AND(N(N4735)&lt;0,I4734=1),-2,"")))))</f>
        <v/>
      </c>
      <c r="P4735" s="0" t="str">
        <f aca="false">IF(N4735&lt;&gt;"",ABS(N4735),"")</f>
        <v/>
      </c>
    </row>
    <row r="4736" customFormat="false" ht="12.8" hidden="false" customHeight="false" outlineLevel="0" collapsed="false">
      <c r="A4736" s="4" t="n">
        <v>44074.6666666667</v>
      </c>
      <c r="B4736" s="5" t="n">
        <v>1.33222</v>
      </c>
      <c r="C4736" s="5" t="n">
        <v>1.3342</v>
      </c>
      <c r="D4736" s="5" t="n">
        <v>1.33114</v>
      </c>
      <c r="E4736" s="5" t="n">
        <v>1.33178</v>
      </c>
      <c r="F4736" s="0" t="n">
        <v>3137</v>
      </c>
      <c r="G4736" s="0" t="n">
        <f aca="false">ROW()-3</f>
        <v>4733</v>
      </c>
      <c r="H4736" s="5" t="n">
        <f aca="true">IF(G4736&gt;(MovingPeriod+MovingShift),AVERAGE(INDIRECT("E"&amp;(ROW()-MovingPeriod-MovingShift)&amp;":"&amp;"E"&amp;ROW()-MovingShift)),"")</f>
        <v>1.33443</v>
      </c>
      <c r="I4736" s="0" t="str">
        <f aca="false">IF(AND(B4736&gt;H4736,E4736&lt;H4736),-1,IF(AND(B4736&lt;H4736,E4736&gt;H4736),1,""))</f>
        <v/>
      </c>
      <c r="J4736" s="6" t="n">
        <f aca="false">IF(AND(I4736=-1,J4735=""),-1,IF(AND(I4736=1,J4735=""),1,IF(OR(AND(I4736="",J4735=1),AND(I4736="",J4735=-1),I4736=J4735),J4735,"")))</f>
        <v>1</v>
      </c>
      <c r="K4736" s="0" t="str">
        <f aca="false">IF(AND(J4735=1,J4734=""),INDEX(DealTypes,1),IF(AND(J4735=-1,J4734=""),INDEX(DealTypes,2),IF(OR(AND(J4735="",J4734=1),AND(J4735="",J4734=-1)),INDEX(DealTypes,3),"")))</f>
        <v/>
      </c>
      <c r="L4736" s="6" t="n">
        <f aca="false">IF(K4736=INDEX(DealTypes,1),B4736+Spread,IF(K4736=INDEX(DealTypes,2),B4736,IF(OR(K4736=INDEX(DealTypes,3),N(L4735)=0),"",L4735)))</f>
        <v>1.32163</v>
      </c>
      <c r="M4736" s="6" t="str">
        <f aca="false">IF(N4736&lt;&gt;"",IF(COUNTIF(N$3:N4736,N4736)=1,MAX(M$4:M4735)+1,""),"")</f>
        <v/>
      </c>
      <c r="N4736" s="7" t="str">
        <f aca="false">IF(K4736=INDEX(DealTypes,3),IF(I4735=-1,ROUND((B4736-L4735)/Point,0),ROUND((L4735-B4736)/Point,0)),"")</f>
        <v/>
      </c>
      <c r="O4736" s="6" t="str">
        <f aca="false">(IF(AND(N(N4736)&gt;0,I4735=-1),1,IF(AND(N(N4736)&lt;0,I4735=-1),-1,IF(AND(N(N4736)&gt;0,I4735=1),2,IF(AND(N(N4736)&lt;0,I4735=1),-2,"")))))</f>
        <v/>
      </c>
      <c r="P4736" s="0" t="str">
        <f aca="false">IF(N4736&lt;&gt;"",ABS(N4736),"")</f>
        <v/>
      </c>
    </row>
    <row r="4737" customFormat="false" ht="12.8" hidden="false" customHeight="false" outlineLevel="0" collapsed="false">
      <c r="A4737" s="4" t="n">
        <v>44074.7083333333</v>
      </c>
      <c r="B4737" s="5" t="n">
        <v>1.33178</v>
      </c>
      <c r="C4737" s="5" t="n">
        <v>1.33952</v>
      </c>
      <c r="D4737" s="5" t="n">
        <v>1.3317</v>
      </c>
      <c r="E4737" s="5" t="n">
        <v>1.33891</v>
      </c>
      <c r="F4737" s="0" t="n">
        <v>4519</v>
      </c>
      <c r="G4737" s="0" t="n">
        <f aca="false">ROW()-3</f>
        <v>4734</v>
      </c>
      <c r="H4737" s="5" t="n">
        <f aca="true">IF(G4737&gt;(MovingPeriod+MovingShift),AVERAGE(INDIRECT("E"&amp;(ROW()-MovingPeriod-MovingShift)&amp;":"&amp;"E"&amp;ROW()-MovingShift)),"")</f>
        <v>1.33415846153846</v>
      </c>
      <c r="I4737" s="6" t="n">
        <f aca="false">IF(AND(B4737&gt;H4737,E4737&lt;H4737),-1,IF(AND(B4737&lt;H4737,E4737&gt;H4737),1,""))</f>
        <v>1</v>
      </c>
      <c r="J4737" s="6" t="n">
        <f aca="false">IF(AND(I4737=-1,J4736=""),-1,IF(AND(I4737=1,J4736=""),1,IF(OR(AND(I4737="",J4736=1),AND(I4737="",J4736=-1),I4737=J4736),J4736,"")))</f>
        <v>1</v>
      </c>
      <c r="K4737" s="0" t="str">
        <f aca="false">IF(AND(J4736=1,J4735=""),INDEX(DealTypes,1),IF(AND(J4736=-1,J4735=""),INDEX(DealTypes,2),IF(OR(AND(J4736="",J4735=1),AND(J4736="",J4735=-1)),INDEX(DealTypes,3),"")))</f>
        <v/>
      </c>
      <c r="L4737" s="6" t="n">
        <f aca="false">IF(K4737=INDEX(DealTypes,1),B4737+Spread,IF(K4737=INDEX(DealTypes,2),B4737,IF(OR(K4737=INDEX(DealTypes,3),N(L4736)=0),"",L4736)))</f>
        <v>1.32163</v>
      </c>
      <c r="M4737" s="6" t="str">
        <f aca="false">IF(N4737&lt;&gt;"",IF(COUNTIF(N$3:N4737,N4737)=1,MAX(M$4:M4736)+1,""),"")</f>
        <v/>
      </c>
      <c r="N4737" s="7" t="str">
        <f aca="false">IF(K4737=INDEX(DealTypes,3),IF(I4736=-1,ROUND((B4737-L4736)/Point,0),ROUND((L4736-B4737)/Point,0)),"")</f>
        <v/>
      </c>
      <c r="O4737" s="6" t="str">
        <f aca="false">(IF(AND(N(N4737)&gt;0,I4736=-1),1,IF(AND(N(N4737)&lt;0,I4736=-1),-1,IF(AND(N(N4737)&gt;0,I4736=1),2,IF(AND(N(N4737)&lt;0,I4736=1),-2,"")))))</f>
        <v/>
      </c>
      <c r="P4737" s="0" t="str">
        <f aca="false">IF(N4737&lt;&gt;"",ABS(N4737),"")</f>
        <v/>
      </c>
    </row>
    <row r="4738" customFormat="false" ht="12.8" hidden="false" customHeight="false" outlineLevel="0" collapsed="false">
      <c r="A4738" s="4" t="n">
        <v>44074.75</v>
      </c>
      <c r="B4738" s="5" t="n">
        <v>1.33891</v>
      </c>
      <c r="C4738" s="5" t="n">
        <v>1.33927</v>
      </c>
      <c r="D4738" s="5" t="n">
        <v>1.3359</v>
      </c>
      <c r="E4738" s="5" t="n">
        <v>1.3375</v>
      </c>
      <c r="F4738" s="0" t="n">
        <v>3699</v>
      </c>
      <c r="G4738" s="0" t="n">
        <f aca="false">ROW()-3</f>
        <v>4735</v>
      </c>
      <c r="H4738" s="5" t="n">
        <f aca="true">IF(G4738&gt;(MovingPeriod+MovingShift),AVERAGE(INDIRECT("E"&amp;(ROW()-MovingPeriod-MovingShift)&amp;":"&amp;"E"&amp;ROW()-MovingShift)),"")</f>
        <v>1.33386230769231</v>
      </c>
      <c r="I4738" s="0" t="str">
        <f aca="false">IF(AND(B4738&gt;H4738,E4738&lt;H4738),-1,IF(AND(B4738&lt;H4738,E4738&gt;H4738),1,""))</f>
        <v/>
      </c>
      <c r="J4738" s="6" t="n">
        <f aca="false">IF(AND(I4738=-1,J4737=""),-1,IF(AND(I4738=1,J4737=""),1,IF(OR(AND(I4738="",J4737=1),AND(I4738="",J4737=-1),I4738=J4737),J4737,"")))</f>
        <v>1</v>
      </c>
      <c r="K4738" s="0" t="str">
        <f aca="false">IF(AND(J4737=1,J4736=""),INDEX(DealTypes,1),IF(AND(J4737=-1,J4736=""),INDEX(DealTypes,2),IF(OR(AND(J4737="",J4736=1),AND(J4737="",J4736=-1)),INDEX(DealTypes,3),"")))</f>
        <v/>
      </c>
      <c r="L4738" s="6" t="n">
        <f aca="false">IF(K4738=INDEX(DealTypes,1),B4738+Spread,IF(K4738=INDEX(DealTypes,2),B4738,IF(OR(K4738=INDEX(DealTypes,3),N(L4737)=0),"",L4737)))</f>
        <v>1.32163</v>
      </c>
      <c r="M4738" s="6" t="str">
        <f aca="false">IF(N4738&lt;&gt;"",IF(COUNTIF(N$3:N4738,N4738)=1,MAX(M$4:M4737)+1,""),"")</f>
        <v/>
      </c>
      <c r="N4738" s="7" t="str">
        <f aca="false">IF(K4738=INDEX(DealTypes,3),IF(I4737=-1,ROUND((B4738-L4737)/Point,0),ROUND((L4737-B4738)/Point,0)),"")</f>
        <v/>
      </c>
      <c r="O4738" s="6" t="str">
        <f aca="false">(IF(AND(N(N4738)&gt;0,I4737=-1),1,IF(AND(N(N4738)&lt;0,I4737=-1),-1,IF(AND(N(N4738)&gt;0,I4737=1),2,IF(AND(N(N4738)&lt;0,I4737=1),-2,"")))))</f>
        <v/>
      </c>
      <c r="P4738" s="0" t="str">
        <f aca="false">IF(N4738&lt;&gt;"",ABS(N4738),"")</f>
        <v/>
      </c>
    </row>
    <row r="4739" customFormat="false" ht="12.8" hidden="false" customHeight="false" outlineLevel="0" collapsed="false">
      <c r="A4739" s="4" t="n">
        <v>44074.7916666667</v>
      </c>
      <c r="B4739" s="5" t="n">
        <v>1.3375</v>
      </c>
      <c r="C4739" s="5" t="n">
        <v>1.33802</v>
      </c>
      <c r="D4739" s="5" t="n">
        <v>1.3368</v>
      </c>
      <c r="E4739" s="5" t="n">
        <v>1.33771</v>
      </c>
      <c r="F4739" s="0" t="n">
        <v>2185</v>
      </c>
      <c r="G4739" s="0" t="n">
        <f aca="false">ROW()-3</f>
        <v>4736</v>
      </c>
      <c r="H4739" s="5" t="n">
        <f aca="true">IF(G4739&gt;(MovingPeriod+MovingShift),AVERAGE(INDIRECT("E"&amp;(ROW()-MovingPeriod-MovingShift)&amp;":"&amp;"E"&amp;ROW()-MovingShift)),"")</f>
        <v>1.33359692307692</v>
      </c>
      <c r="I4739" s="0" t="str">
        <f aca="false">IF(AND(B4739&gt;H4739,E4739&lt;H4739),-1,IF(AND(B4739&lt;H4739,E4739&gt;H4739),1,""))</f>
        <v/>
      </c>
      <c r="J4739" s="6" t="n">
        <f aca="false">IF(AND(I4739=-1,J4738=""),-1,IF(AND(I4739=1,J4738=""),1,IF(OR(AND(I4739="",J4738=1),AND(I4739="",J4738=-1),I4739=J4738),J4738,"")))</f>
        <v>1</v>
      </c>
      <c r="K4739" s="0" t="str">
        <f aca="false">IF(AND(J4738=1,J4737=""),INDEX(DealTypes,1),IF(AND(J4738=-1,J4737=""),INDEX(DealTypes,2),IF(OR(AND(J4738="",J4737=1),AND(J4738="",J4737=-1)),INDEX(DealTypes,3),"")))</f>
        <v/>
      </c>
      <c r="L4739" s="6" t="n">
        <f aca="false">IF(K4739=INDEX(DealTypes,1),B4739+Spread,IF(K4739=INDEX(DealTypes,2),B4739,IF(OR(K4739=INDEX(DealTypes,3),N(L4738)=0),"",L4738)))</f>
        <v>1.32163</v>
      </c>
      <c r="M4739" s="6" t="str">
        <f aca="false">IF(N4739&lt;&gt;"",IF(COUNTIF(N$3:N4739,N4739)=1,MAX(M$4:M4738)+1,""),"")</f>
        <v/>
      </c>
      <c r="N4739" s="7" t="str">
        <f aca="false">IF(K4739=INDEX(DealTypes,3),IF(I4738=-1,ROUND((B4739-L4738)/Point,0),ROUND((L4738-B4739)/Point,0)),"")</f>
        <v/>
      </c>
      <c r="O4739" s="6" t="str">
        <f aca="false">(IF(AND(N(N4739)&gt;0,I4738=-1),1,IF(AND(N(N4739)&lt;0,I4738=-1),-1,IF(AND(N(N4739)&gt;0,I4738=1),2,IF(AND(N(N4739)&lt;0,I4738=1),-2,"")))))</f>
        <v/>
      </c>
      <c r="P4739" s="0" t="str">
        <f aca="false">IF(N4739&lt;&gt;"",ABS(N4739),"")</f>
        <v/>
      </c>
    </row>
    <row r="4740" customFormat="false" ht="12.8" hidden="false" customHeight="false" outlineLevel="0" collapsed="false">
      <c r="A4740" s="4" t="n">
        <v>44074.8333333333</v>
      </c>
      <c r="B4740" s="5" t="n">
        <v>1.33772</v>
      </c>
      <c r="C4740" s="5" t="n">
        <v>1.3384</v>
      </c>
      <c r="D4740" s="5" t="n">
        <v>1.33709</v>
      </c>
      <c r="E4740" s="5" t="n">
        <v>1.33752</v>
      </c>
      <c r="F4740" s="0" t="n">
        <v>1288</v>
      </c>
      <c r="G4740" s="0" t="n">
        <f aca="false">ROW()-3</f>
        <v>4737</v>
      </c>
      <c r="H4740" s="5" t="n">
        <f aca="true">IF(G4740&gt;(MovingPeriod+MovingShift),AVERAGE(INDIRECT("E"&amp;(ROW()-MovingPeriod-MovingShift)&amp;":"&amp;"E"&amp;ROW()-MovingShift)),"")</f>
        <v>1.33349230769231</v>
      </c>
      <c r="I4740" s="0" t="str">
        <f aca="false">IF(AND(B4740&gt;H4740,E4740&lt;H4740),-1,IF(AND(B4740&lt;H4740,E4740&gt;H4740),1,""))</f>
        <v/>
      </c>
      <c r="J4740" s="6" t="n">
        <f aca="false">IF(AND(I4740=-1,J4739=""),-1,IF(AND(I4740=1,J4739=""),1,IF(OR(AND(I4740="",J4739=1),AND(I4740="",J4739=-1),I4740=J4739),J4739,"")))</f>
        <v>1</v>
      </c>
      <c r="K4740" s="0" t="str">
        <f aca="false">IF(AND(J4739=1,J4738=""),INDEX(DealTypes,1),IF(AND(J4739=-1,J4738=""),INDEX(DealTypes,2),IF(OR(AND(J4739="",J4738=1),AND(J4739="",J4738=-1)),INDEX(DealTypes,3),"")))</f>
        <v/>
      </c>
      <c r="L4740" s="6" t="n">
        <f aca="false">IF(K4740=INDEX(DealTypes,1),B4740+Spread,IF(K4740=INDEX(DealTypes,2),B4740,IF(OR(K4740=INDEX(DealTypes,3),N(L4739)=0),"",L4739)))</f>
        <v>1.32163</v>
      </c>
      <c r="M4740" s="6" t="str">
        <f aca="false">IF(N4740&lt;&gt;"",IF(COUNTIF(N$3:N4740,N4740)=1,MAX(M$4:M4739)+1,""),"")</f>
        <v/>
      </c>
      <c r="N4740" s="7" t="str">
        <f aca="false">IF(K4740=INDEX(DealTypes,3),IF(I4739=-1,ROUND((B4740-L4739)/Point,0),ROUND((L4739-B4740)/Point,0)),"")</f>
        <v/>
      </c>
      <c r="O4740" s="6" t="str">
        <f aca="false">(IF(AND(N(N4740)&gt;0,I4739=-1),1,IF(AND(N(N4740)&lt;0,I4739=-1),-1,IF(AND(N(N4740)&gt;0,I4739=1),2,IF(AND(N(N4740)&lt;0,I4739=1),-2,"")))))</f>
        <v/>
      </c>
      <c r="P4740" s="0" t="str">
        <f aca="false">IF(N4740&lt;&gt;"",ABS(N4740),"")</f>
        <v/>
      </c>
    </row>
    <row r="4741" customFormat="false" ht="12.8" hidden="false" customHeight="false" outlineLevel="0" collapsed="false">
      <c r="A4741" s="4" t="n">
        <v>44074.875</v>
      </c>
      <c r="B4741" s="5" t="n">
        <v>1.33758</v>
      </c>
      <c r="C4741" s="5" t="n">
        <v>1.33825</v>
      </c>
      <c r="D4741" s="5" t="n">
        <v>1.3367</v>
      </c>
      <c r="E4741" s="5" t="n">
        <v>1.33759</v>
      </c>
      <c r="F4741" s="0" t="n">
        <v>1640</v>
      </c>
      <c r="G4741" s="0" t="n">
        <f aca="false">ROW()-3</f>
        <v>4738</v>
      </c>
      <c r="H4741" s="5" t="n">
        <f aca="true">IF(G4741&gt;(MovingPeriod+MovingShift),AVERAGE(INDIRECT("E"&amp;(ROW()-MovingPeriod-MovingShift)&amp;":"&amp;"E"&amp;ROW()-MovingShift)),"")</f>
        <v>1.33324153846154</v>
      </c>
      <c r="I4741" s="0" t="str">
        <f aca="false">IF(AND(B4741&gt;H4741,E4741&lt;H4741),-1,IF(AND(B4741&lt;H4741,E4741&gt;H4741),1,""))</f>
        <v/>
      </c>
      <c r="J4741" s="6" t="n">
        <f aca="false">IF(AND(I4741=-1,J4740=""),-1,IF(AND(I4741=1,J4740=""),1,IF(OR(AND(I4741="",J4740=1),AND(I4741="",J4740=-1),I4741=J4740),J4740,"")))</f>
        <v>1</v>
      </c>
      <c r="K4741" s="0" t="str">
        <f aca="false">IF(AND(J4740=1,J4739=""),INDEX(DealTypes,1),IF(AND(J4740=-1,J4739=""),INDEX(DealTypes,2),IF(OR(AND(J4740="",J4739=1),AND(J4740="",J4739=-1)),INDEX(DealTypes,3),"")))</f>
        <v/>
      </c>
      <c r="L4741" s="6" t="n">
        <f aca="false">IF(K4741=INDEX(DealTypes,1),B4741+Spread,IF(K4741=INDEX(DealTypes,2),B4741,IF(OR(K4741=INDEX(DealTypes,3),N(L4740)=0),"",L4740)))</f>
        <v>1.32163</v>
      </c>
      <c r="M4741" s="6" t="str">
        <f aca="false">IF(N4741&lt;&gt;"",IF(COUNTIF(N$3:N4741,N4741)=1,MAX(M$4:M4740)+1,""),"")</f>
        <v/>
      </c>
      <c r="N4741" s="7" t="str">
        <f aca="false">IF(K4741=INDEX(DealTypes,3),IF(I4740=-1,ROUND((B4741-L4740)/Point,0),ROUND((L4740-B4741)/Point,0)),"")</f>
        <v/>
      </c>
      <c r="O4741" s="6" t="str">
        <f aca="false">(IF(AND(N(N4741)&gt;0,I4740=-1),1,IF(AND(N(N4741)&lt;0,I4740=-1),-1,IF(AND(N(N4741)&gt;0,I4740=1),2,IF(AND(N(N4741)&lt;0,I4740=1),-2,"")))))</f>
        <v/>
      </c>
      <c r="P4741" s="0" t="str">
        <f aca="false">IF(N4741&lt;&gt;"",ABS(N4741),"")</f>
        <v/>
      </c>
    </row>
    <row r="4742" customFormat="false" ht="12.8" hidden="false" customHeight="false" outlineLevel="0" collapsed="false">
      <c r="A4742" s="4" t="n">
        <v>44074.9166666667</v>
      </c>
      <c r="B4742" s="5" t="n">
        <v>1.33758</v>
      </c>
      <c r="C4742" s="5" t="n">
        <v>1.33759</v>
      </c>
      <c r="D4742" s="5" t="n">
        <v>1.33599</v>
      </c>
      <c r="E4742" s="5" t="n">
        <v>1.33643</v>
      </c>
      <c r="F4742" s="0" t="n">
        <v>2014</v>
      </c>
      <c r="G4742" s="0" t="n">
        <f aca="false">ROW()-3</f>
        <v>4739</v>
      </c>
      <c r="H4742" s="5" t="n">
        <f aca="true">IF(G4742&gt;(MovingPeriod+MovingShift),AVERAGE(INDIRECT("E"&amp;(ROW()-MovingPeriod-MovingShift)&amp;":"&amp;"E"&amp;ROW()-MovingShift)),"")</f>
        <v>1.33303153846154</v>
      </c>
      <c r="I4742" s="0" t="str">
        <f aca="false">IF(AND(B4742&gt;H4742,E4742&lt;H4742),-1,IF(AND(B4742&lt;H4742,E4742&gt;H4742),1,""))</f>
        <v/>
      </c>
      <c r="J4742" s="6" t="n">
        <f aca="false">IF(AND(I4742=-1,J4741=""),-1,IF(AND(I4742=1,J4741=""),1,IF(OR(AND(I4742="",J4741=1),AND(I4742="",J4741=-1),I4742=J4741),J4741,"")))</f>
        <v>1</v>
      </c>
      <c r="K4742" s="0" t="str">
        <f aca="false">IF(AND(J4741=1,J4740=""),INDEX(DealTypes,1),IF(AND(J4741=-1,J4740=""),INDEX(DealTypes,2),IF(OR(AND(J4741="",J4740=1),AND(J4741="",J4740=-1)),INDEX(DealTypes,3),"")))</f>
        <v/>
      </c>
      <c r="L4742" s="6" t="n">
        <f aca="false">IF(K4742=INDEX(DealTypes,1),B4742+Spread,IF(K4742=INDEX(DealTypes,2),B4742,IF(OR(K4742=INDEX(DealTypes,3),N(L4741)=0),"",L4741)))</f>
        <v>1.32163</v>
      </c>
      <c r="M4742" s="6" t="str">
        <f aca="false">IF(N4742&lt;&gt;"",IF(COUNTIF(N$3:N4742,N4742)=1,MAX(M$4:M4741)+1,""),"")</f>
        <v/>
      </c>
      <c r="N4742" s="7" t="str">
        <f aca="false">IF(K4742=INDEX(DealTypes,3),IF(I4741=-1,ROUND((B4742-L4741)/Point,0),ROUND((L4741-B4742)/Point,0)),"")</f>
        <v/>
      </c>
      <c r="O4742" s="6" t="str">
        <f aca="false">(IF(AND(N(N4742)&gt;0,I4741=-1),1,IF(AND(N(N4742)&lt;0,I4741=-1),-1,IF(AND(N(N4742)&gt;0,I4741=1),2,IF(AND(N(N4742)&lt;0,I4741=1),-2,"")))))</f>
        <v/>
      </c>
      <c r="P4742" s="0" t="str">
        <f aca="false">IF(N4742&lt;&gt;"",ABS(N4742),"")</f>
        <v/>
      </c>
    </row>
    <row r="4743" customFormat="false" ht="12.8" hidden="false" customHeight="false" outlineLevel="0" collapsed="false">
      <c r="A4743" s="4" t="n">
        <v>44074.9583333333</v>
      </c>
      <c r="B4743" s="5" t="n">
        <v>1.33638</v>
      </c>
      <c r="C4743" s="5" t="n">
        <v>1.3371</v>
      </c>
      <c r="D4743" s="5" t="n">
        <v>1.33627</v>
      </c>
      <c r="E4743" s="5" t="n">
        <v>1.33677</v>
      </c>
      <c r="F4743" s="0" t="n">
        <v>1134</v>
      </c>
      <c r="G4743" s="0" t="n">
        <f aca="false">ROW()-3</f>
        <v>4740</v>
      </c>
      <c r="H4743" s="5" t="n">
        <f aca="true">IF(G4743&gt;(MovingPeriod+MovingShift),AVERAGE(INDIRECT("E"&amp;(ROW()-MovingPeriod-MovingShift)&amp;":"&amp;"E"&amp;ROW()-MovingShift)),"")</f>
        <v>1.33335769230769</v>
      </c>
      <c r="I4743" s="0" t="str">
        <f aca="false">IF(AND(B4743&gt;H4743,E4743&lt;H4743),-1,IF(AND(B4743&lt;H4743,E4743&gt;H4743),1,""))</f>
        <v/>
      </c>
      <c r="J4743" s="6" t="n">
        <f aca="false">IF(AND(I4743=-1,J4742=""),-1,IF(AND(I4743=1,J4742=""),1,IF(OR(AND(I4743="",J4742=1),AND(I4743="",J4742=-1),I4743=J4742),J4742,"")))</f>
        <v>1</v>
      </c>
      <c r="K4743" s="0" t="str">
        <f aca="false">IF(AND(J4742=1,J4741=""),INDEX(DealTypes,1),IF(AND(J4742=-1,J4741=""),INDEX(DealTypes,2),IF(OR(AND(J4742="",J4741=1),AND(J4742="",J4741=-1)),INDEX(DealTypes,3),"")))</f>
        <v/>
      </c>
      <c r="L4743" s="6" t="n">
        <f aca="false">IF(K4743=INDEX(DealTypes,1),B4743+Spread,IF(K4743=INDEX(DealTypes,2),B4743,IF(OR(K4743=INDEX(DealTypes,3),N(L4742)=0),"",L4742)))</f>
        <v>1.32163</v>
      </c>
      <c r="M4743" s="6" t="str">
        <f aca="false">IF(N4743&lt;&gt;"",IF(COUNTIF(N$3:N4743,N4743)=1,MAX(M$4:M4742)+1,""),"")</f>
        <v/>
      </c>
      <c r="N4743" s="7" t="str">
        <f aca="false">IF(K4743=INDEX(DealTypes,3),IF(I4742=-1,ROUND((B4743-L4742)/Point,0),ROUND((L4742-B4743)/Point,0)),"")</f>
        <v/>
      </c>
      <c r="O4743" s="6" t="str">
        <f aca="false">(IF(AND(N(N4743)&gt;0,I4742=-1),1,IF(AND(N(N4743)&lt;0,I4742=-1),-1,IF(AND(N(N4743)&gt;0,I4742=1),2,IF(AND(N(N4743)&lt;0,I4742=1),-2,"")))))</f>
        <v/>
      </c>
      <c r="P4743" s="0" t="str">
        <f aca="false">IF(N4743&lt;&gt;"",ABS(N4743),"")</f>
        <v/>
      </c>
    </row>
    <row r="4744" customFormat="false" ht="12.8" hidden="false" customHeight="false" outlineLevel="0" collapsed="false">
      <c r="A4744" s="4" t="n">
        <v>44075</v>
      </c>
      <c r="B4744" s="5" t="n">
        <v>1.3367</v>
      </c>
      <c r="C4744" s="5" t="n">
        <v>1.33735</v>
      </c>
      <c r="D4744" s="5" t="n">
        <v>1.33627</v>
      </c>
      <c r="E4744" s="5" t="n">
        <v>1.33648</v>
      </c>
      <c r="F4744" s="0" t="n">
        <v>909</v>
      </c>
      <c r="G4744" s="0" t="n">
        <f aca="false">ROW()-3</f>
        <v>4741</v>
      </c>
      <c r="H4744" s="5" t="n">
        <f aca="true">IF(G4744&gt;(MovingPeriod+MovingShift),AVERAGE(INDIRECT("E"&amp;(ROW()-MovingPeriod-MovingShift)&amp;":"&amp;"E"&amp;ROW()-MovingShift)),"")</f>
        <v>1.33353076923077</v>
      </c>
      <c r="I4744" s="0" t="str">
        <f aca="false">IF(AND(B4744&gt;H4744,E4744&lt;H4744),-1,IF(AND(B4744&lt;H4744,E4744&gt;H4744),1,""))</f>
        <v/>
      </c>
      <c r="J4744" s="6" t="n">
        <f aca="false">IF(AND(I4744=-1,J4743=""),-1,IF(AND(I4744=1,J4743=""),1,IF(OR(AND(I4744="",J4743=1),AND(I4744="",J4743=-1),I4744=J4743),J4743,"")))</f>
        <v>1</v>
      </c>
      <c r="K4744" s="0" t="str">
        <f aca="false">IF(AND(J4743=1,J4742=""),INDEX(DealTypes,1),IF(AND(J4743=-1,J4742=""),INDEX(DealTypes,2),IF(OR(AND(J4743="",J4742=1),AND(J4743="",J4742=-1)),INDEX(DealTypes,3),"")))</f>
        <v/>
      </c>
      <c r="L4744" s="6" t="n">
        <f aca="false">IF(K4744=INDEX(DealTypes,1),B4744+Spread,IF(K4744=INDEX(DealTypes,2),B4744,IF(OR(K4744=INDEX(DealTypes,3),N(L4743)=0),"",L4743)))</f>
        <v>1.32163</v>
      </c>
      <c r="M4744" s="6" t="str">
        <f aca="false">IF(N4744&lt;&gt;"",IF(COUNTIF(N$3:N4744,N4744)=1,MAX(M$4:M4743)+1,""),"")</f>
        <v/>
      </c>
      <c r="N4744" s="7" t="str">
        <f aca="false">IF(K4744=INDEX(DealTypes,3),IF(I4743=-1,ROUND((B4744-L4743)/Point,0),ROUND((L4743-B4744)/Point,0)),"")</f>
        <v/>
      </c>
      <c r="O4744" s="6" t="str">
        <f aca="false">(IF(AND(N(N4744)&gt;0,I4743=-1),1,IF(AND(N(N4744)&lt;0,I4743=-1),-1,IF(AND(N(N4744)&gt;0,I4743=1),2,IF(AND(N(N4744)&lt;0,I4743=1),-2,"")))))</f>
        <v/>
      </c>
      <c r="P4744" s="0" t="str">
        <f aca="false">IF(N4744&lt;&gt;"",ABS(N4744),"")</f>
        <v/>
      </c>
    </row>
    <row r="4745" customFormat="false" ht="12.8" hidden="false" customHeight="false" outlineLevel="0" collapsed="false">
      <c r="A4745" s="4" t="n">
        <v>44075.0416666667</v>
      </c>
      <c r="B4745" s="5" t="n">
        <v>1.33652</v>
      </c>
      <c r="C4745" s="5" t="n">
        <v>1.33683</v>
      </c>
      <c r="D4745" s="5" t="n">
        <v>1.33637</v>
      </c>
      <c r="E4745" s="5" t="n">
        <v>1.33642</v>
      </c>
      <c r="F4745" s="0" t="n">
        <v>622</v>
      </c>
      <c r="G4745" s="0" t="n">
        <f aca="false">ROW()-3</f>
        <v>4742</v>
      </c>
      <c r="H4745" s="5" t="n">
        <f aca="true">IF(G4745&gt;(MovingPeriod+MovingShift),AVERAGE(INDIRECT("E"&amp;(ROW()-MovingPeriod-MovingShift)&amp;":"&amp;"E"&amp;ROW()-MovingShift)),"")</f>
        <v>1.33369692307692</v>
      </c>
      <c r="I4745" s="0" t="str">
        <f aca="false">IF(AND(B4745&gt;H4745,E4745&lt;H4745),-1,IF(AND(B4745&lt;H4745,E4745&gt;H4745),1,""))</f>
        <v/>
      </c>
      <c r="J4745" s="6" t="n">
        <f aca="false">IF(AND(I4745=-1,J4744=""),-1,IF(AND(I4745=1,J4744=""),1,IF(OR(AND(I4745="",J4744=1),AND(I4745="",J4744=-1),I4745=J4744),J4744,"")))</f>
        <v>1</v>
      </c>
      <c r="K4745" s="0" t="str">
        <f aca="false">IF(AND(J4744=1,J4743=""),INDEX(DealTypes,1),IF(AND(J4744=-1,J4743=""),INDEX(DealTypes,2),IF(OR(AND(J4744="",J4743=1),AND(J4744="",J4743=-1)),INDEX(DealTypes,3),"")))</f>
        <v/>
      </c>
      <c r="L4745" s="6" t="n">
        <f aca="false">IF(K4745=INDEX(DealTypes,1),B4745+Spread,IF(K4745=INDEX(DealTypes,2),B4745,IF(OR(K4745=INDEX(DealTypes,3),N(L4744)=0),"",L4744)))</f>
        <v>1.32163</v>
      </c>
      <c r="M4745" s="6" t="str">
        <f aca="false">IF(N4745&lt;&gt;"",IF(COUNTIF(N$3:N4745,N4745)=1,MAX(M$4:M4744)+1,""),"")</f>
        <v/>
      </c>
      <c r="N4745" s="7" t="str">
        <f aca="false">IF(K4745=INDEX(DealTypes,3),IF(I4744=-1,ROUND((B4745-L4744)/Point,0),ROUND((L4744-B4745)/Point,0)),"")</f>
        <v/>
      </c>
      <c r="O4745" s="6" t="str">
        <f aca="false">(IF(AND(N(N4745)&gt;0,I4744=-1),1,IF(AND(N(N4745)&lt;0,I4744=-1),-1,IF(AND(N(N4745)&gt;0,I4744=1),2,IF(AND(N(N4745)&lt;0,I4744=1),-2,"")))))</f>
        <v/>
      </c>
      <c r="P4745" s="0" t="str">
        <f aca="false">IF(N4745&lt;&gt;"",ABS(N4745),"")</f>
        <v/>
      </c>
    </row>
    <row r="4746" customFormat="false" ht="12.8" hidden="false" customHeight="false" outlineLevel="0" collapsed="false">
      <c r="A4746" s="4" t="n">
        <v>44075.0833333333</v>
      </c>
      <c r="B4746" s="5" t="n">
        <v>1.33648</v>
      </c>
      <c r="C4746" s="5" t="n">
        <v>1.3366</v>
      </c>
      <c r="D4746" s="5" t="n">
        <v>1.33612</v>
      </c>
      <c r="E4746" s="5" t="n">
        <v>1.3363</v>
      </c>
      <c r="F4746" s="0" t="n">
        <v>508</v>
      </c>
      <c r="G4746" s="0" t="n">
        <f aca="false">ROW()-3</f>
        <v>4743</v>
      </c>
      <c r="H4746" s="5" t="n">
        <f aca="true">IF(G4746&gt;(MovingPeriod+MovingShift),AVERAGE(INDIRECT("E"&amp;(ROW()-MovingPeriod-MovingShift)&amp;":"&amp;"E"&amp;ROW()-MovingShift)),"")</f>
        <v>1.33399</v>
      </c>
      <c r="I4746" s="0" t="str">
        <f aca="false">IF(AND(B4746&gt;H4746,E4746&lt;H4746),-1,IF(AND(B4746&lt;H4746,E4746&gt;H4746),1,""))</f>
        <v/>
      </c>
      <c r="J4746" s="6" t="n">
        <f aca="false">IF(AND(I4746=-1,J4745=""),-1,IF(AND(I4746=1,J4745=""),1,IF(OR(AND(I4746="",J4745=1),AND(I4746="",J4745=-1),I4746=J4745),J4745,"")))</f>
        <v>1</v>
      </c>
      <c r="K4746" s="0" t="str">
        <f aca="false">IF(AND(J4745=1,J4744=""),INDEX(DealTypes,1),IF(AND(J4745=-1,J4744=""),INDEX(DealTypes,2),IF(OR(AND(J4745="",J4744=1),AND(J4745="",J4744=-1)),INDEX(DealTypes,3),"")))</f>
        <v/>
      </c>
      <c r="L4746" s="6" t="n">
        <f aca="false">IF(K4746=INDEX(DealTypes,1),B4746+Spread,IF(K4746=INDEX(DealTypes,2),B4746,IF(OR(K4746=INDEX(DealTypes,3),N(L4745)=0),"",L4745)))</f>
        <v>1.32163</v>
      </c>
      <c r="M4746" s="6" t="str">
        <f aca="false">IF(N4746&lt;&gt;"",IF(COUNTIF(N$3:N4746,N4746)=1,MAX(M$4:M4745)+1,""),"")</f>
        <v/>
      </c>
      <c r="N4746" s="7" t="str">
        <f aca="false">IF(K4746=INDEX(DealTypes,3),IF(I4745=-1,ROUND((B4746-L4745)/Point,0),ROUND((L4745-B4746)/Point,0)),"")</f>
        <v/>
      </c>
      <c r="O4746" s="6" t="str">
        <f aca="false">(IF(AND(N(N4746)&gt;0,I4745=-1),1,IF(AND(N(N4746)&lt;0,I4745=-1),-1,IF(AND(N(N4746)&gt;0,I4745=1),2,IF(AND(N(N4746)&lt;0,I4745=1),-2,"")))))</f>
        <v/>
      </c>
      <c r="P4746" s="0" t="str">
        <f aca="false">IF(N4746&lt;&gt;"",ABS(N4746),"")</f>
        <v/>
      </c>
    </row>
    <row r="4747" customFormat="false" ht="12.8" hidden="false" customHeight="false" outlineLevel="0" collapsed="false">
      <c r="A4747" s="4" t="n">
        <v>44075.125</v>
      </c>
      <c r="B4747" s="5" t="n">
        <v>1.33637</v>
      </c>
      <c r="C4747" s="5" t="n">
        <v>1.33728</v>
      </c>
      <c r="D4747" s="5" t="n">
        <v>1.33559</v>
      </c>
      <c r="E4747" s="5" t="n">
        <v>1.33591</v>
      </c>
      <c r="F4747" s="0" t="n">
        <v>1510</v>
      </c>
      <c r="G4747" s="0" t="n">
        <f aca="false">ROW()-3</f>
        <v>4744</v>
      </c>
      <c r="H4747" s="5" t="n">
        <f aca="true">IF(G4747&gt;(MovingPeriod+MovingShift),AVERAGE(INDIRECT("E"&amp;(ROW()-MovingPeriod-MovingShift)&amp;":"&amp;"E"&amp;ROW()-MovingShift)),"")</f>
        <v>1.33424538461538</v>
      </c>
      <c r="I4747" s="0" t="str">
        <f aca="false">IF(AND(B4747&gt;H4747,E4747&lt;H4747),-1,IF(AND(B4747&lt;H4747,E4747&gt;H4747),1,""))</f>
        <v/>
      </c>
      <c r="J4747" s="6" t="n">
        <f aca="false">IF(AND(I4747=-1,J4746=""),-1,IF(AND(I4747=1,J4746=""),1,IF(OR(AND(I4747="",J4746=1),AND(I4747="",J4746=-1),I4747=J4746),J4746,"")))</f>
        <v>1</v>
      </c>
      <c r="K4747" s="0" t="str">
        <f aca="false">IF(AND(J4746=1,J4745=""),INDEX(DealTypes,1),IF(AND(J4746=-1,J4745=""),INDEX(DealTypes,2),IF(OR(AND(J4746="",J4745=1),AND(J4746="",J4745=-1)),INDEX(DealTypes,3),"")))</f>
        <v/>
      </c>
      <c r="L4747" s="6" t="n">
        <f aca="false">IF(K4747=INDEX(DealTypes,1),B4747+Spread,IF(K4747=INDEX(DealTypes,2),B4747,IF(OR(K4747=INDEX(DealTypes,3),N(L4746)=0),"",L4746)))</f>
        <v>1.32163</v>
      </c>
      <c r="M4747" s="6" t="str">
        <f aca="false">IF(N4747&lt;&gt;"",IF(COUNTIF(N$3:N4747,N4747)=1,MAX(M$4:M4746)+1,""),"")</f>
        <v/>
      </c>
      <c r="N4747" s="7" t="str">
        <f aca="false">IF(K4747=INDEX(DealTypes,3),IF(I4746=-1,ROUND((B4747-L4746)/Point,0),ROUND((L4746-B4747)/Point,0)),"")</f>
        <v/>
      </c>
      <c r="O4747" s="6" t="str">
        <f aca="false">(IF(AND(N(N4747)&gt;0,I4746=-1),1,IF(AND(N(N4747)&lt;0,I4746=-1),-1,IF(AND(N(N4747)&gt;0,I4746=1),2,IF(AND(N(N4747)&lt;0,I4746=1),-2,"")))))</f>
        <v/>
      </c>
      <c r="P4747" s="0" t="str">
        <f aca="false">IF(N4747&lt;&gt;"",ABS(N4747),"")</f>
        <v/>
      </c>
    </row>
    <row r="4748" customFormat="false" ht="12.8" hidden="false" customHeight="false" outlineLevel="0" collapsed="false">
      <c r="A4748" s="4" t="n">
        <v>44075.1666666667</v>
      </c>
      <c r="B4748" s="5" t="n">
        <v>1.33591</v>
      </c>
      <c r="C4748" s="5" t="n">
        <v>1.33961</v>
      </c>
      <c r="D4748" s="5" t="n">
        <v>1.33591</v>
      </c>
      <c r="E4748" s="5" t="n">
        <v>1.33958</v>
      </c>
      <c r="F4748" s="0" t="n">
        <v>2448</v>
      </c>
      <c r="G4748" s="0" t="n">
        <f aca="false">ROW()-3</f>
        <v>4745</v>
      </c>
      <c r="H4748" s="5" t="n">
        <f aca="true">IF(G4748&gt;(MovingPeriod+MovingShift),AVERAGE(INDIRECT("E"&amp;(ROW()-MovingPeriod-MovingShift)&amp;":"&amp;"E"&amp;ROW()-MovingShift)),"")</f>
        <v>1.33447153846154</v>
      </c>
      <c r="I4748" s="0" t="str">
        <f aca="false">IF(AND(B4748&gt;H4748,E4748&lt;H4748),-1,IF(AND(B4748&lt;H4748,E4748&gt;H4748),1,""))</f>
        <v/>
      </c>
      <c r="J4748" s="6" t="n">
        <f aca="false">IF(AND(I4748=-1,J4747=""),-1,IF(AND(I4748=1,J4747=""),1,IF(OR(AND(I4748="",J4747=1),AND(I4748="",J4747=-1),I4748=J4747),J4747,"")))</f>
        <v>1</v>
      </c>
      <c r="K4748" s="0" t="str">
        <f aca="false">IF(AND(J4747=1,J4746=""),INDEX(DealTypes,1),IF(AND(J4747=-1,J4746=""),INDEX(DealTypes,2),IF(OR(AND(J4747="",J4746=1),AND(J4747="",J4746=-1)),INDEX(DealTypes,3),"")))</f>
        <v/>
      </c>
      <c r="L4748" s="6" t="n">
        <f aca="false">IF(K4748=INDEX(DealTypes,1),B4748+Spread,IF(K4748=INDEX(DealTypes,2),B4748,IF(OR(K4748=INDEX(DealTypes,3),N(L4747)=0),"",L4747)))</f>
        <v>1.32163</v>
      </c>
      <c r="M4748" s="6" t="str">
        <f aca="false">IF(N4748&lt;&gt;"",IF(COUNTIF(N$3:N4748,N4748)=1,MAX(M$4:M4747)+1,""),"")</f>
        <v/>
      </c>
      <c r="N4748" s="7" t="str">
        <f aca="false">IF(K4748=INDEX(DealTypes,3),IF(I4747=-1,ROUND((B4748-L4747)/Point,0),ROUND((L4747-B4748)/Point,0)),"")</f>
        <v/>
      </c>
      <c r="O4748" s="6" t="str">
        <f aca="false">(IF(AND(N(N4748)&gt;0,I4747=-1),1,IF(AND(N(N4748)&lt;0,I4747=-1),-1,IF(AND(N(N4748)&gt;0,I4747=1),2,IF(AND(N(N4748)&lt;0,I4747=1),-2,"")))))</f>
        <v/>
      </c>
      <c r="P4748" s="0" t="str">
        <f aca="false">IF(N4748&lt;&gt;"",ABS(N4748),"")</f>
        <v/>
      </c>
    </row>
    <row r="4749" customFormat="false" ht="12.8" hidden="false" customHeight="false" outlineLevel="0" collapsed="false">
      <c r="A4749" s="4" t="n">
        <v>44075.2083333333</v>
      </c>
      <c r="B4749" s="5" t="n">
        <v>1.33968</v>
      </c>
      <c r="C4749" s="5" t="n">
        <v>1.34132</v>
      </c>
      <c r="D4749" s="5" t="n">
        <v>1.33891</v>
      </c>
      <c r="E4749" s="5" t="n">
        <v>1.34099</v>
      </c>
      <c r="F4749" s="0" t="n">
        <v>2770</v>
      </c>
      <c r="G4749" s="0" t="n">
        <f aca="false">ROW()-3</f>
        <v>4746</v>
      </c>
      <c r="H4749" s="5" t="n">
        <f aca="true">IF(G4749&gt;(MovingPeriod+MovingShift),AVERAGE(INDIRECT("E"&amp;(ROW()-MovingPeriod-MovingShift)&amp;":"&amp;"E"&amp;ROW()-MovingShift)),"")</f>
        <v>1.33489230769231</v>
      </c>
      <c r="I4749" s="0" t="str">
        <f aca="false">IF(AND(B4749&gt;H4749,E4749&lt;H4749),-1,IF(AND(B4749&lt;H4749,E4749&gt;H4749),1,""))</f>
        <v/>
      </c>
      <c r="J4749" s="6" t="n">
        <f aca="false">IF(AND(I4749=-1,J4748=""),-1,IF(AND(I4749=1,J4748=""),1,IF(OR(AND(I4749="",J4748=1),AND(I4749="",J4748=-1),I4749=J4748),J4748,"")))</f>
        <v>1</v>
      </c>
      <c r="K4749" s="0" t="str">
        <f aca="false">IF(AND(J4748=1,J4747=""),INDEX(DealTypes,1),IF(AND(J4748=-1,J4747=""),INDEX(DealTypes,2),IF(OR(AND(J4748="",J4747=1),AND(J4748="",J4747=-1)),INDEX(DealTypes,3),"")))</f>
        <v/>
      </c>
      <c r="L4749" s="6" t="n">
        <f aca="false">IF(K4749=INDEX(DealTypes,1),B4749+Spread,IF(K4749=INDEX(DealTypes,2),B4749,IF(OR(K4749=INDEX(DealTypes,3),N(L4748)=0),"",L4748)))</f>
        <v>1.32163</v>
      </c>
      <c r="M4749" s="6" t="str">
        <f aca="false">IF(N4749&lt;&gt;"",IF(COUNTIF(N$3:N4749,N4749)=1,MAX(M$4:M4748)+1,""),"")</f>
        <v/>
      </c>
      <c r="N4749" s="7" t="str">
        <f aca="false">IF(K4749=INDEX(DealTypes,3),IF(I4748=-1,ROUND((B4749-L4748)/Point,0),ROUND((L4748-B4749)/Point,0)),"")</f>
        <v/>
      </c>
      <c r="O4749" s="6" t="str">
        <f aca="false">(IF(AND(N(N4749)&gt;0,I4748=-1),1,IF(AND(N(N4749)&lt;0,I4748=-1),-1,IF(AND(N(N4749)&gt;0,I4748=1),2,IF(AND(N(N4749)&lt;0,I4748=1),-2,"")))))</f>
        <v/>
      </c>
      <c r="P4749" s="0" t="str">
        <f aca="false">IF(N4749&lt;&gt;"",ABS(N4749),"")</f>
        <v/>
      </c>
    </row>
    <row r="4750" customFormat="false" ht="12.8" hidden="false" customHeight="false" outlineLevel="0" collapsed="false">
      <c r="A4750" s="4" t="n">
        <v>44075.25</v>
      </c>
      <c r="B4750" s="5" t="n">
        <v>1.34099</v>
      </c>
      <c r="C4750" s="5" t="n">
        <v>1.34124</v>
      </c>
      <c r="D4750" s="5" t="n">
        <v>1.34038</v>
      </c>
      <c r="E4750" s="5" t="n">
        <v>1.34079</v>
      </c>
      <c r="F4750" s="0" t="n">
        <v>1471</v>
      </c>
      <c r="G4750" s="0" t="n">
        <f aca="false">ROW()-3</f>
        <v>4747</v>
      </c>
      <c r="H4750" s="5" t="n">
        <f aca="true">IF(G4750&gt;(MovingPeriod+MovingShift),AVERAGE(INDIRECT("E"&amp;(ROW()-MovingPeriod-MovingShift)&amp;":"&amp;"E"&amp;ROW()-MovingShift)),"")</f>
        <v>1.33528538461538</v>
      </c>
      <c r="I4750" s="0" t="str">
        <f aca="false">IF(AND(B4750&gt;H4750,E4750&lt;H4750),-1,IF(AND(B4750&lt;H4750,E4750&gt;H4750),1,""))</f>
        <v/>
      </c>
      <c r="J4750" s="6" t="n">
        <f aca="false">IF(AND(I4750=-1,J4749=""),-1,IF(AND(I4750=1,J4749=""),1,IF(OR(AND(I4750="",J4749=1),AND(I4750="",J4749=-1),I4750=J4749),J4749,"")))</f>
        <v>1</v>
      </c>
      <c r="K4750" s="0" t="str">
        <f aca="false">IF(AND(J4749=1,J4748=""),INDEX(DealTypes,1),IF(AND(J4749=-1,J4748=""),INDEX(DealTypes,2),IF(OR(AND(J4749="",J4748=1),AND(J4749="",J4748=-1)),INDEX(DealTypes,3),"")))</f>
        <v/>
      </c>
      <c r="L4750" s="6" t="n">
        <f aca="false">IF(K4750=INDEX(DealTypes,1),B4750+Spread,IF(K4750=INDEX(DealTypes,2),B4750,IF(OR(K4750=INDEX(DealTypes,3),N(L4749)=0),"",L4749)))</f>
        <v>1.32163</v>
      </c>
      <c r="M4750" s="6" t="str">
        <f aca="false">IF(N4750&lt;&gt;"",IF(COUNTIF(N$3:N4750,N4750)=1,MAX(M$4:M4749)+1,""),"")</f>
        <v/>
      </c>
      <c r="N4750" s="7" t="str">
        <f aca="false">IF(K4750=INDEX(DealTypes,3),IF(I4749=-1,ROUND((B4750-L4749)/Point,0),ROUND((L4749-B4750)/Point,0)),"")</f>
        <v/>
      </c>
      <c r="O4750" s="6" t="str">
        <f aca="false">(IF(AND(N(N4750)&gt;0,I4749=-1),1,IF(AND(N(N4750)&lt;0,I4749=-1),-1,IF(AND(N(N4750)&gt;0,I4749=1),2,IF(AND(N(N4750)&lt;0,I4749=1),-2,"")))))</f>
        <v/>
      </c>
      <c r="P4750" s="0" t="str">
        <f aca="false">IF(N4750&lt;&gt;"",ABS(N4750),"")</f>
        <v/>
      </c>
    </row>
    <row r="4751" customFormat="false" ht="12.8" hidden="false" customHeight="false" outlineLevel="0" collapsed="false">
      <c r="A4751" s="4" t="n">
        <v>44075.2916666667</v>
      </c>
      <c r="B4751" s="5" t="n">
        <v>1.34077</v>
      </c>
      <c r="C4751" s="5" t="n">
        <v>1.3414</v>
      </c>
      <c r="D4751" s="5" t="n">
        <v>1.34041</v>
      </c>
      <c r="E4751" s="5" t="n">
        <v>1.34045</v>
      </c>
      <c r="F4751" s="0" t="n">
        <v>1367</v>
      </c>
      <c r="G4751" s="0" t="n">
        <f aca="false">ROW()-3</f>
        <v>4748</v>
      </c>
      <c r="H4751" s="5" t="n">
        <f aca="true">IF(G4751&gt;(MovingPeriod+MovingShift),AVERAGE(INDIRECT("E"&amp;(ROW()-MovingPeriod-MovingShift)&amp;":"&amp;"E"&amp;ROW()-MovingShift)),"")</f>
        <v>1.33568153846154</v>
      </c>
      <c r="I4751" s="0" t="str">
        <f aca="false">IF(AND(B4751&gt;H4751,E4751&lt;H4751),-1,IF(AND(B4751&lt;H4751,E4751&gt;H4751),1,""))</f>
        <v/>
      </c>
      <c r="J4751" s="6" t="n">
        <f aca="false">IF(AND(I4751=-1,J4750=""),-1,IF(AND(I4751=1,J4750=""),1,IF(OR(AND(I4751="",J4750=1),AND(I4751="",J4750=-1),I4751=J4750),J4750,"")))</f>
        <v>1</v>
      </c>
      <c r="K4751" s="0" t="str">
        <f aca="false">IF(AND(J4750=1,J4749=""),INDEX(DealTypes,1),IF(AND(J4750=-1,J4749=""),INDEX(DealTypes,2),IF(OR(AND(J4750="",J4749=1),AND(J4750="",J4749=-1)),INDEX(DealTypes,3),"")))</f>
        <v/>
      </c>
      <c r="L4751" s="6" t="n">
        <f aca="false">IF(K4751=INDEX(DealTypes,1),B4751+Spread,IF(K4751=INDEX(DealTypes,2),B4751,IF(OR(K4751=INDEX(DealTypes,3),N(L4750)=0),"",L4750)))</f>
        <v>1.32163</v>
      </c>
      <c r="M4751" s="6" t="str">
        <f aca="false">IF(N4751&lt;&gt;"",IF(COUNTIF(N$3:N4751,N4751)=1,MAX(M$4:M4750)+1,""),"")</f>
        <v/>
      </c>
      <c r="N4751" s="7" t="str">
        <f aca="false">IF(K4751=INDEX(DealTypes,3),IF(I4750=-1,ROUND((B4751-L4750)/Point,0),ROUND((L4750-B4751)/Point,0)),"")</f>
        <v/>
      </c>
      <c r="O4751" s="6" t="str">
        <f aca="false">(IF(AND(N(N4751)&gt;0,I4750=-1),1,IF(AND(N(N4751)&lt;0,I4750=-1),-1,IF(AND(N(N4751)&gt;0,I4750=1),2,IF(AND(N(N4751)&lt;0,I4750=1),-2,"")))))</f>
        <v/>
      </c>
      <c r="P4751" s="0" t="str">
        <f aca="false">IF(N4751&lt;&gt;"",ABS(N4751),"")</f>
        <v/>
      </c>
    </row>
    <row r="4752" customFormat="false" ht="12.8" hidden="false" customHeight="false" outlineLevel="0" collapsed="false">
      <c r="A4752" s="4" t="n">
        <v>44075.3333333333</v>
      </c>
      <c r="B4752" s="5" t="n">
        <v>1.34045</v>
      </c>
      <c r="C4752" s="5" t="n">
        <v>1.34183</v>
      </c>
      <c r="D4752" s="5" t="n">
        <v>1.34045</v>
      </c>
      <c r="E4752" s="5" t="n">
        <v>1.34178</v>
      </c>
      <c r="F4752" s="0" t="n">
        <v>1928</v>
      </c>
      <c r="G4752" s="0" t="n">
        <f aca="false">ROW()-3</f>
        <v>4749</v>
      </c>
      <c r="H4752" s="5" t="n">
        <f aca="true">IF(G4752&gt;(MovingPeriod+MovingShift),AVERAGE(INDIRECT("E"&amp;(ROW()-MovingPeriod-MovingShift)&amp;":"&amp;"E"&amp;ROW()-MovingShift)),"")</f>
        <v>1.33605615384615</v>
      </c>
      <c r="I4752" s="6" t="str">
        <f aca="false">IF(AND(B4752&gt;H4752,E4752&lt;H4752),-1,IF(AND(B4752&lt;H4752,E4752&gt;H4752),1,""))</f>
        <v/>
      </c>
      <c r="J4752" s="6" t="n">
        <f aca="false">IF(AND(I4752=-1,J4751=""),-1,IF(AND(I4752=1,J4751=""),1,IF(OR(AND(I4752="",J4751=1),AND(I4752="",J4751=-1),I4752=J4751),J4751,"")))</f>
        <v>1</v>
      </c>
      <c r="K4752" s="0" t="str">
        <f aca="false">IF(AND(J4751=1,J4750=""),INDEX(DealTypes,1),IF(AND(J4751=-1,J4750=""),INDEX(DealTypes,2),IF(OR(AND(J4751="",J4750=1),AND(J4751="",J4750=-1)),INDEX(DealTypes,3),"")))</f>
        <v/>
      </c>
      <c r="L4752" s="6" t="n">
        <f aca="false">IF(K4752=INDEX(DealTypes,1),B4752+Spread,IF(K4752=INDEX(DealTypes,2),B4752,IF(OR(K4752=INDEX(DealTypes,3),N(L4751)=0),"",L4751)))</f>
        <v>1.32163</v>
      </c>
      <c r="M4752" s="6" t="str">
        <f aca="false">IF(N4752&lt;&gt;"",IF(COUNTIF(N$3:N4752,N4752)=1,MAX(M$4:M4751)+1,""),"")</f>
        <v/>
      </c>
      <c r="N4752" s="7" t="str">
        <f aca="false">IF(K4752=INDEX(DealTypes,3),IF(I4751=-1,ROUND((B4752-L4751)/Point,0),ROUND((L4751-B4752)/Point,0)),"")</f>
        <v/>
      </c>
      <c r="O4752" s="6" t="str">
        <f aca="false">(IF(AND(N(N4752)&gt;0,I4751=-1),1,IF(AND(N(N4752)&lt;0,I4751=-1),-1,IF(AND(N(N4752)&gt;0,I4751=1),2,IF(AND(N(N4752)&lt;0,I4751=1),-2,"")))))</f>
        <v/>
      </c>
      <c r="P4752" s="0" t="str">
        <f aca="false">IF(N4752&lt;&gt;"",ABS(N4752),"")</f>
        <v/>
      </c>
    </row>
    <row r="4753" customFormat="false" ht="12.8" hidden="false" customHeight="false" outlineLevel="0" collapsed="false">
      <c r="A4753" s="4" t="n">
        <v>44075.375</v>
      </c>
      <c r="B4753" s="5" t="n">
        <v>1.34177</v>
      </c>
      <c r="C4753" s="5" t="n">
        <v>1.3418</v>
      </c>
      <c r="D4753" s="5" t="n">
        <v>1.33986</v>
      </c>
      <c r="E4753" s="5" t="n">
        <v>1.34041</v>
      </c>
      <c r="F4753" s="0" t="n">
        <v>2477</v>
      </c>
      <c r="G4753" s="0" t="n">
        <f aca="false">ROW()-3</f>
        <v>4750</v>
      </c>
      <c r="H4753" s="5" t="n">
        <f aca="true">IF(G4753&gt;(MovingPeriod+MovingShift),AVERAGE(INDIRECT("E"&amp;(ROW()-MovingPeriod-MovingShift)&amp;":"&amp;"E"&amp;ROW()-MovingShift)),"")</f>
        <v>1.33627076923077</v>
      </c>
      <c r="I4753" s="0" t="str">
        <f aca="false">IF(AND(B4753&gt;H4753,E4753&lt;H4753),-1,IF(AND(B4753&lt;H4753,E4753&gt;H4753),1,""))</f>
        <v/>
      </c>
      <c r="J4753" s="6" t="n">
        <f aca="false">IF(AND(I4753=-1,J4752=""),-1,IF(AND(I4753=1,J4752=""),1,IF(OR(AND(I4753="",J4752=1),AND(I4753="",J4752=-1),I4753=J4752),J4752,"")))</f>
        <v>1</v>
      </c>
      <c r="K4753" s="0" t="str">
        <f aca="false">IF(AND(J4752=1,J4751=""),INDEX(DealTypes,1),IF(AND(J4752=-1,J4751=""),INDEX(DealTypes,2),IF(OR(AND(J4752="",J4751=1),AND(J4752="",J4751=-1)),INDEX(DealTypes,3),"")))</f>
        <v/>
      </c>
      <c r="L4753" s="6" t="n">
        <f aca="false">IF(K4753=INDEX(DealTypes,1),B4753+Spread,IF(K4753=INDEX(DealTypes,2),B4753,IF(OR(K4753=INDEX(DealTypes,3),N(L4752)=0),"",L4752)))</f>
        <v>1.32163</v>
      </c>
      <c r="M4753" s="6" t="str">
        <f aca="false">IF(N4753&lt;&gt;"",IF(COUNTIF(N$3:N4753,N4753)=1,MAX(M$4:M4752)+1,""),"")</f>
        <v/>
      </c>
      <c r="N4753" s="7" t="str">
        <f aca="false">IF(K4753=INDEX(DealTypes,3),IF(I4752=-1,ROUND((B4753-L4752)/Point,0),ROUND((L4752-B4753)/Point,0)),"")</f>
        <v/>
      </c>
      <c r="O4753" s="6" t="str">
        <f aca="false">(IF(AND(N(N4753)&gt;0,I4752=-1),1,IF(AND(N(N4753)&lt;0,I4752=-1),-1,IF(AND(N(N4753)&gt;0,I4752=1),2,IF(AND(N(N4753)&lt;0,I4752=1),-2,"")))))</f>
        <v/>
      </c>
      <c r="P4753" s="0" t="str">
        <f aca="false">IF(N4753&lt;&gt;"",ABS(N4753),"")</f>
        <v/>
      </c>
    </row>
    <row r="4754" customFormat="false" ht="12.8" hidden="false" customHeight="false" outlineLevel="0" collapsed="false">
      <c r="A4754" s="4" t="n">
        <v>44075.4166666667</v>
      </c>
      <c r="B4754" s="5" t="n">
        <v>1.3404</v>
      </c>
      <c r="C4754" s="5" t="n">
        <v>1.3442</v>
      </c>
      <c r="D4754" s="5" t="n">
        <v>1.3394</v>
      </c>
      <c r="E4754" s="5" t="n">
        <v>1.34337</v>
      </c>
      <c r="F4754" s="0" t="n">
        <v>3611</v>
      </c>
      <c r="G4754" s="0" t="n">
        <f aca="false">ROW()-3</f>
        <v>4751</v>
      </c>
      <c r="H4754" s="5" t="n">
        <f aca="true">IF(G4754&gt;(MovingPeriod+MovingShift),AVERAGE(INDIRECT("E"&amp;(ROW()-MovingPeriod-MovingShift)&amp;":"&amp;"E"&amp;ROW()-MovingShift)),"")</f>
        <v>1.33683846153846</v>
      </c>
      <c r="I4754" s="0" t="str">
        <f aca="false">IF(AND(B4754&gt;H4754,E4754&lt;H4754),-1,IF(AND(B4754&lt;H4754,E4754&gt;H4754),1,""))</f>
        <v/>
      </c>
      <c r="J4754" s="6" t="n">
        <f aca="false">IF(AND(I4754=-1,J4753=""),-1,IF(AND(I4754=1,J4753=""),1,IF(OR(AND(I4754="",J4753=1),AND(I4754="",J4753=-1),I4754=J4753),J4753,"")))</f>
        <v>1</v>
      </c>
      <c r="K4754" s="0" t="str">
        <f aca="false">IF(AND(J4753=1,J4752=""),INDEX(DealTypes,1),IF(AND(J4753=-1,J4752=""),INDEX(DealTypes,2),IF(OR(AND(J4753="",J4752=1),AND(J4753="",J4752=-1)),INDEX(DealTypes,3),"")))</f>
        <v/>
      </c>
      <c r="L4754" s="6" t="n">
        <f aca="false">IF(K4754=INDEX(DealTypes,1),B4754+Spread,IF(K4754=INDEX(DealTypes,2),B4754,IF(OR(K4754=INDEX(DealTypes,3),N(L4753)=0),"",L4753)))</f>
        <v>1.32163</v>
      </c>
      <c r="M4754" s="6" t="str">
        <f aca="false">IF(N4754&lt;&gt;"",IF(COUNTIF(N$3:N4754,N4754)=1,MAX(M$4:M4753)+1,""),"")</f>
        <v/>
      </c>
      <c r="N4754" s="7" t="str">
        <f aca="false">IF(K4754=INDEX(DealTypes,3),IF(I4753=-1,ROUND((B4754-L4753)/Point,0),ROUND((L4753-B4754)/Point,0)),"")</f>
        <v/>
      </c>
      <c r="O4754" s="6" t="str">
        <f aca="false">(IF(AND(N(N4754)&gt;0,I4753=-1),1,IF(AND(N(N4754)&lt;0,I4753=-1),-1,IF(AND(N(N4754)&gt;0,I4753=1),2,IF(AND(N(N4754)&lt;0,I4753=1),-2,"")))))</f>
        <v/>
      </c>
      <c r="P4754" s="0" t="str">
        <f aca="false">IF(N4754&lt;&gt;"",ABS(N4754),"")</f>
        <v/>
      </c>
    </row>
    <row r="4755" customFormat="false" ht="12.8" hidden="false" customHeight="false" outlineLevel="0" collapsed="false">
      <c r="A4755" s="4" t="n">
        <v>44075.4583333333</v>
      </c>
      <c r="B4755" s="5" t="n">
        <v>1.34336</v>
      </c>
      <c r="C4755" s="5" t="n">
        <v>1.34364</v>
      </c>
      <c r="D4755" s="5" t="n">
        <v>1.34089</v>
      </c>
      <c r="E4755" s="5" t="n">
        <v>1.34199</v>
      </c>
      <c r="F4755" s="0" t="n">
        <v>3560</v>
      </c>
      <c r="G4755" s="0" t="n">
        <f aca="false">ROW()-3</f>
        <v>4752</v>
      </c>
      <c r="H4755" s="5" t="n">
        <f aca="true">IF(G4755&gt;(MovingPeriod+MovingShift),AVERAGE(INDIRECT("E"&amp;(ROW()-MovingPeriod-MovingShift)&amp;":"&amp;"E"&amp;ROW()-MovingShift)),"")</f>
        <v>1.33754692307692</v>
      </c>
      <c r="I4755" s="0" t="str">
        <f aca="false">IF(AND(B4755&gt;H4755,E4755&lt;H4755),-1,IF(AND(B4755&lt;H4755,E4755&gt;H4755),1,""))</f>
        <v/>
      </c>
      <c r="J4755" s="6" t="n">
        <f aca="false">IF(AND(I4755=-1,J4754=""),-1,IF(AND(I4755=1,J4754=""),1,IF(OR(AND(I4755="",J4754=1),AND(I4755="",J4754=-1),I4755=J4754),J4754,"")))</f>
        <v>1</v>
      </c>
      <c r="K4755" s="0" t="str">
        <f aca="false">IF(AND(J4754=1,J4753=""),INDEX(DealTypes,1),IF(AND(J4754=-1,J4753=""),INDEX(DealTypes,2),IF(OR(AND(J4754="",J4753=1),AND(J4754="",J4753=-1)),INDEX(DealTypes,3),"")))</f>
        <v/>
      </c>
      <c r="L4755" s="6" t="n">
        <f aca="false">IF(K4755=INDEX(DealTypes,1),B4755+Spread,IF(K4755=INDEX(DealTypes,2),B4755,IF(OR(K4755=INDEX(DealTypes,3),N(L4754)=0),"",L4754)))</f>
        <v>1.32163</v>
      </c>
      <c r="M4755" s="6" t="str">
        <f aca="false">IF(N4755&lt;&gt;"",IF(COUNTIF(N$3:N4755,N4755)=1,MAX(M$4:M4754)+1,""),"")</f>
        <v/>
      </c>
      <c r="N4755" s="7" t="str">
        <f aca="false">IF(K4755=INDEX(DealTypes,3),IF(I4754=-1,ROUND((B4755-L4754)/Point,0),ROUND((L4754-B4755)/Point,0)),"")</f>
        <v/>
      </c>
      <c r="O4755" s="6" t="str">
        <f aca="false">(IF(AND(N(N4755)&gt;0,I4754=-1),1,IF(AND(N(N4755)&lt;0,I4754=-1),-1,IF(AND(N(N4755)&gt;0,I4754=1),2,IF(AND(N(N4755)&lt;0,I4754=1),-2,"")))))</f>
        <v/>
      </c>
      <c r="P4755" s="0" t="str">
        <f aca="false">IF(N4755&lt;&gt;"",ABS(N4755),"")</f>
        <v/>
      </c>
    </row>
    <row r="4756" customFormat="false" ht="12.8" hidden="false" customHeight="false" outlineLevel="0" collapsed="false">
      <c r="A4756" s="4" t="n">
        <v>44075.5</v>
      </c>
      <c r="B4756" s="5" t="n">
        <v>1.34201</v>
      </c>
      <c r="C4756" s="5" t="n">
        <v>1.34477</v>
      </c>
      <c r="D4756" s="5" t="n">
        <v>1.34165</v>
      </c>
      <c r="E4756" s="5" t="n">
        <v>1.34467</v>
      </c>
      <c r="F4756" s="0" t="n">
        <v>3061</v>
      </c>
      <c r="G4756" s="0" t="n">
        <f aca="false">ROW()-3</f>
        <v>4753</v>
      </c>
      <c r="H4756" s="5" t="n">
        <f aca="true">IF(G4756&gt;(MovingPeriod+MovingShift),AVERAGE(INDIRECT("E"&amp;(ROW()-MovingPeriod-MovingShift)&amp;":"&amp;"E"&amp;ROW()-MovingShift)),"")</f>
        <v>1.33769153846154</v>
      </c>
      <c r="I4756" s="0" t="str">
        <f aca="false">IF(AND(B4756&gt;H4756,E4756&lt;H4756),-1,IF(AND(B4756&lt;H4756,E4756&gt;H4756),1,""))</f>
        <v/>
      </c>
      <c r="J4756" s="6" t="n">
        <f aca="false">IF(AND(I4756=-1,J4755=""),-1,IF(AND(I4756=1,J4755=""),1,IF(OR(AND(I4756="",J4755=1),AND(I4756="",J4755=-1),I4756=J4755),J4755,"")))</f>
        <v>1</v>
      </c>
      <c r="K4756" s="0" t="str">
        <f aca="false">IF(AND(J4755=1,J4754=""),INDEX(DealTypes,1),IF(AND(J4755=-1,J4754=""),INDEX(DealTypes,2),IF(OR(AND(J4755="",J4754=1),AND(J4755="",J4754=-1)),INDEX(DealTypes,3),"")))</f>
        <v/>
      </c>
      <c r="L4756" s="6" t="n">
        <f aca="false">IF(K4756=INDEX(DealTypes,1),B4756+Spread,IF(K4756=INDEX(DealTypes,2),B4756,IF(OR(K4756=INDEX(DealTypes,3),N(L4755)=0),"",L4755)))</f>
        <v>1.32163</v>
      </c>
      <c r="M4756" s="6" t="str">
        <f aca="false">IF(N4756&lt;&gt;"",IF(COUNTIF(N$3:N4756,N4756)=1,MAX(M$4:M4755)+1,""),"")</f>
        <v/>
      </c>
      <c r="N4756" s="7" t="str">
        <f aca="false">IF(K4756=INDEX(DealTypes,3),IF(I4755=-1,ROUND((B4756-L4755)/Point,0),ROUND((L4755-B4756)/Point,0)),"")</f>
        <v/>
      </c>
      <c r="O4756" s="6" t="str">
        <f aca="false">(IF(AND(N(N4756)&gt;0,I4755=-1),1,IF(AND(N(N4756)&lt;0,I4755=-1),-1,IF(AND(N(N4756)&gt;0,I4755=1),2,IF(AND(N(N4756)&lt;0,I4755=1),-2,"")))))</f>
        <v/>
      </c>
      <c r="P4756" s="0" t="str">
        <f aca="false">IF(N4756&lt;&gt;"",ABS(N4756),"")</f>
        <v/>
      </c>
    </row>
    <row r="4757" customFormat="false" ht="12.8" hidden="false" customHeight="false" outlineLevel="0" collapsed="false">
      <c r="A4757" s="4" t="n">
        <v>44075.5416666667</v>
      </c>
      <c r="B4757" s="5" t="n">
        <v>1.34467</v>
      </c>
      <c r="C4757" s="5" t="n">
        <v>1.34658</v>
      </c>
      <c r="D4757" s="5" t="n">
        <v>1.34392</v>
      </c>
      <c r="E4757" s="5" t="n">
        <v>1.34615</v>
      </c>
      <c r="F4757" s="0" t="n">
        <v>2441</v>
      </c>
      <c r="G4757" s="0" t="n">
        <f aca="false">ROW()-3</f>
        <v>4754</v>
      </c>
      <c r="H4757" s="5" t="n">
        <f aca="true">IF(G4757&gt;(MovingPeriod+MovingShift),AVERAGE(INDIRECT("E"&amp;(ROW()-MovingPeriod-MovingShift)&amp;":"&amp;"E"&amp;ROW()-MovingShift)),"")</f>
        <v>1.33791846153846</v>
      </c>
      <c r="I4757" s="0" t="str">
        <f aca="false">IF(AND(B4757&gt;H4757,E4757&lt;H4757),-1,IF(AND(B4757&lt;H4757,E4757&gt;H4757),1,""))</f>
        <v/>
      </c>
      <c r="J4757" s="6" t="n">
        <f aca="false">IF(AND(I4757=-1,J4756=""),-1,IF(AND(I4757=1,J4756=""),1,IF(OR(AND(I4757="",J4756=1),AND(I4757="",J4756=-1),I4757=J4756),J4756,"")))</f>
        <v>1</v>
      </c>
      <c r="K4757" s="0" t="str">
        <f aca="false">IF(AND(J4756=1,J4755=""),INDEX(DealTypes,1),IF(AND(J4756=-1,J4755=""),INDEX(DealTypes,2),IF(OR(AND(J4756="",J4755=1),AND(J4756="",J4755=-1)),INDEX(DealTypes,3),"")))</f>
        <v/>
      </c>
      <c r="L4757" s="6" t="n">
        <f aca="false">IF(K4757=INDEX(DealTypes,1),B4757+Spread,IF(K4757=INDEX(DealTypes,2),B4757,IF(OR(K4757=INDEX(DealTypes,3),N(L4756)=0),"",L4756)))</f>
        <v>1.32163</v>
      </c>
      <c r="M4757" s="6" t="str">
        <f aca="false">IF(N4757&lt;&gt;"",IF(COUNTIF(N$3:N4757,N4757)=1,MAX(M$4:M4756)+1,""),"")</f>
        <v/>
      </c>
      <c r="N4757" s="7" t="str">
        <f aca="false">IF(K4757=INDEX(DealTypes,3),IF(I4756=-1,ROUND((B4757-L4756)/Point,0),ROUND((L4756-B4757)/Point,0)),"")</f>
        <v/>
      </c>
      <c r="O4757" s="6" t="str">
        <f aca="false">(IF(AND(N(N4757)&gt;0,I4756=-1),1,IF(AND(N(N4757)&lt;0,I4756=-1),-1,IF(AND(N(N4757)&gt;0,I4756=1),2,IF(AND(N(N4757)&lt;0,I4756=1),-2,"")))))</f>
        <v/>
      </c>
      <c r="P4757" s="0" t="str">
        <f aca="false">IF(N4757&lt;&gt;"",ABS(N4757),"")</f>
        <v/>
      </c>
    </row>
    <row r="4758" customFormat="false" ht="12.8" hidden="false" customHeight="false" outlineLevel="0" collapsed="false">
      <c r="A4758" s="4" t="n">
        <v>44075.5833333333</v>
      </c>
      <c r="B4758" s="5" t="n">
        <v>1.34614</v>
      </c>
      <c r="C4758" s="5" t="n">
        <v>1.3482</v>
      </c>
      <c r="D4758" s="5" t="n">
        <v>1.34614</v>
      </c>
      <c r="E4758" s="5" t="n">
        <v>1.34704</v>
      </c>
      <c r="F4758" s="0" t="n">
        <v>3103</v>
      </c>
      <c r="G4758" s="0" t="n">
        <f aca="false">ROW()-3</f>
        <v>4755</v>
      </c>
      <c r="H4758" s="5" t="n">
        <f aca="true">IF(G4758&gt;(MovingPeriod+MovingShift),AVERAGE(INDIRECT("E"&amp;(ROW()-MovingPeriod-MovingShift)&amp;":"&amp;"E"&amp;ROW()-MovingShift)),"")</f>
        <v>1.33823153846154</v>
      </c>
      <c r="I4758" s="6" t="str">
        <f aca="false">IF(AND(B4758&gt;H4758,E4758&lt;H4758),-1,IF(AND(B4758&lt;H4758,E4758&gt;H4758),1,""))</f>
        <v/>
      </c>
      <c r="J4758" s="6" t="n">
        <f aca="false">IF(AND(I4758=-1,J4757=""),-1,IF(AND(I4758=1,J4757=""),1,IF(OR(AND(I4758="",J4757=1),AND(I4758="",J4757=-1),I4758=J4757),J4757,"")))</f>
        <v>1</v>
      </c>
      <c r="K4758" s="0" t="str">
        <f aca="false">IF(AND(J4757=1,J4756=""),INDEX(DealTypes,1),IF(AND(J4757=-1,J4756=""),INDEX(DealTypes,2),IF(OR(AND(J4757="",J4756=1),AND(J4757="",J4756=-1)),INDEX(DealTypes,3),"")))</f>
        <v/>
      </c>
      <c r="L4758" s="6" t="n">
        <f aca="false">IF(K4758=INDEX(DealTypes,1),B4758+Spread,IF(K4758=INDEX(DealTypes,2),B4758,IF(OR(K4758=INDEX(DealTypes,3),N(L4757)=0),"",L4757)))</f>
        <v>1.32163</v>
      </c>
      <c r="M4758" s="6" t="str">
        <f aca="false">IF(N4758&lt;&gt;"",IF(COUNTIF(N$3:N4758,N4758)=1,MAX(M$4:M4757)+1,""),"")</f>
        <v/>
      </c>
      <c r="N4758" s="7" t="str">
        <f aca="false">IF(K4758=INDEX(DealTypes,3),IF(I4757=-1,ROUND((B4758-L4757)/Point,0),ROUND((L4757-B4758)/Point,0)),"")</f>
        <v/>
      </c>
      <c r="O4758" s="6" t="str">
        <f aca="false">(IF(AND(N(N4758)&gt;0,I4757=-1),1,IF(AND(N(N4758)&lt;0,I4757=-1),-1,IF(AND(N(N4758)&gt;0,I4757=1),2,IF(AND(N(N4758)&lt;0,I4757=1),-2,"")))))</f>
        <v/>
      </c>
      <c r="P4758" s="0" t="str">
        <f aca="false">IF(N4758&lt;&gt;"",ABS(N4758),"")</f>
        <v/>
      </c>
    </row>
    <row r="4759" customFormat="false" ht="12.8" hidden="false" customHeight="false" outlineLevel="0" collapsed="false">
      <c r="A4759" s="4" t="n">
        <v>44075.625</v>
      </c>
      <c r="B4759" s="5" t="n">
        <v>1.34704</v>
      </c>
      <c r="C4759" s="5" t="n">
        <v>1.34768</v>
      </c>
      <c r="D4759" s="5" t="n">
        <v>1.34521</v>
      </c>
      <c r="E4759" s="5" t="n">
        <v>1.34679</v>
      </c>
      <c r="F4759" s="0" t="n">
        <v>2949</v>
      </c>
      <c r="G4759" s="0" t="n">
        <f aca="false">ROW()-3</f>
        <v>4756</v>
      </c>
      <c r="H4759" s="5" t="n">
        <f aca="true">IF(G4759&gt;(MovingPeriod+MovingShift),AVERAGE(INDIRECT("E"&amp;(ROW()-MovingPeriod-MovingShift)&amp;":"&amp;"E"&amp;ROW()-MovingShift)),"")</f>
        <v>1.33845384615385</v>
      </c>
      <c r="I4759" s="0" t="str">
        <f aca="false">IF(AND(B4759&gt;H4759,E4759&lt;H4759),-1,IF(AND(B4759&lt;H4759,E4759&gt;H4759),1,""))</f>
        <v/>
      </c>
      <c r="J4759" s="6" t="n">
        <f aca="false">IF(AND(I4759=-1,J4758=""),-1,IF(AND(I4759=1,J4758=""),1,IF(OR(AND(I4759="",J4758=1),AND(I4759="",J4758=-1),I4759=J4758),J4758,"")))</f>
        <v>1</v>
      </c>
      <c r="K4759" s="0" t="str">
        <f aca="false">IF(AND(J4758=1,J4757=""),INDEX(DealTypes,1),IF(AND(J4758=-1,J4757=""),INDEX(DealTypes,2),IF(OR(AND(J4758="",J4757=1),AND(J4758="",J4757=-1)),INDEX(DealTypes,3),"")))</f>
        <v/>
      </c>
      <c r="L4759" s="6" t="n">
        <f aca="false">IF(K4759=INDEX(DealTypes,1),B4759+Spread,IF(K4759=INDEX(DealTypes,2),B4759,IF(OR(K4759=INDEX(DealTypes,3),N(L4758)=0),"",L4758)))</f>
        <v>1.32163</v>
      </c>
      <c r="M4759" s="6" t="str">
        <f aca="false">IF(N4759&lt;&gt;"",IF(COUNTIF(N$3:N4759,N4759)=1,MAX(M$4:M4758)+1,""),"")</f>
        <v/>
      </c>
      <c r="N4759" s="7" t="str">
        <f aca="false">IF(K4759=INDEX(DealTypes,3),IF(I4758=-1,ROUND((B4759-L4758)/Point,0),ROUND((L4758-B4759)/Point,0)),"")</f>
        <v/>
      </c>
      <c r="O4759" s="6" t="str">
        <f aca="false">(IF(AND(N(N4759)&gt;0,I4758=-1),1,IF(AND(N(N4759)&lt;0,I4758=-1),-1,IF(AND(N(N4759)&gt;0,I4758=1),2,IF(AND(N(N4759)&lt;0,I4758=1),-2,"")))))</f>
        <v/>
      </c>
      <c r="P4759" s="0" t="str">
        <f aca="false">IF(N4759&lt;&gt;"",ABS(N4759),"")</f>
        <v/>
      </c>
    </row>
    <row r="4760" customFormat="false" ht="12.8" hidden="false" customHeight="false" outlineLevel="0" collapsed="false">
      <c r="A4760" s="4" t="n">
        <v>44075.6666666667</v>
      </c>
      <c r="B4760" s="5" t="n">
        <v>1.3468</v>
      </c>
      <c r="C4760" s="5" t="n">
        <v>1.34728</v>
      </c>
      <c r="D4760" s="5" t="n">
        <v>1.3424</v>
      </c>
      <c r="E4760" s="5" t="n">
        <v>1.34382</v>
      </c>
      <c r="F4760" s="0" t="n">
        <v>4774</v>
      </c>
      <c r="G4760" s="0" t="n">
        <f aca="false">ROW()-3</f>
        <v>4757</v>
      </c>
      <c r="H4760" s="5" t="n">
        <f aca="true">IF(G4760&gt;(MovingPeriod+MovingShift),AVERAGE(INDIRECT("E"&amp;(ROW()-MovingPeriod-MovingShift)&amp;":"&amp;"E"&amp;ROW()-MovingShift)),"")</f>
        <v>1.33889846153846</v>
      </c>
      <c r="I4760" s="0" t="str">
        <f aca="false">IF(AND(B4760&gt;H4760,E4760&lt;H4760),-1,IF(AND(B4760&lt;H4760,E4760&gt;H4760),1,""))</f>
        <v/>
      </c>
      <c r="J4760" s="6" t="n">
        <f aca="false">IF(AND(I4760=-1,J4759=""),-1,IF(AND(I4760=1,J4759=""),1,IF(OR(AND(I4760="",J4759=1),AND(I4760="",J4759=-1),I4760=J4759),J4759,"")))</f>
        <v>1</v>
      </c>
      <c r="K4760" s="0" t="str">
        <f aca="false">IF(AND(J4759=1,J4758=""),INDEX(DealTypes,1),IF(AND(J4759=-1,J4758=""),INDEX(DealTypes,2),IF(OR(AND(J4759="",J4758=1),AND(J4759="",J4758=-1)),INDEX(DealTypes,3),"")))</f>
        <v/>
      </c>
      <c r="L4760" s="6" t="n">
        <f aca="false">IF(K4760=INDEX(DealTypes,1),B4760+Spread,IF(K4760=INDEX(DealTypes,2),B4760,IF(OR(K4760=INDEX(DealTypes,3),N(L4759)=0),"",L4759)))</f>
        <v>1.32163</v>
      </c>
      <c r="M4760" s="6" t="str">
        <f aca="false">IF(N4760&lt;&gt;"",IF(COUNTIF(N$3:N4760,N4760)=1,MAX(M$4:M4759)+1,""),"")</f>
        <v/>
      </c>
      <c r="N4760" s="7" t="str">
        <f aca="false">IF(K4760=INDEX(DealTypes,3),IF(I4759=-1,ROUND((B4760-L4759)/Point,0),ROUND((L4759-B4760)/Point,0)),"")</f>
        <v/>
      </c>
      <c r="O4760" s="6" t="str">
        <f aca="false">(IF(AND(N(N4760)&gt;0,I4759=-1),1,IF(AND(N(N4760)&lt;0,I4759=-1),-1,IF(AND(N(N4760)&gt;0,I4759=1),2,IF(AND(N(N4760)&lt;0,I4759=1),-2,"")))))</f>
        <v/>
      </c>
      <c r="P4760" s="0" t="str">
        <f aca="false">IF(N4760&lt;&gt;"",ABS(N4760),"")</f>
        <v/>
      </c>
    </row>
    <row r="4761" customFormat="false" ht="12.8" hidden="false" customHeight="false" outlineLevel="0" collapsed="false">
      <c r="A4761" s="4" t="n">
        <v>44075.7083333333</v>
      </c>
      <c r="B4761" s="5" t="n">
        <v>1.34383</v>
      </c>
      <c r="C4761" s="5" t="n">
        <v>1.34508</v>
      </c>
      <c r="D4761" s="5" t="n">
        <v>1.34083</v>
      </c>
      <c r="E4761" s="5" t="n">
        <v>1.34462</v>
      </c>
      <c r="F4761" s="0" t="n">
        <v>5674</v>
      </c>
      <c r="G4761" s="0" t="n">
        <f aca="false">ROW()-3</f>
        <v>4758</v>
      </c>
      <c r="H4761" s="5" t="n">
        <f aca="true">IF(G4761&gt;(MovingPeriod+MovingShift),AVERAGE(INDIRECT("E"&amp;(ROW()-MovingPeriod-MovingShift)&amp;":"&amp;"E"&amp;ROW()-MovingShift)),"")</f>
        <v>1.33932615384615</v>
      </c>
      <c r="I4761" s="0" t="str">
        <f aca="false">IF(AND(B4761&gt;H4761,E4761&lt;H4761),-1,IF(AND(B4761&lt;H4761,E4761&gt;H4761),1,""))</f>
        <v/>
      </c>
      <c r="J4761" s="6" t="n">
        <f aca="false">IF(AND(I4761=-1,J4760=""),-1,IF(AND(I4761=1,J4760=""),1,IF(OR(AND(I4761="",J4760=1),AND(I4761="",J4760=-1),I4761=J4760),J4760,"")))</f>
        <v>1</v>
      </c>
      <c r="K4761" s="0" t="str">
        <f aca="false">IF(AND(J4760=1,J4759=""),INDEX(DealTypes,1),IF(AND(J4760=-1,J4759=""),INDEX(DealTypes,2),IF(OR(AND(J4760="",J4759=1),AND(J4760="",J4759=-1)),INDEX(DealTypes,3),"")))</f>
        <v/>
      </c>
      <c r="L4761" s="6" t="n">
        <f aca="false">IF(K4761=INDEX(DealTypes,1),B4761+Spread,IF(K4761=INDEX(DealTypes,2),B4761,IF(OR(K4761=INDEX(DealTypes,3),N(L4760)=0),"",L4760)))</f>
        <v>1.32163</v>
      </c>
      <c r="M4761" s="6" t="str">
        <f aca="false">IF(N4761&lt;&gt;"",IF(COUNTIF(N$3:N4761,N4761)=1,MAX(M$4:M4760)+1,""),"")</f>
        <v/>
      </c>
      <c r="N4761" s="7" t="str">
        <f aca="false">IF(K4761=INDEX(DealTypes,3),IF(I4760=-1,ROUND((B4761-L4760)/Point,0),ROUND((L4760-B4761)/Point,0)),"")</f>
        <v/>
      </c>
      <c r="O4761" s="6" t="str">
        <f aca="false">(IF(AND(N(N4761)&gt;0,I4760=-1),1,IF(AND(N(N4761)&lt;0,I4760=-1),-1,IF(AND(N(N4761)&gt;0,I4760=1),2,IF(AND(N(N4761)&lt;0,I4760=1),-2,"")))))</f>
        <v/>
      </c>
      <c r="P4761" s="0" t="str">
        <f aca="false">IF(N4761&lt;&gt;"",ABS(N4761),"")</f>
        <v/>
      </c>
    </row>
    <row r="4762" customFormat="false" ht="12.8" hidden="false" customHeight="false" outlineLevel="0" collapsed="false">
      <c r="A4762" s="4" t="n">
        <v>44075.75</v>
      </c>
      <c r="B4762" s="5" t="n">
        <v>1.34465</v>
      </c>
      <c r="C4762" s="5" t="n">
        <v>1.34562</v>
      </c>
      <c r="D4762" s="5" t="n">
        <v>1.3411</v>
      </c>
      <c r="E4762" s="5" t="n">
        <v>1.3414</v>
      </c>
      <c r="F4762" s="0" t="n">
        <v>3331</v>
      </c>
      <c r="G4762" s="0" t="n">
        <f aca="false">ROW()-3</f>
        <v>4759</v>
      </c>
      <c r="H4762" s="5" t="n">
        <f aca="true">IF(G4762&gt;(MovingPeriod+MovingShift),AVERAGE(INDIRECT("E"&amp;(ROW()-MovingPeriod-MovingShift)&amp;":"&amp;"E"&amp;ROW()-MovingShift)),"")</f>
        <v>1.33993384615385</v>
      </c>
      <c r="I4762" s="6" t="str">
        <f aca="false">IF(AND(B4762&gt;H4762,E4762&lt;H4762),-1,IF(AND(B4762&lt;H4762,E4762&gt;H4762),1,""))</f>
        <v/>
      </c>
      <c r="J4762" s="6" t="n">
        <f aca="false">IF(AND(I4762=-1,J4761=""),-1,IF(AND(I4762=1,J4761=""),1,IF(OR(AND(I4762="",J4761=1),AND(I4762="",J4761=-1),I4762=J4761),J4761,"")))</f>
        <v>1</v>
      </c>
      <c r="K4762" s="0" t="str">
        <f aca="false">IF(AND(J4761=1,J4760=""),INDEX(DealTypes,1),IF(AND(J4761=-1,J4760=""),INDEX(DealTypes,2),IF(OR(AND(J4761="",J4760=1),AND(J4761="",J4760=-1)),INDEX(DealTypes,3),"")))</f>
        <v/>
      </c>
      <c r="L4762" s="6" t="n">
        <f aca="false">IF(K4762=INDEX(DealTypes,1),B4762+Spread,IF(K4762=INDEX(DealTypes,2),B4762,IF(OR(K4762=INDEX(DealTypes,3),N(L4761)=0),"",L4761)))</f>
        <v>1.32163</v>
      </c>
      <c r="M4762" s="6" t="str">
        <f aca="false">IF(N4762&lt;&gt;"",IF(COUNTIF(N$3:N4762,N4762)=1,MAX(M$4:M4761)+1,""),"")</f>
        <v/>
      </c>
      <c r="N4762" s="7" t="str">
        <f aca="false">IF(K4762=INDEX(DealTypes,3),IF(I4761=-1,ROUND((B4762-L4761)/Point,0),ROUND((L4761-B4762)/Point,0)),"")</f>
        <v/>
      </c>
      <c r="O4762" s="6" t="str">
        <f aca="false">(IF(AND(N(N4762)&gt;0,I4761=-1),1,IF(AND(N(N4762)&lt;0,I4761=-1),-1,IF(AND(N(N4762)&gt;0,I4761=1),2,IF(AND(N(N4762)&lt;0,I4761=1),-2,"")))))</f>
        <v/>
      </c>
      <c r="P4762" s="0" t="str">
        <f aca="false">IF(N4762&lt;&gt;"",ABS(N4762),"")</f>
        <v/>
      </c>
    </row>
    <row r="4763" customFormat="false" ht="12.8" hidden="false" customHeight="false" outlineLevel="0" collapsed="false">
      <c r="A4763" s="4" t="n">
        <v>44075.7916666667</v>
      </c>
      <c r="B4763" s="5" t="n">
        <v>1.3414</v>
      </c>
      <c r="C4763" s="5" t="n">
        <v>1.34165</v>
      </c>
      <c r="D4763" s="5" t="n">
        <v>1.33859</v>
      </c>
      <c r="E4763" s="5" t="n">
        <v>1.3392</v>
      </c>
      <c r="F4763" s="0" t="n">
        <v>2618</v>
      </c>
      <c r="G4763" s="0" t="n">
        <f aca="false">ROW()-3</f>
        <v>4760</v>
      </c>
      <c r="H4763" s="5" t="n">
        <f aca="true">IF(G4763&gt;(MovingPeriod+MovingShift),AVERAGE(INDIRECT("E"&amp;(ROW()-MovingPeriod-MovingShift)&amp;":"&amp;"E"&amp;ROW()-MovingShift)),"")</f>
        <v>1.34067769230769</v>
      </c>
      <c r="I4763" s="6" t="n">
        <f aca="false">IF(AND(B4763&gt;H4763,E4763&lt;H4763),-1,IF(AND(B4763&lt;H4763,E4763&gt;H4763),1,""))</f>
        <v>-1</v>
      </c>
      <c r="J4763" s="6" t="str">
        <f aca="false">IF(AND(I4763=-1,J4762=""),-1,IF(AND(I4763=1,J4762=""),1,IF(OR(AND(I4763="",J4762=1),AND(I4763="",J4762=-1),I4763=J4762),J4762,"")))</f>
        <v/>
      </c>
      <c r="K4763" s="0" t="str">
        <f aca="false">IF(AND(J4762=1,J4761=""),INDEX(DealTypes,1),IF(AND(J4762=-1,J4761=""),INDEX(DealTypes,2),IF(OR(AND(J4762="",J4761=1),AND(J4762="",J4761=-1)),INDEX(DealTypes,3),"")))</f>
        <v/>
      </c>
      <c r="L4763" s="6" t="n">
        <f aca="false">IF(K4763=INDEX(DealTypes,1),B4763+Spread,IF(K4763=INDEX(DealTypes,2),B4763,IF(OR(K4763=INDEX(DealTypes,3),N(L4762)=0),"",L4762)))</f>
        <v>1.32163</v>
      </c>
      <c r="M4763" s="6" t="str">
        <f aca="false">IF(N4763&lt;&gt;"",IF(COUNTIF(N$3:N4763,N4763)=1,MAX(M$4:M4762)+1,""),"")</f>
        <v/>
      </c>
      <c r="N4763" s="7" t="str">
        <f aca="false">IF(K4763=INDEX(DealTypes,3),IF(I4762=-1,ROUND((B4763-L4762)/Point,0),ROUND((L4762-B4763)/Point,0)),"")</f>
        <v/>
      </c>
      <c r="O4763" s="6" t="str">
        <f aca="false">(IF(AND(N(N4763)&gt;0,I4762=-1),1,IF(AND(N(N4763)&lt;0,I4762=-1),-1,IF(AND(N(N4763)&gt;0,I4762=1),2,IF(AND(N(N4763)&lt;0,I4762=1),-2,"")))))</f>
        <v/>
      </c>
      <c r="P4763" s="0" t="str">
        <f aca="false">IF(N4763&lt;&gt;"",ABS(N4763),"")</f>
        <v/>
      </c>
    </row>
    <row r="4764" customFormat="false" ht="12.8" hidden="false" customHeight="false" outlineLevel="0" collapsed="false">
      <c r="A4764" s="4" t="n">
        <v>44075.8333333333</v>
      </c>
      <c r="B4764" s="5" t="n">
        <v>1.3392</v>
      </c>
      <c r="C4764" s="5" t="n">
        <v>1.33963</v>
      </c>
      <c r="D4764" s="5" t="n">
        <v>1.33687</v>
      </c>
      <c r="E4764" s="5" t="n">
        <v>1.33843</v>
      </c>
      <c r="F4764" s="0" t="n">
        <v>2839</v>
      </c>
      <c r="G4764" s="0" t="n">
        <f aca="false">ROW()-3</f>
        <v>4761</v>
      </c>
      <c r="H4764" s="5" t="n">
        <f aca="true">IF(G4764&gt;(MovingPeriod+MovingShift),AVERAGE(INDIRECT("E"&amp;(ROW()-MovingPeriod-MovingShift)&amp;":"&amp;"E"&amp;ROW()-MovingShift)),"")</f>
        <v>1.34149461538462</v>
      </c>
      <c r="I4764" s="0" t="str">
        <f aca="false">IF(AND(B4764&gt;H4764,E4764&lt;H4764),-1,IF(AND(B4764&lt;H4764,E4764&gt;H4764),1,""))</f>
        <v/>
      </c>
      <c r="J4764" s="6" t="str">
        <f aca="false">IF(AND(I4764=-1,J4763=""),-1,IF(AND(I4764=1,J4763=""),1,IF(OR(AND(I4764="",J4763=1),AND(I4764="",J4763=-1),I4764=J4763),J4763,"")))</f>
        <v/>
      </c>
      <c r="K4764" s="0" t="str">
        <f aca="false">IF(AND(J4763=1,J4762=""),INDEX(DealTypes,1),IF(AND(J4763=-1,J4762=""),INDEX(DealTypes,2),IF(OR(AND(J4763="",J4762=1),AND(J4763="",J4762=-1)),INDEX(DealTypes,3),"")))</f>
        <v>Close</v>
      </c>
      <c r="L4764" s="6" t="str">
        <f aca="false">IF(K4764=INDEX(DealTypes,1),B4764+Spread,IF(K4764=INDEX(DealTypes,2),B4764,IF(OR(K4764=INDEX(DealTypes,3),N(L4763)=0),"",L4763)))</f>
        <v/>
      </c>
      <c r="M4764" s="6" t="n">
        <f aca="false">IF(N4764&lt;&gt;"",IF(COUNTIF(N$3:N4764,N4764)=1,MAX(M$4:M4763)+1,""),"")</f>
        <v>163</v>
      </c>
      <c r="N4764" s="7" t="n">
        <f aca="false">IF(K4764=INDEX(DealTypes,3),IF(I4763=-1,ROUND((B4764-L4763)/Point,0),ROUND((L4763-B4764)/Point,0)),"")</f>
        <v>1757</v>
      </c>
      <c r="O4764" s="6" t="n">
        <f aca="false">(IF(AND(N(N4764)&gt;0,I4763=-1),1,IF(AND(N(N4764)&lt;0,I4763=-1),-1,IF(AND(N(N4764)&gt;0,I4763=1),2,IF(AND(N(N4764)&lt;0,I4763=1),-2,"")))))</f>
        <v>1</v>
      </c>
      <c r="P4764" s="0" t="n">
        <f aca="false">IF(N4764&lt;&gt;"",ABS(N4764),"")</f>
        <v>1757</v>
      </c>
    </row>
    <row r="4765" customFormat="false" ht="12.8" hidden="false" customHeight="false" outlineLevel="0" collapsed="false">
      <c r="A4765" s="4" t="n">
        <v>44075.875</v>
      </c>
      <c r="B4765" s="5" t="n">
        <v>1.33843</v>
      </c>
      <c r="C4765" s="5" t="n">
        <v>1.33922</v>
      </c>
      <c r="D4765" s="5" t="n">
        <v>1.33746</v>
      </c>
      <c r="E4765" s="5" t="n">
        <v>1.33835</v>
      </c>
      <c r="F4765" s="0" t="n">
        <v>2197</v>
      </c>
      <c r="G4765" s="0" t="n">
        <f aca="false">ROW()-3</f>
        <v>4762</v>
      </c>
      <c r="H4765" s="5" t="n">
        <f aca="true">IF(G4765&gt;(MovingPeriod+MovingShift),AVERAGE(INDIRECT("E"&amp;(ROW()-MovingPeriod-MovingShift)&amp;":"&amp;"E"&amp;ROW()-MovingShift)),"")</f>
        <v>1.34230153846154</v>
      </c>
      <c r="I4765" s="0" t="str">
        <f aca="false">IF(AND(B4765&gt;H4765,E4765&lt;H4765),-1,IF(AND(B4765&lt;H4765,E4765&gt;H4765),1,""))</f>
        <v/>
      </c>
      <c r="J4765" s="0" t="str">
        <f aca="false">IF(AND(I4765=-1,J4764=""),-1,IF(AND(I4765=1,J4764=""),1,IF(OR(AND(I4765="",J4764=1),AND(I4765="",J4764=-1),I4765=J4764),J4764,"")))</f>
        <v/>
      </c>
      <c r="K4765" s="0" t="str">
        <f aca="false">IF(AND(J4764=1,J4763=""),INDEX(DealTypes,1),IF(AND(J4764=-1,J4763=""),INDEX(DealTypes,2),IF(OR(AND(J4764="",J4763=1),AND(J4764="",J4763=-1)),INDEX(DealTypes,3),"")))</f>
        <v/>
      </c>
      <c r="L4765" s="6" t="str">
        <f aca="false">IF(K4765=INDEX(DealTypes,1),B4765+Spread,IF(K4765=INDEX(DealTypes,2),B4765,IF(OR(K4765=INDEX(DealTypes,3),N(L4764)=0),"",L4764)))</f>
        <v/>
      </c>
      <c r="M4765" s="6" t="str">
        <f aca="false">IF(N4765&lt;&gt;"",IF(COUNTIF(N$3:N4765,N4765)=1,MAX(M$4:M4764)+1,""),"")</f>
        <v/>
      </c>
      <c r="N4765" s="7" t="str">
        <f aca="false">IF(K4765=INDEX(DealTypes,3),IF(I4764=-1,ROUND((B4765-L4764)/Point,0),ROUND((L4764-B4765)/Point,0)),"")</f>
        <v/>
      </c>
      <c r="O4765" s="6" t="str">
        <f aca="false">(IF(AND(N(N4765)&gt;0,I4764=-1),1,IF(AND(N(N4765)&lt;0,I4764=-1),-1,IF(AND(N(N4765)&gt;0,I4764=1),2,IF(AND(N(N4765)&lt;0,I4764=1),-2,"")))))</f>
        <v/>
      </c>
      <c r="P4765" s="0" t="str">
        <f aca="false">IF(N4765&lt;&gt;"",ABS(N4765),"")</f>
        <v/>
      </c>
    </row>
    <row r="4766" customFormat="false" ht="12.8" hidden="false" customHeight="false" outlineLevel="0" collapsed="false">
      <c r="A4766" s="4" t="n">
        <v>44075.9166666667</v>
      </c>
      <c r="B4766" s="5" t="n">
        <v>1.33836</v>
      </c>
      <c r="C4766" s="5" t="n">
        <v>1.33836</v>
      </c>
      <c r="D4766" s="5" t="n">
        <v>1.33718</v>
      </c>
      <c r="E4766" s="5" t="n">
        <v>1.33821</v>
      </c>
      <c r="F4766" s="0" t="n">
        <v>1891</v>
      </c>
      <c r="G4766" s="0" t="n">
        <f aca="false">ROW()-3</f>
        <v>4763</v>
      </c>
      <c r="H4766" s="5" t="n">
        <f aca="true">IF(G4766&gt;(MovingPeriod+MovingShift),AVERAGE(INDIRECT("E"&amp;(ROW()-MovingPeriod-MovingShift)&amp;":"&amp;"E"&amp;ROW()-MovingShift)),"")</f>
        <v>1.34291</v>
      </c>
      <c r="I4766" s="0" t="str">
        <f aca="false">IF(AND(B4766&gt;H4766,E4766&lt;H4766),-1,IF(AND(B4766&lt;H4766,E4766&gt;H4766),1,""))</f>
        <v/>
      </c>
      <c r="J4766" s="6" t="str">
        <f aca="false">IF(AND(I4766=-1,J4765=""),-1,IF(AND(I4766=1,J4765=""),1,IF(OR(AND(I4766="",J4765=1),AND(I4766="",J4765=-1),I4766=J4765),J4765,"")))</f>
        <v/>
      </c>
      <c r="K4766" s="0" t="str">
        <f aca="false">IF(AND(J4765=1,J4764=""),INDEX(DealTypes,1),IF(AND(J4765=-1,J4764=""),INDEX(DealTypes,2),IF(OR(AND(J4765="",J4764=1),AND(J4765="",J4764=-1)),INDEX(DealTypes,3),"")))</f>
        <v/>
      </c>
      <c r="L4766" s="0" t="str">
        <f aca="false">IF(K4766=INDEX(DealTypes,1),B4766+Spread,IF(K4766=INDEX(DealTypes,2),B4766,IF(OR(K4766=INDEX(DealTypes,3),N(L4765)=0),"",L4765)))</f>
        <v/>
      </c>
      <c r="M4766" s="6" t="str">
        <f aca="false">IF(N4766&lt;&gt;"",IF(COUNTIF(N$3:N4766,N4766)=1,MAX(M$4:M4765)+1,""),"")</f>
        <v/>
      </c>
      <c r="N4766" s="7" t="str">
        <f aca="false">IF(K4766=INDEX(DealTypes,3),IF(I4765=-1,ROUND((B4766-L4765)/Point,0),ROUND((L4765-B4766)/Point,0)),"")</f>
        <v/>
      </c>
      <c r="O4766" s="6" t="str">
        <f aca="false">(IF(AND(N(N4766)&gt;0,I4765=-1),1,IF(AND(N(N4766)&lt;0,I4765=-1),-1,IF(AND(N(N4766)&gt;0,I4765=1),2,IF(AND(N(N4766)&lt;0,I4765=1),-2,"")))))</f>
        <v/>
      </c>
      <c r="P4766" s="0" t="str">
        <f aca="false">IF(N4766&lt;&gt;"",ABS(N4766),"")</f>
        <v/>
      </c>
    </row>
    <row r="4767" customFormat="false" ht="12.8" hidden="false" customHeight="false" outlineLevel="0" collapsed="false">
      <c r="A4767" s="4" t="n">
        <v>44075.9583333333</v>
      </c>
      <c r="B4767" s="5" t="n">
        <v>1.33821</v>
      </c>
      <c r="C4767" s="5" t="n">
        <v>1.33877</v>
      </c>
      <c r="D4767" s="5" t="n">
        <v>1.33774</v>
      </c>
      <c r="E4767" s="5" t="n">
        <v>1.33825</v>
      </c>
      <c r="F4767" s="0" t="n">
        <v>794</v>
      </c>
      <c r="G4767" s="0" t="n">
        <f aca="false">ROW()-3</f>
        <v>4764</v>
      </c>
      <c r="H4767" s="5" t="n">
        <f aca="true">IF(G4767&gt;(MovingPeriod+MovingShift),AVERAGE(INDIRECT("E"&amp;(ROW()-MovingPeriod-MovingShift)&amp;":"&amp;"E"&amp;ROW()-MovingShift)),"")</f>
        <v>1.34329769230769</v>
      </c>
      <c r="I4767" s="0" t="str">
        <f aca="false">IF(AND(B4767&gt;H4767,E4767&lt;H4767),-1,IF(AND(B4767&lt;H4767,E4767&gt;H4767),1,""))</f>
        <v/>
      </c>
      <c r="J4767" s="6" t="str">
        <f aca="false">IF(AND(I4767=-1,J4766=""),-1,IF(AND(I4767=1,J4766=""),1,IF(OR(AND(I4767="",J4766=1),AND(I4767="",J4766=-1),I4767=J4766),J4766,"")))</f>
        <v/>
      </c>
      <c r="K4767" s="0" t="str">
        <f aca="false">IF(AND(J4766=1,J4765=""),INDEX(DealTypes,1),IF(AND(J4766=-1,J4765=""),INDEX(DealTypes,2),IF(OR(AND(J4766="",J4765=1),AND(J4766="",J4765=-1)),INDEX(DealTypes,3),"")))</f>
        <v/>
      </c>
      <c r="L4767" s="6" t="str">
        <f aca="false">IF(K4767=INDEX(DealTypes,1),B4767+Spread,IF(K4767=INDEX(DealTypes,2),B4767,IF(OR(K4767=INDEX(DealTypes,3),N(L4766)=0),"",L4766)))</f>
        <v/>
      </c>
      <c r="M4767" s="6" t="str">
        <f aca="false">IF(N4767&lt;&gt;"",IF(COUNTIF(N$3:N4767,N4767)=1,MAX(M$4:M4766)+1,""),"")</f>
        <v/>
      </c>
      <c r="N4767" s="7" t="str">
        <f aca="false">IF(K4767=INDEX(DealTypes,3),IF(I4766=-1,ROUND((B4767-L4766)/Point,0),ROUND((L4766-B4767)/Point,0)),"")</f>
        <v/>
      </c>
      <c r="O4767" s="6" t="str">
        <f aca="false">(IF(AND(N(N4767)&gt;0,I4766=-1),1,IF(AND(N(N4767)&lt;0,I4766=-1),-1,IF(AND(N(N4767)&gt;0,I4766=1),2,IF(AND(N(N4767)&lt;0,I4766=1),-2,"")))))</f>
        <v/>
      </c>
      <c r="P4767" s="0" t="str">
        <f aca="false">IF(N4767&lt;&gt;"",ABS(N4767),"")</f>
        <v/>
      </c>
    </row>
    <row r="4768" customFormat="false" ht="12.8" hidden="false" customHeight="false" outlineLevel="0" collapsed="false">
      <c r="A4768" s="4" t="n">
        <v>44076</v>
      </c>
      <c r="B4768" s="5" t="n">
        <v>1.33824</v>
      </c>
      <c r="C4768" s="5" t="n">
        <v>1.33953</v>
      </c>
      <c r="D4768" s="5" t="n">
        <v>1.33752</v>
      </c>
      <c r="E4768" s="5" t="n">
        <v>1.33766</v>
      </c>
      <c r="F4768" s="0" t="n">
        <v>1641</v>
      </c>
      <c r="G4768" s="0" t="n">
        <f aca="false">ROW()-3</f>
        <v>4765</v>
      </c>
      <c r="H4768" s="5" t="n">
        <f aca="true">IF(G4768&gt;(MovingPeriod+MovingShift),AVERAGE(INDIRECT("E"&amp;(ROW()-MovingPeriod-MovingShift)&amp;":"&amp;"E"&amp;ROW()-MovingShift)),"")</f>
        <v>1.34332923076923</v>
      </c>
      <c r="I4768" s="0" t="str">
        <f aca="false">IF(AND(B4768&gt;H4768,E4768&lt;H4768),-1,IF(AND(B4768&lt;H4768,E4768&gt;H4768),1,""))</f>
        <v/>
      </c>
      <c r="J4768" s="0" t="str">
        <f aca="false">IF(AND(I4768=-1,J4767=""),-1,IF(AND(I4768=1,J4767=""),1,IF(OR(AND(I4768="",J4767=1),AND(I4768="",J4767=-1),I4768=J4767),J4767,"")))</f>
        <v/>
      </c>
      <c r="K4768" s="0" t="str">
        <f aca="false">IF(AND(J4767=1,J4766=""),INDEX(DealTypes,1),IF(AND(J4767=-1,J4766=""),INDEX(DealTypes,2),IF(OR(AND(J4767="",J4766=1),AND(J4767="",J4766=-1)),INDEX(DealTypes,3),"")))</f>
        <v/>
      </c>
      <c r="L4768" s="6" t="str">
        <f aca="false">IF(K4768=INDEX(DealTypes,1),B4768+Spread,IF(K4768=INDEX(DealTypes,2),B4768,IF(OR(K4768=INDEX(DealTypes,3),N(L4767)=0),"",L4767)))</f>
        <v/>
      </c>
      <c r="M4768" s="6" t="str">
        <f aca="false">IF(N4768&lt;&gt;"",IF(COUNTIF(N$3:N4768,N4768)=1,MAX(M$4:M4767)+1,""),"")</f>
        <v/>
      </c>
      <c r="N4768" s="7" t="str">
        <f aca="false">IF(K4768=INDEX(DealTypes,3),IF(I4767=-1,ROUND((B4768-L4767)/Point,0),ROUND((L4767-B4768)/Point,0)),"")</f>
        <v/>
      </c>
      <c r="O4768" s="6" t="str">
        <f aca="false">(IF(AND(N(N4768)&gt;0,I4767=-1),1,IF(AND(N(N4768)&lt;0,I4767=-1),-1,IF(AND(N(N4768)&gt;0,I4767=1),2,IF(AND(N(N4768)&lt;0,I4767=1),-2,"")))))</f>
        <v/>
      </c>
      <c r="P4768" s="0" t="str">
        <f aca="false">IF(N4768&lt;&gt;"",ABS(N4768),"")</f>
        <v/>
      </c>
    </row>
    <row r="4769" customFormat="false" ht="12.8" hidden="false" customHeight="false" outlineLevel="0" collapsed="false">
      <c r="A4769" s="4" t="n">
        <v>44076.0416666667</v>
      </c>
      <c r="B4769" s="5" t="n">
        <v>1.33766</v>
      </c>
      <c r="C4769" s="5" t="n">
        <v>1.33934</v>
      </c>
      <c r="D4769" s="5" t="n">
        <v>1.33766</v>
      </c>
      <c r="E4769" s="5" t="n">
        <v>1.33918</v>
      </c>
      <c r="F4769" s="0" t="n">
        <v>488</v>
      </c>
      <c r="G4769" s="0" t="n">
        <f aca="false">ROW()-3</f>
        <v>4766</v>
      </c>
      <c r="H4769" s="5" t="n">
        <f aca="true">IF(G4769&gt;(MovingPeriod+MovingShift),AVERAGE(INDIRECT("E"&amp;(ROW()-MovingPeriod-MovingShift)&amp;":"&amp;"E"&amp;ROW()-MovingShift)),"")</f>
        <v>1.34320692307692</v>
      </c>
      <c r="I4769" s="0" t="str">
        <f aca="false">IF(AND(B4769&gt;H4769,E4769&lt;H4769),-1,IF(AND(B4769&lt;H4769,E4769&gt;H4769),1,""))</f>
        <v/>
      </c>
      <c r="J4769" s="0" t="str">
        <f aca="false">IF(AND(I4769=-1,J4768=""),-1,IF(AND(I4769=1,J4768=""),1,IF(OR(AND(I4769="",J4768=1),AND(I4769="",J4768=-1),I4769=J4768),J4768,"")))</f>
        <v/>
      </c>
      <c r="K4769" s="0" t="str">
        <f aca="false">IF(AND(J4768=1,J4767=""),INDEX(DealTypes,1),IF(AND(J4768=-1,J4767=""),INDEX(DealTypes,2),IF(OR(AND(J4768="",J4767=1),AND(J4768="",J4767=-1)),INDEX(DealTypes,3),"")))</f>
        <v/>
      </c>
      <c r="L4769" s="0" t="str">
        <f aca="false">IF(K4769=INDEX(DealTypes,1),B4769+Spread,IF(K4769=INDEX(DealTypes,2),B4769,IF(OR(K4769=INDEX(DealTypes,3),N(L4768)=0),"",L4768)))</f>
        <v/>
      </c>
      <c r="M4769" s="6" t="str">
        <f aca="false">IF(N4769&lt;&gt;"",IF(COUNTIF(N$3:N4769,N4769)=1,MAX(M$4:M4768)+1,""),"")</f>
        <v/>
      </c>
      <c r="N4769" s="7" t="str">
        <f aca="false">IF(K4769=INDEX(DealTypes,3),IF(I4768=-1,ROUND((B4769-L4768)/Point,0),ROUND((L4768-B4769)/Point,0)),"")</f>
        <v/>
      </c>
      <c r="O4769" s="6" t="str">
        <f aca="false">(IF(AND(N(N4769)&gt;0,I4768=-1),1,IF(AND(N(N4769)&lt;0,I4768=-1),-1,IF(AND(N(N4769)&gt;0,I4768=1),2,IF(AND(N(N4769)&lt;0,I4768=1),-2,"")))))</f>
        <v/>
      </c>
      <c r="P4769" s="0" t="str">
        <f aca="false">IF(N4769&lt;&gt;"",ABS(N4769),"")</f>
        <v/>
      </c>
    </row>
    <row r="4770" customFormat="false" ht="12.8" hidden="false" customHeight="false" outlineLevel="0" collapsed="false">
      <c r="A4770" s="4" t="n">
        <v>44076.0833333333</v>
      </c>
      <c r="B4770" s="5" t="n">
        <v>1.33921</v>
      </c>
      <c r="C4770" s="5" t="n">
        <v>1.34021</v>
      </c>
      <c r="D4770" s="5" t="n">
        <v>1.33901</v>
      </c>
      <c r="E4770" s="5" t="n">
        <v>1.33993</v>
      </c>
      <c r="F4770" s="0" t="n">
        <v>862</v>
      </c>
      <c r="G4770" s="0" t="n">
        <f aca="false">ROW()-3</f>
        <v>4767</v>
      </c>
      <c r="H4770" s="5" t="n">
        <f aca="true">IF(G4770&gt;(MovingPeriod+MovingShift),AVERAGE(INDIRECT("E"&amp;(ROW()-MovingPeriod-MovingShift)&amp;":"&amp;"E"&amp;ROW()-MovingShift)),"")</f>
        <v>1.34305153846154</v>
      </c>
      <c r="I4770" s="0" t="str">
        <f aca="false">IF(AND(B4770&gt;H4770,E4770&lt;H4770),-1,IF(AND(B4770&lt;H4770,E4770&gt;H4770),1,""))</f>
        <v/>
      </c>
      <c r="J4770" s="6" t="str">
        <f aca="false">IF(AND(I4770=-1,J4769=""),-1,IF(AND(I4770=1,J4769=""),1,IF(OR(AND(I4770="",J4769=1),AND(I4770="",J4769=-1),I4770=J4769),J4769,"")))</f>
        <v/>
      </c>
      <c r="K4770" s="0" t="str">
        <f aca="false">IF(AND(J4769=1,J4768=""),INDEX(DealTypes,1),IF(AND(J4769=-1,J4768=""),INDEX(DealTypes,2),IF(OR(AND(J4769="",J4768=1),AND(J4769="",J4768=-1)),INDEX(DealTypes,3),"")))</f>
        <v/>
      </c>
      <c r="L4770" s="0" t="str">
        <f aca="false">IF(K4770=INDEX(DealTypes,1),B4770+Spread,IF(K4770=INDEX(DealTypes,2),B4770,IF(OR(K4770=INDEX(DealTypes,3),N(L4769)=0),"",L4769)))</f>
        <v/>
      </c>
      <c r="M4770" s="6" t="str">
        <f aca="false">IF(N4770&lt;&gt;"",IF(COUNTIF(N$3:N4770,N4770)=1,MAX(M$4:M4769)+1,""),"")</f>
        <v/>
      </c>
      <c r="N4770" s="7" t="str">
        <f aca="false">IF(K4770=INDEX(DealTypes,3),IF(I4769=-1,ROUND((B4770-L4769)/Point,0),ROUND((L4769-B4770)/Point,0)),"")</f>
        <v/>
      </c>
      <c r="O4770" s="6" t="str">
        <f aca="false">(IF(AND(N(N4770)&gt;0,I4769=-1),1,IF(AND(N(N4770)&lt;0,I4769=-1),-1,IF(AND(N(N4770)&gt;0,I4769=1),2,IF(AND(N(N4770)&lt;0,I4769=1),-2,"")))))</f>
        <v/>
      </c>
      <c r="P4770" s="0" t="str">
        <f aca="false">IF(N4770&lt;&gt;"",ABS(N4770),"")</f>
        <v/>
      </c>
    </row>
    <row r="4771" customFormat="false" ht="12.8" hidden="false" customHeight="false" outlineLevel="0" collapsed="false">
      <c r="A4771" s="4" t="n">
        <v>44076.125</v>
      </c>
      <c r="B4771" s="5" t="n">
        <v>1.33993</v>
      </c>
      <c r="C4771" s="5" t="n">
        <v>1.34004</v>
      </c>
      <c r="D4771" s="5" t="n">
        <v>1.33814</v>
      </c>
      <c r="E4771" s="5" t="n">
        <v>1.33815</v>
      </c>
      <c r="F4771" s="0" t="n">
        <v>1502</v>
      </c>
      <c r="G4771" s="0" t="n">
        <f aca="false">ROW()-3</f>
        <v>4768</v>
      </c>
      <c r="H4771" s="5" t="n">
        <f aca="true">IF(G4771&gt;(MovingPeriod+MovingShift),AVERAGE(INDIRECT("E"&amp;(ROW()-MovingPeriod-MovingShift)&amp;":"&amp;"E"&amp;ROW()-MovingShift)),"")</f>
        <v>1.34278769230769</v>
      </c>
      <c r="I4771" s="0" t="str">
        <f aca="false">IF(AND(B4771&gt;H4771,E4771&lt;H4771),-1,IF(AND(B4771&lt;H4771,E4771&gt;H4771),1,""))</f>
        <v/>
      </c>
      <c r="J4771" s="0" t="str">
        <f aca="false">IF(AND(I4771=-1,J4770=""),-1,IF(AND(I4771=1,J4770=""),1,IF(OR(AND(I4771="",J4770=1),AND(I4771="",J4770=-1),I4771=J4770),J4770,"")))</f>
        <v/>
      </c>
      <c r="K4771" s="0" t="str">
        <f aca="false">IF(AND(J4770=1,J4769=""),INDEX(DealTypes,1),IF(AND(J4770=-1,J4769=""),INDEX(DealTypes,2),IF(OR(AND(J4770="",J4769=1),AND(J4770="",J4769=-1)),INDEX(DealTypes,3),"")))</f>
        <v/>
      </c>
      <c r="L4771" s="6" t="str">
        <f aca="false">IF(K4771=INDEX(DealTypes,1),B4771+Spread,IF(K4771=INDEX(DealTypes,2),B4771,IF(OR(K4771=INDEX(DealTypes,3),N(L4770)=0),"",L4770)))</f>
        <v/>
      </c>
      <c r="M4771" s="6" t="str">
        <f aca="false">IF(N4771&lt;&gt;"",IF(COUNTIF(N$3:N4771,N4771)=1,MAX(M$4:M4770)+1,""),"")</f>
        <v/>
      </c>
      <c r="N4771" s="7" t="str">
        <f aca="false">IF(K4771=INDEX(DealTypes,3),IF(I4770=-1,ROUND((B4771-L4770)/Point,0),ROUND((L4770-B4771)/Point,0)),"")</f>
        <v/>
      </c>
      <c r="O4771" s="6" t="str">
        <f aca="false">(IF(AND(N(N4771)&gt;0,I4770=-1),1,IF(AND(N(N4771)&lt;0,I4770=-1),-1,IF(AND(N(N4771)&gt;0,I4770=1),2,IF(AND(N(N4771)&lt;0,I4770=1),-2,"")))))</f>
        <v/>
      </c>
      <c r="P4771" s="0" t="str">
        <f aca="false">IF(N4771&lt;&gt;"",ABS(N4771),"")</f>
        <v/>
      </c>
    </row>
    <row r="4772" customFormat="false" ht="12.8" hidden="false" customHeight="false" outlineLevel="0" collapsed="false">
      <c r="A4772" s="4" t="n">
        <v>44076.1666666667</v>
      </c>
      <c r="B4772" s="5" t="n">
        <v>1.33815</v>
      </c>
      <c r="C4772" s="5" t="n">
        <v>1.33839</v>
      </c>
      <c r="D4772" s="5" t="n">
        <v>1.33653</v>
      </c>
      <c r="E4772" s="5" t="n">
        <v>1.33776</v>
      </c>
      <c r="F4772" s="0" t="n">
        <v>2293</v>
      </c>
      <c r="G4772" s="0" t="n">
        <f aca="false">ROW()-3</f>
        <v>4769</v>
      </c>
      <c r="H4772" s="5" t="n">
        <f aca="true">IF(G4772&gt;(MovingPeriod+MovingShift),AVERAGE(INDIRECT("E"&amp;(ROW()-MovingPeriod-MovingShift)&amp;":"&amp;"E"&amp;ROW()-MovingShift)),"")</f>
        <v>1.34261846153846</v>
      </c>
      <c r="I4772" s="0" t="str">
        <f aca="false">IF(AND(B4772&gt;H4772,E4772&lt;H4772),-1,IF(AND(B4772&lt;H4772,E4772&gt;H4772),1,""))</f>
        <v/>
      </c>
      <c r="J4772" s="0" t="str">
        <f aca="false">IF(AND(I4772=-1,J4771=""),-1,IF(AND(I4772=1,J4771=""),1,IF(OR(AND(I4772="",J4771=1),AND(I4772="",J4771=-1),I4772=J4771),J4771,"")))</f>
        <v/>
      </c>
      <c r="K4772" s="0" t="str">
        <f aca="false">IF(AND(J4771=1,J4770=""),INDEX(DealTypes,1),IF(AND(J4771=-1,J4770=""),INDEX(DealTypes,2),IF(OR(AND(J4771="",J4770=1),AND(J4771="",J4770=-1)),INDEX(DealTypes,3),"")))</f>
        <v/>
      </c>
      <c r="L4772" s="0" t="str">
        <f aca="false">IF(K4772=INDEX(DealTypes,1),B4772+Spread,IF(K4772=INDEX(DealTypes,2),B4772,IF(OR(K4772=INDEX(DealTypes,3),N(L4771)=0),"",L4771)))</f>
        <v/>
      </c>
      <c r="M4772" s="6" t="str">
        <f aca="false">IF(N4772&lt;&gt;"",IF(COUNTIF(N$3:N4772,N4772)=1,MAX(M$4:M4771)+1,""),"")</f>
        <v/>
      </c>
      <c r="N4772" s="7" t="str">
        <f aca="false">IF(K4772=INDEX(DealTypes,3),IF(I4771=-1,ROUND((B4772-L4771)/Point,0),ROUND((L4771-B4772)/Point,0)),"")</f>
        <v/>
      </c>
      <c r="O4772" s="6" t="str">
        <f aca="false">(IF(AND(N(N4772)&gt;0,I4771=-1),1,IF(AND(N(N4772)&lt;0,I4771=-1),-1,IF(AND(N(N4772)&gt;0,I4771=1),2,IF(AND(N(N4772)&lt;0,I4771=1),-2,"")))))</f>
        <v/>
      </c>
      <c r="P4772" s="0" t="str">
        <f aca="false">IF(N4772&lt;&gt;"",ABS(N4772),"")</f>
        <v/>
      </c>
    </row>
    <row r="4773" customFormat="false" ht="12.8" hidden="false" customHeight="false" outlineLevel="0" collapsed="false">
      <c r="A4773" s="4" t="n">
        <v>44076.2083333333</v>
      </c>
      <c r="B4773" s="5" t="n">
        <v>1.33776</v>
      </c>
      <c r="C4773" s="5" t="n">
        <v>1.3381</v>
      </c>
      <c r="D4773" s="5" t="n">
        <v>1.33735</v>
      </c>
      <c r="E4773" s="5" t="n">
        <v>1.33809</v>
      </c>
      <c r="F4773" s="0" t="n">
        <v>1178</v>
      </c>
      <c r="G4773" s="0" t="n">
        <f aca="false">ROW()-3</f>
        <v>4770</v>
      </c>
      <c r="H4773" s="5" t="n">
        <f aca="true">IF(G4773&gt;(MovingPeriod+MovingShift),AVERAGE(INDIRECT("E"&amp;(ROW()-MovingPeriod-MovingShift)&amp;":"&amp;"E"&amp;ROW()-MovingShift)),"")</f>
        <v>1.34222461538462</v>
      </c>
      <c r="I4773" s="0" t="str">
        <f aca="false">IF(AND(B4773&gt;H4773,E4773&lt;H4773),-1,IF(AND(B4773&lt;H4773,E4773&gt;H4773),1,""))</f>
        <v/>
      </c>
      <c r="J4773" s="0" t="str">
        <f aca="false">IF(AND(I4773=-1,J4772=""),-1,IF(AND(I4773=1,J4772=""),1,IF(OR(AND(I4773="",J4772=1),AND(I4773="",J4772=-1),I4773=J4772),J4772,"")))</f>
        <v/>
      </c>
      <c r="K4773" s="0" t="str">
        <f aca="false">IF(AND(J4772=1,J4771=""),INDEX(DealTypes,1),IF(AND(J4772=-1,J4771=""),INDEX(DealTypes,2),IF(OR(AND(J4772="",J4771=1),AND(J4772="",J4771=-1)),INDEX(DealTypes,3),"")))</f>
        <v/>
      </c>
      <c r="L4773" s="0" t="str">
        <f aca="false">IF(K4773=INDEX(DealTypes,1),B4773+Spread,IF(K4773=INDEX(DealTypes,2),B4773,IF(OR(K4773=INDEX(DealTypes,3),N(L4772)=0),"",L4772)))</f>
        <v/>
      </c>
      <c r="M4773" s="6" t="str">
        <f aca="false">IF(N4773&lt;&gt;"",IF(COUNTIF(N$3:N4773,N4773)=1,MAX(M$4:M4772)+1,""),"")</f>
        <v/>
      </c>
      <c r="N4773" s="7" t="str">
        <f aca="false">IF(K4773=INDEX(DealTypes,3),IF(I4772=-1,ROUND((B4773-L4772)/Point,0),ROUND((L4772-B4773)/Point,0)),"")</f>
        <v/>
      </c>
      <c r="O4773" s="6" t="str">
        <f aca="false">(IF(AND(N(N4773)&gt;0,I4772=-1),1,IF(AND(N(N4773)&lt;0,I4772=-1),-1,IF(AND(N(N4773)&gt;0,I4772=1),2,IF(AND(N(N4773)&lt;0,I4772=1),-2,"")))))</f>
        <v/>
      </c>
      <c r="P4773" s="0" t="str">
        <f aca="false">IF(N4773&lt;&gt;"",ABS(N4773),"")</f>
        <v/>
      </c>
    </row>
    <row r="4774" customFormat="false" ht="12.8" hidden="false" customHeight="false" outlineLevel="0" collapsed="false">
      <c r="A4774" s="4" t="n">
        <v>44076.25</v>
      </c>
      <c r="B4774" s="5" t="n">
        <v>1.33809</v>
      </c>
      <c r="C4774" s="5" t="n">
        <v>1.33815</v>
      </c>
      <c r="D4774" s="5" t="n">
        <v>1.33659</v>
      </c>
      <c r="E4774" s="5" t="n">
        <v>1.33781</v>
      </c>
      <c r="F4774" s="0" t="n">
        <v>951</v>
      </c>
      <c r="G4774" s="0" t="n">
        <f aca="false">ROW()-3</f>
        <v>4771</v>
      </c>
      <c r="H4774" s="5" t="n">
        <f aca="true">IF(G4774&gt;(MovingPeriod+MovingShift),AVERAGE(INDIRECT("E"&amp;(ROW()-MovingPeriod-MovingShift)&amp;":"&amp;"E"&amp;ROW()-MovingShift)),"")</f>
        <v>1.34189153846154</v>
      </c>
      <c r="I4774" s="0" t="str">
        <f aca="false">IF(AND(B4774&gt;H4774,E4774&lt;H4774),-1,IF(AND(B4774&lt;H4774,E4774&gt;H4774),1,""))</f>
        <v/>
      </c>
      <c r="J4774" s="6" t="str">
        <f aca="false">IF(AND(I4774=-1,J4773=""),-1,IF(AND(I4774=1,J4773=""),1,IF(OR(AND(I4774="",J4773=1),AND(I4774="",J4773=-1),I4774=J4773),J4773,"")))</f>
        <v/>
      </c>
      <c r="K4774" s="0" t="str">
        <f aca="false">IF(AND(J4773=1,J4772=""),INDEX(DealTypes,1),IF(AND(J4773=-1,J4772=""),INDEX(DealTypes,2),IF(OR(AND(J4773="",J4772=1),AND(J4773="",J4772=-1)),INDEX(DealTypes,3),"")))</f>
        <v/>
      </c>
      <c r="L4774" s="0" t="str">
        <f aca="false">IF(K4774=INDEX(DealTypes,1),B4774+Spread,IF(K4774=INDEX(DealTypes,2),B4774,IF(OR(K4774=INDEX(DealTypes,3),N(L4773)=0),"",L4773)))</f>
        <v/>
      </c>
      <c r="M4774" s="6" t="str">
        <f aca="false">IF(N4774&lt;&gt;"",IF(COUNTIF(N$3:N4774,N4774)=1,MAX(M$4:M4773)+1,""),"")</f>
        <v/>
      </c>
      <c r="N4774" s="7" t="str">
        <f aca="false">IF(K4774=INDEX(DealTypes,3),IF(I4773=-1,ROUND((B4774-L4773)/Point,0),ROUND((L4773-B4774)/Point,0)),"")</f>
        <v/>
      </c>
      <c r="O4774" s="6" t="str">
        <f aca="false">(IF(AND(N(N4774)&gt;0,I4773=-1),1,IF(AND(N(N4774)&lt;0,I4773=-1),-1,IF(AND(N(N4774)&gt;0,I4773=1),2,IF(AND(N(N4774)&lt;0,I4773=1),-2,"")))))</f>
        <v/>
      </c>
      <c r="P4774" s="0" t="str">
        <f aca="false">IF(N4774&lt;&gt;"",ABS(N4774),"")</f>
        <v/>
      </c>
    </row>
    <row r="4775" customFormat="false" ht="12.8" hidden="false" customHeight="false" outlineLevel="0" collapsed="false">
      <c r="A4775" s="4" t="n">
        <v>44076.2916666667</v>
      </c>
      <c r="B4775" s="5" t="n">
        <v>1.33781</v>
      </c>
      <c r="C4775" s="5" t="n">
        <v>1.33821</v>
      </c>
      <c r="D4775" s="5" t="n">
        <v>1.33739</v>
      </c>
      <c r="E4775" s="5" t="n">
        <v>1.33788</v>
      </c>
      <c r="F4775" s="0" t="n">
        <v>803</v>
      </c>
      <c r="G4775" s="0" t="n">
        <f aca="false">ROW()-3</f>
        <v>4772</v>
      </c>
      <c r="H4775" s="5" t="n">
        <f aca="true">IF(G4775&gt;(MovingPeriod+MovingShift),AVERAGE(INDIRECT("E"&amp;(ROW()-MovingPeriod-MovingShift)&amp;":"&amp;"E"&amp;ROW()-MovingShift)),"")</f>
        <v>1.34146923076923</v>
      </c>
      <c r="I4775" s="6" t="str">
        <f aca="false">IF(AND(B4775&gt;H4775,E4775&lt;H4775),-1,IF(AND(B4775&lt;H4775,E4775&gt;H4775),1,""))</f>
        <v/>
      </c>
      <c r="J4775" s="6" t="str">
        <f aca="false">IF(AND(I4775=-1,J4774=""),-1,IF(AND(I4775=1,J4774=""),1,IF(OR(AND(I4775="",J4774=1),AND(I4775="",J4774=-1),I4775=J4774),J4774,"")))</f>
        <v/>
      </c>
      <c r="K4775" s="0" t="str">
        <f aca="false">IF(AND(J4774=1,J4773=""),INDEX(DealTypes,1),IF(AND(J4774=-1,J4773=""),INDEX(DealTypes,2),IF(OR(AND(J4774="",J4773=1),AND(J4774="",J4773=-1)),INDEX(DealTypes,3),"")))</f>
        <v/>
      </c>
      <c r="L4775" s="6" t="str">
        <f aca="false">IF(K4775=INDEX(DealTypes,1),B4775+Spread,IF(K4775=INDEX(DealTypes,2),B4775,IF(OR(K4775=INDEX(DealTypes,3),N(L4774)=0),"",L4774)))</f>
        <v/>
      </c>
      <c r="M4775" s="6" t="str">
        <f aca="false">IF(N4775&lt;&gt;"",IF(COUNTIF(N$3:N4775,N4775)=1,MAX(M$4:M4774)+1,""),"")</f>
        <v/>
      </c>
      <c r="N4775" s="7" t="str">
        <f aca="false">IF(K4775=INDEX(DealTypes,3),IF(I4774=-1,ROUND((B4775-L4774)/Point,0),ROUND((L4774-B4775)/Point,0)),"")</f>
        <v/>
      </c>
      <c r="O4775" s="6" t="str">
        <f aca="false">(IF(AND(N(N4775)&gt;0,I4774=-1),1,IF(AND(N(N4775)&lt;0,I4774=-1),-1,IF(AND(N(N4775)&gt;0,I4774=1),2,IF(AND(N(N4775)&lt;0,I4774=1),-2,"")))))</f>
        <v/>
      </c>
      <c r="P4775" s="0" t="str">
        <f aca="false">IF(N4775&lt;&gt;"",ABS(N4775),"")</f>
        <v/>
      </c>
    </row>
    <row r="4776" customFormat="false" ht="12.8" hidden="false" customHeight="false" outlineLevel="0" collapsed="false">
      <c r="A4776" s="4" t="n">
        <v>44076.3333333333</v>
      </c>
      <c r="B4776" s="5" t="n">
        <v>1.33787</v>
      </c>
      <c r="C4776" s="5" t="n">
        <v>1.33834</v>
      </c>
      <c r="D4776" s="5" t="n">
        <v>1.33743</v>
      </c>
      <c r="E4776" s="5" t="n">
        <v>1.33797</v>
      </c>
      <c r="F4776" s="0" t="n">
        <v>1107</v>
      </c>
      <c r="G4776" s="0" t="n">
        <f aca="false">ROW()-3</f>
        <v>4773</v>
      </c>
      <c r="H4776" s="5" t="n">
        <f aca="true">IF(G4776&gt;(MovingPeriod+MovingShift),AVERAGE(INDIRECT("E"&amp;(ROW()-MovingPeriod-MovingShift)&amp;":"&amp;"E"&amp;ROW()-MovingShift)),"")</f>
        <v>1.34099076923077</v>
      </c>
      <c r="I4776" s="0" t="str">
        <f aca="false">IF(AND(B4776&gt;H4776,E4776&lt;H4776),-1,IF(AND(B4776&lt;H4776,E4776&gt;H4776),1,""))</f>
        <v/>
      </c>
      <c r="J4776" s="6" t="str">
        <f aca="false">IF(AND(I4776=-1,J4775=""),-1,IF(AND(I4776=1,J4775=""),1,IF(OR(AND(I4776="",J4775=1),AND(I4776="",J4775=-1),I4776=J4775),J4775,"")))</f>
        <v/>
      </c>
      <c r="K4776" s="0" t="str">
        <f aca="false">IF(AND(J4775=1,J4774=""),INDEX(DealTypes,1),IF(AND(J4775=-1,J4774=""),INDEX(DealTypes,2),IF(OR(AND(J4775="",J4774=1),AND(J4775="",J4774=-1)),INDEX(DealTypes,3),"")))</f>
        <v/>
      </c>
      <c r="L4776" s="6" t="str">
        <f aca="false">IF(K4776=INDEX(DealTypes,1),B4776+Spread,IF(K4776=INDEX(DealTypes,2),B4776,IF(OR(K4776=INDEX(DealTypes,3),N(L4775)=0),"",L4775)))</f>
        <v/>
      </c>
      <c r="M4776" s="6" t="str">
        <f aca="false">IF(N4776&lt;&gt;"",IF(COUNTIF(N$3:N4776,N4776)=1,MAX(M$4:M4775)+1,""),"")</f>
        <v/>
      </c>
      <c r="N4776" s="7" t="str">
        <f aca="false">IF(K4776=INDEX(DealTypes,3),IF(I4775=-1,ROUND((B4776-L4775)/Point,0),ROUND((L4775-B4776)/Point,0)),"")</f>
        <v/>
      </c>
      <c r="O4776" s="6" t="str">
        <f aca="false">(IF(AND(N(N4776)&gt;0,I4775=-1),1,IF(AND(N(N4776)&lt;0,I4775=-1),-1,IF(AND(N(N4776)&gt;0,I4775=1),2,IF(AND(N(N4776)&lt;0,I4775=1),-2,"")))))</f>
        <v/>
      </c>
      <c r="P4776" s="0" t="str">
        <f aca="false">IF(N4776&lt;&gt;"",ABS(N4776),"")</f>
        <v/>
      </c>
    </row>
    <row r="4777" customFormat="false" ht="12.8" hidden="false" customHeight="false" outlineLevel="0" collapsed="false">
      <c r="A4777" s="4" t="n">
        <v>44076.375</v>
      </c>
      <c r="B4777" s="5" t="n">
        <v>1.33793</v>
      </c>
      <c r="C4777" s="5" t="n">
        <v>1.33833</v>
      </c>
      <c r="D4777" s="5" t="n">
        <v>1.33577</v>
      </c>
      <c r="E4777" s="5" t="n">
        <v>1.33702</v>
      </c>
      <c r="F4777" s="0" t="n">
        <v>2237</v>
      </c>
      <c r="G4777" s="0" t="n">
        <f aca="false">ROW()-3</f>
        <v>4774</v>
      </c>
      <c r="H4777" s="5" t="n">
        <f aca="true">IF(G4777&gt;(MovingPeriod+MovingShift),AVERAGE(INDIRECT("E"&amp;(ROW()-MovingPeriod-MovingShift)&amp;":"&amp;"E"&amp;ROW()-MovingShift)),"")</f>
        <v>1.34030692307692</v>
      </c>
      <c r="I4777" s="0" t="str">
        <f aca="false">IF(AND(B4777&gt;H4777,E4777&lt;H4777),-1,IF(AND(B4777&lt;H4777,E4777&gt;H4777),1,""))</f>
        <v/>
      </c>
      <c r="J4777" s="0" t="str">
        <f aca="false">IF(AND(I4777=-1,J4776=""),-1,IF(AND(I4777=1,J4776=""),1,IF(OR(AND(I4777="",J4776=1),AND(I4777="",J4776=-1),I4777=J4776),J4776,"")))</f>
        <v/>
      </c>
      <c r="K4777" s="0" t="str">
        <f aca="false">IF(AND(J4776=1,J4775=""),INDEX(DealTypes,1),IF(AND(J4776=-1,J4775=""),INDEX(DealTypes,2),IF(OR(AND(J4776="",J4775=1),AND(J4776="",J4775=-1)),INDEX(DealTypes,3),"")))</f>
        <v/>
      </c>
      <c r="L4777" s="6" t="str">
        <f aca="false">IF(K4777=INDEX(DealTypes,1),B4777+Spread,IF(K4777=INDEX(DealTypes,2),B4777,IF(OR(K4777=INDEX(DealTypes,3),N(L4776)=0),"",L4776)))</f>
        <v/>
      </c>
      <c r="M4777" s="6" t="str">
        <f aca="false">IF(N4777&lt;&gt;"",IF(COUNTIF(N$3:N4777,N4777)=1,MAX(M$4:M4776)+1,""),"")</f>
        <v/>
      </c>
      <c r="N4777" s="7" t="str">
        <f aca="false">IF(K4777=INDEX(DealTypes,3),IF(I4776=-1,ROUND((B4777-L4776)/Point,0),ROUND((L4776-B4777)/Point,0)),"")</f>
        <v/>
      </c>
      <c r="O4777" s="6" t="str">
        <f aca="false">(IF(AND(N(N4777)&gt;0,I4776=-1),1,IF(AND(N(N4777)&lt;0,I4776=-1),-1,IF(AND(N(N4777)&gt;0,I4776=1),2,IF(AND(N(N4777)&lt;0,I4776=1),-2,"")))))</f>
        <v/>
      </c>
      <c r="P4777" s="0" t="str">
        <f aca="false">IF(N4777&lt;&gt;"",ABS(N4777),"")</f>
        <v/>
      </c>
    </row>
    <row r="4778" customFormat="false" ht="12.8" hidden="false" customHeight="false" outlineLevel="0" collapsed="false">
      <c r="A4778" s="4" t="n">
        <v>44076.4166666667</v>
      </c>
      <c r="B4778" s="5" t="n">
        <v>1.33698</v>
      </c>
      <c r="C4778" s="5" t="n">
        <v>1.33726</v>
      </c>
      <c r="D4778" s="5" t="n">
        <v>1.33252</v>
      </c>
      <c r="E4778" s="5" t="n">
        <v>1.33356</v>
      </c>
      <c r="F4778" s="0" t="n">
        <v>3560</v>
      </c>
      <c r="G4778" s="0" t="n">
        <f aca="false">ROW()-3</f>
        <v>4775</v>
      </c>
      <c r="H4778" s="5" t="n">
        <f aca="true">IF(G4778&gt;(MovingPeriod+MovingShift),AVERAGE(INDIRECT("E"&amp;(ROW()-MovingPeriod-MovingShift)&amp;":"&amp;"E"&amp;ROW()-MovingShift)),"")</f>
        <v>1.33961230769231</v>
      </c>
      <c r="I4778" s="0" t="str">
        <f aca="false">IF(AND(B4778&gt;H4778,E4778&lt;H4778),-1,IF(AND(B4778&lt;H4778,E4778&gt;H4778),1,""))</f>
        <v/>
      </c>
      <c r="J4778" s="0" t="str">
        <f aca="false">IF(AND(I4778=-1,J4777=""),-1,IF(AND(I4778=1,J4777=""),1,IF(OR(AND(I4778="",J4777=1),AND(I4778="",J4777=-1),I4778=J4777),J4777,"")))</f>
        <v/>
      </c>
      <c r="K4778" s="0" t="str">
        <f aca="false">IF(AND(J4777=1,J4776=""),INDEX(DealTypes,1),IF(AND(J4777=-1,J4776=""),INDEX(DealTypes,2),IF(OR(AND(J4777="",J4776=1),AND(J4777="",J4776=-1)),INDEX(DealTypes,3),"")))</f>
        <v/>
      </c>
      <c r="L4778" s="0" t="str">
        <f aca="false">IF(K4778=INDEX(DealTypes,1),B4778+Spread,IF(K4778=INDEX(DealTypes,2),B4778,IF(OR(K4778=INDEX(DealTypes,3),N(L4777)=0),"",L4777)))</f>
        <v/>
      </c>
      <c r="M4778" s="6" t="str">
        <f aca="false">IF(N4778&lt;&gt;"",IF(COUNTIF(N$3:N4778,N4778)=1,MAX(M$4:M4777)+1,""),"")</f>
        <v/>
      </c>
      <c r="N4778" s="7" t="str">
        <f aca="false">IF(K4778=INDEX(DealTypes,3),IF(I4777=-1,ROUND((B4778-L4777)/Point,0),ROUND((L4777-B4778)/Point,0)),"")</f>
        <v/>
      </c>
      <c r="O4778" s="6" t="str">
        <f aca="false">(IF(AND(N(N4778)&gt;0,I4777=-1),1,IF(AND(N(N4778)&lt;0,I4777=-1),-1,IF(AND(N(N4778)&gt;0,I4777=1),2,IF(AND(N(N4778)&lt;0,I4777=1),-2,"")))))</f>
        <v/>
      </c>
      <c r="P4778" s="0" t="str">
        <f aca="false">IF(N4778&lt;&gt;"",ABS(N4778),"")</f>
        <v/>
      </c>
    </row>
    <row r="4779" customFormat="false" ht="12.8" hidden="false" customHeight="false" outlineLevel="0" collapsed="false">
      <c r="A4779" s="4" t="n">
        <v>44076.4583333333</v>
      </c>
      <c r="B4779" s="5" t="n">
        <v>1.33356</v>
      </c>
      <c r="C4779" s="5" t="n">
        <v>1.33549</v>
      </c>
      <c r="D4779" s="5" t="n">
        <v>1.33344</v>
      </c>
      <c r="E4779" s="5" t="n">
        <v>1.33412</v>
      </c>
      <c r="F4779" s="0" t="n">
        <v>2996</v>
      </c>
      <c r="G4779" s="0" t="n">
        <f aca="false">ROW()-3</f>
        <v>4776</v>
      </c>
      <c r="H4779" s="5" t="n">
        <f aca="true">IF(G4779&gt;(MovingPeriod+MovingShift),AVERAGE(INDIRECT("E"&amp;(ROW()-MovingPeriod-MovingShift)&amp;":"&amp;"E"&amp;ROW()-MovingShift)),"")</f>
        <v>1.33917153846154</v>
      </c>
      <c r="I4779" s="0" t="str">
        <f aca="false">IF(AND(B4779&gt;H4779,E4779&lt;H4779),-1,IF(AND(B4779&lt;H4779,E4779&gt;H4779),1,""))</f>
        <v/>
      </c>
      <c r="J4779" s="0" t="str">
        <f aca="false">IF(AND(I4779=-1,J4778=""),-1,IF(AND(I4779=1,J4778=""),1,IF(OR(AND(I4779="",J4778=1),AND(I4779="",J4778=-1),I4779=J4778),J4778,"")))</f>
        <v/>
      </c>
      <c r="K4779" s="0" t="str">
        <f aca="false">IF(AND(J4778=1,J4777=""),INDEX(DealTypes,1),IF(AND(J4778=-1,J4777=""),INDEX(DealTypes,2),IF(OR(AND(J4778="",J4777=1),AND(J4778="",J4777=-1)),INDEX(DealTypes,3),"")))</f>
        <v/>
      </c>
      <c r="L4779" s="0" t="str">
        <f aca="false">IF(K4779=INDEX(DealTypes,1),B4779+Spread,IF(K4779=INDEX(DealTypes,2),B4779,IF(OR(K4779=INDEX(DealTypes,3),N(L4778)=0),"",L4778)))</f>
        <v/>
      </c>
      <c r="M4779" s="6" t="str">
        <f aca="false">IF(N4779&lt;&gt;"",IF(COUNTIF(N$3:N4779,N4779)=1,MAX(M$4:M4778)+1,""),"")</f>
        <v/>
      </c>
      <c r="N4779" s="7" t="str">
        <f aca="false">IF(K4779=INDEX(DealTypes,3),IF(I4778=-1,ROUND((B4779-L4778)/Point,0),ROUND((L4778-B4779)/Point,0)),"")</f>
        <v/>
      </c>
      <c r="O4779" s="6" t="str">
        <f aca="false">(IF(AND(N(N4779)&gt;0,I4778=-1),1,IF(AND(N(N4779)&lt;0,I4778=-1),-1,IF(AND(N(N4779)&gt;0,I4778=1),2,IF(AND(N(N4779)&lt;0,I4778=1),-2,"")))))</f>
        <v/>
      </c>
      <c r="P4779" s="0" t="str">
        <f aca="false">IF(N4779&lt;&gt;"",ABS(N4779),"")</f>
        <v/>
      </c>
    </row>
    <row r="4780" customFormat="false" ht="12.8" hidden="false" customHeight="false" outlineLevel="0" collapsed="false">
      <c r="A4780" s="4" t="n">
        <v>44076.5</v>
      </c>
      <c r="B4780" s="5" t="n">
        <v>1.33412</v>
      </c>
      <c r="C4780" s="5" t="n">
        <v>1.33645</v>
      </c>
      <c r="D4780" s="5" t="n">
        <v>1.3338</v>
      </c>
      <c r="E4780" s="5" t="n">
        <v>1.33639</v>
      </c>
      <c r="F4780" s="0" t="n">
        <v>2856</v>
      </c>
      <c r="G4780" s="0" t="n">
        <f aca="false">ROW()-3</f>
        <v>4777</v>
      </c>
      <c r="H4780" s="5" t="n">
        <f aca="true">IF(G4780&gt;(MovingPeriod+MovingShift),AVERAGE(INDIRECT("E"&amp;(ROW()-MovingPeriod-MovingShift)&amp;":"&amp;"E"&amp;ROW()-MovingShift)),"")</f>
        <v>1.33864769230769</v>
      </c>
      <c r="I4780" s="0" t="str">
        <f aca="false">IF(AND(B4780&gt;H4780,E4780&lt;H4780),-1,IF(AND(B4780&lt;H4780,E4780&gt;H4780),1,""))</f>
        <v/>
      </c>
      <c r="J4780" s="0" t="str">
        <f aca="false">IF(AND(I4780=-1,J4779=""),-1,IF(AND(I4780=1,J4779=""),1,IF(OR(AND(I4780="",J4779=1),AND(I4780="",J4779=-1),I4780=J4779),J4779,"")))</f>
        <v/>
      </c>
      <c r="K4780" s="0" t="str">
        <f aca="false">IF(AND(J4779=1,J4778=""),INDEX(DealTypes,1),IF(AND(J4779=-1,J4778=""),INDEX(DealTypes,2),IF(OR(AND(J4779="",J4778=1),AND(J4779="",J4778=-1)),INDEX(DealTypes,3),"")))</f>
        <v/>
      </c>
      <c r="L4780" s="0" t="str">
        <f aca="false">IF(K4780=INDEX(DealTypes,1),B4780+Spread,IF(K4780=INDEX(DealTypes,2),B4780,IF(OR(K4780=INDEX(DealTypes,3),N(L4779)=0),"",L4779)))</f>
        <v/>
      </c>
      <c r="M4780" s="6" t="str">
        <f aca="false">IF(N4780&lt;&gt;"",IF(COUNTIF(N$3:N4780,N4780)=1,MAX(M$4:M4779)+1,""),"")</f>
        <v/>
      </c>
      <c r="N4780" s="7" t="str">
        <f aca="false">IF(K4780=INDEX(DealTypes,3),IF(I4779=-1,ROUND((B4780-L4779)/Point,0),ROUND((L4779-B4780)/Point,0)),"")</f>
        <v/>
      </c>
      <c r="O4780" s="6" t="str">
        <f aca="false">(IF(AND(N(N4780)&gt;0,I4779=-1),1,IF(AND(N(N4780)&lt;0,I4779=-1),-1,IF(AND(N(N4780)&gt;0,I4779=1),2,IF(AND(N(N4780)&lt;0,I4779=1),-2,"")))))</f>
        <v/>
      </c>
      <c r="P4780" s="0" t="str">
        <f aca="false">IF(N4780&lt;&gt;"",ABS(N4780),"")</f>
        <v/>
      </c>
    </row>
    <row r="4781" customFormat="false" ht="12.8" hidden="false" customHeight="false" outlineLevel="0" collapsed="false">
      <c r="A4781" s="4" t="n">
        <v>44076.5416666667</v>
      </c>
      <c r="B4781" s="5" t="n">
        <v>1.33638</v>
      </c>
      <c r="C4781" s="5" t="n">
        <v>1.33694</v>
      </c>
      <c r="D4781" s="5" t="n">
        <v>1.33523</v>
      </c>
      <c r="E4781" s="5" t="n">
        <v>1.33638</v>
      </c>
      <c r="F4781" s="0" t="n">
        <v>2435</v>
      </c>
      <c r="G4781" s="0" t="n">
        <f aca="false">ROW()-3</f>
        <v>4778</v>
      </c>
      <c r="H4781" s="5" t="n">
        <f aca="true">IF(G4781&gt;(MovingPeriod+MovingShift),AVERAGE(INDIRECT("E"&amp;(ROW()-MovingPeriod-MovingShift)&amp;":"&amp;"E"&amp;ROW()-MovingShift)),"")</f>
        <v>1.33837692307692</v>
      </c>
      <c r="I4781" s="0" t="str">
        <f aca="false">IF(AND(B4781&gt;H4781,E4781&lt;H4781),-1,IF(AND(B4781&lt;H4781,E4781&gt;H4781),1,""))</f>
        <v/>
      </c>
      <c r="J4781" s="0" t="str">
        <f aca="false">IF(AND(I4781=-1,J4780=""),-1,IF(AND(I4781=1,J4780=""),1,IF(OR(AND(I4781="",J4780=1),AND(I4781="",J4780=-1),I4781=J4780),J4780,"")))</f>
        <v/>
      </c>
      <c r="K4781" s="0" t="str">
        <f aca="false">IF(AND(J4780=1,J4779=""),INDEX(DealTypes,1),IF(AND(J4780=-1,J4779=""),INDEX(DealTypes,2),IF(OR(AND(J4780="",J4779=1),AND(J4780="",J4779=-1)),INDEX(DealTypes,3),"")))</f>
        <v/>
      </c>
      <c r="L4781" s="0" t="str">
        <f aca="false">IF(K4781=INDEX(DealTypes,1),B4781+Spread,IF(K4781=INDEX(DealTypes,2),B4781,IF(OR(K4781=INDEX(DealTypes,3),N(L4780)=0),"",L4780)))</f>
        <v/>
      </c>
      <c r="M4781" s="6" t="str">
        <f aca="false">IF(N4781&lt;&gt;"",IF(COUNTIF(N$3:N4781,N4781)=1,MAX(M$4:M4780)+1,""),"")</f>
        <v/>
      </c>
      <c r="N4781" s="7" t="str">
        <f aca="false">IF(K4781=INDEX(DealTypes,3),IF(I4780=-1,ROUND((B4781-L4780)/Point,0),ROUND((L4780-B4781)/Point,0)),"")</f>
        <v/>
      </c>
      <c r="O4781" s="6" t="str">
        <f aca="false">(IF(AND(N(N4781)&gt;0,I4780=-1),1,IF(AND(N(N4781)&lt;0,I4780=-1),-1,IF(AND(N(N4781)&gt;0,I4780=1),2,IF(AND(N(N4781)&lt;0,I4780=1),-2,"")))))</f>
        <v/>
      </c>
      <c r="P4781" s="0" t="str">
        <f aca="false">IF(N4781&lt;&gt;"",ABS(N4781),"")</f>
        <v/>
      </c>
    </row>
    <row r="4782" customFormat="false" ht="12.8" hidden="false" customHeight="false" outlineLevel="0" collapsed="false">
      <c r="A4782" s="4" t="n">
        <v>44076.5833333333</v>
      </c>
      <c r="B4782" s="5" t="n">
        <v>1.33638</v>
      </c>
      <c r="C4782" s="5" t="n">
        <v>1.33664</v>
      </c>
      <c r="D4782" s="5" t="n">
        <v>1.33291</v>
      </c>
      <c r="E4782" s="5" t="n">
        <v>1.33415</v>
      </c>
      <c r="F4782" s="0" t="n">
        <v>3040</v>
      </c>
      <c r="G4782" s="0" t="n">
        <f aca="false">ROW()-3</f>
        <v>4779</v>
      </c>
      <c r="H4782" s="5" t="n">
        <f aca="true">IF(G4782&gt;(MovingPeriod+MovingShift),AVERAGE(INDIRECT("E"&amp;(ROW()-MovingPeriod-MovingShift)&amp;":"&amp;"E"&amp;ROW()-MovingShift)),"")</f>
        <v>1.33828230769231</v>
      </c>
      <c r="I4782" s="0" t="str">
        <f aca="false">IF(AND(B4782&gt;H4782,E4782&lt;H4782),-1,IF(AND(B4782&lt;H4782,E4782&gt;H4782),1,""))</f>
        <v/>
      </c>
      <c r="J4782" s="0" t="str">
        <f aca="false">IF(AND(I4782=-1,J4781=""),-1,IF(AND(I4782=1,J4781=""),1,IF(OR(AND(I4782="",J4781=1),AND(I4782="",J4781=-1),I4782=J4781),J4781,"")))</f>
        <v/>
      </c>
      <c r="K4782" s="0" t="str">
        <f aca="false">IF(AND(J4781=1,J4780=""),INDEX(DealTypes,1),IF(AND(J4781=-1,J4780=""),INDEX(DealTypes,2),IF(OR(AND(J4781="",J4780=1),AND(J4781="",J4780=-1)),INDEX(DealTypes,3),"")))</f>
        <v/>
      </c>
      <c r="L4782" s="0" t="str">
        <f aca="false">IF(K4782=INDEX(DealTypes,1),B4782+Spread,IF(K4782=INDEX(DealTypes,2),B4782,IF(OR(K4782=INDEX(DealTypes,3),N(L4781)=0),"",L4781)))</f>
        <v/>
      </c>
      <c r="M4782" s="6" t="str">
        <f aca="false">IF(N4782&lt;&gt;"",IF(COUNTIF(N$3:N4782,N4782)=1,MAX(M$4:M4781)+1,""),"")</f>
        <v/>
      </c>
      <c r="N4782" s="7" t="str">
        <f aca="false">IF(K4782=INDEX(DealTypes,3),IF(I4781=-1,ROUND((B4782-L4781)/Point,0),ROUND((L4781-B4782)/Point,0)),"")</f>
        <v/>
      </c>
      <c r="O4782" s="6" t="str">
        <f aca="false">(IF(AND(N(N4782)&gt;0,I4781=-1),1,IF(AND(N(N4782)&lt;0,I4781=-1),-1,IF(AND(N(N4782)&gt;0,I4781=1),2,IF(AND(N(N4782)&lt;0,I4781=1),-2,"")))))</f>
        <v/>
      </c>
      <c r="P4782" s="0" t="str">
        <f aca="false">IF(N4782&lt;&gt;"",ABS(N4782),"")</f>
        <v/>
      </c>
    </row>
    <row r="4783" customFormat="false" ht="12.8" hidden="false" customHeight="false" outlineLevel="0" collapsed="false">
      <c r="A4783" s="4" t="n">
        <v>44076.625</v>
      </c>
      <c r="B4783" s="5" t="n">
        <v>1.33415</v>
      </c>
      <c r="C4783" s="5" t="n">
        <v>1.33639</v>
      </c>
      <c r="D4783" s="5" t="n">
        <v>1.3335</v>
      </c>
      <c r="E4783" s="5" t="n">
        <v>1.3353</v>
      </c>
      <c r="F4783" s="0" t="n">
        <v>3776</v>
      </c>
      <c r="G4783" s="0" t="n">
        <f aca="false">ROW()-3</f>
        <v>4780</v>
      </c>
      <c r="H4783" s="5" t="n">
        <f aca="true">IF(G4783&gt;(MovingPeriod+MovingShift),AVERAGE(INDIRECT("E"&amp;(ROW()-MovingPeriod-MovingShift)&amp;":"&amp;"E"&amp;ROW()-MovingShift)),"")</f>
        <v>1.33817384615385</v>
      </c>
      <c r="I4783" s="0" t="str">
        <f aca="false">IF(AND(B4783&gt;H4783,E4783&lt;H4783),-1,IF(AND(B4783&lt;H4783,E4783&gt;H4783),1,""))</f>
        <v/>
      </c>
      <c r="J4783" s="0" t="str">
        <f aca="false">IF(AND(I4783=-1,J4782=""),-1,IF(AND(I4783=1,J4782=""),1,IF(OR(AND(I4783="",J4782=1),AND(I4783="",J4782=-1),I4783=J4782),J4782,"")))</f>
        <v/>
      </c>
      <c r="K4783" s="0" t="str">
        <f aca="false">IF(AND(J4782=1,J4781=""),INDEX(DealTypes,1),IF(AND(J4782=-1,J4781=""),INDEX(DealTypes,2),IF(OR(AND(J4782="",J4781=1),AND(J4782="",J4781=-1)),INDEX(DealTypes,3),"")))</f>
        <v/>
      </c>
      <c r="L4783" s="0" t="str">
        <f aca="false">IF(K4783=INDEX(DealTypes,1),B4783+Spread,IF(K4783=INDEX(DealTypes,2),B4783,IF(OR(K4783=INDEX(DealTypes,3),N(L4782)=0),"",L4782)))</f>
        <v/>
      </c>
      <c r="M4783" s="6" t="str">
        <f aca="false">IF(N4783&lt;&gt;"",IF(COUNTIF(N$3:N4783,N4783)=1,MAX(M$4:M4782)+1,""),"")</f>
        <v/>
      </c>
      <c r="N4783" s="7" t="str">
        <f aca="false">IF(K4783=INDEX(DealTypes,3),IF(I4782=-1,ROUND((B4783-L4782)/Point,0),ROUND((L4782-B4783)/Point,0)),"")</f>
        <v/>
      </c>
      <c r="O4783" s="6" t="str">
        <f aca="false">(IF(AND(N(N4783)&gt;0,I4782=-1),1,IF(AND(N(N4783)&lt;0,I4782=-1),-1,IF(AND(N(N4783)&gt;0,I4782=1),2,IF(AND(N(N4783)&lt;0,I4782=1),-2,"")))))</f>
        <v/>
      </c>
      <c r="P4783" s="0" t="str">
        <f aca="false">IF(N4783&lt;&gt;"",ABS(N4783),"")</f>
        <v/>
      </c>
    </row>
    <row r="4784" customFormat="false" ht="12.8" hidden="false" customHeight="false" outlineLevel="0" collapsed="false">
      <c r="A4784" s="4" t="n">
        <v>44076.6666666667</v>
      </c>
      <c r="B4784" s="5" t="n">
        <v>1.33535</v>
      </c>
      <c r="C4784" s="5" t="n">
        <v>1.33554</v>
      </c>
      <c r="D4784" s="5" t="n">
        <v>1.32992</v>
      </c>
      <c r="E4784" s="5" t="n">
        <v>1.3313</v>
      </c>
      <c r="F4784" s="0" t="n">
        <v>4297</v>
      </c>
      <c r="G4784" s="0" t="n">
        <f aca="false">ROW()-3</f>
        <v>4781</v>
      </c>
      <c r="H4784" s="5" t="n">
        <f aca="true">IF(G4784&gt;(MovingPeriod+MovingShift),AVERAGE(INDIRECT("E"&amp;(ROW()-MovingPeriod-MovingShift)&amp;":"&amp;"E"&amp;ROW()-MovingShift)),"")</f>
        <v>1.33780538461538</v>
      </c>
      <c r="I4784" s="0" t="str">
        <f aca="false">IF(AND(B4784&gt;H4784,E4784&lt;H4784),-1,IF(AND(B4784&lt;H4784,E4784&gt;H4784),1,""))</f>
        <v/>
      </c>
      <c r="J4784" s="0" t="str">
        <f aca="false">IF(AND(I4784=-1,J4783=""),-1,IF(AND(I4784=1,J4783=""),1,IF(OR(AND(I4784="",J4783=1),AND(I4784="",J4783=-1),I4784=J4783),J4783,"")))</f>
        <v/>
      </c>
      <c r="K4784" s="0" t="str">
        <f aca="false">IF(AND(J4783=1,J4782=""),INDEX(DealTypes,1),IF(AND(J4783=-1,J4782=""),INDEX(DealTypes,2),IF(OR(AND(J4783="",J4782=1),AND(J4783="",J4782=-1)),INDEX(DealTypes,3),"")))</f>
        <v/>
      </c>
      <c r="L4784" s="0" t="str">
        <f aca="false">IF(K4784=INDEX(DealTypes,1),B4784+Spread,IF(K4784=INDEX(DealTypes,2),B4784,IF(OR(K4784=INDEX(DealTypes,3),N(L4783)=0),"",L4783)))</f>
        <v/>
      </c>
      <c r="M4784" s="6" t="str">
        <f aca="false">IF(N4784&lt;&gt;"",IF(COUNTIF(N$3:N4784,N4784)=1,MAX(M$4:M4783)+1,""),"")</f>
        <v/>
      </c>
      <c r="N4784" s="7" t="str">
        <f aca="false">IF(K4784=INDEX(DealTypes,3),IF(I4783=-1,ROUND((B4784-L4783)/Point,0),ROUND((L4783-B4784)/Point,0)),"")</f>
        <v/>
      </c>
      <c r="O4784" s="6" t="str">
        <f aca="false">(IF(AND(N(N4784)&gt;0,I4783=-1),1,IF(AND(N(N4784)&lt;0,I4783=-1),-1,IF(AND(N(N4784)&gt;0,I4783=1),2,IF(AND(N(N4784)&lt;0,I4783=1),-2,"")))))</f>
        <v/>
      </c>
      <c r="P4784" s="0" t="str">
        <f aca="false">IF(N4784&lt;&gt;"",ABS(N4784),"")</f>
        <v/>
      </c>
    </row>
    <row r="4785" customFormat="false" ht="12.8" hidden="false" customHeight="false" outlineLevel="0" collapsed="false">
      <c r="A4785" s="4" t="n">
        <v>44076.7083333333</v>
      </c>
      <c r="B4785" s="5" t="n">
        <v>1.33122</v>
      </c>
      <c r="C4785" s="5" t="n">
        <v>1.33197</v>
      </c>
      <c r="D4785" s="5" t="n">
        <v>1.32879</v>
      </c>
      <c r="E4785" s="5" t="n">
        <v>1.33022</v>
      </c>
      <c r="F4785" s="0" t="n">
        <v>4953</v>
      </c>
      <c r="G4785" s="0" t="n">
        <f aca="false">ROW()-3</f>
        <v>4782</v>
      </c>
      <c r="H4785" s="5" t="n">
        <f aca="true">IF(G4785&gt;(MovingPeriod+MovingShift),AVERAGE(INDIRECT("E"&amp;(ROW()-MovingPeriod-MovingShift)&amp;":"&amp;"E"&amp;ROW()-MovingShift)),"")</f>
        <v>1.33749076923077</v>
      </c>
      <c r="I4785" s="0" t="str">
        <f aca="false">IF(AND(B4785&gt;H4785,E4785&lt;H4785),-1,IF(AND(B4785&lt;H4785,E4785&gt;H4785),1,""))</f>
        <v/>
      </c>
      <c r="J4785" s="0" t="str">
        <f aca="false">IF(AND(I4785=-1,J4784=""),-1,IF(AND(I4785=1,J4784=""),1,IF(OR(AND(I4785="",J4784=1),AND(I4785="",J4784=-1),I4785=J4784),J4784,"")))</f>
        <v/>
      </c>
      <c r="K4785" s="0" t="str">
        <f aca="false">IF(AND(J4784=1,J4783=""),INDEX(DealTypes,1),IF(AND(J4784=-1,J4783=""),INDEX(DealTypes,2),IF(OR(AND(J4784="",J4783=1),AND(J4784="",J4783=-1)),INDEX(DealTypes,3),"")))</f>
        <v/>
      </c>
      <c r="L4785" s="0" t="str">
        <f aca="false">IF(K4785=INDEX(DealTypes,1),B4785+Spread,IF(K4785=INDEX(DealTypes,2),B4785,IF(OR(K4785=INDEX(DealTypes,3),N(L4784)=0),"",L4784)))</f>
        <v/>
      </c>
      <c r="M4785" s="6" t="str">
        <f aca="false">IF(N4785&lt;&gt;"",IF(COUNTIF(N$3:N4785,N4785)=1,MAX(M$4:M4784)+1,""),"")</f>
        <v/>
      </c>
      <c r="N4785" s="7" t="str">
        <f aca="false">IF(K4785=INDEX(DealTypes,3),IF(I4784=-1,ROUND((B4785-L4784)/Point,0),ROUND((L4784-B4785)/Point,0)),"")</f>
        <v/>
      </c>
      <c r="O4785" s="6" t="str">
        <f aca="false">(IF(AND(N(N4785)&gt;0,I4784=-1),1,IF(AND(N(N4785)&lt;0,I4784=-1),-1,IF(AND(N(N4785)&gt;0,I4784=1),2,IF(AND(N(N4785)&lt;0,I4784=1),-2,"")))))</f>
        <v/>
      </c>
      <c r="P4785" s="0" t="str">
        <f aca="false">IF(N4785&lt;&gt;"",ABS(N4785),"")</f>
        <v/>
      </c>
    </row>
    <row r="4786" customFormat="false" ht="12.8" hidden="false" customHeight="false" outlineLevel="0" collapsed="false">
      <c r="A4786" s="4" t="n">
        <v>44076.75</v>
      </c>
      <c r="B4786" s="5" t="n">
        <v>1.33022</v>
      </c>
      <c r="C4786" s="5" t="n">
        <v>1.33163</v>
      </c>
      <c r="D4786" s="5" t="n">
        <v>1.3283</v>
      </c>
      <c r="E4786" s="5" t="n">
        <v>1.33163</v>
      </c>
      <c r="F4786" s="0" t="n">
        <v>3624</v>
      </c>
      <c r="G4786" s="0" t="n">
        <f aca="false">ROW()-3</f>
        <v>4783</v>
      </c>
      <c r="H4786" s="5" t="n">
        <f aca="true">IF(G4786&gt;(MovingPeriod+MovingShift),AVERAGE(INDIRECT("E"&amp;(ROW()-MovingPeriod-MovingShift)&amp;":"&amp;"E"&amp;ROW()-MovingShift)),"")</f>
        <v>1.33734769230769</v>
      </c>
      <c r="I4786" s="0" t="str">
        <f aca="false">IF(AND(B4786&gt;H4786,E4786&lt;H4786),-1,IF(AND(B4786&lt;H4786,E4786&gt;H4786),1,""))</f>
        <v/>
      </c>
      <c r="J4786" s="6" t="str">
        <f aca="false">IF(AND(I4786=-1,J4785=""),-1,IF(AND(I4786=1,J4785=""),1,IF(OR(AND(I4786="",J4785=1),AND(I4786="",J4785=-1),I4786=J4785),J4785,"")))</f>
        <v/>
      </c>
      <c r="K4786" s="0" t="str">
        <f aca="false">IF(AND(J4785=1,J4784=""),INDEX(DealTypes,1),IF(AND(J4785=-1,J4784=""),INDEX(DealTypes,2),IF(OR(AND(J4785="",J4784=1),AND(J4785="",J4784=-1)),INDEX(DealTypes,3),"")))</f>
        <v/>
      </c>
      <c r="L4786" s="0" t="str">
        <f aca="false">IF(K4786=INDEX(DealTypes,1),B4786+Spread,IF(K4786=INDEX(DealTypes,2),B4786,IF(OR(K4786=INDEX(DealTypes,3),N(L4785)=0),"",L4785)))</f>
        <v/>
      </c>
      <c r="M4786" s="6" t="str">
        <f aca="false">IF(N4786&lt;&gt;"",IF(COUNTIF(N$3:N4786,N4786)=1,MAX(M$4:M4785)+1,""),"")</f>
        <v/>
      </c>
      <c r="N4786" s="7" t="str">
        <f aca="false">IF(K4786=INDEX(DealTypes,3),IF(I4785=-1,ROUND((B4786-L4785)/Point,0),ROUND((L4785-B4786)/Point,0)),"")</f>
        <v/>
      </c>
      <c r="O4786" s="6" t="str">
        <f aca="false">(IF(AND(N(N4786)&gt;0,I4785=-1),1,IF(AND(N(N4786)&lt;0,I4785=-1),-1,IF(AND(N(N4786)&gt;0,I4785=1),2,IF(AND(N(N4786)&lt;0,I4785=1),-2,"")))))</f>
        <v/>
      </c>
      <c r="P4786" s="0" t="str">
        <f aca="false">IF(N4786&lt;&gt;"",ABS(N4786),"")</f>
        <v/>
      </c>
    </row>
    <row r="4787" customFormat="false" ht="12.8" hidden="false" customHeight="false" outlineLevel="0" collapsed="false">
      <c r="A4787" s="4" t="n">
        <v>44076.7916666667</v>
      </c>
      <c r="B4787" s="5" t="n">
        <v>1.33163</v>
      </c>
      <c r="C4787" s="5" t="n">
        <v>1.33286</v>
      </c>
      <c r="D4787" s="5" t="n">
        <v>1.33046</v>
      </c>
      <c r="E4787" s="5" t="n">
        <v>1.33276</v>
      </c>
      <c r="F4787" s="0" t="n">
        <v>2518</v>
      </c>
      <c r="G4787" s="0" t="n">
        <f aca="false">ROW()-3</f>
        <v>4784</v>
      </c>
      <c r="H4787" s="5" t="n">
        <f aca="true">IF(G4787&gt;(MovingPeriod+MovingShift),AVERAGE(INDIRECT("E"&amp;(ROW()-MovingPeriod-MovingShift)&amp;":"&amp;"E"&amp;ROW()-MovingShift)),"")</f>
        <v>1.33724923076923</v>
      </c>
      <c r="I4787" s="6" t="str">
        <f aca="false">IF(AND(B4787&gt;H4787,E4787&lt;H4787),-1,IF(AND(B4787&lt;H4787,E4787&gt;H4787),1,""))</f>
        <v/>
      </c>
      <c r="J4787" s="6" t="str">
        <f aca="false">IF(AND(I4787=-1,J4786=""),-1,IF(AND(I4787=1,J4786=""),1,IF(OR(AND(I4787="",J4786=1),AND(I4787="",J4786=-1),I4787=J4786),J4786,"")))</f>
        <v/>
      </c>
      <c r="K4787" s="0" t="str">
        <f aca="false">IF(AND(J4786=1,J4785=""),INDEX(DealTypes,1),IF(AND(J4786=-1,J4785=""),INDEX(DealTypes,2),IF(OR(AND(J4786="",J4785=1),AND(J4786="",J4785=-1)),INDEX(DealTypes,3),"")))</f>
        <v/>
      </c>
      <c r="L4787" s="6" t="str">
        <f aca="false">IF(K4787=INDEX(DealTypes,1),B4787+Spread,IF(K4787=INDEX(DealTypes,2),B4787,IF(OR(K4787=INDEX(DealTypes,3),N(L4786)=0),"",L4786)))</f>
        <v/>
      </c>
      <c r="M4787" s="6" t="str">
        <f aca="false">IF(N4787&lt;&gt;"",IF(COUNTIF(N$3:N4787,N4787)=1,MAX(M$4:M4786)+1,""),"")</f>
        <v/>
      </c>
      <c r="N4787" s="7" t="str">
        <f aca="false">IF(K4787=INDEX(DealTypes,3),IF(I4786=-1,ROUND((B4787-L4786)/Point,0),ROUND((L4786-B4787)/Point,0)),"")</f>
        <v/>
      </c>
      <c r="O4787" s="6" t="str">
        <f aca="false">(IF(AND(N(N4787)&gt;0,I4786=-1),1,IF(AND(N(N4787)&lt;0,I4786=-1),-1,IF(AND(N(N4787)&gt;0,I4786=1),2,IF(AND(N(N4787)&lt;0,I4786=1),-2,"")))))</f>
        <v/>
      </c>
      <c r="P4787" s="0" t="str">
        <f aca="false">IF(N4787&lt;&gt;"",ABS(N4787),"")</f>
        <v/>
      </c>
    </row>
    <row r="4788" customFormat="false" ht="12.8" hidden="false" customHeight="false" outlineLevel="0" collapsed="false">
      <c r="A4788" s="4" t="n">
        <v>44076.8333333333</v>
      </c>
      <c r="B4788" s="5" t="n">
        <v>1.33277</v>
      </c>
      <c r="C4788" s="5" t="n">
        <v>1.33287</v>
      </c>
      <c r="D4788" s="5" t="n">
        <v>1.33176</v>
      </c>
      <c r="E4788" s="5" t="n">
        <v>1.33235</v>
      </c>
      <c r="F4788" s="0" t="n">
        <v>2063</v>
      </c>
      <c r="G4788" s="0" t="n">
        <f aca="false">ROW()-3</f>
        <v>4785</v>
      </c>
      <c r="H4788" s="5" t="n">
        <f aca="true">IF(G4788&gt;(MovingPeriod+MovingShift),AVERAGE(INDIRECT("E"&amp;(ROW()-MovingPeriod-MovingShift)&amp;":"&amp;"E"&amp;ROW()-MovingShift)),"")</f>
        <v>1.33686230769231</v>
      </c>
      <c r="I4788" s="0" t="str">
        <f aca="false">IF(AND(B4788&gt;H4788,E4788&lt;H4788),-1,IF(AND(B4788&lt;H4788,E4788&gt;H4788),1,""))</f>
        <v/>
      </c>
      <c r="J4788" s="6" t="str">
        <f aca="false">IF(AND(I4788=-1,J4787=""),-1,IF(AND(I4788=1,J4787=""),1,IF(OR(AND(I4788="",J4787=1),AND(I4788="",J4787=-1),I4788=J4787),J4787,"")))</f>
        <v/>
      </c>
      <c r="K4788" s="0" t="str">
        <f aca="false">IF(AND(J4787=1,J4786=""),INDEX(DealTypes,1),IF(AND(J4787=-1,J4786=""),INDEX(DealTypes,2),IF(OR(AND(J4787="",J4786=1),AND(J4787="",J4786=-1)),INDEX(DealTypes,3),"")))</f>
        <v/>
      </c>
      <c r="L4788" s="6" t="str">
        <f aca="false">IF(K4788=INDEX(DealTypes,1),B4788+Spread,IF(K4788=INDEX(DealTypes,2),B4788,IF(OR(K4788=INDEX(DealTypes,3),N(L4787)=0),"",L4787)))</f>
        <v/>
      </c>
      <c r="M4788" s="6" t="str">
        <f aca="false">IF(N4788&lt;&gt;"",IF(COUNTIF(N$3:N4788,N4788)=1,MAX(M$4:M4787)+1,""),"")</f>
        <v/>
      </c>
      <c r="N4788" s="7" t="str">
        <f aca="false">IF(K4788=INDEX(DealTypes,3),IF(I4787=-1,ROUND((B4788-L4787)/Point,0),ROUND((L4787-B4788)/Point,0)),"")</f>
        <v/>
      </c>
      <c r="O4788" s="6" t="str">
        <f aca="false">(IF(AND(N(N4788)&gt;0,I4787=-1),1,IF(AND(N(N4788)&lt;0,I4787=-1),-1,IF(AND(N(N4788)&gt;0,I4787=1),2,IF(AND(N(N4788)&lt;0,I4787=1),-2,"")))))</f>
        <v/>
      </c>
      <c r="P4788" s="0" t="str">
        <f aca="false">IF(N4788&lt;&gt;"",ABS(N4788),"")</f>
        <v/>
      </c>
    </row>
    <row r="4789" customFormat="false" ht="12.8" hidden="false" customHeight="false" outlineLevel="0" collapsed="false">
      <c r="A4789" s="4" t="n">
        <v>44076.875</v>
      </c>
      <c r="B4789" s="5" t="n">
        <v>1.33234</v>
      </c>
      <c r="C4789" s="5" t="n">
        <v>1.33297</v>
      </c>
      <c r="D4789" s="5" t="n">
        <v>1.3313</v>
      </c>
      <c r="E4789" s="5" t="n">
        <v>1.33215</v>
      </c>
      <c r="F4789" s="0" t="n">
        <v>2087</v>
      </c>
      <c r="G4789" s="0" t="n">
        <f aca="false">ROW()-3</f>
        <v>4786</v>
      </c>
      <c r="H4789" s="5" t="n">
        <f aca="true">IF(G4789&gt;(MovingPeriod+MovingShift),AVERAGE(INDIRECT("E"&amp;(ROW()-MovingPeriod-MovingShift)&amp;":"&amp;"E"&amp;ROW()-MovingShift)),"")</f>
        <v>1.33650615384615</v>
      </c>
      <c r="I4789" s="0" t="str">
        <f aca="false">IF(AND(B4789&gt;H4789,E4789&lt;H4789),-1,IF(AND(B4789&lt;H4789,E4789&gt;H4789),1,""))</f>
        <v/>
      </c>
      <c r="J4789" s="6" t="str">
        <f aca="false">IF(AND(I4789=-1,J4788=""),-1,IF(AND(I4789=1,J4788=""),1,IF(OR(AND(I4789="",J4788=1),AND(I4789="",J4788=-1),I4789=J4788),J4788,"")))</f>
        <v/>
      </c>
      <c r="K4789" s="0" t="str">
        <f aca="false">IF(AND(J4788=1,J4787=""),INDEX(DealTypes,1),IF(AND(J4788=-1,J4787=""),INDEX(DealTypes,2),IF(OR(AND(J4788="",J4787=1),AND(J4788="",J4787=-1)),INDEX(DealTypes,3),"")))</f>
        <v/>
      </c>
      <c r="L4789" s="6" t="str">
        <f aca="false">IF(K4789=INDEX(DealTypes,1),B4789+Spread,IF(K4789=INDEX(DealTypes,2),B4789,IF(OR(K4789=INDEX(DealTypes,3),N(L4788)=0),"",L4788)))</f>
        <v/>
      </c>
      <c r="M4789" s="6" t="str">
        <f aca="false">IF(N4789&lt;&gt;"",IF(COUNTIF(N$3:N4789,N4789)=1,MAX(M$4:M4788)+1,""),"")</f>
        <v/>
      </c>
      <c r="N4789" s="7" t="str">
        <f aca="false">IF(K4789=INDEX(DealTypes,3),IF(I4788=-1,ROUND((B4789-L4788)/Point,0),ROUND((L4788-B4789)/Point,0)),"")</f>
        <v/>
      </c>
      <c r="O4789" s="6" t="str">
        <f aca="false">(IF(AND(N(N4789)&gt;0,I4788=-1),1,IF(AND(N(N4789)&lt;0,I4788=-1),-1,IF(AND(N(N4789)&gt;0,I4788=1),2,IF(AND(N(N4789)&lt;0,I4788=1),-2,"")))))</f>
        <v/>
      </c>
      <c r="P4789" s="0" t="str">
        <f aca="false">IF(N4789&lt;&gt;"",ABS(N4789),"")</f>
        <v/>
      </c>
    </row>
    <row r="4790" customFormat="false" ht="12.8" hidden="false" customHeight="false" outlineLevel="0" collapsed="false">
      <c r="A4790" s="4" t="n">
        <v>44076.9166666667</v>
      </c>
      <c r="B4790" s="5" t="n">
        <v>1.33215</v>
      </c>
      <c r="C4790" s="5" t="n">
        <v>1.33474</v>
      </c>
      <c r="D4790" s="5" t="n">
        <v>1.33191</v>
      </c>
      <c r="E4790" s="5" t="n">
        <v>1.33468</v>
      </c>
      <c r="F4790" s="0" t="n">
        <v>2003</v>
      </c>
      <c r="G4790" s="0" t="n">
        <f aca="false">ROW()-3</f>
        <v>4787</v>
      </c>
      <c r="H4790" s="5" t="n">
        <f aca="true">IF(G4790&gt;(MovingPeriod+MovingShift),AVERAGE(INDIRECT("E"&amp;(ROW()-MovingPeriod-MovingShift)&amp;":"&amp;"E"&amp;ROW()-MovingShift)),"")</f>
        <v>1.33597923076923</v>
      </c>
      <c r="I4790" s="6" t="str">
        <f aca="false">IF(AND(B4790&gt;H4790,E4790&lt;H4790),-1,IF(AND(B4790&lt;H4790,E4790&gt;H4790),1,""))</f>
        <v/>
      </c>
      <c r="J4790" s="6" t="str">
        <f aca="false">IF(AND(I4790=-1,J4789=""),-1,IF(AND(I4790=1,J4789=""),1,IF(OR(AND(I4790="",J4789=1),AND(I4790="",J4789=-1),I4790=J4789),J4789,"")))</f>
        <v/>
      </c>
      <c r="K4790" s="0" t="str">
        <f aca="false">IF(AND(J4789=1,J4788=""),INDEX(DealTypes,1),IF(AND(J4789=-1,J4788=""),INDEX(DealTypes,2),IF(OR(AND(J4789="",J4788=1),AND(J4789="",J4788=-1)),INDEX(DealTypes,3),"")))</f>
        <v/>
      </c>
      <c r="L4790" s="6" t="str">
        <f aca="false">IF(K4790=INDEX(DealTypes,1),B4790+Spread,IF(K4790=INDEX(DealTypes,2),B4790,IF(OR(K4790=INDEX(DealTypes,3),N(L4789)=0),"",L4789)))</f>
        <v/>
      </c>
      <c r="M4790" s="6" t="str">
        <f aca="false">IF(N4790&lt;&gt;"",IF(COUNTIF(N$3:N4790,N4790)=1,MAX(M$4:M4789)+1,""),"")</f>
        <v/>
      </c>
      <c r="N4790" s="7" t="str">
        <f aca="false">IF(K4790=INDEX(DealTypes,3),IF(I4789=-1,ROUND((B4790-L4789)/Point,0),ROUND((L4789-B4790)/Point,0)),"")</f>
        <v/>
      </c>
      <c r="O4790" s="6" t="str">
        <f aca="false">(IF(AND(N(N4790)&gt;0,I4789=-1),1,IF(AND(N(N4790)&lt;0,I4789=-1),-1,IF(AND(N(N4790)&gt;0,I4789=1),2,IF(AND(N(N4790)&lt;0,I4789=1),-2,"")))))</f>
        <v/>
      </c>
      <c r="P4790" s="0" t="str">
        <f aca="false">IF(N4790&lt;&gt;"",ABS(N4790),"")</f>
        <v/>
      </c>
    </row>
    <row r="4791" customFormat="false" ht="12.8" hidden="false" customHeight="false" outlineLevel="0" collapsed="false">
      <c r="A4791" s="4" t="n">
        <v>44076.9583333333</v>
      </c>
      <c r="B4791" s="5" t="n">
        <v>1.33468</v>
      </c>
      <c r="C4791" s="5" t="n">
        <v>1.33535</v>
      </c>
      <c r="D4791" s="5" t="n">
        <v>1.33435</v>
      </c>
      <c r="E4791" s="5" t="n">
        <v>1.33505</v>
      </c>
      <c r="F4791" s="0" t="n">
        <v>971</v>
      </c>
      <c r="G4791" s="0" t="n">
        <f aca="false">ROW()-3</f>
        <v>4788</v>
      </c>
      <c r="H4791" s="5" t="n">
        <f aca="true">IF(G4791&gt;(MovingPeriod+MovingShift),AVERAGE(INDIRECT("E"&amp;(ROW()-MovingPeriod-MovingShift)&amp;":"&amp;"E"&amp;ROW()-MovingShift)),"")</f>
        <v>1.33539923076923</v>
      </c>
      <c r="I4791" s="6" t="str">
        <f aca="false">IF(AND(B4791&gt;H4791,E4791&lt;H4791),-1,IF(AND(B4791&lt;H4791,E4791&gt;H4791),1,""))</f>
        <v/>
      </c>
      <c r="J4791" s="6" t="str">
        <f aca="false">IF(AND(I4791=-1,J4790=""),-1,IF(AND(I4791=1,J4790=""),1,IF(OR(AND(I4791="",J4790=1),AND(I4791="",J4790=-1),I4791=J4790),J4790,"")))</f>
        <v/>
      </c>
      <c r="K4791" s="0" t="str">
        <f aca="false">IF(AND(J4790=1,J4789=""),INDEX(DealTypes,1),IF(AND(J4790=-1,J4789=""),INDEX(DealTypes,2),IF(OR(AND(J4790="",J4789=1),AND(J4790="",J4789=-1)),INDEX(DealTypes,3),"")))</f>
        <v/>
      </c>
      <c r="L4791" s="6" t="str">
        <f aca="false">IF(K4791=INDEX(DealTypes,1),B4791+Spread,IF(K4791=INDEX(DealTypes,2),B4791,IF(OR(K4791=INDEX(DealTypes,3),N(L4790)=0),"",L4790)))</f>
        <v/>
      </c>
      <c r="M4791" s="6" t="str">
        <f aca="false">IF(N4791&lt;&gt;"",IF(COUNTIF(N$3:N4791,N4791)=1,MAX(M$4:M4790)+1,""),"")</f>
        <v/>
      </c>
      <c r="N4791" s="7" t="str">
        <f aca="false">IF(K4791=INDEX(DealTypes,3),IF(I4790=-1,ROUND((B4791-L4790)/Point,0),ROUND((L4790-B4791)/Point,0)),"")</f>
        <v/>
      </c>
      <c r="O4791" s="6" t="str">
        <f aca="false">(IF(AND(N(N4791)&gt;0,I4790=-1),1,IF(AND(N(N4791)&lt;0,I4790=-1),-1,IF(AND(N(N4791)&gt;0,I4790=1),2,IF(AND(N(N4791)&lt;0,I4790=1),-2,"")))))</f>
        <v/>
      </c>
      <c r="P4791" s="0" t="str">
        <f aca="false">IF(N4791&lt;&gt;"",ABS(N4791),"")</f>
        <v/>
      </c>
    </row>
    <row r="4792" customFormat="false" ht="12.8" hidden="false" customHeight="false" outlineLevel="0" collapsed="false">
      <c r="A4792" s="4" t="n">
        <v>44077</v>
      </c>
      <c r="B4792" s="5" t="n">
        <v>1.33502</v>
      </c>
      <c r="C4792" s="5" t="n">
        <v>1.33555</v>
      </c>
      <c r="D4792" s="5" t="n">
        <v>1.33419</v>
      </c>
      <c r="E4792" s="5" t="n">
        <v>1.33508</v>
      </c>
      <c r="F4792" s="0" t="n">
        <v>262</v>
      </c>
      <c r="G4792" s="0" t="n">
        <f aca="false">ROW()-3</f>
        <v>4789</v>
      </c>
      <c r="H4792" s="5" t="n">
        <f aca="true">IF(G4792&gt;(MovingPeriod+MovingShift),AVERAGE(INDIRECT("E"&amp;(ROW()-MovingPeriod-MovingShift)&amp;":"&amp;"E"&amp;ROW()-MovingShift)),"")</f>
        <v>1.33490230769231</v>
      </c>
      <c r="I4792" s="0" t="str">
        <f aca="false">IF(AND(B4792&gt;H4792,E4792&lt;H4792),-1,IF(AND(B4792&lt;H4792,E4792&gt;H4792),1,""))</f>
        <v/>
      </c>
      <c r="J4792" s="6" t="str">
        <f aca="false">IF(AND(I4792=-1,J4791=""),-1,IF(AND(I4792=1,J4791=""),1,IF(OR(AND(I4792="",J4791=1),AND(I4792="",J4791=-1),I4792=J4791),J4791,"")))</f>
        <v/>
      </c>
      <c r="K4792" s="0" t="str">
        <f aca="false">IF(AND(J4791=1,J4790=""),INDEX(DealTypes,1),IF(AND(J4791=-1,J4790=""),INDEX(DealTypes,2),IF(OR(AND(J4791="",J4790=1),AND(J4791="",J4790=-1)),INDEX(DealTypes,3),"")))</f>
        <v/>
      </c>
      <c r="L4792" s="6" t="str">
        <f aca="false">IF(K4792=INDEX(DealTypes,1),B4792+Spread,IF(K4792=INDEX(DealTypes,2),B4792,IF(OR(K4792=INDEX(DealTypes,3),N(L4791)=0),"",L4791)))</f>
        <v/>
      </c>
      <c r="M4792" s="6" t="str">
        <f aca="false">IF(N4792&lt;&gt;"",IF(COUNTIF(N$3:N4792,N4792)=1,MAX(M$4:M4791)+1,""),"")</f>
        <v/>
      </c>
      <c r="N4792" s="7" t="str">
        <f aca="false">IF(K4792=INDEX(DealTypes,3),IF(I4791=-1,ROUND((B4792-L4791)/Point,0),ROUND((L4791-B4792)/Point,0)),"")</f>
        <v/>
      </c>
      <c r="O4792" s="6" t="str">
        <f aca="false">(IF(AND(N(N4792)&gt;0,I4791=-1),1,IF(AND(N(N4792)&lt;0,I4791=-1),-1,IF(AND(N(N4792)&gt;0,I4791=1),2,IF(AND(N(N4792)&lt;0,I4791=1),-2,"")))))</f>
        <v/>
      </c>
      <c r="P4792" s="0" t="str">
        <f aca="false">IF(N4792&lt;&gt;"",ABS(N4792),"")</f>
        <v/>
      </c>
    </row>
    <row r="4793" customFormat="false" ht="12.8" hidden="false" customHeight="false" outlineLevel="0" collapsed="false">
      <c r="A4793" s="4" t="n">
        <v>44077.0416666667</v>
      </c>
      <c r="B4793" s="5" t="n">
        <v>1.33508</v>
      </c>
      <c r="C4793" s="5" t="n">
        <v>1.33537</v>
      </c>
      <c r="D4793" s="5" t="n">
        <v>1.33486</v>
      </c>
      <c r="E4793" s="5" t="n">
        <v>1.33534</v>
      </c>
      <c r="F4793" s="0" t="n">
        <v>589</v>
      </c>
      <c r="G4793" s="0" t="n">
        <f aca="false">ROW()-3</f>
        <v>4790</v>
      </c>
      <c r="H4793" s="5" t="n">
        <f aca="true">IF(G4793&gt;(MovingPeriod+MovingShift),AVERAGE(INDIRECT("E"&amp;(ROW()-MovingPeriod-MovingShift)&amp;":"&amp;"E"&amp;ROW()-MovingShift)),"")</f>
        <v>1.33451384615385</v>
      </c>
      <c r="I4793" s="0" t="str">
        <f aca="false">IF(AND(B4793&gt;H4793,E4793&lt;H4793),-1,IF(AND(B4793&lt;H4793,E4793&gt;H4793),1,""))</f>
        <v/>
      </c>
      <c r="J4793" s="6" t="str">
        <f aca="false">IF(AND(I4793=-1,J4792=""),-1,IF(AND(I4793=1,J4792=""),1,IF(OR(AND(I4793="",J4792=1),AND(I4793="",J4792=-1),I4793=J4792),J4792,"")))</f>
        <v/>
      </c>
      <c r="K4793" s="0" t="str">
        <f aca="false">IF(AND(J4792=1,J4791=""),INDEX(DealTypes,1),IF(AND(J4792=-1,J4791=""),INDEX(DealTypes,2),IF(OR(AND(J4792="",J4791=1),AND(J4792="",J4791=-1)),INDEX(DealTypes,3),"")))</f>
        <v/>
      </c>
      <c r="L4793" s="6" t="str">
        <f aca="false">IF(K4793=INDEX(DealTypes,1),B4793+Spread,IF(K4793=INDEX(DealTypes,2),B4793,IF(OR(K4793=INDEX(DealTypes,3),N(L4792)=0),"",L4792)))</f>
        <v/>
      </c>
      <c r="M4793" s="6" t="str">
        <f aca="false">IF(N4793&lt;&gt;"",IF(COUNTIF(N$3:N4793,N4793)=1,MAX(M$4:M4792)+1,""),"")</f>
        <v/>
      </c>
      <c r="N4793" s="7" t="str">
        <f aca="false">IF(K4793=INDEX(DealTypes,3),IF(I4792=-1,ROUND((B4793-L4792)/Point,0),ROUND((L4792-B4793)/Point,0)),"")</f>
        <v/>
      </c>
      <c r="O4793" s="6" t="str">
        <f aca="false">(IF(AND(N(N4793)&gt;0,I4792=-1),1,IF(AND(N(N4793)&lt;0,I4792=-1),-1,IF(AND(N(N4793)&gt;0,I4792=1),2,IF(AND(N(N4793)&lt;0,I4792=1),-2,"")))))</f>
        <v/>
      </c>
      <c r="P4793" s="0" t="str">
        <f aca="false">IF(N4793&lt;&gt;"",ABS(N4793),"")</f>
        <v/>
      </c>
    </row>
    <row r="4794" customFormat="false" ht="12.8" hidden="false" customHeight="false" outlineLevel="0" collapsed="false">
      <c r="A4794" s="4" t="n">
        <v>44077.0833333333</v>
      </c>
      <c r="B4794" s="5" t="n">
        <v>1.33537</v>
      </c>
      <c r="C4794" s="5" t="n">
        <v>1.3359</v>
      </c>
      <c r="D4794" s="5" t="n">
        <v>1.33474</v>
      </c>
      <c r="E4794" s="5" t="n">
        <v>1.33476</v>
      </c>
      <c r="F4794" s="0" t="n">
        <v>619</v>
      </c>
      <c r="G4794" s="0" t="n">
        <f aca="false">ROW()-3</f>
        <v>4791</v>
      </c>
      <c r="H4794" s="5" t="n">
        <f aca="true">IF(G4794&gt;(MovingPeriod+MovingShift),AVERAGE(INDIRECT("E"&amp;(ROW()-MovingPeriod-MovingShift)&amp;":"&amp;"E"&amp;ROW()-MovingShift)),"")</f>
        <v>1.33408846153846</v>
      </c>
      <c r="I4794" s="0" t="str">
        <f aca="false">IF(AND(B4794&gt;H4794,E4794&lt;H4794),-1,IF(AND(B4794&lt;H4794,E4794&gt;H4794),1,""))</f>
        <v/>
      </c>
      <c r="J4794" s="6" t="str">
        <f aca="false">IF(AND(I4794=-1,J4793=""),-1,IF(AND(I4794=1,J4793=""),1,IF(OR(AND(I4794="",J4793=1),AND(I4794="",J4793=-1),I4794=J4793),J4793,"")))</f>
        <v/>
      </c>
      <c r="K4794" s="0" t="str">
        <f aca="false">IF(AND(J4793=1,J4792=""),INDEX(DealTypes,1),IF(AND(J4793=-1,J4792=""),INDEX(DealTypes,2),IF(OR(AND(J4793="",J4792=1),AND(J4793="",J4792=-1)),INDEX(DealTypes,3),"")))</f>
        <v/>
      </c>
      <c r="L4794" s="6" t="str">
        <f aca="false">IF(K4794=INDEX(DealTypes,1),B4794+Spread,IF(K4794=INDEX(DealTypes,2),B4794,IF(OR(K4794=INDEX(DealTypes,3),N(L4793)=0),"",L4793)))</f>
        <v/>
      </c>
      <c r="M4794" s="6" t="str">
        <f aca="false">IF(N4794&lt;&gt;"",IF(COUNTIF(N$3:N4794,N4794)=1,MAX(M$4:M4793)+1,""),"")</f>
        <v/>
      </c>
      <c r="N4794" s="7" t="str">
        <f aca="false">IF(K4794=INDEX(DealTypes,3),IF(I4793=-1,ROUND((B4794-L4793)/Point,0),ROUND((L4793-B4794)/Point,0)),"")</f>
        <v/>
      </c>
      <c r="O4794" s="6" t="str">
        <f aca="false">(IF(AND(N(N4794)&gt;0,I4793=-1),1,IF(AND(N(N4794)&lt;0,I4793=-1),-1,IF(AND(N(N4794)&gt;0,I4793=1),2,IF(AND(N(N4794)&lt;0,I4793=1),-2,"")))))</f>
        <v/>
      </c>
      <c r="P4794" s="0" t="str">
        <f aca="false">IF(N4794&lt;&gt;"",ABS(N4794),"")</f>
        <v/>
      </c>
    </row>
    <row r="4795" customFormat="false" ht="12.8" hidden="false" customHeight="false" outlineLevel="0" collapsed="false">
      <c r="A4795" s="4" t="n">
        <v>44077.125</v>
      </c>
      <c r="B4795" s="5" t="n">
        <v>1.33475</v>
      </c>
      <c r="C4795" s="5" t="n">
        <v>1.33476</v>
      </c>
      <c r="D4795" s="5" t="n">
        <v>1.3327</v>
      </c>
      <c r="E4795" s="5" t="n">
        <v>1.33277</v>
      </c>
      <c r="F4795" s="0" t="n">
        <v>1321</v>
      </c>
      <c r="G4795" s="0" t="n">
        <f aca="false">ROW()-3</f>
        <v>4792</v>
      </c>
      <c r="H4795" s="5" t="n">
        <f aca="true">IF(G4795&gt;(MovingPeriod+MovingShift),AVERAGE(INDIRECT("E"&amp;(ROW()-MovingPeriod-MovingShift)&amp;":"&amp;"E"&amp;ROW()-MovingShift)),"")</f>
        <v>1.33364076923077</v>
      </c>
      <c r="I4795" s="6" t="n">
        <f aca="false">IF(AND(B4795&gt;H4795,E4795&lt;H4795),-1,IF(AND(B4795&lt;H4795,E4795&gt;H4795),1,""))</f>
        <v>-1</v>
      </c>
      <c r="J4795" s="6" t="n">
        <f aca="false">IF(AND(I4795=-1,J4794=""),-1,IF(AND(I4795=1,J4794=""),1,IF(OR(AND(I4795="",J4794=1),AND(I4795="",J4794=-1),I4795=J4794),J4794,"")))</f>
        <v>-1</v>
      </c>
      <c r="K4795" s="0" t="str">
        <f aca="false">IF(AND(J4794=1,J4793=""),INDEX(DealTypes,1),IF(AND(J4794=-1,J4793=""),INDEX(DealTypes,2),IF(OR(AND(J4794="",J4793=1),AND(J4794="",J4793=-1)),INDEX(DealTypes,3),"")))</f>
        <v/>
      </c>
      <c r="L4795" s="6" t="str">
        <f aca="false">IF(K4795=INDEX(DealTypes,1),B4795+Spread,IF(K4795=INDEX(DealTypes,2),B4795,IF(OR(K4795=INDEX(DealTypes,3),N(L4794)=0),"",L4794)))</f>
        <v/>
      </c>
      <c r="M4795" s="6" t="str">
        <f aca="false">IF(N4795&lt;&gt;"",IF(COUNTIF(N$3:N4795,N4795)=1,MAX(M$4:M4794)+1,""),"")</f>
        <v/>
      </c>
      <c r="N4795" s="7" t="str">
        <f aca="false">IF(K4795=INDEX(DealTypes,3),IF(I4794=-1,ROUND((B4795-L4794)/Point,0),ROUND((L4794-B4795)/Point,0)),"")</f>
        <v/>
      </c>
      <c r="O4795" s="6" t="str">
        <f aca="false">(IF(AND(N(N4795)&gt;0,I4794=-1),1,IF(AND(N(N4795)&lt;0,I4794=-1),-1,IF(AND(N(N4795)&gt;0,I4794=1),2,IF(AND(N(N4795)&lt;0,I4794=1),-2,"")))))</f>
        <v/>
      </c>
      <c r="P4795" s="0" t="str">
        <f aca="false">IF(N4795&lt;&gt;"",ABS(N4795),"")</f>
        <v/>
      </c>
    </row>
    <row r="4796" customFormat="false" ht="12.8" hidden="false" customHeight="false" outlineLevel="0" collapsed="false">
      <c r="A4796" s="4" t="n">
        <v>44077.1666666667</v>
      </c>
      <c r="B4796" s="5" t="n">
        <v>1.33277</v>
      </c>
      <c r="C4796" s="5" t="n">
        <v>1.33343</v>
      </c>
      <c r="D4796" s="5" t="n">
        <v>1.33217</v>
      </c>
      <c r="E4796" s="5" t="n">
        <v>1.3333</v>
      </c>
      <c r="F4796" s="0" t="n">
        <v>1704</v>
      </c>
      <c r="G4796" s="0" t="n">
        <f aca="false">ROW()-3</f>
        <v>4793</v>
      </c>
      <c r="H4796" s="5" t="n">
        <f aca="true">IF(G4796&gt;(MovingPeriod+MovingShift),AVERAGE(INDIRECT("E"&amp;(ROW()-MovingPeriod-MovingShift)&amp;":"&amp;"E"&amp;ROW()-MovingShift)),"")</f>
        <v>1.33346076923077</v>
      </c>
      <c r="I4796" s="6" t="str">
        <f aca="false">IF(AND(B4796&gt;H4796,E4796&lt;H4796),-1,IF(AND(B4796&lt;H4796,E4796&gt;H4796),1,""))</f>
        <v/>
      </c>
      <c r="J4796" s="6" t="n">
        <f aca="false">IF(AND(I4796=-1,J4795=""),-1,IF(AND(I4796=1,J4795=""),1,IF(OR(AND(I4796="",J4795=1),AND(I4796="",J4795=-1),I4796=J4795),J4795,"")))</f>
        <v>-1</v>
      </c>
      <c r="K4796" s="0" t="str">
        <f aca="false">IF(AND(J4795=1,J4794=""),INDEX(DealTypes,1),IF(AND(J4795=-1,J4794=""),INDEX(DealTypes,2),IF(OR(AND(J4795="",J4794=1),AND(J4795="",J4794=-1)),INDEX(DealTypes,3),"")))</f>
        <v>Sell</v>
      </c>
      <c r="L4796" s="6" t="n">
        <f aca="false">IF(K4796=INDEX(DealTypes,1),B4796+Spread,IF(K4796=INDEX(DealTypes,2),B4796,IF(OR(K4796=INDEX(DealTypes,3),N(L4795)=0),"",L4795)))</f>
        <v>1.33277</v>
      </c>
      <c r="M4796" s="6" t="str">
        <f aca="false">IF(N4796&lt;&gt;"",IF(COUNTIF(N$3:N4796,N4796)=1,MAX(M$4:M4795)+1,""),"")</f>
        <v/>
      </c>
      <c r="N4796" s="7" t="str">
        <f aca="false">IF(K4796=INDEX(DealTypes,3),IF(I4795=-1,ROUND((B4796-L4795)/Point,0),ROUND((L4795-B4796)/Point,0)),"")</f>
        <v/>
      </c>
      <c r="O4796" s="6" t="str">
        <f aca="false">(IF(AND(N(N4796)&gt;0,I4795=-1),1,IF(AND(N(N4796)&lt;0,I4795=-1),-1,IF(AND(N(N4796)&gt;0,I4795=1),2,IF(AND(N(N4796)&lt;0,I4795=1),-2,"")))))</f>
        <v/>
      </c>
      <c r="P4796" s="0" t="str">
        <f aca="false">IF(N4796&lt;&gt;"",ABS(N4796),"")</f>
        <v/>
      </c>
    </row>
    <row r="4797" customFormat="false" ht="12.8" hidden="false" customHeight="false" outlineLevel="0" collapsed="false">
      <c r="A4797" s="4" t="n">
        <v>44077.2083333333</v>
      </c>
      <c r="B4797" s="5" t="n">
        <v>1.33333</v>
      </c>
      <c r="C4797" s="5" t="n">
        <v>1.33389</v>
      </c>
      <c r="D4797" s="5" t="n">
        <v>1.33257</v>
      </c>
      <c r="E4797" s="5" t="n">
        <v>1.33303</v>
      </c>
      <c r="F4797" s="0" t="n">
        <v>1515</v>
      </c>
      <c r="G4797" s="0" t="n">
        <f aca="false">ROW()-3</f>
        <v>4794</v>
      </c>
      <c r="H4797" s="5" t="n">
        <f aca="true">IF(G4797&gt;(MovingPeriod+MovingShift),AVERAGE(INDIRECT("E"&amp;(ROW()-MovingPeriod-MovingShift)&amp;":"&amp;"E"&amp;ROW()-MovingShift)),"")</f>
        <v>1.33357538461538</v>
      </c>
      <c r="I4797" s="0" t="str">
        <f aca="false">IF(AND(B4797&gt;H4797,E4797&lt;H4797),-1,IF(AND(B4797&lt;H4797,E4797&gt;H4797),1,""))</f>
        <v/>
      </c>
      <c r="J4797" s="6" t="n">
        <f aca="false">IF(AND(I4797=-1,J4796=""),-1,IF(AND(I4797=1,J4796=""),1,IF(OR(AND(I4797="",J4796=1),AND(I4797="",J4796=-1),I4797=J4796),J4796,"")))</f>
        <v>-1</v>
      </c>
      <c r="K4797" s="0" t="str">
        <f aca="false">IF(AND(J4796=1,J4795=""),INDEX(DealTypes,1),IF(AND(J4796=-1,J4795=""),INDEX(DealTypes,2),IF(OR(AND(J4796="",J4795=1),AND(J4796="",J4795=-1)),INDEX(DealTypes,3),"")))</f>
        <v/>
      </c>
      <c r="L4797" s="6" t="n">
        <f aca="false">IF(K4797=INDEX(DealTypes,1),B4797+Spread,IF(K4797=INDEX(DealTypes,2),B4797,IF(OR(K4797=INDEX(DealTypes,3),N(L4796)=0),"",L4796)))</f>
        <v>1.33277</v>
      </c>
      <c r="M4797" s="6" t="str">
        <f aca="false">IF(N4797&lt;&gt;"",IF(COUNTIF(N$3:N4797,N4797)=1,MAX(M$4:M4796)+1,""),"")</f>
        <v/>
      </c>
      <c r="N4797" s="7" t="str">
        <f aca="false">IF(K4797=INDEX(DealTypes,3),IF(I4796=-1,ROUND((B4797-L4796)/Point,0),ROUND((L4796-B4797)/Point,0)),"")</f>
        <v/>
      </c>
      <c r="O4797" s="6" t="str">
        <f aca="false">(IF(AND(N(N4797)&gt;0,I4796=-1),1,IF(AND(N(N4797)&lt;0,I4796=-1),-1,IF(AND(N(N4797)&gt;0,I4796=1),2,IF(AND(N(N4797)&lt;0,I4796=1),-2,"")))))</f>
        <v/>
      </c>
      <c r="P4797" s="0" t="str">
        <f aca="false">IF(N4797&lt;&gt;"",ABS(N4797),"")</f>
        <v/>
      </c>
    </row>
    <row r="4798" customFormat="false" ht="12.8" hidden="false" customHeight="false" outlineLevel="0" collapsed="false">
      <c r="A4798" s="4" t="n">
        <v>44077.25</v>
      </c>
      <c r="B4798" s="5" t="n">
        <v>1.33304</v>
      </c>
      <c r="C4798" s="5" t="n">
        <v>1.33305</v>
      </c>
      <c r="D4798" s="5" t="n">
        <v>1.33217</v>
      </c>
      <c r="E4798" s="5" t="n">
        <v>1.33253</v>
      </c>
      <c r="F4798" s="0" t="n">
        <v>1121</v>
      </c>
      <c r="G4798" s="0" t="n">
        <f aca="false">ROW()-3</f>
        <v>4795</v>
      </c>
      <c r="H4798" s="5" t="n">
        <f aca="true">IF(G4798&gt;(MovingPeriod+MovingShift),AVERAGE(INDIRECT("E"&amp;(ROW()-MovingPeriod-MovingShift)&amp;":"&amp;"E"&amp;ROW()-MovingShift)),"")</f>
        <v>1.33364923076923</v>
      </c>
      <c r="I4798" s="0" t="str">
        <f aca="false">IF(AND(B4798&gt;H4798,E4798&lt;H4798),-1,IF(AND(B4798&lt;H4798,E4798&gt;H4798),1,""))</f>
        <v/>
      </c>
      <c r="J4798" s="6" t="n">
        <f aca="false">IF(AND(I4798=-1,J4797=""),-1,IF(AND(I4798=1,J4797=""),1,IF(OR(AND(I4798="",J4797=1),AND(I4798="",J4797=-1),I4798=J4797),J4797,"")))</f>
        <v>-1</v>
      </c>
      <c r="K4798" s="0" t="str">
        <f aca="false">IF(AND(J4797=1,J4796=""),INDEX(DealTypes,1),IF(AND(J4797=-1,J4796=""),INDEX(DealTypes,2),IF(OR(AND(J4797="",J4796=1),AND(J4797="",J4796=-1)),INDEX(DealTypes,3),"")))</f>
        <v/>
      </c>
      <c r="L4798" s="6" t="n">
        <f aca="false">IF(K4798=INDEX(DealTypes,1),B4798+Spread,IF(K4798=INDEX(DealTypes,2),B4798,IF(OR(K4798=INDEX(DealTypes,3),N(L4797)=0),"",L4797)))</f>
        <v>1.33277</v>
      </c>
      <c r="M4798" s="6" t="str">
        <f aca="false">IF(N4798&lt;&gt;"",IF(COUNTIF(N$3:N4798,N4798)=1,MAX(M$4:M4797)+1,""),"")</f>
        <v/>
      </c>
      <c r="N4798" s="7" t="str">
        <f aca="false">IF(K4798=INDEX(DealTypes,3),IF(I4797=-1,ROUND((B4798-L4797)/Point,0),ROUND((L4797-B4798)/Point,0)),"")</f>
        <v/>
      </c>
      <c r="O4798" s="6" t="str">
        <f aca="false">(IF(AND(N(N4798)&gt;0,I4797=-1),1,IF(AND(N(N4798)&lt;0,I4797=-1),-1,IF(AND(N(N4798)&gt;0,I4797=1),2,IF(AND(N(N4798)&lt;0,I4797=1),-2,"")))))</f>
        <v/>
      </c>
      <c r="P4798" s="0" t="str">
        <f aca="false">IF(N4798&lt;&gt;"",ABS(N4798),"")</f>
        <v/>
      </c>
    </row>
    <row r="4799" customFormat="false" ht="12.8" hidden="false" customHeight="false" outlineLevel="0" collapsed="false">
      <c r="A4799" s="4" t="n">
        <v>44077.2916666667</v>
      </c>
      <c r="B4799" s="5" t="n">
        <v>1.33254</v>
      </c>
      <c r="C4799" s="5" t="n">
        <v>1.33315</v>
      </c>
      <c r="D4799" s="5" t="n">
        <v>1.33121</v>
      </c>
      <c r="E4799" s="5" t="n">
        <v>1.33146</v>
      </c>
      <c r="F4799" s="0" t="n">
        <v>1532</v>
      </c>
      <c r="G4799" s="0" t="n">
        <f aca="false">ROW()-3</f>
        <v>4796</v>
      </c>
      <c r="H4799" s="5" t="n">
        <f aca="true">IF(G4799&gt;(MovingPeriod+MovingShift),AVERAGE(INDIRECT("E"&amp;(ROW()-MovingPeriod-MovingShift)&amp;":"&amp;"E"&amp;ROW()-MovingShift)),"")</f>
        <v>1.33356846153846</v>
      </c>
      <c r="I4799" s="0" t="str">
        <f aca="false">IF(AND(B4799&gt;H4799,E4799&lt;H4799),-1,IF(AND(B4799&lt;H4799,E4799&gt;H4799),1,""))</f>
        <v/>
      </c>
      <c r="J4799" s="0" t="n">
        <f aca="false">IF(AND(I4799=-1,J4798=""),-1,IF(AND(I4799=1,J4798=""),1,IF(OR(AND(I4799="",J4798=1),AND(I4799="",J4798=-1),I4799=J4798),J4798,"")))</f>
        <v>-1</v>
      </c>
      <c r="K4799" s="0" t="str">
        <f aca="false">IF(AND(J4798=1,J4797=""),INDEX(DealTypes,1),IF(AND(J4798=-1,J4797=""),INDEX(DealTypes,2),IF(OR(AND(J4798="",J4797=1),AND(J4798="",J4797=-1)),INDEX(DealTypes,3),"")))</f>
        <v/>
      </c>
      <c r="L4799" s="6" t="n">
        <f aca="false">IF(K4799=INDEX(DealTypes,1),B4799+Spread,IF(K4799=INDEX(DealTypes,2),B4799,IF(OR(K4799=INDEX(DealTypes,3),N(L4798)=0),"",L4798)))</f>
        <v>1.33277</v>
      </c>
      <c r="M4799" s="6" t="str">
        <f aca="false">IF(N4799&lt;&gt;"",IF(COUNTIF(N$3:N4799,N4799)=1,MAX(M$4:M4798)+1,""),"")</f>
        <v/>
      </c>
      <c r="N4799" s="7" t="str">
        <f aca="false">IF(K4799=INDEX(DealTypes,3),IF(I4798=-1,ROUND((B4799-L4798)/Point,0),ROUND((L4798-B4799)/Point,0)),"")</f>
        <v/>
      </c>
      <c r="O4799" s="6" t="str">
        <f aca="false">(IF(AND(N(N4799)&gt;0,I4798=-1),1,IF(AND(N(N4799)&lt;0,I4798=-1),-1,IF(AND(N(N4799)&gt;0,I4798=1),2,IF(AND(N(N4799)&lt;0,I4798=1),-2,"")))))</f>
        <v/>
      </c>
      <c r="P4799" s="0" t="str">
        <f aca="false">IF(N4799&lt;&gt;"",ABS(N4799),"")</f>
        <v/>
      </c>
    </row>
    <row r="4800" customFormat="false" ht="12.8" hidden="false" customHeight="false" outlineLevel="0" collapsed="false">
      <c r="A4800" s="4" t="n">
        <v>44077.3333333333</v>
      </c>
      <c r="B4800" s="5" t="n">
        <v>1.33144</v>
      </c>
      <c r="C4800" s="5" t="n">
        <v>1.3316</v>
      </c>
      <c r="D4800" s="5" t="n">
        <v>1.32913</v>
      </c>
      <c r="E4800" s="5" t="n">
        <v>1.32948</v>
      </c>
      <c r="F4800" s="0" t="n">
        <v>1826</v>
      </c>
      <c r="G4800" s="0" t="n">
        <f aca="false">ROW()-3</f>
        <v>4797</v>
      </c>
      <c r="H4800" s="5" t="n">
        <f aca="true">IF(G4800&gt;(MovingPeriod+MovingShift),AVERAGE(INDIRECT("E"&amp;(ROW()-MovingPeriod-MovingShift)&amp;":"&amp;"E"&amp;ROW()-MovingShift)),"")</f>
        <v>1.33344384615385</v>
      </c>
      <c r="I4800" s="6" t="str">
        <f aca="false">IF(AND(B4800&gt;H4800,E4800&lt;H4800),-1,IF(AND(B4800&lt;H4800,E4800&gt;H4800),1,""))</f>
        <v/>
      </c>
      <c r="J4800" s="0" t="n">
        <f aca="false">IF(AND(I4800=-1,J4799=""),-1,IF(AND(I4800=1,J4799=""),1,IF(OR(AND(I4800="",J4799=1),AND(I4800="",J4799=-1),I4800=J4799),J4799,"")))</f>
        <v>-1</v>
      </c>
      <c r="K4800" s="0" t="str">
        <f aca="false">IF(AND(J4799=1,J4798=""),INDEX(DealTypes,1),IF(AND(J4799=-1,J4798=""),INDEX(DealTypes,2),IF(OR(AND(J4799="",J4798=1),AND(J4799="",J4798=-1)),INDEX(DealTypes,3),"")))</f>
        <v/>
      </c>
      <c r="L4800" s="0" t="n">
        <f aca="false">IF(K4800=INDEX(DealTypes,1),B4800+Spread,IF(K4800=INDEX(DealTypes,2),B4800,IF(OR(K4800=INDEX(DealTypes,3),N(L4799)=0),"",L4799)))</f>
        <v>1.33277</v>
      </c>
      <c r="M4800" s="6" t="str">
        <f aca="false">IF(N4800&lt;&gt;"",IF(COUNTIF(N$3:N4800,N4800)=1,MAX(M$4:M4799)+1,""),"")</f>
        <v/>
      </c>
      <c r="N4800" s="7" t="str">
        <f aca="false">IF(K4800=INDEX(DealTypes,3),IF(I4799=-1,ROUND((B4800-L4799)/Point,0),ROUND((L4799-B4800)/Point,0)),"")</f>
        <v/>
      </c>
      <c r="O4800" s="6" t="str">
        <f aca="false">(IF(AND(N(N4800)&gt;0,I4799=-1),1,IF(AND(N(N4800)&lt;0,I4799=-1),-1,IF(AND(N(N4800)&gt;0,I4799=1),2,IF(AND(N(N4800)&lt;0,I4799=1),-2,"")))))</f>
        <v/>
      </c>
      <c r="P4800" s="0" t="str">
        <f aca="false">IF(N4800&lt;&gt;"",ABS(N4800),"")</f>
        <v/>
      </c>
    </row>
    <row r="4801" customFormat="false" ht="12.8" hidden="false" customHeight="false" outlineLevel="0" collapsed="false">
      <c r="A4801" s="4" t="n">
        <v>44077.375</v>
      </c>
      <c r="B4801" s="5" t="n">
        <v>1.32948</v>
      </c>
      <c r="C4801" s="5" t="n">
        <v>1.33033</v>
      </c>
      <c r="D4801" s="5" t="n">
        <v>1.32764</v>
      </c>
      <c r="E4801" s="5" t="n">
        <v>1.32845</v>
      </c>
      <c r="F4801" s="0" t="n">
        <v>2726</v>
      </c>
      <c r="G4801" s="0" t="n">
        <f aca="false">ROW()-3</f>
        <v>4798</v>
      </c>
      <c r="H4801" s="5" t="n">
        <f aca="true">IF(G4801&gt;(MovingPeriod+MovingShift),AVERAGE(INDIRECT("E"&amp;(ROW()-MovingPeriod-MovingShift)&amp;":"&amp;"E"&amp;ROW()-MovingShift)),"")</f>
        <v>1.33333769230769</v>
      </c>
      <c r="I4801" s="0" t="str">
        <f aca="false">IF(AND(B4801&gt;H4801,E4801&lt;H4801),-1,IF(AND(B4801&lt;H4801,E4801&gt;H4801),1,""))</f>
        <v/>
      </c>
      <c r="J4801" s="0" t="n">
        <f aca="false">IF(AND(I4801=-1,J4800=""),-1,IF(AND(I4801=1,J4800=""),1,IF(OR(AND(I4801="",J4800=1),AND(I4801="",J4800=-1),I4801=J4800),J4800,"")))</f>
        <v>-1</v>
      </c>
      <c r="K4801" s="0" t="str">
        <f aca="false">IF(AND(J4800=1,J4799=""),INDEX(DealTypes,1),IF(AND(J4800=-1,J4799=""),INDEX(DealTypes,2),IF(OR(AND(J4800="",J4799=1),AND(J4800="",J4799=-1)),INDEX(DealTypes,3),"")))</f>
        <v/>
      </c>
      <c r="L4801" s="0" t="n">
        <f aca="false">IF(K4801=INDEX(DealTypes,1),B4801+Spread,IF(K4801=INDEX(DealTypes,2),B4801,IF(OR(K4801=INDEX(DealTypes,3),N(L4800)=0),"",L4800)))</f>
        <v>1.33277</v>
      </c>
      <c r="M4801" s="6" t="str">
        <f aca="false">IF(N4801&lt;&gt;"",IF(COUNTIF(N$3:N4801,N4801)=1,MAX(M$4:M4800)+1,""),"")</f>
        <v/>
      </c>
      <c r="N4801" s="7" t="str">
        <f aca="false">IF(K4801=INDEX(DealTypes,3),IF(I4800=-1,ROUND((B4801-L4800)/Point,0),ROUND((L4800-B4801)/Point,0)),"")</f>
        <v/>
      </c>
      <c r="O4801" s="6" t="str">
        <f aca="false">(IF(AND(N(N4801)&gt;0,I4800=-1),1,IF(AND(N(N4801)&lt;0,I4800=-1),-1,IF(AND(N(N4801)&gt;0,I4800=1),2,IF(AND(N(N4801)&lt;0,I4800=1),-2,"")))))</f>
        <v/>
      </c>
      <c r="P4801" s="0" t="str">
        <f aca="false">IF(N4801&lt;&gt;"",ABS(N4801),"")</f>
        <v/>
      </c>
    </row>
    <row r="4802" customFormat="false" ht="12.8" hidden="false" customHeight="false" outlineLevel="0" collapsed="false">
      <c r="A4802" s="4" t="n">
        <v>44077.4166666667</v>
      </c>
      <c r="B4802" s="5" t="n">
        <v>1.3284</v>
      </c>
      <c r="C4802" s="5" t="n">
        <v>1.33061</v>
      </c>
      <c r="D4802" s="5" t="n">
        <v>1.32765</v>
      </c>
      <c r="E4802" s="5" t="n">
        <v>1.33001</v>
      </c>
      <c r="F4802" s="0" t="n">
        <v>3688</v>
      </c>
      <c r="G4802" s="0" t="n">
        <f aca="false">ROW()-3</f>
        <v>4799</v>
      </c>
      <c r="H4802" s="5" t="n">
        <f aca="true">IF(G4802&gt;(MovingPeriod+MovingShift),AVERAGE(INDIRECT("E"&amp;(ROW()-MovingPeriod-MovingShift)&amp;":"&amp;"E"&amp;ROW()-MovingShift)),"")</f>
        <v>1.33318384615385</v>
      </c>
      <c r="I4802" s="0" t="str">
        <f aca="false">IF(AND(B4802&gt;H4802,E4802&lt;H4802),-1,IF(AND(B4802&lt;H4802,E4802&gt;H4802),1,""))</f>
        <v/>
      </c>
      <c r="J4802" s="0" t="n">
        <f aca="false">IF(AND(I4802=-1,J4801=""),-1,IF(AND(I4802=1,J4801=""),1,IF(OR(AND(I4802="",J4801=1),AND(I4802="",J4801=-1),I4802=J4801),J4801,"")))</f>
        <v>-1</v>
      </c>
      <c r="K4802" s="0" t="str">
        <f aca="false">IF(AND(J4801=1,J4800=""),INDEX(DealTypes,1),IF(AND(J4801=-1,J4800=""),INDEX(DealTypes,2),IF(OR(AND(J4801="",J4800=1),AND(J4801="",J4800=-1)),INDEX(DealTypes,3),"")))</f>
        <v/>
      </c>
      <c r="L4802" s="0" t="n">
        <f aca="false">IF(K4802=INDEX(DealTypes,1),B4802+Spread,IF(K4802=INDEX(DealTypes,2),B4802,IF(OR(K4802=INDEX(DealTypes,3),N(L4801)=0),"",L4801)))</f>
        <v>1.33277</v>
      </c>
      <c r="M4802" s="6" t="str">
        <f aca="false">IF(N4802&lt;&gt;"",IF(COUNTIF(N$3:N4802,N4802)=1,MAX(M$4:M4801)+1,""),"")</f>
        <v/>
      </c>
      <c r="N4802" s="7" t="str">
        <f aca="false">IF(K4802=INDEX(DealTypes,3),IF(I4801=-1,ROUND((B4802-L4801)/Point,0),ROUND((L4801-B4802)/Point,0)),"")</f>
        <v/>
      </c>
      <c r="O4802" s="6" t="str">
        <f aca="false">(IF(AND(N(N4802)&gt;0,I4801=-1),1,IF(AND(N(N4802)&lt;0,I4801=-1),-1,IF(AND(N(N4802)&gt;0,I4801=1),2,IF(AND(N(N4802)&lt;0,I4801=1),-2,"")))))</f>
        <v/>
      </c>
      <c r="P4802" s="0" t="str">
        <f aca="false">IF(N4802&lt;&gt;"",ABS(N4802),"")</f>
        <v/>
      </c>
    </row>
    <row r="4803" customFormat="false" ht="12.8" hidden="false" customHeight="false" outlineLevel="0" collapsed="false">
      <c r="A4803" s="4" t="n">
        <v>44077.4583333333</v>
      </c>
      <c r="B4803" s="5" t="n">
        <v>1.33001</v>
      </c>
      <c r="C4803" s="5" t="n">
        <v>1.33184</v>
      </c>
      <c r="D4803" s="5" t="n">
        <v>1.32873</v>
      </c>
      <c r="E4803" s="5" t="n">
        <v>1.33167</v>
      </c>
      <c r="F4803" s="0" t="n">
        <v>2819</v>
      </c>
      <c r="G4803" s="0" t="n">
        <f aca="false">ROW()-3</f>
        <v>4800</v>
      </c>
      <c r="H4803" s="5" t="n">
        <f aca="true">IF(G4803&gt;(MovingPeriod+MovingShift),AVERAGE(INDIRECT("E"&amp;(ROW()-MovingPeriod-MovingShift)&amp;":"&amp;"E"&amp;ROW()-MovingShift)),"")</f>
        <v>1.33331692307692</v>
      </c>
      <c r="I4803" s="0" t="str">
        <f aca="false">IF(AND(B4803&gt;H4803,E4803&lt;H4803),-1,IF(AND(B4803&lt;H4803,E4803&gt;H4803),1,""))</f>
        <v/>
      </c>
      <c r="J4803" s="0" t="n">
        <f aca="false">IF(AND(I4803=-1,J4802=""),-1,IF(AND(I4803=1,J4802=""),1,IF(OR(AND(I4803="",J4802=1),AND(I4803="",J4802=-1),I4803=J4802),J4802,"")))</f>
        <v>-1</v>
      </c>
      <c r="K4803" s="0" t="str">
        <f aca="false">IF(AND(J4802=1,J4801=""),INDEX(DealTypes,1),IF(AND(J4802=-1,J4801=""),INDEX(DealTypes,2),IF(OR(AND(J4802="",J4801=1),AND(J4802="",J4801=-1)),INDEX(DealTypes,3),"")))</f>
        <v/>
      </c>
      <c r="L4803" s="0" t="n">
        <f aca="false">IF(K4803=INDEX(DealTypes,1),B4803+Spread,IF(K4803=INDEX(DealTypes,2),B4803,IF(OR(K4803=INDEX(DealTypes,3),N(L4802)=0),"",L4802)))</f>
        <v>1.33277</v>
      </c>
      <c r="M4803" s="6" t="str">
        <f aca="false">IF(N4803&lt;&gt;"",IF(COUNTIF(N$3:N4803,N4803)=1,MAX(M$4:M4802)+1,""),"")</f>
        <v/>
      </c>
      <c r="N4803" s="7" t="str">
        <f aca="false">IF(K4803=INDEX(DealTypes,3),IF(I4802=-1,ROUND((B4803-L4802)/Point,0),ROUND((L4802-B4803)/Point,0)),"")</f>
        <v/>
      </c>
      <c r="O4803" s="6" t="str">
        <f aca="false">(IF(AND(N(N4803)&gt;0,I4802=-1),1,IF(AND(N(N4803)&lt;0,I4802=-1),-1,IF(AND(N(N4803)&gt;0,I4802=1),2,IF(AND(N(N4803)&lt;0,I4802=1),-2,"")))))</f>
        <v/>
      </c>
      <c r="P4803" s="0" t="str">
        <f aca="false">IF(N4803&lt;&gt;"",ABS(N4803),"")</f>
        <v/>
      </c>
    </row>
    <row r="4804" customFormat="false" ht="12.8" hidden="false" customHeight="false" outlineLevel="0" collapsed="false">
      <c r="A4804" s="4" t="n">
        <v>44077.5</v>
      </c>
      <c r="B4804" s="5" t="n">
        <v>1.33167</v>
      </c>
      <c r="C4804" s="5" t="n">
        <v>1.33167</v>
      </c>
      <c r="D4804" s="5" t="n">
        <v>1.32723</v>
      </c>
      <c r="E4804" s="5" t="n">
        <v>1.3276</v>
      </c>
      <c r="F4804" s="0" t="n">
        <v>2997</v>
      </c>
      <c r="G4804" s="0" t="n">
        <f aca="false">ROW()-3</f>
        <v>4801</v>
      </c>
      <c r="H4804" s="5" t="n">
        <f aca="true">IF(G4804&gt;(MovingPeriod+MovingShift),AVERAGE(INDIRECT("E"&amp;(ROW()-MovingPeriod-MovingShift)&amp;":"&amp;"E"&amp;ROW()-MovingShift)),"")</f>
        <v>1.33349461538462</v>
      </c>
      <c r="I4804" s="0" t="str">
        <f aca="false">IF(AND(B4804&gt;H4804,E4804&lt;H4804),-1,IF(AND(B4804&lt;H4804,E4804&gt;H4804),1,""))</f>
        <v/>
      </c>
      <c r="J4804" s="0" t="n">
        <f aca="false">IF(AND(I4804=-1,J4803=""),-1,IF(AND(I4804=1,J4803=""),1,IF(OR(AND(I4804="",J4803=1),AND(I4804="",J4803=-1),I4804=J4803),J4803,"")))</f>
        <v>-1</v>
      </c>
      <c r="K4804" s="0" t="str">
        <f aca="false">IF(AND(J4803=1,J4802=""),INDEX(DealTypes,1),IF(AND(J4803=-1,J4802=""),INDEX(DealTypes,2),IF(OR(AND(J4803="",J4802=1),AND(J4803="",J4802=-1)),INDEX(DealTypes,3),"")))</f>
        <v/>
      </c>
      <c r="L4804" s="0" t="n">
        <f aca="false">IF(K4804=INDEX(DealTypes,1),B4804+Spread,IF(K4804=INDEX(DealTypes,2),B4804,IF(OR(K4804=INDEX(DealTypes,3),N(L4803)=0),"",L4803)))</f>
        <v>1.33277</v>
      </c>
      <c r="M4804" s="6" t="str">
        <f aca="false">IF(N4804&lt;&gt;"",IF(COUNTIF(N$3:N4804,N4804)=1,MAX(M$4:M4803)+1,""),"")</f>
        <v/>
      </c>
      <c r="N4804" s="7" t="str">
        <f aca="false">IF(K4804=INDEX(DealTypes,3),IF(I4803=-1,ROUND((B4804-L4803)/Point,0),ROUND((L4803-B4804)/Point,0)),"")</f>
        <v/>
      </c>
      <c r="O4804" s="6" t="str">
        <f aca="false">(IF(AND(N(N4804)&gt;0,I4803=-1),1,IF(AND(N(N4804)&lt;0,I4803=-1),-1,IF(AND(N(N4804)&gt;0,I4803=1),2,IF(AND(N(N4804)&lt;0,I4803=1),-2,"")))))</f>
        <v/>
      </c>
      <c r="P4804" s="0" t="str">
        <f aca="false">IF(N4804&lt;&gt;"",ABS(N4804),"")</f>
        <v/>
      </c>
    </row>
    <row r="4805" customFormat="false" ht="12.8" hidden="false" customHeight="false" outlineLevel="0" collapsed="false">
      <c r="A4805" s="4" t="n">
        <v>44077.5416666667</v>
      </c>
      <c r="B4805" s="5" t="n">
        <v>1.3276</v>
      </c>
      <c r="C4805" s="5" t="n">
        <v>1.32865</v>
      </c>
      <c r="D4805" s="5" t="n">
        <v>1.325</v>
      </c>
      <c r="E4805" s="5" t="n">
        <v>1.32513</v>
      </c>
      <c r="F4805" s="0" t="n">
        <v>2709</v>
      </c>
      <c r="G4805" s="0" t="n">
        <f aca="false">ROW()-3</f>
        <v>4802</v>
      </c>
      <c r="H4805" s="5" t="n">
        <f aca="true">IF(G4805&gt;(MovingPeriod+MovingShift),AVERAGE(INDIRECT("E"&amp;(ROW()-MovingPeriod-MovingShift)&amp;":"&amp;"E"&amp;ROW()-MovingShift)),"")</f>
        <v>1.33348153846154</v>
      </c>
      <c r="I4805" s="0" t="str">
        <f aca="false">IF(AND(B4805&gt;H4805,E4805&lt;H4805),-1,IF(AND(B4805&lt;H4805,E4805&gt;H4805),1,""))</f>
        <v/>
      </c>
      <c r="J4805" s="0" t="n">
        <f aca="false">IF(AND(I4805=-1,J4804=""),-1,IF(AND(I4805=1,J4804=""),1,IF(OR(AND(I4805="",J4804=1),AND(I4805="",J4804=-1),I4805=J4804),J4804,"")))</f>
        <v>-1</v>
      </c>
      <c r="K4805" s="0" t="str">
        <f aca="false">IF(AND(J4804=1,J4803=""),INDEX(DealTypes,1),IF(AND(J4804=-1,J4803=""),INDEX(DealTypes,2),IF(OR(AND(J4804="",J4803=1),AND(J4804="",J4803=-1)),INDEX(DealTypes,3),"")))</f>
        <v/>
      </c>
      <c r="L4805" s="0" t="n">
        <f aca="false">IF(K4805=INDEX(DealTypes,1),B4805+Spread,IF(K4805=INDEX(DealTypes,2),B4805,IF(OR(K4805=INDEX(DealTypes,3),N(L4804)=0),"",L4804)))</f>
        <v>1.33277</v>
      </c>
      <c r="M4805" s="6" t="str">
        <f aca="false">IF(N4805&lt;&gt;"",IF(COUNTIF(N$3:N4805,N4805)=1,MAX(M$4:M4804)+1,""),"")</f>
        <v/>
      </c>
      <c r="N4805" s="7" t="str">
        <f aca="false">IF(K4805=INDEX(DealTypes,3),IF(I4804=-1,ROUND((B4805-L4804)/Point,0),ROUND((L4804-B4805)/Point,0)),"")</f>
        <v/>
      </c>
      <c r="O4805" s="6" t="str">
        <f aca="false">(IF(AND(N(N4805)&gt;0,I4804=-1),1,IF(AND(N(N4805)&lt;0,I4804=-1),-1,IF(AND(N(N4805)&gt;0,I4804=1),2,IF(AND(N(N4805)&lt;0,I4804=1),-2,"")))))</f>
        <v/>
      </c>
      <c r="P4805" s="0" t="str">
        <f aca="false">IF(N4805&lt;&gt;"",ABS(N4805),"")</f>
        <v/>
      </c>
    </row>
    <row r="4806" customFormat="false" ht="12.8" hidden="false" customHeight="false" outlineLevel="0" collapsed="false">
      <c r="A4806" s="4" t="n">
        <v>44077.5833333333</v>
      </c>
      <c r="B4806" s="5" t="n">
        <v>1.32513</v>
      </c>
      <c r="C4806" s="5" t="n">
        <v>1.32616</v>
      </c>
      <c r="D4806" s="5" t="n">
        <v>1.32436</v>
      </c>
      <c r="E4806" s="5" t="n">
        <v>1.32565</v>
      </c>
      <c r="F4806" s="0" t="n">
        <v>2413</v>
      </c>
      <c r="G4806" s="0" t="n">
        <f aca="false">ROW()-3</f>
        <v>4803</v>
      </c>
      <c r="H4806" s="5" t="n">
        <f aca="true">IF(G4806&gt;(MovingPeriod+MovingShift),AVERAGE(INDIRECT("E"&amp;(ROW()-MovingPeriod-MovingShift)&amp;":"&amp;"E"&amp;ROW()-MovingShift)),"")</f>
        <v>1.33322923076923</v>
      </c>
      <c r="I4806" s="0" t="str">
        <f aca="false">IF(AND(B4806&gt;H4806,E4806&lt;H4806),-1,IF(AND(B4806&lt;H4806,E4806&gt;H4806),1,""))</f>
        <v/>
      </c>
      <c r="J4806" s="0" t="n">
        <f aca="false">IF(AND(I4806=-1,J4805=""),-1,IF(AND(I4806=1,J4805=""),1,IF(OR(AND(I4806="",J4805=1),AND(I4806="",J4805=-1),I4806=J4805),J4805,"")))</f>
        <v>-1</v>
      </c>
      <c r="K4806" s="0" t="str">
        <f aca="false">IF(AND(J4805=1,J4804=""),INDEX(DealTypes,1),IF(AND(J4805=-1,J4804=""),INDEX(DealTypes,2),IF(OR(AND(J4805="",J4804=1),AND(J4805="",J4804=-1)),INDEX(DealTypes,3),"")))</f>
        <v/>
      </c>
      <c r="L4806" s="0" t="n">
        <f aca="false">IF(K4806=INDEX(DealTypes,1),B4806+Spread,IF(K4806=INDEX(DealTypes,2),B4806,IF(OR(K4806=INDEX(DealTypes,3),N(L4805)=0),"",L4805)))</f>
        <v>1.33277</v>
      </c>
      <c r="M4806" s="6" t="str">
        <f aca="false">IF(N4806&lt;&gt;"",IF(COUNTIF(N$3:N4806,N4806)=1,MAX(M$4:M4805)+1,""),"")</f>
        <v/>
      </c>
      <c r="N4806" s="7" t="str">
        <f aca="false">IF(K4806=INDEX(DealTypes,3),IF(I4805=-1,ROUND((B4806-L4805)/Point,0),ROUND((L4805-B4806)/Point,0)),"")</f>
        <v/>
      </c>
      <c r="O4806" s="6" t="str">
        <f aca="false">(IF(AND(N(N4806)&gt;0,I4805=-1),1,IF(AND(N(N4806)&lt;0,I4805=-1),-1,IF(AND(N(N4806)&gt;0,I4805=1),2,IF(AND(N(N4806)&lt;0,I4805=1),-2,"")))))</f>
        <v/>
      </c>
      <c r="P4806" s="0" t="str">
        <f aca="false">IF(N4806&lt;&gt;"",ABS(N4806),"")</f>
        <v/>
      </c>
    </row>
    <row r="4807" customFormat="false" ht="12.8" hidden="false" customHeight="false" outlineLevel="0" collapsed="false">
      <c r="A4807" s="4" t="n">
        <v>44077.625</v>
      </c>
      <c r="B4807" s="5" t="n">
        <v>1.32565</v>
      </c>
      <c r="C4807" s="5" t="n">
        <v>1.32852</v>
      </c>
      <c r="D4807" s="5" t="n">
        <v>1.3246</v>
      </c>
      <c r="E4807" s="5" t="n">
        <v>1.32686</v>
      </c>
      <c r="F4807" s="0" t="n">
        <v>3205</v>
      </c>
      <c r="G4807" s="0" t="n">
        <f aca="false">ROW()-3</f>
        <v>4804</v>
      </c>
      <c r="H4807" s="5" t="n">
        <f aca="true">IF(G4807&gt;(MovingPeriod+MovingShift),AVERAGE(INDIRECT("E"&amp;(ROW()-MovingPeriod-MovingShift)&amp;":"&amp;"E"&amp;ROW()-MovingShift)),"")</f>
        <v>1.33292923076923</v>
      </c>
      <c r="I4807" s="0" t="str">
        <f aca="false">IF(AND(B4807&gt;H4807,E4807&lt;H4807),-1,IF(AND(B4807&lt;H4807,E4807&gt;H4807),1,""))</f>
        <v/>
      </c>
      <c r="J4807" s="0" t="n">
        <f aca="false">IF(AND(I4807=-1,J4806=""),-1,IF(AND(I4807=1,J4806=""),1,IF(OR(AND(I4807="",J4806=1),AND(I4807="",J4806=-1),I4807=J4806),J4806,"")))</f>
        <v>-1</v>
      </c>
      <c r="K4807" s="0" t="str">
        <f aca="false">IF(AND(J4806=1,J4805=""),INDEX(DealTypes,1),IF(AND(J4806=-1,J4805=""),INDEX(DealTypes,2),IF(OR(AND(J4806="",J4805=1),AND(J4806="",J4805=-1)),INDEX(DealTypes,3),"")))</f>
        <v/>
      </c>
      <c r="L4807" s="0" t="n">
        <f aca="false">IF(K4807=INDEX(DealTypes,1),B4807+Spread,IF(K4807=INDEX(DealTypes,2),B4807,IF(OR(K4807=INDEX(DealTypes,3),N(L4806)=0),"",L4806)))</f>
        <v>1.33277</v>
      </c>
      <c r="M4807" s="6" t="str">
        <f aca="false">IF(N4807&lt;&gt;"",IF(COUNTIF(N$3:N4807,N4807)=1,MAX(M$4:M4806)+1,""),"")</f>
        <v/>
      </c>
      <c r="N4807" s="7" t="str">
        <f aca="false">IF(K4807=INDEX(DealTypes,3),IF(I4806=-1,ROUND((B4807-L4806)/Point,0),ROUND((L4806-B4807)/Point,0)),"")</f>
        <v/>
      </c>
      <c r="O4807" s="6" t="str">
        <f aca="false">(IF(AND(N(N4807)&gt;0,I4806=-1),1,IF(AND(N(N4807)&lt;0,I4806=-1),-1,IF(AND(N(N4807)&gt;0,I4806=1),2,IF(AND(N(N4807)&lt;0,I4806=1),-2,"")))))</f>
        <v/>
      </c>
      <c r="P4807" s="0" t="str">
        <f aca="false">IF(N4807&lt;&gt;"",ABS(N4807),"")</f>
        <v/>
      </c>
    </row>
    <row r="4808" customFormat="false" ht="12.8" hidden="false" customHeight="false" outlineLevel="0" collapsed="false">
      <c r="A4808" s="4" t="n">
        <v>44077.6666666667</v>
      </c>
      <c r="B4808" s="5" t="n">
        <v>1.32686</v>
      </c>
      <c r="C4808" s="5" t="n">
        <v>1.32968</v>
      </c>
      <c r="D4808" s="5" t="n">
        <v>1.32629</v>
      </c>
      <c r="E4808" s="5" t="n">
        <v>1.3292</v>
      </c>
      <c r="F4808" s="0" t="n">
        <v>3363</v>
      </c>
      <c r="G4808" s="0" t="n">
        <f aca="false">ROW()-3</f>
        <v>4805</v>
      </c>
      <c r="H4808" s="5" t="n">
        <f aca="true">IF(G4808&gt;(MovingPeriod+MovingShift),AVERAGE(INDIRECT("E"&amp;(ROW()-MovingPeriod-MovingShift)&amp;":"&amp;"E"&amp;ROW()-MovingShift)),"")</f>
        <v>1.33276461538462</v>
      </c>
      <c r="I4808" s="0" t="str">
        <f aca="false">IF(AND(B4808&gt;H4808,E4808&lt;H4808),-1,IF(AND(B4808&lt;H4808,E4808&gt;H4808),1,""))</f>
        <v/>
      </c>
      <c r="J4808" s="0" t="n">
        <f aca="false">IF(AND(I4808=-1,J4807=""),-1,IF(AND(I4808=1,J4807=""),1,IF(OR(AND(I4808="",J4807=1),AND(I4808="",J4807=-1),I4808=J4807),J4807,"")))</f>
        <v>-1</v>
      </c>
      <c r="K4808" s="0" t="str">
        <f aca="false">IF(AND(J4807=1,J4806=""),INDEX(DealTypes,1),IF(AND(J4807=-1,J4806=""),INDEX(DealTypes,2),IF(OR(AND(J4807="",J4806=1),AND(J4807="",J4806=-1)),INDEX(DealTypes,3),"")))</f>
        <v/>
      </c>
      <c r="L4808" s="0" t="n">
        <f aca="false">IF(K4808=INDEX(DealTypes,1),B4808+Spread,IF(K4808=INDEX(DealTypes,2),B4808,IF(OR(K4808=INDEX(DealTypes,3),N(L4807)=0),"",L4807)))</f>
        <v>1.33277</v>
      </c>
      <c r="M4808" s="6" t="str">
        <f aca="false">IF(N4808&lt;&gt;"",IF(COUNTIF(N$3:N4808,N4808)=1,MAX(M$4:M4807)+1,""),"")</f>
        <v/>
      </c>
      <c r="N4808" s="7" t="str">
        <f aca="false">IF(K4808=INDEX(DealTypes,3),IF(I4807=-1,ROUND((B4808-L4807)/Point,0),ROUND((L4807-B4808)/Point,0)),"")</f>
        <v/>
      </c>
      <c r="O4808" s="6" t="str">
        <f aca="false">(IF(AND(N(N4808)&gt;0,I4807=-1),1,IF(AND(N(N4808)&lt;0,I4807=-1),-1,IF(AND(N(N4808)&gt;0,I4807=1),2,IF(AND(N(N4808)&lt;0,I4807=1),-2,"")))))</f>
        <v/>
      </c>
      <c r="P4808" s="0" t="str">
        <f aca="false">IF(N4808&lt;&gt;"",ABS(N4808),"")</f>
        <v/>
      </c>
    </row>
    <row r="4809" customFormat="false" ht="12.8" hidden="false" customHeight="false" outlineLevel="0" collapsed="false">
      <c r="A4809" s="4" t="n">
        <v>44077.7083333333</v>
      </c>
      <c r="B4809" s="5" t="n">
        <v>1.32918</v>
      </c>
      <c r="C4809" s="5" t="n">
        <v>1.32951</v>
      </c>
      <c r="D4809" s="5" t="n">
        <v>1.32523</v>
      </c>
      <c r="E4809" s="5" t="n">
        <v>1.32739</v>
      </c>
      <c r="F4809" s="0" t="n">
        <v>5476</v>
      </c>
      <c r="G4809" s="0" t="n">
        <f aca="false">ROW()-3</f>
        <v>4806</v>
      </c>
      <c r="H4809" s="5" t="n">
        <f aca="true">IF(G4809&gt;(MovingPeriod+MovingShift),AVERAGE(INDIRECT("E"&amp;(ROW()-MovingPeriod-MovingShift)&amp;":"&amp;"E"&amp;ROW()-MovingShift)),"")</f>
        <v>1.33253307692308</v>
      </c>
      <c r="I4809" s="6" t="str">
        <f aca="false">IF(AND(B4809&gt;H4809,E4809&lt;H4809),-1,IF(AND(B4809&lt;H4809,E4809&gt;H4809),1,""))</f>
        <v/>
      </c>
      <c r="J4809" s="0" t="n">
        <f aca="false">IF(AND(I4809=-1,J4808=""),-1,IF(AND(I4809=1,J4808=""),1,IF(OR(AND(I4809="",J4808=1),AND(I4809="",J4808=-1),I4809=J4808),J4808,"")))</f>
        <v>-1</v>
      </c>
      <c r="K4809" s="0" t="str">
        <f aca="false">IF(AND(J4808=1,J4807=""),INDEX(DealTypes,1),IF(AND(J4808=-1,J4807=""),INDEX(DealTypes,2),IF(OR(AND(J4808="",J4807=1),AND(J4808="",J4807=-1)),INDEX(DealTypes,3),"")))</f>
        <v/>
      </c>
      <c r="L4809" s="0" t="n">
        <f aca="false">IF(K4809=INDEX(DealTypes,1),B4809+Spread,IF(K4809=INDEX(DealTypes,2),B4809,IF(OR(K4809=INDEX(DealTypes,3),N(L4808)=0),"",L4808)))</f>
        <v>1.33277</v>
      </c>
      <c r="M4809" s="6" t="str">
        <f aca="false">IF(N4809&lt;&gt;"",IF(COUNTIF(N$3:N4809,N4809)=1,MAX(M$4:M4808)+1,""),"")</f>
        <v/>
      </c>
      <c r="N4809" s="7" t="str">
        <f aca="false">IF(K4809=INDEX(DealTypes,3),IF(I4808=-1,ROUND((B4809-L4808)/Point,0),ROUND((L4808-B4809)/Point,0)),"")</f>
        <v/>
      </c>
      <c r="O4809" s="6" t="str">
        <f aca="false">(IF(AND(N(N4809)&gt;0,I4808=-1),1,IF(AND(N(N4809)&lt;0,I4808=-1),-1,IF(AND(N(N4809)&gt;0,I4808=1),2,IF(AND(N(N4809)&lt;0,I4808=1),-2,"")))))</f>
        <v/>
      </c>
      <c r="P4809" s="0" t="str">
        <f aca="false">IF(N4809&lt;&gt;"",ABS(N4809),"")</f>
        <v/>
      </c>
    </row>
    <row r="4810" customFormat="false" ht="12.8" hidden="false" customHeight="false" outlineLevel="0" collapsed="false">
      <c r="A4810" s="4" t="n">
        <v>44077.75</v>
      </c>
      <c r="B4810" s="5" t="n">
        <v>1.32738</v>
      </c>
      <c r="C4810" s="5" t="n">
        <v>1.32766</v>
      </c>
      <c r="D4810" s="5" t="n">
        <v>1.32419</v>
      </c>
      <c r="E4810" s="5" t="n">
        <v>1.32603</v>
      </c>
      <c r="F4810" s="0" t="n">
        <v>4975</v>
      </c>
      <c r="G4810" s="0" t="n">
        <f aca="false">ROW()-3</f>
        <v>4807</v>
      </c>
      <c r="H4810" s="5" t="n">
        <f aca="true">IF(G4810&gt;(MovingPeriod+MovingShift),AVERAGE(INDIRECT("E"&amp;(ROW()-MovingPeriod-MovingShift)&amp;":"&amp;"E"&amp;ROW()-MovingShift)),"")</f>
        <v>1.33196</v>
      </c>
      <c r="I4810" s="0" t="str">
        <f aca="false">IF(AND(B4810&gt;H4810,E4810&lt;H4810),-1,IF(AND(B4810&lt;H4810,E4810&gt;H4810),1,""))</f>
        <v/>
      </c>
      <c r="J4810" s="0" t="n">
        <f aca="false">IF(AND(I4810=-1,J4809=""),-1,IF(AND(I4810=1,J4809=""),1,IF(OR(AND(I4810="",J4809=1),AND(I4810="",J4809=-1),I4810=J4809),J4809,"")))</f>
        <v>-1</v>
      </c>
      <c r="K4810" s="0" t="str">
        <f aca="false">IF(AND(J4809=1,J4808=""),INDEX(DealTypes,1),IF(AND(J4809=-1,J4808=""),INDEX(DealTypes,2),IF(OR(AND(J4809="",J4808=1),AND(J4809="",J4808=-1)),INDEX(DealTypes,3),"")))</f>
        <v/>
      </c>
      <c r="L4810" s="0" t="n">
        <f aca="false">IF(K4810=INDEX(DealTypes,1),B4810+Spread,IF(K4810=INDEX(DealTypes,2),B4810,IF(OR(K4810=INDEX(DealTypes,3),N(L4809)=0),"",L4809)))</f>
        <v>1.33277</v>
      </c>
      <c r="M4810" s="6" t="str">
        <f aca="false">IF(N4810&lt;&gt;"",IF(COUNTIF(N$3:N4810,N4810)=1,MAX(M$4:M4809)+1,""),"")</f>
        <v/>
      </c>
      <c r="N4810" s="7" t="str">
        <f aca="false">IF(K4810=INDEX(DealTypes,3),IF(I4809=-1,ROUND((B4810-L4809)/Point,0),ROUND((L4809-B4810)/Point,0)),"")</f>
        <v/>
      </c>
      <c r="O4810" s="6" t="str">
        <f aca="false">(IF(AND(N(N4810)&gt;0,I4809=-1),1,IF(AND(N(N4810)&lt;0,I4809=-1),-1,IF(AND(N(N4810)&gt;0,I4809=1),2,IF(AND(N(N4810)&lt;0,I4809=1),-2,"")))))</f>
        <v/>
      </c>
      <c r="P4810" s="0" t="str">
        <f aca="false">IF(N4810&lt;&gt;"",ABS(N4810),"")</f>
        <v/>
      </c>
    </row>
    <row r="4811" customFormat="false" ht="12.8" hidden="false" customHeight="false" outlineLevel="0" collapsed="false">
      <c r="A4811" s="4" t="n">
        <v>44077.7916666667</v>
      </c>
      <c r="B4811" s="5" t="n">
        <v>1.32599</v>
      </c>
      <c r="C4811" s="5" t="n">
        <v>1.32773</v>
      </c>
      <c r="D4811" s="5" t="n">
        <v>1.3254</v>
      </c>
      <c r="E4811" s="5" t="n">
        <v>1.32618</v>
      </c>
      <c r="F4811" s="0" t="n">
        <v>3274</v>
      </c>
      <c r="G4811" s="0" t="n">
        <f aca="false">ROW()-3</f>
        <v>4808</v>
      </c>
      <c r="H4811" s="5" t="n">
        <f aca="true">IF(G4811&gt;(MovingPeriod+MovingShift),AVERAGE(INDIRECT("E"&amp;(ROW()-MovingPeriod-MovingShift)&amp;":"&amp;"E"&amp;ROW()-MovingShift)),"")</f>
        <v>1.33119461538462</v>
      </c>
      <c r="I4811" s="0" t="str">
        <f aca="false">IF(AND(B4811&gt;H4811,E4811&lt;H4811),-1,IF(AND(B4811&lt;H4811,E4811&gt;H4811),1,""))</f>
        <v/>
      </c>
      <c r="J4811" s="0" t="n">
        <f aca="false">IF(AND(I4811=-1,J4810=""),-1,IF(AND(I4811=1,J4810=""),1,IF(OR(AND(I4811="",J4810=1),AND(I4811="",J4810=-1),I4811=J4810),J4810,"")))</f>
        <v>-1</v>
      </c>
      <c r="K4811" s="0" t="str">
        <f aca="false">IF(AND(J4810=1,J4809=""),INDEX(DealTypes,1),IF(AND(J4810=-1,J4809=""),INDEX(DealTypes,2),IF(OR(AND(J4810="",J4809=1),AND(J4810="",J4809=-1)),INDEX(DealTypes,3),"")))</f>
        <v/>
      </c>
      <c r="L4811" s="0" t="n">
        <f aca="false">IF(K4811=INDEX(DealTypes,1),B4811+Spread,IF(K4811=INDEX(DealTypes,2),B4811,IF(OR(K4811=INDEX(DealTypes,3),N(L4810)=0),"",L4810)))</f>
        <v>1.33277</v>
      </c>
      <c r="M4811" s="6" t="str">
        <f aca="false">IF(N4811&lt;&gt;"",IF(COUNTIF(N$3:N4811,N4811)=1,MAX(M$4:M4810)+1,""),"")</f>
        <v/>
      </c>
      <c r="N4811" s="7" t="str">
        <f aca="false">IF(K4811=INDEX(DealTypes,3),IF(I4810=-1,ROUND((B4811-L4810)/Point,0),ROUND((L4810-B4811)/Point,0)),"")</f>
        <v/>
      </c>
      <c r="O4811" s="6" t="str">
        <f aca="false">(IF(AND(N(N4811)&gt;0,I4810=-1),1,IF(AND(N(N4811)&lt;0,I4810=-1),-1,IF(AND(N(N4811)&gt;0,I4810=1),2,IF(AND(N(N4811)&lt;0,I4810=1),-2,"")))))</f>
        <v/>
      </c>
      <c r="P4811" s="0" t="str">
        <f aca="false">IF(N4811&lt;&gt;"",ABS(N4811),"")</f>
        <v/>
      </c>
    </row>
    <row r="4812" customFormat="false" ht="12.8" hidden="false" customHeight="false" outlineLevel="0" collapsed="false">
      <c r="A4812" s="4" t="n">
        <v>44077.8333333333</v>
      </c>
      <c r="B4812" s="5" t="n">
        <v>1.32618</v>
      </c>
      <c r="C4812" s="5" t="n">
        <v>1.32749</v>
      </c>
      <c r="D4812" s="5" t="n">
        <v>1.32537</v>
      </c>
      <c r="E4812" s="5" t="n">
        <v>1.32746</v>
      </c>
      <c r="F4812" s="0" t="n">
        <v>2118</v>
      </c>
      <c r="G4812" s="0" t="n">
        <f aca="false">ROW()-3</f>
        <v>4809</v>
      </c>
      <c r="H4812" s="5" t="n">
        <f aca="true">IF(G4812&gt;(MovingPeriod+MovingShift),AVERAGE(INDIRECT("E"&amp;(ROW()-MovingPeriod-MovingShift)&amp;":"&amp;"E"&amp;ROW()-MovingShift)),"")</f>
        <v>1.33044923076923</v>
      </c>
      <c r="I4812" s="0" t="str">
        <f aca="false">IF(AND(B4812&gt;H4812,E4812&lt;H4812),-1,IF(AND(B4812&lt;H4812,E4812&gt;H4812),1,""))</f>
        <v/>
      </c>
      <c r="J4812" s="6" t="n">
        <f aca="false">IF(AND(I4812=-1,J4811=""),-1,IF(AND(I4812=1,J4811=""),1,IF(OR(AND(I4812="",J4811=1),AND(I4812="",J4811=-1),I4812=J4811),J4811,"")))</f>
        <v>-1</v>
      </c>
      <c r="K4812" s="0" t="str">
        <f aca="false">IF(AND(J4811=1,J4810=""),INDEX(DealTypes,1),IF(AND(J4811=-1,J4810=""),INDEX(DealTypes,2),IF(OR(AND(J4811="",J4810=1),AND(J4811="",J4810=-1)),INDEX(DealTypes,3),"")))</f>
        <v/>
      </c>
      <c r="L4812" s="0" t="n">
        <f aca="false">IF(K4812=INDEX(DealTypes,1),B4812+Spread,IF(K4812=INDEX(DealTypes,2),B4812,IF(OR(K4812=INDEX(DealTypes,3),N(L4811)=0),"",L4811)))</f>
        <v>1.33277</v>
      </c>
      <c r="M4812" s="6" t="str">
        <f aca="false">IF(N4812&lt;&gt;"",IF(COUNTIF(N$3:N4812,N4812)=1,MAX(M$4:M4811)+1,""),"")</f>
        <v/>
      </c>
      <c r="N4812" s="7" t="str">
        <f aca="false">IF(K4812=INDEX(DealTypes,3),IF(I4811=-1,ROUND((B4812-L4811)/Point,0),ROUND((L4811-B4812)/Point,0)),"")</f>
        <v/>
      </c>
      <c r="O4812" s="6" t="str">
        <f aca="false">(IF(AND(N(N4812)&gt;0,I4811=-1),1,IF(AND(N(N4812)&lt;0,I4811=-1),-1,IF(AND(N(N4812)&gt;0,I4811=1),2,IF(AND(N(N4812)&lt;0,I4811=1),-2,"")))))</f>
        <v/>
      </c>
      <c r="P4812" s="0" t="str">
        <f aca="false">IF(N4812&lt;&gt;"",ABS(N4812),"")</f>
        <v/>
      </c>
    </row>
    <row r="4813" customFormat="false" ht="12.8" hidden="false" customHeight="false" outlineLevel="0" collapsed="false">
      <c r="A4813" s="4" t="n">
        <v>44077.875</v>
      </c>
      <c r="B4813" s="5" t="n">
        <v>1.32746</v>
      </c>
      <c r="C4813" s="5" t="n">
        <v>1.32846</v>
      </c>
      <c r="D4813" s="5" t="n">
        <v>1.32667</v>
      </c>
      <c r="E4813" s="5" t="n">
        <v>1.32709</v>
      </c>
      <c r="F4813" s="0" t="n">
        <v>2005</v>
      </c>
      <c r="G4813" s="0" t="n">
        <f aca="false">ROW()-3</f>
        <v>4810</v>
      </c>
      <c r="H4813" s="5" t="n">
        <f aca="true">IF(G4813&gt;(MovingPeriod+MovingShift),AVERAGE(INDIRECT("E"&amp;(ROW()-MovingPeriod-MovingShift)&amp;":"&amp;"E"&amp;ROW()-MovingShift)),"")</f>
        <v>1.32984153846154</v>
      </c>
      <c r="I4813" s="6" t="str">
        <f aca="false">IF(AND(B4813&gt;H4813,E4813&lt;H4813),-1,IF(AND(B4813&lt;H4813,E4813&gt;H4813),1,""))</f>
        <v/>
      </c>
      <c r="J4813" s="6" t="n">
        <f aca="false">IF(AND(I4813=-1,J4812=""),-1,IF(AND(I4813=1,J4812=""),1,IF(OR(AND(I4813="",J4812=1),AND(I4813="",J4812=-1),I4813=J4812),J4812,"")))</f>
        <v>-1</v>
      </c>
      <c r="K4813" s="0" t="str">
        <f aca="false">IF(AND(J4812=1,J4811=""),INDEX(DealTypes,1),IF(AND(J4812=-1,J4811=""),INDEX(DealTypes,2),IF(OR(AND(J4812="",J4811=1),AND(J4812="",J4811=-1)),INDEX(DealTypes,3),"")))</f>
        <v/>
      </c>
      <c r="L4813" s="6" t="n">
        <f aca="false">IF(K4813=INDEX(DealTypes,1),B4813+Spread,IF(K4813=INDEX(DealTypes,2),B4813,IF(OR(K4813=INDEX(DealTypes,3),N(L4812)=0),"",L4812)))</f>
        <v>1.33277</v>
      </c>
      <c r="M4813" s="6" t="str">
        <f aca="false">IF(N4813&lt;&gt;"",IF(COUNTIF(N$3:N4813,N4813)=1,MAX(M$4:M4812)+1,""),"")</f>
        <v/>
      </c>
      <c r="N4813" s="7" t="str">
        <f aca="false">IF(K4813=INDEX(DealTypes,3),IF(I4812=-1,ROUND((B4813-L4812)/Point,0),ROUND((L4812-B4813)/Point,0)),"")</f>
        <v/>
      </c>
      <c r="O4813" s="6" t="str">
        <f aca="false">(IF(AND(N(N4813)&gt;0,I4812=-1),1,IF(AND(N(N4813)&lt;0,I4812=-1),-1,IF(AND(N(N4813)&gt;0,I4812=1),2,IF(AND(N(N4813)&lt;0,I4812=1),-2,"")))))</f>
        <v/>
      </c>
      <c r="P4813" s="0" t="str">
        <f aca="false">IF(N4813&lt;&gt;"",ABS(N4813),"")</f>
        <v/>
      </c>
    </row>
    <row r="4814" customFormat="false" ht="12.8" hidden="false" customHeight="false" outlineLevel="0" collapsed="false">
      <c r="A4814" s="4" t="n">
        <v>44077.9166666667</v>
      </c>
      <c r="B4814" s="5" t="n">
        <v>1.32712</v>
      </c>
      <c r="C4814" s="5" t="n">
        <v>1.32844</v>
      </c>
      <c r="D4814" s="5" t="n">
        <v>1.32707</v>
      </c>
      <c r="E4814" s="5" t="n">
        <v>1.32777</v>
      </c>
      <c r="F4814" s="0" t="n">
        <v>2620</v>
      </c>
      <c r="G4814" s="0" t="n">
        <f aca="false">ROW()-3</f>
        <v>4811</v>
      </c>
      <c r="H4814" s="5" t="n">
        <f aca="true">IF(G4814&gt;(MovingPeriod+MovingShift),AVERAGE(INDIRECT("E"&amp;(ROW()-MovingPeriod-MovingShift)&amp;":"&amp;"E"&amp;ROW()-MovingShift)),"")</f>
        <v>1.32956692307692</v>
      </c>
      <c r="I4814" s="0" t="str">
        <f aca="false">IF(AND(B4814&gt;H4814,E4814&lt;H4814),-1,IF(AND(B4814&lt;H4814,E4814&gt;H4814),1,""))</f>
        <v/>
      </c>
      <c r="J4814" s="6" t="n">
        <f aca="false">IF(AND(I4814=-1,J4813=""),-1,IF(AND(I4814=1,J4813=""),1,IF(OR(AND(I4814="",J4813=1),AND(I4814="",J4813=-1),I4814=J4813),J4813,"")))</f>
        <v>-1</v>
      </c>
      <c r="K4814" s="0" t="str">
        <f aca="false">IF(AND(J4813=1,J4812=""),INDEX(DealTypes,1),IF(AND(J4813=-1,J4812=""),INDEX(DealTypes,2),IF(OR(AND(J4813="",J4812=1),AND(J4813="",J4812=-1)),INDEX(DealTypes,3),"")))</f>
        <v/>
      </c>
      <c r="L4814" s="6" t="n">
        <f aca="false">IF(K4814=INDEX(DealTypes,1),B4814+Spread,IF(K4814=INDEX(DealTypes,2),B4814,IF(OR(K4814=INDEX(DealTypes,3),N(L4813)=0),"",L4813)))</f>
        <v>1.33277</v>
      </c>
      <c r="M4814" s="6" t="str">
        <f aca="false">IF(N4814&lt;&gt;"",IF(COUNTIF(N$3:N4814,N4814)=1,MAX(M$4:M4813)+1,""),"")</f>
        <v/>
      </c>
      <c r="N4814" s="7" t="str">
        <f aca="false">IF(K4814=INDEX(DealTypes,3),IF(I4813=-1,ROUND((B4814-L4813)/Point,0),ROUND((L4813-B4814)/Point,0)),"")</f>
        <v/>
      </c>
      <c r="O4814" s="6" t="str">
        <f aca="false">(IF(AND(N(N4814)&gt;0,I4813=-1),1,IF(AND(N(N4814)&lt;0,I4813=-1),-1,IF(AND(N(N4814)&gt;0,I4813=1),2,IF(AND(N(N4814)&lt;0,I4813=1),-2,"")))))</f>
        <v/>
      </c>
      <c r="P4814" s="0" t="str">
        <f aca="false">IF(N4814&lt;&gt;"",ABS(N4814),"")</f>
        <v/>
      </c>
    </row>
    <row r="4815" customFormat="false" ht="12.8" hidden="false" customHeight="false" outlineLevel="0" collapsed="false">
      <c r="A4815" s="4" t="n">
        <v>44077.9583333333</v>
      </c>
      <c r="B4815" s="5" t="n">
        <v>1.32777</v>
      </c>
      <c r="C4815" s="5" t="n">
        <v>1.32811</v>
      </c>
      <c r="D4815" s="5" t="n">
        <v>1.32761</v>
      </c>
      <c r="E4815" s="5" t="n">
        <v>1.32801</v>
      </c>
      <c r="F4815" s="0" t="n">
        <v>1019</v>
      </c>
      <c r="G4815" s="0" t="n">
        <f aca="false">ROW()-3</f>
        <v>4812</v>
      </c>
      <c r="H4815" s="5" t="n">
        <f aca="true">IF(G4815&gt;(MovingPeriod+MovingShift),AVERAGE(INDIRECT("E"&amp;(ROW()-MovingPeriod-MovingShift)&amp;":"&amp;"E"&amp;ROW()-MovingShift)),"")</f>
        <v>1.32911230769231</v>
      </c>
      <c r="I4815" s="0" t="str">
        <f aca="false">IF(AND(B4815&gt;H4815,E4815&lt;H4815),-1,IF(AND(B4815&lt;H4815,E4815&gt;H4815),1,""))</f>
        <v/>
      </c>
      <c r="J4815" s="6" t="n">
        <f aca="false">IF(AND(I4815=-1,J4814=""),-1,IF(AND(I4815=1,J4814=""),1,IF(OR(AND(I4815="",J4814=1),AND(I4815="",J4814=-1),I4815=J4814),J4814,"")))</f>
        <v>-1</v>
      </c>
      <c r="K4815" s="0" t="str">
        <f aca="false">IF(AND(J4814=1,J4813=""),INDEX(DealTypes,1),IF(AND(J4814=-1,J4813=""),INDEX(DealTypes,2),IF(OR(AND(J4814="",J4813=1),AND(J4814="",J4813=-1)),INDEX(DealTypes,3),"")))</f>
        <v/>
      </c>
      <c r="L4815" s="6" t="n">
        <f aca="false">IF(K4815=INDEX(DealTypes,1),B4815+Spread,IF(K4815=INDEX(DealTypes,2),B4815,IF(OR(K4815=INDEX(DealTypes,3),N(L4814)=0),"",L4814)))</f>
        <v>1.33277</v>
      </c>
      <c r="M4815" s="6" t="str">
        <f aca="false">IF(N4815&lt;&gt;"",IF(COUNTIF(N$3:N4815,N4815)=1,MAX(M$4:M4814)+1,""),"")</f>
        <v/>
      </c>
      <c r="N4815" s="7" t="str">
        <f aca="false">IF(K4815=INDEX(DealTypes,3),IF(I4814=-1,ROUND((B4815-L4814)/Point,0),ROUND((L4814-B4815)/Point,0)),"")</f>
        <v/>
      </c>
      <c r="O4815" s="6" t="str">
        <f aca="false">(IF(AND(N(N4815)&gt;0,I4814=-1),1,IF(AND(N(N4815)&lt;0,I4814=-1),-1,IF(AND(N(N4815)&gt;0,I4814=1),2,IF(AND(N(N4815)&lt;0,I4814=1),-2,"")))))</f>
        <v/>
      </c>
      <c r="P4815" s="0" t="str">
        <f aca="false">IF(N4815&lt;&gt;"",ABS(N4815),"")</f>
        <v/>
      </c>
    </row>
    <row r="4816" customFormat="false" ht="12.8" hidden="false" customHeight="false" outlineLevel="0" collapsed="false">
      <c r="A4816" s="4" t="n">
        <v>44078</v>
      </c>
      <c r="B4816" s="5" t="n">
        <v>1.32802</v>
      </c>
      <c r="C4816" s="5" t="n">
        <v>1.32802</v>
      </c>
      <c r="D4816" s="5" t="n">
        <v>1.32671</v>
      </c>
      <c r="E4816" s="5" t="n">
        <v>1.3275</v>
      </c>
      <c r="F4816" s="0" t="n">
        <v>378</v>
      </c>
      <c r="G4816" s="0" t="n">
        <f aca="false">ROW()-3</f>
        <v>4813</v>
      </c>
      <c r="H4816" s="5" t="n">
        <f aca="true">IF(G4816&gt;(MovingPeriod+MovingShift),AVERAGE(INDIRECT("E"&amp;(ROW()-MovingPeriod-MovingShift)&amp;":"&amp;"E"&amp;ROW()-MovingShift)),"")</f>
        <v>1.32857384615385</v>
      </c>
      <c r="I4816" s="0" t="str">
        <f aca="false">IF(AND(B4816&gt;H4816,E4816&lt;H4816),-1,IF(AND(B4816&lt;H4816,E4816&gt;H4816),1,""))</f>
        <v/>
      </c>
      <c r="J4816" s="6" t="n">
        <f aca="false">IF(AND(I4816=-1,J4815=""),-1,IF(AND(I4816=1,J4815=""),1,IF(OR(AND(I4816="",J4815=1),AND(I4816="",J4815=-1),I4816=J4815),J4815,"")))</f>
        <v>-1</v>
      </c>
      <c r="K4816" s="0" t="str">
        <f aca="false">IF(AND(J4815=1,J4814=""),INDEX(DealTypes,1),IF(AND(J4815=-1,J4814=""),INDEX(DealTypes,2),IF(OR(AND(J4815="",J4814=1),AND(J4815="",J4814=-1)),INDEX(DealTypes,3),"")))</f>
        <v/>
      </c>
      <c r="L4816" s="6" t="n">
        <f aca="false">IF(K4816=INDEX(DealTypes,1),B4816+Spread,IF(K4816=INDEX(DealTypes,2),B4816,IF(OR(K4816=INDEX(DealTypes,3),N(L4815)=0),"",L4815)))</f>
        <v>1.33277</v>
      </c>
      <c r="M4816" s="6" t="str">
        <f aca="false">IF(N4816&lt;&gt;"",IF(COUNTIF(N$3:N4816,N4816)=1,MAX(M$4:M4815)+1,""),"")</f>
        <v/>
      </c>
      <c r="N4816" s="7" t="str">
        <f aca="false">IF(K4816=INDEX(DealTypes,3),IF(I4815=-1,ROUND((B4816-L4815)/Point,0),ROUND((L4815-B4816)/Point,0)),"")</f>
        <v/>
      </c>
      <c r="O4816" s="6" t="str">
        <f aca="false">(IF(AND(N(N4816)&gt;0,I4815=-1),1,IF(AND(N(N4816)&lt;0,I4815=-1),-1,IF(AND(N(N4816)&gt;0,I4815=1),2,IF(AND(N(N4816)&lt;0,I4815=1),-2,"")))))</f>
        <v/>
      </c>
      <c r="P4816" s="0" t="str">
        <f aca="false">IF(N4816&lt;&gt;"",ABS(N4816),"")</f>
        <v/>
      </c>
    </row>
    <row r="4817" customFormat="false" ht="12.8" hidden="false" customHeight="false" outlineLevel="0" collapsed="false">
      <c r="A4817" s="4" t="n">
        <v>44078.0416666667</v>
      </c>
      <c r="B4817" s="5" t="n">
        <v>1.3275</v>
      </c>
      <c r="C4817" s="5" t="n">
        <v>1.32774</v>
      </c>
      <c r="D4817" s="5" t="n">
        <v>1.32702</v>
      </c>
      <c r="E4817" s="5" t="n">
        <v>1.32713</v>
      </c>
      <c r="F4817" s="0" t="n">
        <v>1412</v>
      </c>
      <c r="G4817" s="0" t="n">
        <f aca="false">ROW()-3</f>
        <v>4814</v>
      </c>
      <c r="H4817" s="5" t="n">
        <f aca="true">IF(G4817&gt;(MovingPeriod+MovingShift),AVERAGE(INDIRECT("E"&amp;(ROW()-MovingPeriod-MovingShift)&amp;":"&amp;"E"&amp;ROW()-MovingShift)),"")</f>
        <v>1.32808538461538</v>
      </c>
      <c r="I4817" s="6" t="str">
        <f aca="false">IF(AND(B4817&gt;H4817,E4817&lt;H4817),-1,IF(AND(B4817&lt;H4817,E4817&gt;H4817),1,""))</f>
        <v/>
      </c>
      <c r="J4817" s="6" t="n">
        <f aca="false">IF(AND(I4817=-1,J4816=""),-1,IF(AND(I4817=1,J4816=""),1,IF(OR(AND(I4817="",J4816=1),AND(I4817="",J4816=-1),I4817=J4816),J4816,"")))</f>
        <v>-1</v>
      </c>
      <c r="K4817" s="0" t="str">
        <f aca="false">IF(AND(J4816=1,J4815=""),INDEX(DealTypes,1),IF(AND(J4816=-1,J4815=""),INDEX(DealTypes,2),IF(OR(AND(J4816="",J4815=1),AND(J4816="",J4815=-1)),INDEX(DealTypes,3),"")))</f>
        <v/>
      </c>
      <c r="L4817" s="6" t="n">
        <f aca="false">IF(K4817=INDEX(DealTypes,1),B4817+Spread,IF(K4817=INDEX(DealTypes,2),B4817,IF(OR(K4817=INDEX(DealTypes,3),N(L4816)=0),"",L4816)))</f>
        <v>1.33277</v>
      </c>
      <c r="M4817" s="6" t="str">
        <f aca="false">IF(N4817&lt;&gt;"",IF(COUNTIF(N$3:N4817,N4817)=1,MAX(M$4:M4816)+1,""),"")</f>
        <v/>
      </c>
      <c r="N4817" s="7" t="str">
        <f aca="false">IF(K4817=INDEX(DealTypes,3),IF(I4816=-1,ROUND((B4817-L4816)/Point,0),ROUND((L4816-B4817)/Point,0)),"")</f>
        <v/>
      </c>
      <c r="O4817" s="6" t="str">
        <f aca="false">(IF(AND(N(N4817)&gt;0,I4816=-1),1,IF(AND(N(N4817)&lt;0,I4816=-1),-1,IF(AND(N(N4817)&gt;0,I4816=1),2,IF(AND(N(N4817)&lt;0,I4816=1),-2,"")))))</f>
        <v/>
      </c>
      <c r="P4817" s="0" t="str">
        <f aca="false">IF(N4817&lt;&gt;"",ABS(N4817),"")</f>
        <v/>
      </c>
    </row>
    <row r="4818" customFormat="false" ht="12.8" hidden="false" customHeight="false" outlineLevel="0" collapsed="false">
      <c r="A4818" s="4" t="n">
        <v>44078.0833333333</v>
      </c>
      <c r="B4818" s="5" t="n">
        <v>1.32715</v>
      </c>
      <c r="C4818" s="5" t="n">
        <v>1.32764</v>
      </c>
      <c r="D4818" s="5" t="n">
        <v>1.32603</v>
      </c>
      <c r="E4818" s="5" t="n">
        <v>1.32632</v>
      </c>
      <c r="F4818" s="0" t="n">
        <v>811</v>
      </c>
      <c r="G4818" s="0" t="n">
        <f aca="false">ROW()-3</f>
        <v>4815</v>
      </c>
      <c r="H4818" s="5" t="n">
        <f aca="true">IF(G4818&gt;(MovingPeriod+MovingShift),AVERAGE(INDIRECT("E"&amp;(ROW()-MovingPeriod-MovingShift)&amp;":"&amp;"E"&amp;ROW()-MovingShift)),"")</f>
        <v>1.32777769230769</v>
      </c>
      <c r="I4818" s="6" t="str">
        <f aca="false">IF(AND(B4818&gt;H4818,E4818&lt;H4818),-1,IF(AND(B4818&lt;H4818,E4818&gt;H4818),1,""))</f>
        <v/>
      </c>
      <c r="J4818" s="6" t="n">
        <f aca="false">IF(AND(I4818=-1,J4817=""),-1,IF(AND(I4818=1,J4817=""),1,IF(OR(AND(I4818="",J4817=1),AND(I4818="",J4817=-1),I4818=J4817),J4817,"")))</f>
        <v>-1</v>
      </c>
      <c r="K4818" s="0" t="str">
        <f aca="false">IF(AND(J4817=1,J4816=""),INDEX(DealTypes,1),IF(AND(J4817=-1,J4816=""),INDEX(DealTypes,2),IF(OR(AND(J4817="",J4816=1),AND(J4817="",J4816=-1)),INDEX(DealTypes,3),"")))</f>
        <v/>
      </c>
      <c r="L4818" s="6" t="n">
        <f aca="false">IF(K4818=INDEX(DealTypes,1),B4818+Spread,IF(K4818=INDEX(DealTypes,2),B4818,IF(OR(K4818=INDEX(DealTypes,3),N(L4817)=0),"",L4817)))</f>
        <v>1.33277</v>
      </c>
      <c r="M4818" s="6" t="str">
        <f aca="false">IF(N4818&lt;&gt;"",IF(COUNTIF(N$3:N4818,N4818)=1,MAX(M$4:M4817)+1,""),"")</f>
        <v/>
      </c>
      <c r="N4818" s="7" t="str">
        <f aca="false">IF(K4818=INDEX(DealTypes,3),IF(I4817=-1,ROUND((B4818-L4817)/Point,0),ROUND((L4817-B4818)/Point,0)),"")</f>
        <v/>
      </c>
      <c r="O4818" s="6" t="str">
        <f aca="false">(IF(AND(N(N4818)&gt;0,I4817=-1),1,IF(AND(N(N4818)&lt;0,I4817=-1),-1,IF(AND(N(N4818)&gt;0,I4817=1),2,IF(AND(N(N4818)&lt;0,I4817=1),-2,"")))))</f>
        <v/>
      </c>
      <c r="P4818" s="0" t="str">
        <f aca="false">IF(N4818&lt;&gt;"",ABS(N4818),"")</f>
        <v/>
      </c>
    </row>
    <row r="4819" customFormat="false" ht="12.8" hidden="false" customHeight="false" outlineLevel="0" collapsed="false">
      <c r="A4819" s="4" t="n">
        <v>44078.125</v>
      </c>
      <c r="B4819" s="5" t="n">
        <v>1.32632</v>
      </c>
      <c r="C4819" s="5" t="n">
        <v>1.32816</v>
      </c>
      <c r="D4819" s="5" t="n">
        <v>1.3263</v>
      </c>
      <c r="E4819" s="5" t="n">
        <v>1.32779</v>
      </c>
      <c r="F4819" s="0" t="n">
        <v>1466</v>
      </c>
      <c r="G4819" s="0" t="n">
        <f aca="false">ROW()-3</f>
        <v>4816</v>
      </c>
      <c r="H4819" s="5" t="n">
        <f aca="true">IF(G4819&gt;(MovingPeriod+MovingShift),AVERAGE(INDIRECT("E"&amp;(ROW()-MovingPeriod-MovingShift)&amp;":"&amp;"E"&amp;ROW()-MovingShift)),"")</f>
        <v>1.32759384615385</v>
      </c>
      <c r="I4819" s="6" t="n">
        <f aca="false">IF(AND(B4819&gt;H4819,E4819&lt;H4819),-1,IF(AND(B4819&lt;H4819,E4819&gt;H4819),1,""))</f>
        <v>1</v>
      </c>
      <c r="J4819" s="6" t="str">
        <f aca="false">IF(AND(I4819=-1,J4818=""),-1,IF(AND(I4819=1,J4818=""),1,IF(OR(AND(I4819="",J4818=1),AND(I4819="",J4818=-1),I4819=J4818),J4818,"")))</f>
        <v/>
      </c>
      <c r="K4819" s="0" t="str">
        <f aca="false">IF(AND(J4818=1,J4817=""),INDEX(DealTypes,1),IF(AND(J4818=-1,J4817=""),INDEX(DealTypes,2),IF(OR(AND(J4818="",J4817=1),AND(J4818="",J4817=-1)),INDEX(DealTypes,3),"")))</f>
        <v/>
      </c>
      <c r="L4819" s="6" t="n">
        <f aca="false">IF(K4819=INDEX(DealTypes,1),B4819+Spread,IF(K4819=INDEX(DealTypes,2),B4819,IF(OR(K4819=INDEX(DealTypes,3),N(L4818)=0),"",L4818)))</f>
        <v>1.33277</v>
      </c>
      <c r="M4819" s="6" t="str">
        <f aca="false">IF(N4819&lt;&gt;"",IF(COUNTIF(N$3:N4819,N4819)=1,MAX(M$4:M4818)+1,""),"")</f>
        <v/>
      </c>
      <c r="N4819" s="7" t="str">
        <f aca="false">IF(K4819=INDEX(DealTypes,3),IF(I4818=-1,ROUND((B4819-L4818)/Point,0),ROUND((L4818-B4819)/Point,0)),"")</f>
        <v/>
      </c>
      <c r="O4819" s="6" t="str">
        <f aca="false">(IF(AND(N(N4819)&gt;0,I4818=-1),1,IF(AND(N(N4819)&lt;0,I4818=-1),-1,IF(AND(N(N4819)&gt;0,I4818=1),2,IF(AND(N(N4819)&lt;0,I4818=1),-2,"")))))</f>
        <v/>
      </c>
      <c r="P4819" s="0" t="str">
        <f aca="false">IF(N4819&lt;&gt;"",ABS(N4819),"")</f>
        <v/>
      </c>
    </row>
    <row r="4820" customFormat="false" ht="12.8" hidden="false" customHeight="false" outlineLevel="0" collapsed="false">
      <c r="A4820" s="4" t="n">
        <v>44078.1666666667</v>
      </c>
      <c r="B4820" s="5" t="n">
        <v>1.32779</v>
      </c>
      <c r="C4820" s="5" t="n">
        <v>1.3291</v>
      </c>
      <c r="D4820" s="5" t="n">
        <v>1.32779</v>
      </c>
      <c r="E4820" s="5" t="n">
        <v>1.32897</v>
      </c>
      <c r="F4820" s="0" t="n">
        <v>1437</v>
      </c>
      <c r="G4820" s="0" t="n">
        <f aca="false">ROW()-3</f>
        <v>4817</v>
      </c>
      <c r="H4820" s="5" t="n">
        <f aca="true">IF(G4820&gt;(MovingPeriod+MovingShift),AVERAGE(INDIRECT("E"&amp;(ROW()-MovingPeriod-MovingShift)&amp;":"&amp;"E"&amp;ROW()-MovingShift)),"")</f>
        <v>1.32754153846154</v>
      </c>
      <c r="I4820" s="0" t="str">
        <f aca="false">IF(AND(B4820&gt;H4820,E4820&lt;H4820),-1,IF(AND(B4820&lt;H4820,E4820&gt;H4820),1,""))</f>
        <v/>
      </c>
      <c r="J4820" s="6" t="str">
        <f aca="false">IF(AND(I4820=-1,J4819=""),-1,IF(AND(I4820=1,J4819=""),1,IF(OR(AND(I4820="",J4819=1),AND(I4820="",J4819=-1),I4820=J4819),J4819,"")))</f>
        <v/>
      </c>
      <c r="K4820" s="0" t="str">
        <f aca="false">IF(AND(J4819=1,J4818=""),INDEX(DealTypes,1),IF(AND(J4819=-1,J4818=""),INDEX(DealTypes,2),IF(OR(AND(J4819="",J4818=1),AND(J4819="",J4818=-1)),INDEX(DealTypes,3),"")))</f>
        <v>Close</v>
      </c>
      <c r="L4820" s="6" t="str">
        <f aca="false">IF(K4820=INDEX(DealTypes,1),B4820+Spread,IF(K4820=INDEX(DealTypes,2),B4820,IF(OR(K4820=INDEX(DealTypes,3),N(L4819)=0),"",L4819)))</f>
        <v/>
      </c>
      <c r="M4820" s="6" t="n">
        <f aca="false">IF(N4820&lt;&gt;"",IF(COUNTIF(N$3:N4820,N4820)=1,MAX(M$4:M4819)+1,""),"")</f>
        <v>164</v>
      </c>
      <c r="N4820" s="7" t="n">
        <f aca="false">IF(K4820=INDEX(DealTypes,3),IF(I4819=-1,ROUND((B4820-L4819)/Point,0),ROUND((L4819-B4820)/Point,0)),"")</f>
        <v>498</v>
      </c>
      <c r="O4820" s="6" t="n">
        <f aca="false">(IF(AND(N(N4820)&gt;0,I4819=-1),1,IF(AND(N(N4820)&lt;0,I4819=-1),-1,IF(AND(N(N4820)&gt;0,I4819=1),2,IF(AND(N(N4820)&lt;0,I4819=1),-2,"")))))</f>
        <v>2</v>
      </c>
      <c r="P4820" s="0" t="n">
        <f aca="false">IF(N4820&lt;&gt;"",ABS(N4820),"")</f>
        <v>498</v>
      </c>
    </row>
    <row r="4821" customFormat="false" ht="12.8" hidden="false" customHeight="false" outlineLevel="0" collapsed="false">
      <c r="A4821" s="4" t="n">
        <v>44078.2083333333</v>
      </c>
      <c r="B4821" s="5" t="n">
        <v>1.32899</v>
      </c>
      <c r="C4821" s="5" t="n">
        <v>1.32959</v>
      </c>
      <c r="D4821" s="5" t="n">
        <v>1.32749</v>
      </c>
      <c r="E4821" s="5" t="n">
        <v>1.32753</v>
      </c>
      <c r="F4821" s="0" t="n">
        <v>984</v>
      </c>
      <c r="G4821" s="0" t="n">
        <f aca="false">ROW()-3</f>
        <v>4818</v>
      </c>
      <c r="H4821" s="5" t="n">
        <f aca="true">IF(G4821&gt;(MovingPeriod+MovingShift),AVERAGE(INDIRECT("E"&amp;(ROW()-MovingPeriod-MovingShift)&amp;":"&amp;"E"&amp;ROW()-MovingShift)),"")</f>
        <v>1.32738769230769</v>
      </c>
      <c r="I4821" s="0" t="str">
        <f aca="false">IF(AND(B4821&gt;H4821,E4821&lt;H4821),-1,IF(AND(B4821&lt;H4821,E4821&gt;H4821),1,""))</f>
        <v/>
      </c>
      <c r="J4821" s="6" t="str">
        <f aca="false">IF(AND(I4821=-1,J4820=""),-1,IF(AND(I4821=1,J4820=""),1,IF(OR(AND(I4821="",J4820=1),AND(I4821="",J4820=-1),I4821=J4820),J4820,"")))</f>
        <v/>
      </c>
      <c r="K4821" s="0" t="str">
        <f aca="false">IF(AND(J4820=1,J4819=""),INDEX(DealTypes,1),IF(AND(J4820=-1,J4819=""),INDEX(DealTypes,2),IF(OR(AND(J4820="",J4819=1),AND(J4820="",J4819=-1)),INDEX(DealTypes,3),"")))</f>
        <v/>
      </c>
      <c r="L4821" s="6" t="str">
        <f aca="false">IF(K4821=INDEX(DealTypes,1),B4821+Spread,IF(K4821=INDEX(DealTypes,2),B4821,IF(OR(K4821=INDEX(DealTypes,3),N(L4820)=0),"",L4820)))</f>
        <v/>
      </c>
      <c r="M4821" s="6" t="str">
        <f aca="false">IF(N4821&lt;&gt;"",IF(COUNTIF(N$3:N4821,N4821)=1,MAX(M$4:M4820)+1,""),"")</f>
        <v/>
      </c>
      <c r="N4821" s="7" t="str">
        <f aca="false">IF(K4821=INDEX(DealTypes,3),IF(I4820=-1,ROUND((B4821-L4820)/Point,0),ROUND((L4820-B4821)/Point,0)),"")</f>
        <v/>
      </c>
      <c r="O4821" s="6" t="str">
        <f aca="false">(IF(AND(N(N4821)&gt;0,I4820=-1),1,IF(AND(N(N4821)&lt;0,I4820=-1),-1,IF(AND(N(N4821)&gt;0,I4820=1),2,IF(AND(N(N4821)&lt;0,I4820=1),-2,"")))))</f>
        <v/>
      </c>
      <c r="P4821" s="0" t="str">
        <f aca="false">IF(N4821&lt;&gt;"",ABS(N4821),"")</f>
        <v/>
      </c>
    </row>
    <row r="4822" customFormat="false" ht="12.8" hidden="false" customHeight="false" outlineLevel="0" collapsed="false">
      <c r="A4822" s="4" t="n">
        <v>44078.25</v>
      </c>
      <c r="B4822" s="5" t="n">
        <v>1.32753</v>
      </c>
      <c r="C4822" s="5" t="n">
        <v>1.32846</v>
      </c>
      <c r="D4822" s="5" t="n">
        <v>1.32745</v>
      </c>
      <c r="E4822" s="5" t="n">
        <v>1.32797</v>
      </c>
      <c r="F4822" s="0" t="n">
        <v>732</v>
      </c>
      <c r="G4822" s="0" t="n">
        <f aca="false">ROW()-3</f>
        <v>4819</v>
      </c>
      <c r="H4822" s="5" t="n">
        <f aca="true">IF(G4822&gt;(MovingPeriod+MovingShift),AVERAGE(INDIRECT("E"&amp;(ROW()-MovingPeriod-MovingShift)&amp;":"&amp;"E"&amp;ROW()-MovingShift)),"")</f>
        <v>1.32706692307692</v>
      </c>
      <c r="I4822" s="0" t="str">
        <f aca="false">IF(AND(B4822&gt;H4822,E4822&lt;H4822),-1,IF(AND(B4822&lt;H4822,E4822&gt;H4822),1,""))</f>
        <v/>
      </c>
      <c r="J4822" s="6" t="str">
        <f aca="false">IF(AND(I4822=-1,J4821=""),-1,IF(AND(I4822=1,J4821=""),1,IF(OR(AND(I4822="",J4821=1),AND(I4822="",J4821=-1),I4822=J4821),J4821,"")))</f>
        <v/>
      </c>
      <c r="K4822" s="0" t="str">
        <f aca="false">IF(AND(J4821=1,J4820=""),INDEX(DealTypes,1),IF(AND(J4821=-1,J4820=""),INDEX(DealTypes,2),IF(OR(AND(J4821="",J4820=1),AND(J4821="",J4820=-1)),INDEX(DealTypes,3),"")))</f>
        <v/>
      </c>
      <c r="L4822" s="6" t="str">
        <f aca="false">IF(K4822=INDEX(DealTypes,1),B4822+Spread,IF(K4822=INDEX(DealTypes,2),B4822,IF(OR(K4822=INDEX(DealTypes,3),N(L4821)=0),"",L4821)))</f>
        <v/>
      </c>
      <c r="M4822" s="6" t="str">
        <f aca="false">IF(N4822&lt;&gt;"",IF(COUNTIF(N$3:N4822,N4822)=1,MAX(M$4:M4821)+1,""),"")</f>
        <v/>
      </c>
      <c r="N4822" s="7" t="str">
        <f aca="false">IF(K4822=INDEX(DealTypes,3),IF(I4821=-1,ROUND((B4822-L4821)/Point,0),ROUND((L4821-B4822)/Point,0)),"")</f>
        <v/>
      </c>
      <c r="O4822" s="6" t="str">
        <f aca="false">(IF(AND(N(N4822)&gt;0,I4821=-1),1,IF(AND(N(N4822)&lt;0,I4821=-1),-1,IF(AND(N(N4822)&gt;0,I4821=1),2,IF(AND(N(N4822)&lt;0,I4821=1),-2,"")))))</f>
        <v/>
      </c>
      <c r="P4822" s="0" t="str">
        <f aca="false">IF(N4822&lt;&gt;"",ABS(N4822),"")</f>
        <v/>
      </c>
    </row>
    <row r="4823" customFormat="false" ht="12.8" hidden="false" customHeight="false" outlineLevel="0" collapsed="false">
      <c r="A4823" s="4" t="n">
        <v>44078.2916666667</v>
      </c>
      <c r="B4823" s="5" t="n">
        <v>1.32797</v>
      </c>
      <c r="C4823" s="5" t="n">
        <v>1.32847</v>
      </c>
      <c r="D4823" s="5" t="n">
        <v>1.32746</v>
      </c>
      <c r="E4823" s="5" t="n">
        <v>1.32801</v>
      </c>
      <c r="F4823" s="0" t="n">
        <v>749</v>
      </c>
      <c r="G4823" s="0" t="n">
        <f aca="false">ROW()-3</f>
        <v>4820</v>
      </c>
      <c r="H4823" s="5" t="n">
        <f aca="true">IF(G4823&gt;(MovingPeriod+MovingShift),AVERAGE(INDIRECT("E"&amp;(ROW()-MovingPeriod-MovingShift)&amp;":"&amp;"E"&amp;ROW()-MovingShift)),"")</f>
        <v>1.32703076923077</v>
      </c>
      <c r="I4823" s="0" t="str">
        <f aca="false">IF(AND(B4823&gt;H4823,E4823&lt;H4823),-1,IF(AND(B4823&lt;H4823,E4823&gt;H4823),1,""))</f>
        <v/>
      </c>
      <c r="J4823" s="6" t="str">
        <f aca="false">IF(AND(I4823=-1,J4822=""),-1,IF(AND(I4823=1,J4822=""),1,IF(OR(AND(I4823="",J4822=1),AND(I4823="",J4822=-1),I4823=J4822),J4822,"")))</f>
        <v/>
      </c>
      <c r="K4823" s="0" t="str">
        <f aca="false">IF(AND(J4822=1,J4821=""),INDEX(DealTypes,1),IF(AND(J4822=-1,J4821=""),INDEX(DealTypes,2),IF(OR(AND(J4822="",J4821=1),AND(J4822="",J4821=-1)),INDEX(DealTypes,3),"")))</f>
        <v/>
      </c>
      <c r="L4823" s="6" t="str">
        <f aca="false">IF(K4823=INDEX(DealTypes,1),B4823+Spread,IF(K4823=INDEX(DealTypes,2),B4823,IF(OR(K4823=INDEX(DealTypes,3),N(L4822)=0),"",L4822)))</f>
        <v/>
      </c>
      <c r="M4823" s="6" t="str">
        <f aca="false">IF(N4823&lt;&gt;"",IF(COUNTIF(N$3:N4823,N4823)=1,MAX(M$4:M4822)+1,""),"")</f>
        <v/>
      </c>
      <c r="N4823" s="7" t="str">
        <f aca="false">IF(K4823=INDEX(DealTypes,3),IF(I4822=-1,ROUND((B4823-L4822)/Point,0),ROUND((L4822-B4823)/Point,0)),"")</f>
        <v/>
      </c>
      <c r="O4823" s="6" t="str">
        <f aca="false">(IF(AND(N(N4823)&gt;0,I4822=-1),1,IF(AND(N(N4823)&lt;0,I4822=-1),-1,IF(AND(N(N4823)&gt;0,I4822=1),2,IF(AND(N(N4823)&lt;0,I4822=1),-2,"")))))</f>
        <v/>
      </c>
      <c r="P4823" s="0" t="str">
        <f aca="false">IF(N4823&lt;&gt;"",ABS(N4823),"")</f>
        <v/>
      </c>
    </row>
    <row r="4824" customFormat="false" ht="12.8" hidden="false" customHeight="false" outlineLevel="0" collapsed="false">
      <c r="A4824" s="4" t="n">
        <v>44078.3333333333</v>
      </c>
      <c r="B4824" s="5" t="n">
        <v>1.32801</v>
      </c>
      <c r="C4824" s="5" t="n">
        <v>1.32818</v>
      </c>
      <c r="D4824" s="5" t="n">
        <v>1.32683</v>
      </c>
      <c r="E4824" s="5" t="n">
        <v>1.32756</v>
      </c>
      <c r="F4824" s="0" t="n">
        <v>901</v>
      </c>
      <c r="G4824" s="0" t="n">
        <f aca="false">ROW()-3</f>
        <v>4821</v>
      </c>
      <c r="H4824" s="5" t="n">
        <f aca="true">IF(G4824&gt;(MovingPeriod+MovingShift),AVERAGE(INDIRECT("E"&amp;(ROW()-MovingPeriod-MovingShift)&amp;":"&amp;"E"&amp;ROW()-MovingShift)),"")</f>
        <v>1.32712230769231</v>
      </c>
      <c r="I4824" s="6" t="str">
        <f aca="false">IF(AND(B4824&gt;H4824,E4824&lt;H4824),-1,IF(AND(B4824&lt;H4824,E4824&gt;H4824),1,""))</f>
        <v/>
      </c>
      <c r="J4824" s="6" t="str">
        <f aca="false">IF(AND(I4824=-1,J4823=""),-1,IF(AND(I4824=1,J4823=""),1,IF(OR(AND(I4824="",J4823=1),AND(I4824="",J4823=-1),I4824=J4823),J4823,"")))</f>
        <v/>
      </c>
      <c r="K4824" s="0" t="str">
        <f aca="false">IF(AND(J4823=1,J4822=""),INDEX(DealTypes,1),IF(AND(J4823=-1,J4822=""),INDEX(DealTypes,2),IF(OR(AND(J4823="",J4822=1),AND(J4823="",J4822=-1)),INDEX(DealTypes,3),"")))</f>
        <v/>
      </c>
      <c r="L4824" s="6" t="str">
        <f aca="false">IF(K4824=INDEX(DealTypes,1),B4824+Spread,IF(K4824=INDEX(DealTypes,2),B4824,IF(OR(K4824=INDEX(DealTypes,3),N(L4823)=0),"",L4823)))</f>
        <v/>
      </c>
      <c r="M4824" s="6" t="str">
        <f aca="false">IF(N4824&lt;&gt;"",IF(COUNTIF(N$3:N4824,N4824)=1,MAX(M$4:M4823)+1,""),"")</f>
        <v/>
      </c>
      <c r="N4824" s="7" t="str">
        <f aca="false">IF(K4824=INDEX(DealTypes,3),IF(I4823=-1,ROUND((B4824-L4823)/Point,0),ROUND((L4823-B4824)/Point,0)),"")</f>
        <v/>
      </c>
      <c r="O4824" s="6" t="str">
        <f aca="false">(IF(AND(N(N4824)&gt;0,I4823=-1),1,IF(AND(N(N4824)&lt;0,I4823=-1),-1,IF(AND(N(N4824)&gt;0,I4823=1),2,IF(AND(N(N4824)&lt;0,I4823=1),-2,"")))))</f>
        <v/>
      </c>
      <c r="P4824" s="0" t="str">
        <f aca="false">IF(N4824&lt;&gt;"",ABS(N4824),"")</f>
        <v/>
      </c>
    </row>
    <row r="4825" customFormat="false" ht="12.8" hidden="false" customHeight="false" outlineLevel="0" collapsed="false">
      <c r="A4825" s="4" t="n">
        <v>44078.375</v>
      </c>
      <c r="B4825" s="5" t="n">
        <v>1.32745</v>
      </c>
      <c r="C4825" s="5" t="n">
        <v>1.32773</v>
      </c>
      <c r="D4825" s="5" t="n">
        <v>1.32587</v>
      </c>
      <c r="E4825" s="5" t="n">
        <v>1.32613</v>
      </c>
      <c r="F4825" s="0" t="n">
        <v>2275</v>
      </c>
      <c r="G4825" s="0" t="n">
        <f aca="false">ROW()-3</f>
        <v>4822</v>
      </c>
      <c r="H4825" s="5" t="n">
        <f aca="true">IF(G4825&gt;(MovingPeriod+MovingShift),AVERAGE(INDIRECT("E"&amp;(ROW()-MovingPeriod-MovingShift)&amp;":"&amp;"E"&amp;ROW()-MovingShift)),"")</f>
        <v>1.32728692307692</v>
      </c>
      <c r="I4825" s="0" t="n">
        <f aca="false">IF(AND(B4825&gt;H4825,E4825&lt;H4825),-1,IF(AND(B4825&lt;H4825,E4825&gt;H4825),1,""))</f>
        <v>-1</v>
      </c>
      <c r="J4825" s="0" t="n">
        <f aca="false">IF(AND(I4825=-1,J4824=""),-1,IF(AND(I4825=1,J4824=""),1,IF(OR(AND(I4825="",J4824=1),AND(I4825="",J4824=-1),I4825=J4824),J4824,"")))</f>
        <v>-1</v>
      </c>
      <c r="K4825" s="0" t="str">
        <f aca="false">IF(AND(J4824=1,J4823=""),INDEX(DealTypes,1),IF(AND(J4824=-1,J4823=""),INDEX(DealTypes,2),IF(OR(AND(J4824="",J4823=1),AND(J4824="",J4823=-1)),INDEX(DealTypes,3),"")))</f>
        <v/>
      </c>
      <c r="L4825" s="6" t="str">
        <f aca="false">IF(K4825=INDEX(DealTypes,1),B4825+Spread,IF(K4825=INDEX(DealTypes,2),B4825,IF(OR(K4825=INDEX(DealTypes,3),N(L4824)=0),"",L4824)))</f>
        <v/>
      </c>
      <c r="M4825" s="6" t="str">
        <f aca="false">IF(N4825&lt;&gt;"",IF(COUNTIF(N$3:N4825,N4825)=1,MAX(M$4:M4824)+1,""),"")</f>
        <v/>
      </c>
      <c r="N4825" s="7" t="str">
        <f aca="false">IF(K4825=INDEX(DealTypes,3),IF(I4824=-1,ROUND((B4825-L4824)/Point,0),ROUND((L4824-B4825)/Point,0)),"")</f>
        <v/>
      </c>
      <c r="O4825" s="6" t="str">
        <f aca="false">(IF(AND(N(N4825)&gt;0,I4824=-1),1,IF(AND(N(N4825)&lt;0,I4824=-1),-1,IF(AND(N(N4825)&gt;0,I4824=1),2,IF(AND(N(N4825)&lt;0,I4824=1),-2,"")))))</f>
        <v/>
      </c>
      <c r="P4825" s="0" t="str">
        <f aca="false">IF(N4825&lt;&gt;"",ABS(N4825),"")</f>
        <v/>
      </c>
    </row>
    <row r="4826" customFormat="false" ht="12.8" hidden="false" customHeight="false" outlineLevel="0" collapsed="false">
      <c r="A4826" s="4" t="n">
        <v>44078.4166666667</v>
      </c>
      <c r="B4826" s="5" t="n">
        <v>1.32613</v>
      </c>
      <c r="C4826" s="5" t="n">
        <v>1.32978</v>
      </c>
      <c r="D4826" s="5" t="n">
        <v>1.32549</v>
      </c>
      <c r="E4826" s="5" t="n">
        <v>1.32924</v>
      </c>
      <c r="F4826" s="0" t="n">
        <v>3516</v>
      </c>
      <c r="G4826" s="0" t="n">
        <f aca="false">ROW()-3</f>
        <v>4823</v>
      </c>
      <c r="H4826" s="5" t="n">
        <f aca="true">IF(G4826&gt;(MovingPeriod+MovingShift),AVERAGE(INDIRECT("E"&amp;(ROW()-MovingPeriod-MovingShift)&amp;":"&amp;"E"&amp;ROW()-MovingShift)),"")</f>
        <v>1.32744923076923</v>
      </c>
      <c r="I4826" s="6" t="n">
        <f aca="false">IF(AND(B4826&gt;H4826,E4826&lt;H4826),-1,IF(AND(B4826&lt;H4826,E4826&gt;H4826),1,""))</f>
        <v>1</v>
      </c>
      <c r="J4826" s="0" t="str">
        <f aca="false">IF(AND(I4826=-1,J4825=""),-1,IF(AND(I4826=1,J4825=""),1,IF(OR(AND(I4826="",J4825=1),AND(I4826="",J4825=-1),I4826=J4825),J4825,"")))</f>
        <v/>
      </c>
      <c r="K4826" s="0" t="str">
        <f aca="false">IF(AND(J4825=1,J4824=""),INDEX(DealTypes,1),IF(AND(J4825=-1,J4824=""),INDEX(DealTypes,2),IF(OR(AND(J4825="",J4824=1),AND(J4825="",J4824=-1)),INDEX(DealTypes,3),"")))</f>
        <v>Sell</v>
      </c>
      <c r="L4826" s="5" t="n">
        <f aca="false">IF(K4826=INDEX(DealTypes,1),B4826+Spread,IF(K4826=INDEX(DealTypes,2),B4826,IF(OR(K4826=INDEX(DealTypes,3),N(L4825)=0),"",L4825)))</f>
        <v>1.32613</v>
      </c>
      <c r="M4826" s="6" t="str">
        <f aca="false">IF(N4826&lt;&gt;"",IF(COUNTIF(N$3:N4826,N4826)=1,MAX(M$4:M4825)+1,""),"")</f>
        <v/>
      </c>
      <c r="N4826" s="7" t="str">
        <f aca="false">IF(K4826=INDEX(DealTypes,3),IF(I4825=-1,ROUND((B4826-L4825)/Point,0),ROUND((L4825-B4826)/Point,0)),"")</f>
        <v/>
      </c>
      <c r="O4826" s="6" t="str">
        <f aca="false">(IF(AND(N(N4826)&gt;0,I4825=-1),1,IF(AND(N(N4826)&lt;0,I4825=-1),-1,IF(AND(N(N4826)&gt;0,I4825=1),2,IF(AND(N(N4826)&lt;0,I4825=1),-2,"")))))</f>
        <v/>
      </c>
      <c r="P4826" s="0" t="str">
        <f aca="false">IF(N4826&lt;&gt;"",ABS(N4826),"")</f>
        <v/>
      </c>
    </row>
    <row r="4827" customFormat="false" ht="12.8" hidden="false" customHeight="false" outlineLevel="0" collapsed="false">
      <c r="A4827" s="4" t="n">
        <v>44078.4583333333</v>
      </c>
      <c r="B4827" s="5" t="n">
        <v>1.32924</v>
      </c>
      <c r="C4827" s="5" t="n">
        <v>1.33145</v>
      </c>
      <c r="D4827" s="5" t="n">
        <v>1.32889</v>
      </c>
      <c r="E4827" s="5" t="n">
        <v>1.331</v>
      </c>
      <c r="F4827" s="0" t="n">
        <v>2779</v>
      </c>
      <c r="G4827" s="0" t="n">
        <f aca="false">ROW()-3</f>
        <v>4824</v>
      </c>
      <c r="H4827" s="5" t="n">
        <f aca="true">IF(G4827&gt;(MovingPeriod+MovingShift),AVERAGE(INDIRECT("E"&amp;(ROW()-MovingPeriod-MovingShift)&amp;":"&amp;"E"&amp;ROW()-MovingShift)),"")</f>
        <v>1.32732076923077</v>
      </c>
      <c r="I4827" s="6" t="str">
        <f aca="false">IF(AND(B4827&gt;H4827,E4827&lt;H4827),-1,IF(AND(B4827&lt;H4827,E4827&gt;H4827),1,""))</f>
        <v/>
      </c>
      <c r="J4827" s="0" t="str">
        <f aca="false">IF(AND(I4827=-1,J4826=""),-1,IF(AND(I4827=1,J4826=""),1,IF(OR(AND(I4827="",J4826=1),AND(I4827="",J4826=-1),I4827=J4826),J4826,"")))</f>
        <v/>
      </c>
      <c r="K4827" s="0" t="str">
        <f aca="false">IF(AND(J4826=1,J4825=""),INDEX(DealTypes,1),IF(AND(J4826=-1,J4825=""),INDEX(DealTypes,2),IF(OR(AND(J4826="",J4825=1),AND(J4826="",J4825=-1)),INDEX(DealTypes,3),"")))</f>
        <v>Close</v>
      </c>
      <c r="L4827" s="0" t="str">
        <f aca="false">IF(K4827=INDEX(DealTypes,1),B4827+Spread,IF(K4827=INDEX(DealTypes,2),B4827,IF(OR(K4827=INDEX(DealTypes,3),N(L4826)=0),"",L4826)))</f>
        <v/>
      </c>
      <c r="M4827" s="6" t="n">
        <f aca="false">IF(N4827&lt;&gt;"",IF(COUNTIF(N$3:N4827,N4827)=1,MAX(M$4:M4826)+1,""),"")</f>
        <v>165</v>
      </c>
      <c r="N4827" s="7" t="n">
        <f aca="false">IF(K4827=INDEX(DealTypes,3),IF(I4826=-1,ROUND((B4827-L4826)/Point,0),ROUND((L4826-B4827)/Point,0)),"")</f>
        <v>-311</v>
      </c>
      <c r="O4827" s="6" t="n">
        <f aca="false">(IF(AND(N(N4827)&gt;0,I4826=-1),1,IF(AND(N(N4827)&lt;0,I4826=-1),-1,IF(AND(N(N4827)&gt;0,I4826=1),2,IF(AND(N(N4827)&lt;0,I4826=1),-2,"")))))</f>
        <v>-2</v>
      </c>
      <c r="P4827" s="0" t="n">
        <f aca="false">IF(N4827&lt;&gt;"",ABS(N4827),"")</f>
        <v>311</v>
      </c>
    </row>
    <row r="4828" customFormat="false" ht="12.8" hidden="false" customHeight="false" outlineLevel="0" collapsed="false">
      <c r="A4828" s="4" t="n">
        <v>44078.5</v>
      </c>
      <c r="B4828" s="5" t="n">
        <v>1.33104</v>
      </c>
      <c r="C4828" s="5" t="n">
        <v>1.33189</v>
      </c>
      <c r="D4828" s="5" t="n">
        <v>1.32884</v>
      </c>
      <c r="E4828" s="5" t="n">
        <v>1.32974</v>
      </c>
      <c r="F4828" s="0" t="n">
        <v>2395</v>
      </c>
      <c r="G4828" s="0" t="n">
        <f aca="false">ROW()-3</f>
        <v>4825</v>
      </c>
      <c r="H4828" s="5" t="n">
        <f aca="true">IF(G4828&gt;(MovingPeriod+MovingShift),AVERAGE(INDIRECT("E"&amp;(ROW()-MovingPeriod-MovingShift)&amp;":"&amp;"E"&amp;ROW()-MovingShift)),"")</f>
        <v>1.32736538461538</v>
      </c>
      <c r="I4828" s="0" t="str">
        <f aca="false">IF(AND(B4828&gt;H4828,E4828&lt;H4828),-1,IF(AND(B4828&lt;H4828,E4828&gt;H4828),1,""))</f>
        <v/>
      </c>
      <c r="J4828" s="0" t="str">
        <f aca="false">IF(AND(I4828=-1,J4827=""),-1,IF(AND(I4828=1,J4827=""),1,IF(OR(AND(I4828="",J4827=1),AND(I4828="",J4827=-1),I4828=J4827),J4827,"")))</f>
        <v/>
      </c>
      <c r="K4828" s="0" t="str">
        <f aca="false">IF(AND(J4827=1,J4826=""),INDEX(DealTypes,1),IF(AND(J4827=-1,J4826=""),INDEX(DealTypes,2),IF(OR(AND(J4827="",J4826=1),AND(J4827="",J4826=-1)),INDEX(DealTypes,3),"")))</f>
        <v/>
      </c>
      <c r="L4828" s="0" t="str">
        <f aca="false">IF(K4828=INDEX(DealTypes,1),B4828+Spread,IF(K4828=INDEX(DealTypes,2),B4828,IF(OR(K4828=INDEX(DealTypes,3),N(L4827)=0),"",L4827)))</f>
        <v/>
      </c>
      <c r="M4828" s="6" t="str">
        <f aca="false">IF(N4828&lt;&gt;"",IF(COUNTIF(N$3:N4828,N4828)=1,MAX(M$4:M4827)+1,""),"")</f>
        <v/>
      </c>
      <c r="N4828" s="7" t="str">
        <f aca="false">IF(K4828=INDEX(DealTypes,3),IF(I4827=-1,ROUND((B4828-L4827)/Point,0),ROUND((L4827-B4828)/Point,0)),"")</f>
        <v/>
      </c>
      <c r="O4828" s="6" t="str">
        <f aca="false">(IF(AND(N(N4828)&gt;0,I4827=-1),1,IF(AND(N(N4828)&lt;0,I4827=-1),-1,IF(AND(N(N4828)&gt;0,I4827=1),2,IF(AND(N(N4828)&lt;0,I4827=1),-2,"")))))</f>
        <v/>
      </c>
      <c r="P4828" s="0" t="str">
        <f aca="false">IF(N4828&lt;&gt;"",ABS(N4828),"")</f>
        <v/>
      </c>
    </row>
    <row r="4829" customFormat="false" ht="12.8" hidden="false" customHeight="false" outlineLevel="0" collapsed="false">
      <c r="A4829" s="4" t="n">
        <v>44078.5416666667</v>
      </c>
      <c r="B4829" s="5" t="n">
        <v>1.32975</v>
      </c>
      <c r="C4829" s="5" t="n">
        <v>1.33029</v>
      </c>
      <c r="D4829" s="5" t="n">
        <v>1.32747</v>
      </c>
      <c r="E4829" s="5" t="n">
        <v>1.32811</v>
      </c>
      <c r="F4829" s="0" t="n">
        <v>2326</v>
      </c>
      <c r="G4829" s="0" t="n">
        <f aca="false">ROW()-3</f>
        <v>4826</v>
      </c>
      <c r="H4829" s="5" t="n">
        <f aca="true">IF(G4829&gt;(MovingPeriod+MovingShift),AVERAGE(INDIRECT("E"&amp;(ROW()-MovingPeriod-MovingShift)&amp;":"&amp;"E"&amp;ROW()-MovingShift)),"")</f>
        <v>1.32751769230769</v>
      </c>
      <c r="I4829" s="0" t="str">
        <f aca="false">IF(AND(B4829&gt;H4829,E4829&lt;H4829),-1,IF(AND(B4829&lt;H4829,E4829&gt;H4829),1,""))</f>
        <v/>
      </c>
      <c r="J4829" s="6" t="str">
        <f aca="false">IF(AND(I4829=-1,J4828=""),-1,IF(AND(I4829=1,J4828=""),1,IF(OR(AND(I4829="",J4828=1),AND(I4829="",J4828=-1),I4829=J4828),J4828,"")))</f>
        <v/>
      </c>
      <c r="K4829" s="0" t="str">
        <f aca="false">IF(AND(J4828=1,J4827=""),INDEX(DealTypes,1),IF(AND(J4828=-1,J4827=""),INDEX(DealTypes,2),IF(OR(AND(J4828="",J4827=1),AND(J4828="",J4827=-1)),INDEX(DealTypes,3),"")))</f>
        <v/>
      </c>
      <c r="L4829" s="0" t="str">
        <f aca="false">IF(K4829=INDEX(DealTypes,1),B4829+Spread,IF(K4829=INDEX(DealTypes,2),B4829,IF(OR(K4829=INDEX(DealTypes,3),N(L4828)=0),"",L4828)))</f>
        <v/>
      </c>
      <c r="M4829" s="6" t="str">
        <f aca="false">IF(N4829&lt;&gt;"",IF(COUNTIF(N$3:N4829,N4829)=1,MAX(M$4:M4828)+1,""),"")</f>
        <v/>
      </c>
      <c r="N4829" s="7" t="str">
        <f aca="false">IF(K4829=INDEX(DealTypes,3),IF(I4828=-1,ROUND((B4829-L4828)/Point,0),ROUND((L4828-B4829)/Point,0)),"")</f>
        <v/>
      </c>
      <c r="O4829" s="6" t="str">
        <f aca="false">(IF(AND(N(N4829)&gt;0,I4828=-1),1,IF(AND(N(N4829)&lt;0,I4828=-1),-1,IF(AND(N(N4829)&gt;0,I4828=1),2,IF(AND(N(N4829)&lt;0,I4828=1),-2,"")))))</f>
        <v/>
      </c>
      <c r="P4829" s="0" t="str">
        <f aca="false">IF(N4829&lt;&gt;"",ABS(N4829),"")</f>
        <v/>
      </c>
    </row>
    <row r="4830" customFormat="false" ht="12.8" hidden="false" customHeight="false" outlineLevel="0" collapsed="false">
      <c r="A4830" s="4" t="n">
        <v>44078.5833333333</v>
      </c>
      <c r="B4830" s="5" t="n">
        <v>1.32811</v>
      </c>
      <c r="C4830" s="5" t="n">
        <v>1.32852</v>
      </c>
      <c r="D4830" s="5" t="n">
        <v>1.32537</v>
      </c>
      <c r="E4830" s="5" t="n">
        <v>1.32613</v>
      </c>
      <c r="F4830" s="0" t="n">
        <v>2876</v>
      </c>
      <c r="G4830" s="0" t="n">
        <f aca="false">ROW()-3</f>
        <v>4827</v>
      </c>
      <c r="H4830" s="5" t="n">
        <f aca="true">IF(G4830&gt;(MovingPeriod+MovingShift),AVERAGE(INDIRECT("E"&amp;(ROW()-MovingPeriod-MovingShift)&amp;":"&amp;"E"&amp;ROW()-MovingShift)),"")</f>
        <v>1.32762384615385</v>
      </c>
      <c r="I4830" s="0" t="n">
        <f aca="false">IF(AND(B4830&gt;H4830,E4830&lt;H4830),-1,IF(AND(B4830&lt;H4830,E4830&gt;H4830),1,""))</f>
        <v>-1</v>
      </c>
      <c r="J4830" s="0" t="n">
        <f aca="false">IF(AND(I4830=-1,J4829=""),-1,IF(AND(I4830=1,J4829=""),1,IF(OR(AND(I4830="",J4829=1),AND(I4830="",J4829=-1),I4830=J4829),J4829,"")))</f>
        <v>-1</v>
      </c>
      <c r="K4830" s="0" t="str">
        <f aca="false">IF(AND(J4829=1,J4828=""),INDEX(DealTypes,1),IF(AND(J4829=-1,J4828=""),INDEX(DealTypes,2),IF(OR(AND(J4829="",J4828=1),AND(J4829="",J4828=-1)),INDEX(DealTypes,3),"")))</f>
        <v/>
      </c>
      <c r="L4830" s="6" t="str">
        <f aca="false">IF(K4830=INDEX(DealTypes,1),B4830+Spread,IF(K4830=INDEX(DealTypes,2),B4830,IF(OR(K4830=INDEX(DealTypes,3),N(L4829)=0),"",L4829)))</f>
        <v/>
      </c>
      <c r="M4830" s="6" t="str">
        <f aca="false">IF(N4830&lt;&gt;"",IF(COUNTIF(N$3:N4830,N4830)=1,MAX(M$4:M4829)+1,""),"")</f>
        <v/>
      </c>
      <c r="N4830" s="7" t="str">
        <f aca="false">IF(K4830=INDEX(DealTypes,3),IF(I4829=-1,ROUND((B4830-L4829)/Point,0),ROUND((L4829-B4830)/Point,0)),"")</f>
        <v/>
      </c>
      <c r="O4830" s="6" t="str">
        <f aca="false">(IF(AND(N(N4830)&gt;0,I4829=-1),1,IF(AND(N(N4830)&lt;0,I4829=-1),-1,IF(AND(N(N4830)&gt;0,I4829=1),2,IF(AND(N(N4830)&lt;0,I4829=1),-2,"")))))</f>
        <v/>
      </c>
      <c r="P4830" s="0" t="str">
        <f aca="false">IF(N4830&lt;&gt;"",ABS(N4830),"")</f>
        <v/>
      </c>
    </row>
    <row r="4831" customFormat="false" ht="12.8" hidden="false" customHeight="false" outlineLevel="0" collapsed="false">
      <c r="A4831" s="4" t="n">
        <v>44078.625</v>
      </c>
      <c r="B4831" s="5" t="n">
        <v>1.32613</v>
      </c>
      <c r="C4831" s="5" t="n">
        <v>1.32761</v>
      </c>
      <c r="D4831" s="5" t="n">
        <v>1.32193</v>
      </c>
      <c r="E4831" s="5" t="n">
        <v>1.32222</v>
      </c>
      <c r="F4831" s="0" t="n">
        <v>5323</v>
      </c>
      <c r="G4831" s="0" t="n">
        <f aca="false">ROW()-3</f>
        <v>4828</v>
      </c>
      <c r="H4831" s="5" t="n">
        <f aca="true">IF(G4831&gt;(MovingPeriod+MovingShift),AVERAGE(INDIRECT("E"&amp;(ROW()-MovingPeriod-MovingShift)&amp;":"&amp;"E"&amp;ROW()-MovingShift)),"")</f>
        <v>1.32752153846154</v>
      </c>
      <c r="I4831" s="0" t="str">
        <f aca="false">IF(AND(B4831&gt;H4831,E4831&lt;H4831),-1,IF(AND(B4831&lt;H4831,E4831&gt;H4831),1,""))</f>
        <v/>
      </c>
      <c r="J4831" s="6" t="n">
        <f aca="false">IF(AND(I4831=-1,J4830=""),-1,IF(AND(I4831=1,J4830=""),1,IF(OR(AND(I4831="",J4830=1),AND(I4831="",J4830=-1),I4831=J4830),J4830,"")))</f>
        <v>-1</v>
      </c>
      <c r="K4831" s="0" t="str">
        <f aca="false">IF(AND(J4830=1,J4829=""),INDEX(DealTypes,1),IF(AND(J4830=-1,J4829=""),INDEX(DealTypes,2),IF(OR(AND(J4830="",J4829=1),AND(J4830="",J4829=-1)),INDEX(DealTypes,3),"")))</f>
        <v>Sell</v>
      </c>
      <c r="L4831" s="5" t="n">
        <f aca="false">IF(K4831=INDEX(DealTypes,1),B4831+Spread,IF(K4831=INDEX(DealTypes,2),B4831,IF(OR(K4831=INDEX(DealTypes,3),N(L4830)=0),"",L4830)))</f>
        <v>1.32613</v>
      </c>
      <c r="M4831" s="6" t="str">
        <f aca="false">IF(N4831&lt;&gt;"",IF(COUNTIF(N$3:N4831,N4831)=1,MAX(M$4:M4830)+1,""),"")</f>
        <v/>
      </c>
      <c r="N4831" s="7" t="str">
        <f aca="false">IF(K4831=INDEX(DealTypes,3),IF(I4830=-1,ROUND((B4831-L4830)/Point,0),ROUND((L4830-B4831)/Point,0)),"")</f>
        <v/>
      </c>
      <c r="O4831" s="6" t="str">
        <f aca="false">(IF(AND(N(N4831)&gt;0,I4830=-1),1,IF(AND(N(N4831)&lt;0,I4830=-1),-1,IF(AND(N(N4831)&gt;0,I4830=1),2,IF(AND(N(N4831)&lt;0,I4830=1),-2,"")))))</f>
        <v/>
      </c>
      <c r="P4831" s="0" t="str">
        <f aca="false">IF(N4831&lt;&gt;"",ABS(N4831),"")</f>
        <v/>
      </c>
    </row>
    <row r="4832" customFormat="false" ht="12.8" hidden="false" customHeight="false" outlineLevel="0" collapsed="false">
      <c r="A4832" s="4" t="n">
        <v>44078.6666666667</v>
      </c>
      <c r="B4832" s="5" t="n">
        <v>1.3222</v>
      </c>
      <c r="C4832" s="5" t="n">
        <v>1.32229</v>
      </c>
      <c r="D4832" s="5" t="n">
        <v>1.31935</v>
      </c>
      <c r="E4832" s="5" t="n">
        <v>1.32001</v>
      </c>
      <c r="F4832" s="0" t="n">
        <v>5493</v>
      </c>
      <c r="G4832" s="0" t="n">
        <f aca="false">ROW()-3</f>
        <v>4829</v>
      </c>
      <c r="H4832" s="5" t="n">
        <f aca="true">IF(G4832&gt;(MovingPeriod+MovingShift),AVERAGE(INDIRECT("E"&amp;(ROW()-MovingPeriod-MovingShift)&amp;":"&amp;"E"&amp;ROW()-MovingShift)),"")</f>
        <v>1.32768692307692</v>
      </c>
      <c r="I4832" s="0" t="str">
        <f aca="false">IF(AND(B4832&gt;H4832,E4832&lt;H4832),-1,IF(AND(B4832&lt;H4832,E4832&gt;H4832),1,""))</f>
        <v/>
      </c>
      <c r="J4832" s="6" t="n">
        <f aca="false">IF(AND(I4832=-1,J4831=""),-1,IF(AND(I4832=1,J4831=""),1,IF(OR(AND(I4832="",J4831=1),AND(I4832="",J4831=-1),I4832=J4831),J4831,"")))</f>
        <v>-1</v>
      </c>
      <c r="K4832" s="0" t="str">
        <f aca="false">IF(AND(J4831=1,J4830=""),INDEX(DealTypes,1),IF(AND(J4831=-1,J4830=""),INDEX(DealTypes,2),IF(OR(AND(J4831="",J4830=1),AND(J4831="",J4830=-1)),INDEX(DealTypes,3),"")))</f>
        <v/>
      </c>
      <c r="L4832" s="6" t="n">
        <f aca="false">IF(K4832=INDEX(DealTypes,1),B4832+Spread,IF(K4832=INDEX(DealTypes,2),B4832,IF(OR(K4832=INDEX(DealTypes,3),N(L4831)=0),"",L4831)))</f>
        <v>1.32613</v>
      </c>
      <c r="M4832" s="6" t="str">
        <f aca="false">IF(N4832&lt;&gt;"",IF(COUNTIF(N$3:N4832,N4832)=1,MAX(M$4:M4831)+1,""),"")</f>
        <v/>
      </c>
      <c r="N4832" s="7" t="str">
        <f aca="false">IF(K4832=INDEX(DealTypes,3),IF(I4831=-1,ROUND((B4832-L4831)/Point,0),ROUND((L4831-B4832)/Point,0)),"")</f>
        <v/>
      </c>
      <c r="O4832" s="6" t="str">
        <f aca="false">(IF(AND(N(N4832)&gt;0,I4831=-1),1,IF(AND(N(N4832)&lt;0,I4831=-1),-1,IF(AND(N(N4832)&gt;0,I4831=1),2,IF(AND(N(N4832)&lt;0,I4831=1),-2,"")))))</f>
        <v/>
      </c>
      <c r="P4832" s="0" t="str">
        <f aca="false">IF(N4832&lt;&gt;"",ABS(N4832),"")</f>
        <v/>
      </c>
    </row>
    <row r="4833" customFormat="false" ht="12.8" hidden="false" customHeight="false" outlineLevel="0" collapsed="false">
      <c r="A4833" s="4" t="n">
        <v>44078.7083333333</v>
      </c>
      <c r="B4833" s="5" t="n">
        <v>1.32001</v>
      </c>
      <c r="C4833" s="5" t="n">
        <v>1.32137</v>
      </c>
      <c r="D4833" s="5" t="n">
        <v>1.31755</v>
      </c>
      <c r="E4833" s="5" t="n">
        <v>1.32057</v>
      </c>
      <c r="F4833" s="0" t="n">
        <v>6488</v>
      </c>
      <c r="G4833" s="0" t="n">
        <f aca="false">ROW()-3</f>
        <v>4830</v>
      </c>
      <c r="H4833" s="5" t="n">
        <f aca="true">IF(G4833&gt;(MovingPeriod+MovingShift),AVERAGE(INDIRECT("E"&amp;(ROW()-MovingPeriod-MovingShift)&amp;":"&amp;"E"&amp;ROW()-MovingShift)),"")</f>
        <v>1.32793538461538</v>
      </c>
      <c r="I4833" s="0" t="str">
        <f aca="false">IF(AND(B4833&gt;H4833,E4833&lt;H4833),-1,IF(AND(B4833&lt;H4833,E4833&gt;H4833),1,""))</f>
        <v/>
      </c>
      <c r="J4833" s="6" t="n">
        <f aca="false">IF(AND(I4833=-1,J4832=""),-1,IF(AND(I4833=1,J4832=""),1,IF(OR(AND(I4833="",J4832=1),AND(I4833="",J4832=-1),I4833=J4832),J4832,"")))</f>
        <v>-1</v>
      </c>
      <c r="K4833" s="0" t="str">
        <f aca="false">IF(AND(J4832=1,J4831=""),INDEX(DealTypes,1),IF(AND(J4832=-1,J4831=""),INDEX(DealTypes,2),IF(OR(AND(J4832="",J4831=1),AND(J4832="",J4831=-1)),INDEX(DealTypes,3),"")))</f>
        <v/>
      </c>
      <c r="L4833" s="6" t="n">
        <f aca="false">IF(K4833=INDEX(DealTypes,1),B4833+Spread,IF(K4833=INDEX(DealTypes,2),B4833,IF(OR(K4833=INDEX(DealTypes,3),N(L4832)=0),"",L4832)))</f>
        <v>1.32613</v>
      </c>
      <c r="M4833" s="6" t="str">
        <f aca="false">IF(N4833&lt;&gt;"",IF(COUNTIF(N$3:N4833,N4833)=1,MAX(M$4:M4832)+1,""),"")</f>
        <v/>
      </c>
      <c r="N4833" s="7" t="str">
        <f aca="false">IF(K4833=INDEX(DealTypes,3),IF(I4832=-1,ROUND((B4833-L4832)/Point,0),ROUND((L4832-B4833)/Point,0)),"")</f>
        <v/>
      </c>
      <c r="O4833" s="6" t="str">
        <f aca="false">(IF(AND(N(N4833)&gt;0,I4832=-1),1,IF(AND(N(N4833)&lt;0,I4832=-1),-1,IF(AND(N(N4833)&gt;0,I4832=1),2,IF(AND(N(N4833)&lt;0,I4832=1),-2,"")))))</f>
        <v/>
      </c>
      <c r="P4833" s="0" t="str">
        <f aca="false">IF(N4833&lt;&gt;"",ABS(N4833),"")</f>
        <v/>
      </c>
    </row>
    <row r="4834" customFormat="false" ht="12.8" hidden="false" customHeight="false" outlineLevel="0" collapsed="false">
      <c r="A4834" s="4" t="n">
        <v>44078.75</v>
      </c>
      <c r="B4834" s="5" t="n">
        <v>1.32053</v>
      </c>
      <c r="C4834" s="5" t="n">
        <v>1.32336</v>
      </c>
      <c r="D4834" s="5" t="n">
        <v>1.31914</v>
      </c>
      <c r="E4834" s="5" t="n">
        <v>1.32302</v>
      </c>
      <c r="F4834" s="0" t="n">
        <v>4906</v>
      </c>
      <c r="G4834" s="0" t="n">
        <f aca="false">ROW()-3</f>
        <v>4831</v>
      </c>
      <c r="H4834" s="5" t="n">
        <f aca="true">IF(G4834&gt;(MovingPeriod+MovingShift),AVERAGE(INDIRECT("E"&amp;(ROW()-MovingPeriod-MovingShift)&amp;":"&amp;"E"&amp;ROW()-MovingShift)),"")</f>
        <v>1.32806846153846</v>
      </c>
      <c r="I4834" s="0" t="str">
        <f aca="false">IF(AND(B4834&gt;H4834,E4834&lt;H4834),-1,IF(AND(B4834&lt;H4834,E4834&gt;H4834),1,""))</f>
        <v/>
      </c>
      <c r="J4834" s="6" t="n">
        <f aca="false">IF(AND(I4834=-1,J4833=""),-1,IF(AND(I4834=1,J4833=""),1,IF(OR(AND(I4834="",J4833=1),AND(I4834="",J4833=-1),I4834=J4833),J4833,"")))</f>
        <v>-1</v>
      </c>
      <c r="K4834" s="0" t="str">
        <f aca="false">IF(AND(J4833=1,J4832=""),INDEX(DealTypes,1),IF(AND(J4833=-1,J4832=""),INDEX(DealTypes,2),IF(OR(AND(J4833="",J4832=1),AND(J4833="",J4832=-1)),INDEX(DealTypes,3),"")))</f>
        <v/>
      </c>
      <c r="L4834" s="6" t="n">
        <f aca="false">IF(K4834=INDEX(DealTypes,1),B4834+Spread,IF(K4834=INDEX(DealTypes,2),B4834,IF(OR(K4834=INDEX(DealTypes,3),N(L4833)=0),"",L4833)))</f>
        <v>1.32613</v>
      </c>
      <c r="M4834" s="6" t="str">
        <f aca="false">IF(N4834&lt;&gt;"",IF(COUNTIF(N$3:N4834,N4834)=1,MAX(M$4:M4833)+1,""),"")</f>
        <v/>
      </c>
      <c r="N4834" s="7" t="str">
        <f aca="false">IF(K4834=INDEX(DealTypes,3),IF(I4833=-1,ROUND((B4834-L4833)/Point,0),ROUND((L4833-B4834)/Point,0)),"")</f>
        <v/>
      </c>
      <c r="O4834" s="6" t="str">
        <f aca="false">(IF(AND(N(N4834)&gt;0,I4833=-1),1,IF(AND(N(N4834)&lt;0,I4833=-1),-1,IF(AND(N(N4834)&gt;0,I4833=1),2,IF(AND(N(N4834)&lt;0,I4833=1),-2,"")))))</f>
        <v/>
      </c>
      <c r="P4834" s="0" t="str">
        <f aca="false">IF(N4834&lt;&gt;"",ABS(N4834),"")</f>
        <v/>
      </c>
    </row>
    <row r="4835" customFormat="false" ht="12.8" hidden="false" customHeight="false" outlineLevel="0" collapsed="false">
      <c r="A4835" s="4" t="n">
        <v>44078.7916666667</v>
      </c>
      <c r="B4835" s="5" t="n">
        <v>1.32302</v>
      </c>
      <c r="C4835" s="5" t="n">
        <v>1.32479</v>
      </c>
      <c r="D4835" s="5" t="n">
        <v>1.32241</v>
      </c>
      <c r="E4835" s="5" t="n">
        <v>1.32446</v>
      </c>
      <c r="F4835" s="0" t="n">
        <v>2962</v>
      </c>
      <c r="G4835" s="0" t="n">
        <f aca="false">ROW()-3</f>
        <v>4832</v>
      </c>
      <c r="H4835" s="5" t="n">
        <f aca="true">IF(G4835&gt;(MovingPeriod+MovingShift),AVERAGE(INDIRECT("E"&amp;(ROW()-MovingPeriod-MovingShift)&amp;":"&amp;"E"&amp;ROW()-MovingShift)),"")</f>
        <v>1.32811538461538</v>
      </c>
      <c r="I4835" s="0" t="str">
        <f aca="false">IF(AND(B4835&gt;H4835,E4835&lt;H4835),-1,IF(AND(B4835&lt;H4835,E4835&gt;H4835),1,""))</f>
        <v/>
      </c>
      <c r="J4835" s="6" t="n">
        <f aca="false">IF(AND(I4835=-1,J4834=""),-1,IF(AND(I4835=1,J4834=""),1,IF(OR(AND(I4835="",J4834=1),AND(I4835="",J4834=-1),I4835=J4834),J4834,"")))</f>
        <v>-1</v>
      </c>
      <c r="K4835" s="0" t="str">
        <f aca="false">IF(AND(J4834=1,J4833=""),INDEX(DealTypes,1),IF(AND(J4834=-1,J4833=""),INDEX(DealTypes,2),IF(OR(AND(J4834="",J4833=1),AND(J4834="",J4833=-1)),INDEX(DealTypes,3),"")))</f>
        <v/>
      </c>
      <c r="L4835" s="6" t="n">
        <f aca="false">IF(K4835=INDEX(DealTypes,1),B4835+Spread,IF(K4835=INDEX(DealTypes,2),B4835,IF(OR(K4835=INDEX(DealTypes,3),N(L4834)=0),"",L4834)))</f>
        <v>1.32613</v>
      </c>
      <c r="M4835" s="6" t="str">
        <f aca="false">IF(N4835&lt;&gt;"",IF(COUNTIF(N$3:N4835,N4835)=1,MAX(M$4:M4834)+1,""),"")</f>
        <v/>
      </c>
      <c r="N4835" s="7" t="str">
        <f aca="false">IF(K4835=INDEX(DealTypes,3),IF(I4834=-1,ROUND((B4835-L4834)/Point,0),ROUND((L4834-B4835)/Point,0)),"")</f>
        <v/>
      </c>
      <c r="O4835" s="6" t="str">
        <f aca="false">(IF(AND(N(N4835)&gt;0,I4834=-1),1,IF(AND(N(N4835)&lt;0,I4834=-1),-1,IF(AND(N(N4835)&gt;0,I4834=1),2,IF(AND(N(N4835)&lt;0,I4834=1),-2,"")))))</f>
        <v/>
      </c>
      <c r="P4835" s="0" t="str">
        <f aca="false">IF(N4835&lt;&gt;"",ABS(N4835),"")</f>
        <v/>
      </c>
    </row>
    <row r="4836" customFormat="false" ht="12.8" hidden="false" customHeight="false" outlineLevel="0" collapsed="false">
      <c r="A4836" s="4" t="n">
        <v>44078.8333333333</v>
      </c>
      <c r="B4836" s="5" t="n">
        <v>1.32447</v>
      </c>
      <c r="C4836" s="5" t="n">
        <v>1.32675</v>
      </c>
      <c r="D4836" s="5" t="n">
        <v>1.32405</v>
      </c>
      <c r="E4836" s="5" t="n">
        <v>1.32651</v>
      </c>
      <c r="F4836" s="0" t="n">
        <v>2075</v>
      </c>
      <c r="G4836" s="0" t="n">
        <f aca="false">ROW()-3</f>
        <v>4833</v>
      </c>
      <c r="H4836" s="5" t="n">
        <f aca="true">IF(G4836&gt;(MovingPeriod+MovingShift),AVERAGE(INDIRECT("E"&amp;(ROW()-MovingPeriod-MovingShift)&amp;":"&amp;"E"&amp;ROW()-MovingShift)),"")</f>
        <v>1.32803846153846</v>
      </c>
      <c r="I4836" s="0" t="str">
        <f aca="false">IF(AND(B4836&gt;H4836,E4836&lt;H4836),-1,IF(AND(B4836&lt;H4836,E4836&gt;H4836),1,""))</f>
        <v/>
      </c>
      <c r="J4836" s="6" t="n">
        <f aca="false">IF(AND(I4836=-1,J4835=""),-1,IF(AND(I4836=1,J4835=""),1,IF(OR(AND(I4836="",J4835=1),AND(I4836="",J4835=-1),I4836=J4835),J4835,"")))</f>
        <v>-1</v>
      </c>
      <c r="K4836" s="0" t="str">
        <f aca="false">IF(AND(J4835=1,J4834=""),INDEX(DealTypes,1),IF(AND(J4835=-1,J4834=""),INDEX(DealTypes,2),IF(OR(AND(J4835="",J4834=1),AND(J4835="",J4834=-1)),INDEX(DealTypes,3),"")))</f>
        <v/>
      </c>
      <c r="L4836" s="6" t="n">
        <f aca="false">IF(K4836=INDEX(DealTypes,1),B4836+Spread,IF(K4836=INDEX(DealTypes,2),B4836,IF(OR(K4836=INDEX(DealTypes,3),N(L4835)=0),"",L4835)))</f>
        <v>1.32613</v>
      </c>
      <c r="M4836" s="6" t="str">
        <f aca="false">IF(N4836&lt;&gt;"",IF(COUNTIF(N$3:N4836,N4836)=1,MAX(M$4:M4835)+1,""),"")</f>
        <v/>
      </c>
      <c r="N4836" s="7" t="str">
        <f aca="false">IF(K4836=INDEX(DealTypes,3),IF(I4835=-1,ROUND((B4836-L4835)/Point,0),ROUND((L4835-B4836)/Point,0)),"")</f>
        <v/>
      </c>
      <c r="O4836" s="6" t="str">
        <f aca="false">(IF(AND(N(N4836)&gt;0,I4835=-1),1,IF(AND(N(N4836)&lt;0,I4835=-1),-1,IF(AND(N(N4836)&gt;0,I4835=1),2,IF(AND(N(N4836)&lt;0,I4835=1),-2,"")))))</f>
        <v/>
      </c>
      <c r="P4836" s="0" t="str">
        <f aca="false">IF(N4836&lt;&gt;"",ABS(N4836),"")</f>
        <v/>
      </c>
    </row>
    <row r="4837" customFormat="false" ht="12.8" hidden="false" customHeight="false" outlineLevel="0" collapsed="false">
      <c r="A4837" s="4" t="n">
        <v>44078.875</v>
      </c>
      <c r="B4837" s="5" t="n">
        <v>1.32648</v>
      </c>
      <c r="C4837" s="5" t="n">
        <v>1.32928</v>
      </c>
      <c r="D4837" s="5" t="n">
        <v>1.32596</v>
      </c>
      <c r="E4837" s="5" t="n">
        <v>1.32895</v>
      </c>
      <c r="F4837" s="0" t="n">
        <v>2206</v>
      </c>
      <c r="G4837" s="0" t="n">
        <f aca="false">ROW()-3</f>
        <v>4834</v>
      </c>
      <c r="H4837" s="5" t="n">
        <f aca="true">IF(G4837&gt;(MovingPeriod+MovingShift),AVERAGE(INDIRECT("E"&amp;(ROW()-MovingPeriod-MovingShift)&amp;":"&amp;"E"&amp;ROW()-MovingShift)),"")</f>
        <v>1.32772307692308</v>
      </c>
      <c r="I4837" s="6" t="n">
        <f aca="false">IF(AND(B4837&gt;H4837,E4837&lt;H4837),-1,IF(AND(B4837&lt;H4837,E4837&gt;H4837),1,""))</f>
        <v>1</v>
      </c>
      <c r="J4837" s="6" t="str">
        <f aca="false">IF(AND(I4837=-1,J4836=""),-1,IF(AND(I4837=1,J4836=""),1,IF(OR(AND(I4837="",J4836=1),AND(I4837="",J4836=-1),I4837=J4836),J4836,"")))</f>
        <v/>
      </c>
      <c r="K4837" s="0" t="str">
        <f aca="false">IF(AND(J4836=1,J4835=""),INDEX(DealTypes,1),IF(AND(J4836=-1,J4835=""),INDEX(DealTypes,2),IF(OR(AND(J4836="",J4835=1),AND(J4836="",J4835=-1)),INDEX(DealTypes,3),"")))</f>
        <v/>
      </c>
      <c r="L4837" s="6" t="n">
        <f aca="false">IF(K4837=INDEX(DealTypes,1),B4837+Spread,IF(K4837=INDEX(DealTypes,2),B4837,IF(OR(K4837=INDEX(DealTypes,3),N(L4836)=0),"",L4836)))</f>
        <v>1.32613</v>
      </c>
      <c r="M4837" s="6" t="str">
        <f aca="false">IF(N4837&lt;&gt;"",IF(COUNTIF(N$3:N4837,N4837)=1,MAX(M$4:M4836)+1,""),"")</f>
        <v/>
      </c>
      <c r="N4837" s="7" t="str">
        <f aca="false">IF(K4837=INDEX(DealTypes,3),IF(I4836=-1,ROUND((B4837-L4836)/Point,0),ROUND((L4836-B4837)/Point,0)),"")</f>
        <v/>
      </c>
      <c r="O4837" s="6" t="str">
        <f aca="false">(IF(AND(N(N4837)&gt;0,I4836=-1),1,IF(AND(N(N4837)&lt;0,I4836=-1),-1,IF(AND(N(N4837)&gt;0,I4836=1),2,IF(AND(N(N4837)&lt;0,I4836=1),-2,"")))))</f>
        <v/>
      </c>
      <c r="P4837" s="0" t="str">
        <f aca="false">IF(N4837&lt;&gt;"",ABS(N4837),"")</f>
        <v/>
      </c>
    </row>
    <row r="4838" customFormat="false" ht="12.8" hidden="false" customHeight="false" outlineLevel="0" collapsed="false">
      <c r="A4838" s="4" t="n">
        <v>44078.9166666667</v>
      </c>
      <c r="B4838" s="5" t="n">
        <v>1.32896</v>
      </c>
      <c r="C4838" s="5" t="n">
        <v>1.32905</v>
      </c>
      <c r="D4838" s="5" t="n">
        <v>1.32775</v>
      </c>
      <c r="E4838" s="5" t="n">
        <v>1.32803</v>
      </c>
      <c r="F4838" s="0" t="n">
        <v>2125</v>
      </c>
      <c r="G4838" s="0" t="n">
        <f aca="false">ROW()-3</f>
        <v>4835</v>
      </c>
      <c r="H4838" s="5" t="n">
        <f aca="true">IF(G4838&gt;(MovingPeriod+MovingShift),AVERAGE(INDIRECT("E"&amp;(ROW()-MovingPeriod-MovingShift)&amp;":"&amp;"E"&amp;ROW()-MovingShift)),"")</f>
        <v>1.32712461538462</v>
      </c>
      <c r="I4838" s="0" t="str">
        <f aca="false">IF(AND(B4838&gt;H4838,E4838&lt;H4838),-1,IF(AND(B4838&lt;H4838,E4838&gt;H4838),1,""))</f>
        <v/>
      </c>
      <c r="J4838" s="6" t="str">
        <f aca="false">IF(AND(I4838=-1,J4837=""),-1,IF(AND(I4838=1,J4837=""),1,IF(OR(AND(I4838="",J4837=1),AND(I4838="",J4837=-1),I4838=J4837),J4837,"")))</f>
        <v/>
      </c>
      <c r="K4838" s="0" t="str">
        <f aca="false">IF(AND(J4837=1,J4836=""),INDEX(DealTypes,1),IF(AND(J4837=-1,J4836=""),INDEX(DealTypes,2),IF(OR(AND(J4837="",J4836=1),AND(J4837="",J4836=-1)),INDEX(DealTypes,3),"")))</f>
        <v>Close</v>
      </c>
      <c r="L4838" s="6" t="str">
        <f aca="false">IF(K4838=INDEX(DealTypes,1),B4838+Spread,IF(K4838=INDEX(DealTypes,2),B4838,IF(OR(K4838=INDEX(DealTypes,3),N(L4837)=0),"",L4837)))</f>
        <v/>
      </c>
      <c r="M4838" s="6" t="str">
        <f aca="false">IF(N4838&lt;&gt;"",IF(COUNTIF(N$3:N4838,N4838)=1,MAX(M$4:M4837)+1,""),"")</f>
        <v/>
      </c>
      <c r="N4838" s="7" t="n">
        <f aca="false">IF(K4838=INDEX(DealTypes,3),IF(I4837=-1,ROUND((B4838-L4837)/Point,0),ROUND((L4837-B4838)/Point,0)),"")</f>
        <v>-283</v>
      </c>
      <c r="O4838" s="6" t="n">
        <f aca="false">(IF(AND(N(N4838)&gt;0,I4837=-1),1,IF(AND(N(N4838)&lt;0,I4837=-1),-1,IF(AND(N(N4838)&gt;0,I4837=1),2,IF(AND(N(N4838)&lt;0,I4837=1),-2,"")))))</f>
        <v>-2</v>
      </c>
      <c r="P4838" s="0" t="n">
        <f aca="false">IF(N4838&lt;&gt;"",ABS(N4838),"")</f>
        <v>283</v>
      </c>
    </row>
    <row r="4839" customFormat="false" ht="12.8" hidden="false" customHeight="false" outlineLevel="0" collapsed="false">
      <c r="A4839" s="4" t="n">
        <v>44078.9583333333</v>
      </c>
      <c r="B4839" s="5" t="n">
        <v>1.32794</v>
      </c>
      <c r="C4839" s="5" t="n">
        <v>1.32829</v>
      </c>
      <c r="D4839" s="5" t="n">
        <v>1.32734</v>
      </c>
      <c r="E4839" s="5" t="n">
        <v>1.32763</v>
      </c>
      <c r="F4839" s="0" t="n">
        <v>802</v>
      </c>
      <c r="G4839" s="0" t="n">
        <f aca="false">ROW()-3</f>
        <v>4836</v>
      </c>
      <c r="H4839" s="5" t="n">
        <f aca="true">IF(G4839&gt;(MovingPeriod+MovingShift),AVERAGE(INDIRECT("E"&amp;(ROW()-MovingPeriod-MovingShift)&amp;":"&amp;"E"&amp;ROW()-MovingShift)),"")</f>
        <v>1.32647846153846</v>
      </c>
      <c r="I4839" s="6" t="str">
        <f aca="false">IF(AND(B4839&gt;H4839,E4839&lt;H4839),-1,IF(AND(B4839&lt;H4839,E4839&gt;H4839),1,""))</f>
        <v/>
      </c>
      <c r="J4839" s="6" t="str">
        <f aca="false">IF(AND(I4839=-1,J4838=""),-1,IF(AND(I4839=1,J4838=""),1,IF(OR(AND(I4839="",J4838=1),AND(I4839="",J4838=-1),I4839=J4838),J4838,"")))</f>
        <v/>
      </c>
      <c r="K4839" s="0" t="str">
        <f aca="false">IF(AND(J4838=1,J4837=""),INDEX(DealTypes,1),IF(AND(J4838=-1,J4837=""),INDEX(DealTypes,2),IF(OR(AND(J4838="",J4837=1),AND(J4838="",J4837=-1)),INDEX(DealTypes,3),"")))</f>
        <v/>
      </c>
      <c r="L4839" s="6" t="str">
        <f aca="false">IF(K4839=INDEX(DealTypes,1),B4839+Spread,IF(K4839=INDEX(DealTypes,2),B4839,IF(OR(K4839=INDEX(DealTypes,3),N(L4838)=0),"",L4838)))</f>
        <v/>
      </c>
      <c r="M4839" s="6" t="str">
        <f aca="false">IF(N4839&lt;&gt;"",IF(COUNTIF(N$3:N4839,N4839)=1,MAX(M$4:M4838)+1,""),"")</f>
        <v/>
      </c>
      <c r="N4839" s="7" t="str">
        <f aca="false">IF(K4839=INDEX(DealTypes,3),IF(I4838=-1,ROUND((B4839-L4838)/Point,0),ROUND((L4838-B4839)/Point,0)),"")</f>
        <v/>
      </c>
      <c r="O4839" s="6" t="str">
        <f aca="false">(IF(AND(N(N4839)&gt;0,I4838=-1),1,IF(AND(N(N4839)&lt;0,I4838=-1),-1,IF(AND(N(N4839)&gt;0,I4838=1),2,IF(AND(N(N4839)&lt;0,I4838=1),-2,"")))))</f>
        <v/>
      </c>
      <c r="P4839" s="0" t="str">
        <f aca="false">IF(N4839&lt;&gt;"",ABS(N4839),"")</f>
        <v/>
      </c>
    </row>
    <row r="4840" customFormat="false" ht="12.8" hidden="false" customHeight="false" outlineLevel="0" collapsed="false">
      <c r="A4840" s="4" t="n">
        <v>44081</v>
      </c>
      <c r="B4840" s="5" t="n">
        <v>1.3257</v>
      </c>
      <c r="C4840" s="5" t="n">
        <v>1.32674</v>
      </c>
      <c r="D4840" s="5" t="n">
        <v>1.32496</v>
      </c>
      <c r="E4840" s="5" t="n">
        <v>1.32528</v>
      </c>
      <c r="F4840" s="0" t="n">
        <v>403</v>
      </c>
      <c r="G4840" s="0" t="n">
        <f aca="false">ROW()-3</f>
        <v>4837</v>
      </c>
      <c r="H4840" s="5" t="n">
        <f aca="true">IF(G4840&gt;(MovingPeriod+MovingShift),AVERAGE(INDIRECT("E"&amp;(ROW()-MovingPeriod-MovingShift)&amp;":"&amp;"E"&amp;ROW()-MovingShift)),"")</f>
        <v>1.32613153846154</v>
      </c>
      <c r="I4840" s="0" t="str">
        <f aca="false">IF(AND(B4840&gt;H4840,E4840&lt;H4840),-1,IF(AND(B4840&lt;H4840,E4840&gt;H4840),1,""))</f>
        <v/>
      </c>
      <c r="J4840" s="6" t="str">
        <f aca="false">IF(AND(I4840=-1,J4839=""),-1,IF(AND(I4840=1,J4839=""),1,IF(OR(AND(I4840="",J4839=1),AND(I4840="",J4839=-1),I4840=J4839),J4839,"")))</f>
        <v/>
      </c>
      <c r="K4840" s="0" t="str">
        <f aca="false">IF(AND(J4839=1,J4838=""),INDEX(DealTypes,1),IF(AND(J4839=-1,J4838=""),INDEX(DealTypes,2),IF(OR(AND(J4839="",J4838=1),AND(J4839="",J4838=-1)),INDEX(DealTypes,3),"")))</f>
        <v/>
      </c>
      <c r="L4840" s="6" t="str">
        <f aca="false">IF(K4840=INDEX(DealTypes,1),B4840+Spread,IF(K4840=INDEX(DealTypes,2),B4840,IF(OR(K4840=INDEX(DealTypes,3),N(L4839)=0),"",L4839)))</f>
        <v/>
      </c>
      <c r="M4840" s="6" t="str">
        <f aca="false">IF(N4840&lt;&gt;"",IF(COUNTIF(N$3:N4840,N4840)=1,MAX(M$4:M4839)+1,""),"")</f>
        <v/>
      </c>
      <c r="N4840" s="7" t="str">
        <f aca="false">IF(K4840=INDEX(DealTypes,3),IF(I4839=-1,ROUND((B4840-L4839)/Point,0),ROUND((L4839-B4840)/Point,0)),"")</f>
        <v/>
      </c>
      <c r="O4840" s="6" t="str">
        <f aca="false">(IF(AND(N(N4840)&gt;0,I4839=-1),1,IF(AND(N(N4840)&lt;0,I4839=-1),-1,IF(AND(N(N4840)&gt;0,I4839=1),2,IF(AND(N(N4840)&lt;0,I4839=1),-2,"")))))</f>
        <v/>
      </c>
      <c r="P4840" s="0" t="str">
        <f aca="false">IF(N4840&lt;&gt;"",ABS(N4840),"")</f>
        <v/>
      </c>
    </row>
    <row r="4841" customFormat="false" ht="12.8" hidden="false" customHeight="false" outlineLevel="0" collapsed="false">
      <c r="A4841" s="4" t="n">
        <v>44081.0416666667</v>
      </c>
      <c r="B4841" s="5" t="n">
        <v>1.32528</v>
      </c>
      <c r="C4841" s="5" t="n">
        <v>1.32588</v>
      </c>
      <c r="D4841" s="5" t="n">
        <v>1.3239</v>
      </c>
      <c r="E4841" s="5" t="n">
        <v>1.32512</v>
      </c>
      <c r="F4841" s="0" t="n">
        <v>952</v>
      </c>
      <c r="G4841" s="0" t="n">
        <f aca="false">ROW()-3</f>
        <v>4838</v>
      </c>
      <c r="H4841" s="5" t="n">
        <f aca="true">IF(G4841&gt;(MovingPeriod+MovingShift),AVERAGE(INDIRECT("E"&amp;(ROW()-MovingPeriod-MovingShift)&amp;":"&amp;"E"&amp;ROW()-MovingShift)),"")</f>
        <v>1.32586153846154</v>
      </c>
      <c r="I4841" s="0" t="str">
        <f aca="false">IF(AND(B4841&gt;H4841,E4841&lt;H4841),-1,IF(AND(B4841&lt;H4841,E4841&gt;H4841),1,""))</f>
        <v/>
      </c>
      <c r="J4841" s="6" t="str">
        <f aca="false">IF(AND(I4841=-1,J4840=""),-1,IF(AND(I4841=1,J4840=""),1,IF(OR(AND(I4841="",J4840=1),AND(I4841="",J4840=-1),I4841=J4840),J4840,"")))</f>
        <v/>
      </c>
      <c r="K4841" s="0" t="str">
        <f aca="false">IF(AND(J4840=1,J4839=""),INDEX(DealTypes,1),IF(AND(J4840=-1,J4839=""),INDEX(DealTypes,2),IF(OR(AND(J4840="",J4839=1),AND(J4840="",J4839=-1)),INDEX(DealTypes,3),"")))</f>
        <v/>
      </c>
      <c r="L4841" s="6" t="str">
        <f aca="false">IF(K4841=INDEX(DealTypes,1),B4841+Spread,IF(K4841=INDEX(DealTypes,2),B4841,IF(OR(K4841=INDEX(DealTypes,3),N(L4840)=0),"",L4840)))</f>
        <v/>
      </c>
      <c r="M4841" s="6" t="str">
        <f aca="false">IF(N4841&lt;&gt;"",IF(COUNTIF(N$3:N4841,N4841)=1,MAX(M$4:M4840)+1,""),"")</f>
        <v/>
      </c>
      <c r="N4841" s="7" t="str">
        <f aca="false">IF(K4841=INDEX(DealTypes,3),IF(I4840=-1,ROUND((B4841-L4840)/Point,0),ROUND((L4840-B4841)/Point,0)),"")</f>
        <v/>
      </c>
      <c r="O4841" s="6" t="str">
        <f aca="false">(IF(AND(N(N4841)&gt;0,I4840=-1),1,IF(AND(N(N4841)&lt;0,I4840=-1),-1,IF(AND(N(N4841)&gt;0,I4840=1),2,IF(AND(N(N4841)&lt;0,I4840=1),-2,"")))))</f>
        <v/>
      </c>
      <c r="P4841" s="0" t="str">
        <f aca="false">IF(N4841&lt;&gt;"",ABS(N4841),"")</f>
        <v/>
      </c>
    </row>
    <row r="4842" customFormat="false" ht="12.8" hidden="false" customHeight="false" outlineLevel="0" collapsed="false">
      <c r="A4842" s="4" t="n">
        <v>44081.0833333333</v>
      </c>
      <c r="B4842" s="5" t="n">
        <v>1.32518</v>
      </c>
      <c r="C4842" s="5" t="n">
        <v>1.32566</v>
      </c>
      <c r="D4842" s="5" t="n">
        <v>1.32417</v>
      </c>
      <c r="E4842" s="5" t="n">
        <v>1.32459</v>
      </c>
      <c r="F4842" s="0" t="n">
        <v>758</v>
      </c>
      <c r="G4842" s="0" t="n">
        <f aca="false">ROW()-3</f>
        <v>4839</v>
      </c>
      <c r="H4842" s="5" t="n">
        <f aca="true">IF(G4842&gt;(MovingPeriod+MovingShift),AVERAGE(INDIRECT("E"&amp;(ROW()-MovingPeriod-MovingShift)&amp;":"&amp;"E"&amp;ROW()-MovingShift)),"")</f>
        <v>1.32574615384615</v>
      </c>
      <c r="I4842" s="0" t="str">
        <f aca="false">IF(AND(B4842&gt;H4842,E4842&lt;H4842),-1,IF(AND(B4842&lt;H4842,E4842&gt;H4842),1,""))</f>
        <v/>
      </c>
      <c r="J4842" s="6" t="str">
        <f aca="false">IF(AND(I4842=-1,J4841=""),-1,IF(AND(I4842=1,J4841=""),1,IF(OR(AND(I4842="",J4841=1),AND(I4842="",J4841=-1),I4842=J4841),J4841,"")))</f>
        <v/>
      </c>
      <c r="K4842" s="0" t="str">
        <f aca="false">IF(AND(J4841=1,J4840=""),INDEX(DealTypes,1),IF(AND(J4841=-1,J4840=""),INDEX(DealTypes,2),IF(OR(AND(J4841="",J4840=1),AND(J4841="",J4840=-1)),INDEX(DealTypes,3),"")))</f>
        <v/>
      </c>
      <c r="L4842" s="6" t="str">
        <f aca="false">IF(K4842=INDEX(DealTypes,1),B4842+Spread,IF(K4842=INDEX(DealTypes,2),B4842,IF(OR(K4842=INDEX(DealTypes,3),N(L4841)=0),"",L4841)))</f>
        <v/>
      </c>
      <c r="M4842" s="6" t="str">
        <f aca="false">IF(N4842&lt;&gt;"",IF(COUNTIF(N$3:N4842,N4842)=1,MAX(M$4:M4841)+1,""),"")</f>
        <v/>
      </c>
      <c r="N4842" s="7" t="str">
        <f aca="false">IF(K4842=INDEX(DealTypes,3),IF(I4841=-1,ROUND((B4842-L4841)/Point,0),ROUND((L4841-B4842)/Point,0)),"")</f>
        <v/>
      </c>
      <c r="O4842" s="6" t="str">
        <f aca="false">(IF(AND(N(N4842)&gt;0,I4841=-1),1,IF(AND(N(N4842)&lt;0,I4841=-1),-1,IF(AND(N(N4842)&gt;0,I4841=1),2,IF(AND(N(N4842)&lt;0,I4841=1),-2,"")))))</f>
        <v/>
      </c>
      <c r="P4842" s="0" t="str">
        <f aca="false">IF(N4842&lt;&gt;"",ABS(N4842),"")</f>
        <v/>
      </c>
    </row>
    <row r="4843" customFormat="false" ht="12.8" hidden="false" customHeight="false" outlineLevel="0" collapsed="false">
      <c r="A4843" s="4" t="n">
        <v>44081.125</v>
      </c>
      <c r="B4843" s="5" t="n">
        <v>1.32459</v>
      </c>
      <c r="C4843" s="5" t="n">
        <v>1.32573</v>
      </c>
      <c r="D4843" s="5" t="n">
        <v>1.32457</v>
      </c>
      <c r="E4843" s="5" t="n">
        <v>1.32534</v>
      </c>
      <c r="F4843" s="0" t="n">
        <v>1383</v>
      </c>
      <c r="G4843" s="0" t="n">
        <f aca="false">ROW()-3</f>
        <v>4840</v>
      </c>
      <c r="H4843" s="5" t="n">
        <f aca="true">IF(G4843&gt;(MovingPeriod+MovingShift),AVERAGE(INDIRECT("E"&amp;(ROW()-MovingPeriod-MovingShift)&amp;":"&amp;"E"&amp;ROW()-MovingShift)),"")</f>
        <v>1.32585307692308</v>
      </c>
      <c r="I4843" s="0" t="str">
        <f aca="false">IF(AND(B4843&gt;H4843,E4843&lt;H4843),-1,IF(AND(B4843&lt;H4843,E4843&gt;H4843),1,""))</f>
        <v/>
      </c>
      <c r="J4843" s="6" t="str">
        <f aca="false">IF(AND(I4843=-1,J4842=""),-1,IF(AND(I4843=1,J4842=""),1,IF(OR(AND(I4843="",J4842=1),AND(I4843="",J4842=-1),I4843=J4842),J4842,"")))</f>
        <v/>
      </c>
      <c r="K4843" s="0" t="str">
        <f aca="false">IF(AND(J4842=1,J4841=""),INDEX(DealTypes,1),IF(AND(J4842=-1,J4841=""),INDEX(DealTypes,2),IF(OR(AND(J4842="",J4841=1),AND(J4842="",J4841=-1)),INDEX(DealTypes,3),"")))</f>
        <v/>
      </c>
      <c r="L4843" s="6" t="str">
        <f aca="false">IF(K4843=INDEX(DealTypes,1),B4843+Spread,IF(K4843=INDEX(DealTypes,2),B4843,IF(OR(K4843=INDEX(DealTypes,3),N(L4842)=0),"",L4842)))</f>
        <v/>
      </c>
      <c r="M4843" s="6" t="str">
        <f aca="false">IF(N4843&lt;&gt;"",IF(COUNTIF(N$3:N4843,N4843)=1,MAX(M$4:M4842)+1,""),"")</f>
        <v/>
      </c>
      <c r="N4843" s="7" t="str">
        <f aca="false">IF(K4843=INDEX(DealTypes,3),IF(I4842=-1,ROUND((B4843-L4842)/Point,0),ROUND((L4842-B4843)/Point,0)),"")</f>
        <v/>
      </c>
      <c r="O4843" s="6" t="str">
        <f aca="false">(IF(AND(N(N4843)&gt;0,I4842=-1),1,IF(AND(N(N4843)&lt;0,I4842=-1),-1,IF(AND(N(N4843)&gt;0,I4842=1),2,IF(AND(N(N4843)&lt;0,I4842=1),-2,"")))))</f>
        <v/>
      </c>
      <c r="P4843" s="0" t="str">
        <f aca="false">IF(N4843&lt;&gt;"",ABS(N4843),"")</f>
        <v/>
      </c>
    </row>
    <row r="4844" customFormat="false" ht="12.8" hidden="false" customHeight="false" outlineLevel="0" collapsed="false">
      <c r="A4844" s="4" t="n">
        <v>44081.1666666667</v>
      </c>
      <c r="B4844" s="5" t="n">
        <v>1.32532</v>
      </c>
      <c r="C4844" s="5" t="n">
        <v>1.32571</v>
      </c>
      <c r="D4844" s="5" t="n">
        <v>1.32478</v>
      </c>
      <c r="E4844" s="5" t="n">
        <v>1.32506</v>
      </c>
      <c r="F4844" s="0" t="n">
        <v>1139</v>
      </c>
      <c r="G4844" s="0" t="n">
        <f aca="false">ROW()-3</f>
        <v>4841</v>
      </c>
      <c r="H4844" s="5" t="n">
        <f aca="true">IF(G4844&gt;(MovingPeriod+MovingShift),AVERAGE(INDIRECT("E"&amp;(ROW()-MovingPeriod-MovingShift)&amp;":"&amp;"E"&amp;ROW()-MovingShift)),"")</f>
        <v>1.32599923076923</v>
      </c>
      <c r="I4844" s="0" t="str">
        <f aca="false">IF(AND(B4844&gt;H4844,E4844&lt;H4844),-1,IF(AND(B4844&lt;H4844,E4844&gt;H4844),1,""))</f>
        <v/>
      </c>
      <c r="J4844" s="6" t="str">
        <f aca="false">IF(AND(I4844=-1,J4843=""),-1,IF(AND(I4844=1,J4843=""),1,IF(OR(AND(I4844="",J4843=1),AND(I4844="",J4843=-1),I4844=J4843),J4843,"")))</f>
        <v/>
      </c>
      <c r="K4844" s="0" t="str">
        <f aca="false">IF(AND(J4843=1,J4842=""),INDEX(DealTypes,1),IF(AND(J4843=-1,J4842=""),INDEX(DealTypes,2),IF(OR(AND(J4843="",J4842=1),AND(J4843="",J4842=-1)),INDEX(DealTypes,3),"")))</f>
        <v/>
      </c>
      <c r="L4844" s="6" t="str">
        <f aca="false">IF(K4844=INDEX(DealTypes,1),B4844+Spread,IF(K4844=INDEX(DealTypes,2),B4844,IF(OR(K4844=INDEX(DealTypes,3),N(L4843)=0),"",L4843)))</f>
        <v/>
      </c>
      <c r="M4844" s="6" t="str">
        <f aca="false">IF(N4844&lt;&gt;"",IF(COUNTIF(N$3:N4844,N4844)=1,MAX(M$4:M4843)+1,""),"")</f>
        <v/>
      </c>
      <c r="N4844" s="7" t="str">
        <f aca="false">IF(K4844=INDEX(DealTypes,3),IF(I4843=-1,ROUND((B4844-L4843)/Point,0),ROUND((L4843-B4844)/Point,0)),"")</f>
        <v/>
      </c>
      <c r="O4844" s="6" t="str">
        <f aca="false">(IF(AND(N(N4844)&gt;0,I4843=-1),1,IF(AND(N(N4844)&lt;0,I4843=-1),-1,IF(AND(N(N4844)&gt;0,I4843=1),2,IF(AND(N(N4844)&lt;0,I4843=1),-2,"")))))</f>
        <v/>
      </c>
      <c r="P4844" s="0" t="str">
        <f aca="false">IF(N4844&lt;&gt;"",ABS(N4844),"")</f>
        <v/>
      </c>
    </row>
    <row r="4845" customFormat="false" ht="12.8" hidden="false" customHeight="false" outlineLevel="0" collapsed="false">
      <c r="A4845" s="4" t="n">
        <v>44081.2083333333</v>
      </c>
      <c r="B4845" s="5" t="n">
        <v>1.32505</v>
      </c>
      <c r="C4845" s="5" t="n">
        <v>1.32515</v>
      </c>
      <c r="D4845" s="5" t="n">
        <v>1.32373</v>
      </c>
      <c r="E4845" s="5" t="n">
        <v>1.32407</v>
      </c>
      <c r="F4845" s="0" t="n">
        <v>964</v>
      </c>
      <c r="G4845" s="0" t="n">
        <f aca="false">ROW()-3</f>
        <v>4842</v>
      </c>
      <c r="H4845" s="5" t="n">
        <f aca="true">IF(G4845&gt;(MovingPeriod+MovingShift),AVERAGE(INDIRECT("E"&amp;(ROW()-MovingPeriod-MovingShift)&amp;":"&amp;"E"&amp;ROW()-MovingShift)),"")</f>
        <v>1.32587538461538</v>
      </c>
      <c r="I4845" s="0" t="str">
        <f aca="false">IF(AND(B4845&gt;H4845,E4845&lt;H4845),-1,IF(AND(B4845&lt;H4845,E4845&gt;H4845),1,""))</f>
        <v/>
      </c>
      <c r="J4845" s="6" t="str">
        <f aca="false">IF(AND(I4845=-1,J4844=""),-1,IF(AND(I4845=1,J4844=""),1,IF(OR(AND(I4845="",J4844=1),AND(I4845="",J4844=-1),I4845=J4844),J4844,"")))</f>
        <v/>
      </c>
      <c r="K4845" s="0" t="str">
        <f aca="false">IF(AND(J4844=1,J4843=""),INDEX(DealTypes,1),IF(AND(J4844=-1,J4843=""),INDEX(DealTypes,2),IF(OR(AND(J4844="",J4843=1),AND(J4844="",J4843=-1)),INDEX(DealTypes,3),"")))</f>
        <v/>
      </c>
      <c r="L4845" s="6" t="str">
        <f aca="false">IF(K4845=INDEX(DealTypes,1),B4845+Spread,IF(K4845=INDEX(DealTypes,2),B4845,IF(OR(K4845=INDEX(DealTypes,3),N(L4844)=0),"",L4844)))</f>
        <v/>
      </c>
      <c r="M4845" s="6" t="str">
        <f aca="false">IF(N4845&lt;&gt;"",IF(COUNTIF(N$3:N4845,N4845)=1,MAX(M$4:M4844)+1,""),"")</f>
        <v/>
      </c>
      <c r="N4845" s="7" t="str">
        <f aca="false">IF(K4845=INDEX(DealTypes,3),IF(I4844=-1,ROUND((B4845-L4844)/Point,0),ROUND((L4844-B4845)/Point,0)),"")</f>
        <v/>
      </c>
      <c r="O4845" s="6" t="str">
        <f aca="false">(IF(AND(N(N4845)&gt;0,I4844=-1),1,IF(AND(N(N4845)&lt;0,I4844=-1),-1,IF(AND(N(N4845)&gt;0,I4844=1),2,IF(AND(N(N4845)&lt;0,I4844=1),-2,"")))))</f>
        <v/>
      </c>
      <c r="P4845" s="0" t="str">
        <f aca="false">IF(N4845&lt;&gt;"",ABS(N4845),"")</f>
        <v/>
      </c>
    </row>
    <row r="4846" customFormat="false" ht="12.8" hidden="false" customHeight="false" outlineLevel="0" collapsed="false">
      <c r="A4846" s="4" t="n">
        <v>44081.25</v>
      </c>
      <c r="B4846" s="5" t="n">
        <v>1.32407</v>
      </c>
      <c r="C4846" s="5" t="n">
        <v>1.32451</v>
      </c>
      <c r="D4846" s="5" t="n">
        <v>1.32374</v>
      </c>
      <c r="E4846" s="5" t="n">
        <v>1.32434</v>
      </c>
      <c r="F4846" s="0" t="n">
        <v>650</v>
      </c>
      <c r="G4846" s="0" t="n">
        <f aca="false">ROW()-3</f>
        <v>4843</v>
      </c>
      <c r="H4846" s="5" t="n">
        <f aca="true">IF(G4846&gt;(MovingPeriod+MovingShift),AVERAGE(INDIRECT("E"&amp;(ROW()-MovingPeriod-MovingShift)&amp;":"&amp;"E"&amp;ROW()-MovingShift)),"")</f>
        <v>1.32543538461539</v>
      </c>
      <c r="I4846" s="0" t="str">
        <f aca="false">IF(AND(B4846&gt;H4846,E4846&lt;H4846),-1,IF(AND(B4846&lt;H4846,E4846&gt;H4846),1,""))</f>
        <v/>
      </c>
      <c r="J4846" s="6" t="str">
        <f aca="false">IF(AND(I4846=-1,J4845=""),-1,IF(AND(I4846=1,J4845=""),1,IF(OR(AND(I4846="",J4845=1),AND(I4846="",J4845=-1),I4846=J4845),J4845,"")))</f>
        <v/>
      </c>
      <c r="K4846" s="0" t="str">
        <f aca="false">IF(AND(J4845=1,J4844=""),INDEX(DealTypes,1),IF(AND(J4845=-1,J4844=""),INDEX(DealTypes,2),IF(OR(AND(J4845="",J4844=1),AND(J4845="",J4844=-1)),INDEX(DealTypes,3),"")))</f>
        <v/>
      </c>
      <c r="L4846" s="6" t="str">
        <f aca="false">IF(K4846=INDEX(DealTypes,1),B4846+Spread,IF(K4846=INDEX(DealTypes,2),B4846,IF(OR(K4846=INDEX(DealTypes,3),N(L4845)=0),"",L4845)))</f>
        <v/>
      </c>
      <c r="M4846" s="6" t="str">
        <f aca="false">IF(N4846&lt;&gt;"",IF(COUNTIF(N$3:N4846,N4846)=1,MAX(M$4:M4845)+1,""),"")</f>
        <v/>
      </c>
      <c r="N4846" s="7" t="str">
        <f aca="false">IF(K4846=INDEX(DealTypes,3),IF(I4845=-1,ROUND((B4846-L4845)/Point,0),ROUND((L4845-B4846)/Point,0)),"")</f>
        <v/>
      </c>
      <c r="O4846" s="6" t="str">
        <f aca="false">(IF(AND(N(N4846)&gt;0,I4845=-1),1,IF(AND(N(N4846)&lt;0,I4845=-1),-1,IF(AND(N(N4846)&gt;0,I4845=1),2,IF(AND(N(N4846)&lt;0,I4845=1),-2,"")))))</f>
        <v/>
      </c>
      <c r="P4846" s="0" t="str">
        <f aca="false">IF(N4846&lt;&gt;"",ABS(N4846),"")</f>
        <v/>
      </c>
    </row>
    <row r="4847" customFormat="false" ht="12.8" hidden="false" customHeight="false" outlineLevel="0" collapsed="false">
      <c r="A4847" s="4" t="n">
        <v>44081.2916666667</v>
      </c>
      <c r="B4847" s="5" t="n">
        <v>1.32433</v>
      </c>
      <c r="C4847" s="5" t="n">
        <v>1.32433</v>
      </c>
      <c r="D4847" s="5" t="n">
        <v>1.32289</v>
      </c>
      <c r="E4847" s="5" t="n">
        <v>1.32294</v>
      </c>
      <c r="F4847" s="0" t="n">
        <v>767</v>
      </c>
      <c r="G4847" s="0" t="n">
        <f aca="false">ROW()-3</f>
        <v>4844</v>
      </c>
      <c r="H4847" s="5" t="n">
        <f aca="true">IF(G4847&gt;(MovingPeriod+MovingShift),AVERAGE(INDIRECT("E"&amp;(ROW()-MovingPeriod-MovingShift)&amp;":"&amp;"E"&amp;ROW()-MovingShift)),"")</f>
        <v>1.32508</v>
      </c>
      <c r="I4847" s="0" t="str">
        <f aca="false">IF(AND(B4847&gt;H4847,E4847&lt;H4847),-1,IF(AND(B4847&lt;H4847,E4847&gt;H4847),1,""))</f>
        <v/>
      </c>
      <c r="J4847" s="6" t="str">
        <f aca="false">IF(AND(I4847=-1,J4846=""),-1,IF(AND(I4847=1,J4846=""),1,IF(OR(AND(I4847="",J4846=1),AND(I4847="",J4846=-1),I4847=J4846),J4846,"")))</f>
        <v/>
      </c>
      <c r="K4847" s="0" t="str">
        <f aca="false">IF(AND(J4846=1,J4845=""),INDEX(DealTypes,1),IF(AND(J4846=-1,J4845=""),INDEX(DealTypes,2),IF(OR(AND(J4846="",J4845=1),AND(J4846="",J4845=-1)),INDEX(DealTypes,3),"")))</f>
        <v/>
      </c>
      <c r="L4847" s="6" t="str">
        <f aca="false">IF(K4847=INDEX(DealTypes,1),B4847+Spread,IF(K4847=INDEX(DealTypes,2),B4847,IF(OR(K4847=INDEX(DealTypes,3),N(L4846)=0),"",L4846)))</f>
        <v/>
      </c>
      <c r="M4847" s="6" t="str">
        <f aca="false">IF(N4847&lt;&gt;"",IF(COUNTIF(N$3:N4847,N4847)=1,MAX(M$4:M4846)+1,""),"")</f>
        <v/>
      </c>
      <c r="N4847" s="7" t="str">
        <f aca="false">IF(K4847=INDEX(DealTypes,3),IF(I4846=-1,ROUND((B4847-L4846)/Point,0),ROUND((L4846-B4847)/Point,0)),"")</f>
        <v/>
      </c>
      <c r="O4847" s="6" t="str">
        <f aca="false">(IF(AND(N(N4847)&gt;0,I4846=-1),1,IF(AND(N(N4847)&lt;0,I4846=-1),-1,IF(AND(N(N4847)&gt;0,I4846=1),2,IF(AND(N(N4847)&lt;0,I4846=1),-2,"")))))</f>
        <v/>
      </c>
      <c r="P4847" s="0" t="str">
        <f aca="false">IF(N4847&lt;&gt;"",ABS(N4847),"")</f>
        <v/>
      </c>
    </row>
    <row r="4848" customFormat="false" ht="12.8" hidden="false" customHeight="false" outlineLevel="0" collapsed="false">
      <c r="A4848" s="4" t="n">
        <v>44081.3333333333</v>
      </c>
      <c r="B4848" s="5" t="n">
        <v>1.32294</v>
      </c>
      <c r="C4848" s="5" t="n">
        <v>1.32319</v>
      </c>
      <c r="D4848" s="5" t="n">
        <v>1.32057</v>
      </c>
      <c r="E4848" s="5" t="n">
        <v>1.32147</v>
      </c>
      <c r="F4848" s="0" t="n">
        <v>1068</v>
      </c>
      <c r="G4848" s="0" t="n">
        <f aca="false">ROW()-3</f>
        <v>4845</v>
      </c>
      <c r="H4848" s="5" t="n">
        <f aca="true">IF(G4848&gt;(MovingPeriod+MovingShift),AVERAGE(INDIRECT("E"&amp;(ROW()-MovingPeriod-MovingShift)&amp;":"&amp;"E"&amp;ROW()-MovingShift)),"")</f>
        <v>1.32480923076923</v>
      </c>
      <c r="I4848" s="0" t="str">
        <f aca="false">IF(AND(B4848&gt;H4848,E4848&lt;H4848),-1,IF(AND(B4848&lt;H4848,E4848&gt;H4848),1,""))</f>
        <v/>
      </c>
      <c r="J4848" s="6" t="str">
        <f aca="false">IF(AND(I4848=-1,J4847=""),-1,IF(AND(I4848=1,J4847=""),1,IF(OR(AND(I4848="",J4847=1),AND(I4848="",J4847=-1),I4848=J4847),J4847,"")))</f>
        <v/>
      </c>
      <c r="K4848" s="0" t="str">
        <f aca="false">IF(AND(J4847=1,J4846=""),INDEX(DealTypes,1),IF(AND(J4847=-1,J4846=""),INDEX(DealTypes,2),IF(OR(AND(J4847="",J4846=1),AND(J4847="",J4846=-1)),INDEX(DealTypes,3),"")))</f>
        <v/>
      </c>
      <c r="L4848" s="6" t="str">
        <f aca="false">IF(K4848=INDEX(DealTypes,1),B4848+Spread,IF(K4848=INDEX(DealTypes,2),B4848,IF(OR(K4848=INDEX(DealTypes,3),N(L4847)=0),"",L4847)))</f>
        <v/>
      </c>
      <c r="M4848" s="6" t="str">
        <f aca="false">IF(N4848&lt;&gt;"",IF(COUNTIF(N$3:N4848,N4848)=1,MAX(M$4:M4847)+1,""),"")</f>
        <v/>
      </c>
      <c r="N4848" s="7" t="str">
        <f aca="false">IF(K4848=INDEX(DealTypes,3),IF(I4847=-1,ROUND((B4848-L4847)/Point,0),ROUND((L4847-B4848)/Point,0)),"")</f>
        <v/>
      </c>
      <c r="O4848" s="6" t="str">
        <f aca="false">(IF(AND(N(N4848)&gt;0,I4847=-1),1,IF(AND(N(N4848)&lt;0,I4847=-1),-1,IF(AND(N(N4848)&gt;0,I4847=1),2,IF(AND(N(N4848)&lt;0,I4847=1),-2,"")))))</f>
        <v/>
      </c>
      <c r="P4848" s="0" t="str">
        <f aca="false">IF(N4848&lt;&gt;"",ABS(N4848),"")</f>
        <v/>
      </c>
    </row>
    <row r="4849" customFormat="false" ht="12.8" hidden="false" customHeight="false" outlineLevel="0" collapsed="false">
      <c r="A4849" s="4" t="n">
        <v>44081.375</v>
      </c>
      <c r="B4849" s="5" t="n">
        <v>1.32148</v>
      </c>
      <c r="C4849" s="5" t="n">
        <v>1.32207</v>
      </c>
      <c r="D4849" s="5" t="n">
        <v>1.31978</v>
      </c>
      <c r="E4849" s="5" t="n">
        <v>1.32003</v>
      </c>
      <c r="F4849" s="0" t="n">
        <v>2205</v>
      </c>
      <c r="G4849" s="0" t="n">
        <f aca="false">ROW()-3</f>
        <v>4846</v>
      </c>
      <c r="H4849" s="5" t="n">
        <f aca="true">IF(G4849&gt;(MovingPeriod+MovingShift),AVERAGE(INDIRECT("E"&amp;(ROW()-MovingPeriod-MovingShift)&amp;":"&amp;"E"&amp;ROW()-MovingShift)),"")</f>
        <v>1.32474846153846</v>
      </c>
      <c r="I4849" s="6" t="str">
        <f aca="false">IF(AND(B4849&gt;H4849,E4849&lt;H4849),-1,IF(AND(B4849&lt;H4849,E4849&gt;H4849),1,""))</f>
        <v/>
      </c>
      <c r="J4849" s="6" t="str">
        <f aca="false">IF(AND(I4849=-1,J4848=""),-1,IF(AND(I4849=1,J4848=""),1,IF(OR(AND(I4849="",J4848=1),AND(I4849="",J4848=-1),I4849=J4848),J4848,"")))</f>
        <v/>
      </c>
      <c r="K4849" s="0" t="str">
        <f aca="false">IF(AND(J4848=1,J4847=""),INDEX(DealTypes,1),IF(AND(J4848=-1,J4847=""),INDEX(DealTypes,2),IF(OR(AND(J4848="",J4847=1),AND(J4848="",J4847=-1)),INDEX(DealTypes,3),"")))</f>
        <v/>
      </c>
      <c r="L4849" s="6" t="str">
        <f aca="false">IF(K4849=INDEX(DealTypes,1),B4849+Spread,IF(K4849=INDEX(DealTypes,2),B4849,IF(OR(K4849=INDEX(DealTypes,3),N(L4848)=0),"",L4848)))</f>
        <v/>
      </c>
      <c r="M4849" s="6" t="str">
        <f aca="false">IF(N4849&lt;&gt;"",IF(COUNTIF(N$3:N4849,N4849)=1,MAX(M$4:M4848)+1,""),"")</f>
        <v/>
      </c>
      <c r="N4849" s="7" t="str">
        <f aca="false">IF(K4849=INDEX(DealTypes,3),IF(I4848=-1,ROUND((B4849-L4848)/Point,0),ROUND((L4848-B4849)/Point,0)),"")</f>
        <v/>
      </c>
      <c r="O4849" s="6" t="str">
        <f aca="false">(IF(AND(N(N4849)&gt;0,I4848=-1),1,IF(AND(N(N4849)&lt;0,I4848=-1),-1,IF(AND(N(N4849)&gt;0,I4848=1),2,IF(AND(N(N4849)&lt;0,I4848=1),-2,"")))))</f>
        <v/>
      </c>
      <c r="P4849" s="0" t="str">
        <f aca="false">IF(N4849&lt;&gt;"",ABS(N4849),"")</f>
        <v/>
      </c>
    </row>
    <row r="4850" customFormat="false" ht="12.8" hidden="false" customHeight="false" outlineLevel="0" collapsed="false">
      <c r="A4850" s="4" t="n">
        <v>44081.4166666667</v>
      </c>
      <c r="B4850" s="5" t="n">
        <v>1.32002</v>
      </c>
      <c r="C4850" s="5" t="n">
        <v>1.32303</v>
      </c>
      <c r="D4850" s="5" t="n">
        <v>1.31995</v>
      </c>
      <c r="E4850" s="5" t="n">
        <v>1.3229</v>
      </c>
      <c r="F4850" s="0" t="n">
        <v>2898</v>
      </c>
      <c r="G4850" s="0" t="n">
        <f aca="false">ROW()-3</f>
        <v>4847</v>
      </c>
      <c r="H4850" s="5" t="n">
        <f aca="true">IF(G4850&gt;(MovingPeriod+MovingShift),AVERAGE(INDIRECT("E"&amp;(ROW()-MovingPeriod-MovingShift)&amp;":"&amp;"E"&amp;ROW()-MovingShift)),"")</f>
        <v>1.32496692307692</v>
      </c>
      <c r="I4850" s="0" t="str">
        <f aca="false">IF(AND(B4850&gt;H4850,E4850&lt;H4850),-1,IF(AND(B4850&lt;H4850,E4850&gt;H4850),1,""))</f>
        <v/>
      </c>
      <c r="J4850" s="0" t="str">
        <f aca="false">IF(AND(I4850=-1,J4849=""),-1,IF(AND(I4850=1,J4849=""),1,IF(OR(AND(I4850="",J4849=1),AND(I4850="",J4849=-1),I4850=J4849),J4849,"")))</f>
        <v/>
      </c>
      <c r="K4850" s="0" t="str">
        <f aca="false">IF(AND(J4849=1,J4848=""),INDEX(DealTypes,1),IF(AND(J4849=-1,J4848=""),INDEX(DealTypes,2),IF(OR(AND(J4849="",J4848=1),AND(J4849="",J4848=-1)),INDEX(DealTypes,3),"")))</f>
        <v/>
      </c>
      <c r="L4850" s="6" t="str">
        <f aca="false">IF(K4850=INDEX(DealTypes,1),B4850+Spread,IF(K4850=INDEX(DealTypes,2),B4850,IF(OR(K4850=INDEX(DealTypes,3),N(L4849)=0),"",L4849)))</f>
        <v/>
      </c>
      <c r="M4850" s="6" t="str">
        <f aca="false">IF(N4850&lt;&gt;"",IF(COUNTIF(N$3:N4850,N4850)=1,MAX(M$4:M4849)+1,""),"")</f>
        <v/>
      </c>
      <c r="N4850" s="7" t="str">
        <f aca="false">IF(K4850=INDEX(DealTypes,3),IF(I4849=-1,ROUND((B4850-L4849)/Point,0),ROUND((L4849-B4850)/Point,0)),"")</f>
        <v/>
      </c>
      <c r="O4850" s="6" t="str">
        <f aca="false">(IF(AND(N(N4850)&gt;0,I4849=-1),1,IF(AND(N(N4850)&lt;0,I4849=-1),-1,IF(AND(N(N4850)&gt;0,I4849=1),2,IF(AND(N(N4850)&lt;0,I4849=1),-2,"")))))</f>
        <v/>
      </c>
      <c r="P4850" s="0" t="str">
        <f aca="false">IF(N4850&lt;&gt;"",ABS(N4850),"")</f>
        <v/>
      </c>
    </row>
    <row r="4851" customFormat="false" ht="12.8" hidden="false" customHeight="false" outlineLevel="0" collapsed="false">
      <c r="A4851" s="4" t="n">
        <v>44081.4583333333</v>
      </c>
      <c r="B4851" s="5" t="n">
        <v>1.3229</v>
      </c>
      <c r="C4851" s="5" t="n">
        <v>1.3238</v>
      </c>
      <c r="D4851" s="5" t="n">
        <v>1.31865</v>
      </c>
      <c r="E4851" s="5" t="n">
        <v>1.31909</v>
      </c>
      <c r="F4851" s="0" t="n">
        <v>2817</v>
      </c>
      <c r="G4851" s="0" t="n">
        <f aca="false">ROW()-3</f>
        <v>4848</v>
      </c>
      <c r="H4851" s="5" t="n">
        <f aca="true">IF(G4851&gt;(MovingPeriod+MovingShift),AVERAGE(INDIRECT("E"&amp;(ROW()-MovingPeriod-MovingShift)&amp;":"&amp;"E"&amp;ROW()-MovingShift)),"")</f>
        <v>1.32527923076923</v>
      </c>
      <c r="I4851" s="0" t="str">
        <f aca="false">IF(AND(B4851&gt;H4851,E4851&lt;H4851),-1,IF(AND(B4851&lt;H4851,E4851&gt;H4851),1,""))</f>
        <v/>
      </c>
      <c r="J4851" s="0" t="str">
        <f aca="false">IF(AND(I4851=-1,J4850=""),-1,IF(AND(I4851=1,J4850=""),1,IF(OR(AND(I4851="",J4850=1),AND(I4851="",J4850=-1),I4851=J4850),J4850,"")))</f>
        <v/>
      </c>
      <c r="K4851" s="0" t="str">
        <f aca="false">IF(AND(J4850=1,J4849=""),INDEX(DealTypes,1),IF(AND(J4850=-1,J4849=""),INDEX(DealTypes,2),IF(OR(AND(J4850="",J4849=1),AND(J4850="",J4849=-1)),INDEX(DealTypes,3),"")))</f>
        <v/>
      </c>
      <c r="L4851" s="0" t="str">
        <f aca="false">IF(K4851=INDEX(DealTypes,1),B4851+Spread,IF(K4851=INDEX(DealTypes,2),B4851,IF(OR(K4851=INDEX(DealTypes,3),N(L4850)=0),"",L4850)))</f>
        <v/>
      </c>
      <c r="M4851" s="6" t="str">
        <f aca="false">IF(N4851&lt;&gt;"",IF(COUNTIF(N$3:N4851,N4851)=1,MAX(M$4:M4850)+1,""),"")</f>
        <v/>
      </c>
      <c r="N4851" s="7" t="str">
        <f aca="false">IF(K4851=INDEX(DealTypes,3),IF(I4850=-1,ROUND((B4851-L4850)/Point,0),ROUND((L4850-B4851)/Point,0)),"")</f>
        <v/>
      </c>
      <c r="O4851" s="6" t="str">
        <f aca="false">(IF(AND(N(N4851)&gt;0,I4850=-1),1,IF(AND(N(N4851)&lt;0,I4850=-1),-1,IF(AND(N(N4851)&gt;0,I4850=1),2,IF(AND(N(N4851)&lt;0,I4850=1),-2,"")))))</f>
        <v/>
      </c>
      <c r="P4851" s="0" t="str">
        <f aca="false">IF(N4851&lt;&gt;"",ABS(N4851),"")</f>
        <v/>
      </c>
    </row>
    <row r="4852" customFormat="false" ht="12.8" hidden="false" customHeight="false" outlineLevel="0" collapsed="false">
      <c r="A4852" s="4" t="n">
        <v>44081.5</v>
      </c>
      <c r="B4852" s="5" t="n">
        <v>1.31909</v>
      </c>
      <c r="C4852" s="5" t="n">
        <v>1.32023</v>
      </c>
      <c r="D4852" s="5" t="n">
        <v>1.31745</v>
      </c>
      <c r="E4852" s="5" t="n">
        <v>1.31918</v>
      </c>
      <c r="F4852" s="0" t="n">
        <v>2598</v>
      </c>
      <c r="G4852" s="0" t="n">
        <f aca="false">ROW()-3</f>
        <v>4849</v>
      </c>
      <c r="H4852" s="5" t="n">
        <f aca="true">IF(G4852&gt;(MovingPeriod+MovingShift),AVERAGE(INDIRECT("E"&amp;(ROW()-MovingPeriod-MovingShift)&amp;":"&amp;"E"&amp;ROW()-MovingShift)),"")</f>
        <v>1.32556923076923</v>
      </c>
      <c r="I4852" s="0" t="str">
        <f aca="false">IF(AND(B4852&gt;H4852,E4852&lt;H4852),-1,IF(AND(B4852&lt;H4852,E4852&gt;H4852),1,""))</f>
        <v/>
      </c>
      <c r="J4852" s="0" t="str">
        <f aca="false">IF(AND(I4852=-1,J4851=""),-1,IF(AND(I4852=1,J4851=""),1,IF(OR(AND(I4852="",J4851=1),AND(I4852="",J4851=-1),I4852=J4851),J4851,"")))</f>
        <v/>
      </c>
      <c r="K4852" s="0" t="str">
        <f aca="false">IF(AND(J4851=1,J4850=""),INDEX(DealTypes,1),IF(AND(J4851=-1,J4850=""),INDEX(DealTypes,2),IF(OR(AND(J4851="",J4850=1),AND(J4851="",J4850=-1)),INDEX(DealTypes,3),"")))</f>
        <v/>
      </c>
      <c r="L4852" s="0" t="str">
        <f aca="false">IF(K4852=INDEX(DealTypes,1),B4852+Spread,IF(K4852=INDEX(DealTypes,2),B4852,IF(OR(K4852=INDEX(DealTypes,3),N(L4851)=0),"",L4851)))</f>
        <v/>
      </c>
      <c r="M4852" s="6" t="str">
        <f aca="false">IF(N4852&lt;&gt;"",IF(COUNTIF(N$3:N4852,N4852)=1,MAX(M$4:M4851)+1,""),"")</f>
        <v/>
      </c>
      <c r="N4852" s="7" t="str">
        <f aca="false">IF(K4852=INDEX(DealTypes,3),IF(I4851=-1,ROUND((B4852-L4851)/Point,0),ROUND((L4851-B4852)/Point,0)),"")</f>
        <v/>
      </c>
      <c r="O4852" s="6" t="str">
        <f aca="false">(IF(AND(N(N4852)&gt;0,I4851=-1),1,IF(AND(N(N4852)&lt;0,I4851=-1),-1,IF(AND(N(N4852)&gt;0,I4851=1),2,IF(AND(N(N4852)&lt;0,I4851=1),-2,"")))))</f>
        <v/>
      </c>
      <c r="P4852" s="0" t="str">
        <f aca="false">IF(N4852&lt;&gt;"",ABS(N4852),"")</f>
        <v/>
      </c>
    </row>
    <row r="4853" customFormat="false" ht="12.8" hidden="false" customHeight="false" outlineLevel="0" collapsed="false">
      <c r="A4853" s="4" t="n">
        <v>44081.5416666667</v>
      </c>
      <c r="B4853" s="5" t="n">
        <v>1.3192</v>
      </c>
      <c r="C4853" s="5" t="n">
        <v>1.31927</v>
      </c>
      <c r="D4853" s="5" t="n">
        <v>1.31438</v>
      </c>
      <c r="E4853" s="5" t="n">
        <v>1.31494</v>
      </c>
      <c r="F4853" s="0" t="n">
        <v>2253</v>
      </c>
      <c r="G4853" s="0" t="n">
        <f aca="false">ROW()-3</f>
        <v>4850</v>
      </c>
      <c r="H4853" s="5" t="n">
        <f aca="true">IF(G4853&gt;(MovingPeriod+MovingShift),AVERAGE(INDIRECT("E"&amp;(ROW()-MovingPeriod-MovingShift)&amp;":"&amp;"E"&amp;ROW()-MovingShift)),"")</f>
        <v>1.32556307692308</v>
      </c>
      <c r="I4853" s="0" t="str">
        <f aca="false">IF(AND(B4853&gt;H4853,E4853&lt;H4853),-1,IF(AND(B4853&lt;H4853,E4853&gt;H4853),1,""))</f>
        <v/>
      </c>
      <c r="J4853" s="6" t="str">
        <f aca="false">IF(AND(I4853=-1,J4852=""),-1,IF(AND(I4853=1,J4852=""),1,IF(OR(AND(I4853="",J4852=1),AND(I4853="",J4852=-1),I4853=J4852),J4852,"")))</f>
        <v/>
      </c>
      <c r="K4853" s="0" t="str">
        <f aca="false">IF(AND(J4852=1,J4851=""),INDEX(DealTypes,1),IF(AND(J4852=-1,J4851=""),INDEX(DealTypes,2),IF(OR(AND(J4852="",J4851=1),AND(J4852="",J4851=-1)),INDEX(DealTypes,3),"")))</f>
        <v/>
      </c>
      <c r="L4853" s="0" t="str">
        <f aca="false">IF(K4853=INDEX(DealTypes,1),B4853+Spread,IF(K4853=INDEX(DealTypes,2),B4853,IF(OR(K4853=INDEX(DealTypes,3),N(L4852)=0),"",L4852)))</f>
        <v/>
      </c>
      <c r="M4853" s="6" t="str">
        <f aca="false">IF(N4853&lt;&gt;"",IF(COUNTIF(N$3:N4853,N4853)=1,MAX(M$4:M4852)+1,""),"")</f>
        <v/>
      </c>
      <c r="N4853" s="7" t="str">
        <f aca="false">IF(K4853=INDEX(DealTypes,3),IF(I4852=-1,ROUND((B4853-L4852)/Point,0),ROUND((L4852-B4853)/Point,0)),"")</f>
        <v/>
      </c>
      <c r="O4853" s="6" t="str">
        <f aca="false">(IF(AND(N(N4853)&gt;0,I4852=-1),1,IF(AND(N(N4853)&lt;0,I4852=-1),-1,IF(AND(N(N4853)&gt;0,I4852=1),2,IF(AND(N(N4853)&lt;0,I4852=1),-2,"")))))</f>
        <v/>
      </c>
      <c r="P4853" s="0" t="str">
        <f aca="false">IF(N4853&lt;&gt;"",ABS(N4853),"")</f>
        <v/>
      </c>
    </row>
    <row r="4854" customFormat="false" ht="12.8" hidden="false" customHeight="false" outlineLevel="0" collapsed="false">
      <c r="A4854" s="4" t="n">
        <v>44081.5833333333</v>
      </c>
      <c r="B4854" s="5" t="n">
        <v>1.31494</v>
      </c>
      <c r="C4854" s="5" t="n">
        <v>1.31694</v>
      </c>
      <c r="D4854" s="5" t="n">
        <v>1.31473</v>
      </c>
      <c r="E4854" s="5" t="n">
        <v>1.31637</v>
      </c>
      <c r="F4854" s="0" t="n">
        <v>1949</v>
      </c>
      <c r="G4854" s="0" t="n">
        <f aca="false">ROW()-3</f>
        <v>4851</v>
      </c>
      <c r="H4854" s="5" t="n">
        <f aca="true">IF(G4854&gt;(MovingPeriod+MovingShift),AVERAGE(INDIRECT("E"&amp;(ROW()-MovingPeriod-MovingShift)&amp;":"&amp;"E"&amp;ROW()-MovingShift)),"")</f>
        <v>1.32533307692308</v>
      </c>
      <c r="I4854" s="6" t="str">
        <f aca="false">IF(AND(B4854&gt;H4854,E4854&lt;H4854),-1,IF(AND(B4854&lt;H4854,E4854&gt;H4854),1,""))</f>
        <v/>
      </c>
      <c r="J4854" s="6" t="str">
        <f aca="false">IF(AND(I4854=-1,J4853=""),-1,IF(AND(I4854=1,J4853=""),1,IF(OR(AND(I4854="",J4853=1),AND(I4854="",J4853=-1),I4854=J4853),J4853,"")))</f>
        <v/>
      </c>
      <c r="K4854" s="0" t="str">
        <f aca="false">IF(AND(J4853=1,J4852=""),INDEX(DealTypes,1),IF(AND(J4853=-1,J4852=""),INDEX(DealTypes,2),IF(OR(AND(J4853="",J4852=1),AND(J4853="",J4852=-1)),INDEX(DealTypes,3),"")))</f>
        <v/>
      </c>
      <c r="L4854" s="6" t="str">
        <f aca="false">IF(K4854=INDEX(DealTypes,1),B4854+Spread,IF(K4854=INDEX(DealTypes,2),B4854,IF(OR(K4854=INDEX(DealTypes,3),N(L4853)=0),"",L4853)))</f>
        <v/>
      </c>
      <c r="M4854" s="6" t="str">
        <f aca="false">IF(N4854&lt;&gt;"",IF(COUNTIF(N$3:N4854,N4854)=1,MAX(M$4:M4853)+1,""),"")</f>
        <v/>
      </c>
      <c r="N4854" s="7" t="str">
        <f aca="false">IF(K4854=INDEX(DealTypes,3),IF(I4853=-1,ROUND((B4854-L4853)/Point,0),ROUND((L4853-B4854)/Point,0)),"")</f>
        <v/>
      </c>
      <c r="O4854" s="6" t="str">
        <f aca="false">(IF(AND(N(N4854)&gt;0,I4853=-1),1,IF(AND(N(N4854)&lt;0,I4853=-1),-1,IF(AND(N(N4854)&gt;0,I4853=1),2,IF(AND(N(N4854)&lt;0,I4853=1),-2,"")))))</f>
        <v/>
      </c>
      <c r="P4854" s="0" t="str">
        <f aca="false">IF(N4854&lt;&gt;"",ABS(N4854),"")</f>
        <v/>
      </c>
    </row>
    <row r="4855" customFormat="false" ht="12.8" hidden="false" customHeight="false" outlineLevel="0" collapsed="false">
      <c r="A4855" s="4" t="n">
        <v>44081.625</v>
      </c>
      <c r="B4855" s="5" t="n">
        <v>1.31637</v>
      </c>
      <c r="C4855" s="5" t="n">
        <v>1.3168</v>
      </c>
      <c r="D4855" s="5" t="n">
        <v>1.31478</v>
      </c>
      <c r="E4855" s="5" t="n">
        <v>1.31581</v>
      </c>
      <c r="F4855" s="0" t="n">
        <v>1832</v>
      </c>
      <c r="G4855" s="0" t="n">
        <f aca="false">ROW()-3</f>
        <v>4852</v>
      </c>
      <c r="H4855" s="5" t="n">
        <f aca="true">IF(G4855&gt;(MovingPeriod+MovingShift),AVERAGE(INDIRECT("E"&amp;(ROW()-MovingPeriod-MovingShift)&amp;":"&amp;"E"&amp;ROW()-MovingShift)),"")</f>
        <v>1.32483461538462</v>
      </c>
      <c r="I4855" s="6" t="str">
        <f aca="false">IF(AND(B4855&gt;H4855,E4855&lt;H4855),-1,IF(AND(B4855&lt;H4855,E4855&gt;H4855),1,""))</f>
        <v/>
      </c>
      <c r="J4855" s="0" t="str">
        <f aca="false">IF(AND(I4855=-1,J4854=""),-1,IF(AND(I4855=1,J4854=""),1,IF(OR(AND(I4855="",J4854=1),AND(I4855="",J4854=-1),I4855=J4854),J4854,"")))</f>
        <v/>
      </c>
      <c r="K4855" s="0" t="str">
        <f aca="false">IF(AND(J4854=1,J4853=""),INDEX(DealTypes,1),IF(AND(J4854=-1,J4853=""),INDEX(DealTypes,2),IF(OR(AND(J4854="",J4853=1),AND(J4854="",J4853=-1)),INDEX(DealTypes,3),"")))</f>
        <v/>
      </c>
      <c r="L4855" s="6" t="str">
        <f aca="false">IF(K4855=INDEX(DealTypes,1),B4855+Spread,IF(K4855=INDEX(DealTypes,2),B4855,IF(OR(K4855=INDEX(DealTypes,3),N(L4854)=0),"",L4854)))</f>
        <v/>
      </c>
      <c r="M4855" s="6" t="str">
        <f aca="false">IF(N4855&lt;&gt;"",IF(COUNTIF(N$3:N4855,N4855)=1,MAX(M$4:M4854)+1,""),"")</f>
        <v/>
      </c>
      <c r="N4855" s="7" t="str">
        <f aca="false">IF(K4855=INDEX(DealTypes,3),IF(I4854=-1,ROUND((B4855-L4854)/Point,0),ROUND((L4854-B4855)/Point,0)),"")</f>
        <v/>
      </c>
      <c r="O4855" s="6" t="str">
        <f aca="false">(IF(AND(N(N4855)&gt;0,I4854=-1),1,IF(AND(N(N4855)&lt;0,I4854=-1),-1,IF(AND(N(N4855)&gt;0,I4854=1),2,IF(AND(N(N4855)&lt;0,I4854=1),-2,"")))))</f>
        <v/>
      </c>
      <c r="P4855" s="0" t="str">
        <f aca="false">IF(N4855&lt;&gt;"",ABS(N4855),"")</f>
        <v/>
      </c>
    </row>
    <row r="4856" customFormat="false" ht="12.8" hidden="false" customHeight="false" outlineLevel="0" collapsed="false">
      <c r="A4856" s="4" t="n">
        <v>44081.6666666667</v>
      </c>
      <c r="B4856" s="5" t="n">
        <v>1.31581</v>
      </c>
      <c r="C4856" s="5" t="n">
        <v>1.31644</v>
      </c>
      <c r="D4856" s="5" t="n">
        <v>1.31402</v>
      </c>
      <c r="E4856" s="5" t="n">
        <v>1.31572</v>
      </c>
      <c r="F4856" s="0" t="n">
        <v>2076</v>
      </c>
      <c r="G4856" s="0" t="n">
        <f aca="false">ROW()-3</f>
        <v>4853</v>
      </c>
      <c r="H4856" s="5" t="n">
        <f aca="true">IF(G4856&gt;(MovingPeriod+MovingShift),AVERAGE(INDIRECT("E"&amp;(ROW()-MovingPeriod-MovingShift)&amp;":"&amp;"E"&amp;ROW()-MovingShift)),"")</f>
        <v>1.32436923076923</v>
      </c>
      <c r="I4856" s="0" t="str">
        <f aca="false">IF(AND(B4856&gt;H4856,E4856&lt;H4856),-1,IF(AND(B4856&lt;H4856,E4856&gt;H4856),1,""))</f>
        <v/>
      </c>
      <c r="J4856" s="0" t="str">
        <f aca="false">IF(AND(I4856=-1,J4855=""),-1,IF(AND(I4856=1,J4855=""),1,IF(OR(AND(I4856="",J4855=1),AND(I4856="",J4855=-1),I4856=J4855),J4855,"")))</f>
        <v/>
      </c>
      <c r="K4856" s="0" t="str">
        <f aca="false">IF(AND(J4855=1,J4854=""),INDEX(DealTypes,1),IF(AND(J4855=-1,J4854=""),INDEX(DealTypes,2),IF(OR(AND(J4855="",J4854=1),AND(J4855="",J4854=-1)),INDEX(DealTypes,3),"")))</f>
        <v/>
      </c>
      <c r="L4856" s="0" t="str">
        <f aca="false">IF(K4856=INDEX(DealTypes,1),B4856+Spread,IF(K4856=INDEX(DealTypes,2),B4856,IF(OR(K4856=INDEX(DealTypes,3),N(L4855)=0),"",L4855)))</f>
        <v/>
      </c>
      <c r="M4856" s="6" t="str">
        <f aca="false">IF(N4856&lt;&gt;"",IF(COUNTIF(N$3:N4856,N4856)=1,MAX(M$4:M4855)+1,""),"")</f>
        <v/>
      </c>
      <c r="N4856" s="7" t="str">
        <f aca="false">IF(K4856=INDEX(DealTypes,3),IF(I4855=-1,ROUND((B4856-L4855)/Point,0),ROUND((L4855-B4856)/Point,0)),"")</f>
        <v/>
      </c>
      <c r="O4856" s="6" t="str">
        <f aca="false">(IF(AND(N(N4856)&gt;0,I4855=-1),1,IF(AND(N(N4856)&lt;0,I4855=-1),-1,IF(AND(N(N4856)&gt;0,I4855=1),2,IF(AND(N(N4856)&lt;0,I4855=1),-2,"")))))</f>
        <v/>
      </c>
      <c r="P4856" s="0" t="str">
        <f aca="false">IF(N4856&lt;&gt;"",ABS(N4856),"")</f>
        <v/>
      </c>
    </row>
    <row r="4857" customFormat="false" ht="12.8" hidden="false" customHeight="false" outlineLevel="0" collapsed="false">
      <c r="A4857" s="4" t="n">
        <v>44081.7083333333</v>
      </c>
      <c r="B4857" s="5" t="n">
        <v>1.31569</v>
      </c>
      <c r="C4857" s="5" t="n">
        <v>1.31836</v>
      </c>
      <c r="D4857" s="5" t="n">
        <v>1.31537</v>
      </c>
      <c r="E4857" s="5" t="n">
        <v>1.31766</v>
      </c>
      <c r="F4857" s="0" t="n">
        <v>1980</v>
      </c>
      <c r="G4857" s="0" t="n">
        <f aca="false">ROW()-3</f>
        <v>4854</v>
      </c>
      <c r="H4857" s="5" t="n">
        <f aca="true">IF(G4857&gt;(MovingPeriod+MovingShift),AVERAGE(INDIRECT("E"&amp;(ROW()-MovingPeriod-MovingShift)&amp;":"&amp;"E"&amp;ROW()-MovingShift)),"")</f>
        <v>1.32368153846154</v>
      </c>
      <c r="I4857" s="6" t="str">
        <f aca="false">IF(AND(B4857&gt;H4857,E4857&lt;H4857),-1,IF(AND(B4857&lt;H4857,E4857&gt;H4857),1,""))</f>
        <v/>
      </c>
      <c r="J4857" s="6" t="str">
        <f aca="false">IF(AND(I4857=-1,J4856=""),-1,IF(AND(I4857=1,J4856=""),1,IF(OR(AND(I4857="",J4856=1),AND(I4857="",J4856=-1),I4857=J4856),J4856,"")))</f>
        <v/>
      </c>
      <c r="K4857" s="0" t="str">
        <f aca="false">IF(AND(J4856=1,J4855=""),INDEX(DealTypes,1),IF(AND(J4856=-1,J4855=""),INDEX(DealTypes,2),IF(OR(AND(J4856="",J4855=1),AND(J4856="",J4855=-1)),INDEX(DealTypes,3),"")))</f>
        <v/>
      </c>
      <c r="L4857" s="0" t="str">
        <f aca="false">IF(K4857=INDEX(DealTypes,1),B4857+Spread,IF(K4857=INDEX(DealTypes,2),B4857,IF(OR(K4857=INDEX(DealTypes,3),N(L4856)=0),"",L4856)))</f>
        <v/>
      </c>
      <c r="M4857" s="6" t="str">
        <f aca="false">IF(N4857&lt;&gt;"",IF(COUNTIF(N$3:N4857,N4857)=1,MAX(M$4:M4856)+1,""),"")</f>
        <v/>
      </c>
      <c r="N4857" s="7" t="str">
        <f aca="false">IF(K4857=INDEX(DealTypes,3),IF(I4856=-1,ROUND((B4857-L4856)/Point,0),ROUND((L4856-B4857)/Point,0)),"")</f>
        <v/>
      </c>
      <c r="O4857" s="6" t="str">
        <f aca="false">(IF(AND(N(N4857)&gt;0,I4856=-1),1,IF(AND(N(N4857)&lt;0,I4856=-1),-1,IF(AND(N(N4857)&gt;0,I4856=1),2,IF(AND(N(N4857)&lt;0,I4856=1),-2,"")))))</f>
        <v/>
      </c>
      <c r="P4857" s="0" t="str">
        <f aca="false">IF(N4857&lt;&gt;"",ABS(N4857),"")</f>
        <v/>
      </c>
    </row>
    <row r="4858" customFormat="false" ht="12.8" hidden="false" customHeight="false" outlineLevel="0" collapsed="false">
      <c r="A4858" s="4" t="n">
        <v>44081.75</v>
      </c>
      <c r="B4858" s="5" t="n">
        <v>1.31767</v>
      </c>
      <c r="C4858" s="5" t="n">
        <v>1.31813</v>
      </c>
      <c r="D4858" s="5" t="n">
        <v>1.31566</v>
      </c>
      <c r="E4858" s="5" t="n">
        <v>1.31617</v>
      </c>
      <c r="F4858" s="0" t="n">
        <v>1129</v>
      </c>
      <c r="G4858" s="0" t="n">
        <f aca="false">ROW()-3</f>
        <v>4855</v>
      </c>
      <c r="H4858" s="5" t="n">
        <f aca="true">IF(G4858&gt;(MovingPeriod+MovingShift),AVERAGE(INDIRECT("E"&amp;(ROW()-MovingPeriod-MovingShift)&amp;":"&amp;"E"&amp;ROW()-MovingShift)),"")</f>
        <v>1.32303153846154</v>
      </c>
      <c r="I4858" s="6" t="str">
        <f aca="false">IF(AND(B4858&gt;H4858,E4858&lt;H4858),-1,IF(AND(B4858&lt;H4858,E4858&gt;H4858),1,""))</f>
        <v/>
      </c>
      <c r="J4858" s="0" t="str">
        <f aca="false">IF(AND(I4858=-1,J4857=""),-1,IF(AND(I4858=1,J4857=""),1,IF(OR(AND(I4858="",J4857=1),AND(I4858="",J4857=-1),I4858=J4857),J4857,"")))</f>
        <v/>
      </c>
      <c r="K4858" s="0" t="str">
        <f aca="false">IF(AND(J4857=1,J4856=""),INDEX(DealTypes,1),IF(AND(J4857=-1,J4856=""),INDEX(DealTypes,2),IF(OR(AND(J4857="",J4856=1),AND(J4857="",J4856=-1)),INDEX(DealTypes,3),"")))</f>
        <v/>
      </c>
      <c r="L4858" s="6" t="str">
        <f aca="false">IF(K4858=INDEX(DealTypes,1),B4858+Spread,IF(K4858=INDEX(DealTypes,2),B4858,IF(OR(K4858=INDEX(DealTypes,3),N(L4857)=0),"",L4857)))</f>
        <v/>
      </c>
      <c r="M4858" s="6" t="str">
        <f aca="false">IF(N4858&lt;&gt;"",IF(COUNTIF(N$3:N4858,N4858)=1,MAX(M$4:M4857)+1,""),"")</f>
        <v/>
      </c>
      <c r="N4858" s="7" t="str">
        <f aca="false">IF(K4858=INDEX(DealTypes,3),IF(I4857=-1,ROUND((B4858-L4857)/Point,0),ROUND((L4857-B4858)/Point,0)),"")</f>
        <v/>
      </c>
      <c r="O4858" s="6" t="str">
        <f aca="false">(IF(AND(N(N4858)&gt;0,I4857=-1),1,IF(AND(N(N4858)&lt;0,I4857=-1),-1,IF(AND(N(N4858)&gt;0,I4857=1),2,IF(AND(N(N4858)&lt;0,I4857=1),-2,"")))))</f>
        <v/>
      </c>
      <c r="P4858" s="0" t="str">
        <f aca="false">IF(N4858&lt;&gt;"",ABS(N4858),"")</f>
        <v/>
      </c>
    </row>
    <row r="4859" customFormat="false" ht="12.8" hidden="false" customHeight="false" outlineLevel="0" collapsed="false">
      <c r="A4859" s="4" t="n">
        <v>44081.7916666667</v>
      </c>
      <c r="B4859" s="5" t="n">
        <v>1.31617</v>
      </c>
      <c r="C4859" s="5" t="n">
        <v>1.31738</v>
      </c>
      <c r="D4859" s="5" t="n">
        <v>1.31593</v>
      </c>
      <c r="E4859" s="5" t="n">
        <v>1.31734</v>
      </c>
      <c r="F4859" s="0" t="n">
        <v>1032</v>
      </c>
      <c r="G4859" s="0" t="n">
        <f aca="false">ROW()-3</f>
        <v>4856</v>
      </c>
      <c r="H4859" s="5" t="n">
        <f aca="true">IF(G4859&gt;(MovingPeriod+MovingShift),AVERAGE(INDIRECT("E"&amp;(ROW()-MovingPeriod-MovingShift)&amp;":"&amp;"E"&amp;ROW()-MovingShift)),"")</f>
        <v>1.32223615384615</v>
      </c>
      <c r="I4859" s="0" t="str">
        <f aca="false">IF(AND(B4859&gt;H4859,E4859&lt;H4859),-1,IF(AND(B4859&lt;H4859,E4859&gt;H4859),1,""))</f>
        <v/>
      </c>
      <c r="J4859" s="0" t="str">
        <f aca="false">IF(AND(I4859=-1,J4858=""),-1,IF(AND(I4859=1,J4858=""),1,IF(OR(AND(I4859="",J4858=1),AND(I4859="",J4858=-1),I4859=J4858),J4858,"")))</f>
        <v/>
      </c>
      <c r="K4859" s="0" t="str">
        <f aca="false">IF(AND(J4858=1,J4857=""),INDEX(DealTypes,1),IF(AND(J4858=-1,J4857=""),INDEX(DealTypes,2),IF(OR(AND(J4858="",J4857=1),AND(J4858="",J4857=-1)),INDEX(DealTypes,3),"")))</f>
        <v/>
      </c>
      <c r="L4859" s="0" t="str">
        <f aca="false">IF(K4859=INDEX(DealTypes,1),B4859+Spread,IF(K4859=INDEX(DealTypes,2),B4859,IF(OR(K4859=INDEX(DealTypes,3),N(L4858)=0),"",L4858)))</f>
        <v/>
      </c>
      <c r="M4859" s="6" t="str">
        <f aca="false">IF(N4859&lt;&gt;"",IF(COUNTIF(N$3:N4859,N4859)=1,MAX(M$4:M4858)+1,""),"")</f>
        <v/>
      </c>
      <c r="N4859" s="7" t="str">
        <f aca="false">IF(K4859=INDEX(DealTypes,3),IF(I4858=-1,ROUND((B4859-L4858)/Point,0),ROUND((L4858-B4859)/Point,0)),"")</f>
        <v/>
      </c>
      <c r="O4859" s="6" t="str">
        <f aca="false">(IF(AND(N(N4859)&gt;0,I4858=-1),1,IF(AND(N(N4859)&lt;0,I4858=-1),-1,IF(AND(N(N4859)&gt;0,I4858=1),2,IF(AND(N(N4859)&lt;0,I4858=1),-2,"")))))</f>
        <v/>
      </c>
      <c r="P4859" s="0" t="str">
        <f aca="false">IF(N4859&lt;&gt;"",ABS(N4859),"")</f>
        <v/>
      </c>
    </row>
    <row r="4860" customFormat="false" ht="12.8" hidden="false" customHeight="false" outlineLevel="0" collapsed="false">
      <c r="A4860" s="4" t="n">
        <v>44081.8333333333</v>
      </c>
      <c r="B4860" s="5" t="n">
        <v>1.31734</v>
      </c>
      <c r="C4860" s="5" t="n">
        <v>1.31737</v>
      </c>
      <c r="D4860" s="5" t="n">
        <v>1.31626</v>
      </c>
      <c r="E4860" s="5" t="n">
        <v>1.31657</v>
      </c>
      <c r="F4860" s="0" t="n">
        <v>3060</v>
      </c>
      <c r="G4860" s="0" t="n">
        <f aca="false">ROW()-3</f>
        <v>4857</v>
      </c>
      <c r="H4860" s="5" t="n">
        <f aca="true">IF(G4860&gt;(MovingPeriod+MovingShift),AVERAGE(INDIRECT("E"&amp;(ROW()-MovingPeriod-MovingShift)&amp;":"&amp;"E"&amp;ROW()-MovingShift)),"")</f>
        <v>1.32156307692308</v>
      </c>
      <c r="I4860" s="0" t="str">
        <f aca="false">IF(AND(B4860&gt;H4860,E4860&lt;H4860),-1,IF(AND(B4860&lt;H4860,E4860&gt;H4860),1,""))</f>
        <v/>
      </c>
      <c r="J4860" s="0" t="str">
        <f aca="false">IF(AND(I4860=-1,J4859=""),-1,IF(AND(I4860=1,J4859=""),1,IF(OR(AND(I4860="",J4859=1),AND(I4860="",J4859=-1),I4860=J4859),J4859,"")))</f>
        <v/>
      </c>
      <c r="K4860" s="0" t="str">
        <f aca="false">IF(AND(J4859=1,J4858=""),INDEX(DealTypes,1),IF(AND(J4859=-1,J4858=""),INDEX(DealTypes,2),IF(OR(AND(J4859="",J4858=1),AND(J4859="",J4858=-1)),INDEX(DealTypes,3),"")))</f>
        <v/>
      </c>
      <c r="L4860" s="0" t="str">
        <f aca="false">IF(K4860=INDEX(DealTypes,1),B4860+Spread,IF(K4860=INDEX(DealTypes,2),B4860,IF(OR(K4860=INDEX(DealTypes,3),N(L4859)=0),"",L4859)))</f>
        <v/>
      </c>
      <c r="M4860" s="6" t="str">
        <f aca="false">IF(N4860&lt;&gt;"",IF(COUNTIF(N$3:N4860,N4860)=1,MAX(M$4:M4859)+1,""),"")</f>
        <v/>
      </c>
      <c r="N4860" s="7" t="str">
        <f aca="false">IF(K4860=INDEX(DealTypes,3),IF(I4859=-1,ROUND((B4860-L4859)/Point,0),ROUND((L4859-B4860)/Point,0)),"")</f>
        <v/>
      </c>
      <c r="O4860" s="6" t="str">
        <f aca="false">(IF(AND(N(N4860)&gt;0,I4859=-1),1,IF(AND(N(N4860)&lt;0,I4859=-1),-1,IF(AND(N(N4860)&gt;0,I4859=1),2,IF(AND(N(N4860)&lt;0,I4859=1),-2,"")))))</f>
        <v/>
      </c>
      <c r="P4860" s="0" t="str">
        <f aca="false">IF(N4860&lt;&gt;"",ABS(N4860),"")</f>
        <v/>
      </c>
    </row>
    <row r="4861" customFormat="false" ht="12.8" hidden="false" customHeight="false" outlineLevel="0" collapsed="false">
      <c r="A4861" s="4" t="n">
        <v>44081.875</v>
      </c>
      <c r="B4861" s="5" t="n">
        <v>1.31657</v>
      </c>
      <c r="C4861" s="5" t="n">
        <v>1.31693</v>
      </c>
      <c r="D4861" s="5" t="n">
        <v>1.31632</v>
      </c>
      <c r="E4861" s="5" t="n">
        <v>1.31672</v>
      </c>
      <c r="F4861" s="0" t="n">
        <v>1603</v>
      </c>
      <c r="G4861" s="0" t="n">
        <f aca="false">ROW()-3</f>
        <v>4858</v>
      </c>
      <c r="H4861" s="5" t="n">
        <f aca="true">IF(G4861&gt;(MovingPeriod+MovingShift),AVERAGE(INDIRECT("E"&amp;(ROW()-MovingPeriod-MovingShift)&amp;":"&amp;"E"&amp;ROW()-MovingShift)),"")</f>
        <v>1.32088769230769</v>
      </c>
      <c r="I4861" s="6" t="str">
        <f aca="false">IF(AND(B4861&gt;H4861,E4861&lt;H4861),-1,IF(AND(B4861&lt;H4861,E4861&gt;H4861),1,""))</f>
        <v/>
      </c>
      <c r="J4861" s="6" t="str">
        <f aca="false">IF(AND(I4861=-1,J4860=""),-1,IF(AND(I4861=1,J4860=""),1,IF(OR(AND(I4861="",J4860=1),AND(I4861="",J4860=-1),I4861=J4860),J4860,"")))</f>
        <v/>
      </c>
      <c r="K4861" s="0" t="str">
        <f aca="false">IF(AND(J4860=1,J4859=""),INDEX(DealTypes,1),IF(AND(J4860=-1,J4859=""),INDEX(DealTypes,2),IF(OR(AND(J4860="",J4859=1),AND(J4860="",J4859=-1)),INDEX(DealTypes,3),"")))</f>
        <v/>
      </c>
      <c r="L4861" s="0" t="str">
        <f aca="false">IF(K4861=INDEX(DealTypes,1),B4861+Spread,IF(K4861=INDEX(DealTypes,2),B4861,IF(OR(K4861=INDEX(DealTypes,3),N(L4860)=0),"",L4860)))</f>
        <v/>
      </c>
      <c r="M4861" s="6" t="str">
        <f aca="false">IF(N4861&lt;&gt;"",IF(COUNTIF(N$3:N4861,N4861)=1,MAX(M$4:M4860)+1,""),"")</f>
        <v/>
      </c>
      <c r="N4861" s="7" t="str">
        <f aca="false">IF(K4861=INDEX(DealTypes,3),IF(I4860=-1,ROUND((B4861-L4860)/Point,0),ROUND((L4860-B4861)/Point,0)),"")</f>
        <v/>
      </c>
      <c r="O4861" s="6" t="str">
        <f aca="false">(IF(AND(N(N4861)&gt;0,I4860=-1),1,IF(AND(N(N4861)&lt;0,I4860=-1),-1,IF(AND(N(N4861)&gt;0,I4860=1),2,IF(AND(N(N4861)&lt;0,I4860=1),-2,"")))))</f>
        <v/>
      </c>
      <c r="P4861" s="0" t="str">
        <f aca="false">IF(N4861&lt;&gt;"",ABS(N4861),"")</f>
        <v/>
      </c>
    </row>
    <row r="4862" customFormat="false" ht="12.8" hidden="false" customHeight="false" outlineLevel="0" collapsed="false">
      <c r="A4862" s="4" t="n">
        <v>44081.9166666667</v>
      </c>
      <c r="B4862" s="5" t="n">
        <v>1.31672</v>
      </c>
      <c r="C4862" s="5" t="n">
        <v>1.31692</v>
      </c>
      <c r="D4862" s="5" t="n">
        <v>1.31631</v>
      </c>
      <c r="E4862" s="5" t="n">
        <v>1.31654</v>
      </c>
      <c r="F4862" s="0" t="n">
        <v>1014</v>
      </c>
      <c r="G4862" s="0" t="n">
        <f aca="false">ROW()-3</f>
        <v>4859</v>
      </c>
      <c r="H4862" s="5" t="n">
        <f aca="true">IF(G4862&gt;(MovingPeriod+MovingShift),AVERAGE(INDIRECT("E"&amp;(ROW()-MovingPeriod-MovingShift)&amp;":"&amp;"E"&amp;ROW()-MovingShift)),"")</f>
        <v>1.32014769230769</v>
      </c>
      <c r="I4862" s="6" t="str">
        <f aca="false">IF(AND(B4862&gt;H4862,E4862&lt;H4862),-1,IF(AND(B4862&lt;H4862,E4862&gt;H4862),1,""))</f>
        <v/>
      </c>
      <c r="J4862" s="6" t="str">
        <f aca="false">IF(AND(I4862=-1,J4861=""),-1,IF(AND(I4862=1,J4861=""),1,IF(OR(AND(I4862="",J4861=1),AND(I4862="",J4861=-1),I4862=J4861),J4861,"")))</f>
        <v/>
      </c>
      <c r="K4862" s="0" t="str">
        <f aca="false">IF(AND(J4861=1,J4860=""),INDEX(DealTypes,1),IF(AND(J4861=-1,J4860=""),INDEX(DealTypes,2),IF(OR(AND(J4861="",J4860=1),AND(J4861="",J4860=-1)),INDEX(DealTypes,3),"")))</f>
        <v/>
      </c>
      <c r="L4862" s="6" t="str">
        <f aca="false">IF(K4862=INDEX(DealTypes,1),B4862+Spread,IF(K4862=INDEX(DealTypes,2),B4862,IF(OR(K4862=INDEX(DealTypes,3),N(L4861)=0),"",L4861)))</f>
        <v/>
      </c>
      <c r="M4862" s="6" t="str">
        <f aca="false">IF(N4862&lt;&gt;"",IF(COUNTIF(N$3:N4862,N4862)=1,MAX(M$4:M4861)+1,""),"")</f>
        <v/>
      </c>
      <c r="N4862" s="7" t="str">
        <f aca="false">IF(K4862=INDEX(DealTypes,3),IF(I4861=-1,ROUND((B4862-L4861)/Point,0),ROUND((L4861-B4862)/Point,0)),"")</f>
        <v/>
      </c>
      <c r="O4862" s="6" t="str">
        <f aca="false">(IF(AND(N(N4862)&gt;0,I4861=-1),1,IF(AND(N(N4862)&lt;0,I4861=-1),-1,IF(AND(N(N4862)&gt;0,I4861=1),2,IF(AND(N(N4862)&lt;0,I4861=1),-2,"")))))</f>
        <v/>
      </c>
      <c r="P4862" s="0" t="str">
        <f aca="false">IF(N4862&lt;&gt;"",ABS(N4862),"")</f>
        <v/>
      </c>
    </row>
    <row r="4863" customFormat="false" ht="12.8" hidden="false" customHeight="false" outlineLevel="0" collapsed="false">
      <c r="A4863" s="4" t="n">
        <v>44081.9583333333</v>
      </c>
      <c r="B4863" s="5" t="n">
        <v>1.31654</v>
      </c>
      <c r="C4863" s="5" t="n">
        <v>1.31696</v>
      </c>
      <c r="D4863" s="5" t="n">
        <v>1.3161</v>
      </c>
      <c r="E4863" s="5" t="n">
        <v>1.31619</v>
      </c>
      <c r="F4863" s="0" t="n">
        <v>799</v>
      </c>
      <c r="G4863" s="0" t="n">
        <f aca="false">ROW()-3</f>
        <v>4860</v>
      </c>
      <c r="H4863" s="5" t="n">
        <f aca="true">IF(G4863&gt;(MovingPeriod+MovingShift),AVERAGE(INDIRECT("E"&amp;(ROW()-MovingPeriod-MovingShift)&amp;":"&amp;"E"&amp;ROW()-MovingShift)),"")</f>
        <v>1.31957846153846</v>
      </c>
      <c r="I4863" s="0" t="str">
        <f aca="false">IF(AND(B4863&gt;H4863,E4863&lt;H4863),-1,IF(AND(B4863&lt;H4863,E4863&gt;H4863),1,""))</f>
        <v/>
      </c>
      <c r="J4863" s="6" t="str">
        <f aca="false">IF(AND(I4863=-1,J4862=""),-1,IF(AND(I4863=1,J4862=""),1,IF(OR(AND(I4863="",J4862=1),AND(I4863="",J4862=-1),I4863=J4862),J4862,"")))</f>
        <v/>
      </c>
      <c r="K4863" s="0" t="str">
        <f aca="false">IF(AND(J4862=1,J4861=""),INDEX(DealTypes,1),IF(AND(J4862=-1,J4861=""),INDEX(DealTypes,2),IF(OR(AND(J4862="",J4861=1),AND(J4862="",J4861=-1)),INDEX(DealTypes,3),"")))</f>
        <v/>
      </c>
      <c r="L4863" s="6" t="str">
        <f aca="false">IF(K4863=INDEX(DealTypes,1),B4863+Spread,IF(K4863=INDEX(DealTypes,2),B4863,IF(OR(K4863=INDEX(DealTypes,3),N(L4862)=0),"",L4862)))</f>
        <v/>
      </c>
      <c r="M4863" s="6" t="str">
        <f aca="false">IF(N4863&lt;&gt;"",IF(COUNTIF(N$3:N4863,N4863)=1,MAX(M$4:M4862)+1,""),"")</f>
        <v/>
      </c>
      <c r="N4863" s="7" t="str">
        <f aca="false">IF(K4863=INDEX(DealTypes,3),IF(I4862=-1,ROUND((B4863-L4862)/Point,0),ROUND((L4862-B4863)/Point,0)),"")</f>
        <v/>
      </c>
      <c r="O4863" s="6" t="str">
        <f aca="false">(IF(AND(N(N4863)&gt;0,I4862=-1),1,IF(AND(N(N4863)&lt;0,I4862=-1),-1,IF(AND(N(N4863)&gt;0,I4862=1),2,IF(AND(N(N4863)&lt;0,I4862=1),-2,"")))))</f>
        <v/>
      </c>
      <c r="P4863" s="0" t="str">
        <f aca="false">IF(N4863&lt;&gt;"",ABS(N4863),"")</f>
        <v/>
      </c>
    </row>
    <row r="4864" customFormat="false" ht="12.8" hidden="false" customHeight="false" outlineLevel="0" collapsed="false">
      <c r="A4864" s="4" t="n">
        <v>44082</v>
      </c>
      <c r="B4864" s="5" t="n">
        <v>1.31618</v>
      </c>
      <c r="C4864" s="5" t="n">
        <v>1.31715</v>
      </c>
      <c r="D4864" s="5" t="n">
        <v>1.31572</v>
      </c>
      <c r="E4864" s="5" t="n">
        <v>1.31622</v>
      </c>
      <c r="F4864" s="0" t="n">
        <v>1689</v>
      </c>
      <c r="G4864" s="0" t="n">
        <f aca="false">ROW()-3</f>
        <v>4861</v>
      </c>
      <c r="H4864" s="5" t="n">
        <f aca="true">IF(G4864&gt;(MovingPeriod+MovingShift),AVERAGE(INDIRECT("E"&amp;(ROW()-MovingPeriod-MovingShift)&amp;":"&amp;"E"&amp;ROW()-MovingShift)),"")</f>
        <v>1.31897076923077</v>
      </c>
      <c r="I4864" s="6" t="str">
        <f aca="false">IF(AND(B4864&gt;H4864,E4864&lt;H4864),-1,IF(AND(B4864&lt;H4864,E4864&gt;H4864),1,""))</f>
        <v/>
      </c>
      <c r="J4864" s="6" t="str">
        <f aca="false">IF(AND(I4864=-1,J4863=""),-1,IF(AND(I4864=1,J4863=""),1,IF(OR(AND(I4864="",J4863=1),AND(I4864="",J4863=-1),I4864=J4863),J4863,"")))</f>
        <v/>
      </c>
      <c r="K4864" s="0" t="str">
        <f aca="false">IF(AND(J4863=1,J4862=""),INDEX(DealTypes,1),IF(AND(J4863=-1,J4862=""),INDEX(DealTypes,2),IF(OR(AND(J4863="",J4862=1),AND(J4863="",J4862=-1)),INDEX(DealTypes,3),"")))</f>
        <v/>
      </c>
      <c r="L4864" s="6" t="str">
        <f aca="false">IF(K4864=INDEX(DealTypes,1),B4864+Spread,IF(K4864=INDEX(DealTypes,2),B4864,IF(OR(K4864=INDEX(DealTypes,3),N(L4863)=0),"",L4863)))</f>
        <v/>
      </c>
      <c r="M4864" s="6" t="str">
        <f aca="false">IF(N4864&lt;&gt;"",IF(COUNTIF(N$3:N4864,N4864)=1,MAX(M$4:M4863)+1,""),"")</f>
        <v/>
      </c>
      <c r="N4864" s="7" t="str">
        <f aca="false">IF(K4864=INDEX(DealTypes,3),IF(I4863=-1,ROUND((B4864-L4863)/Point,0),ROUND((L4863-B4864)/Point,0)),"")</f>
        <v/>
      </c>
      <c r="O4864" s="6" t="str">
        <f aca="false">(IF(AND(N(N4864)&gt;0,I4863=-1),1,IF(AND(N(N4864)&lt;0,I4863=-1),-1,IF(AND(N(N4864)&gt;0,I4863=1),2,IF(AND(N(N4864)&lt;0,I4863=1),-2,"")))))</f>
        <v/>
      </c>
      <c r="P4864" s="0" t="str">
        <f aca="false">IF(N4864&lt;&gt;"",ABS(N4864),"")</f>
        <v/>
      </c>
    </row>
    <row r="4865" customFormat="false" ht="12.8" hidden="false" customHeight="false" outlineLevel="0" collapsed="false">
      <c r="A4865" s="4" t="n">
        <v>44082.0416666667</v>
      </c>
      <c r="B4865" s="5" t="n">
        <v>1.31622</v>
      </c>
      <c r="C4865" s="5" t="n">
        <v>1.31683</v>
      </c>
      <c r="D4865" s="5" t="n">
        <v>1.31593</v>
      </c>
      <c r="E4865" s="5" t="n">
        <v>1.31665</v>
      </c>
      <c r="F4865" s="0" t="n">
        <v>697</v>
      </c>
      <c r="G4865" s="0" t="n">
        <f aca="false">ROW()-3</f>
        <v>4862</v>
      </c>
      <c r="H4865" s="5" t="n">
        <f aca="true">IF(G4865&gt;(MovingPeriod+MovingShift),AVERAGE(INDIRECT("E"&amp;(ROW()-MovingPeriod-MovingShift)&amp;":"&amp;"E"&amp;ROW()-MovingShift)),"")</f>
        <v>1.31843230769231</v>
      </c>
      <c r="I4865" s="6" t="str">
        <f aca="false">IF(AND(B4865&gt;H4865,E4865&lt;H4865),-1,IF(AND(B4865&lt;H4865,E4865&gt;H4865),1,""))</f>
        <v/>
      </c>
      <c r="J4865" s="6" t="str">
        <f aca="false">IF(AND(I4865=-1,J4864=""),-1,IF(AND(I4865=1,J4864=""),1,IF(OR(AND(I4865="",J4864=1),AND(I4865="",J4864=-1),I4865=J4864),J4864,"")))</f>
        <v/>
      </c>
      <c r="K4865" s="0" t="str">
        <f aca="false">IF(AND(J4864=1,J4863=""),INDEX(DealTypes,1),IF(AND(J4864=-1,J4863=""),INDEX(DealTypes,2),IF(OR(AND(J4864="",J4863=1),AND(J4864="",J4863=-1)),INDEX(DealTypes,3),"")))</f>
        <v/>
      </c>
      <c r="L4865" s="6" t="str">
        <f aca="false">IF(K4865=INDEX(DealTypes,1),B4865+Spread,IF(K4865=INDEX(DealTypes,2),B4865,IF(OR(K4865=INDEX(DealTypes,3),N(L4864)=0),"",L4864)))</f>
        <v/>
      </c>
      <c r="M4865" s="6" t="str">
        <f aca="false">IF(N4865&lt;&gt;"",IF(COUNTIF(N$3:N4865,N4865)=1,MAX(M$4:M4864)+1,""),"")</f>
        <v/>
      </c>
      <c r="N4865" s="7" t="str">
        <f aca="false">IF(K4865=INDEX(DealTypes,3),IF(I4864=-1,ROUND((B4865-L4864)/Point,0),ROUND((L4864-B4865)/Point,0)),"")</f>
        <v/>
      </c>
      <c r="O4865" s="6" t="str">
        <f aca="false">(IF(AND(N(N4865)&gt;0,I4864=-1),1,IF(AND(N(N4865)&lt;0,I4864=-1),-1,IF(AND(N(N4865)&gt;0,I4864=1),2,IF(AND(N(N4865)&lt;0,I4864=1),-2,"")))))</f>
        <v/>
      </c>
      <c r="P4865" s="0" t="str">
        <f aca="false">IF(N4865&lt;&gt;"",ABS(N4865),"")</f>
        <v/>
      </c>
    </row>
    <row r="4866" customFormat="false" ht="12.8" hidden="false" customHeight="false" outlineLevel="0" collapsed="false">
      <c r="A4866" s="4" t="n">
        <v>44082.0833333333</v>
      </c>
      <c r="B4866" s="5" t="n">
        <v>1.31665</v>
      </c>
      <c r="C4866" s="5" t="n">
        <v>1.31674</v>
      </c>
      <c r="D4866" s="5" t="n">
        <v>1.31596</v>
      </c>
      <c r="E4866" s="5" t="n">
        <v>1.31603</v>
      </c>
      <c r="F4866" s="0" t="n">
        <v>467</v>
      </c>
      <c r="G4866" s="0" t="n">
        <f aca="false">ROW()-3</f>
        <v>4863</v>
      </c>
      <c r="H4866" s="5" t="n">
        <f aca="true">IF(G4866&gt;(MovingPeriod+MovingShift),AVERAGE(INDIRECT("E"&amp;(ROW()-MovingPeriod-MovingShift)&amp;":"&amp;"E"&amp;ROW()-MovingShift)),"")</f>
        <v>1.31794230769231</v>
      </c>
      <c r="I4866" s="0" t="str">
        <f aca="false">IF(AND(B4866&gt;H4866,E4866&lt;H4866),-1,IF(AND(B4866&lt;H4866,E4866&gt;H4866),1,""))</f>
        <v/>
      </c>
      <c r="J4866" s="6" t="str">
        <f aca="false">IF(AND(I4866=-1,J4865=""),-1,IF(AND(I4866=1,J4865=""),1,IF(OR(AND(I4866="",J4865=1),AND(I4866="",J4865=-1),I4866=J4865),J4865,"")))</f>
        <v/>
      </c>
      <c r="K4866" s="0" t="str">
        <f aca="false">IF(AND(J4865=1,J4864=""),INDEX(DealTypes,1),IF(AND(J4865=-1,J4864=""),INDEX(DealTypes,2),IF(OR(AND(J4865="",J4864=1),AND(J4865="",J4864=-1)),INDEX(DealTypes,3),"")))</f>
        <v/>
      </c>
      <c r="L4866" s="6" t="str">
        <f aca="false">IF(K4866=INDEX(DealTypes,1),B4866+Spread,IF(K4866=INDEX(DealTypes,2),B4866,IF(OR(K4866=INDEX(DealTypes,3),N(L4865)=0),"",L4865)))</f>
        <v/>
      </c>
      <c r="M4866" s="6" t="str">
        <f aca="false">IF(N4866&lt;&gt;"",IF(COUNTIF(N$3:N4866,N4866)=1,MAX(M$4:M4865)+1,""),"")</f>
        <v/>
      </c>
      <c r="N4866" s="7" t="str">
        <f aca="false">IF(K4866=INDEX(DealTypes,3),IF(I4865=-1,ROUND((B4866-L4865)/Point,0),ROUND((L4865-B4866)/Point,0)),"")</f>
        <v/>
      </c>
      <c r="O4866" s="6" t="str">
        <f aca="false">(IF(AND(N(N4866)&gt;0,I4865=-1),1,IF(AND(N(N4866)&lt;0,I4865=-1),-1,IF(AND(N(N4866)&gt;0,I4865=1),2,IF(AND(N(N4866)&lt;0,I4865=1),-2,"")))))</f>
        <v/>
      </c>
      <c r="P4866" s="0" t="str">
        <f aca="false">IF(N4866&lt;&gt;"",ABS(N4866),"")</f>
        <v/>
      </c>
    </row>
    <row r="4867" customFormat="false" ht="12.8" hidden="false" customHeight="false" outlineLevel="0" collapsed="false">
      <c r="A4867" s="4" t="n">
        <v>44082.125</v>
      </c>
      <c r="B4867" s="5" t="n">
        <v>1.31603</v>
      </c>
      <c r="C4867" s="5" t="n">
        <v>1.31652</v>
      </c>
      <c r="D4867" s="5" t="n">
        <v>1.31471</v>
      </c>
      <c r="E4867" s="5" t="n">
        <v>1.31517</v>
      </c>
      <c r="F4867" s="0" t="n">
        <v>1116</v>
      </c>
      <c r="G4867" s="0" t="n">
        <f aca="false">ROW()-3</f>
        <v>4864</v>
      </c>
      <c r="H4867" s="5" t="n">
        <f aca="true">IF(G4867&gt;(MovingPeriod+MovingShift),AVERAGE(INDIRECT("E"&amp;(ROW()-MovingPeriod-MovingShift)&amp;":"&amp;"E"&amp;ROW()-MovingShift)),"")</f>
        <v>1.31757692307692</v>
      </c>
      <c r="I4867" s="0" t="str">
        <f aca="false">IF(AND(B4867&gt;H4867,E4867&lt;H4867),-1,IF(AND(B4867&lt;H4867,E4867&gt;H4867),1,""))</f>
        <v/>
      </c>
      <c r="J4867" s="6" t="str">
        <f aca="false">IF(AND(I4867=-1,J4866=""),-1,IF(AND(I4867=1,J4866=""),1,IF(OR(AND(I4867="",J4866=1),AND(I4867="",J4866=-1),I4867=J4866),J4866,"")))</f>
        <v/>
      </c>
      <c r="K4867" s="0" t="str">
        <f aca="false">IF(AND(J4866=1,J4865=""),INDEX(DealTypes,1),IF(AND(J4866=-1,J4865=""),INDEX(DealTypes,2),IF(OR(AND(J4866="",J4865=1),AND(J4866="",J4865=-1)),INDEX(DealTypes,3),"")))</f>
        <v/>
      </c>
      <c r="L4867" s="6" t="str">
        <f aca="false">IF(K4867=INDEX(DealTypes,1),B4867+Spread,IF(K4867=INDEX(DealTypes,2),B4867,IF(OR(K4867=INDEX(DealTypes,3),N(L4866)=0),"",L4866)))</f>
        <v/>
      </c>
      <c r="M4867" s="6" t="str">
        <f aca="false">IF(N4867&lt;&gt;"",IF(COUNTIF(N$3:N4867,N4867)=1,MAX(M$4:M4866)+1,""),"")</f>
        <v/>
      </c>
      <c r="N4867" s="7" t="str">
        <f aca="false">IF(K4867=INDEX(DealTypes,3),IF(I4866=-1,ROUND((B4867-L4866)/Point,0),ROUND((L4866-B4867)/Point,0)),"")</f>
        <v/>
      </c>
      <c r="O4867" s="6" t="str">
        <f aca="false">(IF(AND(N(N4867)&gt;0,I4866=-1),1,IF(AND(N(N4867)&lt;0,I4866=-1),-1,IF(AND(N(N4867)&gt;0,I4866=1),2,IF(AND(N(N4867)&lt;0,I4866=1),-2,"")))))</f>
        <v/>
      </c>
      <c r="P4867" s="0" t="str">
        <f aca="false">IF(N4867&lt;&gt;"",ABS(N4867),"")</f>
        <v/>
      </c>
    </row>
    <row r="4868" customFormat="false" ht="12.8" hidden="false" customHeight="false" outlineLevel="0" collapsed="false">
      <c r="A4868" s="4" t="n">
        <v>44082.1666666667</v>
      </c>
      <c r="B4868" s="5" t="n">
        <v>1.31517</v>
      </c>
      <c r="C4868" s="5" t="n">
        <v>1.31557</v>
      </c>
      <c r="D4868" s="5" t="n">
        <v>1.31382</v>
      </c>
      <c r="E4868" s="5" t="n">
        <v>1.31403</v>
      </c>
      <c r="F4868" s="0" t="n">
        <v>1319</v>
      </c>
      <c r="G4868" s="0" t="n">
        <f aca="false">ROW()-3</f>
        <v>4865</v>
      </c>
      <c r="H4868" s="5" t="n">
        <f aca="true">IF(G4868&gt;(MovingPeriod+MovingShift),AVERAGE(INDIRECT("E"&amp;(ROW()-MovingPeriod-MovingShift)&amp;":"&amp;"E"&amp;ROW()-MovingShift)),"")</f>
        <v>1.31730846153846</v>
      </c>
      <c r="I4868" s="0" t="str">
        <f aca="false">IF(AND(B4868&gt;H4868,E4868&lt;H4868),-1,IF(AND(B4868&lt;H4868,E4868&gt;H4868),1,""))</f>
        <v/>
      </c>
      <c r="J4868" s="6" t="str">
        <f aca="false">IF(AND(I4868=-1,J4867=""),-1,IF(AND(I4868=1,J4867=""),1,IF(OR(AND(I4868="",J4867=1),AND(I4868="",J4867=-1),I4868=J4867),J4867,"")))</f>
        <v/>
      </c>
      <c r="K4868" s="0" t="str">
        <f aca="false">IF(AND(J4867=1,J4866=""),INDEX(DealTypes,1),IF(AND(J4867=-1,J4866=""),INDEX(DealTypes,2),IF(OR(AND(J4867="",J4866=1),AND(J4867="",J4866=-1)),INDEX(DealTypes,3),"")))</f>
        <v/>
      </c>
      <c r="L4868" s="6" t="str">
        <f aca="false">IF(K4868=INDEX(DealTypes,1),B4868+Spread,IF(K4868=INDEX(DealTypes,2),B4868,IF(OR(K4868=INDEX(DealTypes,3),N(L4867)=0),"",L4867)))</f>
        <v/>
      </c>
      <c r="M4868" s="6" t="str">
        <f aca="false">IF(N4868&lt;&gt;"",IF(COUNTIF(N$3:N4868,N4868)=1,MAX(M$4:M4867)+1,""),"")</f>
        <v/>
      </c>
      <c r="N4868" s="7" t="str">
        <f aca="false">IF(K4868=INDEX(DealTypes,3),IF(I4867=-1,ROUND((B4868-L4867)/Point,0),ROUND((L4867-B4868)/Point,0)),"")</f>
        <v/>
      </c>
      <c r="O4868" s="6" t="str">
        <f aca="false">(IF(AND(N(N4868)&gt;0,I4867=-1),1,IF(AND(N(N4868)&lt;0,I4867=-1),-1,IF(AND(N(N4868)&gt;0,I4867=1),2,IF(AND(N(N4868)&lt;0,I4867=1),-2,"")))))</f>
        <v/>
      </c>
      <c r="P4868" s="0" t="str">
        <f aca="false">IF(N4868&lt;&gt;"",ABS(N4868),"")</f>
        <v/>
      </c>
    </row>
    <row r="4869" customFormat="false" ht="12.8" hidden="false" customHeight="false" outlineLevel="0" collapsed="false">
      <c r="A4869" s="4" t="n">
        <v>44082.2083333333</v>
      </c>
      <c r="B4869" s="5" t="n">
        <v>1.31403</v>
      </c>
      <c r="C4869" s="5" t="n">
        <v>1.31517</v>
      </c>
      <c r="D4869" s="5" t="n">
        <v>1.31394</v>
      </c>
      <c r="E4869" s="5" t="n">
        <v>1.31467</v>
      </c>
      <c r="F4869" s="0" t="n">
        <v>812</v>
      </c>
      <c r="G4869" s="0" t="n">
        <f aca="false">ROW()-3</f>
        <v>4866</v>
      </c>
      <c r="H4869" s="5" t="n">
        <f aca="true">IF(G4869&gt;(MovingPeriod+MovingShift),AVERAGE(INDIRECT("E"&amp;(ROW()-MovingPeriod-MovingShift)&amp;":"&amp;"E"&amp;ROW()-MovingShift)),"")</f>
        <v>1.31679230769231</v>
      </c>
      <c r="I4869" s="6" t="str">
        <f aca="false">IF(AND(B4869&gt;H4869,E4869&lt;H4869),-1,IF(AND(B4869&lt;H4869,E4869&gt;H4869),1,""))</f>
        <v/>
      </c>
      <c r="J4869" s="6" t="str">
        <f aca="false">IF(AND(I4869=-1,J4868=""),-1,IF(AND(I4869=1,J4868=""),1,IF(OR(AND(I4869="",J4868=1),AND(I4869="",J4868=-1),I4869=J4868),J4868,"")))</f>
        <v/>
      </c>
      <c r="K4869" s="0" t="str">
        <f aca="false">IF(AND(J4868=1,J4867=""),INDEX(DealTypes,1),IF(AND(J4868=-1,J4867=""),INDEX(DealTypes,2),IF(OR(AND(J4868="",J4867=1),AND(J4868="",J4867=-1)),INDEX(DealTypes,3),"")))</f>
        <v/>
      </c>
      <c r="L4869" s="6" t="str">
        <f aca="false">IF(K4869=INDEX(DealTypes,1),B4869+Spread,IF(K4869=INDEX(DealTypes,2),B4869,IF(OR(K4869=INDEX(DealTypes,3),N(L4868)=0),"",L4868)))</f>
        <v/>
      </c>
      <c r="M4869" s="6" t="str">
        <f aca="false">IF(N4869&lt;&gt;"",IF(COUNTIF(N$3:N4869,N4869)=1,MAX(M$4:M4868)+1,""),"")</f>
        <v/>
      </c>
      <c r="N4869" s="7" t="str">
        <f aca="false">IF(K4869=INDEX(DealTypes,3),IF(I4868=-1,ROUND((B4869-L4868)/Point,0),ROUND((L4868-B4869)/Point,0)),"")</f>
        <v/>
      </c>
      <c r="O4869" s="6" t="str">
        <f aca="false">(IF(AND(N(N4869)&gt;0,I4868=-1),1,IF(AND(N(N4869)&lt;0,I4868=-1),-1,IF(AND(N(N4869)&gt;0,I4868=1),2,IF(AND(N(N4869)&lt;0,I4868=1),-2,"")))))</f>
        <v/>
      </c>
      <c r="P4869" s="0" t="str">
        <f aca="false">IF(N4869&lt;&gt;"",ABS(N4869),"")</f>
        <v/>
      </c>
    </row>
    <row r="4870" customFormat="false" ht="12.8" hidden="false" customHeight="false" outlineLevel="0" collapsed="false">
      <c r="A4870" s="4" t="n">
        <v>44082.25</v>
      </c>
      <c r="B4870" s="5" t="n">
        <v>1.31467</v>
      </c>
      <c r="C4870" s="5" t="n">
        <v>1.31503</v>
      </c>
      <c r="D4870" s="5" t="n">
        <v>1.31434</v>
      </c>
      <c r="E4870" s="5" t="n">
        <v>1.31464</v>
      </c>
      <c r="F4870" s="0" t="n">
        <v>610</v>
      </c>
      <c r="G4870" s="0" t="n">
        <f aca="false">ROW()-3</f>
        <v>4867</v>
      </c>
      <c r="H4870" s="5" t="n">
        <f aca="true">IF(G4870&gt;(MovingPeriod+MovingShift),AVERAGE(INDIRECT("E"&amp;(ROW()-MovingPeriod-MovingShift)&amp;":"&amp;"E"&amp;ROW()-MovingShift)),"")</f>
        <v>1.31657153846154</v>
      </c>
      <c r="I4870" s="0" t="str">
        <f aca="false">IF(AND(B4870&gt;H4870,E4870&lt;H4870),-1,IF(AND(B4870&lt;H4870,E4870&gt;H4870),1,""))</f>
        <v/>
      </c>
      <c r="J4870" s="0" t="str">
        <f aca="false">IF(AND(I4870=-1,J4869=""),-1,IF(AND(I4870=1,J4869=""),1,IF(OR(AND(I4870="",J4869=1),AND(I4870="",J4869=-1),I4870=J4869),J4869,"")))</f>
        <v/>
      </c>
      <c r="K4870" s="0" t="str">
        <f aca="false">IF(AND(J4869=1,J4868=""),INDEX(DealTypes,1),IF(AND(J4869=-1,J4868=""),INDEX(DealTypes,2),IF(OR(AND(J4869="",J4868=1),AND(J4869="",J4868=-1)),INDEX(DealTypes,3),"")))</f>
        <v/>
      </c>
      <c r="L4870" s="6" t="str">
        <f aca="false">IF(K4870=INDEX(DealTypes,1),B4870+Spread,IF(K4870=INDEX(DealTypes,2),B4870,IF(OR(K4870=INDEX(DealTypes,3),N(L4869)=0),"",L4869)))</f>
        <v/>
      </c>
      <c r="M4870" s="6" t="str">
        <f aca="false">IF(N4870&lt;&gt;"",IF(COUNTIF(N$3:N4870,N4870)=1,MAX(M$4:M4869)+1,""),"")</f>
        <v/>
      </c>
      <c r="N4870" s="7" t="str">
        <f aca="false">IF(K4870=INDEX(DealTypes,3),IF(I4869=-1,ROUND((B4870-L4869)/Point,0),ROUND((L4869-B4870)/Point,0)),"")</f>
        <v/>
      </c>
      <c r="O4870" s="6" t="str">
        <f aca="false">(IF(AND(N(N4870)&gt;0,I4869=-1),1,IF(AND(N(N4870)&lt;0,I4869=-1),-1,IF(AND(N(N4870)&gt;0,I4869=1),2,IF(AND(N(N4870)&lt;0,I4869=1),-2,"")))))</f>
        <v/>
      </c>
      <c r="P4870" s="0" t="str">
        <f aca="false">IF(N4870&lt;&gt;"",ABS(N4870),"")</f>
        <v/>
      </c>
    </row>
    <row r="4871" customFormat="false" ht="12.8" hidden="false" customHeight="false" outlineLevel="0" collapsed="false">
      <c r="A4871" s="4" t="n">
        <v>44082.2916666667</v>
      </c>
      <c r="B4871" s="5" t="n">
        <v>1.31464</v>
      </c>
      <c r="C4871" s="5" t="n">
        <v>1.31492</v>
      </c>
      <c r="D4871" s="5" t="n">
        <v>1.31325</v>
      </c>
      <c r="E4871" s="5" t="n">
        <v>1.31365</v>
      </c>
      <c r="F4871" s="0" t="n">
        <v>697</v>
      </c>
      <c r="G4871" s="0" t="n">
        <f aca="false">ROW()-3</f>
        <v>4868</v>
      </c>
      <c r="H4871" s="5" t="n">
        <f aca="true">IF(G4871&gt;(MovingPeriod+MovingShift),AVERAGE(INDIRECT("E"&amp;(ROW()-MovingPeriod-MovingShift)&amp;":"&amp;"E"&amp;ROW()-MovingShift)),"")</f>
        <v>1.31637692307692</v>
      </c>
      <c r="I4871" s="0" t="str">
        <f aca="false">IF(AND(B4871&gt;H4871,E4871&lt;H4871),-1,IF(AND(B4871&lt;H4871,E4871&gt;H4871),1,""))</f>
        <v/>
      </c>
      <c r="J4871" s="0" t="str">
        <f aca="false">IF(AND(I4871=-1,J4870=""),-1,IF(AND(I4871=1,J4870=""),1,IF(OR(AND(I4871="",J4870=1),AND(I4871="",J4870=-1),I4871=J4870),J4870,"")))</f>
        <v/>
      </c>
      <c r="K4871" s="0" t="str">
        <f aca="false">IF(AND(J4870=1,J4869=""),INDEX(DealTypes,1),IF(AND(J4870=-1,J4869=""),INDEX(DealTypes,2),IF(OR(AND(J4870="",J4869=1),AND(J4870="",J4869=-1)),INDEX(DealTypes,3),"")))</f>
        <v/>
      </c>
      <c r="L4871" s="0" t="str">
        <f aca="false">IF(K4871=INDEX(DealTypes,1),B4871+Spread,IF(K4871=INDEX(DealTypes,2),B4871,IF(OR(K4871=INDEX(DealTypes,3),N(L4870)=0),"",L4870)))</f>
        <v/>
      </c>
      <c r="M4871" s="6" t="str">
        <f aca="false">IF(N4871&lt;&gt;"",IF(COUNTIF(N$3:N4871,N4871)=1,MAX(M$4:M4870)+1,""),"")</f>
        <v/>
      </c>
      <c r="N4871" s="7" t="str">
        <f aca="false">IF(K4871=INDEX(DealTypes,3),IF(I4870=-1,ROUND((B4871-L4870)/Point,0),ROUND((L4870-B4871)/Point,0)),"")</f>
        <v/>
      </c>
      <c r="O4871" s="6" t="str">
        <f aca="false">(IF(AND(N(N4871)&gt;0,I4870=-1),1,IF(AND(N(N4871)&lt;0,I4870=-1),-1,IF(AND(N(N4871)&gt;0,I4870=1),2,IF(AND(N(N4871)&lt;0,I4870=1),-2,"")))))</f>
        <v/>
      </c>
      <c r="P4871" s="0" t="str">
        <f aca="false">IF(N4871&lt;&gt;"",ABS(N4871),"")</f>
        <v/>
      </c>
    </row>
    <row r="4872" customFormat="false" ht="12.8" hidden="false" customHeight="false" outlineLevel="0" collapsed="false">
      <c r="A4872" s="4" t="n">
        <v>44082.3333333333</v>
      </c>
      <c r="B4872" s="5" t="n">
        <v>1.31365</v>
      </c>
      <c r="C4872" s="5" t="n">
        <v>1.3145</v>
      </c>
      <c r="D4872" s="5" t="n">
        <v>1.31272</v>
      </c>
      <c r="E4872" s="5" t="n">
        <v>1.31447</v>
      </c>
      <c r="F4872" s="0" t="n">
        <v>993</v>
      </c>
      <c r="G4872" s="0" t="n">
        <f aca="false">ROW()-3</f>
        <v>4869</v>
      </c>
      <c r="H4872" s="5" t="n">
        <f aca="true">IF(G4872&gt;(MovingPeriod+MovingShift),AVERAGE(INDIRECT("E"&amp;(ROW()-MovingPeriod-MovingShift)&amp;":"&amp;"E"&amp;ROW()-MovingShift)),"")</f>
        <v>1.31646076923077</v>
      </c>
      <c r="I4872" s="0" t="str">
        <f aca="false">IF(AND(B4872&gt;H4872,E4872&lt;H4872),-1,IF(AND(B4872&lt;H4872,E4872&gt;H4872),1,""))</f>
        <v/>
      </c>
      <c r="J4872" s="6" t="str">
        <f aca="false">IF(AND(I4872=-1,J4871=""),-1,IF(AND(I4872=1,J4871=""),1,IF(OR(AND(I4872="",J4871=1),AND(I4872="",J4871=-1),I4872=J4871),J4871,"")))</f>
        <v/>
      </c>
      <c r="K4872" s="0" t="str">
        <f aca="false">IF(AND(J4871=1,J4870=""),INDEX(DealTypes,1),IF(AND(J4871=-1,J4870=""),INDEX(DealTypes,2),IF(OR(AND(J4871="",J4870=1),AND(J4871="",J4870=-1)),INDEX(DealTypes,3),"")))</f>
        <v/>
      </c>
      <c r="L4872" s="0" t="str">
        <f aca="false">IF(K4872=INDEX(DealTypes,1),B4872+Spread,IF(K4872=INDEX(DealTypes,2),B4872,IF(OR(K4872=INDEX(DealTypes,3),N(L4871)=0),"",L4871)))</f>
        <v/>
      </c>
      <c r="M4872" s="6" t="str">
        <f aca="false">IF(N4872&lt;&gt;"",IF(COUNTIF(N$3:N4872,N4872)=1,MAX(M$4:M4871)+1,""),"")</f>
        <v/>
      </c>
      <c r="N4872" s="7" t="str">
        <f aca="false">IF(K4872=INDEX(DealTypes,3),IF(I4871=-1,ROUND((B4872-L4871)/Point,0),ROUND((L4871-B4872)/Point,0)),"")</f>
        <v/>
      </c>
      <c r="O4872" s="6" t="str">
        <f aca="false">(IF(AND(N(N4872)&gt;0,I4871=-1),1,IF(AND(N(N4872)&lt;0,I4871=-1),-1,IF(AND(N(N4872)&gt;0,I4871=1),2,IF(AND(N(N4872)&lt;0,I4871=1),-2,"")))))</f>
        <v/>
      </c>
      <c r="P4872" s="0" t="str">
        <f aca="false">IF(N4872&lt;&gt;"",ABS(N4872),"")</f>
        <v/>
      </c>
    </row>
    <row r="4873" customFormat="false" ht="12.8" hidden="false" customHeight="false" outlineLevel="0" collapsed="false">
      <c r="A4873" s="4" t="n">
        <v>44082.375</v>
      </c>
      <c r="B4873" s="5" t="n">
        <v>1.31447</v>
      </c>
      <c r="C4873" s="5" t="n">
        <v>1.31589</v>
      </c>
      <c r="D4873" s="5" t="n">
        <v>1.3133</v>
      </c>
      <c r="E4873" s="5" t="n">
        <v>1.3145</v>
      </c>
      <c r="F4873" s="0" t="n">
        <v>2604</v>
      </c>
      <c r="G4873" s="0" t="n">
        <f aca="false">ROW()-3</f>
        <v>4870</v>
      </c>
      <c r="H4873" s="5" t="n">
        <f aca="true">IF(G4873&gt;(MovingPeriod+MovingShift),AVERAGE(INDIRECT("E"&amp;(ROW()-MovingPeriod-MovingShift)&amp;":"&amp;"E"&amp;ROW()-MovingShift)),"")</f>
        <v>1.31636846153846</v>
      </c>
      <c r="I4873" s="0" t="str">
        <f aca="false">IF(AND(B4873&gt;H4873,E4873&lt;H4873),-1,IF(AND(B4873&lt;H4873,E4873&gt;H4873),1,""))</f>
        <v/>
      </c>
      <c r="J4873" s="6" t="str">
        <f aca="false">IF(AND(I4873=-1,J4872=""),-1,IF(AND(I4873=1,J4872=""),1,IF(OR(AND(I4873="",J4872=1),AND(I4873="",J4872=-1),I4873=J4872),J4872,"")))</f>
        <v/>
      </c>
      <c r="K4873" s="0" t="str">
        <f aca="false">IF(AND(J4872=1,J4871=""),INDEX(DealTypes,1),IF(AND(J4872=-1,J4871=""),INDEX(DealTypes,2),IF(OR(AND(J4872="",J4871=1),AND(J4872="",J4871=-1)),INDEX(DealTypes,3),"")))</f>
        <v/>
      </c>
      <c r="L4873" s="6" t="str">
        <f aca="false">IF(K4873=INDEX(DealTypes,1),B4873+Spread,IF(K4873=INDEX(DealTypes,2),B4873,IF(OR(K4873=INDEX(DealTypes,3),N(L4872)=0),"",L4872)))</f>
        <v/>
      </c>
      <c r="M4873" s="6" t="str">
        <f aca="false">IF(N4873&lt;&gt;"",IF(COUNTIF(N$3:N4873,N4873)=1,MAX(M$4:M4872)+1,""),"")</f>
        <v/>
      </c>
      <c r="N4873" s="7" t="str">
        <f aca="false">IF(K4873=INDEX(DealTypes,3),IF(I4872=-1,ROUND((B4873-L4872)/Point,0),ROUND((L4872-B4873)/Point,0)),"")</f>
        <v/>
      </c>
      <c r="O4873" s="6" t="str">
        <f aca="false">(IF(AND(N(N4873)&gt;0,I4872=-1),1,IF(AND(N(N4873)&lt;0,I4872=-1),-1,IF(AND(N(N4873)&gt;0,I4872=1),2,IF(AND(N(N4873)&lt;0,I4872=1),-2,"")))))</f>
        <v/>
      </c>
      <c r="P4873" s="0" t="str">
        <f aca="false">IF(N4873&lt;&gt;"",ABS(N4873),"")</f>
        <v/>
      </c>
    </row>
    <row r="4874" customFormat="false" ht="12.8" hidden="false" customHeight="false" outlineLevel="0" collapsed="false">
      <c r="A4874" s="4" t="n">
        <v>44082.4166666667</v>
      </c>
      <c r="B4874" s="5" t="n">
        <v>1.31447</v>
      </c>
      <c r="C4874" s="5" t="n">
        <v>1.31496</v>
      </c>
      <c r="D4874" s="5" t="n">
        <v>1.31244</v>
      </c>
      <c r="E4874" s="5" t="n">
        <v>1.31408</v>
      </c>
      <c r="F4874" s="0" t="n">
        <v>2895</v>
      </c>
      <c r="G4874" s="0" t="n">
        <f aca="false">ROW()-3</f>
        <v>4871</v>
      </c>
      <c r="H4874" s="5" t="n">
        <f aca="true">IF(G4874&gt;(MovingPeriod+MovingShift),AVERAGE(INDIRECT("E"&amp;(ROW()-MovingPeriod-MovingShift)&amp;":"&amp;"E"&amp;ROW()-MovingShift)),"")</f>
        <v>1.31623153846154</v>
      </c>
      <c r="I4874" s="0" t="str">
        <f aca="false">IF(AND(B4874&gt;H4874,E4874&lt;H4874),-1,IF(AND(B4874&lt;H4874,E4874&gt;H4874),1,""))</f>
        <v/>
      </c>
      <c r="J4874" s="6" t="str">
        <f aca="false">IF(AND(I4874=-1,J4873=""),-1,IF(AND(I4874=1,J4873=""),1,IF(OR(AND(I4874="",J4873=1),AND(I4874="",J4873=-1),I4874=J4873),J4873,"")))</f>
        <v/>
      </c>
      <c r="K4874" s="0" t="str">
        <f aca="false">IF(AND(J4873=1,J4872=""),INDEX(DealTypes,1),IF(AND(J4873=-1,J4872=""),INDEX(DealTypes,2),IF(OR(AND(J4873="",J4872=1),AND(J4873="",J4872=-1)),INDEX(DealTypes,3),"")))</f>
        <v/>
      </c>
      <c r="L4874" s="6" t="str">
        <f aca="false">IF(K4874=INDEX(DealTypes,1),B4874+Spread,IF(K4874=INDEX(DealTypes,2),B4874,IF(OR(K4874=INDEX(DealTypes,3),N(L4873)=0),"",L4873)))</f>
        <v/>
      </c>
      <c r="M4874" s="6" t="str">
        <f aca="false">IF(N4874&lt;&gt;"",IF(COUNTIF(N$3:N4874,N4874)=1,MAX(M$4:M4873)+1,""),"")</f>
        <v/>
      </c>
      <c r="N4874" s="7" t="str">
        <f aca="false">IF(K4874=INDEX(DealTypes,3),IF(I4873=-1,ROUND((B4874-L4873)/Point,0),ROUND((L4873-B4874)/Point,0)),"")</f>
        <v/>
      </c>
      <c r="O4874" s="6" t="str">
        <f aca="false">(IF(AND(N(N4874)&gt;0,I4873=-1),1,IF(AND(N(N4874)&lt;0,I4873=-1),-1,IF(AND(N(N4874)&gt;0,I4873=1),2,IF(AND(N(N4874)&lt;0,I4873=1),-2,"")))))</f>
        <v/>
      </c>
      <c r="P4874" s="0" t="str">
        <f aca="false">IF(N4874&lt;&gt;"",ABS(N4874),"")</f>
        <v/>
      </c>
    </row>
    <row r="4875" customFormat="false" ht="12.8" hidden="false" customHeight="false" outlineLevel="0" collapsed="false">
      <c r="A4875" s="4" t="n">
        <v>44082.4583333333</v>
      </c>
      <c r="B4875" s="5" t="n">
        <v>1.31408</v>
      </c>
      <c r="C4875" s="5" t="n">
        <v>1.31429</v>
      </c>
      <c r="D4875" s="5" t="n">
        <v>1.31025</v>
      </c>
      <c r="E4875" s="5" t="n">
        <v>1.3104</v>
      </c>
      <c r="F4875" s="0" t="n">
        <v>2883</v>
      </c>
      <c r="G4875" s="0" t="n">
        <f aca="false">ROW()-3</f>
        <v>4872</v>
      </c>
      <c r="H4875" s="5" t="n">
        <f aca="true">IF(G4875&gt;(MovingPeriod+MovingShift),AVERAGE(INDIRECT("E"&amp;(ROW()-MovingPeriod-MovingShift)&amp;":"&amp;"E"&amp;ROW()-MovingShift)),"")</f>
        <v>1.31615076923077</v>
      </c>
      <c r="I4875" s="0" t="str">
        <f aca="false">IF(AND(B4875&gt;H4875,E4875&lt;H4875),-1,IF(AND(B4875&lt;H4875,E4875&gt;H4875),1,""))</f>
        <v/>
      </c>
      <c r="J4875" s="6" t="str">
        <f aca="false">IF(AND(I4875=-1,J4874=""),-1,IF(AND(I4875=1,J4874=""),1,IF(OR(AND(I4875="",J4874=1),AND(I4875="",J4874=-1),I4875=J4874),J4874,"")))</f>
        <v/>
      </c>
      <c r="K4875" s="0" t="str">
        <f aca="false">IF(AND(J4874=1,J4873=""),INDEX(DealTypes,1),IF(AND(J4874=-1,J4873=""),INDEX(DealTypes,2),IF(OR(AND(J4874="",J4873=1),AND(J4874="",J4873=-1)),INDEX(DealTypes,3),"")))</f>
        <v/>
      </c>
      <c r="L4875" s="6" t="str">
        <f aca="false">IF(K4875=INDEX(DealTypes,1),B4875+Spread,IF(K4875=INDEX(DealTypes,2),B4875,IF(OR(K4875=INDEX(DealTypes,3),N(L4874)=0),"",L4874)))</f>
        <v/>
      </c>
      <c r="M4875" s="6" t="str">
        <f aca="false">IF(N4875&lt;&gt;"",IF(COUNTIF(N$3:N4875,N4875)=1,MAX(M$4:M4874)+1,""),"")</f>
        <v/>
      </c>
      <c r="N4875" s="7" t="str">
        <f aca="false">IF(K4875=INDEX(DealTypes,3),IF(I4874=-1,ROUND((B4875-L4874)/Point,0),ROUND((L4874-B4875)/Point,0)),"")</f>
        <v/>
      </c>
      <c r="O4875" s="6" t="str">
        <f aca="false">(IF(AND(N(N4875)&gt;0,I4874=-1),1,IF(AND(N(N4875)&lt;0,I4874=-1),-1,IF(AND(N(N4875)&gt;0,I4874=1),2,IF(AND(N(N4875)&lt;0,I4874=1),-2,"")))))</f>
        <v/>
      </c>
      <c r="P4875" s="0" t="str">
        <f aca="false">IF(N4875&lt;&gt;"",ABS(N4875),"")</f>
        <v/>
      </c>
    </row>
    <row r="4876" customFormat="false" ht="12.8" hidden="false" customHeight="false" outlineLevel="0" collapsed="false">
      <c r="A4876" s="4" t="n">
        <v>44082.5</v>
      </c>
      <c r="B4876" s="5" t="n">
        <v>1.31044</v>
      </c>
      <c r="C4876" s="5" t="n">
        <v>1.31082</v>
      </c>
      <c r="D4876" s="5" t="n">
        <v>1.30608</v>
      </c>
      <c r="E4876" s="5" t="n">
        <v>1.3066</v>
      </c>
      <c r="F4876" s="0" t="n">
        <v>3246</v>
      </c>
      <c r="G4876" s="0" t="n">
        <f aca="false">ROW()-3</f>
        <v>4873</v>
      </c>
      <c r="H4876" s="5" t="n">
        <f aca="true">IF(G4876&gt;(MovingPeriod+MovingShift),AVERAGE(INDIRECT("E"&amp;(ROW()-MovingPeriod-MovingShift)&amp;":"&amp;"E"&amp;ROW()-MovingShift)),"")</f>
        <v>1.31591846153846</v>
      </c>
      <c r="I4876" s="0" t="str">
        <f aca="false">IF(AND(B4876&gt;H4876,E4876&lt;H4876),-1,IF(AND(B4876&lt;H4876,E4876&gt;H4876),1,""))</f>
        <v/>
      </c>
      <c r="J4876" s="6" t="str">
        <f aca="false">IF(AND(I4876=-1,J4875=""),-1,IF(AND(I4876=1,J4875=""),1,IF(OR(AND(I4876="",J4875=1),AND(I4876="",J4875=-1),I4876=J4875),J4875,"")))</f>
        <v/>
      </c>
      <c r="K4876" s="0" t="str">
        <f aca="false">IF(AND(J4875=1,J4874=""),INDEX(DealTypes,1),IF(AND(J4875=-1,J4874=""),INDEX(DealTypes,2),IF(OR(AND(J4875="",J4874=1),AND(J4875="",J4874=-1)),INDEX(DealTypes,3),"")))</f>
        <v/>
      </c>
      <c r="L4876" s="6" t="str">
        <f aca="false">IF(K4876=INDEX(DealTypes,1),B4876+Spread,IF(K4876=INDEX(DealTypes,2),B4876,IF(OR(K4876=INDEX(DealTypes,3),N(L4875)=0),"",L4875)))</f>
        <v/>
      </c>
      <c r="M4876" s="6" t="str">
        <f aca="false">IF(N4876&lt;&gt;"",IF(COUNTIF(N$3:N4876,N4876)=1,MAX(M$4:M4875)+1,""),"")</f>
        <v/>
      </c>
      <c r="N4876" s="7" t="str">
        <f aca="false">IF(K4876=INDEX(DealTypes,3),IF(I4875=-1,ROUND((B4876-L4875)/Point,0),ROUND((L4875-B4876)/Point,0)),"")</f>
        <v/>
      </c>
      <c r="O4876" s="6" t="str">
        <f aca="false">(IF(AND(N(N4876)&gt;0,I4875=-1),1,IF(AND(N(N4876)&lt;0,I4875=-1),-1,IF(AND(N(N4876)&gt;0,I4875=1),2,IF(AND(N(N4876)&lt;0,I4875=1),-2,"")))))</f>
        <v/>
      </c>
      <c r="P4876" s="0" t="str">
        <f aca="false">IF(N4876&lt;&gt;"",ABS(N4876),"")</f>
        <v/>
      </c>
    </row>
    <row r="4877" customFormat="false" ht="12.8" hidden="false" customHeight="false" outlineLevel="0" collapsed="false">
      <c r="A4877" s="4" t="n">
        <v>44082.5416666667</v>
      </c>
      <c r="B4877" s="5" t="n">
        <v>1.30659</v>
      </c>
      <c r="C4877" s="5" t="n">
        <v>1.30663</v>
      </c>
      <c r="D4877" s="5" t="n">
        <v>1.30208</v>
      </c>
      <c r="E4877" s="5" t="n">
        <v>1.30578</v>
      </c>
      <c r="F4877" s="0" t="n">
        <v>3937</v>
      </c>
      <c r="G4877" s="0" t="n">
        <f aca="false">ROW()-3</f>
        <v>4874</v>
      </c>
      <c r="H4877" s="5" t="n">
        <f aca="true">IF(G4877&gt;(MovingPeriod+MovingShift),AVERAGE(INDIRECT("E"&amp;(ROW()-MovingPeriod-MovingShift)&amp;":"&amp;"E"&amp;ROW()-MovingShift)),"")</f>
        <v>1.31572461538462</v>
      </c>
      <c r="I4877" s="0" t="str">
        <f aca="false">IF(AND(B4877&gt;H4877,E4877&lt;H4877),-1,IF(AND(B4877&lt;H4877,E4877&gt;H4877),1,""))</f>
        <v/>
      </c>
      <c r="J4877" s="6" t="str">
        <f aca="false">IF(AND(I4877=-1,J4876=""),-1,IF(AND(I4877=1,J4876=""),1,IF(OR(AND(I4877="",J4876=1),AND(I4877="",J4876=-1),I4877=J4876),J4876,"")))</f>
        <v/>
      </c>
      <c r="K4877" s="0" t="str">
        <f aca="false">IF(AND(J4876=1,J4875=""),INDEX(DealTypes,1),IF(AND(J4876=-1,J4875=""),INDEX(DealTypes,2),IF(OR(AND(J4876="",J4875=1),AND(J4876="",J4875=-1)),INDEX(DealTypes,3),"")))</f>
        <v/>
      </c>
      <c r="L4877" s="6" t="str">
        <f aca="false">IF(K4877=INDEX(DealTypes,1),B4877+Spread,IF(K4877=INDEX(DealTypes,2),B4877,IF(OR(K4877=INDEX(DealTypes,3),N(L4876)=0),"",L4876)))</f>
        <v/>
      </c>
      <c r="M4877" s="6" t="str">
        <f aca="false">IF(N4877&lt;&gt;"",IF(COUNTIF(N$3:N4877,N4877)=1,MAX(M$4:M4876)+1,""),"")</f>
        <v/>
      </c>
      <c r="N4877" s="7" t="str">
        <f aca="false">IF(K4877=INDEX(DealTypes,3),IF(I4876=-1,ROUND((B4877-L4876)/Point,0),ROUND((L4876-B4877)/Point,0)),"")</f>
        <v/>
      </c>
      <c r="O4877" s="6" t="str">
        <f aca="false">(IF(AND(N(N4877)&gt;0,I4876=-1),1,IF(AND(N(N4877)&lt;0,I4876=-1),-1,IF(AND(N(N4877)&gt;0,I4876=1),2,IF(AND(N(N4877)&lt;0,I4876=1),-2,"")))))</f>
        <v/>
      </c>
      <c r="P4877" s="0" t="str">
        <f aca="false">IF(N4877&lt;&gt;"",ABS(N4877),"")</f>
        <v/>
      </c>
    </row>
    <row r="4878" customFormat="false" ht="12.8" hidden="false" customHeight="false" outlineLevel="0" collapsed="false">
      <c r="A4878" s="4" t="n">
        <v>44082.5833333333</v>
      </c>
      <c r="B4878" s="5" t="n">
        <v>1.30578</v>
      </c>
      <c r="C4878" s="5" t="n">
        <v>1.30672</v>
      </c>
      <c r="D4878" s="5" t="n">
        <v>1.3033</v>
      </c>
      <c r="E4878" s="5" t="n">
        <v>1.30364</v>
      </c>
      <c r="F4878" s="0" t="n">
        <v>3261</v>
      </c>
      <c r="G4878" s="0" t="n">
        <f aca="false">ROW()-3</f>
        <v>4875</v>
      </c>
      <c r="H4878" s="5" t="n">
        <f aca="true">IF(G4878&gt;(MovingPeriod+MovingShift),AVERAGE(INDIRECT("E"&amp;(ROW()-MovingPeriod-MovingShift)&amp;":"&amp;"E"&amp;ROW()-MovingShift)),"")</f>
        <v>1.31550384615385</v>
      </c>
      <c r="I4878" s="0" t="str">
        <f aca="false">IF(AND(B4878&gt;H4878,E4878&lt;H4878),-1,IF(AND(B4878&lt;H4878,E4878&gt;H4878),1,""))</f>
        <v/>
      </c>
      <c r="J4878" s="6" t="str">
        <f aca="false">IF(AND(I4878=-1,J4877=""),-1,IF(AND(I4878=1,J4877=""),1,IF(OR(AND(I4878="",J4877=1),AND(I4878="",J4877=-1),I4878=J4877),J4877,"")))</f>
        <v/>
      </c>
      <c r="K4878" s="0" t="str">
        <f aca="false">IF(AND(J4877=1,J4876=""),INDEX(DealTypes,1),IF(AND(J4877=-1,J4876=""),INDEX(DealTypes,2),IF(OR(AND(J4877="",J4876=1),AND(J4877="",J4876=-1)),INDEX(DealTypes,3),"")))</f>
        <v/>
      </c>
      <c r="L4878" s="6" t="str">
        <f aca="false">IF(K4878=INDEX(DealTypes,1),B4878+Spread,IF(K4878=INDEX(DealTypes,2),B4878,IF(OR(K4878=INDEX(DealTypes,3),N(L4877)=0),"",L4877)))</f>
        <v/>
      </c>
      <c r="M4878" s="6" t="str">
        <f aca="false">IF(N4878&lt;&gt;"",IF(COUNTIF(N$3:N4878,N4878)=1,MAX(M$4:M4877)+1,""),"")</f>
        <v/>
      </c>
      <c r="N4878" s="7" t="str">
        <f aca="false">IF(K4878=INDEX(DealTypes,3),IF(I4877=-1,ROUND((B4878-L4877)/Point,0),ROUND((L4877-B4878)/Point,0)),"")</f>
        <v/>
      </c>
      <c r="O4878" s="6" t="str">
        <f aca="false">(IF(AND(N(N4878)&gt;0,I4877=-1),1,IF(AND(N(N4878)&lt;0,I4877=-1),-1,IF(AND(N(N4878)&gt;0,I4877=1),2,IF(AND(N(N4878)&lt;0,I4877=1),-2,"")))))</f>
        <v/>
      </c>
      <c r="P4878" s="0" t="str">
        <f aca="false">IF(N4878&lt;&gt;"",ABS(N4878),"")</f>
        <v/>
      </c>
    </row>
    <row r="4879" customFormat="false" ht="12.8" hidden="false" customHeight="false" outlineLevel="0" collapsed="false">
      <c r="A4879" s="4" t="n">
        <v>44082.625</v>
      </c>
      <c r="B4879" s="5" t="n">
        <v>1.30364</v>
      </c>
      <c r="C4879" s="5" t="n">
        <v>1.30489</v>
      </c>
      <c r="D4879" s="5" t="n">
        <v>1.302</v>
      </c>
      <c r="E4879" s="5" t="n">
        <v>1.30375</v>
      </c>
      <c r="F4879" s="0" t="n">
        <v>3887</v>
      </c>
      <c r="G4879" s="0" t="n">
        <f aca="false">ROW()-3</f>
        <v>4876</v>
      </c>
      <c r="H4879" s="5" t="n">
        <f aca="true">IF(G4879&gt;(MovingPeriod+MovingShift),AVERAGE(INDIRECT("E"&amp;(ROW()-MovingPeriod-MovingShift)&amp;":"&amp;"E"&amp;ROW()-MovingShift)),"")</f>
        <v>1.31534461538462</v>
      </c>
      <c r="I4879" s="6" t="str">
        <f aca="false">IF(AND(B4879&gt;H4879,E4879&lt;H4879),-1,IF(AND(B4879&lt;H4879,E4879&gt;H4879),1,""))</f>
        <v/>
      </c>
      <c r="J4879" s="6" t="str">
        <f aca="false">IF(AND(I4879=-1,J4878=""),-1,IF(AND(I4879=1,J4878=""),1,IF(OR(AND(I4879="",J4878=1),AND(I4879="",J4878=-1),I4879=J4878),J4878,"")))</f>
        <v/>
      </c>
      <c r="K4879" s="0" t="str">
        <f aca="false">IF(AND(J4878=1,J4877=""),INDEX(DealTypes,1),IF(AND(J4878=-1,J4877=""),INDEX(DealTypes,2),IF(OR(AND(J4878="",J4877=1),AND(J4878="",J4877=-1)),INDEX(DealTypes,3),"")))</f>
        <v/>
      </c>
      <c r="L4879" s="6" t="str">
        <f aca="false">IF(K4879=INDEX(DealTypes,1),B4879+Spread,IF(K4879=INDEX(DealTypes,2),B4879,IF(OR(K4879=INDEX(DealTypes,3),N(L4878)=0),"",L4878)))</f>
        <v/>
      </c>
      <c r="M4879" s="6" t="str">
        <f aca="false">IF(N4879&lt;&gt;"",IF(COUNTIF(N$3:N4879,N4879)=1,MAX(M$4:M4878)+1,""),"")</f>
        <v/>
      </c>
      <c r="N4879" s="7" t="str">
        <f aca="false">IF(K4879=INDEX(DealTypes,3),IF(I4878=-1,ROUND((B4879-L4878)/Point,0),ROUND((L4878-B4879)/Point,0)),"")</f>
        <v/>
      </c>
      <c r="O4879" s="6" t="str">
        <f aca="false">(IF(AND(N(N4879)&gt;0,I4878=-1),1,IF(AND(N(N4879)&lt;0,I4878=-1),-1,IF(AND(N(N4879)&gt;0,I4878=1),2,IF(AND(N(N4879)&lt;0,I4878=1),-2,"")))))</f>
        <v/>
      </c>
      <c r="P4879" s="0" t="str">
        <f aca="false">IF(N4879&lt;&gt;"",ABS(N4879),"")</f>
        <v/>
      </c>
    </row>
    <row r="4880" customFormat="false" ht="12.8" hidden="false" customHeight="false" outlineLevel="0" collapsed="false">
      <c r="A4880" s="4" t="n">
        <v>44082.6666666667</v>
      </c>
      <c r="B4880" s="5" t="n">
        <v>1.30378</v>
      </c>
      <c r="C4880" s="5" t="n">
        <v>1.30451</v>
      </c>
      <c r="D4880" s="5" t="n">
        <v>1.30076</v>
      </c>
      <c r="E4880" s="5" t="n">
        <v>1.30292</v>
      </c>
      <c r="F4880" s="0" t="n">
        <v>5223</v>
      </c>
      <c r="G4880" s="0" t="n">
        <f aca="false">ROW()-3</f>
        <v>4877</v>
      </c>
      <c r="H4880" s="5" t="n">
        <f aca="true">IF(G4880&gt;(MovingPeriod+MovingShift),AVERAGE(INDIRECT("E"&amp;(ROW()-MovingPeriod-MovingShift)&amp;":"&amp;"E"&amp;ROW()-MovingShift)),"")</f>
        <v>1.31514153846154</v>
      </c>
      <c r="I4880" s="0" t="str">
        <f aca="false">IF(AND(B4880&gt;H4880,E4880&lt;H4880),-1,IF(AND(B4880&lt;H4880,E4880&gt;H4880),1,""))</f>
        <v/>
      </c>
      <c r="J4880" s="6" t="str">
        <f aca="false">IF(AND(I4880=-1,J4879=""),-1,IF(AND(I4880=1,J4879=""),1,IF(OR(AND(I4880="",J4879=1),AND(I4880="",J4879=-1),I4880=J4879),J4879,"")))</f>
        <v/>
      </c>
      <c r="K4880" s="0" t="str">
        <f aca="false">IF(AND(J4879=1,J4878=""),INDEX(DealTypes,1),IF(AND(J4879=-1,J4878=""),INDEX(DealTypes,2),IF(OR(AND(J4879="",J4878=1),AND(J4879="",J4878=-1)),INDEX(DealTypes,3),"")))</f>
        <v/>
      </c>
      <c r="L4880" s="6" t="str">
        <f aca="false">IF(K4880=INDEX(DealTypes,1),B4880+Spread,IF(K4880=INDEX(DealTypes,2),B4880,IF(OR(K4880=INDEX(DealTypes,3),N(L4879)=0),"",L4879)))</f>
        <v/>
      </c>
      <c r="M4880" s="6" t="str">
        <f aca="false">IF(N4880&lt;&gt;"",IF(COUNTIF(N$3:N4880,N4880)=1,MAX(M$4:M4879)+1,""),"")</f>
        <v/>
      </c>
      <c r="N4880" s="7" t="str">
        <f aca="false">IF(K4880=INDEX(DealTypes,3),IF(I4879=-1,ROUND((B4880-L4879)/Point,0),ROUND((L4879-B4880)/Point,0)),"")</f>
        <v/>
      </c>
      <c r="O4880" s="6" t="str">
        <f aca="false">(IF(AND(N(N4880)&gt;0,I4879=-1),1,IF(AND(N(N4880)&lt;0,I4879=-1),-1,IF(AND(N(N4880)&gt;0,I4879=1),2,IF(AND(N(N4880)&lt;0,I4879=1),-2,"")))))</f>
        <v/>
      </c>
      <c r="P4880" s="0" t="str">
        <f aca="false">IF(N4880&lt;&gt;"",ABS(N4880),"")</f>
        <v/>
      </c>
    </row>
    <row r="4881" customFormat="false" ht="12.8" hidden="false" customHeight="false" outlineLevel="0" collapsed="false">
      <c r="A4881" s="4" t="n">
        <v>44082.7083333333</v>
      </c>
      <c r="B4881" s="5" t="n">
        <v>1.30292</v>
      </c>
      <c r="C4881" s="5" t="n">
        <v>1.30561</v>
      </c>
      <c r="D4881" s="5" t="n">
        <v>1.30235</v>
      </c>
      <c r="E4881" s="5" t="n">
        <v>1.3024</v>
      </c>
      <c r="F4881" s="0" t="n">
        <v>5515</v>
      </c>
      <c r="G4881" s="0" t="n">
        <f aca="false">ROW()-3</f>
        <v>4878</v>
      </c>
      <c r="H4881" s="5" t="n">
        <f aca="true">IF(G4881&gt;(MovingPeriod+MovingShift),AVERAGE(INDIRECT("E"&amp;(ROW()-MovingPeriod-MovingShift)&amp;":"&amp;"E"&amp;ROW()-MovingShift)),"")</f>
        <v>1.31466923076923</v>
      </c>
      <c r="I4881" s="0" t="str">
        <f aca="false">IF(AND(B4881&gt;H4881,E4881&lt;H4881),-1,IF(AND(B4881&lt;H4881,E4881&gt;H4881),1,""))</f>
        <v/>
      </c>
      <c r="J4881" s="6" t="str">
        <f aca="false">IF(AND(I4881=-1,J4880=""),-1,IF(AND(I4881=1,J4880=""),1,IF(OR(AND(I4881="",J4880=1),AND(I4881="",J4880=-1),I4881=J4880),J4880,"")))</f>
        <v/>
      </c>
      <c r="K4881" s="0" t="str">
        <f aca="false">IF(AND(J4880=1,J4879=""),INDEX(DealTypes,1),IF(AND(J4880=-1,J4879=""),INDEX(DealTypes,2),IF(OR(AND(J4880="",J4879=1),AND(J4880="",J4879=-1)),INDEX(DealTypes,3),"")))</f>
        <v/>
      </c>
      <c r="L4881" s="6" t="str">
        <f aca="false">IF(K4881=INDEX(DealTypes,1),B4881+Spread,IF(K4881=INDEX(DealTypes,2),B4881,IF(OR(K4881=INDEX(DealTypes,3),N(L4880)=0),"",L4880)))</f>
        <v/>
      </c>
      <c r="M4881" s="6" t="str">
        <f aca="false">IF(N4881&lt;&gt;"",IF(COUNTIF(N$3:N4881,N4881)=1,MAX(M$4:M4880)+1,""),"")</f>
        <v/>
      </c>
      <c r="N4881" s="7" t="str">
        <f aca="false">IF(K4881=INDEX(DealTypes,3),IF(I4880=-1,ROUND((B4881-L4880)/Point,0),ROUND((L4880-B4881)/Point,0)),"")</f>
        <v/>
      </c>
      <c r="O4881" s="6" t="str">
        <f aca="false">(IF(AND(N(N4881)&gt;0,I4880=-1),1,IF(AND(N(N4881)&lt;0,I4880=-1),-1,IF(AND(N(N4881)&gt;0,I4880=1),2,IF(AND(N(N4881)&lt;0,I4880=1),-2,"")))))</f>
        <v/>
      </c>
      <c r="P4881" s="0" t="str">
        <f aca="false">IF(N4881&lt;&gt;"",ABS(N4881),"")</f>
        <v/>
      </c>
    </row>
    <row r="4882" customFormat="false" ht="12.8" hidden="false" customHeight="false" outlineLevel="0" collapsed="false">
      <c r="A4882" s="4" t="n">
        <v>44082.75</v>
      </c>
      <c r="B4882" s="5" t="n">
        <v>1.30241</v>
      </c>
      <c r="C4882" s="5" t="n">
        <v>1.30416</v>
      </c>
      <c r="D4882" s="5" t="n">
        <v>1.30201</v>
      </c>
      <c r="E4882" s="5" t="n">
        <v>1.30355</v>
      </c>
      <c r="F4882" s="0" t="n">
        <v>3786</v>
      </c>
      <c r="G4882" s="0" t="n">
        <f aca="false">ROW()-3</f>
        <v>4879</v>
      </c>
      <c r="H4882" s="5" t="n">
        <f aca="true">IF(G4882&gt;(MovingPeriod+MovingShift),AVERAGE(INDIRECT("E"&amp;(ROW()-MovingPeriod-MovingShift)&amp;":"&amp;"E"&amp;ROW()-MovingShift)),"")</f>
        <v>1.31393153846154</v>
      </c>
      <c r="I4882" s="6" t="str">
        <f aca="false">IF(AND(B4882&gt;H4882,E4882&lt;H4882),-1,IF(AND(B4882&lt;H4882,E4882&gt;H4882),1,""))</f>
        <v/>
      </c>
      <c r="J4882" s="6" t="str">
        <f aca="false">IF(AND(I4882=-1,J4881=""),-1,IF(AND(I4882=1,J4881=""),1,IF(OR(AND(I4882="",J4881=1),AND(I4882="",J4881=-1),I4882=J4881),J4881,"")))</f>
        <v/>
      </c>
      <c r="K4882" s="0" t="str">
        <f aca="false">IF(AND(J4881=1,J4880=""),INDEX(DealTypes,1),IF(AND(J4881=-1,J4880=""),INDEX(DealTypes,2),IF(OR(AND(J4881="",J4880=1),AND(J4881="",J4880=-1)),INDEX(DealTypes,3),"")))</f>
        <v/>
      </c>
      <c r="L4882" s="6" t="str">
        <f aca="false">IF(K4882=INDEX(DealTypes,1),B4882+Spread,IF(K4882=INDEX(DealTypes,2),B4882,IF(OR(K4882=INDEX(DealTypes,3),N(L4881)=0),"",L4881)))</f>
        <v/>
      </c>
      <c r="M4882" s="6" t="str">
        <f aca="false">IF(N4882&lt;&gt;"",IF(COUNTIF(N$3:N4882,N4882)=1,MAX(M$4:M4881)+1,""),"")</f>
        <v/>
      </c>
      <c r="N4882" s="7" t="str">
        <f aca="false">IF(K4882=INDEX(DealTypes,3),IF(I4881=-1,ROUND((B4882-L4881)/Point,0),ROUND((L4881-B4882)/Point,0)),"")</f>
        <v/>
      </c>
      <c r="O4882" s="6" t="str">
        <f aca="false">(IF(AND(N(N4882)&gt;0,I4881=-1),1,IF(AND(N(N4882)&lt;0,I4881=-1),-1,IF(AND(N(N4882)&gt;0,I4881=1),2,IF(AND(N(N4882)&lt;0,I4881=1),-2,"")))))</f>
        <v/>
      </c>
      <c r="P4882" s="0" t="str">
        <f aca="false">IF(N4882&lt;&gt;"",ABS(N4882),"")</f>
        <v/>
      </c>
    </row>
    <row r="4883" customFormat="false" ht="12.8" hidden="false" customHeight="false" outlineLevel="0" collapsed="false">
      <c r="A4883" s="4" t="n">
        <v>44082.7916666667</v>
      </c>
      <c r="B4883" s="5" t="n">
        <v>1.30356</v>
      </c>
      <c r="C4883" s="5" t="n">
        <v>1.30535</v>
      </c>
      <c r="D4883" s="5" t="n">
        <v>1.30356</v>
      </c>
      <c r="E4883" s="5" t="n">
        <v>1.30448</v>
      </c>
      <c r="F4883" s="0" t="n">
        <v>2605</v>
      </c>
      <c r="G4883" s="0" t="n">
        <f aca="false">ROW()-3</f>
        <v>4880</v>
      </c>
      <c r="H4883" s="5" t="n">
        <f aca="true">IF(G4883&gt;(MovingPeriod+MovingShift),AVERAGE(INDIRECT("E"&amp;(ROW()-MovingPeriod-MovingShift)&amp;":"&amp;"E"&amp;ROW()-MovingShift)),"")</f>
        <v>1.31312846153846</v>
      </c>
      <c r="I4883" s="6" t="str">
        <f aca="false">IF(AND(B4883&gt;H4883,E4883&lt;H4883),-1,IF(AND(B4883&lt;H4883,E4883&gt;H4883),1,""))</f>
        <v/>
      </c>
      <c r="J4883" s="6" t="str">
        <f aca="false">IF(AND(I4883=-1,J4882=""),-1,IF(AND(I4883=1,J4882=""),1,IF(OR(AND(I4883="",J4882=1),AND(I4883="",J4882=-1),I4883=J4882),J4882,"")))</f>
        <v/>
      </c>
      <c r="K4883" s="0" t="str">
        <f aca="false">IF(AND(J4882=1,J4881=""),INDEX(DealTypes,1),IF(AND(J4882=-1,J4881=""),INDEX(DealTypes,2),IF(OR(AND(J4882="",J4881=1),AND(J4882="",J4881=-1)),INDEX(DealTypes,3),"")))</f>
        <v/>
      </c>
      <c r="L4883" s="6" t="str">
        <f aca="false">IF(K4883=INDEX(DealTypes,1),B4883+Spread,IF(K4883=INDEX(DealTypes,2),B4883,IF(OR(K4883=INDEX(DealTypes,3),N(L4882)=0),"",L4882)))</f>
        <v/>
      </c>
      <c r="M4883" s="6" t="str">
        <f aca="false">IF(N4883&lt;&gt;"",IF(COUNTIF(N$3:N4883,N4883)=1,MAX(M$4:M4882)+1,""),"")</f>
        <v/>
      </c>
      <c r="N4883" s="7" t="str">
        <f aca="false">IF(K4883=INDEX(DealTypes,3),IF(I4882=-1,ROUND((B4883-L4882)/Point,0),ROUND((L4882-B4883)/Point,0)),"")</f>
        <v/>
      </c>
      <c r="O4883" s="6" t="str">
        <f aca="false">(IF(AND(N(N4883)&gt;0,I4882=-1),1,IF(AND(N(N4883)&lt;0,I4882=-1),-1,IF(AND(N(N4883)&gt;0,I4882=1),2,IF(AND(N(N4883)&lt;0,I4882=1),-2,"")))))</f>
        <v/>
      </c>
      <c r="P4883" s="0" t="str">
        <f aca="false">IF(N4883&lt;&gt;"",ABS(N4883),"")</f>
        <v/>
      </c>
    </row>
    <row r="4884" customFormat="false" ht="12.8" hidden="false" customHeight="false" outlineLevel="0" collapsed="false">
      <c r="A4884" s="4" t="n">
        <v>44082.8333333333</v>
      </c>
      <c r="B4884" s="5" t="n">
        <v>1.30448</v>
      </c>
      <c r="C4884" s="5" t="n">
        <v>1.30476</v>
      </c>
      <c r="D4884" s="5" t="n">
        <v>1.3009</v>
      </c>
      <c r="E4884" s="5" t="n">
        <v>1.30143</v>
      </c>
      <c r="F4884" s="0" t="n">
        <v>1787</v>
      </c>
      <c r="G4884" s="0" t="n">
        <f aca="false">ROW()-3</f>
        <v>4881</v>
      </c>
      <c r="H4884" s="5" t="n">
        <f aca="true">IF(G4884&gt;(MovingPeriod+MovingShift),AVERAGE(INDIRECT("E"&amp;(ROW()-MovingPeriod-MovingShift)&amp;":"&amp;"E"&amp;ROW()-MovingShift)),"")</f>
        <v>1.31212769230769</v>
      </c>
      <c r="I4884" s="0" t="str">
        <f aca="false">IF(AND(B4884&gt;H4884,E4884&lt;H4884),-1,IF(AND(B4884&lt;H4884,E4884&gt;H4884),1,""))</f>
        <v/>
      </c>
      <c r="J4884" s="6" t="str">
        <f aca="false">IF(AND(I4884=-1,J4883=""),-1,IF(AND(I4884=1,J4883=""),1,IF(OR(AND(I4884="",J4883=1),AND(I4884="",J4883=-1),I4884=J4883),J4883,"")))</f>
        <v/>
      </c>
      <c r="K4884" s="0" t="str">
        <f aca="false">IF(AND(J4883=1,J4882=""),INDEX(DealTypes,1),IF(AND(J4883=-1,J4882=""),INDEX(DealTypes,2),IF(OR(AND(J4883="",J4882=1),AND(J4883="",J4882=-1)),INDEX(DealTypes,3),"")))</f>
        <v/>
      </c>
      <c r="L4884" s="6" t="str">
        <f aca="false">IF(K4884=INDEX(DealTypes,1),B4884+Spread,IF(K4884=INDEX(DealTypes,2),B4884,IF(OR(K4884=INDEX(DealTypes,3),N(L4883)=0),"",L4883)))</f>
        <v/>
      </c>
      <c r="M4884" s="6" t="str">
        <f aca="false">IF(N4884&lt;&gt;"",IF(COUNTIF(N$3:N4884,N4884)=1,MAX(M$4:M4883)+1,""),"")</f>
        <v/>
      </c>
      <c r="N4884" s="7" t="str">
        <f aca="false">IF(K4884=INDEX(DealTypes,3),IF(I4883=-1,ROUND((B4884-L4883)/Point,0),ROUND((L4883-B4884)/Point,0)),"")</f>
        <v/>
      </c>
      <c r="O4884" s="6" t="str">
        <f aca="false">(IF(AND(N(N4884)&gt;0,I4883=-1),1,IF(AND(N(N4884)&lt;0,I4883=-1),-1,IF(AND(N(N4884)&gt;0,I4883=1),2,IF(AND(N(N4884)&lt;0,I4883=1),-2,"")))))</f>
        <v/>
      </c>
      <c r="P4884" s="0" t="str">
        <f aca="false">IF(N4884&lt;&gt;"",ABS(N4884),"")</f>
        <v/>
      </c>
    </row>
    <row r="4885" customFormat="false" ht="12.8" hidden="false" customHeight="false" outlineLevel="0" collapsed="false">
      <c r="A4885" s="4" t="n">
        <v>44082.875</v>
      </c>
      <c r="B4885" s="5" t="n">
        <v>1.30143</v>
      </c>
      <c r="C4885" s="5" t="n">
        <v>1.30151</v>
      </c>
      <c r="D4885" s="5" t="n">
        <v>1.29857</v>
      </c>
      <c r="E4885" s="5" t="n">
        <v>1.29896</v>
      </c>
      <c r="F4885" s="0" t="n">
        <v>1800</v>
      </c>
      <c r="G4885" s="0" t="n">
        <f aca="false">ROW()-3</f>
        <v>4882</v>
      </c>
      <c r="H4885" s="5" t="n">
        <f aca="true">IF(G4885&gt;(MovingPeriod+MovingShift),AVERAGE(INDIRECT("E"&amp;(ROW()-MovingPeriod-MovingShift)&amp;":"&amp;"E"&amp;ROW()-MovingShift)),"")</f>
        <v>1.31118307692308</v>
      </c>
      <c r="I4885" s="6" t="str">
        <f aca="false">IF(AND(B4885&gt;H4885,E4885&lt;H4885),-1,IF(AND(B4885&lt;H4885,E4885&gt;H4885),1,""))</f>
        <v/>
      </c>
      <c r="J4885" s="0" t="str">
        <f aca="false">IF(AND(I4885=-1,J4884=""),-1,IF(AND(I4885=1,J4884=""),1,IF(OR(AND(I4885="",J4884=1),AND(I4885="",J4884=-1),I4885=J4884),J4884,"")))</f>
        <v/>
      </c>
      <c r="K4885" s="0" t="str">
        <f aca="false">IF(AND(J4884=1,J4883=""),INDEX(DealTypes,1),IF(AND(J4884=-1,J4883=""),INDEX(DealTypes,2),IF(OR(AND(J4884="",J4883=1),AND(J4884="",J4883=-1)),INDEX(DealTypes,3),"")))</f>
        <v/>
      </c>
      <c r="L4885" s="6" t="str">
        <f aca="false">IF(K4885=INDEX(DealTypes,1),B4885+Spread,IF(K4885=INDEX(DealTypes,2),B4885,IF(OR(K4885=INDEX(DealTypes,3),N(L4884)=0),"",L4884)))</f>
        <v/>
      </c>
      <c r="M4885" s="6" t="str">
        <f aca="false">IF(N4885&lt;&gt;"",IF(COUNTIF(N$3:N4885,N4885)=1,MAX(M$4:M4884)+1,""),"")</f>
        <v/>
      </c>
      <c r="N4885" s="7" t="str">
        <f aca="false">IF(K4885=INDEX(DealTypes,3),IF(I4884=-1,ROUND((B4885-L4884)/Point,0),ROUND((L4884-B4885)/Point,0)),"")</f>
        <v/>
      </c>
      <c r="O4885" s="6" t="str">
        <f aca="false">(IF(AND(N(N4885)&gt;0,I4884=-1),1,IF(AND(N(N4885)&lt;0,I4884=-1),-1,IF(AND(N(N4885)&gt;0,I4884=1),2,IF(AND(N(N4885)&lt;0,I4884=1),-2,"")))))</f>
        <v/>
      </c>
      <c r="P4885" s="0" t="str">
        <f aca="false">IF(N4885&lt;&gt;"",ABS(N4885),"")</f>
        <v/>
      </c>
    </row>
    <row r="4886" customFormat="false" ht="12.8" hidden="false" customHeight="false" outlineLevel="0" collapsed="false">
      <c r="A4886" s="4" t="n">
        <v>44082.9166666667</v>
      </c>
      <c r="B4886" s="5" t="n">
        <v>1.29896</v>
      </c>
      <c r="C4886" s="5" t="n">
        <v>1.29952</v>
      </c>
      <c r="D4886" s="5" t="n">
        <v>1.29847</v>
      </c>
      <c r="E4886" s="5" t="n">
        <v>1.29867</v>
      </c>
      <c r="F4886" s="0" t="n">
        <v>2032</v>
      </c>
      <c r="G4886" s="0" t="n">
        <f aca="false">ROW()-3</f>
        <v>4883</v>
      </c>
      <c r="H4886" s="5" t="n">
        <f aca="true">IF(G4886&gt;(MovingPeriod+MovingShift),AVERAGE(INDIRECT("E"&amp;(ROW()-MovingPeriod-MovingShift)&amp;":"&amp;"E"&amp;ROW()-MovingShift)),"")</f>
        <v>1.31024076923077</v>
      </c>
      <c r="I4886" s="0" t="str">
        <f aca="false">IF(AND(B4886&gt;H4886,E4886&lt;H4886),-1,IF(AND(B4886&lt;H4886,E4886&gt;H4886),1,""))</f>
        <v/>
      </c>
      <c r="J4886" s="0" t="str">
        <f aca="false">IF(AND(I4886=-1,J4885=""),-1,IF(AND(I4886=1,J4885=""),1,IF(OR(AND(I4886="",J4885=1),AND(I4886="",J4885=-1),I4886=J4885),J4885,"")))</f>
        <v/>
      </c>
      <c r="K4886" s="0" t="str">
        <f aca="false">IF(AND(J4885=1,J4884=""),INDEX(DealTypes,1),IF(AND(J4885=-1,J4884=""),INDEX(DealTypes,2),IF(OR(AND(J4885="",J4884=1),AND(J4885="",J4884=-1)),INDEX(DealTypes,3),"")))</f>
        <v/>
      </c>
      <c r="L4886" s="0" t="str">
        <f aca="false">IF(K4886=INDEX(DealTypes,1),B4886+Spread,IF(K4886=INDEX(DealTypes,2),B4886,IF(OR(K4886=INDEX(DealTypes,3),N(L4885)=0),"",L4885)))</f>
        <v/>
      </c>
      <c r="M4886" s="6" t="str">
        <f aca="false">IF(N4886&lt;&gt;"",IF(COUNTIF(N$3:N4886,N4886)=1,MAX(M$4:M4885)+1,""),"")</f>
        <v/>
      </c>
      <c r="N4886" s="7" t="str">
        <f aca="false">IF(K4886=INDEX(DealTypes,3),IF(I4885=-1,ROUND((B4886-L4885)/Point,0),ROUND((L4885-B4886)/Point,0)),"")</f>
        <v/>
      </c>
      <c r="O4886" s="6" t="str">
        <f aca="false">(IF(AND(N(N4886)&gt;0,I4885=-1),1,IF(AND(N(N4886)&lt;0,I4885=-1),-1,IF(AND(N(N4886)&gt;0,I4885=1),2,IF(AND(N(N4886)&lt;0,I4885=1),-2,"")))))</f>
        <v/>
      </c>
      <c r="P4886" s="0" t="str">
        <f aca="false">IF(N4886&lt;&gt;"",ABS(N4886),"")</f>
        <v/>
      </c>
    </row>
    <row r="4887" customFormat="false" ht="12.8" hidden="false" customHeight="false" outlineLevel="0" collapsed="false">
      <c r="A4887" s="4" t="n">
        <v>44082.9583333333</v>
      </c>
      <c r="B4887" s="5" t="n">
        <v>1.29866</v>
      </c>
      <c r="C4887" s="5" t="n">
        <v>1.29958</v>
      </c>
      <c r="D4887" s="5" t="n">
        <v>1.29795</v>
      </c>
      <c r="E4887" s="5" t="n">
        <v>1.29801</v>
      </c>
      <c r="F4887" s="0" t="n">
        <v>936</v>
      </c>
      <c r="G4887" s="0" t="n">
        <f aca="false">ROW()-3</f>
        <v>4884</v>
      </c>
      <c r="H4887" s="5" t="n">
        <f aca="true">IF(G4887&gt;(MovingPeriod+MovingShift),AVERAGE(INDIRECT("E"&amp;(ROW()-MovingPeriod-MovingShift)&amp;":"&amp;"E"&amp;ROW()-MovingShift)),"")</f>
        <v>1.30934615384615</v>
      </c>
      <c r="I4887" s="6" t="str">
        <f aca="false">IF(AND(B4887&gt;H4887,E4887&lt;H4887),-1,IF(AND(B4887&lt;H4887,E4887&gt;H4887),1,""))</f>
        <v/>
      </c>
      <c r="J4887" s="6" t="str">
        <f aca="false">IF(AND(I4887=-1,J4886=""),-1,IF(AND(I4887=1,J4886=""),1,IF(OR(AND(I4887="",J4886=1),AND(I4887="",J4886=-1),I4887=J4886),J4886,"")))</f>
        <v/>
      </c>
      <c r="K4887" s="0" t="str">
        <f aca="false">IF(AND(J4886=1,J4885=""),INDEX(DealTypes,1),IF(AND(J4886=-1,J4885=""),INDEX(DealTypes,2),IF(OR(AND(J4886="",J4885=1),AND(J4886="",J4885=-1)),INDEX(DealTypes,3),"")))</f>
        <v/>
      </c>
      <c r="L4887" s="0" t="str">
        <f aca="false">IF(K4887=INDEX(DealTypes,1),B4887+Spread,IF(K4887=INDEX(DealTypes,2),B4887,IF(OR(K4887=INDEX(DealTypes,3),N(L4886)=0),"",L4886)))</f>
        <v/>
      </c>
      <c r="M4887" s="6" t="str">
        <f aca="false">IF(N4887&lt;&gt;"",IF(COUNTIF(N$3:N4887,N4887)=1,MAX(M$4:M4886)+1,""),"")</f>
        <v/>
      </c>
      <c r="N4887" s="7" t="str">
        <f aca="false">IF(K4887=INDEX(DealTypes,3),IF(I4886=-1,ROUND((B4887-L4886)/Point,0),ROUND((L4886-B4887)/Point,0)),"")</f>
        <v/>
      </c>
      <c r="O4887" s="6" t="str">
        <f aca="false">(IF(AND(N(N4887)&gt;0,I4886=-1),1,IF(AND(N(N4887)&lt;0,I4886=-1),-1,IF(AND(N(N4887)&gt;0,I4886=1),2,IF(AND(N(N4887)&lt;0,I4886=1),-2,"")))))</f>
        <v/>
      </c>
      <c r="P4887" s="0" t="str">
        <f aca="false">IF(N4887&lt;&gt;"",ABS(N4887),"")</f>
        <v/>
      </c>
    </row>
    <row r="4888" customFormat="false" ht="12.8" hidden="false" customHeight="false" outlineLevel="0" collapsed="false">
      <c r="A4888" s="4" t="n">
        <v>44083</v>
      </c>
      <c r="B4888" s="5" t="n">
        <v>1.29821</v>
      </c>
      <c r="C4888" s="5" t="n">
        <v>1.29908</v>
      </c>
      <c r="D4888" s="5" t="n">
        <v>1.2974</v>
      </c>
      <c r="E4888" s="5" t="n">
        <v>1.2976</v>
      </c>
      <c r="F4888" s="0" t="n">
        <v>472</v>
      </c>
      <c r="G4888" s="0" t="n">
        <f aca="false">ROW()-3</f>
        <v>4885</v>
      </c>
      <c r="H4888" s="5" t="n">
        <f aca="true">IF(G4888&gt;(MovingPeriod+MovingShift),AVERAGE(INDIRECT("E"&amp;(ROW()-MovingPeriod-MovingShift)&amp;":"&amp;"E"&amp;ROW()-MovingShift)),"")</f>
        <v>1.30849076923077</v>
      </c>
      <c r="I4888" s="0" t="str">
        <f aca="false">IF(AND(B4888&gt;H4888,E4888&lt;H4888),-1,IF(AND(B4888&lt;H4888,E4888&gt;H4888),1,""))</f>
        <v/>
      </c>
      <c r="J4888" s="6" t="str">
        <f aca="false">IF(AND(I4888=-1,J4887=""),-1,IF(AND(I4888=1,J4887=""),1,IF(OR(AND(I4888="",J4887=1),AND(I4888="",J4887=-1),I4888=J4887),J4887,"")))</f>
        <v/>
      </c>
      <c r="K4888" s="0" t="str">
        <f aca="false">IF(AND(J4887=1,J4886=""),INDEX(DealTypes,1),IF(AND(J4887=-1,J4886=""),INDEX(DealTypes,2),IF(OR(AND(J4887="",J4886=1),AND(J4887="",J4886=-1)),INDEX(DealTypes,3),"")))</f>
        <v/>
      </c>
      <c r="L4888" s="6" t="str">
        <f aca="false">IF(K4888=INDEX(DealTypes,1),B4888+Spread,IF(K4888=INDEX(DealTypes,2),B4888,IF(OR(K4888=INDEX(DealTypes,3),N(L4887)=0),"",L4887)))</f>
        <v/>
      </c>
      <c r="M4888" s="6" t="str">
        <f aca="false">IF(N4888&lt;&gt;"",IF(COUNTIF(N$3:N4888,N4888)=1,MAX(M$4:M4887)+1,""),"")</f>
        <v/>
      </c>
      <c r="N4888" s="7" t="str">
        <f aca="false">IF(K4888=INDEX(DealTypes,3),IF(I4887=-1,ROUND((B4888-L4887)/Point,0),ROUND((L4887-B4888)/Point,0)),"")</f>
        <v/>
      </c>
      <c r="O4888" s="6" t="str">
        <f aca="false">(IF(AND(N(N4888)&gt;0,I4887=-1),1,IF(AND(N(N4888)&lt;0,I4887=-1),-1,IF(AND(N(N4888)&gt;0,I4887=1),2,IF(AND(N(N4888)&lt;0,I4887=1),-2,"")))))</f>
        <v/>
      </c>
      <c r="P4888" s="0" t="str">
        <f aca="false">IF(N4888&lt;&gt;"",ABS(N4888),"")</f>
        <v/>
      </c>
    </row>
    <row r="4889" customFormat="false" ht="12.8" hidden="false" customHeight="false" outlineLevel="0" collapsed="false">
      <c r="A4889" s="4" t="n">
        <v>44083.0416666667</v>
      </c>
      <c r="B4889" s="5" t="n">
        <v>1.2974</v>
      </c>
      <c r="C4889" s="5" t="n">
        <v>1.29753</v>
      </c>
      <c r="D4889" s="5" t="n">
        <v>1.29496</v>
      </c>
      <c r="E4889" s="5" t="n">
        <v>1.2963</v>
      </c>
      <c r="F4889" s="0" t="n">
        <v>1204</v>
      </c>
      <c r="G4889" s="0" t="n">
        <f aca="false">ROW()-3</f>
        <v>4886</v>
      </c>
      <c r="H4889" s="5" t="n">
        <f aca="true">IF(G4889&gt;(MovingPeriod+MovingShift),AVERAGE(INDIRECT("E"&amp;(ROW()-MovingPeriod-MovingShift)&amp;":"&amp;"E"&amp;ROW()-MovingShift)),"")</f>
        <v>1.30770923076923</v>
      </c>
      <c r="I4889" s="0" t="str">
        <f aca="false">IF(AND(B4889&gt;H4889,E4889&lt;H4889),-1,IF(AND(B4889&lt;H4889,E4889&gt;H4889),1,""))</f>
        <v/>
      </c>
      <c r="J4889" s="6" t="str">
        <f aca="false">IF(AND(I4889=-1,J4888=""),-1,IF(AND(I4889=1,J4888=""),1,IF(OR(AND(I4889="",J4888=1),AND(I4889="",J4888=-1),I4889=J4888),J4888,"")))</f>
        <v/>
      </c>
      <c r="K4889" s="0" t="str">
        <f aca="false">IF(AND(J4888=1,J4887=""),INDEX(DealTypes,1),IF(AND(J4888=-1,J4887=""),INDEX(DealTypes,2),IF(OR(AND(J4888="",J4887=1),AND(J4888="",J4887=-1)),INDEX(DealTypes,3),"")))</f>
        <v/>
      </c>
      <c r="L4889" s="6" t="str">
        <f aca="false">IF(K4889=INDEX(DealTypes,1),B4889+Spread,IF(K4889=INDEX(DealTypes,2),B4889,IF(OR(K4889=INDEX(DealTypes,3),N(L4888)=0),"",L4888)))</f>
        <v/>
      </c>
      <c r="M4889" s="6" t="str">
        <f aca="false">IF(N4889&lt;&gt;"",IF(COUNTIF(N$3:N4889,N4889)=1,MAX(M$4:M4888)+1,""),"")</f>
        <v/>
      </c>
      <c r="N4889" s="7" t="str">
        <f aca="false">IF(K4889=INDEX(DealTypes,3),IF(I4888=-1,ROUND((B4889-L4888)/Point,0),ROUND((L4888-B4889)/Point,0)),"")</f>
        <v/>
      </c>
      <c r="O4889" s="6" t="str">
        <f aca="false">(IF(AND(N(N4889)&gt;0,I4888=-1),1,IF(AND(N(N4889)&lt;0,I4888=-1),-1,IF(AND(N(N4889)&gt;0,I4888=1),2,IF(AND(N(N4889)&lt;0,I4888=1),-2,"")))))</f>
        <v/>
      </c>
      <c r="P4889" s="0" t="str">
        <f aca="false">IF(N4889&lt;&gt;"",ABS(N4889),"")</f>
        <v/>
      </c>
    </row>
    <row r="4890" customFormat="false" ht="12.8" hidden="false" customHeight="false" outlineLevel="0" collapsed="false">
      <c r="A4890" s="4" t="n">
        <v>44083.0833333333</v>
      </c>
      <c r="B4890" s="5" t="n">
        <v>1.2963</v>
      </c>
      <c r="C4890" s="5" t="n">
        <v>1.29685</v>
      </c>
      <c r="D4890" s="5" t="n">
        <v>1.29553</v>
      </c>
      <c r="E4890" s="5" t="n">
        <v>1.29641</v>
      </c>
      <c r="F4890" s="0" t="n">
        <v>1001</v>
      </c>
      <c r="G4890" s="0" t="n">
        <f aca="false">ROW()-3</f>
        <v>4887</v>
      </c>
      <c r="H4890" s="5" t="n">
        <f aca="true">IF(G4890&gt;(MovingPeriod+MovingShift),AVERAGE(INDIRECT("E"&amp;(ROW()-MovingPeriod-MovingShift)&amp;":"&amp;"E"&amp;ROW()-MovingShift)),"")</f>
        <v>1.30676923076923</v>
      </c>
      <c r="I4890" s="0" t="str">
        <f aca="false">IF(AND(B4890&gt;H4890,E4890&lt;H4890),-1,IF(AND(B4890&lt;H4890,E4890&gt;H4890),1,""))</f>
        <v/>
      </c>
      <c r="J4890" s="6" t="str">
        <f aca="false">IF(AND(I4890=-1,J4889=""),-1,IF(AND(I4890=1,J4889=""),1,IF(OR(AND(I4890="",J4889=1),AND(I4890="",J4889=-1),I4890=J4889),J4889,"")))</f>
        <v/>
      </c>
      <c r="K4890" s="0" t="str">
        <f aca="false">IF(AND(J4889=1,J4888=""),INDEX(DealTypes,1),IF(AND(J4889=-1,J4888=""),INDEX(DealTypes,2),IF(OR(AND(J4889="",J4888=1),AND(J4889="",J4888=-1)),INDEX(DealTypes,3),"")))</f>
        <v/>
      </c>
      <c r="L4890" s="6" t="str">
        <f aca="false">IF(K4890=INDEX(DealTypes,1),B4890+Spread,IF(K4890=INDEX(DealTypes,2),B4890,IF(OR(K4890=INDEX(DealTypes,3),N(L4889)=0),"",L4889)))</f>
        <v/>
      </c>
      <c r="M4890" s="6" t="str">
        <f aca="false">IF(N4890&lt;&gt;"",IF(COUNTIF(N$3:N4890,N4890)=1,MAX(M$4:M4889)+1,""),"")</f>
        <v/>
      </c>
      <c r="N4890" s="7" t="str">
        <f aca="false">IF(K4890=INDEX(DealTypes,3),IF(I4889=-1,ROUND((B4890-L4889)/Point,0),ROUND((L4889-B4890)/Point,0)),"")</f>
        <v/>
      </c>
      <c r="O4890" s="6" t="str">
        <f aca="false">(IF(AND(N(N4890)&gt;0,I4889=-1),1,IF(AND(N(N4890)&lt;0,I4889=-1),-1,IF(AND(N(N4890)&gt;0,I4889=1),2,IF(AND(N(N4890)&lt;0,I4889=1),-2,"")))))</f>
        <v/>
      </c>
      <c r="P4890" s="0" t="str">
        <f aca="false">IF(N4890&lt;&gt;"",ABS(N4890),"")</f>
        <v/>
      </c>
    </row>
    <row r="4891" customFormat="false" ht="12.8" hidden="false" customHeight="false" outlineLevel="0" collapsed="false">
      <c r="A4891" s="4" t="n">
        <v>44083.125</v>
      </c>
      <c r="B4891" s="5" t="n">
        <v>1.29641</v>
      </c>
      <c r="C4891" s="5" t="n">
        <v>1.29734</v>
      </c>
      <c r="D4891" s="5" t="n">
        <v>1.29566</v>
      </c>
      <c r="E4891" s="5" t="n">
        <v>1.29666</v>
      </c>
      <c r="F4891" s="0" t="n">
        <v>1578</v>
      </c>
      <c r="G4891" s="0" t="n">
        <f aca="false">ROW()-3</f>
        <v>4888</v>
      </c>
      <c r="H4891" s="5" t="n">
        <f aca="true">IF(G4891&gt;(MovingPeriod+MovingShift),AVERAGE(INDIRECT("E"&amp;(ROW()-MovingPeriod-MovingShift)&amp;":"&amp;"E"&amp;ROW()-MovingShift)),"")</f>
        <v>1.30557615384615</v>
      </c>
      <c r="I4891" s="0" t="str">
        <f aca="false">IF(AND(B4891&gt;H4891,E4891&lt;H4891),-1,IF(AND(B4891&lt;H4891,E4891&gt;H4891),1,""))</f>
        <v/>
      </c>
      <c r="J4891" s="6" t="str">
        <f aca="false">IF(AND(I4891=-1,J4890=""),-1,IF(AND(I4891=1,J4890=""),1,IF(OR(AND(I4891="",J4890=1),AND(I4891="",J4890=-1),I4891=J4890),J4890,"")))</f>
        <v/>
      </c>
      <c r="K4891" s="0" t="str">
        <f aca="false">IF(AND(J4890=1,J4889=""),INDEX(DealTypes,1),IF(AND(J4890=-1,J4889=""),INDEX(DealTypes,2),IF(OR(AND(J4890="",J4889=1),AND(J4890="",J4889=-1)),INDEX(DealTypes,3),"")))</f>
        <v/>
      </c>
      <c r="L4891" s="6" t="str">
        <f aca="false">IF(K4891=INDEX(DealTypes,1),B4891+Spread,IF(K4891=INDEX(DealTypes,2),B4891,IF(OR(K4891=INDEX(DealTypes,3),N(L4890)=0),"",L4890)))</f>
        <v/>
      </c>
      <c r="M4891" s="6" t="str">
        <f aca="false">IF(N4891&lt;&gt;"",IF(COUNTIF(N$3:N4891,N4891)=1,MAX(M$4:M4890)+1,""),"")</f>
        <v/>
      </c>
      <c r="N4891" s="7" t="str">
        <f aca="false">IF(K4891=INDEX(DealTypes,3),IF(I4890=-1,ROUND((B4891-L4890)/Point,0),ROUND((L4890-B4891)/Point,0)),"")</f>
        <v/>
      </c>
      <c r="O4891" s="6" t="str">
        <f aca="false">(IF(AND(N(N4891)&gt;0,I4890=-1),1,IF(AND(N(N4891)&lt;0,I4890=-1),-1,IF(AND(N(N4891)&gt;0,I4890=1),2,IF(AND(N(N4891)&lt;0,I4890=1),-2,"")))))</f>
        <v/>
      </c>
      <c r="P4891" s="0" t="str">
        <f aca="false">IF(N4891&lt;&gt;"",ABS(N4891),"")</f>
        <v/>
      </c>
    </row>
    <row r="4892" customFormat="false" ht="12.8" hidden="false" customHeight="false" outlineLevel="0" collapsed="false">
      <c r="A4892" s="4" t="n">
        <v>44083.1666666667</v>
      </c>
      <c r="B4892" s="5" t="n">
        <v>1.29666</v>
      </c>
      <c r="C4892" s="5" t="n">
        <v>1.29695</v>
      </c>
      <c r="D4892" s="5" t="n">
        <v>1.29515</v>
      </c>
      <c r="E4892" s="5" t="n">
        <v>1.2962</v>
      </c>
      <c r="F4892" s="0" t="n">
        <v>1631</v>
      </c>
      <c r="G4892" s="0" t="n">
        <f aca="false">ROW()-3</f>
        <v>4889</v>
      </c>
      <c r="H4892" s="5" t="n">
        <f aca="true">IF(G4892&gt;(MovingPeriod+MovingShift),AVERAGE(INDIRECT("E"&amp;(ROW()-MovingPeriod-MovingShift)&amp;":"&amp;"E"&amp;ROW()-MovingShift)),"")</f>
        <v>1.30435846153846</v>
      </c>
      <c r="I4892" s="0" t="str">
        <f aca="false">IF(AND(B4892&gt;H4892,E4892&lt;H4892),-1,IF(AND(B4892&lt;H4892,E4892&gt;H4892),1,""))</f>
        <v/>
      </c>
      <c r="J4892" s="6" t="str">
        <f aca="false">IF(AND(I4892=-1,J4891=""),-1,IF(AND(I4892=1,J4891=""),1,IF(OR(AND(I4892="",J4891=1),AND(I4892="",J4891=-1),I4892=J4891),J4891,"")))</f>
        <v/>
      </c>
      <c r="K4892" s="0" t="str">
        <f aca="false">IF(AND(J4891=1,J4890=""),INDEX(DealTypes,1),IF(AND(J4891=-1,J4890=""),INDEX(DealTypes,2),IF(OR(AND(J4891="",J4890=1),AND(J4891="",J4890=-1)),INDEX(DealTypes,3),"")))</f>
        <v/>
      </c>
      <c r="L4892" s="6" t="str">
        <f aca="false">IF(K4892=INDEX(DealTypes,1),B4892+Spread,IF(K4892=INDEX(DealTypes,2),B4892,IF(OR(K4892=INDEX(DealTypes,3),N(L4891)=0),"",L4891)))</f>
        <v/>
      </c>
      <c r="M4892" s="6" t="str">
        <f aca="false">IF(N4892&lt;&gt;"",IF(COUNTIF(N$3:N4892,N4892)=1,MAX(M$4:M4891)+1,""),"")</f>
        <v/>
      </c>
      <c r="N4892" s="7" t="str">
        <f aca="false">IF(K4892=INDEX(DealTypes,3),IF(I4891=-1,ROUND((B4892-L4891)/Point,0),ROUND((L4891-B4892)/Point,0)),"")</f>
        <v/>
      </c>
      <c r="O4892" s="6" t="str">
        <f aca="false">(IF(AND(N(N4892)&gt;0,I4891=-1),1,IF(AND(N(N4892)&lt;0,I4891=-1),-1,IF(AND(N(N4892)&gt;0,I4891=1),2,IF(AND(N(N4892)&lt;0,I4891=1),-2,"")))))</f>
        <v/>
      </c>
      <c r="P4892" s="0" t="str">
        <f aca="false">IF(N4892&lt;&gt;"",ABS(N4892),"")</f>
        <v/>
      </c>
    </row>
    <row r="4893" customFormat="false" ht="12.8" hidden="false" customHeight="false" outlineLevel="0" collapsed="false">
      <c r="A4893" s="4" t="n">
        <v>44083.2083333333</v>
      </c>
      <c r="B4893" s="5" t="n">
        <v>1.29623</v>
      </c>
      <c r="C4893" s="5" t="n">
        <v>1.29636</v>
      </c>
      <c r="D4893" s="5" t="n">
        <v>1.29521</v>
      </c>
      <c r="E4893" s="5" t="n">
        <v>1.29548</v>
      </c>
      <c r="F4893" s="0" t="n">
        <v>1131</v>
      </c>
      <c r="G4893" s="0" t="n">
        <f aca="false">ROW()-3</f>
        <v>4890</v>
      </c>
      <c r="H4893" s="5" t="n">
        <f aca="true">IF(G4893&gt;(MovingPeriod+MovingShift),AVERAGE(INDIRECT("E"&amp;(ROW()-MovingPeriod-MovingShift)&amp;":"&amp;"E"&amp;ROW()-MovingShift)),"")</f>
        <v>1.30312230769231</v>
      </c>
      <c r="I4893" s="0" t="str">
        <f aca="false">IF(AND(B4893&gt;H4893,E4893&lt;H4893),-1,IF(AND(B4893&lt;H4893,E4893&gt;H4893),1,""))</f>
        <v/>
      </c>
      <c r="J4893" s="6" t="str">
        <f aca="false">IF(AND(I4893=-1,J4892=""),-1,IF(AND(I4893=1,J4892=""),1,IF(OR(AND(I4893="",J4892=1),AND(I4893="",J4892=-1),I4893=J4892),J4892,"")))</f>
        <v/>
      </c>
      <c r="K4893" s="0" t="str">
        <f aca="false">IF(AND(J4892=1,J4891=""),INDEX(DealTypes,1),IF(AND(J4892=-1,J4891=""),INDEX(DealTypes,2),IF(OR(AND(J4892="",J4891=1),AND(J4892="",J4891=-1)),INDEX(DealTypes,3),"")))</f>
        <v/>
      </c>
      <c r="L4893" s="6" t="str">
        <f aca="false">IF(K4893=INDEX(DealTypes,1),B4893+Spread,IF(K4893=INDEX(DealTypes,2),B4893,IF(OR(K4893=INDEX(DealTypes,3),N(L4892)=0),"",L4892)))</f>
        <v/>
      </c>
      <c r="M4893" s="6" t="str">
        <f aca="false">IF(N4893&lt;&gt;"",IF(COUNTIF(N$3:N4893,N4893)=1,MAX(M$4:M4892)+1,""),"")</f>
        <v/>
      </c>
      <c r="N4893" s="7" t="str">
        <f aca="false">IF(K4893=INDEX(DealTypes,3),IF(I4892=-1,ROUND((B4893-L4892)/Point,0),ROUND((L4892-B4893)/Point,0)),"")</f>
        <v/>
      </c>
      <c r="O4893" s="6" t="str">
        <f aca="false">(IF(AND(N(N4893)&gt;0,I4892=-1),1,IF(AND(N(N4893)&lt;0,I4892=-1),-1,IF(AND(N(N4893)&gt;0,I4892=1),2,IF(AND(N(N4893)&lt;0,I4892=1),-2,"")))))</f>
        <v/>
      </c>
      <c r="P4893" s="0" t="str">
        <f aca="false">IF(N4893&lt;&gt;"",ABS(N4893),"")</f>
        <v/>
      </c>
    </row>
    <row r="4894" customFormat="false" ht="12.8" hidden="false" customHeight="false" outlineLevel="0" collapsed="false">
      <c r="A4894" s="4" t="n">
        <v>44083.25</v>
      </c>
      <c r="B4894" s="5" t="n">
        <v>1.29548</v>
      </c>
      <c r="C4894" s="5" t="n">
        <v>1.29661</v>
      </c>
      <c r="D4894" s="5" t="n">
        <v>1.29548</v>
      </c>
      <c r="E4894" s="5" t="n">
        <v>1.29629</v>
      </c>
      <c r="F4894" s="0" t="n">
        <v>1031</v>
      </c>
      <c r="G4894" s="0" t="n">
        <f aca="false">ROW()-3</f>
        <v>4891</v>
      </c>
      <c r="H4894" s="5" t="n">
        <f aca="true">IF(G4894&gt;(MovingPeriod+MovingShift),AVERAGE(INDIRECT("E"&amp;(ROW()-MovingPeriod-MovingShift)&amp;":"&amp;"E"&amp;ROW()-MovingShift)),"")</f>
        <v>1.30213769230769</v>
      </c>
      <c r="I4894" s="0" t="str">
        <f aca="false">IF(AND(B4894&gt;H4894,E4894&lt;H4894),-1,IF(AND(B4894&lt;H4894,E4894&gt;H4894),1,""))</f>
        <v/>
      </c>
      <c r="J4894" s="6" t="str">
        <f aca="false">IF(AND(I4894=-1,J4893=""),-1,IF(AND(I4894=1,J4893=""),1,IF(OR(AND(I4894="",J4893=1),AND(I4894="",J4893=-1),I4894=J4893),J4893,"")))</f>
        <v/>
      </c>
      <c r="K4894" s="0" t="str">
        <f aca="false">IF(AND(J4893=1,J4892=""),INDEX(DealTypes,1),IF(AND(J4893=-1,J4892=""),INDEX(DealTypes,2),IF(OR(AND(J4893="",J4892=1),AND(J4893="",J4892=-1)),INDEX(DealTypes,3),"")))</f>
        <v/>
      </c>
      <c r="L4894" s="6" t="str">
        <f aca="false">IF(K4894=INDEX(DealTypes,1),B4894+Spread,IF(K4894=INDEX(DealTypes,2),B4894,IF(OR(K4894=INDEX(DealTypes,3),N(L4893)=0),"",L4893)))</f>
        <v/>
      </c>
      <c r="M4894" s="6" t="str">
        <f aca="false">IF(N4894&lt;&gt;"",IF(COUNTIF(N$3:N4894,N4894)=1,MAX(M$4:M4893)+1,""),"")</f>
        <v/>
      </c>
      <c r="N4894" s="7" t="str">
        <f aca="false">IF(K4894=INDEX(DealTypes,3),IF(I4893=-1,ROUND((B4894-L4893)/Point,0),ROUND((L4893-B4894)/Point,0)),"")</f>
        <v/>
      </c>
      <c r="O4894" s="6" t="str">
        <f aca="false">(IF(AND(N(N4894)&gt;0,I4893=-1),1,IF(AND(N(N4894)&lt;0,I4893=-1),-1,IF(AND(N(N4894)&gt;0,I4893=1),2,IF(AND(N(N4894)&lt;0,I4893=1),-2,"")))))</f>
        <v/>
      </c>
      <c r="P4894" s="0" t="str">
        <f aca="false">IF(N4894&lt;&gt;"",ABS(N4894),"")</f>
        <v/>
      </c>
    </row>
    <row r="4895" customFormat="false" ht="12.8" hidden="false" customHeight="false" outlineLevel="0" collapsed="false">
      <c r="A4895" s="4" t="n">
        <v>44083.2916666667</v>
      </c>
      <c r="B4895" s="5" t="n">
        <v>1.29629</v>
      </c>
      <c r="C4895" s="5" t="n">
        <v>1.29696</v>
      </c>
      <c r="D4895" s="5" t="n">
        <v>1.29588</v>
      </c>
      <c r="E4895" s="5" t="n">
        <v>1.29666</v>
      </c>
      <c r="F4895" s="0" t="n">
        <v>714</v>
      </c>
      <c r="G4895" s="0" t="n">
        <f aca="false">ROW()-3</f>
        <v>4892</v>
      </c>
      <c r="H4895" s="5" t="n">
        <f aca="true">IF(G4895&gt;(MovingPeriod+MovingShift),AVERAGE(INDIRECT("E"&amp;(ROW()-MovingPeriod-MovingShift)&amp;":"&amp;"E"&amp;ROW()-MovingShift)),"")</f>
        <v>1.30134538461538</v>
      </c>
      <c r="I4895" s="0" t="str">
        <f aca="false">IF(AND(B4895&gt;H4895,E4895&lt;H4895),-1,IF(AND(B4895&lt;H4895,E4895&gt;H4895),1,""))</f>
        <v/>
      </c>
      <c r="J4895" s="6" t="str">
        <f aca="false">IF(AND(I4895=-1,J4894=""),-1,IF(AND(I4895=1,J4894=""),1,IF(OR(AND(I4895="",J4894=1),AND(I4895="",J4894=-1),I4895=J4894),J4894,"")))</f>
        <v/>
      </c>
      <c r="K4895" s="0" t="str">
        <f aca="false">IF(AND(J4894=1,J4893=""),INDEX(DealTypes,1),IF(AND(J4894=-1,J4893=""),INDEX(DealTypes,2),IF(OR(AND(J4894="",J4893=1),AND(J4894="",J4893=-1)),INDEX(DealTypes,3),"")))</f>
        <v/>
      </c>
      <c r="L4895" s="6" t="str">
        <f aca="false">IF(K4895=INDEX(DealTypes,1),B4895+Spread,IF(K4895=INDEX(DealTypes,2),B4895,IF(OR(K4895=INDEX(DealTypes,3),N(L4894)=0),"",L4894)))</f>
        <v/>
      </c>
      <c r="M4895" s="6" t="str">
        <f aca="false">IF(N4895&lt;&gt;"",IF(COUNTIF(N$3:N4895,N4895)=1,MAX(M$4:M4894)+1,""),"")</f>
        <v/>
      </c>
      <c r="N4895" s="7" t="str">
        <f aca="false">IF(K4895=INDEX(DealTypes,3),IF(I4894=-1,ROUND((B4895-L4894)/Point,0),ROUND((L4894-B4895)/Point,0)),"")</f>
        <v/>
      </c>
      <c r="O4895" s="6" t="str">
        <f aca="false">(IF(AND(N(N4895)&gt;0,I4894=-1),1,IF(AND(N(N4895)&lt;0,I4894=-1),-1,IF(AND(N(N4895)&gt;0,I4894=1),2,IF(AND(N(N4895)&lt;0,I4894=1),-2,"")))))</f>
        <v/>
      </c>
      <c r="P4895" s="0" t="str">
        <f aca="false">IF(N4895&lt;&gt;"",ABS(N4895),"")</f>
        <v/>
      </c>
    </row>
    <row r="4896" customFormat="false" ht="12.8" hidden="false" customHeight="false" outlineLevel="0" collapsed="false">
      <c r="A4896" s="4" t="n">
        <v>44083.3333333333</v>
      </c>
      <c r="B4896" s="5" t="n">
        <v>1.29666</v>
      </c>
      <c r="C4896" s="5" t="n">
        <v>1.29726</v>
      </c>
      <c r="D4896" s="5" t="n">
        <v>1.29617</v>
      </c>
      <c r="E4896" s="5" t="n">
        <v>1.2963</v>
      </c>
      <c r="F4896" s="0" t="n">
        <v>818</v>
      </c>
      <c r="G4896" s="0" t="n">
        <f aca="false">ROW()-3</f>
        <v>4893</v>
      </c>
      <c r="H4896" s="5" t="n">
        <f aca="true">IF(G4896&gt;(MovingPeriod+MovingShift),AVERAGE(INDIRECT("E"&amp;(ROW()-MovingPeriod-MovingShift)&amp;":"&amp;"E"&amp;ROW()-MovingShift)),"")</f>
        <v>1.30062461538462</v>
      </c>
      <c r="I4896" s="6" t="str">
        <f aca="false">IF(AND(B4896&gt;H4896,E4896&lt;H4896),-1,IF(AND(B4896&lt;H4896,E4896&gt;H4896),1,""))</f>
        <v/>
      </c>
      <c r="J4896" s="6" t="str">
        <f aca="false">IF(AND(I4896=-1,J4895=""),-1,IF(AND(I4896=1,J4895=""),1,IF(OR(AND(I4896="",J4895=1),AND(I4896="",J4895=-1),I4896=J4895),J4895,"")))</f>
        <v/>
      </c>
      <c r="K4896" s="0" t="str">
        <f aca="false">IF(AND(J4895=1,J4894=""),INDEX(DealTypes,1),IF(AND(J4895=-1,J4894=""),INDEX(DealTypes,2),IF(OR(AND(J4895="",J4894=1),AND(J4895="",J4894=-1)),INDEX(DealTypes,3),"")))</f>
        <v/>
      </c>
      <c r="L4896" s="6" t="str">
        <f aca="false">IF(K4896=INDEX(DealTypes,1),B4896+Spread,IF(K4896=INDEX(DealTypes,2),B4896,IF(OR(K4896=INDEX(DealTypes,3),N(L4895)=0),"",L4895)))</f>
        <v/>
      </c>
      <c r="M4896" s="6" t="str">
        <f aca="false">IF(N4896&lt;&gt;"",IF(COUNTIF(N$3:N4896,N4896)=1,MAX(M$4:M4895)+1,""),"")</f>
        <v/>
      </c>
      <c r="N4896" s="7" t="str">
        <f aca="false">IF(K4896=INDEX(DealTypes,3),IF(I4895=-1,ROUND((B4896-L4895)/Point,0),ROUND((L4895-B4896)/Point,0)),"")</f>
        <v/>
      </c>
      <c r="O4896" s="6" t="str">
        <f aca="false">(IF(AND(N(N4896)&gt;0,I4895=-1),1,IF(AND(N(N4896)&lt;0,I4895=-1),-1,IF(AND(N(N4896)&gt;0,I4895=1),2,IF(AND(N(N4896)&lt;0,I4895=1),-2,"")))))</f>
        <v/>
      </c>
      <c r="P4896" s="0" t="str">
        <f aca="false">IF(N4896&lt;&gt;"",ABS(N4896),"")</f>
        <v/>
      </c>
    </row>
    <row r="4897" customFormat="false" ht="12.8" hidden="false" customHeight="false" outlineLevel="0" collapsed="false">
      <c r="A4897" s="4" t="n">
        <v>44083.375</v>
      </c>
      <c r="B4897" s="5" t="n">
        <v>1.29629</v>
      </c>
      <c r="C4897" s="5" t="n">
        <v>1.29686</v>
      </c>
      <c r="D4897" s="5" t="n">
        <v>1.29187</v>
      </c>
      <c r="E4897" s="5" t="n">
        <v>1.29304</v>
      </c>
      <c r="F4897" s="0" t="n">
        <v>2710</v>
      </c>
      <c r="G4897" s="0" t="n">
        <f aca="false">ROW()-3</f>
        <v>4894</v>
      </c>
      <c r="H4897" s="5" t="n">
        <f aca="true">IF(G4897&gt;(MovingPeriod+MovingShift),AVERAGE(INDIRECT("E"&amp;(ROW()-MovingPeriod-MovingShift)&amp;":"&amp;"E"&amp;ROW()-MovingShift)),"")</f>
        <v>1.30008769230769</v>
      </c>
      <c r="I4897" s="0" t="str">
        <f aca="false">IF(AND(B4897&gt;H4897,E4897&lt;H4897),-1,IF(AND(B4897&lt;H4897,E4897&gt;H4897),1,""))</f>
        <v/>
      </c>
      <c r="J4897" s="6" t="str">
        <f aca="false">IF(AND(I4897=-1,J4896=""),-1,IF(AND(I4897=1,J4896=""),1,IF(OR(AND(I4897="",J4896=1),AND(I4897="",J4896=-1),I4897=J4896),J4896,"")))</f>
        <v/>
      </c>
      <c r="K4897" s="0" t="str">
        <f aca="false">IF(AND(J4896=1,J4895=""),INDEX(DealTypes,1),IF(AND(J4896=-1,J4895=""),INDEX(DealTypes,2),IF(OR(AND(J4896="",J4895=1),AND(J4896="",J4895=-1)),INDEX(DealTypes,3),"")))</f>
        <v/>
      </c>
      <c r="L4897" s="6" t="str">
        <f aca="false">IF(K4897=INDEX(DealTypes,1),B4897+Spread,IF(K4897=INDEX(DealTypes,2),B4897,IF(OR(K4897=INDEX(DealTypes,3),N(L4896)=0),"",L4896)))</f>
        <v/>
      </c>
      <c r="M4897" s="6" t="str">
        <f aca="false">IF(N4897&lt;&gt;"",IF(COUNTIF(N$3:N4897,N4897)=1,MAX(M$4:M4896)+1,""),"")</f>
        <v/>
      </c>
      <c r="N4897" s="7" t="str">
        <f aca="false">IF(K4897=INDEX(DealTypes,3),IF(I4896=-1,ROUND((B4897-L4896)/Point,0),ROUND((L4896-B4897)/Point,0)),"")</f>
        <v/>
      </c>
      <c r="O4897" s="6" t="str">
        <f aca="false">(IF(AND(N(N4897)&gt;0,I4896=-1),1,IF(AND(N(N4897)&lt;0,I4896=-1),-1,IF(AND(N(N4897)&gt;0,I4896=1),2,IF(AND(N(N4897)&lt;0,I4896=1),-2,"")))))</f>
        <v/>
      </c>
      <c r="P4897" s="0" t="str">
        <f aca="false">IF(N4897&lt;&gt;"",ABS(N4897),"")</f>
        <v/>
      </c>
    </row>
    <row r="4898" customFormat="false" ht="12.8" hidden="false" customHeight="false" outlineLevel="0" collapsed="false">
      <c r="A4898" s="4" t="n">
        <v>44083.4166666667</v>
      </c>
      <c r="B4898" s="5" t="n">
        <v>1.29299</v>
      </c>
      <c r="C4898" s="5" t="n">
        <v>1.29539</v>
      </c>
      <c r="D4898" s="5" t="n">
        <v>1.29221</v>
      </c>
      <c r="E4898" s="5" t="n">
        <v>1.29527</v>
      </c>
      <c r="F4898" s="0" t="n">
        <v>3434</v>
      </c>
      <c r="G4898" s="0" t="n">
        <f aca="false">ROW()-3</f>
        <v>4895</v>
      </c>
      <c r="H4898" s="5" t="n">
        <f aca="true">IF(G4898&gt;(MovingPeriod+MovingShift),AVERAGE(INDIRECT("E"&amp;(ROW()-MovingPeriod-MovingShift)&amp;":"&amp;"E"&amp;ROW()-MovingShift)),"")</f>
        <v>1.29950692307692</v>
      </c>
      <c r="I4898" s="0" t="str">
        <f aca="false">IF(AND(B4898&gt;H4898,E4898&lt;H4898),-1,IF(AND(B4898&lt;H4898,E4898&gt;H4898),1,""))</f>
        <v/>
      </c>
      <c r="J4898" s="0" t="str">
        <f aca="false">IF(AND(I4898=-1,J4897=""),-1,IF(AND(I4898=1,J4897=""),1,IF(OR(AND(I4898="",J4897=1),AND(I4898="",J4897=-1),I4898=J4897),J4897,"")))</f>
        <v/>
      </c>
      <c r="K4898" s="0" t="str">
        <f aca="false">IF(AND(J4897=1,J4896=""),INDEX(DealTypes,1),IF(AND(J4897=-1,J4896=""),INDEX(DealTypes,2),IF(OR(AND(J4897="",J4896=1),AND(J4897="",J4896=-1)),INDEX(DealTypes,3),"")))</f>
        <v/>
      </c>
      <c r="L4898" s="6" t="str">
        <f aca="false">IF(K4898=INDEX(DealTypes,1),B4898+Spread,IF(K4898=INDEX(DealTypes,2),B4898,IF(OR(K4898=INDEX(DealTypes,3),N(L4897)=0),"",L4897)))</f>
        <v/>
      </c>
      <c r="M4898" s="6" t="str">
        <f aca="false">IF(N4898&lt;&gt;"",IF(COUNTIF(N$3:N4898,N4898)=1,MAX(M$4:M4897)+1,""),"")</f>
        <v/>
      </c>
      <c r="N4898" s="7" t="str">
        <f aca="false">IF(K4898=INDEX(DealTypes,3),IF(I4897=-1,ROUND((B4898-L4897)/Point,0),ROUND((L4897-B4898)/Point,0)),"")</f>
        <v/>
      </c>
      <c r="O4898" s="6" t="str">
        <f aca="false">(IF(AND(N(N4898)&gt;0,I4897=-1),1,IF(AND(N(N4898)&lt;0,I4897=-1),-1,IF(AND(N(N4898)&gt;0,I4897=1),2,IF(AND(N(N4898)&lt;0,I4897=1),-2,"")))))</f>
        <v/>
      </c>
      <c r="P4898" s="0" t="str">
        <f aca="false">IF(N4898&lt;&gt;"",ABS(N4898),"")</f>
        <v/>
      </c>
    </row>
    <row r="4899" customFormat="false" ht="12.8" hidden="false" customHeight="false" outlineLevel="0" collapsed="false">
      <c r="A4899" s="4" t="n">
        <v>44083.4583333333</v>
      </c>
      <c r="B4899" s="5" t="n">
        <v>1.29527</v>
      </c>
      <c r="C4899" s="5" t="n">
        <v>1.29638</v>
      </c>
      <c r="D4899" s="5" t="n">
        <v>1.29381</v>
      </c>
      <c r="E4899" s="5" t="n">
        <v>1.29386</v>
      </c>
      <c r="F4899" s="0" t="n">
        <v>2944</v>
      </c>
      <c r="G4899" s="0" t="n">
        <f aca="false">ROW()-3</f>
        <v>4896</v>
      </c>
      <c r="H4899" s="5" t="n">
        <f aca="true">IF(G4899&gt;(MovingPeriod+MovingShift),AVERAGE(INDIRECT("E"&amp;(ROW()-MovingPeriod-MovingShift)&amp;":"&amp;"E"&amp;ROW()-MovingShift)),"")</f>
        <v>1.29893461538462</v>
      </c>
      <c r="I4899" s="6" t="str">
        <f aca="false">IF(AND(B4899&gt;H4899,E4899&lt;H4899),-1,IF(AND(B4899&lt;H4899,E4899&gt;H4899),1,""))</f>
        <v/>
      </c>
      <c r="J4899" s="0" t="str">
        <f aca="false">IF(AND(I4899=-1,J4898=""),-1,IF(AND(I4899=1,J4898=""),1,IF(OR(AND(I4899="",J4898=1),AND(I4899="",J4898=-1),I4899=J4898),J4898,"")))</f>
        <v/>
      </c>
      <c r="K4899" s="0" t="str">
        <f aca="false">IF(AND(J4898=1,J4897=""),INDEX(DealTypes,1),IF(AND(J4898=-1,J4897=""),INDEX(DealTypes,2),IF(OR(AND(J4898="",J4897=1),AND(J4898="",J4897=-1)),INDEX(DealTypes,3),"")))</f>
        <v/>
      </c>
      <c r="L4899" s="0" t="str">
        <f aca="false">IF(K4899=INDEX(DealTypes,1),B4899+Spread,IF(K4899=INDEX(DealTypes,2),B4899,IF(OR(K4899=INDEX(DealTypes,3),N(L4898)=0),"",L4898)))</f>
        <v/>
      </c>
      <c r="M4899" s="6" t="str">
        <f aca="false">IF(N4899&lt;&gt;"",IF(COUNTIF(N$3:N4899,N4899)=1,MAX(M$4:M4898)+1,""),"")</f>
        <v/>
      </c>
      <c r="N4899" s="7" t="str">
        <f aca="false">IF(K4899=INDEX(DealTypes,3),IF(I4898=-1,ROUND((B4899-L4898)/Point,0),ROUND((L4898-B4899)/Point,0)),"")</f>
        <v/>
      </c>
      <c r="O4899" s="6" t="str">
        <f aca="false">(IF(AND(N(N4899)&gt;0,I4898=-1),1,IF(AND(N(N4899)&lt;0,I4898=-1),-1,IF(AND(N(N4899)&gt;0,I4898=1),2,IF(AND(N(N4899)&lt;0,I4898=1),-2,"")))))</f>
        <v/>
      </c>
      <c r="P4899" s="0" t="str">
        <f aca="false">IF(N4899&lt;&gt;"",ABS(N4899),"")</f>
        <v/>
      </c>
    </row>
    <row r="4900" customFormat="false" ht="12.8" hidden="false" customHeight="false" outlineLevel="0" collapsed="false">
      <c r="A4900" s="4" t="n">
        <v>44083.5</v>
      </c>
      <c r="B4900" s="5" t="n">
        <v>1.29387</v>
      </c>
      <c r="C4900" s="5" t="n">
        <v>1.29497</v>
      </c>
      <c r="D4900" s="5" t="n">
        <v>1.29321</v>
      </c>
      <c r="E4900" s="5" t="n">
        <v>1.29469</v>
      </c>
      <c r="F4900" s="0" t="n">
        <v>2390</v>
      </c>
      <c r="G4900" s="0" t="n">
        <f aca="false">ROW()-3</f>
        <v>4897</v>
      </c>
      <c r="H4900" s="5" t="n">
        <f aca="true">IF(G4900&gt;(MovingPeriod+MovingShift),AVERAGE(INDIRECT("E"&amp;(ROW()-MovingPeriod-MovingShift)&amp;":"&amp;"E"&amp;ROW()-MovingShift)),"")</f>
        <v>1.29846461538462</v>
      </c>
      <c r="I4900" s="6" t="str">
        <f aca="false">IF(AND(B4900&gt;H4900,E4900&lt;H4900),-1,IF(AND(B4900&lt;H4900,E4900&gt;H4900),1,""))</f>
        <v/>
      </c>
      <c r="J4900" s="0" t="str">
        <f aca="false">IF(AND(I4900=-1,J4899=""),-1,IF(AND(I4900=1,J4899=""),1,IF(OR(AND(I4900="",J4899=1),AND(I4900="",J4899=-1),I4900=J4899),J4899,"")))</f>
        <v/>
      </c>
      <c r="K4900" s="0" t="str">
        <f aca="false">IF(AND(J4899=1,J4898=""),INDEX(DealTypes,1),IF(AND(J4899=-1,J4898=""),INDEX(DealTypes,2),IF(OR(AND(J4899="",J4898=1),AND(J4899="",J4898=-1)),INDEX(DealTypes,3),"")))</f>
        <v/>
      </c>
      <c r="L4900" s="0" t="str">
        <f aca="false">IF(K4900=INDEX(DealTypes,1),B4900+Spread,IF(K4900=INDEX(DealTypes,2),B4900,IF(OR(K4900=INDEX(DealTypes,3),N(L4899)=0),"",L4899)))</f>
        <v/>
      </c>
      <c r="M4900" s="6" t="str">
        <f aca="false">IF(N4900&lt;&gt;"",IF(COUNTIF(N$3:N4900,N4900)=1,MAX(M$4:M4899)+1,""),"")</f>
        <v/>
      </c>
      <c r="N4900" s="7" t="str">
        <f aca="false">IF(K4900=INDEX(DealTypes,3),IF(I4899=-1,ROUND((B4900-L4899)/Point,0),ROUND((L4899-B4900)/Point,0)),"")</f>
        <v/>
      </c>
      <c r="O4900" s="6" t="str">
        <f aca="false">(IF(AND(N(N4900)&gt;0,I4899=-1),1,IF(AND(N(N4900)&lt;0,I4899=-1),-1,IF(AND(N(N4900)&gt;0,I4899=1),2,IF(AND(N(N4900)&lt;0,I4899=1),-2,"")))))</f>
        <v/>
      </c>
      <c r="P4900" s="0" t="str">
        <f aca="false">IF(N4900&lt;&gt;"",ABS(N4900),"")</f>
        <v/>
      </c>
    </row>
    <row r="4901" customFormat="false" ht="12.8" hidden="false" customHeight="false" outlineLevel="0" collapsed="false">
      <c r="A4901" s="4" t="n">
        <v>44083.5416666667</v>
      </c>
      <c r="B4901" s="5" t="n">
        <v>1.29468</v>
      </c>
      <c r="C4901" s="5" t="n">
        <v>1.29483</v>
      </c>
      <c r="D4901" s="5" t="n">
        <v>1.29227</v>
      </c>
      <c r="E4901" s="5" t="n">
        <v>1.29278</v>
      </c>
      <c r="F4901" s="0" t="n">
        <v>1984</v>
      </c>
      <c r="G4901" s="0" t="n">
        <f aca="false">ROW()-3</f>
        <v>4898</v>
      </c>
      <c r="H4901" s="5" t="n">
        <f aca="true">IF(G4901&gt;(MovingPeriod+MovingShift),AVERAGE(INDIRECT("E"&amp;(ROW()-MovingPeriod-MovingShift)&amp;":"&amp;"E"&amp;ROW()-MovingShift)),"")</f>
        <v>1.29793461538462</v>
      </c>
      <c r="I4901" s="6" t="str">
        <f aca="false">IF(AND(B4901&gt;H4901,E4901&lt;H4901),-1,IF(AND(B4901&lt;H4901,E4901&gt;H4901),1,""))</f>
        <v/>
      </c>
      <c r="J4901" s="0" t="str">
        <f aca="false">IF(AND(I4901=-1,J4900=""),-1,IF(AND(I4901=1,J4900=""),1,IF(OR(AND(I4901="",J4900=1),AND(I4901="",J4900=-1),I4901=J4900),J4900,"")))</f>
        <v/>
      </c>
      <c r="K4901" s="0" t="str">
        <f aca="false">IF(AND(J4900=1,J4899=""),INDEX(DealTypes,1),IF(AND(J4900=-1,J4899=""),INDEX(DealTypes,2),IF(OR(AND(J4900="",J4899=1),AND(J4900="",J4899=-1)),INDEX(DealTypes,3),"")))</f>
        <v/>
      </c>
      <c r="L4901" s="0" t="str">
        <f aca="false">IF(K4901=INDEX(DealTypes,1),B4901+Spread,IF(K4901=INDEX(DealTypes,2),B4901,IF(OR(K4901=INDEX(DealTypes,3),N(L4900)=0),"",L4900)))</f>
        <v/>
      </c>
      <c r="M4901" s="6" t="str">
        <f aca="false">IF(N4901&lt;&gt;"",IF(COUNTIF(N$3:N4901,N4901)=1,MAX(M$4:M4900)+1,""),"")</f>
        <v/>
      </c>
      <c r="N4901" s="7" t="str">
        <f aca="false">IF(K4901=INDEX(DealTypes,3),IF(I4900=-1,ROUND((B4901-L4900)/Point,0),ROUND((L4900-B4901)/Point,0)),"")</f>
        <v/>
      </c>
      <c r="O4901" s="6" t="str">
        <f aca="false">(IF(AND(N(N4901)&gt;0,I4900=-1),1,IF(AND(N(N4901)&lt;0,I4900=-1),-1,IF(AND(N(N4901)&gt;0,I4900=1),2,IF(AND(N(N4901)&lt;0,I4900=1),-2,"")))))</f>
        <v/>
      </c>
      <c r="P4901" s="0" t="str">
        <f aca="false">IF(N4901&lt;&gt;"",ABS(N4901),"")</f>
        <v/>
      </c>
    </row>
    <row r="4902" customFormat="false" ht="12.8" hidden="false" customHeight="false" outlineLevel="0" collapsed="false">
      <c r="A4902" s="4" t="n">
        <v>44083.5833333333</v>
      </c>
      <c r="B4902" s="5" t="n">
        <v>1.29278</v>
      </c>
      <c r="C4902" s="5" t="n">
        <v>1.29485</v>
      </c>
      <c r="D4902" s="5" t="n">
        <v>1.28846</v>
      </c>
      <c r="E4902" s="5" t="n">
        <v>1.28938</v>
      </c>
      <c r="F4902" s="0" t="n">
        <v>3045</v>
      </c>
      <c r="G4902" s="0" t="n">
        <f aca="false">ROW()-3</f>
        <v>4899</v>
      </c>
      <c r="H4902" s="5" t="n">
        <f aca="true">IF(G4902&gt;(MovingPeriod+MovingShift),AVERAGE(INDIRECT("E"&amp;(ROW()-MovingPeriod-MovingShift)&amp;":"&amp;"E"&amp;ROW()-MovingShift)),"")</f>
        <v>1.29730538461538</v>
      </c>
      <c r="I4902" s="0" t="str">
        <f aca="false">IF(AND(B4902&gt;H4902,E4902&lt;H4902),-1,IF(AND(B4902&lt;H4902,E4902&gt;H4902),1,""))</f>
        <v/>
      </c>
      <c r="J4902" s="0" t="str">
        <f aca="false">IF(AND(I4902=-1,J4901=""),-1,IF(AND(I4902=1,J4901=""),1,IF(OR(AND(I4902="",J4901=1),AND(I4902="",J4901=-1),I4902=J4901),J4901,"")))</f>
        <v/>
      </c>
      <c r="K4902" s="0" t="str">
        <f aca="false">IF(AND(J4901=1,J4900=""),INDEX(DealTypes,1),IF(AND(J4901=-1,J4900=""),INDEX(DealTypes,2),IF(OR(AND(J4901="",J4900=1),AND(J4901="",J4900=-1)),INDEX(DealTypes,3),"")))</f>
        <v/>
      </c>
      <c r="L4902" s="0" t="str">
        <f aca="false">IF(K4902=INDEX(DealTypes,1),B4902+Spread,IF(K4902=INDEX(DealTypes,2),B4902,IF(OR(K4902=INDEX(DealTypes,3),N(L4901)=0),"",L4901)))</f>
        <v/>
      </c>
      <c r="M4902" s="6" t="str">
        <f aca="false">IF(N4902&lt;&gt;"",IF(COUNTIF(N$3:N4902,N4902)=1,MAX(M$4:M4901)+1,""),"")</f>
        <v/>
      </c>
      <c r="N4902" s="7" t="str">
        <f aca="false">IF(K4902=INDEX(DealTypes,3),IF(I4901=-1,ROUND((B4902-L4901)/Point,0),ROUND((L4901-B4902)/Point,0)),"")</f>
        <v/>
      </c>
      <c r="O4902" s="6" t="str">
        <f aca="false">(IF(AND(N(N4902)&gt;0,I4901=-1),1,IF(AND(N(N4902)&lt;0,I4901=-1),-1,IF(AND(N(N4902)&gt;0,I4901=1),2,IF(AND(N(N4902)&lt;0,I4901=1),-2,"")))))</f>
        <v/>
      </c>
      <c r="P4902" s="0" t="str">
        <f aca="false">IF(N4902&lt;&gt;"",ABS(N4902),"")</f>
        <v/>
      </c>
    </row>
    <row r="4903" customFormat="false" ht="12.8" hidden="false" customHeight="false" outlineLevel="0" collapsed="false">
      <c r="A4903" s="4" t="n">
        <v>44083.625</v>
      </c>
      <c r="B4903" s="5" t="n">
        <v>1.28938</v>
      </c>
      <c r="C4903" s="5" t="n">
        <v>1.29861</v>
      </c>
      <c r="D4903" s="5" t="n">
        <v>1.28867</v>
      </c>
      <c r="E4903" s="5" t="n">
        <v>1.29436</v>
      </c>
      <c r="F4903" s="0" t="n">
        <v>4483</v>
      </c>
      <c r="G4903" s="0" t="n">
        <f aca="false">ROW()-3</f>
        <v>4900</v>
      </c>
      <c r="H4903" s="5" t="n">
        <f aca="true">IF(G4903&gt;(MovingPeriod+MovingShift),AVERAGE(INDIRECT("E"&amp;(ROW()-MovingPeriod-MovingShift)&amp;":"&amp;"E"&amp;ROW()-MovingShift)),"")</f>
        <v>1.29666</v>
      </c>
      <c r="I4903" s="0" t="str">
        <f aca="false">IF(AND(B4903&gt;H4903,E4903&lt;H4903),-1,IF(AND(B4903&lt;H4903,E4903&gt;H4903),1,""))</f>
        <v/>
      </c>
      <c r="J4903" s="0" t="str">
        <f aca="false">IF(AND(I4903=-1,J4902=""),-1,IF(AND(I4903=1,J4902=""),1,IF(OR(AND(I4903="",J4902=1),AND(I4903="",J4902=-1),I4903=J4902),J4902,"")))</f>
        <v/>
      </c>
      <c r="K4903" s="0" t="str">
        <f aca="false">IF(AND(J4902=1,J4901=""),INDEX(DealTypes,1),IF(AND(J4902=-1,J4901=""),INDEX(DealTypes,2),IF(OR(AND(J4902="",J4901=1),AND(J4902="",J4901=-1)),INDEX(DealTypes,3),"")))</f>
        <v/>
      </c>
      <c r="L4903" s="0" t="str">
        <f aca="false">IF(K4903=INDEX(DealTypes,1),B4903+Spread,IF(K4903=INDEX(DealTypes,2),B4903,IF(OR(K4903=INDEX(DealTypes,3),N(L4902)=0),"",L4902)))</f>
        <v/>
      </c>
      <c r="M4903" s="6" t="str">
        <f aca="false">IF(N4903&lt;&gt;"",IF(COUNTIF(N$3:N4903,N4903)=1,MAX(M$4:M4902)+1,""),"")</f>
        <v/>
      </c>
      <c r="N4903" s="7" t="str">
        <f aca="false">IF(K4903=INDEX(DealTypes,3),IF(I4902=-1,ROUND((B4903-L4902)/Point,0),ROUND((L4902-B4903)/Point,0)),"")</f>
        <v/>
      </c>
      <c r="O4903" s="6" t="str">
        <f aca="false">(IF(AND(N(N4903)&gt;0,I4902=-1),1,IF(AND(N(N4903)&lt;0,I4902=-1),-1,IF(AND(N(N4903)&gt;0,I4902=1),2,IF(AND(N(N4903)&lt;0,I4902=1),-2,"")))))</f>
        <v/>
      </c>
      <c r="P4903" s="0" t="str">
        <f aca="false">IF(N4903&lt;&gt;"",ABS(N4903),"")</f>
        <v/>
      </c>
    </row>
    <row r="4904" customFormat="false" ht="12.8" hidden="false" customHeight="false" outlineLevel="0" collapsed="false">
      <c r="A4904" s="4" t="n">
        <v>44083.6666666667</v>
      </c>
      <c r="B4904" s="5" t="n">
        <v>1.29436</v>
      </c>
      <c r="C4904" s="5" t="n">
        <v>1.30148</v>
      </c>
      <c r="D4904" s="5" t="n">
        <v>1.29318</v>
      </c>
      <c r="E4904" s="5" t="n">
        <v>1.30017</v>
      </c>
      <c r="F4904" s="0" t="n">
        <v>5561</v>
      </c>
      <c r="G4904" s="0" t="n">
        <f aca="false">ROW()-3</f>
        <v>4901</v>
      </c>
      <c r="H4904" s="5" t="n">
        <f aca="true">IF(G4904&gt;(MovingPeriod+MovingShift),AVERAGE(INDIRECT("E"&amp;(ROW()-MovingPeriod-MovingShift)&amp;":"&amp;"E"&amp;ROW()-MovingShift)),"")</f>
        <v>1.29637615384615</v>
      </c>
      <c r="I4904" s="6" t="n">
        <f aca="false">IF(AND(B4904&gt;H4904,E4904&lt;H4904),-1,IF(AND(B4904&lt;H4904,E4904&gt;H4904),1,""))</f>
        <v>1</v>
      </c>
      <c r="J4904" s="0" t="n">
        <f aca="false">IF(AND(I4904=-1,J4903=""),-1,IF(AND(I4904=1,J4903=""),1,IF(OR(AND(I4904="",J4903=1),AND(I4904="",J4903=-1),I4904=J4903),J4903,"")))</f>
        <v>1</v>
      </c>
      <c r="K4904" s="0" t="str">
        <f aca="false">IF(AND(J4903=1,J4902=""),INDEX(DealTypes,1),IF(AND(J4903=-1,J4902=""),INDEX(DealTypes,2),IF(OR(AND(J4903="",J4902=1),AND(J4903="",J4902=-1)),INDEX(DealTypes,3),"")))</f>
        <v/>
      </c>
      <c r="L4904" s="0" t="str">
        <f aca="false">IF(K4904=INDEX(DealTypes,1),B4904+Spread,IF(K4904=INDEX(DealTypes,2),B4904,IF(OR(K4904=INDEX(DealTypes,3),N(L4903)=0),"",L4903)))</f>
        <v/>
      </c>
      <c r="M4904" s="6" t="str">
        <f aca="false">IF(N4904&lt;&gt;"",IF(COUNTIF(N$3:N4904,N4904)=1,MAX(M$4:M4903)+1,""),"")</f>
        <v/>
      </c>
      <c r="N4904" s="7" t="str">
        <f aca="false">IF(K4904=INDEX(DealTypes,3),IF(I4903=-1,ROUND((B4904-L4903)/Point,0),ROUND((L4903-B4904)/Point,0)),"")</f>
        <v/>
      </c>
      <c r="O4904" s="6" t="str">
        <f aca="false">(IF(AND(N(N4904)&gt;0,I4903=-1),1,IF(AND(N(N4904)&lt;0,I4903=-1),-1,IF(AND(N(N4904)&gt;0,I4903=1),2,IF(AND(N(N4904)&lt;0,I4903=1),-2,"")))))</f>
        <v/>
      </c>
      <c r="P4904" s="0" t="str">
        <f aca="false">IF(N4904&lt;&gt;"",ABS(N4904),"")</f>
        <v/>
      </c>
    </row>
    <row r="4905" customFormat="false" ht="12.8" hidden="false" customHeight="false" outlineLevel="0" collapsed="false">
      <c r="A4905" s="4" t="n">
        <v>44083.7083333333</v>
      </c>
      <c r="B4905" s="5" t="n">
        <v>1.30016</v>
      </c>
      <c r="C4905" s="5" t="n">
        <v>1.30146</v>
      </c>
      <c r="D4905" s="5" t="n">
        <v>1.29748</v>
      </c>
      <c r="E4905" s="5" t="n">
        <v>1.29931</v>
      </c>
      <c r="F4905" s="0" t="n">
        <v>5154</v>
      </c>
      <c r="G4905" s="0" t="n">
        <f aca="false">ROW()-3</f>
        <v>4902</v>
      </c>
      <c r="H4905" s="5" t="n">
        <f aca="true">IF(G4905&gt;(MovingPeriod+MovingShift),AVERAGE(INDIRECT("E"&amp;(ROW()-MovingPeriod-MovingShift)&amp;":"&amp;"E"&amp;ROW()-MovingShift)),"")</f>
        <v>1.29600615384615</v>
      </c>
      <c r="I4905" s="0" t="str">
        <f aca="false">IF(AND(B4905&gt;H4905,E4905&lt;H4905),-1,IF(AND(B4905&lt;H4905,E4905&gt;H4905),1,""))</f>
        <v/>
      </c>
      <c r="J4905" s="0" t="n">
        <f aca="false">IF(AND(I4905=-1,J4904=""),-1,IF(AND(I4905=1,J4904=""),1,IF(OR(AND(I4905="",J4904=1),AND(I4905="",J4904=-1),I4905=J4904),J4904,"")))</f>
        <v>1</v>
      </c>
      <c r="K4905" s="0" t="str">
        <f aca="false">IF(AND(J4904=1,J4903=""),INDEX(DealTypes,1),IF(AND(J4904=-1,J4903=""),INDEX(DealTypes,2),IF(OR(AND(J4904="",J4903=1),AND(J4904="",J4903=-1)),INDEX(DealTypes,3),"")))</f>
        <v>Buy</v>
      </c>
      <c r="L4905" s="0" t="n">
        <f aca="false">IF(K4905=INDEX(DealTypes,1),B4905+Spread,IF(K4905=INDEX(DealTypes,2),B4905,IF(OR(K4905=INDEX(DealTypes,3),N(L4904)=0),"",L4904)))</f>
        <v>1.30024</v>
      </c>
      <c r="M4905" s="6" t="str">
        <f aca="false">IF(N4905&lt;&gt;"",IF(COUNTIF(N$3:N4905,N4905)=1,MAX(M$4:M4904)+1,""),"")</f>
        <v/>
      </c>
      <c r="N4905" s="7" t="str">
        <f aca="false">IF(K4905=INDEX(DealTypes,3),IF(I4904=-1,ROUND((B4905-L4904)/Point,0),ROUND((L4904-B4905)/Point,0)),"")</f>
        <v/>
      </c>
      <c r="O4905" s="6" t="str">
        <f aca="false">(IF(AND(N(N4905)&gt;0,I4904=-1),1,IF(AND(N(N4905)&lt;0,I4904=-1),-1,IF(AND(N(N4905)&gt;0,I4904=1),2,IF(AND(N(N4905)&lt;0,I4904=1),-2,"")))))</f>
        <v/>
      </c>
      <c r="P4905" s="0" t="str">
        <f aca="false">IF(N4905&lt;&gt;"",ABS(N4905),"")</f>
        <v/>
      </c>
    </row>
    <row r="4906" customFormat="false" ht="12.8" hidden="false" customHeight="false" outlineLevel="0" collapsed="false">
      <c r="A4906" s="4" t="n">
        <v>44083.75</v>
      </c>
      <c r="B4906" s="5" t="n">
        <v>1.29933</v>
      </c>
      <c r="C4906" s="5" t="n">
        <v>1.30178</v>
      </c>
      <c r="D4906" s="5" t="n">
        <v>1.29933</v>
      </c>
      <c r="E4906" s="5" t="n">
        <v>1.30106</v>
      </c>
      <c r="F4906" s="0" t="n">
        <v>2733</v>
      </c>
      <c r="G4906" s="0" t="n">
        <f aca="false">ROW()-3</f>
        <v>4903</v>
      </c>
      <c r="H4906" s="5" t="n">
        <f aca="true">IF(G4906&gt;(MovingPeriod+MovingShift),AVERAGE(INDIRECT("E"&amp;(ROW()-MovingPeriod-MovingShift)&amp;":"&amp;"E"&amp;ROW()-MovingShift)),"")</f>
        <v>1.29575076923077</v>
      </c>
      <c r="I4906" s="0" t="str">
        <f aca="false">IF(AND(B4906&gt;H4906,E4906&lt;H4906),-1,IF(AND(B4906&lt;H4906,E4906&gt;H4906),1,""))</f>
        <v/>
      </c>
      <c r="J4906" s="0" t="n">
        <f aca="false">IF(AND(I4906=-1,J4905=""),-1,IF(AND(I4906=1,J4905=""),1,IF(OR(AND(I4906="",J4905=1),AND(I4906="",J4905=-1),I4906=J4905),J4905,"")))</f>
        <v>1</v>
      </c>
      <c r="K4906" s="0" t="str">
        <f aca="false">IF(AND(J4905=1,J4904=""),INDEX(DealTypes,1),IF(AND(J4905=-1,J4904=""),INDEX(DealTypes,2),IF(OR(AND(J4905="",J4904=1),AND(J4905="",J4904=-1)),INDEX(DealTypes,3),"")))</f>
        <v/>
      </c>
      <c r="L4906" s="0" t="n">
        <f aca="false">IF(K4906=INDEX(DealTypes,1),B4906+Spread,IF(K4906=INDEX(DealTypes,2),B4906,IF(OR(K4906=INDEX(DealTypes,3),N(L4905)=0),"",L4905)))</f>
        <v>1.30024</v>
      </c>
      <c r="M4906" s="6" t="str">
        <f aca="false">IF(N4906&lt;&gt;"",IF(COUNTIF(N$3:N4906,N4906)=1,MAX(M$4:M4905)+1,""),"")</f>
        <v/>
      </c>
      <c r="N4906" s="7" t="str">
        <f aca="false">IF(K4906=INDEX(DealTypes,3),IF(I4905=-1,ROUND((B4906-L4905)/Point,0),ROUND((L4905-B4906)/Point,0)),"")</f>
        <v/>
      </c>
      <c r="O4906" s="6" t="str">
        <f aca="false">(IF(AND(N(N4906)&gt;0,I4905=-1),1,IF(AND(N(N4906)&lt;0,I4905=-1),-1,IF(AND(N(N4906)&gt;0,I4905=1),2,IF(AND(N(N4906)&lt;0,I4905=1),-2,"")))))</f>
        <v/>
      </c>
      <c r="P4906" s="0" t="str">
        <f aca="false">IF(N4906&lt;&gt;"",ABS(N4906),"")</f>
        <v/>
      </c>
    </row>
    <row r="4907" customFormat="false" ht="12.8" hidden="false" customHeight="false" outlineLevel="0" collapsed="false">
      <c r="A4907" s="4" t="n">
        <v>44083.7916666667</v>
      </c>
      <c r="B4907" s="5" t="n">
        <v>1.30106</v>
      </c>
      <c r="C4907" s="5" t="n">
        <v>1.30157</v>
      </c>
      <c r="D4907" s="5" t="n">
        <v>1.3001</v>
      </c>
      <c r="E4907" s="5" t="n">
        <v>1.30128</v>
      </c>
      <c r="F4907" s="0" t="n">
        <v>1556</v>
      </c>
      <c r="G4907" s="0" t="n">
        <f aca="false">ROW()-3</f>
        <v>4904</v>
      </c>
      <c r="H4907" s="5" t="n">
        <f aca="true">IF(G4907&gt;(MovingPeriod+MovingShift),AVERAGE(INDIRECT("E"&amp;(ROW()-MovingPeriod-MovingShift)&amp;":"&amp;"E"&amp;ROW()-MovingShift)),"")</f>
        <v>1.29538</v>
      </c>
      <c r="I4907" s="0" t="str">
        <f aca="false">IF(AND(B4907&gt;H4907,E4907&lt;H4907),-1,IF(AND(B4907&lt;H4907,E4907&gt;H4907),1,""))</f>
        <v/>
      </c>
      <c r="J4907" s="0" t="n">
        <f aca="false">IF(AND(I4907=-1,J4906=""),-1,IF(AND(I4907=1,J4906=""),1,IF(OR(AND(I4907="",J4906=1),AND(I4907="",J4906=-1),I4907=J4906),J4906,"")))</f>
        <v>1</v>
      </c>
      <c r="K4907" s="0" t="str">
        <f aca="false">IF(AND(J4906=1,J4905=""),INDEX(DealTypes,1),IF(AND(J4906=-1,J4905=""),INDEX(DealTypes,2),IF(OR(AND(J4906="",J4905=1),AND(J4906="",J4905=-1)),INDEX(DealTypes,3),"")))</f>
        <v/>
      </c>
      <c r="L4907" s="0" t="n">
        <f aca="false">IF(K4907=INDEX(DealTypes,1),B4907+Spread,IF(K4907=INDEX(DealTypes,2),B4907,IF(OR(K4907=INDEX(DealTypes,3),N(L4906)=0),"",L4906)))</f>
        <v>1.30024</v>
      </c>
      <c r="M4907" s="6" t="str">
        <f aca="false">IF(N4907&lt;&gt;"",IF(COUNTIF(N$3:N4907,N4907)=1,MAX(M$4:M4906)+1,""),"")</f>
        <v/>
      </c>
      <c r="N4907" s="7" t="str">
        <f aca="false">IF(K4907=INDEX(DealTypes,3),IF(I4906=-1,ROUND((B4907-L4906)/Point,0),ROUND((L4906-B4907)/Point,0)),"")</f>
        <v/>
      </c>
      <c r="O4907" s="6" t="str">
        <f aca="false">(IF(AND(N(N4907)&gt;0,I4906=-1),1,IF(AND(N(N4907)&lt;0,I4906=-1),-1,IF(AND(N(N4907)&gt;0,I4906=1),2,IF(AND(N(N4907)&lt;0,I4906=1),-2,"")))))</f>
        <v/>
      </c>
      <c r="P4907" s="0" t="str">
        <f aca="false">IF(N4907&lt;&gt;"",ABS(N4907),"")</f>
        <v/>
      </c>
    </row>
    <row r="4908" customFormat="false" ht="12.8" hidden="false" customHeight="false" outlineLevel="0" collapsed="false">
      <c r="A4908" s="4" t="n">
        <v>44083.8333333333</v>
      </c>
      <c r="B4908" s="5" t="n">
        <v>1.30128</v>
      </c>
      <c r="C4908" s="5" t="n">
        <v>1.30226</v>
      </c>
      <c r="D4908" s="5" t="n">
        <v>1.29868</v>
      </c>
      <c r="E4908" s="5" t="n">
        <v>1.29915</v>
      </c>
      <c r="F4908" s="0" t="n">
        <v>2205</v>
      </c>
      <c r="G4908" s="0" t="n">
        <f aca="false">ROW()-3</f>
        <v>4905</v>
      </c>
      <c r="H4908" s="5" t="n">
        <f aca="true">IF(G4908&gt;(MovingPeriod+MovingShift),AVERAGE(INDIRECT("E"&amp;(ROW()-MovingPeriod-MovingShift)&amp;":"&amp;"E"&amp;ROW()-MovingShift)),"")</f>
        <v>1.29484769230769</v>
      </c>
      <c r="I4908" s="0" t="str">
        <f aca="false">IF(AND(B4908&gt;H4908,E4908&lt;H4908),-1,IF(AND(B4908&lt;H4908,E4908&gt;H4908),1,""))</f>
        <v/>
      </c>
      <c r="J4908" s="0" t="n">
        <f aca="false">IF(AND(I4908=-1,J4907=""),-1,IF(AND(I4908=1,J4907=""),1,IF(OR(AND(I4908="",J4907=1),AND(I4908="",J4907=-1),I4908=J4907),J4907,"")))</f>
        <v>1</v>
      </c>
      <c r="K4908" s="0" t="str">
        <f aca="false">IF(AND(J4907=1,J4906=""),INDEX(DealTypes,1),IF(AND(J4907=-1,J4906=""),INDEX(DealTypes,2),IF(OR(AND(J4907="",J4906=1),AND(J4907="",J4906=-1)),INDEX(DealTypes,3),"")))</f>
        <v/>
      </c>
      <c r="L4908" s="0" t="n">
        <f aca="false">IF(K4908=INDEX(DealTypes,1),B4908+Spread,IF(K4908=INDEX(DealTypes,2),B4908,IF(OR(K4908=INDEX(DealTypes,3),N(L4907)=0),"",L4907)))</f>
        <v>1.30024</v>
      </c>
      <c r="M4908" s="6" t="str">
        <f aca="false">IF(N4908&lt;&gt;"",IF(COUNTIF(N$3:N4908,N4908)=1,MAX(M$4:M4907)+1,""),"")</f>
        <v/>
      </c>
      <c r="N4908" s="7" t="str">
        <f aca="false">IF(K4908=INDEX(DealTypes,3),IF(I4907=-1,ROUND((B4908-L4907)/Point,0),ROUND((L4907-B4908)/Point,0)),"")</f>
        <v/>
      </c>
      <c r="O4908" s="6" t="str">
        <f aca="false">(IF(AND(N(N4908)&gt;0,I4907=-1),1,IF(AND(N(N4908)&lt;0,I4907=-1),-1,IF(AND(N(N4908)&gt;0,I4907=1),2,IF(AND(N(N4908)&lt;0,I4907=1),-2,"")))))</f>
        <v/>
      </c>
      <c r="P4908" s="0" t="str">
        <f aca="false">IF(N4908&lt;&gt;"",ABS(N4908),"")</f>
        <v/>
      </c>
    </row>
    <row r="4909" customFormat="false" ht="12.8" hidden="false" customHeight="false" outlineLevel="0" collapsed="false">
      <c r="A4909" s="4" t="n">
        <v>44083.875</v>
      </c>
      <c r="B4909" s="5" t="n">
        <v>1.29915</v>
      </c>
      <c r="C4909" s="5" t="n">
        <v>1.29949</v>
      </c>
      <c r="D4909" s="5" t="n">
        <v>1.29853</v>
      </c>
      <c r="E4909" s="5" t="n">
        <v>1.29896</v>
      </c>
      <c r="F4909" s="0" t="n">
        <v>1378</v>
      </c>
      <c r="G4909" s="0" t="n">
        <f aca="false">ROW()-3</f>
        <v>4906</v>
      </c>
      <c r="H4909" s="5" t="n">
        <f aca="true">IF(G4909&gt;(MovingPeriod+MovingShift),AVERAGE(INDIRECT("E"&amp;(ROW()-MovingPeriod-MovingShift)&amp;":"&amp;"E"&amp;ROW()-MovingShift)),"")</f>
        <v>1.29469</v>
      </c>
      <c r="I4909" s="0" t="str">
        <f aca="false">IF(AND(B4909&gt;H4909,E4909&lt;H4909),-1,IF(AND(B4909&lt;H4909,E4909&gt;H4909),1,""))</f>
        <v/>
      </c>
      <c r="J4909" s="0" t="n">
        <f aca="false">IF(AND(I4909=-1,J4908=""),-1,IF(AND(I4909=1,J4908=""),1,IF(OR(AND(I4909="",J4908=1),AND(I4909="",J4908=-1),I4909=J4908),J4908,"")))</f>
        <v>1</v>
      </c>
      <c r="K4909" s="0" t="str">
        <f aca="false">IF(AND(J4908=1,J4907=""),INDEX(DealTypes,1),IF(AND(J4908=-1,J4907=""),INDEX(DealTypes,2),IF(OR(AND(J4908="",J4907=1),AND(J4908="",J4907=-1)),INDEX(DealTypes,3),"")))</f>
        <v/>
      </c>
      <c r="L4909" s="0" t="n">
        <f aca="false">IF(K4909=INDEX(DealTypes,1),B4909+Spread,IF(K4909=INDEX(DealTypes,2),B4909,IF(OR(K4909=INDEX(DealTypes,3),N(L4908)=0),"",L4908)))</f>
        <v>1.30024</v>
      </c>
      <c r="M4909" s="6" t="str">
        <f aca="false">IF(N4909&lt;&gt;"",IF(COUNTIF(N$3:N4909,N4909)=1,MAX(M$4:M4908)+1,""),"")</f>
        <v/>
      </c>
      <c r="N4909" s="7" t="str">
        <f aca="false">IF(K4909=INDEX(DealTypes,3),IF(I4908=-1,ROUND((B4909-L4908)/Point,0),ROUND((L4908-B4909)/Point,0)),"")</f>
        <v/>
      </c>
      <c r="O4909" s="6" t="str">
        <f aca="false">(IF(AND(N(N4909)&gt;0,I4908=-1),1,IF(AND(N(N4909)&lt;0,I4908=-1),-1,IF(AND(N(N4909)&gt;0,I4908=1),2,IF(AND(N(N4909)&lt;0,I4908=1),-2,"")))))</f>
        <v/>
      </c>
      <c r="P4909" s="0" t="str">
        <f aca="false">IF(N4909&lt;&gt;"",ABS(N4909),"")</f>
        <v/>
      </c>
    </row>
    <row r="4910" customFormat="false" ht="12.8" hidden="false" customHeight="false" outlineLevel="0" collapsed="false">
      <c r="A4910" s="4" t="n">
        <v>44083.9166666667</v>
      </c>
      <c r="B4910" s="5" t="n">
        <v>1.29896</v>
      </c>
      <c r="C4910" s="5" t="n">
        <v>1.30103</v>
      </c>
      <c r="D4910" s="5" t="n">
        <v>1.29884</v>
      </c>
      <c r="E4910" s="5" t="n">
        <v>1.29998</v>
      </c>
      <c r="F4910" s="0" t="n">
        <v>1480</v>
      </c>
      <c r="G4910" s="0" t="n">
        <f aca="false">ROW()-3</f>
        <v>4907</v>
      </c>
      <c r="H4910" s="5" t="n">
        <f aca="true">IF(G4910&gt;(MovingPeriod+MovingShift),AVERAGE(INDIRECT("E"&amp;(ROW()-MovingPeriod-MovingShift)&amp;":"&amp;"E"&amp;ROW()-MovingShift)),"")</f>
        <v>1.29496</v>
      </c>
      <c r="I4910" s="0" t="str">
        <f aca="false">IF(AND(B4910&gt;H4910,E4910&lt;H4910),-1,IF(AND(B4910&lt;H4910,E4910&gt;H4910),1,""))</f>
        <v/>
      </c>
      <c r="J4910" s="0" t="n">
        <f aca="false">IF(AND(I4910=-1,J4909=""),-1,IF(AND(I4910=1,J4909=""),1,IF(OR(AND(I4910="",J4909=1),AND(I4910="",J4909=-1),I4910=J4909),J4909,"")))</f>
        <v>1</v>
      </c>
      <c r="K4910" s="0" t="str">
        <f aca="false">IF(AND(J4909=1,J4908=""),INDEX(DealTypes,1),IF(AND(J4909=-1,J4908=""),INDEX(DealTypes,2),IF(OR(AND(J4909="",J4908=1),AND(J4909="",J4908=-1)),INDEX(DealTypes,3),"")))</f>
        <v/>
      </c>
      <c r="L4910" s="0" t="n">
        <f aca="false">IF(K4910=INDEX(DealTypes,1),B4910+Spread,IF(K4910=INDEX(DealTypes,2),B4910,IF(OR(K4910=INDEX(DealTypes,3),N(L4909)=0),"",L4909)))</f>
        <v>1.30024</v>
      </c>
      <c r="M4910" s="6" t="str">
        <f aca="false">IF(N4910&lt;&gt;"",IF(COUNTIF(N$3:N4910,N4910)=1,MAX(M$4:M4909)+1,""),"")</f>
        <v/>
      </c>
      <c r="N4910" s="7" t="str">
        <f aca="false">IF(K4910=INDEX(DealTypes,3),IF(I4909=-1,ROUND((B4910-L4909)/Point,0),ROUND((L4909-B4910)/Point,0)),"")</f>
        <v/>
      </c>
      <c r="O4910" s="6" t="str">
        <f aca="false">(IF(AND(N(N4910)&gt;0,I4909=-1),1,IF(AND(N(N4910)&lt;0,I4909=-1),-1,IF(AND(N(N4910)&gt;0,I4909=1),2,IF(AND(N(N4910)&lt;0,I4909=1),-2,"")))))</f>
        <v/>
      </c>
      <c r="P4910" s="0" t="str">
        <f aca="false">IF(N4910&lt;&gt;"",ABS(N4910),"")</f>
        <v/>
      </c>
    </row>
    <row r="4911" customFormat="false" ht="12.8" hidden="false" customHeight="false" outlineLevel="0" collapsed="false">
      <c r="A4911" s="4" t="n">
        <v>44083.9583333333</v>
      </c>
      <c r="B4911" s="5" t="n">
        <v>1.29998</v>
      </c>
      <c r="C4911" s="5" t="n">
        <v>1.30051</v>
      </c>
      <c r="D4911" s="5" t="n">
        <v>1.29977</v>
      </c>
      <c r="E4911" s="5" t="n">
        <v>1.30013</v>
      </c>
      <c r="F4911" s="0" t="n">
        <v>883</v>
      </c>
      <c r="G4911" s="0" t="n">
        <f aca="false">ROW()-3</f>
        <v>4908</v>
      </c>
      <c r="H4911" s="5" t="n">
        <f aca="true">IF(G4911&gt;(MovingPeriod+MovingShift),AVERAGE(INDIRECT("E"&amp;(ROW()-MovingPeriod-MovingShift)&amp;":"&amp;"E"&amp;ROW()-MovingShift)),"")</f>
        <v>1.29519923076923</v>
      </c>
      <c r="I4911" s="0" t="str">
        <f aca="false">IF(AND(B4911&gt;H4911,E4911&lt;H4911),-1,IF(AND(B4911&lt;H4911,E4911&gt;H4911),1,""))</f>
        <v/>
      </c>
      <c r="J4911" s="0" t="n">
        <f aca="false">IF(AND(I4911=-1,J4910=""),-1,IF(AND(I4911=1,J4910=""),1,IF(OR(AND(I4911="",J4910=1),AND(I4911="",J4910=-1),I4911=J4910),J4910,"")))</f>
        <v>1</v>
      </c>
      <c r="K4911" s="0" t="str">
        <f aca="false">IF(AND(J4910=1,J4909=""),INDEX(DealTypes,1),IF(AND(J4910=-1,J4909=""),INDEX(DealTypes,2),IF(OR(AND(J4910="",J4909=1),AND(J4910="",J4909=-1)),INDEX(DealTypes,3),"")))</f>
        <v/>
      </c>
      <c r="L4911" s="0" t="n">
        <f aca="false">IF(K4911=INDEX(DealTypes,1),B4911+Spread,IF(K4911=INDEX(DealTypes,2),B4911,IF(OR(K4911=INDEX(DealTypes,3),N(L4910)=0),"",L4910)))</f>
        <v>1.30024</v>
      </c>
      <c r="M4911" s="6" t="str">
        <f aca="false">IF(N4911&lt;&gt;"",IF(COUNTIF(N$3:N4911,N4911)=1,MAX(M$4:M4910)+1,""),"")</f>
        <v/>
      </c>
      <c r="N4911" s="7" t="str">
        <f aca="false">IF(K4911=INDEX(DealTypes,3),IF(I4910=-1,ROUND((B4911-L4910)/Point,0),ROUND((L4910-B4911)/Point,0)),"")</f>
        <v/>
      </c>
      <c r="O4911" s="6" t="str">
        <f aca="false">(IF(AND(N(N4911)&gt;0,I4910=-1),1,IF(AND(N(N4911)&lt;0,I4910=-1),-1,IF(AND(N(N4911)&gt;0,I4910=1),2,IF(AND(N(N4911)&lt;0,I4910=1),-2,"")))))</f>
        <v/>
      </c>
      <c r="P4911" s="0" t="str">
        <f aca="false">IF(N4911&lt;&gt;"",ABS(N4911),"")</f>
        <v/>
      </c>
    </row>
    <row r="4912" customFormat="false" ht="12.8" hidden="false" customHeight="false" outlineLevel="0" collapsed="false">
      <c r="A4912" s="4" t="n">
        <v>44084</v>
      </c>
      <c r="B4912" s="5" t="n">
        <v>1.30017</v>
      </c>
      <c r="C4912" s="5" t="n">
        <v>1.30017</v>
      </c>
      <c r="D4912" s="5" t="n">
        <v>1.29862</v>
      </c>
      <c r="E4912" s="5" t="n">
        <v>1.29961</v>
      </c>
      <c r="F4912" s="0" t="n">
        <v>462</v>
      </c>
      <c r="G4912" s="0" t="n">
        <f aca="false">ROW()-3</f>
        <v>4909</v>
      </c>
      <c r="H4912" s="5" t="n">
        <f aca="true">IF(G4912&gt;(MovingPeriod+MovingShift),AVERAGE(INDIRECT("E"&amp;(ROW()-MovingPeriod-MovingShift)&amp;":"&amp;"E"&amp;ROW()-MovingShift)),"")</f>
        <v>1.29562846153846</v>
      </c>
      <c r="I4912" s="0" t="str">
        <f aca="false">IF(AND(B4912&gt;H4912,E4912&lt;H4912),-1,IF(AND(B4912&lt;H4912,E4912&gt;H4912),1,""))</f>
        <v/>
      </c>
      <c r="J4912" s="0" t="n">
        <f aca="false">IF(AND(I4912=-1,J4911=""),-1,IF(AND(I4912=1,J4911=""),1,IF(OR(AND(I4912="",J4911=1),AND(I4912="",J4911=-1),I4912=J4911),J4911,"")))</f>
        <v>1</v>
      </c>
      <c r="K4912" s="0" t="str">
        <f aca="false">IF(AND(J4911=1,J4910=""),INDEX(DealTypes,1),IF(AND(J4911=-1,J4910=""),INDEX(DealTypes,2),IF(OR(AND(J4911="",J4910=1),AND(J4911="",J4910=-1)),INDEX(DealTypes,3),"")))</f>
        <v/>
      </c>
      <c r="L4912" s="0" t="n">
        <f aca="false">IF(K4912=INDEX(DealTypes,1),B4912+Spread,IF(K4912=INDEX(DealTypes,2),B4912,IF(OR(K4912=INDEX(DealTypes,3),N(L4911)=0),"",L4911)))</f>
        <v>1.30024</v>
      </c>
      <c r="M4912" s="6" t="str">
        <f aca="false">IF(N4912&lt;&gt;"",IF(COUNTIF(N$3:N4912,N4912)=1,MAX(M$4:M4911)+1,""),"")</f>
        <v/>
      </c>
      <c r="N4912" s="7" t="str">
        <f aca="false">IF(K4912=INDEX(DealTypes,3),IF(I4911=-1,ROUND((B4912-L4911)/Point,0),ROUND((L4911-B4912)/Point,0)),"")</f>
        <v/>
      </c>
      <c r="O4912" s="6" t="str">
        <f aca="false">(IF(AND(N(N4912)&gt;0,I4911=-1),1,IF(AND(N(N4912)&lt;0,I4911=-1),-1,IF(AND(N(N4912)&gt;0,I4911=1),2,IF(AND(N(N4912)&lt;0,I4911=1),-2,"")))))</f>
        <v/>
      </c>
      <c r="P4912" s="0" t="str">
        <f aca="false">IF(N4912&lt;&gt;"",ABS(N4912),"")</f>
        <v/>
      </c>
    </row>
    <row r="4913" customFormat="false" ht="12.8" hidden="false" customHeight="false" outlineLevel="0" collapsed="false">
      <c r="A4913" s="4" t="n">
        <v>44084.0416666667</v>
      </c>
      <c r="B4913" s="5" t="n">
        <v>1.29961</v>
      </c>
      <c r="C4913" s="5" t="n">
        <v>1.30074</v>
      </c>
      <c r="D4913" s="5" t="n">
        <v>1.29938</v>
      </c>
      <c r="E4913" s="5" t="n">
        <v>1.30068</v>
      </c>
      <c r="F4913" s="0" t="n">
        <v>590</v>
      </c>
      <c r="G4913" s="0" t="n">
        <f aca="false">ROW()-3</f>
        <v>4910</v>
      </c>
      <c r="H4913" s="5" t="n">
        <f aca="true">IF(G4913&gt;(MovingPeriod+MovingShift),AVERAGE(INDIRECT("E"&amp;(ROW()-MovingPeriod-MovingShift)&amp;":"&amp;"E"&amp;ROW()-MovingShift)),"")</f>
        <v>1.29601230769231</v>
      </c>
      <c r="I4913" s="0" t="str">
        <f aca="false">IF(AND(B4913&gt;H4913,E4913&lt;H4913),-1,IF(AND(B4913&lt;H4913,E4913&gt;H4913),1,""))</f>
        <v/>
      </c>
      <c r="J4913" s="0" t="n">
        <f aca="false">IF(AND(I4913=-1,J4912=""),-1,IF(AND(I4913=1,J4912=""),1,IF(OR(AND(I4913="",J4912=1),AND(I4913="",J4912=-1),I4913=J4912),J4912,"")))</f>
        <v>1</v>
      </c>
      <c r="K4913" s="0" t="str">
        <f aca="false">IF(AND(J4912=1,J4911=""),INDEX(DealTypes,1),IF(AND(J4912=-1,J4911=""),INDEX(DealTypes,2),IF(OR(AND(J4912="",J4911=1),AND(J4912="",J4911=-1)),INDEX(DealTypes,3),"")))</f>
        <v/>
      </c>
      <c r="L4913" s="0" t="n">
        <f aca="false">IF(K4913=INDEX(DealTypes,1),B4913+Spread,IF(K4913=INDEX(DealTypes,2),B4913,IF(OR(K4913=INDEX(DealTypes,3),N(L4912)=0),"",L4912)))</f>
        <v>1.30024</v>
      </c>
      <c r="M4913" s="6" t="str">
        <f aca="false">IF(N4913&lt;&gt;"",IF(COUNTIF(N$3:N4913,N4913)=1,MAX(M$4:M4912)+1,""),"")</f>
        <v/>
      </c>
      <c r="N4913" s="7" t="str">
        <f aca="false">IF(K4913=INDEX(DealTypes,3),IF(I4912=-1,ROUND((B4913-L4912)/Point,0),ROUND((L4912-B4913)/Point,0)),"")</f>
        <v/>
      </c>
      <c r="O4913" s="6" t="str">
        <f aca="false">(IF(AND(N(N4913)&gt;0,I4912=-1),1,IF(AND(N(N4913)&lt;0,I4912=-1),-1,IF(AND(N(N4913)&gt;0,I4912=1),2,IF(AND(N(N4913)&lt;0,I4912=1),-2,"")))))</f>
        <v/>
      </c>
      <c r="P4913" s="0" t="str">
        <f aca="false">IF(N4913&lt;&gt;"",ABS(N4913),"")</f>
        <v/>
      </c>
    </row>
    <row r="4914" customFormat="false" ht="12.8" hidden="false" customHeight="false" outlineLevel="0" collapsed="false">
      <c r="A4914" s="4" t="n">
        <v>44084.0833333333</v>
      </c>
      <c r="B4914" s="5" t="n">
        <v>1.30068</v>
      </c>
      <c r="C4914" s="5" t="n">
        <v>1.30081</v>
      </c>
      <c r="D4914" s="5" t="n">
        <v>1.29966</v>
      </c>
      <c r="E4914" s="5" t="n">
        <v>1.29976</v>
      </c>
      <c r="F4914" s="0" t="n">
        <v>639</v>
      </c>
      <c r="G4914" s="0" t="n">
        <f aca="false">ROW()-3</f>
        <v>4911</v>
      </c>
      <c r="H4914" s="5" t="n">
        <f aca="true">IF(G4914&gt;(MovingPeriod+MovingShift),AVERAGE(INDIRECT("E"&amp;(ROW()-MovingPeriod-MovingShift)&amp;":"&amp;"E"&amp;ROW()-MovingShift)),"")</f>
        <v>1.29620384615385</v>
      </c>
      <c r="I4914" s="0" t="str">
        <f aca="false">IF(AND(B4914&gt;H4914,E4914&lt;H4914),-1,IF(AND(B4914&lt;H4914,E4914&gt;H4914),1,""))</f>
        <v/>
      </c>
      <c r="J4914" s="0" t="n">
        <f aca="false">IF(AND(I4914=-1,J4913=""),-1,IF(AND(I4914=1,J4913=""),1,IF(OR(AND(I4914="",J4913=1),AND(I4914="",J4913=-1),I4914=J4913),J4913,"")))</f>
        <v>1</v>
      </c>
      <c r="K4914" s="0" t="str">
        <f aca="false">IF(AND(J4913=1,J4912=""),INDEX(DealTypes,1),IF(AND(J4913=-1,J4912=""),INDEX(DealTypes,2),IF(OR(AND(J4913="",J4912=1),AND(J4913="",J4912=-1)),INDEX(DealTypes,3),"")))</f>
        <v/>
      </c>
      <c r="L4914" s="0" t="n">
        <f aca="false">IF(K4914=INDEX(DealTypes,1),B4914+Spread,IF(K4914=INDEX(DealTypes,2),B4914,IF(OR(K4914=INDEX(DealTypes,3),N(L4913)=0),"",L4913)))</f>
        <v>1.30024</v>
      </c>
      <c r="M4914" s="6" t="str">
        <f aca="false">IF(N4914&lt;&gt;"",IF(COUNTIF(N$3:N4914,N4914)=1,MAX(M$4:M4913)+1,""),"")</f>
        <v/>
      </c>
      <c r="N4914" s="7" t="str">
        <f aca="false">IF(K4914=INDEX(DealTypes,3),IF(I4913=-1,ROUND((B4914-L4913)/Point,0),ROUND((L4913-B4914)/Point,0)),"")</f>
        <v/>
      </c>
      <c r="O4914" s="6" t="str">
        <f aca="false">(IF(AND(N(N4914)&gt;0,I4913=-1),1,IF(AND(N(N4914)&lt;0,I4913=-1),-1,IF(AND(N(N4914)&gt;0,I4913=1),2,IF(AND(N(N4914)&lt;0,I4913=1),-2,"")))))</f>
        <v/>
      </c>
      <c r="P4914" s="0" t="str">
        <f aca="false">IF(N4914&lt;&gt;"",ABS(N4914),"")</f>
        <v/>
      </c>
    </row>
    <row r="4915" customFormat="false" ht="12.8" hidden="false" customHeight="false" outlineLevel="0" collapsed="false">
      <c r="A4915" s="4" t="n">
        <v>44084.125</v>
      </c>
      <c r="B4915" s="5" t="n">
        <v>1.29976</v>
      </c>
      <c r="C4915" s="5" t="n">
        <v>1.30048</v>
      </c>
      <c r="D4915" s="5" t="n">
        <v>1.29889</v>
      </c>
      <c r="E4915" s="5" t="n">
        <v>1.29934</v>
      </c>
      <c r="F4915" s="0" t="n">
        <v>1147</v>
      </c>
      <c r="G4915" s="0" t="n">
        <f aca="false">ROW()-3</f>
        <v>4912</v>
      </c>
      <c r="H4915" s="5" t="n">
        <f aca="true">IF(G4915&gt;(MovingPeriod+MovingShift),AVERAGE(INDIRECT("E"&amp;(ROW()-MovingPeriod-MovingShift)&amp;":"&amp;"E"&amp;ROW()-MovingShift)),"")</f>
        <v>1.29640846153846</v>
      </c>
      <c r="I4915" s="0" t="str">
        <f aca="false">IF(AND(B4915&gt;H4915,E4915&lt;H4915),-1,IF(AND(B4915&lt;H4915,E4915&gt;H4915),1,""))</f>
        <v/>
      </c>
      <c r="J4915" s="0" t="n">
        <f aca="false">IF(AND(I4915=-1,J4914=""),-1,IF(AND(I4915=1,J4914=""),1,IF(OR(AND(I4915="",J4914=1),AND(I4915="",J4914=-1),I4915=J4914),J4914,"")))</f>
        <v>1</v>
      </c>
      <c r="K4915" s="0" t="str">
        <f aca="false">IF(AND(J4914=1,J4913=""),INDEX(DealTypes,1),IF(AND(J4914=-1,J4913=""),INDEX(DealTypes,2),IF(OR(AND(J4914="",J4913=1),AND(J4914="",J4913=-1)),INDEX(DealTypes,3),"")))</f>
        <v/>
      </c>
      <c r="L4915" s="0" t="n">
        <f aca="false">IF(K4915=INDEX(DealTypes,1),B4915+Spread,IF(K4915=INDEX(DealTypes,2),B4915,IF(OR(K4915=INDEX(DealTypes,3),N(L4914)=0),"",L4914)))</f>
        <v>1.30024</v>
      </c>
      <c r="M4915" s="6" t="str">
        <f aca="false">IF(N4915&lt;&gt;"",IF(COUNTIF(N$3:N4915,N4915)=1,MAX(M$4:M4914)+1,""),"")</f>
        <v/>
      </c>
      <c r="N4915" s="7" t="str">
        <f aca="false">IF(K4915=INDEX(DealTypes,3),IF(I4914=-1,ROUND((B4915-L4914)/Point,0),ROUND((L4914-B4915)/Point,0)),"")</f>
        <v/>
      </c>
      <c r="O4915" s="6" t="str">
        <f aca="false">(IF(AND(N(N4915)&gt;0,I4914=-1),1,IF(AND(N(N4915)&lt;0,I4914=-1),-1,IF(AND(N(N4915)&gt;0,I4914=1),2,IF(AND(N(N4915)&lt;0,I4914=1),-2,"")))))</f>
        <v/>
      </c>
      <c r="P4915" s="0" t="str">
        <f aca="false">IF(N4915&lt;&gt;"",ABS(N4915),"")</f>
        <v/>
      </c>
    </row>
    <row r="4916" customFormat="false" ht="12.8" hidden="false" customHeight="false" outlineLevel="0" collapsed="false">
      <c r="A4916" s="4" t="n">
        <v>44084.1666666667</v>
      </c>
      <c r="B4916" s="5" t="n">
        <v>1.29931</v>
      </c>
      <c r="C4916" s="5" t="n">
        <v>1.29955</v>
      </c>
      <c r="D4916" s="5" t="n">
        <v>1.29764</v>
      </c>
      <c r="E4916" s="5" t="n">
        <v>1.29912</v>
      </c>
      <c r="F4916" s="0" t="n">
        <v>1527</v>
      </c>
      <c r="G4916" s="0" t="n">
        <f aca="false">ROW()-3</f>
        <v>4913</v>
      </c>
      <c r="H4916" s="5" t="n">
        <f aca="true">IF(G4916&gt;(MovingPeriod+MovingShift),AVERAGE(INDIRECT("E"&amp;(ROW()-MovingPeriod-MovingShift)&amp;":"&amp;"E"&amp;ROW()-MovingShift)),"")</f>
        <v>1.29694230769231</v>
      </c>
      <c r="I4916" s="0" t="str">
        <f aca="false">IF(AND(B4916&gt;H4916,E4916&lt;H4916),-1,IF(AND(B4916&lt;H4916,E4916&gt;H4916),1,""))</f>
        <v/>
      </c>
      <c r="J4916" s="0" t="n">
        <f aca="false">IF(AND(I4916=-1,J4915=""),-1,IF(AND(I4916=1,J4915=""),1,IF(OR(AND(I4916="",J4915=1),AND(I4916="",J4915=-1),I4916=J4915),J4915,"")))</f>
        <v>1</v>
      </c>
      <c r="K4916" s="0" t="str">
        <f aca="false">IF(AND(J4915=1,J4914=""),INDEX(DealTypes,1),IF(AND(J4915=-1,J4914=""),INDEX(DealTypes,2),IF(OR(AND(J4915="",J4914=1),AND(J4915="",J4914=-1)),INDEX(DealTypes,3),"")))</f>
        <v/>
      </c>
      <c r="L4916" s="0" t="n">
        <f aca="false">IF(K4916=INDEX(DealTypes,1),B4916+Spread,IF(K4916=INDEX(DealTypes,2),B4916,IF(OR(K4916=INDEX(DealTypes,3),N(L4915)=0),"",L4915)))</f>
        <v>1.30024</v>
      </c>
      <c r="M4916" s="6" t="str">
        <f aca="false">IF(N4916&lt;&gt;"",IF(COUNTIF(N$3:N4916,N4916)=1,MAX(M$4:M4915)+1,""),"")</f>
        <v/>
      </c>
      <c r="N4916" s="7" t="str">
        <f aca="false">IF(K4916=INDEX(DealTypes,3),IF(I4915=-1,ROUND((B4916-L4915)/Point,0),ROUND((L4915-B4916)/Point,0)),"")</f>
        <v/>
      </c>
      <c r="O4916" s="6" t="str">
        <f aca="false">(IF(AND(N(N4916)&gt;0,I4915=-1),1,IF(AND(N(N4916)&lt;0,I4915=-1),-1,IF(AND(N(N4916)&gt;0,I4915=1),2,IF(AND(N(N4916)&lt;0,I4915=1),-2,"")))))</f>
        <v/>
      </c>
      <c r="P4916" s="0" t="str">
        <f aca="false">IF(N4916&lt;&gt;"",ABS(N4916),"")</f>
        <v/>
      </c>
    </row>
    <row r="4917" customFormat="false" ht="12.8" hidden="false" customHeight="false" outlineLevel="0" collapsed="false">
      <c r="A4917" s="4" t="n">
        <v>44084.2083333333</v>
      </c>
      <c r="B4917" s="5" t="n">
        <v>1.29912</v>
      </c>
      <c r="C4917" s="5" t="n">
        <v>1.29955</v>
      </c>
      <c r="D4917" s="5" t="n">
        <v>1.29788</v>
      </c>
      <c r="E4917" s="5" t="n">
        <v>1.29937</v>
      </c>
      <c r="F4917" s="0" t="n">
        <v>1041</v>
      </c>
      <c r="G4917" s="0" t="n">
        <f aca="false">ROW()-3</f>
        <v>4914</v>
      </c>
      <c r="H4917" s="5" t="n">
        <f aca="true">IF(G4917&gt;(MovingPeriod+MovingShift),AVERAGE(INDIRECT("E"&amp;(ROW()-MovingPeriod-MovingShift)&amp;":"&amp;"E"&amp;ROW()-MovingShift)),"")</f>
        <v>1.29731615384615</v>
      </c>
      <c r="I4917" s="0" t="str">
        <f aca="false">IF(AND(B4917&gt;H4917,E4917&lt;H4917),-1,IF(AND(B4917&lt;H4917,E4917&gt;H4917),1,""))</f>
        <v/>
      </c>
      <c r="J4917" s="0" t="n">
        <f aca="false">IF(AND(I4917=-1,J4916=""),-1,IF(AND(I4917=1,J4916=""),1,IF(OR(AND(I4917="",J4916=1),AND(I4917="",J4916=-1),I4917=J4916),J4916,"")))</f>
        <v>1</v>
      </c>
      <c r="K4917" s="0" t="str">
        <f aca="false">IF(AND(J4916=1,J4915=""),INDEX(DealTypes,1),IF(AND(J4916=-1,J4915=""),INDEX(DealTypes,2),IF(OR(AND(J4916="",J4915=1),AND(J4916="",J4915=-1)),INDEX(DealTypes,3),"")))</f>
        <v/>
      </c>
      <c r="L4917" s="0" t="n">
        <f aca="false">IF(K4917=INDEX(DealTypes,1),B4917+Spread,IF(K4917=INDEX(DealTypes,2),B4917,IF(OR(K4917=INDEX(DealTypes,3),N(L4916)=0),"",L4916)))</f>
        <v>1.30024</v>
      </c>
      <c r="M4917" s="6" t="str">
        <f aca="false">IF(N4917&lt;&gt;"",IF(COUNTIF(N$3:N4917,N4917)=1,MAX(M$4:M4916)+1,""),"")</f>
        <v/>
      </c>
      <c r="N4917" s="7" t="str">
        <f aca="false">IF(K4917=INDEX(DealTypes,3),IF(I4916=-1,ROUND((B4917-L4916)/Point,0),ROUND((L4916-B4917)/Point,0)),"")</f>
        <v/>
      </c>
      <c r="O4917" s="6" t="str">
        <f aca="false">(IF(AND(N(N4917)&gt;0,I4916=-1),1,IF(AND(N(N4917)&lt;0,I4916=-1),-1,IF(AND(N(N4917)&gt;0,I4916=1),2,IF(AND(N(N4917)&lt;0,I4916=1),-2,"")))))</f>
        <v/>
      </c>
      <c r="P4917" s="0" t="str">
        <f aca="false">IF(N4917&lt;&gt;"",ABS(N4917),"")</f>
        <v/>
      </c>
    </row>
    <row r="4918" customFormat="false" ht="12.8" hidden="false" customHeight="false" outlineLevel="0" collapsed="false">
      <c r="A4918" s="4" t="n">
        <v>44084.25</v>
      </c>
      <c r="B4918" s="5" t="n">
        <v>1.29937</v>
      </c>
      <c r="C4918" s="5" t="n">
        <v>1.29983</v>
      </c>
      <c r="D4918" s="5" t="n">
        <v>1.29914</v>
      </c>
      <c r="E4918" s="5" t="n">
        <v>1.29932</v>
      </c>
      <c r="F4918" s="0" t="n">
        <v>613</v>
      </c>
      <c r="G4918" s="0" t="n">
        <f aca="false">ROW()-3</f>
        <v>4915</v>
      </c>
      <c r="H4918" s="5" t="n">
        <f aca="true">IF(G4918&gt;(MovingPeriod+MovingShift),AVERAGE(INDIRECT("E"&amp;(ROW()-MovingPeriod-MovingShift)&amp;":"&amp;"E"&amp;ROW()-MovingShift)),"")</f>
        <v>1.29775846153846</v>
      </c>
      <c r="I4918" s="0" t="str">
        <f aca="false">IF(AND(B4918&gt;H4918,E4918&lt;H4918),-1,IF(AND(B4918&lt;H4918,E4918&gt;H4918),1,""))</f>
        <v/>
      </c>
      <c r="J4918" s="0" t="n">
        <f aca="false">IF(AND(I4918=-1,J4917=""),-1,IF(AND(I4918=1,J4917=""),1,IF(OR(AND(I4918="",J4917=1),AND(I4918="",J4917=-1),I4918=J4917),J4917,"")))</f>
        <v>1</v>
      </c>
      <c r="K4918" s="0" t="str">
        <f aca="false">IF(AND(J4917=1,J4916=""),INDEX(DealTypes,1),IF(AND(J4917=-1,J4916=""),INDEX(DealTypes,2),IF(OR(AND(J4917="",J4916=1),AND(J4917="",J4916=-1)),INDEX(DealTypes,3),"")))</f>
        <v/>
      </c>
      <c r="L4918" s="0" t="n">
        <f aca="false">IF(K4918=INDEX(DealTypes,1),B4918+Spread,IF(K4918=INDEX(DealTypes,2),B4918,IF(OR(K4918=INDEX(DealTypes,3),N(L4917)=0),"",L4917)))</f>
        <v>1.30024</v>
      </c>
      <c r="M4918" s="6" t="str">
        <f aca="false">IF(N4918&lt;&gt;"",IF(COUNTIF(N$3:N4918,N4918)=1,MAX(M$4:M4917)+1,""),"")</f>
        <v/>
      </c>
      <c r="N4918" s="7" t="str">
        <f aca="false">IF(K4918=INDEX(DealTypes,3),IF(I4917=-1,ROUND((B4918-L4917)/Point,0),ROUND((L4917-B4918)/Point,0)),"")</f>
        <v/>
      </c>
      <c r="O4918" s="6" t="str">
        <f aca="false">(IF(AND(N(N4918)&gt;0,I4917=-1),1,IF(AND(N(N4918)&lt;0,I4917=-1),-1,IF(AND(N(N4918)&gt;0,I4917=1),2,IF(AND(N(N4918)&lt;0,I4917=1),-2,"")))))</f>
        <v/>
      </c>
      <c r="P4918" s="0" t="str">
        <f aca="false">IF(N4918&lt;&gt;"",ABS(N4918),"")</f>
        <v/>
      </c>
    </row>
    <row r="4919" customFormat="false" ht="12.8" hidden="false" customHeight="false" outlineLevel="0" collapsed="false">
      <c r="A4919" s="4" t="n">
        <v>44084.2916666667</v>
      </c>
      <c r="B4919" s="5" t="n">
        <v>1.29932</v>
      </c>
      <c r="C4919" s="5" t="n">
        <v>1.29962</v>
      </c>
      <c r="D4919" s="5" t="n">
        <v>1.29882</v>
      </c>
      <c r="E4919" s="5" t="n">
        <v>1.29906</v>
      </c>
      <c r="F4919" s="0" t="n">
        <v>594</v>
      </c>
      <c r="G4919" s="0" t="n">
        <f aca="false">ROW()-3</f>
        <v>4916</v>
      </c>
      <c r="H4919" s="5" t="n">
        <f aca="true">IF(G4919&gt;(MovingPeriod+MovingShift),AVERAGE(INDIRECT("E"&amp;(ROW()-MovingPeriod-MovingShift)&amp;":"&amp;"E"&amp;ROW()-MovingShift)),"")</f>
        <v>1.29821923076923</v>
      </c>
      <c r="I4919" s="0" t="str">
        <f aca="false">IF(AND(B4919&gt;H4919,E4919&lt;H4919),-1,IF(AND(B4919&lt;H4919,E4919&gt;H4919),1,""))</f>
        <v/>
      </c>
      <c r="J4919" s="0" t="n">
        <f aca="false">IF(AND(I4919=-1,J4918=""),-1,IF(AND(I4919=1,J4918=""),1,IF(OR(AND(I4919="",J4918=1),AND(I4919="",J4918=-1),I4919=J4918),J4918,"")))</f>
        <v>1</v>
      </c>
      <c r="K4919" s="0" t="str">
        <f aca="false">IF(AND(J4918=1,J4917=""),INDEX(DealTypes,1),IF(AND(J4918=-1,J4917=""),INDEX(DealTypes,2),IF(OR(AND(J4918="",J4917=1),AND(J4918="",J4917=-1)),INDEX(DealTypes,3),"")))</f>
        <v/>
      </c>
      <c r="L4919" s="0" t="n">
        <f aca="false">IF(K4919=INDEX(DealTypes,1),B4919+Spread,IF(K4919=INDEX(DealTypes,2),B4919,IF(OR(K4919=INDEX(DealTypes,3),N(L4918)=0),"",L4918)))</f>
        <v>1.30024</v>
      </c>
      <c r="M4919" s="6" t="str">
        <f aca="false">IF(N4919&lt;&gt;"",IF(COUNTIF(N$3:N4919,N4919)=1,MAX(M$4:M4918)+1,""),"")</f>
        <v/>
      </c>
      <c r="N4919" s="7" t="str">
        <f aca="false">IF(K4919=INDEX(DealTypes,3),IF(I4918=-1,ROUND((B4919-L4918)/Point,0),ROUND((L4918-B4919)/Point,0)),"")</f>
        <v/>
      </c>
      <c r="O4919" s="6" t="str">
        <f aca="false">(IF(AND(N(N4919)&gt;0,I4918=-1),1,IF(AND(N(N4919)&lt;0,I4918=-1),-1,IF(AND(N(N4919)&gt;0,I4918=1),2,IF(AND(N(N4919)&lt;0,I4918=1),-2,"")))))</f>
        <v/>
      </c>
      <c r="P4919" s="0" t="str">
        <f aca="false">IF(N4919&lt;&gt;"",ABS(N4919),"")</f>
        <v/>
      </c>
    </row>
    <row r="4920" customFormat="false" ht="12.8" hidden="false" customHeight="false" outlineLevel="0" collapsed="false">
      <c r="A4920" s="4" t="n">
        <v>44084.3333333333</v>
      </c>
      <c r="B4920" s="5" t="n">
        <v>1.29906</v>
      </c>
      <c r="C4920" s="5" t="n">
        <v>1.30143</v>
      </c>
      <c r="D4920" s="5" t="n">
        <v>1.29895</v>
      </c>
      <c r="E4920" s="5" t="n">
        <v>1.30095</v>
      </c>
      <c r="F4920" s="0" t="n">
        <v>977</v>
      </c>
      <c r="G4920" s="0" t="n">
        <f aca="false">ROW()-3</f>
        <v>4917</v>
      </c>
      <c r="H4920" s="5" t="n">
        <f aca="true">IF(G4920&gt;(MovingPeriod+MovingShift),AVERAGE(INDIRECT("E"&amp;(ROW()-MovingPeriod-MovingShift)&amp;":"&amp;"E"&amp;ROW()-MovingShift)),"")</f>
        <v>1.29875615384615</v>
      </c>
      <c r="I4920" s="0" t="str">
        <f aca="false">IF(AND(B4920&gt;H4920,E4920&lt;H4920),-1,IF(AND(B4920&lt;H4920,E4920&gt;H4920),1,""))</f>
        <v/>
      </c>
      <c r="J4920" s="0" t="n">
        <f aca="false">IF(AND(I4920=-1,J4919=""),-1,IF(AND(I4920=1,J4919=""),1,IF(OR(AND(I4920="",J4919=1),AND(I4920="",J4919=-1),I4920=J4919),J4919,"")))</f>
        <v>1</v>
      </c>
      <c r="K4920" s="0" t="str">
        <f aca="false">IF(AND(J4919=1,J4918=""),INDEX(DealTypes,1),IF(AND(J4919=-1,J4918=""),INDEX(DealTypes,2),IF(OR(AND(J4919="",J4918=1),AND(J4919="",J4918=-1)),INDEX(DealTypes,3),"")))</f>
        <v/>
      </c>
      <c r="L4920" s="0" t="n">
        <f aca="false">IF(K4920=INDEX(DealTypes,1),B4920+Spread,IF(K4920=INDEX(DealTypes,2),B4920,IF(OR(K4920=INDEX(DealTypes,3),N(L4919)=0),"",L4919)))</f>
        <v>1.30024</v>
      </c>
      <c r="M4920" s="6" t="str">
        <f aca="false">IF(N4920&lt;&gt;"",IF(COUNTIF(N$3:N4920,N4920)=1,MAX(M$4:M4919)+1,""),"")</f>
        <v/>
      </c>
      <c r="N4920" s="7" t="str">
        <f aca="false">IF(K4920=INDEX(DealTypes,3),IF(I4919=-1,ROUND((B4920-L4919)/Point,0),ROUND((L4919-B4920)/Point,0)),"")</f>
        <v/>
      </c>
      <c r="O4920" s="6" t="str">
        <f aca="false">(IF(AND(N(N4920)&gt;0,I4919=-1),1,IF(AND(N(N4920)&lt;0,I4919=-1),-1,IF(AND(N(N4920)&gt;0,I4919=1),2,IF(AND(N(N4920)&lt;0,I4919=1),-2,"")))))</f>
        <v/>
      </c>
      <c r="P4920" s="0" t="str">
        <f aca="false">IF(N4920&lt;&gt;"",ABS(N4920),"")</f>
        <v/>
      </c>
    </row>
    <row r="4921" customFormat="false" ht="12.8" hidden="false" customHeight="false" outlineLevel="0" collapsed="false">
      <c r="A4921" s="4" t="n">
        <v>44084.375</v>
      </c>
      <c r="B4921" s="5" t="n">
        <v>1.30095</v>
      </c>
      <c r="C4921" s="5" t="n">
        <v>1.30349</v>
      </c>
      <c r="D4921" s="5" t="n">
        <v>1.30035</v>
      </c>
      <c r="E4921" s="5" t="n">
        <v>1.30116</v>
      </c>
      <c r="F4921" s="0" t="n">
        <v>2338</v>
      </c>
      <c r="G4921" s="0" t="n">
        <f aca="false">ROW()-3</f>
        <v>4918</v>
      </c>
      <c r="H4921" s="5" t="n">
        <f aca="true">IF(G4921&gt;(MovingPeriod+MovingShift),AVERAGE(INDIRECT("E"&amp;(ROW()-MovingPeriod-MovingShift)&amp;":"&amp;"E"&amp;ROW()-MovingShift)),"")</f>
        <v>1.29952230769231</v>
      </c>
      <c r="I4921" s="0" t="str">
        <f aca="false">IF(AND(B4921&gt;H4921,E4921&lt;H4921),-1,IF(AND(B4921&lt;H4921,E4921&gt;H4921),1,""))</f>
        <v/>
      </c>
      <c r="J4921" s="0" t="n">
        <f aca="false">IF(AND(I4921=-1,J4920=""),-1,IF(AND(I4921=1,J4920=""),1,IF(OR(AND(I4921="",J4920=1),AND(I4921="",J4920=-1),I4921=J4920),J4920,"")))</f>
        <v>1</v>
      </c>
      <c r="K4921" s="0" t="str">
        <f aca="false">IF(AND(J4920=1,J4919=""),INDEX(DealTypes,1),IF(AND(J4920=-1,J4919=""),INDEX(DealTypes,2),IF(OR(AND(J4920="",J4919=1),AND(J4920="",J4919=-1)),INDEX(DealTypes,3),"")))</f>
        <v/>
      </c>
      <c r="L4921" s="0" t="n">
        <f aca="false">IF(K4921=INDEX(DealTypes,1),B4921+Spread,IF(K4921=INDEX(DealTypes,2),B4921,IF(OR(K4921=INDEX(DealTypes,3),N(L4920)=0),"",L4920)))</f>
        <v>1.30024</v>
      </c>
      <c r="M4921" s="6" t="str">
        <f aca="false">IF(N4921&lt;&gt;"",IF(COUNTIF(N$3:N4921,N4921)=1,MAX(M$4:M4920)+1,""),"")</f>
        <v/>
      </c>
      <c r="N4921" s="7" t="str">
        <f aca="false">IF(K4921=INDEX(DealTypes,3),IF(I4920=-1,ROUND((B4921-L4920)/Point,0),ROUND((L4920-B4921)/Point,0)),"")</f>
        <v/>
      </c>
      <c r="O4921" s="6" t="str">
        <f aca="false">(IF(AND(N(N4921)&gt;0,I4920=-1),1,IF(AND(N(N4921)&lt;0,I4920=-1),-1,IF(AND(N(N4921)&gt;0,I4920=1),2,IF(AND(N(N4921)&lt;0,I4920=1),-2,"")))))</f>
        <v/>
      </c>
      <c r="P4921" s="0" t="str">
        <f aca="false">IF(N4921&lt;&gt;"",ABS(N4921),"")</f>
        <v/>
      </c>
    </row>
    <row r="4922" customFormat="false" ht="12.8" hidden="false" customHeight="false" outlineLevel="0" collapsed="false">
      <c r="A4922" s="4" t="n">
        <v>44084.4166666667</v>
      </c>
      <c r="B4922" s="5" t="n">
        <v>1.30115</v>
      </c>
      <c r="C4922" s="5" t="n">
        <v>1.30177</v>
      </c>
      <c r="D4922" s="5" t="n">
        <v>1.29935</v>
      </c>
      <c r="E4922" s="5" t="n">
        <v>1.29969</v>
      </c>
      <c r="F4922" s="0" t="n">
        <v>3361</v>
      </c>
      <c r="G4922" s="0" t="n">
        <f aca="false">ROW()-3</f>
        <v>4919</v>
      </c>
      <c r="H4922" s="5" t="n">
        <f aca="true">IF(G4922&gt;(MovingPeriod+MovingShift),AVERAGE(INDIRECT("E"&amp;(ROW()-MovingPeriod-MovingShift)&amp;":"&amp;"E"&amp;ROW()-MovingShift)),"")</f>
        <v>1.29988846153846</v>
      </c>
      <c r="I4922" s="6" t="n">
        <f aca="false">IF(AND(B4922&gt;H4922,E4922&lt;H4922),-1,IF(AND(B4922&lt;H4922,E4922&gt;H4922),1,""))</f>
        <v>-1</v>
      </c>
      <c r="J4922" s="0" t="str">
        <f aca="false">IF(AND(I4922=-1,J4921=""),-1,IF(AND(I4922=1,J4921=""),1,IF(OR(AND(I4922="",J4921=1),AND(I4922="",J4921=-1),I4922=J4921),J4921,"")))</f>
        <v/>
      </c>
      <c r="K4922" s="0" t="str">
        <f aca="false">IF(AND(J4921=1,J4920=""),INDEX(DealTypes,1),IF(AND(J4921=-1,J4920=""),INDEX(DealTypes,2),IF(OR(AND(J4921="",J4920=1),AND(J4921="",J4920=-1)),INDEX(DealTypes,3),"")))</f>
        <v/>
      </c>
      <c r="L4922" s="0" t="n">
        <f aca="false">IF(K4922=INDEX(DealTypes,1),B4922+Spread,IF(K4922=INDEX(DealTypes,2),B4922,IF(OR(K4922=INDEX(DealTypes,3),N(L4921)=0),"",L4921)))</f>
        <v>1.30024</v>
      </c>
      <c r="M4922" s="6" t="str">
        <f aca="false">IF(N4922&lt;&gt;"",IF(COUNTIF(N$3:N4922,N4922)=1,MAX(M$4:M4921)+1,""),"")</f>
        <v/>
      </c>
      <c r="N4922" s="7" t="str">
        <f aca="false">IF(K4922=INDEX(DealTypes,3),IF(I4921=-1,ROUND((B4922-L4921)/Point,0),ROUND((L4921-B4922)/Point,0)),"")</f>
        <v/>
      </c>
      <c r="O4922" s="6" t="str">
        <f aca="false">(IF(AND(N(N4922)&gt;0,I4921=-1),1,IF(AND(N(N4922)&lt;0,I4921=-1),-1,IF(AND(N(N4922)&gt;0,I4921=1),2,IF(AND(N(N4922)&lt;0,I4921=1),-2,"")))))</f>
        <v/>
      </c>
      <c r="P4922" s="0" t="str">
        <f aca="false">IF(N4922&lt;&gt;"",ABS(N4922),"")</f>
        <v/>
      </c>
    </row>
    <row r="4923" customFormat="false" ht="12.8" hidden="false" customHeight="false" outlineLevel="0" collapsed="false">
      <c r="A4923" s="4" t="n">
        <v>44084.4583333333</v>
      </c>
      <c r="B4923" s="5" t="n">
        <v>1.29969</v>
      </c>
      <c r="C4923" s="5" t="n">
        <v>1.30229</v>
      </c>
      <c r="D4923" s="5" t="n">
        <v>1.29915</v>
      </c>
      <c r="E4923" s="5" t="n">
        <v>1.30158</v>
      </c>
      <c r="F4923" s="0" t="n">
        <v>2564</v>
      </c>
      <c r="G4923" s="0" t="n">
        <f aca="false">ROW()-3</f>
        <v>4920</v>
      </c>
      <c r="H4923" s="5" t="n">
        <f aca="true">IF(G4923&gt;(MovingPeriod+MovingShift),AVERAGE(INDIRECT("E"&amp;(ROW()-MovingPeriod-MovingShift)&amp;":"&amp;"E"&amp;ROW()-MovingShift)),"")</f>
        <v>1.29982692307692</v>
      </c>
      <c r="I4923" s="6" t="n">
        <f aca="false">IF(AND(B4923&gt;H4923,E4923&lt;H4923),-1,IF(AND(B4923&lt;H4923,E4923&gt;H4923),1,""))</f>
        <v>1</v>
      </c>
      <c r="J4923" s="0" t="n">
        <f aca="false">IF(AND(I4923=-1,J4922=""),-1,IF(AND(I4923=1,J4922=""),1,IF(OR(AND(I4923="",J4922=1),AND(I4923="",J4922=-1),I4923=J4922),J4922,"")))</f>
        <v>1</v>
      </c>
      <c r="K4923" s="0" t="str">
        <f aca="false">IF(AND(J4922=1,J4921=""),INDEX(DealTypes,1),IF(AND(J4922=-1,J4921=""),INDEX(DealTypes,2),IF(OR(AND(J4922="",J4921=1),AND(J4922="",J4921=-1)),INDEX(DealTypes,3),"")))</f>
        <v>Close</v>
      </c>
      <c r="L4923" s="0" t="str">
        <f aca="false">IF(K4923=INDEX(DealTypes,1),B4923+Spread,IF(K4923=INDEX(DealTypes,2),B4923,IF(OR(K4923=INDEX(DealTypes,3),N(L4922)=0),"",L4922)))</f>
        <v/>
      </c>
      <c r="M4923" s="6" t="n">
        <f aca="false">IF(N4923&lt;&gt;"",IF(COUNTIF(N$3:N4923,N4923)=1,MAX(M$4:M4922)+1,""),"")</f>
        <v>166</v>
      </c>
      <c r="N4923" s="7" t="n">
        <f aca="false">IF(K4923=INDEX(DealTypes,3),IF(I4922=-1,ROUND((B4923-L4922)/Point,0),ROUND((L4922-B4923)/Point,0)),"")</f>
        <v>-55</v>
      </c>
      <c r="O4923" s="6" t="n">
        <f aca="false">(IF(AND(N(N4923)&gt;0,I4922=-1),1,IF(AND(N(N4923)&lt;0,I4922=-1),-1,IF(AND(N(N4923)&gt;0,I4922=1),2,IF(AND(N(N4923)&lt;0,I4922=1),-2,"")))))</f>
        <v>-1</v>
      </c>
      <c r="P4923" s="0" t="n">
        <f aca="false">IF(N4923&lt;&gt;"",ABS(N4923),"")</f>
        <v>55</v>
      </c>
    </row>
    <row r="4924" customFormat="false" ht="12.8" hidden="false" customHeight="false" outlineLevel="0" collapsed="false">
      <c r="A4924" s="4" t="n">
        <v>44084.5</v>
      </c>
      <c r="B4924" s="5" t="n">
        <v>1.30158</v>
      </c>
      <c r="C4924" s="5" t="n">
        <v>1.30318</v>
      </c>
      <c r="D4924" s="5" t="n">
        <v>1.30127</v>
      </c>
      <c r="E4924" s="5" t="n">
        <v>1.3023</v>
      </c>
      <c r="F4924" s="0" t="n">
        <v>2720</v>
      </c>
      <c r="G4924" s="0" t="n">
        <f aca="false">ROW()-3</f>
        <v>4921</v>
      </c>
      <c r="H4924" s="5" t="n">
        <f aca="true">IF(G4924&gt;(MovingPeriod+MovingShift),AVERAGE(INDIRECT("E"&amp;(ROW()-MovingPeriod-MovingShift)&amp;":"&amp;"E"&amp;ROW()-MovingShift)),"")</f>
        <v>1.29982769230769</v>
      </c>
      <c r="I4924" s="6" t="str">
        <f aca="false">IF(AND(B4924&gt;H4924,E4924&lt;H4924),-1,IF(AND(B4924&lt;H4924,E4924&gt;H4924),1,""))</f>
        <v/>
      </c>
      <c r="J4924" s="0" t="n">
        <f aca="false">IF(AND(I4924=-1,J4923=""),-1,IF(AND(I4924=1,J4923=""),1,IF(OR(AND(I4924="",J4923=1),AND(I4924="",J4923=-1),I4924=J4923),J4923,"")))</f>
        <v>1</v>
      </c>
      <c r="K4924" s="0" t="str">
        <f aca="false">IF(AND(J4923=1,J4922=""),INDEX(DealTypes,1),IF(AND(J4923=-1,J4922=""),INDEX(DealTypes,2),IF(OR(AND(J4923="",J4922=1),AND(J4923="",J4922=-1)),INDEX(DealTypes,3),"")))</f>
        <v>Buy</v>
      </c>
      <c r="L4924" s="0" t="n">
        <f aca="false">IF(K4924=INDEX(DealTypes,1),B4924+Spread,IF(K4924=INDEX(DealTypes,2),B4924,IF(OR(K4924=INDEX(DealTypes,3),N(L4923)=0),"",L4923)))</f>
        <v>1.30166</v>
      </c>
      <c r="M4924" s="6" t="str">
        <f aca="false">IF(N4924&lt;&gt;"",IF(COUNTIF(N$3:N4924,N4924)=1,MAX(M$4:M4923)+1,""),"")</f>
        <v/>
      </c>
      <c r="N4924" s="7" t="str">
        <f aca="false">IF(K4924=INDEX(DealTypes,3),IF(I4923=-1,ROUND((B4924-L4923)/Point,0),ROUND((L4923-B4924)/Point,0)),"")</f>
        <v/>
      </c>
      <c r="O4924" s="6" t="str">
        <f aca="false">(IF(AND(N(N4924)&gt;0,I4923=-1),1,IF(AND(N(N4924)&lt;0,I4923=-1),-1,IF(AND(N(N4924)&gt;0,I4923=1),2,IF(AND(N(N4924)&lt;0,I4923=1),-2,"")))))</f>
        <v/>
      </c>
      <c r="P4924" s="0" t="str">
        <f aca="false">IF(N4924&lt;&gt;"",ABS(N4924),"")</f>
        <v/>
      </c>
    </row>
    <row r="4925" customFormat="false" ht="12.8" hidden="false" customHeight="false" outlineLevel="0" collapsed="false">
      <c r="A4925" s="4" t="n">
        <v>44084.5416666667</v>
      </c>
      <c r="B4925" s="5" t="n">
        <v>1.3023</v>
      </c>
      <c r="C4925" s="5" t="n">
        <v>1.30328</v>
      </c>
      <c r="D4925" s="5" t="n">
        <v>1.30169</v>
      </c>
      <c r="E4925" s="5" t="n">
        <v>1.3022</v>
      </c>
      <c r="F4925" s="0" t="n">
        <v>2266</v>
      </c>
      <c r="G4925" s="0" t="n">
        <f aca="false">ROW()-3</f>
        <v>4922</v>
      </c>
      <c r="H4925" s="5" t="n">
        <f aca="true">IF(G4925&gt;(MovingPeriod+MovingShift),AVERAGE(INDIRECT("E"&amp;(ROW()-MovingPeriod-MovingShift)&amp;":"&amp;"E"&amp;ROW()-MovingShift)),"")</f>
        <v>1.29967384615385</v>
      </c>
      <c r="I4925" s="6" t="str">
        <f aca="false">IF(AND(B4925&gt;H4925,E4925&lt;H4925),-1,IF(AND(B4925&lt;H4925,E4925&gt;H4925),1,""))</f>
        <v/>
      </c>
      <c r="J4925" s="0" t="n">
        <f aca="false">IF(AND(I4925=-1,J4924=""),-1,IF(AND(I4925=1,J4924=""),1,IF(OR(AND(I4925="",J4924=1),AND(I4925="",J4924=-1),I4925=J4924),J4924,"")))</f>
        <v>1</v>
      </c>
      <c r="K4925" s="0" t="str">
        <f aca="false">IF(AND(J4924=1,J4923=""),INDEX(DealTypes,1),IF(AND(J4924=-1,J4923=""),INDEX(DealTypes,2),IF(OR(AND(J4924="",J4923=1),AND(J4924="",J4923=-1)),INDEX(DealTypes,3),"")))</f>
        <v/>
      </c>
      <c r="L4925" s="0" t="n">
        <f aca="false">IF(K4925=INDEX(DealTypes,1),B4925+Spread,IF(K4925=INDEX(DealTypes,2),B4925,IF(OR(K4925=INDEX(DealTypes,3),N(L4924)=0),"",L4924)))</f>
        <v>1.30166</v>
      </c>
      <c r="M4925" s="6" t="str">
        <f aca="false">IF(N4925&lt;&gt;"",IF(COUNTIF(N$3:N4925,N4925)=1,MAX(M$4:M4924)+1,""),"")</f>
        <v/>
      </c>
      <c r="N4925" s="7" t="str">
        <f aca="false">IF(K4925=INDEX(DealTypes,3),IF(I4924=-1,ROUND((B4925-L4924)/Point,0),ROUND((L4924-B4925)/Point,0)),"")</f>
        <v/>
      </c>
      <c r="O4925" s="6" t="str">
        <f aca="false">(IF(AND(N(N4925)&gt;0,I4924=-1),1,IF(AND(N(N4925)&lt;0,I4924=-1),-1,IF(AND(N(N4925)&gt;0,I4924=1),2,IF(AND(N(N4925)&lt;0,I4924=1),-2,"")))))</f>
        <v/>
      </c>
      <c r="P4925" s="0" t="str">
        <f aca="false">IF(N4925&lt;&gt;"",ABS(N4925),"")</f>
        <v/>
      </c>
    </row>
    <row r="4926" customFormat="false" ht="12.8" hidden="false" customHeight="false" outlineLevel="0" collapsed="false">
      <c r="A4926" s="4" t="n">
        <v>44084.5833333333</v>
      </c>
      <c r="B4926" s="5" t="n">
        <v>1.3022</v>
      </c>
      <c r="C4926" s="5" t="n">
        <v>1.3024</v>
      </c>
      <c r="D4926" s="5" t="n">
        <v>1.29506</v>
      </c>
      <c r="E4926" s="5" t="n">
        <v>1.29639</v>
      </c>
      <c r="F4926" s="0" t="n">
        <v>3627</v>
      </c>
      <c r="G4926" s="0" t="n">
        <f aca="false">ROW()-3</f>
        <v>4923</v>
      </c>
      <c r="H4926" s="5" t="n">
        <f aca="true">IF(G4926&gt;(MovingPeriod+MovingShift),AVERAGE(INDIRECT("E"&amp;(ROW()-MovingPeriod-MovingShift)&amp;":"&amp;"E"&amp;ROW()-MovingShift)),"")</f>
        <v>1.29964846153846</v>
      </c>
      <c r="I4926" s="6" t="n">
        <f aca="false">IF(AND(B4926&gt;H4926,E4926&lt;H4926),-1,IF(AND(B4926&lt;H4926,E4926&gt;H4926),1,""))</f>
        <v>-1</v>
      </c>
      <c r="J4926" s="0" t="str">
        <f aca="false">IF(AND(I4926=-1,J4925=""),-1,IF(AND(I4926=1,J4925=""),1,IF(OR(AND(I4926="",J4925=1),AND(I4926="",J4925=-1),I4926=J4925),J4925,"")))</f>
        <v/>
      </c>
      <c r="K4926" s="0" t="str">
        <f aca="false">IF(AND(J4925=1,J4924=""),INDEX(DealTypes,1),IF(AND(J4925=-1,J4924=""),INDEX(DealTypes,2),IF(OR(AND(J4925="",J4924=1),AND(J4925="",J4924=-1)),INDEX(DealTypes,3),"")))</f>
        <v/>
      </c>
      <c r="L4926" s="0" t="n">
        <f aca="false">IF(K4926=INDEX(DealTypes,1),B4926+Spread,IF(K4926=INDEX(DealTypes,2),B4926,IF(OR(K4926=INDEX(DealTypes,3),N(L4925)=0),"",L4925)))</f>
        <v>1.30166</v>
      </c>
      <c r="M4926" s="6" t="str">
        <f aca="false">IF(N4926&lt;&gt;"",IF(COUNTIF(N$3:N4926,N4926)=1,MAX(M$4:M4925)+1,""),"")</f>
        <v/>
      </c>
      <c r="N4926" s="7" t="str">
        <f aca="false">IF(K4926=INDEX(DealTypes,3),IF(I4925=-1,ROUND((B4926-L4925)/Point,0),ROUND((L4925-B4926)/Point,0)),"")</f>
        <v/>
      </c>
      <c r="O4926" s="6" t="str">
        <f aca="false">(IF(AND(N(N4926)&gt;0,I4925=-1),1,IF(AND(N(N4926)&lt;0,I4925=-1),-1,IF(AND(N(N4926)&gt;0,I4925=1),2,IF(AND(N(N4926)&lt;0,I4925=1),-2,"")))))</f>
        <v/>
      </c>
      <c r="P4926" s="0" t="str">
        <f aca="false">IF(N4926&lt;&gt;"",ABS(N4926),"")</f>
        <v/>
      </c>
    </row>
    <row r="4927" customFormat="false" ht="12.8" hidden="false" customHeight="false" outlineLevel="0" collapsed="false">
      <c r="A4927" s="4" t="n">
        <v>44084.625</v>
      </c>
      <c r="B4927" s="5" t="n">
        <v>1.29643</v>
      </c>
      <c r="C4927" s="5" t="n">
        <v>1.29938</v>
      </c>
      <c r="D4927" s="5" t="n">
        <v>1.29223</v>
      </c>
      <c r="E4927" s="5" t="n">
        <v>1.29689</v>
      </c>
      <c r="F4927" s="0" t="n">
        <v>6836</v>
      </c>
      <c r="G4927" s="0" t="n">
        <f aca="false">ROW()-3</f>
        <v>4924</v>
      </c>
      <c r="H4927" s="5" t="n">
        <f aca="true">IF(G4927&gt;(MovingPeriod+MovingShift),AVERAGE(INDIRECT("E"&amp;(ROW()-MovingPeriod-MovingShift)&amp;":"&amp;"E"&amp;ROW()-MovingShift)),"")</f>
        <v>1.29980307692308</v>
      </c>
      <c r="I4927" s="0" t="str">
        <f aca="false">IF(AND(B4927&gt;H4927,E4927&lt;H4927),-1,IF(AND(B4927&lt;H4927,E4927&gt;H4927),1,""))</f>
        <v/>
      </c>
      <c r="J4927" s="0" t="str">
        <f aca="false">IF(AND(I4927=-1,J4926=""),-1,IF(AND(I4927=1,J4926=""),1,IF(OR(AND(I4927="",J4926=1),AND(I4927="",J4926=-1),I4927=J4926),J4926,"")))</f>
        <v/>
      </c>
      <c r="K4927" s="0" t="str">
        <f aca="false">IF(AND(J4926=1,J4925=""),INDEX(DealTypes,1),IF(AND(J4926=-1,J4925=""),INDEX(DealTypes,2),IF(OR(AND(J4926="",J4925=1),AND(J4926="",J4925=-1)),INDEX(DealTypes,3),"")))</f>
        <v>Close</v>
      </c>
      <c r="L4927" s="0" t="str">
        <f aca="false">IF(K4927=INDEX(DealTypes,1),B4927+Spread,IF(K4927=INDEX(DealTypes,2),B4927,IF(OR(K4927=INDEX(DealTypes,3),N(L4926)=0),"",L4926)))</f>
        <v/>
      </c>
      <c r="M4927" s="6" t="n">
        <f aca="false">IF(N4927&lt;&gt;"",IF(COUNTIF(N$3:N4927,N4927)=1,MAX(M$4:M4926)+1,""),"")</f>
        <v>167</v>
      </c>
      <c r="N4927" s="7" t="n">
        <f aca="false">IF(K4927=INDEX(DealTypes,3),IF(I4926=-1,ROUND((B4927-L4926)/Point,0),ROUND((L4926-B4927)/Point,0)),"")</f>
        <v>-523</v>
      </c>
      <c r="O4927" s="6" t="n">
        <f aca="false">(IF(AND(N(N4927)&gt;0,I4926=-1),1,IF(AND(N(N4927)&lt;0,I4926=-1),-1,IF(AND(N(N4927)&gt;0,I4926=1),2,IF(AND(N(N4927)&lt;0,I4926=1),-2,"")))))</f>
        <v>-1</v>
      </c>
      <c r="P4927" s="0" t="n">
        <f aca="false">IF(N4927&lt;&gt;"",ABS(N4927),"")</f>
        <v>523</v>
      </c>
    </row>
    <row r="4928" customFormat="false" ht="12.8" hidden="false" customHeight="false" outlineLevel="0" collapsed="false">
      <c r="A4928" s="4" t="n">
        <v>44084.6666666667</v>
      </c>
      <c r="B4928" s="5" t="n">
        <v>1.29689</v>
      </c>
      <c r="C4928" s="5" t="n">
        <v>1.29833</v>
      </c>
      <c r="D4928" s="5" t="n">
        <v>1.29318</v>
      </c>
      <c r="E4928" s="5" t="n">
        <v>1.29431</v>
      </c>
      <c r="F4928" s="0" t="n">
        <v>5286</v>
      </c>
      <c r="G4928" s="0" t="n">
        <f aca="false">ROW()-3</f>
        <v>4925</v>
      </c>
      <c r="H4928" s="5" t="n">
        <f aca="true">IF(G4928&gt;(MovingPeriod+MovingShift),AVERAGE(INDIRECT("E"&amp;(ROW()-MovingPeriod-MovingShift)&amp;":"&amp;"E"&amp;ROW()-MovingShift)),"")</f>
        <v>1.29985923076923</v>
      </c>
      <c r="I4928" s="0" t="str">
        <f aca="false">IF(AND(B4928&gt;H4928,E4928&lt;H4928),-1,IF(AND(B4928&lt;H4928,E4928&gt;H4928),1,""))</f>
        <v/>
      </c>
      <c r="J4928" s="0" t="str">
        <f aca="false">IF(AND(I4928=-1,J4927=""),-1,IF(AND(I4928=1,J4927=""),1,IF(OR(AND(I4928="",J4927=1),AND(I4928="",J4927=-1),I4928=J4927),J4927,"")))</f>
        <v/>
      </c>
      <c r="K4928" s="0" t="str">
        <f aca="false">IF(AND(J4927=1,J4926=""),INDEX(DealTypes,1),IF(AND(J4927=-1,J4926=""),INDEX(DealTypes,2),IF(OR(AND(J4927="",J4926=1),AND(J4927="",J4926=-1)),INDEX(DealTypes,3),"")))</f>
        <v/>
      </c>
      <c r="L4928" s="0" t="str">
        <f aca="false">IF(K4928=INDEX(DealTypes,1),B4928+Spread,IF(K4928=INDEX(DealTypes,2),B4928,IF(OR(K4928=INDEX(DealTypes,3),N(L4927)=0),"",L4927)))</f>
        <v/>
      </c>
      <c r="M4928" s="6" t="str">
        <f aca="false">IF(N4928&lt;&gt;"",IF(COUNTIF(N$3:N4928,N4928)=1,MAX(M$4:M4927)+1,""),"")</f>
        <v/>
      </c>
      <c r="N4928" s="7" t="str">
        <f aca="false">IF(K4928=INDEX(DealTypes,3),IF(I4927=-1,ROUND((B4928-L4927)/Point,0),ROUND((L4927-B4928)/Point,0)),"")</f>
        <v/>
      </c>
      <c r="O4928" s="6" t="str">
        <f aca="false">(IF(AND(N(N4928)&gt;0,I4927=-1),1,IF(AND(N(N4928)&lt;0,I4927=-1),-1,IF(AND(N(N4928)&gt;0,I4927=1),2,IF(AND(N(N4928)&lt;0,I4927=1),-2,"")))))</f>
        <v/>
      </c>
      <c r="P4928" s="0" t="str">
        <f aca="false">IF(N4928&lt;&gt;"",ABS(N4928),"")</f>
        <v/>
      </c>
    </row>
    <row r="4929" customFormat="false" ht="12.8" hidden="false" customHeight="false" outlineLevel="0" collapsed="false">
      <c r="A4929" s="4" t="n">
        <v>44084.7083333333</v>
      </c>
      <c r="B4929" s="5" t="n">
        <v>1.29433</v>
      </c>
      <c r="C4929" s="5" t="n">
        <v>1.29456</v>
      </c>
      <c r="D4929" s="5" t="n">
        <v>1.28606</v>
      </c>
      <c r="E4929" s="5" t="n">
        <v>1.28665</v>
      </c>
      <c r="F4929" s="0" t="n">
        <v>5076</v>
      </c>
      <c r="G4929" s="0" t="n">
        <f aca="false">ROW()-3</f>
        <v>4926</v>
      </c>
      <c r="H4929" s="5" t="n">
        <f aca="true">IF(G4929&gt;(MovingPeriod+MovingShift),AVERAGE(INDIRECT("E"&amp;(ROW()-MovingPeriod-MovingShift)&amp;":"&amp;"E"&amp;ROW()-MovingShift)),"")</f>
        <v>1.29998230769231</v>
      </c>
      <c r="I4929" s="0" t="str">
        <f aca="false">IF(AND(B4929&gt;H4929,E4929&lt;H4929),-1,IF(AND(B4929&lt;H4929,E4929&gt;H4929),1,""))</f>
        <v/>
      </c>
      <c r="J4929" s="0" t="str">
        <f aca="false">IF(AND(I4929=-1,J4928=""),-1,IF(AND(I4929=1,J4928=""),1,IF(OR(AND(I4929="",J4928=1),AND(I4929="",J4928=-1),I4929=J4928),J4928,"")))</f>
        <v/>
      </c>
      <c r="K4929" s="0" t="str">
        <f aca="false">IF(AND(J4928=1,J4927=""),INDEX(DealTypes,1),IF(AND(J4928=-1,J4927=""),INDEX(DealTypes,2),IF(OR(AND(J4928="",J4927=1),AND(J4928="",J4927=-1)),INDEX(DealTypes,3),"")))</f>
        <v/>
      </c>
      <c r="L4929" s="0" t="str">
        <f aca="false">IF(K4929=INDEX(DealTypes,1),B4929+Spread,IF(K4929=INDEX(DealTypes,2),B4929,IF(OR(K4929=INDEX(DealTypes,3),N(L4928)=0),"",L4928)))</f>
        <v/>
      </c>
      <c r="M4929" s="6" t="str">
        <f aca="false">IF(N4929&lt;&gt;"",IF(COUNTIF(N$3:N4929,N4929)=1,MAX(M$4:M4928)+1,""),"")</f>
        <v/>
      </c>
      <c r="N4929" s="7" t="str">
        <f aca="false">IF(K4929=INDEX(DealTypes,3),IF(I4928=-1,ROUND((B4929-L4928)/Point,0),ROUND((L4928-B4929)/Point,0)),"")</f>
        <v/>
      </c>
      <c r="O4929" s="6" t="str">
        <f aca="false">(IF(AND(N(N4929)&gt;0,I4928=-1),1,IF(AND(N(N4929)&lt;0,I4928=-1),-1,IF(AND(N(N4929)&gt;0,I4928=1),2,IF(AND(N(N4929)&lt;0,I4928=1),-2,"")))))</f>
        <v/>
      </c>
      <c r="P4929" s="0" t="str">
        <f aca="false">IF(N4929&lt;&gt;"",ABS(N4929),"")</f>
        <v/>
      </c>
    </row>
    <row r="4930" customFormat="false" ht="12.8" hidden="false" customHeight="false" outlineLevel="0" collapsed="false">
      <c r="A4930" s="4" t="n">
        <v>44084.75</v>
      </c>
      <c r="B4930" s="5" t="n">
        <v>1.28665</v>
      </c>
      <c r="C4930" s="5" t="n">
        <v>1.28902</v>
      </c>
      <c r="D4930" s="5" t="n">
        <v>1.28406</v>
      </c>
      <c r="E4930" s="5" t="n">
        <v>1.2845</v>
      </c>
      <c r="F4930" s="0" t="n">
        <v>4456</v>
      </c>
      <c r="G4930" s="0" t="n">
        <f aca="false">ROW()-3</f>
        <v>4927</v>
      </c>
      <c r="H4930" s="5" t="n">
        <f aca="true">IF(G4930&gt;(MovingPeriod+MovingShift),AVERAGE(INDIRECT("E"&amp;(ROW()-MovingPeriod-MovingShift)&amp;":"&amp;"E"&amp;ROW()-MovingShift)),"")</f>
        <v>1.30014923076923</v>
      </c>
      <c r="I4930" s="0" t="str">
        <f aca="false">IF(AND(B4930&gt;H4930,E4930&lt;H4930),-1,IF(AND(B4930&lt;H4930,E4930&gt;H4930),1,""))</f>
        <v/>
      </c>
      <c r="J4930" s="0" t="str">
        <f aca="false">IF(AND(I4930=-1,J4929=""),-1,IF(AND(I4930=1,J4929=""),1,IF(OR(AND(I4930="",J4929=1),AND(I4930="",J4929=-1),I4930=J4929),J4929,"")))</f>
        <v/>
      </c>
      <c r="K4930" s="0" t="str">
        <f aca="false">IF(AND(J4929=1,J4928=""),INDEX(DealTypes,1),IF(AND(J4929=-1,J4928=""),INDEX(DealTypes,2),IF(OR(AND(J4929="",J4928=1),AND(J4929="",J4928=-1)),INDEX(DealTypes,3),"")))</f>
        <v/>
      </c>
      <c r="L4930" s="0" t="str">
        <f aca="false">IF(K4930=INDEX(DealTypes,1),B4930+Spread,IF(K4930=INDEX(DealTypes,2),B4930,IF(OR(K4930=INDEX(DealTypes,3),N(L4929)=0),"",L4929)))</f>
        <v/>
      </c>
      <c r="M4930" s="6" t="str">
        <f aca="false">IF(N4930&lt;&gt;"",IF(COUNTIF(N$3:N4930,N4930)=1,MAX(M$4:M4929)+1,""),"")</f>
        <v/>
      </c>
      <c r="N4930" s="7" t="str">
        <f aca="false">IF(K4930=INDEX(DealTypes,3),IF(I4929=-1,ROUND((B4930-L4929)/Point,0),ROUND((L4929-B4930)/Point,0)),"")</f>
        <v/>
      </c>
      <c r="O4930" s="6" t="str">
        <f aca="false">(IF(AND(N(N4930)&gt;0,I4929=-1),1,IF(AND(N(N4930)&lt;0,I4929=-1),-1,IF(AND(N(N4930)&gt;0,I4929=1),2,IF(AND(N(N4930)&lt;0,I4929=1),-2,"")))))</f>
        <v/>
      </c>
      <c r="P4930" s="0" t="str">
        <f aca="false">IF(N4930&lt;&gt;"",ABS(N4930),"")</f>
        <v/>
      </c>
    </row>
    <row r="4931" customFormat="false" ht="12.8" hidden="false" customHeight="false" outlineLevel="0" collapsed="false">
      <c r="A4931" s="4" t="n">
        <v>44084.7916666667</v>
      </c>
      <c r="B4931" s="5" t="n">
        <v>1.28454</v>
      </c>
      <c r="C4931" s="5" t="n">
        <v>1.28478</v>
      </c>
      <c r="D4931" s="5" t="n">
        <v>1.27812</v>
      </c>
      <c r="E4931" s="5" t="n">
        <v>1.28295</v>
      </c>
      <c r="F4931" s="0" t="n">
        <v>4194</v>
      </c>
      <c r="G4931" s="0" t="n">
        <f aca="false">ROW()-3</f>
        <v>4928</v>
      </c>
      <c r="H4931" s="5" t="n">
        <f aca="true">IF(G4931&gt;(MovingPeriod+MovingShift),AVERAGE(INDIRECT("E"&amp;(ROW()-MovingPeriod-MovingShift)&amp;":"&amp;"E"&amp;ROW()-MovingShift)),"")</f>
        <v>1.30034846153846</v>
      </c>
      <c r="I4931" s="0" t="str">
        <f aca="false">IF(AND(B4931&gt;H4931,E4931&lt;H4931),-1,IF(AND(B4931&lt;H4931,E4931&gt;H4931),1,""))</f>
        <v/>
      </c>
      <c r="J4931" s="0" t="str">
        <f aca="false">IF(AND(I4931=-1,J4930=""),-1,IF(AND(I4931=1,J4930=""),1,IF(OR(AND(I4931="",J4930=1),AND(I4931="",J4930=-1),I4931=J4930),J4930,"")))</f>
        <v/>
      </c>
      <c r="K4931" s="0" t="str">
        <f aca="false">IF(AND(J4930=1,J4929=""),INDEX(DealTypes,1),IF(AND(J4930=-1,J4929=""),INDEX(DealTypes,2),IF(OR(AND(J4930="",J4929=1),AND(J4930="",J4929=-1)),INDEX(DealTypes,3),"")))</f>
        <v/>
      </c>
      <c r="L4931" s="0" t="str">
        <f aca="false">IF(K4931=INDEX(DealTypes,1),B4931+Spread,IF(K4931=INDEX(DealTypes,2),B4931,IF(OR(K4931=INDEX(DealTypes,3),N(L4930)=0),"",L4930)))</f>
        <v/>
      </c>
      <c r="M4931" s="6" t="str">
        <f aca="false">IF(N4931&lt;&gt;"",IF(COUNTIF(N$3:N4931,N4931)=1,MAX(M$4:M4930)+1,""),"")</f>
        <v/>
      </c>
      <c r="N4931" s="7" t="str">
        <f aca="false">IF(K4931=INDEX(DealTypes,3),IF(I4930=-1,ROUND((B4931-L4930)/Point,0),ROUND((L4930-B4931)/Point,0)),"")</f>
        <v/>
      </c>
      <c r="O4931" s="6" t="str">
        <f aca="false">(IF(AND(N(N4931)&gt;0,I4930=-1),1,IF(AND(N(N4931)&lt;0,I4930=-1),-1,IF(AND(N(N4931)&gt;0,I4930=1),2,IF(AND(N(N4931)&lt;0,I4930=1),-2,"")))))</f>
        <v/>
      </c>
      <c r="P4931" s="0" t="str">
        <f aca="false">IF(N4931&lt;&gt;"",ABS(N4931),"")</f>
        <v/>
      </c>
    </row>
    <row r="4932" customFormat="false" ht="12.8" hidden="false" customHeight="false" outlineLevel="0" collapsed="false">
      <c r="A4932" s="4" t="n">
        <v>44084.8333333333</v>
      </c>
      <c r="B4932" s="5" t="n">
        <v>1.28286</v>
      </c>
      <c r="C4932" s="5" t="n">
        <v>1.28539</v>
      </c>
      <c r="D4932" s="5" t="n">
        <v>1.28182</v>
      </c>
      <c r="E4932" s="5" t="n">
        <v>1.28242</v>
      </c>
      <c r="F4932" s="0" t="n">
        <v>3243</v>
      </c>
      <c r="G4932" s="0" t="n">
        <f aca="false">ROW()-3</f>
        <v>4929</v>
      </c>
      <c r="H4932" s="5" t="n">
        <f aca="true">IF(G4932&gt;(MovingPeriod+MovingShift),AVERAGE(INDIRECT("E"&amp;(ROW()-MovingPeriod-MovingShift)&amp;":"&amp;"E"&amp;ROW()-MovingShift)),"")</f>
        <v>1.30001846153846</v>
      </c>
      <c r="I4932" s="0" t="str">
        <f aca="false">IF(AND(B4932&gt;H4932,E4932&lt;H4932),-1,IF(AND(B4932&lt;H4932,E4932&gt;H4932),1,""))</f>
        <v/>
      </c>
      <c r="J4932" s="0" t="str">
        <f aca="false">IF(AND(I4932=-1,J4931=""),-1,IF(AND(I4932=1,J4931=""),1,IF(OR(AND(I4932="",J4931=1),AND(I4932="",J4931=-1),I4932=J4931),J4931,"")))</f>
        <v/>
      </c>
      <c r="K4932" s="0" t="str">
        <f aca="false">IF(AND(J4931=1,J4930=""),INDEX(DealTypes,1),IF(AND(J4931=-1,J4930=""),INDEX(DealTypes,2),IF(OR(AND(J4931="",J4930=1),AND(J4931="",J4930=-1)),INDEX(DealTypes,3),"")))</f>
        <v/>
      </c>
      <c r="L4932" s="0" t="str">
        <f aca="false">IF(K4932=INDEX(DealTypes,1),B4932+Spread,IF(K4932=INDEX(DealTypes,2),B4932,IF(OR(K4932=INDEX(DealTypes,3),N(L4931)=0),"",L4931)))</f>
        <v/>
      </c>
      <c r="M4932" s="6" t="str">
        <f aca="false">IF(N4932&lt;&gt;"",IF(COUNTIF(N$3:N4932,N4932)=1,MAX(M$4:M4931)+1,""),"")</f>
        <v/>
      </c>
      <c r="N4932" s="7" t="str">
        <f aca="false">IF(K4932=INDEX(DealTypes,3),IF(I4931=-1,ROUND((B4932-L4931)/Point,0),ROUND((L4931-B4932)/Point,0)),"")</f>
        <v/>
      </c>
      <c r="O4932" s="6" t="str">
        <f aca="false">(IF(AND(N(N4932)&gt;0,I4931=-1),1,IF(AND(N(N4932)&lt;0,I4931=-1),-1,IF(AND(N(N4932)&gt;0,I4931=1),2,IF(AND(N(N4932)&lt;0,I4931=1),-2,"")))))</f>
        <v/>
      </c>
      <c r="P4932" s="0" t="str">
        <f aca="false">IF(N4932&lt;&gt;"",ABS(N4932),"")</f>
        <v/>
      </c>
    </row>
    <row r="4933" customFormat="false" ht="12.8" hidden="false" customHeight="false" outlineLevel="0" collapsed="false">
      <c r="A4933" s="4" t="n">
        <v>44084.875</v>
      </c>
      <c r="B4933" s="5" t="n">
        <v>1.28239</v>
      </c>
      <c r="C4933" s="5" t="n">
        <v>1.28288</v>
      </c>
      <c r="D4933" s="5" t="n">
        <v>1.27897</v>
      </c>
      <c r="E4933" s="5" t="n">
        <v>1.28</v>
      </c>
      <c r="F4933" s="0" t="n">
        <v>3409</v>
      </c>
      <c r="G4933" s="0" t="n">
        <f aca="false">ROW()-3</f>
        <v>4930</v>
      </c>
      <c r="H4933" s="5" t="n">
        <f aca="true">IF(G4933&gt;(MovingPeriod+MovingShift),AVERAGE(INDIRECT("E"&amp;(ROW()-MovingPeriod-MovingShift)&amp;":"&amp;"E"&amp;ROW()-MovingShift)),"")</f>
        <v>1.29979769230769</v>
      </c>
      <c r="I4933" s="0" t="str">
        <f aca="false">IF(AND(B4933&gt;H4933,E4933&lt;H4933),-1,IF(AND(B4933&lt;H4933,E4933&gt;H4933),1,""))</f>
        <v/>
      </c>
      <c r="J4933" s="0" t="str">
        <f aca="false">IF(AND(I4933=-1,J4932=""),-1,IF(AND(I4933=1,J4932=""),1,IF(OR(AND(I4933="",J4932=1),AND(I4933="",J4932=-1),I4933=J4932),J4932,"")))</f>
        <v/>
      </c>
      <c r="K4933" s="0" t="str">
        <f aca="false">IF(AND(J4932=1,J4931=""),INDEX(DealTypes,1),IF(AND(J4932=-1,J4931=""),INDEX(DealTypes,2),IF(OR(AND(J4932="",J4931=1),AND(J4932="",J4931=-1)),INDEX(DealTypes,3),"")))</f>
        <v/>
      </c>
      <c r="L4933" s="0" t="str">
        <f aca="false">IF(K4933=INDEX(DealTypes,1),B4933+Spread,IF(K4933=INDEX(DealTypes,2),B4933,IF(OR(K4933=INDEX(DealTypes,3),N(L4932)=0),"",L4932)))</f>
        <v/>
      </c>
      <c r="M4933" s="6" t="str">
        <f aca="false">IF(N4933&lt;&gt;"",IF(COUNTIF(N$3:N4933,N4933)=1,MAX(M$4:M4932)+1,""),"")</f>
        <v/>
      </c>
      <c r="N4933" s="7" t="str">
        <f aca="false">IF(K4933=INDEX(DealTypes,3),IF(I4932=-1,ROUND((B4933-L4932)/Point,0),ROUND((L4932-B4933)/Point,0)),"")</f>
        <v/>
      </c>
      <c r="O4933" s="6" t="str">
        <f aca="false">(IF(AND(N(N4933)&gt;0,I4932=-1),1,IF(AND(N(N4933)&lt;0,I4932=-1),-1,IF(AND(N(N4933)&gt;0,I4932=1),2,IF(AND(N(N4933)&lt;0,I4932=1),-2,"")))))</f>
        <v/>
      </c>
      <c r="P4933" s="0" t="str">
        <f aca="false">IF(N4933&lt;&gt;"",ABS(N4933),"")</f>
        <v/>
      </c>
    </row>
    <row r="4934" customFormat="false" ht="12.8" hidden="false" customHeight="false" outlineLevel="0" collapsed="false">
      <c r="A4934" s="4" t="n">
        <v>44084.9166666667</v>
      </c>
      <c r="B4934" s="5" t="n">
        <v>1.27997</v>
      </c>
      <c r="C4934" s="5" t="n">
        <v>1.2803</v>
      </c>
      <c r="D4934" s="5" t="n">
        <v>1.27725</v>
      </c>
      <c r="E4934" s="5" t="n">
        <v>1.27892</v>
      </c>
      <c r="F4934" s="0" t="n">
        <v>3706</v>
      </c>
      <c r="G4934" s="0" t="n">
        <f aca="false">ROW()-3</f>
        <v>4931</v>
      </c>
      <c r="H4934" s="5" t="n">
        <f aca="true">IF(G4934&gt;(MovingPeriod+MovingShift),AVERAGE(INDIRECT("E"&amp;(ROW()-MovingPeriod-MovingShift)&amp;":"&amp;"E"&amp;ROW()-MovingShift)),"")</f>
        <v>1.29941076923077</v>
      </c>
      <c r="I4934" s="0" t="str">
        <f aca="false">IF(AND(B4934&gt;H4934,E4934&lt;H4934),-1,IF(AND(B4934&lt;H4934,E4934&gt;H4934),1,""))</f>
        <v/>
      </c>
      <c r="J4934" s="0" t="str">
        <f aca="false">IF(AND(I4934=-1,J4933=""),-1,IF(AND(I4934=1,J4933=""),1,IF(OR(AND(I4934="",J4933=1),AND(I4934="",J4933=-1),I4934=J4933),J4933,"")))</f>
        <v/>
      </c>
      <c r="K4934" s="0" t="str">
        <f aca="false">IF(AND(J4933=1,J4932=""),INDEX(DealTypes,1),IF(AND(J4933=-1,J4932=""),INDEX(DealTypes,2),IF(OR(AND(J4933="",J4932=1),AND(J4933="",J4932=-1)),INDEX(DealTypes,3),"")))</f>
        <v/>
      </c>
      <c r="L4934" s="0" t="str">
        <f aca="false">IF(K4934=INDEX(DealTypes,1),B4934+Spread,IF(K4934=INDEX(DealTypes,2),B4934,IF(OR(K4934=INDEX(DealTypes,3),N(L4933)=0),"",L4933)))</f>
        <v/>
      </c>
      <c r="M4934" s="6" t="str">
        <f aca="false">IF(N4934&lt;&gt;"",IF(COUNTIF(N$3:N4934,N4934)=1,MAX(M$4:M4933)+1,""),"")</f>
        <v/>
      </c>
      <c r="N4934" s="7" t="str">
        <f aca="false">IF(K4934=INDEX(DealTypes,3),IF(I4933=-1,ROUND((B4934-L4933)/Point,0),ROUND((L4933-B4934)/Point,0)),"")</f>
        <v/>
      </c>
      <c r="O4934" s="6" t="str">
        <f aca="false">(IF(AND(N(N4934)&gt;0,I4933=-1),1,IF(AND(N(N4934)&lt;0,I4933=-1),-1,IF(AND(N(N4934)&gt;0,I4933=1),2,IF(AND(N(N4934)&lt;0,I4933=1),-2,"")))))</f>
        <v/>
      </c>
      <c r="P4934" s="0" t="str">
        <f aca="false">IF(N4934&lt;&gt;"",ABS(N4934),"")</f>
        <v/>
      </c>
    </row>
    <row r="4935" customFormat="false" ht="12.8" hidden="false" customHeight="false" outlineLevel="0" collapsed="false">
      <c r="A4935" s="4" t="n">
        <v>44084.9583333333</v>
      </c>
      <c r="B4935" s="5" t="n">
        <v>1.27887</v>
      </c>
      <c r="C4935" s="5" t="n">
        <v>1.28163</v>
      </c>
      <c r="D4935" s="5" t="n">
        <v>1.27879</v>
      </c>
      <c r="E4935" s="5" t="n">
        <v>1.28036</v>
      </c>
      <c r="F4935" s="0" t="n">
        <v>1079</v>
      </c>
      <c r="G4935" s="0" t="n">
        <f aca="false">ROW()-3</f>
        <v>4932</v>
      </c>
      <c r="H4935" s="5" t="n">
        <f aca="true">IF(G4935&gt;(MovingPeriod+MovingShift),AVERAGE(INDIRECT("E"&amp;(ROW()-MovingPeriod-MovingShift)&amp;":"&amp;"E"&amp;ROW()-MovingShift)),"")</f>
        <v>1.29845153846154</v>
      </c>
      <c r="I4935" s="0" t="str">
        <f aca="false">IF(AND(B4935&gt;H4935,E4935&lt;H4935),-1,IF(AND(B4935&lt;H4935,E4935&gt;H4935),1,""))</f>
        <v/>
      </c>
      <c r="J4935" s="0" t="str">
        <f aca="false">IF(AND(I4935=-1,J4934=""),-1,IF(AND(I4935=1,J4934=""),1,IF(OR(AND(I4935="",J4934=1),AND(I4935="",J4934=-1),I4935=J4934),J4934,"")))</f>
        <v/>
      </c>
      <c r="K4935" s="0" t="str">
        <f aca="false">IF(AND(J4934=1,J4933=""),INDEX(DealTypes,1),IF(AND(J4934=-1,J4933=""),INDEX(DealTypes,2),IF(OR(AND(J4934="",J4933=1),AND(J4934="",J4933=-1)),INDEX(DealTypes,3),"")))</f>
        <v/>
      </c>
      <c r="L4935" s="0" t="str">
        <f aca="false">IF(K4935=INDEX(DealTypes,1),B4935+Spread,IF(K4935=INDEX(DealTypes,2),B4935,IF(OR(K4935=INDEX(DealTypes,3),N(L4934)=0),"",L4934)))</f>
        <v/>
      </c>
      <c r="M4935" s="6" t="str">
        <f aca="false">IF(N4935&lt;&gt;"",IF(COUNTIF(N$3:N4935,N4935)=1,MAX(M$4:M4934)+1,""),"")</f>
        <v/>
      </c>
      <c r="N4935" s="7" t="str">
        <f aca="false">IF(K4935=INDEX(DealTypes,3),IF(I4934=-1,ROUND((B4935-L4934)/Point,0),ROUND((L4934-B4935)/Point,0)),"")</f>
        <v/>
      </c>
      <c r="O4935" s="6" t="str">
        <f aca="false">(IF(AND(N(N4935)&gt;0,I4934=-1),1,IF(AND(N(N4935)&lt;0,I4934=-1),-1,IF(AND(N(N4935)&gt;0,I4934=1),2,IF(AND(N(N4935)&lt;0,I4934=1),-2,"")))))</f>
        <v/>
      </c>
      <c r="P4935" s="0" t="str">
        <f aca="false">IF(N4935&lt;&gt;"",ABS(N4935),"")</f>
        <v/>
      </c>
    </row>
    <row r="4936" customFormat="false" ht="12.8" hidden="false" customHeight="false" outlineLevel="0" collapsed="false">
      <c r="A4936" s="4" t="n">
        <v>44085</v>
      </c>
      <c r="B4936" s="5" t="n">
        <v>1.28035</v>
      </c>
      <c r="C4936" s="5" t="n">
        <v>1.28044</v>
      </c>
      <c r="D4936" s="5" t="n">
        <v>1.27945</v>
      </c>
      <c r="E4936" s="5" t="n">
        <v>1.28001</v>
      </c>
      <c r="F4936" s="0" t="n">
        <v>551</v>
      </c>
      <c r="G4936" s="0" t="n">
        <f aca="false">ROW()-3</f>
        <v>4933</v>
      </c>
      <c r="H4936" s="5" t="n">
        <f aca="true">IF(G4936&gt;(MovingPeriod+MovingShift),AVERAGE(INDIRECT("E"&amp;(ROW()-MovingPeriod-MovingShift)&amp;":"&amp;"E"&amp;ROW()-MovingShift)),"")</f>
        <v>1.29730769230769</v>
      </c>
      <c r="I4936" s="0" t="str">
        <f aca="false">IF(AND(B4936&gt;H4936,E4936&lt;H4936),-1,IF(AND(B4936&lt;H4936,E4936&gt;H4936),1,""))</f>
        <v/>
      </c>
      <c r="J4936" s="0" t="str">
        <f aca="false">IF(AND(I4936=-1,J4935=""),-1,IF(AND(I4936=1,J4935=""),1,IF(OR(AND(I4936="",J4935=1),AND(I4936="",J4935=-1),I4936=J4935),J4935,"")))</f>
        <v/>
      </c>
      <c r="K4936" s="0" t="str">
        <f aca="false">IF(AND(J4935=1,J4934=""),INDEX(DealTypes,1),IF(AND(J4935=-1,J4934=""),INDEX(DealTypes,2),IF(OR(AND(J4935="",J4934=1),AND(J4935="",J4934=-1)),INDEX(DealTypes,3),"")))</f>
        <v/>
      </c>
      <c r="L4936" s="0" t="str">
        <f aca="false">IF(K4936=INDEX(DealTypes,1),B4936+Spread,IF(K4936=INDEX(DealTypes,2),B4936,IF(OR(K4936=INDEX(DealTypes,3),N(L4935)=0),"",L4935)))</f>
        <v/>
      </c>
      <c r="M4936" s="6" t="str">
        <f aca="false">IF(N4936&lt;&gt;"",IF(COUNTIF(N$3:N4936,N4936)=1,MAX(M$4:M4935)+1,""),"")</f>
        <v/>
      </c>
      <c r="N4936" s="7" t="str">
        <f aca="false">IF(K4936=INDEX(DealTypes,3),IF(I4935=-1,ROUND((B4936-L4935)/Point,0),ROUND((L4935-B4936)/Point,0)),"")</f>
        <v/>
      </c>
      <c r="O4936" s="6" t="str">
        <f aca="false">(IF(AND(N(N4936)&gt;0,I4935=-1),1,IF(AND(N(N4936)&lt;0,I4935=-1),-1,IF(AND(N(N4936)&gt;0,I4935=1),2,IF(AND(N(N4936)&lt;0,I4935=1),-2,"")))))</f>
        <v/>
      </c>
      <c r="P4936" s="0" t="str">
        <f aca="false">IF(N4936&lt;&gt;"",ABS(N4936),"")</f>
        <v/>
      </c>
    </row>
    <row r="4937" customFormat="false" ht="12.8" hidden="false" customHeight="false" outlineLevel="0" collapsed="false">
      <c r="A4937" s="4" t="n">
        <v>44085.0416666667</v>
      </c>
      <c r="B4937" s="5" t="n">
        <v>1.28001</v>
      </c>
      <c r="C4937" s="5" t="n">
        <v>1.28192</v>
      </c>
      <c r="D4937" s="5" t="n">
        <v>1.27991</v>
      </c>
      <c r="E4937" s="5" t="n">
        <v>1.28155</v>
      </c>
      <c r="F4937" s="0" t="n">
        <v>1410</v>
      </c>
      <c r="G4937" s="0" t="n">
        <f aca="false">ROW()-3</f>
        <v>4934</v>
      </c>
      <c r="H4937" s="5" t="n">
        <f aca="true">IF(G4937&gt;(MovingPeriod+MovingShift),AVERAGE(INDIRECT("E"&amp;(ROW()-MovingPeriod-MovingShift)&amp;":"&amp;"E"&amp;ROW()-MovingShift)),"")</f>
        <v>1.29604846153846</v>
      </c>
      <c r="I4937" s="0" t="str">
        <f aca="false">IF(AND(B4937&gt;H4937,E4937&lt;H4937),-1,IF(AND(B4937&lt;H4937,E4937&gt;H4937),1,""))</f>
        <v/>
      </c>
      <c r="J4937" s="0" t="str">
        <f aca="false">IF(AND(I4937=-1,J4936=""),-1,IF(AND(I4937=1,J4936=""),1,IF(OR(AND(I4937="",J4936=1),AND(I4937="",J4936=-1),I4937=J4936),J4936,"")))</f>
        <v/>
      </c>
      <c r="K4937" s="0" t="str">
        <f aca="false">IF(AND(J4936=1,J4935=""),INDEX(DealTypes,1),IF(AND(J4936=-1,J4935=""),INDEX(DealTypes,2),IF(OR(AND(J4936="",J4935=1),AND(J4936="",J4935=-1)),INDEX(DealTypes,3),"")))</f>
        <v/>
      </c>
      <c r="L4937" s="0" t="str">
        <f aca="false">IF(K4937=INDEX(DealTypes,1),B4937+Spread,IF(K4937=INDEX(DealTypes,2),B4937,IF(OR(K4937=INDEX(DealTypes,3),N(L4936)=0),"",L4936)))</f>
        <v/>
      </c>
      <c r="M4937" s="6" t="str">
        <f aca="false">IF(N4937&lt;&gt;"",IF(COUNTIF(N$3:N4937,N4937)=1,MAX(M$4:M4936)+1,""),"")</f>
        <v/>
      </c>
      <c r="N4937" s="7" t="str">
        <f aca="false">IF(K4937=INDEX(DealTypes,3),IF(I4936=-1,ROUND((B4937-L4936)/Point,0),ROUND((L4936-B4937)/Point,0)),"")</f>
        <v/>
      </c>
      <c r="O4937" s="6" t="str">
        <f aca="false">(IF(AND(N(N4937)&gt;0,I4936=-1),1,IF(AND(N(N4937)&lt;0,I4936=-1),-1,IF(AND(N(N4937)&gt;0,I4936=1),2,IF(AND(N(N4937)&lt;0,I4936=1),-2,"")))))</f>
        <v/>
      </c>
      <c r="P4937" s="0" t="str">
        <f aca="false">IF(N4937&lt;&gt;"",ABS(N4937),"")</f>
        <v/>
      </c>
    </row>
    <row r="4938" customFormat="false" ht="12.8" hidden="false" customHeight="false" outlineLevel="0" collapsed="false">
      <c r="A4938" s="4" t="n">
        <v>44085.0833333333</v>
      </c>
      <c r="B4938" s="5" t="n">
        <v>1.28155</v>
      </c>
      <c r="C4938" s="5" t="n">
        <v>1.28172</v>
      </c>
      <c r="D4938" s="5" t="n">
        <v>1.28035</v>
      </c>
      <c r="E4938" s="5" t="n">
        <v>1.28066</v>
      </c>
      <c r="F4938" s="0" t="n">
        <v>664</v>
      </c>
      <c r="G4938" s="0" t="n">
        <f aca="false">ROW()-3</f>
        <v>4935</v>
      </c>
      <c r="H4938" s="5" t="n">
        <f aca="true">IF(G4938&gt;(MovingPeriod+MovingShift),AVERAGE(INDIRECT("E"&amp;(ROW()-MovingPeriod-MovingShift)&amp;":"&amp;"E"&amp;ROW()-MovingShift)),"")</f>
        <v>1.29476846153846</v>
      </c>
      <c r="I4938" s="0" t="str">
        <f aca="false">IF(AND(B4938&gt;H4938,E4938&lt;H4938),-1,IF(AND(B4938&lt;H4938,E4938&gt;H4938),1,""))</f>
        <v/>
      </c>
      <c r="J4938" s="0" t="str">
        <f aca="false">IF(AND(I4938=-1,J4937=""),-1,IF(AND(I4938=1,J4937=""),1,IF(OR(AND(I4938="",J4937=1),AND(I4938="",J4937=-1),I4938=J4937),J4937,"")))</f>
        <v/>
      </c>
      <c r="K4938" s="0" t="str">
        <f aca="false">IF(AND(J4937=1,J4936=""),INDEX(DealTypes,1),IF(AND(J4937=-1,J4936=""),INDEX(DealTypes,2),IF(OR(AND(J4937="",J4936=1),AND(J4937="",J4936=-1)),INDEX(DealTypes,3),"")))</f>
        <v/>
      </c>
      <c r="L4938" s="0" t="str">
        <f aca="false">IF(K4938=INDEX(DealTypes,1),B4938+Spread,IF(K4938=INDEX(DealTypes,2),B4938,IF(OR(K4938=INDEX(DealTypes,3),N(L4937)=0),"",L4937)))</f>
        <v/>
      </c>
      <c r="M4938" s="6" t="str">
        <f aca="false">IF(N4938&lt;&gt;"",IF(COUNTIF(N$3:N4938,N4938)=1,MAX(M$4:M4937)+1,""),"")</f>
        <v/>
      </c>
      <c r="N4938" s="7" t="str">
        <f aca="false">IF(K4938=INDEX(DealTypes,3),IF(I4937=-1,ROUND((B4938-L4937)/Point,0),ROUND((L4937-B4938)/Point,0)),"")</f>
        <v/>
      </c>
      <c r="O4938" s="6" t="str">
        <f aca="false">(IF(AND(N(N4938)&gt;0,I4937=-1),1,IF(AND(N(N4938)&lt;0,I4937=-1),-1,IF(AND(N(N4938)&gt;0,I4937=1),2,IF(AND(N(N4938)&lt;0,I4937=1),-2,"")))))</f>
        <v/>
      </c>
      <c r="P4938" s="0" t="str">
        <f aca="false">IF(N4938&lt;&gt;"",ABS(N4938),"")</f>
        <v/>
      </c>
    </row>
    <row r="4939" customFormat="false" ht="12.8" hidden="false" customHeight="false" outlineLevel="0" collapsed="false">
      <c r="A4939" s="4" t="n">
        <v>44085.125</v>
      </c>
      <c r="B4939" s="5" t="n">
        <v>1.28066</v>
      </c>
      <c r="C4939" s="5" t="n">
        <v>1.28115</v>
      </c>
      <c r="D4939" s="5" t="n">
        <v>1.27942</v>
      </c>
      <c r="E4939" s="5" t="n">
        <v>1.28021</v>
      </c>
      <c r="F4939" s="0" t="n">
        <v>1469</v>
      </c>
      <c r="G4939" s="0" t="n">
        <f aca="false">ROW()-3</f>
        <v>4936</v>
      </c>
      <c r="H4939" s="5" t="n">
        <f aca="true">IF(G4939&gt;(MovingPeriod+MovingShift),AVERAGE(INDIRECT("E"&amp;(ROW()-MovingPeriod-MovingShift)&amp;":"&amp;"E"&amp;ROW()-MovingShift)),"")</f>
        <v>1.29315692307692</v>
      </c>
      <c r="I4939" s="0" t="str">
        <f aca="false">IF(AND(B4939&gt;H4939,E4939&lt;H4939),-1,IF(AND(B4939&lt;H4939,E4939&gt;H4939),1,""))</f>
        <v/>
      </c>
      <c r="J4939" s="0" t="str">
        <f aca="false">IF(AND(I4939=-1,J4938=""),-1,IF(AND(I4939=1,J4938=""),1,IF(OR(AND(I4939="",J4938=1),AND(I4939="",J4938=-1),I4939=J4938),J4938,"")))</f>
        <v/>
      </c>
      <c r="K4939" s="0" t="str">
        <f aca="false">IF(AND(J4938=1,J4937=""),INDEX(DealTypes,1),IF(AND(J4938=-1,J4937=""),INDEX(DealTypes,2),IF(OR(AND(J4938="",J4937=1),AND(J4938="",J4937=-1)),INDEX(DealTypes,3),"")))</f>
        <v/>
      </c>
      <c r="L4939" s="0" t="str">
        <f aca="false">IF(K4939=INDEX(DealTypes,1),B4939+Spread,IF(K4939=INDEX(DealTypes,2),B4939,IF(OR(K4939=INDEX(DealTypes,3),N(L4938)=0),"",L4938)))</f>
        <v/>
      </c>
      <c r="M4939" s="6" t="str">
        <f aca="false">IF(N4939&lt;&gt;"",IF(COUNTIF(N$3:N4939,N4939)=1,MAX(M$4:M4938)+1,""),"")</f>
        <v/>
      </c>
      <c r="N4939" s="7" t="str">
        <f aca="false">IF(K4939=INDEX(DealTypes,3),IF(I4938=-1,ROUND((B4939-L4938)/Point,0),ROUND((L4938-B4939)/Point,0)),"")</f>
        <v/>
      </c>
      <c r="O4939" s="6" t="str">
        <f aca="false">(IF(AND(N(N4939)&gt;0,I4938=-1),1,IF(AND(N(N4939)&lt;0,I4938=-1),-1,IF(AND(N(N4939)&gt;0,I4938=1),2,IF(AND(N(N4939)&lt;0,I4938=1),-2,"")))))</f>
        <v/>
      </c>
      <c r="P4939" s="0" t="str">
        <f aca="false">IF(N4939&lt;&gt;"",ABS(N4939),"")</f>
        <v/>
      </c>
    </row>
    <row r="4940" customFormat="false" ht="12.8" hidden="false" customHeight="false" outlineLevel="0" collapsed="false">
      <c r="A4940" s="4" t="n">
        <v>44085.1666666667</v>
      </c>
      <c r="B4940" s="5" t="n">
        <v>1.28023</v>
      </c>
      <c r="C4940" s="5" t="n">
        <v>1.28121</v>
      </c>
      <c r="D4940" s="5" t="n">
        <v>1.27994</v>
      </c>
      <c r="E4940" s="5" t="n">
        <v>1.28091</v>
      </c>
      <c r="F4940" s="0" t="n">
        <v>1409</v>
      </c>
      <c r="G4940" s="0" t="n">
        <f aca="false">ROW()-3</f>
        <v>4937</v>
      </c>
      <c r="H4940" s="5" t="n">
        <f aca="true">IF(G4940&gt;(MovingPeriod+MovingShift),AVERAGE(INDIRECT("E"&amp;(ROW()-MovingPeriod-MovingShift)&amp;":"&amp;"E"&amp;ROW()-MovingShift)),"")</f>
        <v>1.29144615384615</v>
      </c>
      <c r="I4940" s="0" t="str">
        <f aca="false">IF(AND(B4940&gt;H4940,E4940&lt;H4940),-1,IF(AND(B4940&lt;H4940,E4940&gt;H4940),1,""))</f>
        <v/>
      </c>
      <c r="J4940" s="0" t="str">
        <f aca="false">IF(AND(I4940=-1,J4939=""),-1,IF(AND(I4940=1,J4939=""),1,IF(OR(AND(I4940="",J4939=1),AND(I4940="",J4939=-1),I4940=J4939),J4939,"")))</f>
        <v/>
      </c>
      <c r="K4940" s="0" t="str">
        <f aca="false">IF(AND(J4939=1,J4938=""),INDEX(DealTypes,1),IF(AND(J4939=-1,J4938=""),INDEX(DealTypes,2),IF(OR(AND(J4939="",J4938=1),AND(J4939="",J4938=-1)),INDEX(DealTypes,3),"")))</f>
        <v/>
      </c>
      <c r="L4940" s="0" t="str">
        <f aca="false">IF(K4940=INDEX(DealTypes,1),B4940+Spread,IF(K4940=INDEX(DealTypes,2),B4940,IF(OR(K4940=INDEX(DealTypes,3),N(L4939)=0),"",L4939)))</f>
        <v/>
      </c>
      <c r="M4940" s="6" t="str">
        <f aca="false">IF(N4940&lt;&gt;"",IF(COUNTIF(N$3:N4940,N4940)=1,MAX(M$4:M4939)+1,""),"")</f>
        <v/>
      </c>
      <c r="N4940" s="7" t="str">
        <f aca="false">IF(K4940=INDEX(DealTypes,3),IF(I4939=-1,ROUND((B4940-L4939)/Point,0),ROUND((L4939-B4940)/Point,0)),"")</f>
        <v/>
      </c>
      <c r="O4940" s="6" t="str">
        <f aca="false">(IF(AND(N(N4940)&gt;0,I4939=-1),1,IF(AND(N(N4940)&lt;0,I4939=-1),-1,IF(AND(N(N4940)&gt;0,I4939=1),2,IF(AND(N(N4940)&lt;0,I4939=1),-2,"")))))</f>
        <v/>
      </c>
      <c r="P4940" s="0" t="str">
        <f aca="false">IF(N4940&lt;&gt;"",ABS(N4940),"")</f>
        <v/>
      </c>
    </row>
    <row r="4941" customFormat="false" ht="12.8" hidden="false" customHeight="false" outlineLevel="0" collapsed="false">
      <c r="A4941" s="4" t="n">
        <v>44085.2083333333</v>
      </c>
      <c r="B4941" s="5" t="n">
        <v>1.28088</v>
      </c>
      <c r="C4941" s="5" t="n">
        <v>1.282</v>
      </c>
      <c r="D4941" s="5" t="n">
        <v>1.28067</v>
      </c>
      <c r="E4941" s="5" t="n">
        <v>1.2815</v>
      </c>
      <c r="F4941" s="0" t="n">
        <v>914</v>
      </c>
      <c r="G4941" s="0" t="n">
        <f aca="false">ROW()-3</f>
        <v>4938</v>
      </c>
      <c r="H4941" s="5" t="n">
        <f aca="true">IF(G4941&gt;(MovingPeriod+MovingShift),AVERAGE(INDIRECT("E"&amp;(ROW()-MovingPeriod-MovingShift)&amp;":"&amp;"E"&amp;ROW()-MovingShift)),"")</f>
        <v>1.28995923076923</v>
      </c>
      <c r="I4941" s="0" t="str">
        <f aca="false">IF(AND(B4941&gt;H4941,E4941&lt;H4941),-1,IF(AND(B4941&lt;H4941,E4941&gt;H4941),1,""))</f>
        <v/>
      </c>
      <c r="J4941" s="0" t="str">
        <f aca="false">IF(AND(I4941=-1,J4940=""),-1,IF(AND(I4941=1,J4940=""),1,IF(OR(AND(I4941="",J4940=1),AND(I4941="",J4940=-1),I4941=J4940),J4940,"")))</f>
        <v/>
      </c>
      <c r="K4941" s="0" t="str">
        <f aca="false">IF(AND(J4940=1,J4939=""),INDEX(DealTypes,1),IF(AND(J4940=-1,J4939=""),INDEX(DealTypes,2),IF(OR(AND(J4940="",J4939=1),AND(J4940="",J4939=-1)),INDEX(DealTypes,3),"")))</f>
        <v/>
      </c>
      <c r="L4941" s="0" t="str">
        <f aca="false">IF(K4941=INDEX(DealTypes,1),B4941+Spread,IF(K4941=INDEX(DealTypes,2),B4941,IF(OR(K4941=INDEX(DealTypes,3),N(L4940)=0),"",L4940)))</f>
        <v/>
      </c>
      <c r="M4941" s="6" t="str">
        <f aca="false">IF(N4941&lt;&gt;"",IF(COUNTIF(N$3:N4941,N4941)=1,MAX(M$4:M4940)+1,""),"")</f>
        <v/>
      </c>
      <c r="N4941" s="7" t="str">
        <f aca="false">IF(K4941=INDEX(DealTypes,3),IF(I4940=-1,ROUND((B4941-L4940)/Point,0),ROUND((L4940-B4941)/Point,0)),"")</f>
        <v/>
      </c>
      <c r="O4941" s="6" t="str">
        <f aca="false">(IF(AND(N(N4941)&gt;0,I4940=-1),1,IF(AND(N(N4941)&lt;0,I4940=-1),-1,IF(AND(N(N4941)&gt;0,I4940=1),2,IF(AND(N(N4941)&lt;0,I4940=1),-2,"")))))</f>
        <v/>
      </c>
      <c r="P4941" s="0" t="str">
        <f aca="false">IF(N4941&lt;&gt;"",ABS(N4941),"")</f>
        <v/>
      </c>
    </row>
    <row r="4942" customFormat="false" ht="12.8" hidden="false" customHeight="false" outlineLevel="0" collapsed="false">
      <c r="A4942" s="4" t="n">
        <v>44085.25</v>
      </c>
      <c r="B4942" s="5" t="n">
        <v>1.2815</v>
      </c>
      <c r="C4942" s="5" t="n">
        <v>1.28278</v>
      </c>
      <c r="D4942" s="5" t="n">
        <v>1.281</v>
      </c>
      <c r="E4942" s="5" t="n">
        <v>1.28271</v>
      </c>
      <c r="F4942" s="0" t="n">
        <v>932</v>
      </c>
      <c r="G4942" s="0" t="n">
        <f aca="false">ROW()-3</f>
        <v>4939</v>
      </c>
      <c r="H4942" s="5" t="n">
        <f aca="true">IF(G4942&gt;(MovingPeriod+MovingShift),AVERAGE(INDIRECT("E"&amp;(ROW()-MovingPeriod-MovingShift)&amp;":"&amp;"E"&amp;ROW()-MovingShift)),"")</f>
        <v>1.2883</v>
      </c>
      <c r="I4942" s="0" t="str">
        <f aca="false">IF(AND(B4942&gt;H4942,E4942&lt;H4942),-1,IF(AND(B4942&lt;H4942,E4942&gt;H4942),1,""))</f>
        <v/>
      </c>
      <c r="J4942" s="0" t="str">
        <f aca="false">IF(AND(I4942=-1,J4941=""),-1,IF(AND(I4942=1,J4941=""),1,IF(OR(AND(I4942="",J4941=1),AND(I4942="",J4941=-1),I4942=J4941),J4941,"")))</f>
        <v/>
      </c>
      <c r="K4942" s="0" t="str">
        <f aca="false">IF(AND(J4941=1,J4940=""),INDEX(DealTypes,1),IF(AND(J4941=-1,J4940=""),INDEX(DealTypes,2),IF(OR(AND(J4941="",J4940=1),AND(J4941="",J4940=-1)),INDEX(DealTypes,3),"")))</f>
        <v/>
      </c>
      <c r="L4942" s="0" t="str">
        <f aca="false">IF(K4942=INDEX(DealTypes,1),B4942+Spread,IF(K4942=INDEX(DealTypes,2),B4942,IF(OR(K4942=INDEX(DealTypes,3),N(L4941)=0),"",L4941)))</f>
        <v/>
      </c>
      <c r="M4942" s="6" t="str">
        <f aca="false">IF(N4942&lt;&gt;"",IF(COUNTIF(N$3:N4942,N4942)=1,MAX(M$4:M4941)+1,""),"")</f>
        <v/>
      </c>
      <c r="N4942" s="7" t="str">
        <f aca="false">IF(K4942=INDEX(DealTypes,3),IF(I4941=-1,ROUND((B4942-L4941)/Point,0),ROUND((L4941-B4942)/Point,0)),"")</f>
        <v/>
      </c>
      <c r="O4942" s="6" t="str">
        <f aca="false">(IF(AND(N(N4942)&gt;0,I4941=-1),1,IF(AND(N(N4942)&lt;0,I4941=-1),-1,IF(AND(N(N4942)&gt;0,I4941=1),2,IF(AND(N(N4942)&lt;0,I4941=1),-2,"")))))</f>
        <v/>
      </c>
      <c r="P4942" s="0" t="str">
        <f aca="false">IF(N4942&lt;&gt;"",ABS(N4942),"")</f>
        <v/>
      </c>
    </row>
    <row r="4943" customFormat="false" ht="12.8" hidden="false" customHeight="false" outlineLevel="0" collapsed="false">
      <c r="A4943" s="4" t="n">
        <v>44085.2916666667</v>
      </c>
      <c r="B4943" s="5" t="n">
        <v>1.28271</v>
      </c>
      <c r="C4943" s="5" t="n">
        <v>1.28305</v>
      </c>
      <c r="D4943" s="5" t="n">
        <v>1.28181</v>
      </c>
      <c r="E4943" s="5" t="n">
        <v>1.28192</v>
      </c>
      <c r="F4943" s="0" t="n">
        <v>829</v>
      </c>
      <c r="G4943" s="0" t="n">
        <f aca="false">ROW()-3</f>
        <v>4940</v>
      </c>
      <c r="H4943" s="5" t="n">
        <f aca="true">IF(G4943&gt;(MovingPeriod+MovingShift),AVERAGE(INDIRECT("E"&amp;(ROW()-MovingPeriod-MovingShift)&amp;":"&amp;"E"&amp;ROW()-MovingShift)),"")</f>
        <v>1.28670384615385</v>
      </c>
      <c r="I4943" s="0" t="str">
        <f aca="false">IF(AND(B4943&gt;H4943,E4943&lt;H4943),-1,IF(AND(B4943&lt;H4943,E4943&gt;H4943),1,""))</f>
        <v/>
      </c>
      <c r="J4943" s="0" t="str">
        <f aca="false">IF(AND(I4943=-1,J4942=""),-1,IF(AND(I4943=1,J4942=""),1,IF(OR(AND(I4943="",J4942=1),AND(I4943="",J4942=-1),I4943=J4942),J4942,"")))</f>
        <v/>
      </c>
      <c r="K4943" s="0" t="str">
        <f aca="false">IF(AND(J4942=1,J4941=""),INDEX(DealTypes,1),IF(AND(J4942=-1,J4941=""),INDEX(DealTypes,2),IF(OR(AND(J4942="",J4941=1),AND(J4942="",J4941=-1)),INDEX(DealTypes,3),"")))</f>
        <v/>
      </c>
      <c r="L4943" s="0" t="str">
        <f aca="false">IF(K4943=INDEX(DealTypes,1),B4943+Spread,IF(K4943=INDEX(DealTypes,2),B4943,IF(OR(K4943=INDEX(DealTypes,3),N(L4942)=0),"",L4942)))</f>
        <v/>
      </c>
      <c r="M4943" s="6" t="str">
        <f aca="false">IF(N4943&lt;&gt;"",IF(COUNTIF(N$3:N4943,N4943)=1,MAX(M$4:M4942)+1,""),"")</f>
        <v/>
      </c>
      <c r="N4943" s="7" t="str">
        <f aca="false">IF(K4943=INDEX(DealTypes,3),IF(I4942=-1,ROUND((B4943-L4942)/Point,0),ROUND((L4942-B4943)/Point,0)),"")</f>
        <v/>
      </c>
      <c r="O4943" s="6" t="str">
        <f aca="false">(IF(AND(N(N4943)&gt;0,I4942=-1),1,IF(AND(N(N4943)&lt;0,I4942=-1),-1,IF(AND(N(N4943)&gt;0,I4942=1),2,IF(AND(N(N4943)&lt;0,I4942=1),-2,"")))))</f>
        <v/>
      </c>
      <c r="P4943" s="0" t="str">
        <f aca="false">IF(N4943&lt;&gt;"",ABS(N4943),"")</f>
        <v/>
      </c>
    </row>
    <row r="4944" customFormat="false" ht="12.8" hidden="false" customHeight="false" outlineLevel="0" collapsed="false">
      <c r="A4944" s="4" t="n">
        <v>44085.3333333333</v>
      </c>
      <c r="B4944" s="5" t="n">
        <v>1.28192</v>
      </c>
      <c r="C4944" s="5" t="n">
        <v>1.28297</v>
      </c>
      <c r="D4944" s="5" t="n">
        <v>1.28183</v>
      </c>
      <c r="E4944" s="5" t="n">
        <v>1.2828</v>
      </c>
      <c r="F4944" s="0" t="n">
        <v>867</v>
      </c>
      <c r="G4944" s="0" t="n">
        <f aca="false">ROW()-3</f>
        <v>4941</v>
      </c>
      <c r="H4944" s="5" t="n">
        <f aca="true">IF(G4944&gt;(MovingPeriod+MovingShift),AVERAGE(INDIRECT("E"&amp;(ROW()-MovingPeriod-MovingShift)&amp;":"&amp;"E"&amp;ROW()-MovingShift)),"")</f>
        <v>1.28504692307692</v>
      </c>
      <c r="I4944" s="0" t="str">
        <f aca="false">IF(AND(B4944&gt;H4944,E4944&lt;H4944),-1,IF(AND(B4944&lt;H4944,E4944&gt;H4944),1,""))</f>
        <v/>
      </c>
      <c r="J4944" s="0" t="str">
        <f aca="false">IF(AND(I4944=-1,J4943=""),-1,IF(AND(I4944=1,J4943=""),1,IF(OR(AND(I4944="",J4943=1),AND(I4944="",J4943=-1),I4944=J4943),J4943,"")))</f>
        <v/>
      </c>
      <c r="K4944" s="0" t="str">
        <f aca="false">IF(AND(J4943=1,J4942=""),INDEX(DealTypes,1),IF(AND(J4943=-1,J4942=""),INDEX(DealTypes,2),IF(OR(AND(J4943="",J4942=1),AND(J4943="",J4942=-1)),INDEX(DealTypes,3),"")))</f>
        <v/>
      </c>
      <c r="L4944" s="0" t="str">
        <f aca="false">IF(K4944=INDEX(DealTypes,1),B4944+Spread,IF(K4944=INDEX(DealTypes,2),B4944,IF(OR(K4944=INDEX(DealTypes,3),N(L4943)=0),"",L4943)))</f>
        <v/>
      </c>
      <c r="M4944" s="6" t="str">
        <f aca="false">IF(N4944&lt;&gt;"",IF(COUNTIF(N$3:N4944,N4944)=1,MAX(M$4:M4943)+1,""),"")</f>
        <v/>
      </c>
      <c r="N4944" s="7" t="str">
        <f aca="false">IF(K4944=INDEX(DealTypes,3),IF(I4943=-1,ROUND((B4944-L4943)/Point,0),ROUND((L4943-B4944)/Point,0)),"")</f>
        <v/>
      </c>
      <c r="O4944" s="6" t="str">
        <f aca="false">(IF(AND(N(N4944)&gt;0,I4943=-1),1,IF(AND(N(N4944)&lt;0,I4943=-1),-1,IF(AND(N(N4944)&gt;0,I4943=1),2,IF(AND(N(N4944)&lt;0,I4943=1),-2,"")))))</f>
        <v/>
      </c>
      <c r="P4944" s="0" t="str">
        <f aca="false">IF(N4944&lt;&gt;"",ABS(N4944),"")</f>
        <v/>
      </c>
    </row>
    <row r="4945" customFormat="false" ht="12.8" hidden="false" customHeight="false" outlineLevel="0" collapsed="false">
      <c r="A4945" s="4" t="n">
        <v>44085.375</v>
      </c>
      <c r="B4945" s="5" t="n">
        <v>1.2828</v>
      </c>
      <c r="C4945" s="5" t="n">
        <v>1.28288</v>
      </c>
      <c r="D4945" s="5" t="n">
        <v>1.28085</v>
      </c>
      <c r="E4945" s="5" t="n">
        <v>1.28288</v>
      </c>
      <c r="F4945" s="0" t="n">
        <v>2294</v>
      </c>
      <c r="G4945" s="0" t="n">
        <f aca="false">ROW()-3</f>
        <v>4942</v>
      </c>
      <c r="H4945" s="5" t="n">
        <f aca="true">IF(G4945&gt;(MovingPeriod+MovingShift),AVERAGE(INDIRECT("E"&amp;(ROW()-MovingPeriod-MovingShift)&amp;":"&amp;"E"&amp;ROW()-MovingShift)),"")</f>
        <v>1.28380230769231</v>
      </c>
      <c r="I4945" s="0" t="str">
        <f aca="false">IF(AND(B4945&gt;H4945,E4945&lt;H4945),-1,IF(AND(B4945&lt;H4945,E4945&gt;H4945),1,""))</f>
        <v/>
      </c>
      <c r="J4945" s="0" t="str">
        <f aca="false">IF(AND(I4945=-1,J4944=""),-1,IF(AND(I4945=1,J4944=""),1,IF(OR(AND(I4945="",J4944=1),AND(I4945="",J4944=-1),I4945=J4944),J4944,"")))</f>
        <v/>
      </c>
      <c r="K4945" s="0" t="str">
        <f aca="false">IF(AND(J4944=1,J4943=""),INDEX(DealTypes,1),IF(AND(J4944=-1,J4943=""),INDEX(DealTypes,2),IF(OR(AND(J4944="",J4943=1),AND(J4944="",J4943=-1)),INDEX(DealTypes,3),"")))</f>
        <v/>
      </c>
      <c r="L4945" s="0" t="str">
        <f aca="false">IF(K4945=INDEX(DealTypes,1),B4945+Spread,IF(K4945=INDEX(DealTypes,2),B4945,IF(OR(K4945=INDEX(DealTypes,3),N(L4944)=0),"",L4944)))</f>
        <v/>
      </c>
      <c r="M4945" s="6" t="str">
        <f aca="false">IF(N4945&lt;&gt;"",IF(COUNTIF(N$3:N4945,N4945)=1,MAX(M$4:M4944)+1,""),"")</f>
        <v/>
      </c>
      <c r="N4945" s="7" t="str">
        <f aca="false">IF(K4945=INDEX(DealTypes,3),IF(I4944=-1,ROUND((B4945-L4944)/Point,0),ROUND((L4944-B4945)/Point,0)),"")</f>
        <v/>
      </c>
      <c r="O4945" s="6" t="str">
        <f aca="false">(IF(AND(N(N4945)&gt;0,I4944=-1),1,IF(AND(N(N4945)&lt;0,I4944=-1),-1,IF(AND(N(N4945)&gt;0,I4944=1),2,IF(AND(N(N4945)&lt;0,I4944=1),-2,"")))))</f>
        <v/>
      </c>
      <c r="P4945" s="0" t="str">
        <f aca="false">IF(N4945&lt;&gt;"",ABS(N4945),"")</f>
        <v/>
      </c>
    </row>
    <row r="4946" customFormat="false" ht="12.8" hidden="false" customHeight="false" outlineLevel="0" collapsed="false">
      <c r="A4946" s="4" t="n">
        <v>44085.4166666667</v>
      </c>
      <c r="B4946" s="5" t="n">
        <v>1.28286</v>
      </c>
      <c r="C4946" s="5" t="n">
        <v>1.2863</v>
      </c>
      <c r="D4946" s="5" t="n">
        <v>1.28196</v>
      </c>
      <c r="E4946" s="5" t="n">
        <v>1.28308</v>
      </c>
      <c r="F4946" s="0" t="n">
        <v>3280</v>
      </c>
      <c r="G4946" s="0" t="n">
        <f aca="false">ROW()-3</f>
        <v>4943</v>
      </c>
      <c r="H4946" s="5" t="n">
        <f aca="true">IF(G4946&gt;(MovingPeriod+MovingShift),AVERAGE(INDIRECT("E"&amp;(ROW()-MovingPeriod-MovingShift)&amp;":"&amp;"E"&amp;ROW()-MovingShift)),"")</f>
        <v>1.28257307692308</v>
      </c>
      <c r="I4946" s="0" t="str">
        <f aca="false">IF(AND(B4946&gt;H4946,E4946&lt;H4946),-1,IF(AND(B4946&lt;H4946,E4946&gt;H4946),1,""))</f>
        <v/>
      </c>
      <c r="J4946" s="0" t="str">
        <f aca="false">IF(AND(I4946=-1,J4945=""),-1,IF(AND(I4946=1,J4945=""),1,IF(OR(AND(I4946="",J4945=1),AND(I4946="",J4945=-1),I4946=J4945),J4945,"")))</f>
        <v/>
      </c>
      <c r="K4946" s="0" t="str">
        <f aca="false">IF(AND(J4945=1,J4944=""),INDEX(DealTypes,1),IF(AND(J4945=-1,J4944=""),INDEX(DealTypes,2),IF(OR(AND(J4945="",J4944=1),AND(J4945="",J4944=-1)),INDEX(DealTypes,3),"")))</f>
        <v/>
      </c>
      <c r="L4946" s="0" t="str">
        <f aca="false">IF(K4946=INDEX(DealTypes,1),B4946+Spread,IF(K4946=INDEX(DealTypes,2),B4946,IF(OR(K4946=INDEX(DealTypes,3),N(L4945)=0),"",L4945)))</f>
        <v/>
      </c>
      <c r="M4946" s="6" t="str">
        <f aca="false">IF(N4946&lt;&gt;"",IF(COUNTIF(N$3:N4946,N4946)=1,MAX(M$4:M4945)+1,""),"")</f>
        <v/>
      </c>
      <c r="N4946" s="7" t="str">
        <f aca="false">IF(K4946=INDEX(DealTypes,3),IF(I4945=-1,ROUND((B4946-L4945)/Point,0),ROUND((L4945-B4946)/Point,0)),"")</f>
        <v/>
      </c>
      <c r="O4946" s="6" t="str">
        <f aca="false">(IF(AND(N(N4946)&gt;0,I4945=-1),1,IF(AND(N(N4946)&lt;0,I4945=-1),-1,IF(AND(N(N4946)&gt;0,I4945=1),2,IF(AND(N(N4946)&lt;0,I4945=1),-2,"")))))</f>
        <v/>
      </c>
      <c r="P4946" s="0" t="str">
        <f aca="false">IF(N4946&lt;&gt;"",ABS(N4946),"")</f>
        <v/>
      </c>
    </row>
    <row r="4947" customFormat="false" ht="12.8" hidden="false" customHeight="false" outlineLevel="0" collapsed="false">
      <c r="A4947" s="4" t="n">
        <v>44085.4583333333</v>
      </c>
      <c r="B4947" s="5" t="n">
        <v>1.28308</v>
      </c>
      <c r="C4947" s="5" t="n">
        <v>1.28448</v>
      </c>
      <c r="D4947" s="5" t="n">
        <v>1.27787</v>
      </c>
      <c r="E4947" s="5" t="n">
        <v>1.27837</v>
      </c>
      <c r="F4947" s="0" t="n">
        <v>3643</v>
      </c>
      <c r="G4947" s="0" t="n">
        <f aca="false">ROW()-3</f>
        <v>4944</v>
      </c>
      <c r="H4947" s="5" t="n">
        <f aca="true">IF(G4947&gt;(MovingPeriod+MovingShift),AVERAGE(INDIRECT("E"&amp;(ROW()-MovingPeriod-MovingShift)&amp;":"&amp;"E"&amp;ROW()-MovingShift)),"")</f>
        <v>1.28158769230769</v>
      </c>
      <c r="I4947" s="6" t="n">
        <f aca="false">IF(AND(B4947&gt;H4947,E4947&lt;H4947),-1,IF(AND(B4947&lt;H4947,E4947&gt;H4947),1,""))</f>
        <v>-1</v>
      </c>
      <c r="J4947" s="0" t="n">
        <f aca="false">IF(AND(I4947=-1,J4946=""),-1,IF(AND(I4947=1,J4946=""),1,IF(OR(AND(I4947="",J4946=1),AND(I4947="",J4946=-1),I4947=J4946),J4946,"")))</f>
        <v>-1</v>
      </c>
      <c r="K4947" s="0" t="str">
        <f aca="false">IF(AND(J4946=1,J4945=""),INDEX(DealTypes,1),IF(AND(J4946=-1,J4945=""),INDEX(DealTypes,2),IF(OR(AND(J4946="",J4945=1),AND(J4946="",J4945=-1)),INDEX(DealTypes,3),"")))</f>
        <v/>
      </c>
      <c r="L4947" s="0" t="str">
        <f aca="false">IF(K4947=INDEX(DealTypes,1),B4947+Spread,IF(K4947=INDEX(DealTypes,2),B4947,IF(OR(K4947=INDEX(DealTypes,3),N(L4946)=0),"",L4946)))</f>
        <v/>
      </c>
      <c r="M4947" s="6" t="str">
        <f aca="false">IF(N4947&lt;&gt;"",IF(COUNTIF(N$3:N4947,N4947)=1,MAX(M$4:M4946)+1,""),"")</f>
        <v/>
      </c>
      <c r="N4947" s="7" t="str">
        <f aca="false">IF(K4947=INDEX(DealTypes,3),IF(I4946=-1,ROUND((B4947-L4946)/Point,0),ROUND((L4946-B4947)/Point,0)),"")</f>
        <v/>
      </c>
      <c r="O4947" s="6" t="str">
        <f aca="false">(IF(AND(N(N4947)&gt;0,I4946=-1),1,IF(AND(N(N4947)&lt;0,I4946=-1),-1,IF(AND(N(N4947)&gt;0,I4946=1),2,IF(AND(N(N4947)&lt;0,I4946=1),-2,"")))))</f>
        <v/>
      </c>
      <c r="P4947" s="0" t="str">
        <f aca="false">IF(N4947&lt;&gt;"",ABS(N4947),"")</f>
        <v/>
      </c>
    </row>
    <row r="4948" customFormat="false" ht="12.8" hidden="false" customHeight="false" outlineLevel="0" collapsed="false">
      <c r="A4948" s="4" t="n">
        <v>44085.5</v>
      </c>
      <c r="B4948" s="5" t="n">
        <v>1.27837</v>
      </c>
      <c r="C4948" s="5" t="n">
        <v>1.27984</v>
      </c>
      <c r="D4948" s="5" t="n">
        <v>1.2762</v>
      </c>
      <c r="E4948" s="5" t="n">
        <v>1.27942</v>
      </c>
      <c r="F4948" s="0" t="n">
        <v>3673</v>
      </c>
      <c r="G4948" s="0" t="n">
        <f aca="false">ROW()-3</f>
        <v>4945</v>
      </c>
      <c r="H4948" s="5" t="n">
        <f aca="true">IF(G4948&gt;(MovingPeriod+MovingShift),AVERAGE(INDIRECT("E"&amp;(ROW()-MovingPeriod-MovingShift)&amp;":"&amp;"E"&amp;ROW()-MovingShift)),"")</f>
        <v>1.28128461538462</v>
      </c>
      <c r="I4948" s="0" t="str">
        <f aca="false">IF(AND(B4948&gt;H4948,E4948&lt;H4948),-1,IF(AND(B4948&lt;H4948,E4948&gt;H4948),1,""))</f>
        <v/>
      </c>
      <c r="J4948" s="0" t="n">
        <f aca="false">IF(AND(I4948=-1,J4947=""),-1,IF(AND(I4948=1,J4947=""),1,IF(OR(AND(I4948="",J4947=1),AND(I4948="",J4947=-1),I4948=J4947),J4947,"")))</f>
        <v>-1</v>
      </c>
      <c r="K4948" s="0" t="str">
        <f aca="false">IF(AND(J4947=1,J4946=""),INDEX(DealTypes,1),IF(AND(J4947=-1,J4946=""),INDEX(DealTypes,2),IF(OR(AND(J4947="",J4946=1),AND(J4947="",J4946=-1)),INDEX(DealTypes,3),"")))</f>
        <v>Sell</v>
      </c>
      <c r="L4948" s="5" t="n">
        <f aca="false">IF(K4948=INDEX(DealTypes,1),B4948+Spread,IF(K4948=INDEX(DealTypes,2),B4948,IF(OR(K4948=INDEX(DealTypes,3),N(L4947)=0),"",L4947)))</f>
        <v>1.27837</v>
      </c>
      <c r="M4948" s="6" t="str">
        <f aca="false">IF(N4948&lt;&gt;"",IF(COUNTIF(N$3:N4948,N4948)=1,MAX(M$4:M4947)+1,""),"")</f>
        <v/>
      </c>
      <c r="N4948" s="7" t="str">
        <f aca="false">IF(K4948=INDEX(DealTypes,3),IF(I4947=-1,ROUND((B4948-L4947)/Point,0),ROUND((L4947-B4948)/Point,0)),"")</f>
        <v/>
      </c>
      <c r="O4948" s="6" t="str">
        <f aca="false">(IF(AND(N(N4948)&gt;0,I4947=-1),1,IF(AND(N(N4948)&lt;0,I4947=-1),-1,IF(AND(N(N4948)&gt;0,I4947=1),2,IF(AND(N(N4948)&lt;0,I4947=1),-2,"")))))</f>
        <v/>
      </c>
      <c r="P4948" s="0" t="str">
        <f aca="false">IF(N4948&lt;&gt;"",ABS(N4948),"")</f>
        <v/>
      </c>
    </row>
    <row r="4949" customFormat="false" ht="12.8" hidden="false" customHeight="false" outlineLevel="0" collapsed="false">
      <c r="A4949" s="4" t="n">
        <v>44085.5416666667</v>
      </c>
      <c r="B4949" s="5" t="n">
        <v>1.27941</v>
      </c>
      <c r="C4949" s="5" t="n">
        <v>1.28362</v>
      </c>
      <c r="D4949" s="5" t="n">
        <v>1.27852</v>
      </c>
      <c r="E4949" s="5" t="n">
        <v>1.28287</v>
      </c>
      <c r="F4949" s="0" t="n">
        <v>3240</v>
      </c>
      <c r="G4949" s="0" t="n">
        <f aca="false">ROW()-3</f>
        <v>4946</v>
      </c>
      <c r="H4949" s="5" t="n">
        <f aca="true">IF(G4949&gt;(MovingPeriod+MovingShift),AVERAGE(INDIRECT("E"&amp;(ROW()-MovingPeriod-MovingShift)&amp;":"&amp;"E"&amp;ROW()-MovingShift)),"")</f>
        <v>1.28108615384615</v>
      </c>
      <c r="I4949" s="6" t="n">
        <f aca="false">IF(AND(B4949&gt;H4949,E4949&lt;H4949),-1,IF(AND(B4949&lt;H4949,E4949&gt;H4949),1,""))</f>
        <v>1</v>
      </c>
      <c r="J4949" s="0" t="str">
        <f aca="false">IF(AND(I4949=-1,J4948=""),-1,IF(AND(I4949=1,J4948=""),1,IF(OR(AND(I4949="",J4948=1),AND(I4949="",J4948=-1),I4949=J4948),J4948,"")))</f>
        <v/>
      </c>
      <c r="K4949" s="0" t="str">
        <f aca="false">IF(AND(J4948=1,J4947=""),INDEX(DealTypes,1),IF(AND(J4948=-1,J4947=""),INDEX(DealTypes,2),IF(OR(AND(J4948="",J4947=1),AND(J4948="",J4947=-1)),INDEX(DealTypes,3),"")))</f>
        <v/>
      </c>
      <c r="L4949" s="5" t="n">
        <f aca="false">IF(K4949=INDEX(DealTypes,1),B4949+Spread,IF(K4949=INDEX(DealTypes,2),B4949,IF(OR(K4949=INDEX(DealTypes,3),N(L4948)=0),"",L4948)))</f>
        <v>1.27837</v>
      </c>
      <c r="M4949" s="6" t="str">
        <f aca="false">IF(N4949&lt;&gt;"",IF(COUNTIF(N$3:N4949,N4949)=1,MAX(M$4:M4948)+1,""),"")</f>
        <v/>
      </c>
      <c r="N4949" s="7" t="str">
        <f aca="false">IF(K4949=INDEX(DealTypes,3),IF(I4948=-1,ROUND((B4949-L4948)/Point,0),ROUND((L4948-B4949)/Point,0)),"")</f>
        <v/>
      </c>
      <c r="O4949" s="6" t="str">
        <f aca="false">(IF(AND(N(N4949)&gt;0,I4948=-1),1,IF(AND(N(N4949)&lt;0,I4948=-1),-1,IF(AND(N(N4949)&gt;0,I4948=1),2,IF(AND(N(N4949)&lt;0,I4948=1),-2,"")))))</f>
        <v/>
      </c>
      <c r="P4949" s="0" t="str">
        <f aca="false">IF(N4949&lt;&gt;"",ABS(N4949),"")</f>
        <v/>
      </c>
    </row>
    <row r="4950" customFormat="false" ht="12.8" hidden="false" customHeight="false" outlineLevel="0" collapsed="false">
      <c r="A4950" s="4" t="n">
        <v>44085.5833333333</v>
      </c>
      <c r="B4950" s="5" t="n">
        <v>1.28287</v>
      </c>
      <c r="C4950" s="5" t="n">
        <v>1.2865</v>
      </c>
      <c r="D4950" s="5" t="n">
        <v>1.2821</v>
      </c>
      <c r="E4950" s="5" t="n">
        <v>1.2825</v>
      </c>
      <c r="F4950" s="0" t="n">
        <v>2898</v>
      </c>
      <c r="G4950" s="0" t="n">
        <f aca="false">ROW()-3</f>
        <v>4947</v>
      </c>
      <c r="H4950" s="5" t="n">
        <f aca="true">IF(G4950&gt;(MovingPeriod+MovingShift),AVERAGE(INDIRECT("E"&amp;(ROW()-MovingPeriod-MovingShift)&amp;":"&amp;"E"&amp;ROW()-MovingShift)),"")</f>
        <v>1.28107461538462</v>
      </c>
      <c r="I4950" s="0" t="str">
        <f aca="false">IF(AND(B4950&gt;H4950,E4950&lt;H4950),-1,IF(AND(B4950&lt;H4950,E4950&gt;H4950),1,""))</f>
        <v/>
      </c>
      <c r="J4950" s="0" t="str">
        <f aca="false">IF(AND(I4950=-1,J4949=""),-1,IF(AND(I4950=1,J4949=""),1,IF(OR(AND(I4950="",J4949=1),AND(I4950="",J4949=-1),I4950=J4949),J4949,"")))</f>
        <v/>
      </c>
      <c r="K4950" s="0" t="str">
        <f aca="false">IF(AND(J4949=1,J4948=""),INDEX(DealTypes,1),IF(AND(J4949=-1,J4948=""),INDEX(DealTypes,2),IF(OR(AND(J4949="",J4948=1),AND(J4949="",J4948=-1)),INDEX(DealTypes,3),"")))</f>
        <v>Close</v>
      </c>
      <c r="L4950" s="0" t="str">
        <f aca="false">IF(K4950=INDEX(DealTypes,1),B4950+Spread,IF(K4950=INDEX(DealTypes,2),B4950,IF(OR(K4950=INDEX(DealTypes,3),N(L4949)=0),"",L4949)))</f>
        <v/>
      </c>
      <c r="M4950" s="6" t="n">
        <f aca="false">IF(N4950&lt;&gt;"",IF(COUNTIF(N$3:N4950,N4950)=1,MAX(M$4:M4949)+1,""),"")</f>
        <v>168</v>
      </c>
      <c r="N4950" s="7" t="n">
        <f aca="false">IF(K4950=INDEX(DealTypes,3),IF(I4949=-1,ROUND((B4950-L4949)/Point,0),ROUND((L4949-B4950)/Point,0)),"")</f>
        <v>-450</v>
      </c>
      <c r="O4950" s="6" t="n">
        <f aca="false">(IF(AND(N(N4950)&gt;0,I4949=-1),1,IF(AND(N(N4950)&lt;0,I4949=-1),-1,IF(AND(N(N4950)&gt;0,I4949=1),2,IF(AND(N(N4950)&lt;0,I4949=1),-2,"")))))</f>
        <v>-2</v>
      </c>
      <c r="P4950" s="0" t="n">
        <f aca="false">IF(N4950&lt;&gt;"",ABS(N4950),"")</f>
        <v>450</v>
      </c>
    </row>
    <row r="4951" customFormat="false" ht="12.8" hidden="false" customHeight="false" outlineLevel="0" collapsed="false">
      <c r="A4951" s="4" t="n">
        <v>44085.625</v>
      </c>
      <c r="B4951" s="5" t="n">
        <v>1.2825</v>
      </c>
      <c r="C4951" s="5" t="n">
        <v>1.28326</v>
      </c>
      <c r="D4951" s="5" t="n">
        <v>1.28013</v>
      </c>
      <c r="E4951" s="5" t="n">
        <v>1.28103</v>
      </c>
      <c r="F4951" s="0" t="n">
        <v>3227</v>
      </c>
      <c r="G4951" s="0" t="n">
        <f aca="false">ROW()-3</f>
        <v>4948</v>
      </c>
      <c r="H4951" s="5" t="n">
        <f aca="true">IF(G4951&gt;(MovingPeriod+MovingShift),AVERAGE(INDIRECT("E"&amp;(ROW()-MovingPeriod-MovingShift)&amp;":"&amp;"E"&amp;ROW()-MovingShift)),"")</f>
        <v>1.28111</v>
      </c>
      <c r="I4951" s="6" t="n">
        <f aca="false">IF(AND(B4951&gt;H4951,E4951&lt;H4951),-1,IF(AND(B4951&lt;H4951,E4951&gt;H4951),1,""))</f>
        <v>-1</v>
      </c>
      <c r="J4951" s="0" t="n">
        <f aca="false">IF(AND(I4951=-1,J4950=""),-1,IF(AND(I4951=1,J4950=""),1,IF(OR(AND(I4951="",J4950=1),AND(I4951="",J4950=-1),I4951=J4950),J4950,"")))</f>
        <v>-1</v>
      </c>
      <c r="K4951" s="0" t="str">
        <f aca="false">IF(AND(J4950=1,J4949=""),INDEX(DealTypes,1),IF(AND(J4950=-1,J4949=""),INDEX(DealTypes,2),IF(OR(AND(J4950="",J4949=1),AND(J4950="",J4949=-1)),INDEX(DealTypes,3),"")))</f>
        <v/>
      </c>
      <c r="L4951" s="0" t="str">
        <f aca="false">IF(K4951=INDEX(DealTypes,1),B4951+Spread,IF(K4951=INDEX(DealTypes,2),B4951,IF(OR(K4951=INDEX(DealTypes,3),N(L4950)=0),"",L4950)))</f>
        <v/>
      </c>
      <c r="M4951" s="6" t="str">
        <f aca="false">IF(N4951&lt;&gt;"",IF(COUNTIF(N$3:N4951,N4951)=1,MAX(M$4:M4950)+1,""),"")</f>
        <v/>
      </c>
      <c r="N4951" s="7" t="str">
        <f aca="false">IF(K4951=INDEX(DealTypes,3),IF(I4950=-1,ROUND((B4951-L4950)/Point,0),ROUND((L4950-B4951)/Point,0)),"")</f>
        <v/>
      </c>
      <c r="O4951" s="6" t="str">
        <f aca="false">(IF(AND(N(N4951)&gt;0,I4950=-1),1,IF(AND(N(N4951)&lt;0,I4950=-1),-1,IF(AND(N(N4951)&gt;0,I4950=1),2,IF(AND(N(N4951)&lt;0,I4950=1),-2,"")))))</f>
        <v/>
      </c>
      <c r="P4951" s="0" t="str">
        <f aca="false">IF(N4951&lt;&gt;"",ABS(N4951),"")</f>
        <v/>
      </c>
    </row>
    <row r="4952" customFormat="false" ht="12.8" hidden="false" customHeight="false" outlineLevel="0" collapsed="false">
      <c r="A4952" s="4" t="n">
        <v>44085.6666666667</v>
      </c>
      <c r="B4952" s="5" t="n">
        <v>1.28103</v>
      </c>
      <c r="C4952" s="5" t="n">
        <v>1.28131</v>
      </c>
      <c r="D4952" s="5" t="n">
        <v>1.27751</v>
      </c>
      <c r="E4952" s="5" t="n">
        <v>1.27948</v>
      </c>
      <c r="F4952" s="0" t="n">
        <v>3918</v>
      </c>
      <c r="G4952" s="0" t="n">
        <f aca="false">ROW()-3</f>
        <v>4949</v>
      </c>
      <c r="H4952" s="5" t="n">
        <f aca="true">IF(G4952&gt;(MovingPeriod+MovingShift),AVERAGE(INDIRECT("E"&amp;(ROW()-MovingPeriod-MovingShift)&amp;":"&amp;"E"&amp;ROW()-MovingShift)),"")</f>
        <v>1.28134692307692</v>
      </c>
      <c r="I4952" s="0" t="str">
        <f aca="false">IF(AND(B4952&gt;H4952,E4952&lt;H4952),-1,IF(AND(B4952&lt;H4952,E4952&gt;H4952),1,""))</f>
        <v/>
      </c>
      <c r="J4952" s="0" t="n">
        <f aca="false">IF(AND(I4952=-1,J4951=""),-1,IF(AND(I4952=1,J4951=""),1,IF(OR(AND(I4952="",J4951=1),AND(I4952="",J4951=-1),I4952=J4951),J4951,"")))</f>
        <v>-1</v>
      </c>
      <c r="K4952" s="0" t="str">
        <f aca="false">IF(AND(J4951=1,J4950=""),INDEX(DealTypes,1),IF(AND(J4951=-1,J4950=""),INDEX(DealTypes,2),IF(OR(AND(J4951="",J4950=1),AND(J4951="",J4950=-1)),INDEX(DealTypes,3),"")))</f>
        <v>Sell</v>
      </c>
      <c r="L4952" s="5" t="n">
        <f aca="false">IF(K4952=INDEX(DealTypes,1),B4952+Spread,IF(K4952=INDEX(DealTypes,2),B4952,IF(OR(K4952=INDEX(DealTypes,3),N(L4951)=0),"",L4951)))</f>
        <v>1.28103</v>
      </c>
      <c r="M4952" s="6" t="str">
        <f aca="false">IF(N4952&lt;&gt;"",IF(COUNTIF(N$3:N4952,N4952)=1,MAX(M$4:M4951)+1,""),"")</f>
        <v/>
      </c>
      <c r="N4952" s="7" t="str">
        <f aca="false">IF(K4952=INDEX(DealTypes,3),IF(I4951=-1,ROUND((B4952-L4951)/Point,0),ROUND((L4951-B4952)/Point,0)),"")</f>
        <v/>
      </c>
      <c r="O4952" s="6" t="str">
        <f aca="false">(IF(AND(N(N4952)&gt;0,I4951=-1),1,IF(AND(N(N4952)&lt;0,I4951=-1),-1,IF(AND(N(N4952)&gt;0,I4951=1),2,IF(AND(N(N4952)&lt;0,I4951=1),-2,"")))))</f>
        <v/>
      </c>
      <c r="P4952" s="0" t="str">
        <f aca="false">IF(N4952&lt;&gt;"",ABS(N4952),"")</f>
        <v/>
      </c>
    </row>
    <row r="4953" customFormat="false" ht="12.8" hidden="false" customHeight="false" outlineLevel="0" collapsed="false">
      <c r="A4953" s="4" t="n">
        <v>44085.7083333333</v>
      </c>
      <c r="B4953" s="5" t="n">
        <v>1.27948</v>
      </c>
      <c r="C4953" s="5" t="n">
        <v>1.28237</v>
      </c>
      <c r="D4953" s="5" t="n">
        <v>1.27763</v>
      </c>
      <c r="E4953" s="5" t="n">
        <v>1.27809</v>
      </c>
      <c r="F4953" s="0" t="n">
        <v>4144</v>
      </c>
      <c r="G4953" s="0" t="n">
        <f aca="false">ROW()-3</f>
        <v>4950</v>
      </c>
      <c r="H4953" s="5" t="n">
        <f aca="true">IF(G4953&gt;(MovingPeriod+MovingShift),AVERAGE(INDIRECT("E"&amp;(ROW()-MovingPeriod-MovingShift)&amp;":"&amp;"E"&amp;ROW()-MovingShift)),"")</f>
        <v>1.28130461538462</v>
      </c>
      <c r="I4953" s="0" t="str">
        <f aca="false">IF(AND(B4953&gt;H4953,E4953&lt;H4953),-1,IF(AND(B4953&lt;H4953,E4953&gt;H4953),1,""))</f>
        <v/>
      </c>
      <c r="J4953" s="0" t="n">
        <f aca="false">IF(AND(I4953=-1,J4952=""),-1,IF(AND(I4953=1,J4952=""),1,IF(OR(AND(I4953="",J4952=1),AND(I4953="",J4952=-1),I4953=J4952),J4952,"")))</f>
        <v>-1</v>
      </c>
      <c r="K4953" s="0" t="str">
        <f aca="false">IF(AND(J4952=1,J4951=""),INDEX(DealTypes,1),IF(AND(J4952=-1,J4951=""),INDEX(DealTypes,2),IF(OR(AND(J4952="",J4951=1),AND(J4952="",J4951=-1)),INDEX(DealTypes,3),"")))</f>
        <v/>
      </c>
      <c r="L4953" s="5" t="n">
        <f aca="false">IF(K4953=INDEX(DealTypes,1),B4953+Spread,IF(K4953=INDEX(DealTypes,2),B4953,IF(OR(K4953=INDEX(DealTypes,3),N(L4952)=0),"",L4952)))</f>
        <v>1.28103</v>
      </c>
      <c r="M4953" s="6" t="str">
        <f aca="false">IF(N4953&lt;&gt;"",IF(COUNTIF(N$3:N4953,N4953)=1,MAX(M$4:M4952)+1,""),"")</f>
        <v/>
      </c>
      <c r="N4953" s="7" t="str">
        <f aca="false">IF(K4953=INDEX(DealTypes,3),IF(I4952=-1,ROUND((B4953-L4952)/Point,0),ROUND((L4952-B4953)/Point,0)),"")</f>
        <v/>
      </c>
      <c r="O4953" s="6" t="str">
        <f aca="false">(IF(AND(N(N4953)&gt;0,I4952=-1),1,IF(AND(N(N4953)&lt;0,I4952=-1),-1,IF(AND(N(N4953)&gt;0,I4952=1),2,IF(AND(N(N4953)&lt;0,I4952=1),-2,"")))))</f>
        <v/>
      </c>
      <c r="P4953" s="0" t="str">
        <f aca="false">IF(N4953&lt;&gt;"",ABS(N4953),"")</f>
        <v/>
      </c>
    </row>
    <row r="4954" customFormat="false" ht="12.8" hidden="false" customHeight="false" outlineLevel="0" collapsed="false">
      <c r="A4954" s="4" t="n">
        <v>44085.75</v>
      </c>
      <c r="B4954" s="5" t="n">
        <v>1.27809</v>
      </c>
      <c r="C4954" s="5" t="n">
        <v>1.28062</v>
      </c>
      <c r="D4954" s="5" t="n">
        <v>1.27739</v>
      </c>
      <c r="E4954" s="5" t="n">
        <v>1.27858</v>
      </c>
      <c r="F4954" s="0" t="n">
        <v>2715</v>
      </c>
      <c r="G4954" s="0" t="n">
        <f aca="false">ROW()-3</f>
        <v>4951</v>
      </c>
      <c r="H4954" s="5" t="n">
        <f aca="true">IF(G4954&gt;(MovingPeriod+MovingShift),AVERAGE(INDIRECT("E"&amp;(ROW()-MovingPeriod-MovingShift)&amp;":"&amp;"E"&amp;ROW()-MovingShift)),"")</f>
        <v>1.28123230769231</v>
      </c>
      <c r="I4954" s="0" t="str">
        <f aca="false">IF(AND(B4954&gt;H4954,E4954&lt;H4954),-1,IF(AND(B4954&lt;H4954,E4954&gt;H4954),1,""))</f>
        <v/>
      </c>
      <c r="J4954" s="6" t="n">
        <f aca="false">IF(AND(I4954=-1,J4953=""),-1,IF(AND(I4954=1,J4953=""),1,IF(OR(AND(I4954="",J4953=1),AND(I4954="",J4953=-1),I4954=J4953),J4953,"")))</f>
        <v>-1</v>
      </c>
      <c r="K4954" s="0" t="str">
        <f aca="false">IF(AND(J4953=1,J4952=""),INDEX(DealTypes,1),IF(AND(J4953=-1,J4952=""),INDEX(DealTypes,2),IF(OR(AND(J4953="",J4952=1),AND(J4953="",J4952=-1)),INDEX(DealTypes,3),"")))</f>
        <v/>
      </c>
      <c r="L4954" s="5" t="n">
        <f aca="false">IF(K4954=INDEX(DealTypes,1),B4954+Spread,IF(K4954=INDEX(DealTypes,2),B4954,IF(OR(K4954=INDEX(DealTypes,3),N(L4953)=0),"",L4953)))</f>
        <v>1.28103</v>
      </c>
      <c r="M4954" s="6" t="str">
        <f aca="false">IF(N4954&lt;&gt;"",IF(COUNTIF(N$3:N4954,N4954)=1,MAX(M$4:M4953)+1,""),"")</f>
        <v/>
      </c>
      <c r="N4954" s="7" t="str">
        <f aca="false">IF(K4954=INDEX(DealTypes,3),IF(I4953=-1,ROUND((B4954-L4953)/Point,0),ROUND((L4953-B4954)/Point,0)),"")</f>
        <v/>
      </c>
      <c r="O4954" s="6" t="str">
        <f aca="false">(IF(AND(N(N4954)&gt;0,I4953=-1),1,IF(AND(N(N4954)&lt;0,I4953=-1),-1,IF(AND(N(N4954)&gt;0,I4953=1),2,IF(AND(N(N4954)&lt;0,I4953=1),-2,"")))))</f>
        <v/>
      </c>
      <c r="P4954" s="0" t="str">
        <f aca="false">IF(N4954&lt;&gt;"",ABS(N4954),"")</f>
        <v/>
      </c>
    </row>
    <row r="4955" customFormat="false" ht="12.8" hidden="false" customHeight="false" outlineLevel="0" collapsed="false">
      <c r="A4955" s="4" t="n">
        <v>44085.7916666667</v>
      </c>
      <c r="B4955" s="5" t="n">
        <v>1.2786</v>
      </c>
      <c r="C4955" s="5" t="n">
        <v>1.28119</v>
      </c>
      <c r="D4955" s="5" t="n">
        <v>1.27788</v>
      </c>
      <c r="E4955" s="5" t="n">
        <v>1.27883</v>
      </c>
      <c r="F4955" s="0" t="n">
        <v>2116</v>
      </c>
      <c r="G4955" s="0" t="n">
        <f aca="false">ROW()-3</f>
        <v>4952</v>
      </c>
      <c r="H4955" s="5" t="n">
        <f aca="true">IF(G4955&gt;(MovingPeriod+MovingShift),AVERAGE(INDIRECT("E"&amp;(ROW()-MovingPeriod-MovingShift)&amp;":"&amp;"E"&amp;ROW()-MovingShift)),"")</f>
        <v>1.28145230769231</v>
      </c>
      <c r="I4955" s="0" t="str">
        <f aca="false">IF(AND(B4955&gt;H4955,E4955&lt;H4955),-1,IF(AND(B4955&lt;H4955,E4955&gt;H4955),1,""))</f>
        <v/>
      </c>
      <c r="J4955" s="0" t="n">
        <f aca="false">IF(AND(I4955=-1,J4954=""),-1,IF(AND(I4955=1,J4954=""),1,IF(OR(AND(I4955="",J4954=1),AND(I4955="",J4954=-1),I4955=J4954),J4954,"")))</f>
        <v>-1</v>
      </c>
      <c r="K4955" s="0" t="str">
        <f aca="false">IF(AND(J4954=1,J4953=""),INDEX(DealTypes,1),IF(AND(J4954=-1,J4953=""),INDEX(DealTypes,2),IF(OR(AND(J4954="",J4953=1),AND(J4954="",J4953=-1)),INDEX(DealTypes,3),"")))</f>
        <v/>
      </c>
      <c r="L4955" s="6" t="n">
        <f aca="false">IF(K4955=INDEX(DealTypes,1),B4955+Spread,IF(K4955=INDEX(DealTypes,2),B4955,IF(OR(K4955=INDEX(DealTypes,3),N(L4954)=0),"",L4954)))</f>
        <v>1.28103</v>
      </c>
      <c r="M4955" s="6" t="str">
        <f aca="false">IF(N4955&lt;&gt;"",IF(COUNTIF(N$3:N4955,N4955)=1,MAX(M$4:M4954)+1,""),"")</f>
        <v/>
      </c>
      <c r="N4955" s="7" t="str">
        <f aca="false">IF(K4955=INDEX(DealTypes,3),IF(I4954=-1,ROUND((B4955-L4954)/Point,0),ROUND((L4954-B4955)/Point,0)),"")</f>
        <v/>
      </c>
      <c r="O4955" s="6" t="str">
        <f aca="false">(IF(AND(N(N4955)&gt;0,I4954=-1),1,IF(AND(N(N4955)&lt;0,I4954=-1),-1,IF(AND(N(N4955)&gt;0,I4954=1),2,IF(AND(N(N4955)&lt;0,I4954=1),-2,"")))))</f>
        <v/>
      </c>
      <c r="P4955" s="0" t="str">
        <f aca="false">IF(N4955&lt;&gt;"",ABS(N4955),"")</f>
        <v/>
      </c>
    </row>
    <row r="4956" customFormat="false" ht="12.8" hidden="false" customHeight="false" outlineLevel="0" collapsed="false">
      <c r="A4956" s="4" t="n">
        <v>44085.8333333333</v>
      </c>
      <c r="B4956" s="5" t="n">
        <v>1.27883</v>
      </c>
      <c r="C4956" s="5" t="n">
        <v>1.27933</v>
      </c>
      <c r="D4956" s="5" t="n">
        <v>1.27757</v>
      </c>
      <c r="E4956" s="5" t="n">
        <v>1.27927</v>
      </c>
      <c r="F4956" s="0" t="n">
        <v>2318</v>
      </c>
      <c r="G4956" s="0" t="n">
        <f aca="false">ROW()-3</f>
        <v>4953</v>
      </c>
      <c r="H4956" s="5" t="n">
        <f aca="true">IF(G4956&gt;(MovingPeriod+MovingShift),AVERAGE(INDIRECT("E"&amp;(ROW()-MovingPeriod-MovingShift)&amp;":"&amp;"E"&amp;ROW()-MovingShift)),"")</f>
        <v>1.28152538461538</v>
      </c>
      <c r="I4956" s="6" t="str">
        <f aca="false">IF(AND(B4956&gt;H4956,E4956&lt;H4956),-1,IF(AND(B4956&lt;H4956,E4956&gt;H4956),1,""))</f>
        <v/>
      </c>
      <c r="J4956" s="0" t="n">
        <f aca="false">IF(AND(I4956=-1,J4955=""),-1,IF(AND(I4956=1,J4955=""),1,IF(OR(AND(I4956="",J4955=1),AND(I4956="",J4955=-1),I4956=J4955),J4955,"")))</f>
        <v>-1</v>
      </c>
      <c r="K4956" s="0" t="str">
        <f aca="false">IF(AND(J4955=1,J4954=""),INDEX(DealTypes,1),IF(AND(J4955=-1,J4954=""),INDEX(DealTypes,2),IF(OR(AND(J4955="",J4954=1),AND(J4955="",J4954=-1)),INDEX(DealTypes,3),"")))</f>
        <v/>
      </c>
      <c r="L4956" s="0" t="n">
        <f aca="false">IF(K4956=INDEX(DealTypes,1),B4956+Spread,IF(K4956=INDEX(DealTypes,2),B4956,IF(OR(K4956=INDEX(DealTypes,3),N(L4955)=0),"",L4955)))</f>
        <v>1.28103</v>
      </c>
      <c r="M4956" s="6" t="str">
        <f aca="false">IF(N4956&lt;&gt;"",IF(COUNTIF(N$3:N4956,N4956)=1,MAX(M$4:M4955)+1,""),"")</f>
        <v/>
      </c>
      <c r="N4956" s="7" t="str">
        <f aca="false">IF(K4956=INDEX(DealTypes,3),IF(I4955=-1,ROUND((B4956-L4955)/Point,0),ROUND((L4955-B4956)/Point,0)),"")</f>
        <v/>
      </c>
      <c r="O4956" s="6" t="str">
        <f aca="false">(IF(AND(N(N4956)&gt;0,I4955=-1),1,IF(AND(N(N4956)&lt;0,I4955=-1),-1,IF(AND(N(N4956)&gt;0,I4955=1),2,IF(AND(N(N4956)&lt;0,I4955=1),-2,"")))))</f>
        <v/>
      </c>
      <c r="P4956" s="0" t="str">
        <f aca="false">IF(N4956&lt;&gt;"",ABS(N4956),"")</f>
        <v/>
      </c>
    </row>
    <row r="4957" customFormat="false" ht="12.8" hidden="false" customHeight="false" outlineLevel="0" collapsed="false">
      <c r="A4957" s="4" t="n">
        <v>44085.875</v>
      </c>
      <c r="B4957" s="5" t="n">
        <v>1.27927</v>
      </c>
      <c r="C4957" s="5" t="n">
        <v>1.28026</v>
      </c>
      <c r="D4957" s="5" t="n">
        <v>1.27873</v>
      </c>
      <c r="E4957" s="5" t="n">
        <v>1.27899</v>
      </c>
      <c r="F4957" s="0" t="n">
        <v>2103</v>
      </c>
      <c r="G4957" s="0" t="n">
        <f aca="false">ROW()-3</f>
        <v>4954</v>
      </c>
      <c r="H4957" s="5" t="n">
        <f aca="true">IF(G4957&gt;(MovingPeriod+MovingShift),AVERAGE(INDIRECT("E"&amp;(ROW()-MovingPeriod-MovingShift)&amp;":"&amp;"E"&amp;ROW()-MovingShift)),"")</f>
        <v>1.28155384615385</v>
      </c>
      <c r="I4957" s="6" t="str">
        <f aca="false">IF(AND(B4957&gt;H4957,E4957&lt;H4957),-1,IF(AND(B4957&lt;H4957,E4957&gt;H4957),1,""))</f>
        <v/>
      </c>
      <c r="J4957" s="0" t="n">
        <f aca="false">IF(AND(I4957=-1,J4956=""),-1,IF(AND(I4957=1,J4956=""),1,IF(OR(AND(I4957="",J4956=1),AND(I4957="",J4956=-1),I4957=J4956),J4956,"")))</f>
        <v>-1</v>
      </c>
      <c r="K4957" s="0" t="str">
        <f aca="false">IF(AND(J4956=1,J4955=""),INDEX(DealTypes,1),IF(AND(J4956=-1,J4955=""),INDEX(DealTypes,2),IF(OR(AND(J4956="",J4955=1),AND(J4956="",J4955=-1)),INDEX(DealTypes,3),"")))</f>
        <v/>
      </c>
      <c r="L4957" s="0" t="n">
        <f aca="false">IF(K4957=INDEX(DealTypes,1),B4957+Spread,IF(K4957=INDEX(DealTypes,2),B4957,IF(OR(K4957=INDEX(DealTypes,3),N(L4956)=0),"",L4956)))</f>
        <v>1.28103</v>
      </c>
      <c r="M4957" s="6" t="str">
        <f aca="false">IF(N4957&lt;&gt;"",IF(COUNTIF(N$3:N4957,N4957)=1,MAX(M$4:M4956)+1,""),"")</f>
        <v/>
      </c>
      <c r="N4957" s="7" t="str">
        <f aca="false">IF(K4957=INDEX(DealTypes,3),IF(I4956=-1,ROUND((B4957-L4956)/Point,0),ROUND((L4956-B4957)/Point,0)),"")</f>
        <v/>
      </c>
      <c r="O4957" s="6" t="str">
        <f aca="false">(IF(AND(N(N4957)&gt;0,I4956=-1),1,IF(AND(N(N4957)&lt;0,I4956=-1),-1,IF(AND(N(N4957)&gt;0,I4956=1),2,IF(AND(N(N4957)&lt;0,I4956=1),-2,"")))))</f>
        <v/>
      </c>
      <c r="P4957" s="0" t="str">
        <f aca="false">IF(N4957&lt;&gt;"",ABS(N4957),"")</f>
        <v/>
      </c>
    </row>
    <row r="4958" customFormat="false" ht="12.8" hidden="false" customHeight="false" outlineLevel="0" collapsed="false">
      <c r="A4958" s="4" t="n">
        <v>44085.9166666667</v>
      </c>
      <c r="B4958" s="5" t="n">
        <v>1.27899</v>
      </c>
      <c r="C4958" s="5" t="n">
        <v>1.28044</v>
      </c>
      <c r="D4958" s="5" t="n">
        <v>1.27879</v>
      </c>
      <c r="E4958" s="5" t="n">
        <v>1.27979</v>
      </c>
      <c r="F4958" s="0" t="n">
        <v>2183</v>
      </c>
      <c r="G4958" s="0" t="n">
        <f aca="false">ROW()-3</f>
        <v>4955</v>
      </c>
      <c r="H4958" s="5" t="n">
        <f aca="true">IF(G4958&gt;(MovingPeriod+MovingShift),AVERAGE(INDIRECT("E"&amp;(ROW()-MovingPeriod-MovingShift)&amp;":"&amp;"E"&amp;ROW()-MovingShift)),"")</f>
        <v>1.28149769230769</v>
      </c>
      <c r="I4958" s="0" t="str">
        <f aca="false">IF(AND(B4958&gt;H4958,E4958&lt;H4958),-1,IF(AND(B4958&lt;H4958,E4958&gt;H4958),1,""))</f>
        <v/>
      </c>
      <c r="J4958" s="0" t="n">
        <f aca="false">IF(AND(I4958=-1,J4957=""),-1,IF(AND(I4958=1,J4957=""),1,IF(OR(AND(I4958="",J4957=1),AND(I4958="",J4957=-1),I4958=J4957),J4957,"")))</f>
        <v>-1</v>
      </c>
      <c r="K4958" s="0" t="str">
        <f aca="false">IF(AND(J4957=1,J4956=""),INDEX(DealTypes,1),IF(AND(J4957=-1,J4956=""),INDEX(DealTypes,2),IF(OR(AND(J4957="",J4956=1),AND(J4957="",J4956=-1)),INDEX(DealTypes,3),"")))</f>
        <v/>
      </c>
      <c r="L4958" s="0" t="n">
        <f aca="false">IF(K4958=INDEX(DealTypes,1),B4958+Spread,IF(K4958=INDEX(DealTypes,2),B4958,IF(OR(K4958=INDEX(DealTypes,3),N(L4957)=0),"",L4957)))</f>
        <v>1.28103</v>
      </c>
      <c r="M4958" s="6" t="str">
        <f aca="false">IF(N4958&lt;&gt;"",IF(COUNTIF(N$3:N4958,N4958)=1,MAX(M$4:M4957)+1,""),"")</f>
        <v/>
      </c>
      <c r="N4958" s="7" t="str">
        <f aca="false">IF(K4958=INDEX(DealTypes,3),IF(I4957=-1,ROUND((B4958-L4957)/Point,0),ROUND((L4957-B4958)/Point,0)),"")</f>
        <v/>
      </c>
      <c r="O4958" s="6" t="str">
        <f aca="false">(IF(AND(N(N4958)&gt;0,I4957=-1),1,IF(AND(N(N4958)&lt;0,I4957=-1),-1,IF(AND(N(N4958)&gt;0,I4957=1),2,IF(AND(N(N4958)&lt;0,I4957=1),-2,"")))))</f>
        <v/>
      </c>
      <c r="P4958" s="0" t="str">
        <f aca="false">IF(N4958&lt;&gt;"",ABS(N4958),"")</f>
        <v/>
      </c>
    </row>
    <row r="4959" customFormat="false" ht="12.8" hidden="false" customHeight="false" outlineLevel="0" collapsed="false">
      <c r="A4959" s="4" t="n">
        <v>44085.9583333333</v>
      </c>
      <c r="B4959" s="5" t="n">
        <v>1.27975</v>
      </c>
      <c r="C4959" s="5" t="n">
        <v>1.28022</v>
      </c>
      <c r="D4959" s="5" t="n">
        <v>1.27938</v>
      </c>
      <c r="E4959" s="5" t="n">
        <v>1.27966</v>
      </c>
      <c r="F4959" s="0" t="n">
        <v>619</v>
      </c>
      <c r="G4959" s="0" t="n">
        <f aca="false">ROW()-3</f>
        <v>4956</v>
      </c>
      <c r="H4959" s="5" t="n">
        <f aca="true">IF(G4959&gt;(MovingPeriod+MovingShift),AVERAGE(INDIRECT("E"&amp;(ROW()-MovingPeriod-MovingShift)&amp;":"&amp;"E"&amp;ROW()-MovingShift)),"")</f>
        <v>1.28128076923077</v>
      </c>
      <c r="I4959" s="6" t="str">
        <f aca="false">IF(AND(B4959&gt;H4959,E4959&lt;H4959),-1,IF(AND(B4959&lt;H4959,E4959&gt;H4959),1,""))</f>
        <v/>
      </c>
      <c r="J4959" s="0" t="n">
        <f aca="false">IF(AND(I4959=-1,J4958=""),-1,IF(AND(I4959=1,J4958=""),1,IF(OR(AND(I4959="",J4958=1),AND(I4959="",J4958=-1),I4959=J4958),J4958,"")))</f>
        <v>-1</v>
      </c>
      <c r="K4959" s="0" t="str">
        <f aca="false">IF(AND(J4958=1,J4957=""),INDEX(DealTypes,1),IF(AND(J4958=-1,J4957=""),INDEX(DealTypes,2),IF(OR(AND(J4958="",J4957=1),AND(J4958="",J4957=-1)),INDEX(DealTypes,3),"")))</f>
        <v/>
      </c>
      <c r="L4959" s="0" t="n">
        <f aca="false">IF(K4959=INDEX(DealTypes,1),B4959+Spread,IF(K4959=INDEX(DealTypes,2),B4959,IF(OR(K4959=INDEX(DealTypes,3),N(L4958)=0),"",L4958)))</f>
        <v>1.28103</v>
      </c>
      <c r="M4959" s="6" t="str">
        <f aca="false">IF(N4959&lt;&gt;"",IF(COUNTIF(N$3:N4959,N4959)=1,MAX(M$4:M4958)+1,""),"")</f>
        <v/>
      </c>
      <c r="N4959" s="7" t="str">
        <f aca="false">IF(K4959=INDEX(DealTypes,3),IF(I4958=-1,ROUND((B4959-L4958)/Point,0),ROUND((L4958-B4959)/Point,0)),"")</f>
        <v/>
      </c>
      <c r="O4959" s="6" t="str">
        <f aca="false">(IF(AND(N(N4959)&gt;0,I4958=-1),1,IF(AND(N(N4959)&lt;0,I4958=-1),-1,IF(AND(N(N4959)&gt;0,I4958=1),2,IF(AND(N(N4959)&lt;0,I4958=1),-2,"")))))</f>
        <v/>
      </c>
      <c r="P4959" s="0" t="str">
        <f aca="false">IF(N4959&lt;&gt;"",ABS(N4959),"")</f>
        <v/>
      </c>
    </row>
    <row r="4960" customFormat="false" ht="12.8" hidden="false" customHeight="false" outlineLevel="0" collapsed="false">
      <c r="A4960" s="4" t="n">
        <v>44088</v>
      </c>
      <c r="B4960" s="5" t="n">
        <v>1.27805</v>
      </c>
      <c r="C4960" s="5" t="n">
        <v>1.28031</v>
      </c>
      <c r="D4960" s="5" t="n">
        <v>1.27744</v>
      </c>
      <c r="E4960" s="5" t="n">
        <v>1.27915</v>
      </c>
      <c r="F4960" s="0" t="n">
        <v>332</v>
      </c>
      <c r="G4960" s="0" t="n">
        <f aca="false">ROW()-3</f>
        <v>4957</v>
      </c>
      <c r="H4960" s="5" t="n">
        <f aca="true">IF(G4960&gt;(MovingPeriod+MovingShift),AVERAGE(INDIRECT("E"&amp;(ROW()-MovingPeriod-MovingShift)&amp;":"&amp;"E"&amp;ROW()-MovingShift)),"")</f>
        <v>1.28105615384615</v>
      </c>
      <c r="I4960" s="0" t="str">
        <f aca="false">IF(AND(B4960&gt;H4960,E4960&lt;H4960),-1,IF(AND(B4960&lt;H4960,E4960&gt;H4960),1,""))</f>
        <v/>
      </c>
      <c r="J4960" s="6" t="n">
        <f aca="false">IF(AND(I4960=-1,J4959=""),-1,IF(AND(I4960=1,J4959=""),1,IF(OR(AND(I4960="",J4959=1),AND(I4960="",J4959=-1),I4960=J4959),J4959,"")))</f>
        <v>-1</v>
      </c>
      <c r="K4960" s="0" t="str">
        <f aca="false">IF(AND(J4959=1,J4958=""),INDEX(DealTypes,1),IF(AND(J4959=-1,J4958=""),INDEX(DealTypes,2),IF(OR(AND(J4959="",J4958=1),AND(J4959="",J4958=-1)),INDEX(DealTypes,3),"")))</f>
        <v/>
      </c>
      <c r="L4960" s="0" t="n">
        <f aca="false">IF(K4960=INDEX(DealTypes,1),B4960+Spread,IF(K4960=INDEX(DealTypes,2),B4960,IF(OR(K4960=INDEX(DealTypes,3),N(L4959)=0),"",L4959)))</f>
        <v>1.28103</v>
      </c>
      <c r="M4960" s="6" t="str">
        <f aca="false">IF(N4960&lt;&gt;"",IF(COUNTIF(N$3:N4960,N4960)=1,MAX(M$4:M4959)+1,""),"")</f>
        <v/>
      </c>
      <c r="N4960" s="7" t="str">
        <f aca="false">IF(K4960=INDEX(DealTypes,3),IF(I4959=-1,ROUND((B4960-L4959)/Point,0),ROUND((L4959-B4960)/Point,0)),"")</f>
        <v/>
      </c>
      <c r="O4960" s="6" t="str">
        <f aca="false">(IF(AND(N(N4960)&gt;0,I4959=-1),1,IF(AND(N(N4960)&lt;0,I4959=-1),-1,IF(AND(N(N4960)&gt;0,I4959=1),2,IF(AND(N(N4960)&lt;0,I4959=1),-2,"")))))</f>
        <v/>
      </c>
      <c r="P4960" s="0" t="str">
        <f aca="false">IF(N4960&lt;&gt;"",ABS(N4960),"")</f>
        <v/>
      </c>
    </row>
    <row r="4961" customFormat="false" ht="12.8" hidden="false" customHeight="false" outlineLevel="0" collapsed="false">
      <c r="A4961" s="4" t="n">
        <v>44088.0416666667</v>
      </c>
      <c r="B4961" s="5" t="n">
        <v>1.27915</v>
      </c>
      <c r="C4961" s="5" t="n">
        <v>1.2812</v>
      </c>
      <c r="D4961" s="5" t="n">
        <v>1.27889</v>
      </c>
      <c r="E4961" s="5" t="n">
        <v>1.28057</v>
      </c>
      <c r="F4961" s="0" t="n">
        <v>600</v>
      </c>
      <c r="G4961" s="0" t="n">
        <f aca="false">ROW()-3</f>
        <v>4958</v>
      </c>
      <c r="H4961" s="5" t="n">
        <f aca="true">IF(G4961&gt;(MovingPeriod+MovingShift),AVERAGE(INDIRECT("E"&amp;(ROW()-MovingPeriod-MovingShift)&amp;":"&amp;"E"&amp;ROW()-MovingShift)),"")</f>
        <v>1.28075769230769</v>
      </c>
      <c r="I4961" s="6" t="str">
        <f aca="false">IF(AND(B4961&gt;H4961,E4961&lt;H4961),-1,IF(AND(B4961&lt;H4961,E4961&gt;H4961),1,""))</f>
        <v/>
      </c>
      <c r="J4961" s="6" t="n">
        <f aca="false">IF(AND(I4961=-1,J4960=""),-1,IF(AND(I4961=1,J4960=""),1,IF(OR(AND(I4961="",J4960=1),AND(I4961="",J4960=-1),I4961=J4960),J4960,"")))</f>
        <v>-1</v>
      </c>
      <c r="K4961" s="0" t="str">
        <f aca="false">IF(AND(J4960=1,J4959=""),INDEX(DealTypes,1),IF(AND(J4960=-1,J4959=""),INDEX(DealTypes,2),IF(OR(AND(J4960="",J4959=1),AND(J4960="",J4959=-1)),INDEX(DealTypes,3),"")))</f>
        <v/>
      </c>
      <c r="L4961" s="6" t="n">
        <f aca="false">IF(K4961=INDEX(DealTypes,1),B4961+Spread,IF(K4961=INDEX(DealTypes,2),B4961,IF(OR(K4961=INDEX(DealTypes,3),N(L4960)=0),"",L4960)))</f>
        <v>1.28103</v>
      </c>
      <c r="M4961" s="6" t="str">
        <f aca="false">IF(N4961&lt;&gt;"",IF(COUNTIF(N$3:N4961,N4961)=1,MAX(M$4:M4960)+1,""),"")</f>
        <v/>
      </c>
      <c r="N4961" s="7" t="str">
        <f aca="false">IF(K4961=INDEX(DealTypes,3),IF(I4960=-1,ROUND((B4961-L4960)/Point,0),ROUND((L4960-B4961)/Point,0)),"")</f>
        <v/>
      </c>
      <c r="O4961" s="6" t="str">
        <f aca="false">(IF(AND(N(N4961)&gt;0,I4960=-1),1,IF(AND(N(N4961)&lt;0,I4960=-1),-1,IF(AND(N(N4961)&gt;0,I4960=1),2,IF(AND(N(N4961)&lt;0,I4960=1),-2,"")))))</f>
        <v/>
      </c>
      <c r="P4961" s="0" t="str">
        <f aca="false">IF(N4961&lt;&gt;"",ABS(N4961),"")</f>
        <v/>
      </c>
    </row>
    <row r="4962" customFormat="false" ht="12.8" hidden="false" customHeight="false" outlineLevel="0" collapsed="false">
      <c r="A4962" s="4" t="n">
        <v>44088.0833333333</v>
      </c>
      <c r="B4962" s="5" t="n">
        <v>1.28057</v>
      </c>
      <c r="C4962" s="5" t="n">
        <v>1.28092</v>
      </c>
      <c r="D4962" s="5" t="n">
        <v>1.27989</v>
      </c>
      <c r="E4962" s="5" t="n">
        <v>1.28065</v>
      </c>
      <c r="F4962" s="0" t="n">
        <v>635</v>
      </c>
      <c r="G4962" s="0" t="n">
        <f aca="false">ROW()-3</f>
        <v>4959</v>
      </c>
      <c r="H4962" s="5" t="n">
        <f aca="true">IF(G4962&gt;(MovingPeriod+MovingShift),AVERAGE(INDIRECT("E"&amp;(ROW()-MovingPeriod-MovingShift)&amp;":"&amp;"E"&amp;ROW()-MovingShift)),"")</f>
        <v>1.28055384615385</v>
      </c>
      <c r="I4962" s="0" t="str">
        <f aca="false">IF(AND(B4962&gt;H4962,E4962&lt;H4962),-1,IF(AND(B4962&lt;H4962,E4962&gt;H4962),1,""))</f>
        <v/>
      </c>
      <c r="J4962" s="6" t="n">
        <f aca="false">IF(AND(I4962=-1,J4961=""),-1,IF(AND(I4962=1,J4961=""),1,IF(OR(AND(I4962="",J4961=1),AND(I4962="",J4961=-1),I4962=J4961),J4961,"")))</f>
        <v>-1</v>
      </c>
      <c r="K4962" s="0" t="str">
        <f aca="false">IF(AND(J4961=1,J4960=""),INDEX(DealTypes,1),IF(AND(J4961=-1,J4960=""),INDEX(DealTypes,2),IF(OR(AND(J4961="",J4960=1),AND(J4961="",J4960=-1)),INDEX(DealTypes,3),"")))</f>
        <v/>
      </c>
      <c r="L4962" s="6" t="n">
        <f aca="false">IF(K4962=INDEX(DealTypes,1),B4962+Spread,IF(K4962=INDEX(DealTypes,2),B4962,IF(OR(K4962=INDEX(DealTypes,3),N(L4961)=0),"",L4961)))</f>
        <v>1.28103</v>
      </c>
      <c r="M4962" s="6" t="str">
        <f aca="false">IF(N4962&lt;&gt;"",IF(COUNTIF(N$3:N4962,N4962)=1,MAX(M$4:M4961)+1,""),"")</f>
        <v/>
      </c>
      <c r="N4962" s="7" t="str">
        <f aca="false">IF(K4962=INDEX(DealTypes,3),IF(I4961=-1,ROUND((B4962-L4961)/Point,0),ROUND((L4961-B4962)/Point,0)),"")</f>
        <v/>
      </c>
      <c r="O4962" s="6" t="str">
        <f aca="false">(IF(AND(N(N4962)&gt;0,I4961=-1),1,IF(AND(N(N4962)&lt;0,I4961=-1),-1,IF(AND(N(N4962)&gt;0,I4961=1),2,IF(AND(N(N4962)&lt;0,I4961=1),-2,"")))))</f>
        <v/>
      </c>
      <c r="P4962" s="0" t="str">
        <f aca="false">IF(N4962&lt;&gt;"",ABS(N4962),"")</f>
        <v/>
      </c>
    </row>
    <row r="4963" customFormat="false" ht="12.8" hidden="false" customHeight="false" outlineLevel="0" collapsed="false">
      <c r="A4963" s="4" t="n">
        <v>44088.125</v>
      </c>
      <c r="B4963" s="5" t="n">
        <v>1.28065</v>
      </c>
      <c r="C4963" s="5" t="n">
        <v>1.28096</v>
      </c>
      <c r="D4963" s="5" t="n">
        <v>1.27904</v>
      </c>
      <c r="E4963" s="5" t="n">
        <v>1.27952</v>
      </c>
      <c r="F4963" s="0" t="n">
        <v>822</v>
      </c>
      <c r="G4963" s="0" t="n">
        <f aca="false">ROW()-3</f>
        <v>4960</v>
      </c>
      <c r="H4963" s="5" t="n">
        <f aca="true">IF(G4963&gt;(MovingPeriod+MovingShift),AVERAGE(INDIRECT("E"&amp;(ROW()-MovingPeriod-MovingShift)&amp;":"&amp;"E"&amp;ROW()-MovingShift)),"")</f>
        <v>1.28026076923077</v>
      </c>
      <c r="I4963" s="6" t="n">
        <f aca="false">IF(AND(B4963&gt;H4963,E4963&lt;H4963),-1,IF(AND(B4963&lt;H4963,E4963&gt;H4963),1,""))</f>
        <v>-1</v>
      </c>
      <c r="J4963" s="6" t="n">
        <f aca="false">IF(AND(I4963=-1,J4962=""),-1,IF(AND(I4963=1,J4962=""),1,IF(OR(AND(I4963="",J4962=1),AND(I4963="",J4962=-1),I4963=J4962),J4962,"")))</f>
        <v>-1</v>
      </c>
      <c r="K4963" s="0" t="str">
        <f aca="false">IF(AND(J4962=1,J4961=""),INDEX(DealTypes,1),IF(AND(J4962=-1,J4961=""),INDEX(DealTypes,2),IF(OR(AND(J4962="",J4961=1),AND(J4962="",J4961=-1)),INDEX(DealTypes,3),"")))</f>
        <v/>
      </c>
      <c r="L4963" s="6" t="n">
        <f aca="false">IF(K4963=INDEX(DealTypes,1),B4963+Spread,IF(K4963=INDEX(DealTypes,2),B4963,IF(OR(K4963=INDEX(DealTypes,3),N(L4962)=0),"",L4962)))</f>
        <v>1.28103</v>
      </c>
      <c r="M4963" s="6" t="str">
        <f aca="false">IF(N4963&lt;&gt;"",IF(COUNTIF(N$3:N4963,N4963)=1,MAX(M$4:M4962)+1,""),"")</f>
        <v/>
      </c>
      <c r="N4963" s="7" t="str">
        <f aca="false">IF(K4963=INDEX(DealTypes,3),IF(I4962=-1,ROUND((B4963-L4962)/Point,0),ROUND((L4962-B4963)/Point,0)),"")</f>
        <v/>
      </c>
      <c r="O4963" s="6" t="str">
        <f aca="false">(IF(AND(N(N4963)&gt;0,I4962=-1),1,IF(AND(N(N4963)&lt;0,I4962=-1),-1,IF(AND(N(N4963)&gt;0,I4962=1),2,IF(AND(N(N4963)&lt;0,I4962=1),-2,"")))))</f>
        <v/>
      </c>
      <c r="P4963" s="0" t="str">
        <f aca="false">IF(N4963&lt;&gt;"",ABS(N4963),"")</f>
        <v/>
      </c>
    </row>
    <row r="4964" customFormat="false" ht="12.8" hidden="false" customHeight="false" outlineLevel="0" collapsed="false">
      <c r="A4964" s="4" t="n">
        <v>44088.1666666667</v>
      </c>
      <c r="B4964" s="5" t="n">
        <v>1.27952</v>
      </c>
      <c r="C4964" s="5" t="n">
        <v>1.28115</v>
      </c>
      <c r="D4964" s="5" t="n">
        <v>1.27943</v>
      </c>
      <c r="E4964" s="5" t="n">
        <v>1.28115</v>
      </c>
      <c r="F4964" s="0" t="n">
        <v>983</v>
      </c>
      <c r="G4964" s="0" t="n">
        <f aca="false">ROW()-3</f>
        <v>4961</v>
      </c>
      <c r="H4964" s="5" t="n">
        <f aca="true">IF(G4964&gt;(MovingPeriod+MovingShift),AVERAGE(INDIRECT("E"&amp;(ROW()-MovingPeriod-MovingShift)&amp;":"&amp;"E"&amp;ROW()-MovingShift)),"")</f>
        <v>1.28002307692308</v>
      </c>
      <c r="I4964" s="6" t="n">
        <f aca="false">IF(AND(B4964&gt;H4964,E4964&lt;H4964),-1,IF(AND(B4964&lt;H4964,E4964&gt;H4964),1,""))</f>
        <v>1</v>
      </c>
      <c r="J4964" s="6" t="str">
        <f aca="false">IF(AND(I4964=-1,J4963=""),-1,IF(AND(I4964=1,J4963=""),1,IF(OR(AND(I4964="",J4963=1),AND(I4964="",J4963=-1),I4964=J4963),J4963,"")))</f>
        <v/>
      </c>
      <c r="K4964" s="0" t="str">
        <f aca="false">IF(AND(J4963=1,J4962=""),INDEX(DealTypes,1),IF(AND(J4963=-1,J4962=""),INDEX(DealTypes,2),IF(OR(AND(J4963="",J4962=1),AND(J4963="",J4962=-1)),INDEX(DealTypes,3),"")))</f>
        <v/>
      </c>
      <c r="L4964" s="6" t="n">
        <f aca="false">IF(K4964=INDEX(DealTypes,1),B4964+Spread,IF(K4964=INDEX(DealTypes,2),B4964,IF(OR(K4964=INDEX(DealTypes,3),N(L4963)=0),"",L4963)))</f>
        <v>1.28103</v>
      </c>
      <c r="M4964" s="6" t="str">
        <f aca="false">IF(N4964&lt;&gt;"",IF(COUNTIF(N$3:N4964,N4964)=1,MAX(M$4:M4963)+1,""),"")</f>
        <v/>
      </c>
      <c r="N4964" s="7" t="str">
        <f aca="false">IF(K4964=INDEX(DealTypes,3),IF(I4963=-1,ROUND((B4964-L4963)/Point,0),ROUND((L4963-B4964)/Point,0)),"")</f>
        <v/>
      </c>
      <c r="O4964" s="6" t="str">
        <f aca="false">(IF(AND(N(N4964)&gt;0,I4963=-1),1,IF(AND(N(N4964)&lt;0,I4963=-1),-1,IF(AND(N(N4964)&gt;0,I4963=1),2,IF(AND(N(N4964)&lt;0,I4963=1),-2,"")))))</f>
        <v/>
      </c>
      <c r="P4964" s="0" t="str">
        <f aca="false">IF(N4964&lt;&gt;"",ABS(N4964),"")</f>
        <v/>
      </c>
    </row>
    <row r="4965" customFormat="false" ht="12.8" hidden="false" customHeight="false" outlineLevel="0" collapsed="false">
      <c r="A4965" s="4" t="n">
        <v>44088.2083333333</v>
      </c>
      <c r="B4965" s="5" t="n">
        <v>1.28115</v>
      </c>
      <c r="C4965" s="5" t="n">
        <v>1.28285</v>
      </c>
      <c r="D4965" s="5" t="n">
        <v>1.28079</v>
      </c>
      <c r="E4965" s="5" t="n">
        <v>1.28223</v>
      </c>
      <c r="F4965" s="0" t="n">
        <v>1154</v>
      </c>
      <c r="G4965" s="0" t="n">
        <f aca="false">ROW()-3</f>
        <v>4962</v>
      </c>
      <c r="H4965" s="5" t="n">
        <f aca="true">IF(G4965&gt;(MovingPeriod+MovingShift),AVERAGE(INDIRECT("E"&amp;(ROW()-MovingPeriod-MovingShift)&amp;":"&amp;"E"&amp;ROW()-MovingShift)),"")</f>
        <v>1.27976</v>
      </c>
      <c r="I4965" s="6" t="str">
        <f aca="false">IF(AND(B4965&gt;H4965,E4965&lt;H4965),-1,IF(AND(B4965&lt;H4965,E4965&gt;H4965),1,""))</f>
        <v/>
      </c>
      <c r="J4965" s="6" t="str">
        <f aca="false">IF(AND(I4965=-1,J4964=""),-1,IF(AND(I4965=1,J4964=""),1,IF(OR(AND(I4965="",J4964=1),AND(I4965="",J4964=-1),I4965=J4964),J4964,"")))</f>
        <v/>
      </c>
      <c r="K4965" s="0" t="str">
        <f aca="false">IF(AND(J4964=1,J4963=""),INDEX(DealTypes,1),IF(AND(J4964=-1,J4963=""),INDEX(DealTypes,2),IF(OR(AND(J4964="",J4963=1),AND(J4964="",J4963=-1)),INDEX(DealTypes,3),"")))</f>
        <v>Close</v>
      </c>
      <c r="L4965" s="6" t="str">
        <f aca="false">IF(K4965=INDEX(DealTypes,1),B4965+Spread,IF(K4965=INDEX(DealTypes,2),B4965,IF(OR(K4965=INDEX(DealTypes,3),N(L4964)=0),"",L4964)))</f>
        <v/>
      </c>
      <c r="M4965" s="6" t="n">
        <f aca="false">IF(N4965&lt;&gt;"",IF(COUNTIF(N$3:N4965,N4965)=1,MAX(M$4:M4964)+1,""),"")</f>
        <v>169</v>
      </c>
      <c r="N4965" s="7" t="n">
        <f aca="false">IF(K4965=INDEX(DealTypes,3),IF(I4964=-1,ROUND((B4965-L4964)/Point,0),ROUND((L4964-B4965)/Point,0)),"")</f>
        <v>-12</v>
      </c>
      <c r="O4965" s="6" t="n">
        <f aca="false">(IF(AND(N(N4965)&gt;0,I4964=-1),1,IF(AND(N(N4965)&lt;0,I4964=-1),-1,IF(AND(N(N4965)&gt;0,I4964=1),2,IF(AND(N(N4965)&lt;0,I4964=1),-2,"")))))</f>
        <v>-2</v>
      </c>
      <c r="P4965" s="0" t="n">
        <f aca="false">IF(N4965&lt;&gt;"",ABS(N4965),"")</f>
        <v>12</v>
      </c>
    </row>
    <row r="4966" customFormat="false" ht="12.8" hidden="false" customHeight="false" outlineLevel="0" collapsed="false">
      <c r="A4966" s="4" t="n">
        <v>44088.25</v>
      </c>
      <c r="B4966" s="5" t="n">
        <v>1.28224</v>
      </c>
      <c r="C4966" s="5" t="n">
        <v>1.28265</v>
      </c>
      <c r="D4966" s="5" t="n">
        <v>1.28196</v>
      </c>
      <c r="E4966" s="5" t="n">
        <v>1.282</v>
      </c>
      <c r="F4966" s="0" t="n">
        <v>739</v>
      </c>
      <c r="G4966" s="0" t="n">
        <f aca="false">ROW()-3</f>
        <v>4963</v>
      </c>
      <c r="H4966" s="5" t="n">
        <f aca="true">IF(G4966&gt;(MovingPeriod+MovingShift),AVERAGE(INDIRECT("E"&amp;(ROW()-MovingPeriod-MovingShift)&amp;":"&amp;"E"&amp;ROW()-MovingShift)),"")</f>
        <v>1.27982</v>
      </c>
      <c r="I4966" s="0" t="str">
        <f aca="false">IF(AND(B4966&gt;H4966,E4966&lt;H4966),-1,IF(AND(B4966&lt;H4966,E4966&gt;H4966),1,""))</f>
        <v/>
      </c>
      <c r="J4966" s="6" t="str">
        <f aca="false">IF(AND(I4966=-1,J4965=""),-1,IF(AND(I4966=1,J4965=""),1,IF(OR(AND(I4966="",J4965=1),AND(I4966="",J4965=-1),I4966=J4965),J4965,"")))</f>
        <v/>
      </c>
      <c r="K4966" s="0" t="str">
        <f aca="false">IF(AND(J4965=1,J4964=""),INDEX(DealTypes,1),IF(AND(J4965=-1,J4964=""),INDEX(DealTypes,2),IF(OR(AND(J4965="",J4964=1),AND(J4965="",J4964=-1)),INDEX(DealTypes,3),"")))</f>
        <v/>
      </c>
      <c r="L4966" s="6" t="str">
        <f aca="false">IF(K4966=INDEX(DealTypes,1),B4966+Spread,IF(K4966=INDEX(DealTypes,2),B4966,IF(OR(K4966=INDEX(DealTypes,3),N(L4965)=0),"",L4965)))</f>
        <v/>
      </c>
      <c r="M4966" s="6" t="str">
        <f aca="false">IF(N4966&lt;&gt;"",IF(COUNTIF(N$3:N4966,N4966)=1,MAX(M$4:M4965)+1,""),"")</f>
        <v/>
      </c>
      <c r="N4966" s="7" t="str">
        <f aca="false">IF(K4966=INDEX(DealTypes,3),IF(I4965=-1,ROUND((B4966-L4965)/Point,0),ROUND((L4965-B4966)/Point,0)),"")</f>
        <v/>
      </c>
      <c r="O4966" s="6" t="str">
        <f aca="false">(IF(AND(N(N4966)&gt;0,I4965=-1),1,IF(AND(N(N4966)&lt;0,I4965=-1),-1,IF(AND(N(N4966)&gt;0,I4965=1),2,IF(AND(N(N4966)&lt;0,I4965=1),-2,"")))))</f>
        <v/>
      </c>
      <c r="P4966" s="0" t="str">
        <f aca="false">IF(N4966&lt;&gt;"",ABS(N4966),"")</f>
        <v/>
      </c>
    </row>
    <row r="4967" customFormat="false" ht="12.8" hidden="false" customHeight="false" outlineLevel="0" collapsed="false">
      <c r="A4967" s="4" t="n">
        <v>44088.2916666667</v>
      </c>
      <c r="B4967" s="5" t="n">
        <v>1.28201</v>
      </c>
      <c r="C4967" s="5" t="n">
        <v>1.28233</v>
      </c>
      <c r="D4967" s="5" t="n">
        <v>1.28177</v>
      </c>
      <c r="E4967" s="5" t="n">
        <v>1.28181</v>
      </c>
      <c r="F4967" s="0" t="n">
        <v>490</v>
      </c>
      <c r="G4967" s="0" t="n">
        <f aca="false">ROW()-3</f>
        <v>4964</v>
      </c>
      <c r="H4967" s="5" t="n">
        <f aca="true">IF(G4967&gt;(MovingPeriod+MovingShift),AVERAGE(INDIRECT("E"&amp;(ROW()-MovingPeriod-MovingShift)&amp;":"&amp;"E"&amp;ROW()-MovingShift)),"")</f>
        <v>1.27990846153846</v>
      </c>
      <c r="I4967" s="0" t="str">
        <f aca="false">IF(AND(B4967&gt;H4967,E4967&lt;H4967),-1,IF(AND(B4967&lt;H4967,E4967&gt;H4967),1,""))</f>
        <v/>
      </c>
      <c r="J4967" s="6" t="str">
        <f aca="false">IF(AND(I4967=-1,J4966=""),-1,IF(AND(I4967=1,J4966=""),1,IF(OR(AND(I4967="",J4966=1),AND(I4967="",J4966=-1),I4967=J4966),J4966,"")))</f>
        <v/>
      </c>
      <c r="K4967" s="0" t="str">
        <f aca="false">IF(AND(J4966=1,J4965=""),INDEX(DealTypes,1),IF(AND(J4966=-1,J4965=""),INDEX(DealTypes,2),IF(OR(AND(J4966="",J4965=1),AND(J4966="",J4965=-1)),INDEX(DealTypes,3),"")))</f>
        <v/>
      </c>
      <c r="L4967" s="6" t="str">
        <f aca="false">IF(K4967=INDEX(DealTypes,1),B4967+Spread,IF(K4967=INDEX(DealTypes,2),B4967,IF(OR(K4967=INDEX(DealTypes,3),N(L4966)=0),"",L4966)))</f>
        <v/>
      </c>
      <c r="M4967" s="6" t="str">
        <f aca="false">IF(N4967&lt;&gt;"",IF(COUNTIF(N$3:N4967,N4967)=1,MAX(M$4:M4966)+1,""),"")</f>
        <v/>
      </c>
      <c r="N4967" s="7" t="str">
        <f aca="false">IF(K4967=INDEX(DealTypes,3),IF(I4966=-1,ROUND((B4967-L4966)/Point,0),ROUND((L4966-B4967)/Point,0)),"")</f>
        <v/>
      </c>
      <c r="O4967" s="6" t="str">
        <f aca="false">(IF(AND(N(N4967)&gt;0,I4966=-1),1,IF(AND(N(N4967)&lt;0,I4966=-1),-1,IF(AND(N(N4967)&gt;0,I4966=1),2,IF(AND(N(N4967)&lt;0,I4966=1),-2,"")))))</f>
        <v/>
      </c>
      <c r="P4967" s="0" t="str">
        <f aca="false">IF(N4967&lt;&gt;"",ABS(N4967),"")</f>
        <v/>
      </c>
    </row>
    <row r="4968" customFormat="false" ht="12.8" hidden="false" customHeight="false" outlineLevel="0" collapsed="false">
      <c r="A4968" s="4" t="n">
        <v>44088.3333333333</v>
      </c>
      <c r="B4968" s="5" t="n">
        <v>1.28181</v>
      </c>
      <c r="C4968" s="5" t="n">
        <v>1.28318</v>
      </c>
      <c r="D4968" s="5" t="n">
        <v>1.2812</v>
      </c>
      <c r="E4968" s="5" t="n">
        <v>1.28294</v>
      </c>
      <c r="F4968" s="0" t="n">
        <v>913</v>
      </c>
      <c r="G4968" s="0" t="n">
        <f aca="false">ROW()-3</f>
        <v>4965</v>
      </c>
      <c r="H4968" s="5" t="n">
        <f aca="true">IF(G4968&gt;(MovingPeriod+MovingShift),AVERAGE(INDIRECT("E"&amp;(ROW()-MovingPeriod-MovingShift)&amp;":"&amp;"E"&amp;ROW()-MovingShift)),"")</f>
        <v>1.27973769230769</v>
      </c>
      <c r="I4968" s="0" t="str">
        <f aca="false">IF(AND(B4968&gt;H4968,E4968&lt;H4968),-1,IF(AND(B4968&lt;H4968,E4968&gt;H4968),1,""))</f>
        <v/>
      </c>
      <c r="J4968" s="6" t="str">
        <f aca="false">IF(AND(I4968=-1,J4967=""),-1,IF(AND(I4968=1,J4967=""),1,IF(OR(AND(I4968="",J4967=1),AND(I4968="",J4967=-1),I4968=J4967),J4967,"")))</f>
        <v/>
      </c>
      <c r="K4968" s="0" t="str">
        <f aca="false">IF(AND(J4967=1,J4966=""),INDEX(DealTypes,1),IF(AND(J4967=-1,J4966=""),INDEX(DealTypes,2),IF(OR(AND(J4967="",J4966=1),AND(J4967="",J4966=-1)),INDEX(DealTypes,3),"")))</f>
        <v/>
      </c>
      <c r="L4968" s="6" t="str">
        <f aca="false">IF(K4968=INDEX(DealTypes,1),B4968+Spread,IF(K4968=INDEX(DealTypes,2),B4968,IF(OR(K4968=INDEX(DealTypes,3),N(L4967)=0),"",L4967)))</f>
        <v/>
      </c>
      <c r="M4968" s="6" t="str">
        <f aca="false">IF(N4968&lt;&gt;"",IF(COUNTIF(N$3:N4968,N4968)=1,MAX(M$4:M4967)+1,""),"")</f>
        <v/>
      </c>
      <c r="N4968" s="7" t="str">
        <f aca="false">IF(K4968=INDEX(DealTypes,3),IF(I4967=-1,ROUND((B4968-L4967)/Point,0),ROUND((L4967-B4968)/Point,0)),"")</f>
        <v/>
      </c>
      <c r="O4968" s="6" t="str">
        <f aca="false">(IF(AND(N(N4968)&gt;0,I4967=-1),1,IF(AND(N(N4968)&lt;0,I4967=-1),-1,IF(AND(N(N4968)&gt;0,I4967=1),2,IF(AND(N(N4968)&lt;0,I4967=1),-2,"")))))</f>
        <v/>
      </c>
      <c r="P4968" s="0" t="str">
        <f aca="false">IF(N4968&lt;&gt;"",ABS(N4968),"")</f>
        <v/>
      </c>
    </row>
    <row r="4969" customFormat="false" ht="12.8" hidden="false" customHeight="false" outlineLevel="0" collapsed="false">
      <c r="A4969" s="4" t="n">
        <v>44088.375</v>
      </c>
      <c r="B4969" s="5" t="n">
        <v>1.28291</v>
      </c>
      <c r="C4969" s="5" t="n">
        <v>1.28295</v>
      </c>
      <c r="D4969" s="5" t="n">
        <v>1.28104</v>
      </c>
      <c r="E4969" s="5" t="n">
        <v>1.28264</v>
      </c>
      <c r="F4969" s="0" t="n">
        <v>1995</v>
      </c>
      <c r="G4969" s="0" t="n">
        <f aca="false">ROW()-3</f>
        <v>4966</v>
      </c>
      <c r="H4969" s="5" t="n">
        <f aca="true">IF(G4969&gt;(MovingPeriod+MovingShift),AVERAGE(INDIRECT("E"&amp;(ROW()-MovingPeriod-MovingShift)&amp;":"&amp;"E"&amp;ROW()-MovingShift)),"")</f>
        <v>1.27950846153846</v>
      </c>
      <c r="I4969" s="0" t="str">
        <f aca="false">IF(AND(B4969&gt;H4969,E4969&lt;H4969),-1,IF(AND(B4969&lt;H4969,E4969&gt;H4969),1,""))</f>
        <v/>
      </c>
      <c r="J4969" s="6" t="str">
        <f aca="false">IF(AND(I4969=-1,J4968=""),-1,IF(AND(I4969=1,J4968=""),1,IF(OR(AND(I4969="",J4968=1),AND(I4969="",J4968=-1),I4969=J4968),J4968,"")))</f>
        <v/>
      </c>
      <c r="K4969" s="0" t="str">
        <f aca="false">IF(AND(J4968=1,J4967=""),INDEX(DealTypes,1),IF(AND(J4968=-1,J4967=""),INDEX(DealTypes,2),IF(OR(AND(J4968="",J4967=1),AND(J4968="",J4967=-1)),INDEX(DealTypes,3),"")))</f>
        <v/>
      </c>
      <c r="L4969" s="6" t="str">
        <f aca="false">IF(K4969=INDEX(DealTypes,1),B4969+Spread,IF(K4969=INDEX(DealTypes,2),B4969,IF(OR(K4969=INDEX(DealTypes,3),N(L4968)=0),"",L4968)))</f>
        <v/>
      </c>
      <c r="M4969" s="6" t="str">
        <f aca="false">IF(N4969&lt;&gt;"",IF(COUNTIF(N$3:N4969,N4969)=1,MAX(M$4:M4968)+1,""),"")</f>
        <v/>
      </c>
      <c r="N4969" s="7" t="str">
        <f aca="false">IF(K4969=INDEX(DealTypes,3),IF(I4968=-1,ROUND((B4969-L4968)/Point,0),ROUND((L4968-B4969)/Point,0)),"")</f>
        <v/>
      </c>
      <c r="O4969" s="6" t="str">
        <f aca="false">(IF(AND(N(N4969)&gt;0,I4968=-1),1,IF(AND(N(N4969)&lt;0,I4968=-1),-1,IF(AND(N(N4969)&gt;0,I4968=1),2,IF(AND(N(N4969)&lt;0,I4968=1),-2,"")))))</f>
        <v/>
      </c>
      <c r="P4969" s="0" t="str">
        <f aca="false">IF(N4969&lt;&gt;"",ABS(N4969),"")</f>
        <v/>
      </c>
    </row>
    <row r="4970" customFormat="false" ht="12.8" hidden="false" customHeight="false" outlineLevel="0" collapsed="false">
      <c r="A4970" s="4" t="n">
        <v>44088.4166666667</v>
      </c>
      <c r="B4970" s="5" t="n">
        <v>1.28264</v>
      </c>
      <c r="C4970" s="5" t="n">
        <v>1.28483</v>
      </c>
      <c r="D4970" s="5" t="n">
        <v>1.28206</v>
      </c>
      <c r="E4970" s="5" t="n">
        <v>1.28441</v>
      </c>
      <c r="F4970" s="0" t="n">
        <v>2790</v>
      </c>
      <c r="G4970" s="0" t="n">
        <f aca="false">ROW()-3</f>
        <v>4967</v>
      </c>
      <c r="H4970" s="5" t="n">
        <f aca="true">IF(G4970&gt;(MovingPeriod+MovingShift),AVERAGE(INDIRECT("E"&amp;(ROW()-MovingPeriod-MovingShift)&amp;":"&amp;"E"&amp;ROW()-MovingShift)),"")</f>
        <v>1.27951769230769</v>
      </c>
      <c r="I4970" s="0" t="str">
        <f aca="false">IF(AND(B4970&gt;H4970,E4970&lt;H4970),-1,IF(AND(B4970&lt;H4970,E4970&gt;H4970),1,""))</f>
        <v/>
      </c>
      <c r="J4970" s="6" t="str">
        <f aca="false">IF(AND(I4970=-1,J4969=""),-1,IF(AND(I4970=1,J4969=""),1,IF(OR(AND(I4970="",J4969=1),AND(I4970="",J4969=-1),I4970=J4969),J4969,"")))</f>
        <v/>
      </c>
      <c r="K4970" s="0" t="str">
        <f aca="false">IF(AND(J4969=1,J4968=""),INDEX(DealTypes,1),IF(AND(J4969=-1,J4968=""),INDEX(DealTypes,2),IF(OR(AND(J4969="",J4968=1),AND(J4969="",J4968=-1)),INDEX(DealTypes,3),"")))</f>
        <v/>
      </c>
      <c r="L4970" s="6" t="str">
        <f aca="false">IF(K4970=INDEX(DealTypes,1),B4970+Spread,IF(K4970=INDEX(DealTypes,2),B4970,IF(OR(K4970=INDEX(DealTypes,3),N(L4969)=0),"",L4969)))</f>
        <v/>
      </c>
      <c r="M4970" s="6" t="str">
        <f aca="false">IF(N4970&lt;&gt;"",IF(COUNTIF(N$3:N4970,N4970)=1,MAX(M$4:M4969)+1,""),"")</f>
        <v/>
      </c>
      <c r="N4970" s="7" t="str">
        <f aca="false">IF(K4970=INDEX(DealTypes,3),IF(I4969=-1,ROUND((B4970-L4969)/Point,0),ROUND((L4969-B4970)/Point,0)),"")</f>
        <v/>
      </c>
      <c r="O4970" s="6" t="str">
        <f aca="false">(IF(AND(N(N4970)&gt;0,I4969=-1),1,IF(AND(N(N4970)&lt;0,I4969=-1),-1,IF(AND(N(N4970)&gt;0,I4969=1),2,IF(AND(N(N4970)&lt;0,I4969=1),-2,"")))))</f>
        <v/>
      </c>
      <c r="P4970" s="0" t="str">
        <f aca="false">IF(N4970&lt;&gt;"",ABS(N4970),"")</f>
        <v/>
      </c>
    </row>
    <row r="4971" customFormat="false" ht="12.8" hidden="false" customHeight="false" outlineLevel="0" collapsed="false">
      <c r="A4971" s="4" t="n">
        <v>44088.4583333333</v>
      </c>
      <c r="B4971" s="5" t="n">
        <v>1.28441</v>
      </c>
      <c r="C4971" s="5" t="n">
        <v>1.28625</v>
      </c>
      <c r="D4971" s="5" t="n">
        <v>1.28404</v>
      </c>
      <c r="E4971" s="5" t="n">
        <v>1.28461</v>
      </c>
      <c r="F4971" s="0" t="n">
        <v>2606</v>
      </c>
      <c r="G4971" s="0" t="n">
        <f aca="false">ROW()-3</f>
        <v>4968</v>
      </c>
      <c r="H4971" s="5" t="n">
        <f aca="true">IF(G4971&gt;(MovingPeriod+MovingShift),AVERAGE(INDIRECT("E"&amp;(ROW()-MovingPeriod-MovingShift)&amp;":"&amp;"E"&amp;ROW()-MovingShift)),"")</f>
        <v>1.27972923076923</v>
      </c>
      <c r="I4971" s="0" t="str">
        <f aca="false">IF(AND(B4971&gt;H4971,E4971&lt;H4971),-1,IF(AND(B4971&lt;H4971,E4971&gt;H4971),1,""))</f>
        <v/>
      </c>
      <c r="J4971" s="6" t="str">
        <f aca="false">IF(AND(I4971=-1,J4970=""),-1,IF(AND(I4971=1,J4970=""),1,IF(OR(AND(I4971="",J4970=1),AND(I4971="",J4970=-1),I4971=J4970),J4970,"")))</f>
        <v/>
      </c>
      <c r="K4971" s="0" t="str">
        <f aca="false">IF(AND(J4970=1,J4969=""),INDEX(DealTypes,1),IF(AND(J4970=-1,J4969=""),INDEX(DealTypes,2),IF(OR(AND(J4970="",J4969=1),AND(J4970="",J4969=-1)),INDEX(DealTypes,3),"")))</f>
        <v/>
      </c>
      <c r="L4971" s="6" t="str">
        <f aca="false">IF(K4971=INDEX(DealTypes,1),B4971+Spread,IF(K4971=INDEX(DealTypes,2),B4971,IF(OR(K4971=INDEX(DealTypes,3),N(L4970)=0),"",L4970)))</f>
        <v/>
      </c>
      <c r="M4971" s="6" t="str">
        <f aca="false">IF(N4971&lt;&gt;"",IF(COUNTIF(N$3:N4971,N4971)=1,MAX(M$4:M4970)+1,""),"")</f>
        <v/>
      </c>
      <c r="N4971" s="7" t="str">
        <f aca="false">IF(K4971=INDEX(DealTypes,3),IF(I4970=-1,ROUND((B4971-L4970)/Point,0),ROUND((L4970-B4971)/Point,0)),"")</f>
        <v/>
      </c>
      <c r="O4971" s="6" t="str">
        <f aca="false">(IF(AND(N(N4971)&gt;0,I4970=-1),1,IF(AND(N(N4971)&lt;0,I4970=-1),-1,IF(AND(N(N4971)&gt;0,I4970=1),2,IF(AND(N(N4971)&lt;0,I4970=1),-2,"")))))</f>
        <v/>
      </c>
      <c r="P4971" s="0" t="str">
        <f aca="false">IF(N4971&lt;&gt;"",ABS(N4971),"")</f>
        <v/>
      </c>
    </row>
    <row r="4972" customFormat="false" ht="12.8" hidden="false" customHeight="false" outlineLevel="0" collapsed="false">
      <c r="A4972" s="4" t="n">
        <v>44088.5</v>
      </c>
      <c r="B4972" s="5" t="n">
        <v>1.28462</v>
      </c>
      <c r="C4972" s="5" t="n">
        <v>1.28608</v>
      </c>
      <c r="D4972" s="5" t="n">
        <v>1.28415</v>
      </c>
      <c r="E4972" s="5" t="n">
        <v>1.28466</v>
      </c>
      <c r="F4972" s="0" t="n">
        <v>2579</v>
      </c>
      <c r="G4972" s="0" t="n">
        <f aca="false">ROW()-3</f>
        <v>4969</v>
      </c>
      <c r="H4972" s="5" t="n">
        <f aca="true">IF(G4972&gt;(MovingPeriod+MovingShift),AVERAGE(INDIRECT("E"&amp;(ROW()-MovingPeriod-MovingShift)&amp;":"&amp;"E"&amp;ROW()-MovingShift)),"")</f>
        <v>1.28003</v>
      </c>
      <c r="I4972" s="6" t="str">
        <f aca="false">IF(AND(B4972&gt;H4972,E4972&lt;H4972),-1,IF(AND(B4972&lt;H4972,E4972&gt;H4972),1,""))</f>
        <v/>
      </c>
      <c r="J4972" s="6" t="str">
        <f aca="false">IF(AND(I4972=-1,J4971=""),-1,IF(AND(I4972=1,J4971=""),1,IF(OR(AND(I4972="",J4971=1),AND(I4972="",J4971=-1),I4972=J4971),J4971,"")))</f>
        <v/>
      </c>
      <c r="K4972" s="0" t="str">
        <f aca="false">IF(AND(J4971=1,J4970=""),INDEX(DealTypes,1),IF(AND(J4971=-1,J4970=""),INDEX(DealTypes,2),IF(OR(AND(J4971="",J4970=1),AND(J4971="",J4970=-1)),INDEX(DealTypes,3),"")))</f>
        <v/>
      </c>
      <c r="L4972" s="6" t="str">
        <f aca="false">IF(K4972=INDEX(DealTypes,1),B4972+Spread,IF(K4972=INDEX(DealTypes,2),B4972,IF(OR(K4972=INDEX(DealTypes,3),N(L4971)=0),"",L4971)))</f>
        <v/>
      </c>
      <c r="M4972" s="6" t="str">
        <f aca="false">IF(N4972&lt;&gt;"",IF(COUNTIF(N$3:N4972,N4972)=1,MAX(M$4:M4971)+1,""),"")</f>
        <v/>
      </c>
      <c r="N4972" s="7" t="str">
        <f aca="false">IF(K4972=INDEX(DealTypes,3),IF(I4971=-1,ROUND((B4972-L4971)/Point,0),ROUND((L4971-B4972)/Point,0)),"")</f>
        <v/>
      </c>
      <c r="O4972" s="6" t="str">
        <f aca="false">(IF(AND(N(N4972)&gt;0,I4971=-1),1,IF(AND(N(N4972)&lt;0,I4971=-1),-1,IF(AND(N(N4972)&gt;0,I4971=1),2,IF(AND(N(N4972)&lt;0,I4971=1),-2,"")))))</f>
        <v/>
      </c>
      <c r="P4972" s="0" t="str">
        <f aca="false">IF(N4972&lt;&gt;"",ABS(N4972),"")</f>
        <v/>
      </c>
    </row>
    <row r="4973" customFormat="false" ht="12.8" hidden="false" customHeight="false" outlineLevel="0" collapsed="false">
      <c r="A4973" s="4" t="n">
        <v>44088.5416666667</v>
      </c>
      <c r="B4973" s="5" t="n">
        <v>1.28466</v>
      </c>
      <c r="C4973" s="5" t="n">
        <v>1.28825</v>
      </c>
      <c r="D4973" s="5" t="n">
        <v>1.28424</v>
      </c>
      <c r="E4973" s="5" t="n">
        <v>1.28773</v>
      </c>
      <c r="F4973" s="0" t="n">
        <v>3044</v>
      </c>
      <c r="G4973" s="0" t="n">
        <f aca="false">ROW()-3</f>
        <v>4970</v>
      </c>
      <c r="H4973" s="5" t="n">
        <f aca="true">IF(G4973&gt;(MovingPeriod+MovingShift),AVERAGE(INDIRECT("E"&amp;(ROW()-MovingPeriod-MovingShift)&amp;":"&amp;"E"&amp;ROW()-MovingShift)),"")</f>
        <v>1.28027846153846</v>
      </c>
      <c r="I4973" s="0" t="str">
        <f aca="false">IF(AND(B4973&gt;H4973,E4973&lt;H4973),-1,IF(AND(B4973&lt;H4973,E4973&gt;H4973),1,""))</f>
        <v/>
      </c>
      <c r="J4973" s="6" t="str">
        <f aca="false">IF(AND(I4973=-1,J4972=""),-1,IF(AND(I4973=1,J4972=""),1,IF(OR(AND(I4973="",J4972=1),AND(I4973="",J4972=-1),I4973=J4972),J4972,"")))</f>
        <v/>
      </c>
      <c r="K4973" s="0" t="str">
        <f aca="false">IF(AND(J4972=1,J4971=""),INDEX(DealTypes,1),IF(AND(J4972=-1,J4971=""),INDEX(DealTypes,2),IF(OR(AND(J4972="",J4971=1),AND(J4972="",J4971=-1)),INDEX(DealTypes,3),"")))</f>
        <v/>
      </c>
      <c r="L4973" s="6" t="str">
        <f aca="false">IF(K4973=INDEX(DealTypes,1),B4973+Spread,IF(K4973=INDEX(DealTypes,2),B4973,IF(OR(K4973=INDEX(DealTypes,3),N(L4972)=0),"",L4972)))</f>
        <v/>
      </c>
      <c r="M4973" s="6" t="str">
        <f aca="false">IF(N4973&lt;&gt;"",IF(COUNTIF(N$3:N4973,N4973)=1,MAX(M$4:M4972)+1,""),"")</f>
        <v/>
      </c>
      <c r="N4973" s="7" t="str">
        <f aca="false">IF(K4973=INDEX(DealTypes,3),IF(I4972=-1,ROUND((B4973-L4972)/Point,0),ROUND((L4972-B4973)/Point,0)),"")</f>
        <v/>
      </c>
      <c r="O4973" s="6" t="str">
        <f aca="false">(IF(AND(N(N4973)&gt;0,I4972=-1),1,IF(AND(N(N4973)&lt;0,I4972=-1),-1,IF(AND(N(N4973)&gt;0,I4972=1),2,IF(AND(N(N4973)&lt;0,I4972=1),-2,"")))))</f>
        <v/>
      </c>
      <c r="P4973" s="0" t="str">
        <f aca="false">IF(N4973&lt;&gt;"",ABS(N4973),"")</f>
        <v/>
      </c>
    </row>
    <row r="4974" customFormat="false" ht="12.8" hidden="false" customHeight="false" outlineLevel="0" collapsed="false">
      <c r="A4974" s="4" t="n">
        <v>44088.5833333333</v>
      </c>
      <c r="B4974" s="5" t="n">
        <v>1.28778</v>
      </c>
      <c r="C4974" s="5" t="n">
        <v>1.2881</v>
      </c>
      <c r="D4974" s="5" t="n">
        <v>1.28686</v>
      </c>
      <c r="E4974" s="5" t="n">
        <v>1.28755</v>
      </c>
      <c r="F4974" s="0" t="n">
        <v>2258</v>
      </c>
      <c r="G4974" s="0" t="n">
        <f aca="false">ROW()-3</f>
        <v>4971</v>
      </c>
      <c r="H4974" s="5" t="n">
        <f aca="true">IF(G4974&gt;(MovingPeriod+MovingShift),AVERAGE(INDIRECT("E"&amp;(ROW()-MovingPeriod-MovingShift)&amp;":"&amp;"E"&amp;ROW()-MovingShift)),"")</f>
        <v>1.28059461538462</v>
      </c>
      <c r="I4974" s="6" t="str">
        <f aca="false">IF(AND(B4974&gt;H4974,E4974&lt;H4974),-1,IF(AND(B4974&lt;H4974,E4974&gt;H4974),1,""))</f>
        <v/>
      </c>
      <c r="J4974" s="6" t="str">
        <f aca="false">IF(AND(I4974=-1,J4973=""),-1,IF(AND(I4974=1,J4973=""),1,IF(OR(AND(I4974="",J4973=1),AND(I4974="",J4973=-1),I4974=J4973),J4973,"")))</f>
        <v/>
      </c>
      <c r="K4974" s="0" t="str">
        <f aca="false">IF(AND(J4973=1,J4972=""),INDEX(DealTypes,1),IF(AND(J4973=-1,J4972=""),INDEX(DealTypes,2),IF(OR(AND(J4973="",J4972=1),AND(J4973="",J4972=-1)),INDEX(DealTypes,3),"")))</f>
        <v/>
      </c>
      <c r="L4974" s="6" t="str">
        <f aca="false">IF(K4974=INDEX(DealTypes,1),B4974+Spread,IF(K4974=INDEX(DealTypes,2),B4974,IF(OR(K4974=INDEX(DealTypes,3),N(L4973)=0),"",L4973)))</f>
        <v/>
      </c>
      <c r="M4974" s="6" t="str">
        <f aca="false">IF(N4974&lt;&gt;"",IF(COUNTIF(N$3:N4974,N4974)=1,MAX(M$4:M4973)+1,""),"")</f>
        <v/>
      </c>
      <c r="N4974" s="7" t="str">
        <f aca="false">IF(K4974=INDEX(DealTypes,3),IF(I4973=-1,ROUND((B4974-L4973)/Point,0),ROUND((L4973-B4974)/Point,0)),"")</f>
        <v/>
      </c>
      <c r="O4974" s="6" t="str">
        <f aca="false">(IF(AND(N(N4974)&gt;0,I4973=-1),1,IF(AND(N(N4974)&lt;0,I4973=-1),-1,IF(AND(N(N4974)&gt;0,I4973=1),2,IF(AND(N(N4974)&lt;0,I4973=1),-2,"")))))</f>
        <v/>
      </c>
      <c r="P4974" s="0" t="str">
        <f aca="false">IF(N4974&lt;&gt;"",ABS(N4974),"")</f>
        <v/>
      </c>
    </row>
    <row r="4975" customFormat="false" ht="12.8" hidden="false" customHeight="false" outlineLevel="0" collapsed="false">
      <c r="A4975" s="4" t="n">
        <v>44088.625</v>
      </c>
      <c r="B4975" s="5" t="n">
        <v>1.28754</v>
      </c>
      <c r="C4975" s="5" t="n">
        <v>1.28837</v>
      </c>
      <c r="D4975" s="5" t="n">
        <v>1.28515</v>
      </c>
      <c r="E4975" s="5" t="n">
        <v>1.28739</v>
      </c>
      <c r="F4975" s="0" t="n">
        <v>2251</v>
      </c>
      <c r="G4975" s="0" t="n">
        <f aca="false">ROW()-3</f>
        <v>4972</v>
      </c>
      <c r="H4975" s="5" t="n">
        <f aca="true">IF(G4975&gt;(MovingPeriod+MovingShift),AVERAGE(INDIRECT("E"&amp;(ROW()-MovingPeriod-MovingShift)&amp;":"&amp;"E"&amp;ROW()-MovingShift)),"")</f>
        <v>1.28085384615385</v>
      </c>
      <c r="I4975" s="0" t="str">
        <f aca="false">IF(AND(B4975&gt;H4975,E4975&lt;H4975),-1,IF(AND(B4975&lt;H4975,E4975&gt;H4975),1,""))</f>
        <v/>
      </c>
      <c r="J4975" s="6" t="str">
        <f aca="false">IF(AND(I4975=-1,J4974=""),-1,IF(AND(I4975=1,J4974=""),1,IF(OR(AND(I4975="",J4974=1),AND(I4975="",J4974=-1),I4975=J4974),J4974,"")))</f>
        <v/>
      </c>
      <c r="K4975" s="0" t="str">
        <f aca="false">IF(AND(J4974=1,J4973=""),INDEX(DealTypes,1),IF(AND(J4974=-1,J4973=""),INDEX(DealTypes,2),IF(OR(AND(J4974="",J4973=1),AND(J4974="",J4973=-1)),INDEX(DealTypes,3),"")))</f>
        <v/>
      </c>
      <c r="L4975" s="6" t="str">
        <f aca="false">IF(K4975=INDEX(DealTypes,1),B4975+Spread,IF(K4975=INDEX(DealTypes,2),B4975,IF(OR(K4975=INDEX(DealTypes,3),N(L4974)=0),"",L4974)))</f>
        <v/>
      </c>
      <c r="M4975" s="6" t="str">
        <f aca="false">IF(N4975&lt;&gt;"",IF(COUNTIF(N$3:N4975,N4975)=1,MAX(M$4:M4974)+1,""),"")</f>
        <v/>
      </c>
      <c r="N4975" s="7" t="str">
        <f aca="false">IF(K4975=INDEX(DealTypes,3),IF(I4974=-1,ROUND((B4975-L4974)/Point,0),ROUND((L4974-B4975)/Point,0)),"")</f>
        <v/>
      </c>
      <c r="O4975" s="6" t="str">
        <f aca="false">(IF(AND(N(N4975)&gt;0,I4974=-1),1,IF(AND(N(N4975)&lt;0,I4974=-1),-1,IF(AND(N(N4975)&gt;0,I4974=1),2,IF(AND(N(N4975)&lt;0,I4974=1),-2,"")))))</f>
        <v/>
      </c>
      <c r="P4975" s="0" t="str">
        <f aca="false">IF(N4975&lt;&gt;"",ABS(N4975),"")</f>
        <v/>
      </c>
    </row>
    <row r="4976" customFormat="false" ht="12.8" hidden="false" customHeight="false" outlineLevel="0" collapsed="false">
      <c r="A4976" s="4" t="n">
        <v>44088.6666666667</v>
      </c>
      <c r="B4976" s="5" t="n">
        <v>1.28739</v>
      </c>
      <c r="C4976" s="5" t="n">
        <v>1.29189</v>
      </c>
      <c r="D4976" s="5" t="n">
        <v>1.28739</v>
      </c>
      <c r="E4976" s="5" t="n">
        <v>1.28944</v>
      </c>
      <c r="F4976" s="0" t="n">
        <v>3596</v>
      </c>
      <c r="G4976" s="0" t="n">
        <f aca="false">ROW()-3</f>
        <v>4973</v>
      </c>
      <c r="H4976" s="5" t="n">
        <f aca="true">IF(G4976&gt;(MovingPeriod+MovingShift),AVERAGE(INDIRECT("E"&amp;(ROW()-MovingPeriod-MovingShift)&amp;":"&amp;"E"&amp;ROW()-MovingShift)),"")</f>
        <v>1.28127076923077</v>
      </c>
      <c r="I4976" s="0" t="str">
        <f aca="false">IF(AND(B4976&gt;H4976,E4976&lt;H4976),-1,IF(AND(B4976&lt;H4976,E4976&gt;H4976),1,""))</f>
        <v/>
      </c>
      <c r="J4976" s="6" t="str">
        <f aca="false">IF(AND(I4976=-1,J4975=""),-1,IF(AND(I4976=1,J4975=""),1,IF(OR(AND(I4976="",J4975=1),AND(I4976="",J4975=-1),I4976=J4975),J4975,"")))</f>
        <v/>
      </c>
      <c r="K4976" s="0" t="str">
        <f aca="false">IF(AND(J4975=1,J4974=""),INDEX(DealTypes,1),IF(AND(J4975=-1,J4974=""),INDEX(DealTypes,2),IF(OR(AND(J4975="",J4974=1),AND(J4975="",J4974=-1)),INDEX(DealTypes,3),"")))</f>
        <v/>
      </c>
      <c r="L4976" s="6" t="str">
        <f aca="false">IF(K4976=INDEX(DealTypes,1),B4976+Spread,IF(K4976=INDEX(DealTypes,2),B4976,IF(OR(K4976=INDEX(DealTypes,3),N(L4975)=0),"",L4975)))</f>
        <v/>
      </c>
      <c r="M4976" s="6" t="str">
        <f aca="false">IF(N4976&lt;&gt;"",IF(COUNTIF(N$3:N4976,N4976)=1,MAX(M$4:M4975)+1,""),"")</f>
        <v/>
      </c>
      <c r="N4976" s="7" t="str">
        <f aca="false">IF(K4976=INDEX(DealTypes,3),IF(I4975=-1,ROUND((B4976-L4975)/Point,0),ROUND((L4975-B4976)/Point,0)),"")</f>
        <v/>
      </c>
      <c r="O4976" s="6" t="str">
        <f aca="false">(IF(AND(N(N4976)&gt;0,I4975=-1),1,IF(AND(N(N4976)&lt;0,I4975=-1),-1,IF(AND(N(N4976)&gt;0,I4975=1),2,IF(AND(N(N4976)&lt;0,I4975=1),-2,"")))))</f>
        <v/>
      </c>
      <c r="P4976" s="0" t="str">
        <f aca="false">IF(N4976&lt;&gt;"",ABS(N4976),"")</f>
        <v/>
      </c>
    </row>
    <row r="4977" customFormat="false" ht="12.8" hidden="false" customHeight="false" outlineLevel="0" collapsed="false">
      <c r="A4977" s="4" t="n">
        <v>44088.7083333333</v>
      </c>
      <c r="B4977" s="5" t="n">
        <v>1.28945</v>
      </c>
      <c r="C4977" s="5" t="n">
        <v>1.29092</v>
      </c>
      <c r="D4977" s="5" t="n">
        <v>1.28634</v>
      </c>
      <c r="E4977" s="5" t="n">
        <v>1.28812</v>
      </c>
      <c r="F4977" s="0" t="n">
        <v>3544</v>
      </c>
      <c r="G4977" s="0" t="n">
        <f aca="false">ROW()-3</f>
        <v>4974</v>
      </c>
      <c r="H4977" s="5" t="n">
        <f aca="true">IF(G4977&gt;(MovingPeriod+MovingShift),AVERAGE(INDIRECT("E"&amp;(ROW()-MovingPeriod-MovingShift)&amp;":"&amp;"E"&amp;ROW()-MovingShift)),"")</f>
        <v>1.28164153846154</v>
      </c>
      <c r="I4977" s="0" t="str">
        <f aca="false">IF(AND(B4977&gt;H4977,E4977&lt;H4977),-1,IF(AND(B4977&lt;H4977,E4977&gt;H4977),1,""))</f>
        <v/>
      </c>
      <c r="J4977" s="6" t="str">
        <f aca="false">IF(AND(I4977=-1,J4976=""),-1,IF(AND(I4977=1,J4976=""),1,IF(OR(AND(I4977="",J4976=1),AND(I4977="",J4976=-1),I4977=J4976),J4976,"")))</f>
        <v/>
      </c>
      <c r="K4977" s="0" t="str">
        <f aca="false">IF(AND(J4976=1,J4975=""),INDEX(DealTypes,1),IF(AND(J4976=-1,J4975=""),INDEX(DealTypes,2),IF(OR(AND(J4976="",J4975=1),AND(J4976="",J4975=-1)),INDEX(DealTypes,3),"")))</f>
        <v/>
      </c>
      <c r="L4977" s="6" t="str">
        <f aca="false">IF(K4977=INDEX(DealTypes,1),B4977+Spread,IF(K4977=INDEX(DealTypes,2),B4977,IF(OR(K4977=INDEX(DealTypes,3),N(L4976)=0),"",L4976)))</f>
        <v/>
      </c>
      <c r="M4977" s="6" t="str">
        <f aca="false">IF(N4977&lt;&gt;"",IF(COUNTIF(N$3:N4977,N4977)=1,MAX(M$4:M4976)+1,""),"")</f>
        <v/>
      </c>
      <c r="N4977" s="7" t="str">
        <f aca="false">IF(K4977=INDEX(DealTypes,3),IF(I4976=-1,ROUND((B4977-L4976)/Point,0),ROUND((L4976-B4977)/Point,0)),"")</f>
        <v/>
      </c>
      <c r="O4977" s="6" t="str">
        <f aca="false">(IF(AND(N(N4977)&gt;0,I4976=-1),1,IF(AND(N(N4977)&lt;0,I4976=-1),-1,IF(AND(N(N4977)&gt;0,I4976=1),2,IF(AND(N(N4977)&lt;0,I4976=1),-2,"")))))</f>
        <v/>
      </c>
      <c r="P4977" s="0" t="str">
        <f aca="false">IF(N4977&lt;&gt;"",ABS(N4977),"")</f>
        <v/>
      </c>
    </row>
    <row r="4978" customFormat="false" ht="12.8" hidden="false" customHeight="false" outlineLevel="0" collapsed="false">
      <c r="A4978" s="4" t="n">
        <v>44088.75</v>
      </c>
      <c r="B4978" s="5" t="n">
        <v>1.28811</v>
      </c>
      <c r="C4978" s="5" t="n">
        <v>1.28937</v>
      </c>
      <c r="D4978" s="5" t="n">
        <v>1.28668</v>
      </c>
      <c r="E4978" s="5" t="n">
        <v>1.28743</v>
      </c>
      <c r="F4978" s="0" t="n">
        <v>2256</v>
      </c>
      <c r="G4978" s="0" t="n">
        <f aca="false">ROW()-3</f>
        <v>4975</v>
      </c>
      <c r="H4978" s="5" t="n">
        <f aca="true">IF(G4978&gt;(MovingPeriod+MovingShift),AVERAGE(INDIRECT("E"&amp;(ROW()-MovingPeriod-MovingShift)&amp;":"&amp;"E"&amp;ROW()-MovingShift)),"")</f>
        <v>1.28202615384615</v>
      </c>
      <c r="I4978" s="0" t="str">
        <f aca="false">IF(AND(B4978&gt;H4978,E4978&lt;H4978),-1,IF(AND(B4978&lt;H4978,E4978&gt;H4978),1,""))</f>
        <v/>
      </c>
      <c r="J4978" s="6" t="str">
        <f aca="false">IF(AND(I4978=-1,J4977=""),-1,IF(AND(I4978=1,J4977=""),1,IF(OR(AND(I4978="",J4977=1),AND(I4978="",J4977=-1),I4978=J4977),J4977,"")))</f>
        <v/>
      </c>
      <c r="K4978" s="0" t="str">
        <f aca="false">IF(AND(J4977=1,J4976=""),INDEX(DealTypes,1),IF(AND(J4977=-1,J4976=""),INDEX(DealTypes,2),IF(OR(AND(J4977="",J4976=1),AND(J4977="",J4976=-1)),INDEX(DealTypes,3),"")))</f>
        <v/>
      </c>
      <c r="L4978" s="6" t="str">
        <f aca="false">IF(K4978=INDEX(DealTypes,1),B4978+Spread,IF(K4978=INDEX(DealTypes,2),B4978,IF(OR(K4978=INDEX(DealTypes,3),N(L4977)=0),"",L4977)))</f>
        <v/>
      </c>
      <c r="M4978" s="6" t="str">
        <f aca="false">IF(N4978&lt;&gt;"",IF(COUNTIF(N$3:N4978,N4978)=1,MAX(M$4:M4977)+1,""),"")</f>
        <v/>
      </c>
      <c r="N4978" s="7" t="str">
        <f aca="false">IF(K4978=INDEX(DealTypes,3),IF(I4977=-1,ROUND((B4978-L4977)/Point,0),ROUND((L4977-B4978)/Point,0)),"")</f>
        <v/>
      </c>
      <c r="O4978" s="6" t="str">
        <f aca="false">(IF(AND(N(N4978)&gt;0,I4977=-1),1,IF(AND(N(N4978)&lt;0,I4977=-1),-1,IF(AND(N(N4978)&gt;0,I4977=1),2,IF(AND(N(N4978)&lt;0,I4977=1),-2,"")))))</f>
        <v/>
      </c>
      <c r="P4978" s="0" t="str">
        <f aca="false">IF(N4978&lt;&gt;"",ABS(N4978),"")</f>
        <v/>
      </c>
    </row>
    <row r="4979" customFormat="false" ht="12.8" hidden="false" customHeight="false" outlineLevel="0" collapsed="false">
      <c r="A4979" s="4" t="n">
        <v>44088.7916666667</v>
      </c>
      <c r="B4979" s="5" t="n">
        <v>1.28743</v>
      </c>
      <c r="C4979" s="5" t="n">
        <v>1.28792</v>
      </c>
      <c r="D4979" s="5" t="n">
        <v>1.28642</v>
      </c>
      <c r="E4979" s="5" t="n">
        <v>1.28676</v>
      </c>
      <c r="F4979" s="0" t="n">
        <v>1686</v>
      </c>
      <c r="G4979" s="0" t="n">
        <f aca="false">ROW()-3</f>
        <v>4976</v>
      </c>
      <c r="H4979" s="5" t="n">
        <f aca="true">IF(G4979&gt;(MovingPeriod+MovingShift),AVERAGE(INDIRECT("E"&amp;(ROW()-MovingPeriod-MovingShift)&amp;":"&amp;"E"&amp;ROW()-MovingShift)),"")</f>
        <v>1.28268615384615</v>
      </c>
      <c r="I4979" s="0" t="str">
        <f aca="false">IF(AND(B4979&gt;H4979,E4979&lt;H4979),-1,IF(AND(B4979&lt;H4979,E4979&gt;H4979),1,""))</f>
        <v/>
      </c>
      <c r="J4979" s="6" t="str">
        <f aca="false">IF(AND(I4979=-1,J4978=""),-1,IF(AND(I4979=1,J4978=""),1,IF(OR(AND(I4979="",J4978=1),AND(I4979="",J4978=-1),I4979=J4978),J4978,"")))</f>
        <v/>
      </c>
      <c r="K4979" s="0" t="str">
        <f aca="false">IF(AND(J4978=1,J4977=""),INDEX(DealTypes,1),IF(AND(J4978=-1,J4977=""),INDEX(DealTypes,2),IF(OR(AND(J4978="",J4977=1),AND(J4978="",J4977=-1)),INDEX(DealTypes,3),"")))</f>
        <v/>
      </c>
      <c r="L4979" s="6" t="str">
        <f aca="false">IF(K4979=INDEX(DealTypes,1),B4979+Spread,IF(K4979=INDEX(DealTypes,2),B4979,IF(OR(K4979=INDEX(DealTypes,3),N(L4978)=0),"",L4978)))</f>
        <v/>
      </c>
      <c r="M4979" s="6" t="str">
        <f aca="false">IF(N4979&lt;&gt;"",IF(COUNTIF(N$3:N4979,N4979)=1,MAX(M$4:M4978)+1,""),"")</f>
        <v/>
      </c>
      <c r="N4979" s="7" t="str">
        <f aca="false">IF(K4979=INDEX(DealTypes,3),IF(I4978=-1,ROUND((B4979-L4978)/Point,0),ROUND((L4978-B4979)/Point,0)),"")</f>
        <v/>
      </c>
      <c r="O4979" s="6" t="str">
        <f aca="false">(IF(AND(N(N4979)&gt;0,I4978=-1),1,IF(AND(N(N4979)&lt;0,I4978=-1),-1,IF(AND(N(N4979)&gt;0,I4978=1),2,IF(AND(N(N4979)&lt;0,I4978=1),-2,"")))))</f>
        <v/>
      </c>
      <c r="P4979" s="0" t="str">
        <f aca="false">IF(N4979&lt;&gt;"",ABS(N4979),"")</f>
        <v/>
      </c>
    </row>
    <row r="4980" customFormat="false" ht="12.8" hidden="false" customHeight="false" outlineLevel="0" collapsed="false">
      <c r="A4980" s="4" t="n">
        <v>44088.8333333333</v>
      </c>
      <c r="B4980" s="5" t="n">
        <v>1.28678</v>
      </c>
      <c r="C4980" s="5" t="n">
        <v>1.28694</v>
      </c>
      <c r="D4980" s="5" t="n">
        <v>1.28589</v>
      </c>
      <c r="E4980" s="5" t="n">
        <v>1.28639</v>
      </c>
      <c r="F4980" s="0" t="n">
        <v>1546</v>
      </c>
      <c r="G4980" s="0" t="n">
        <f aca="false">ROW()-3</f>
        <v>4977</v>
      </c>
      <c r="H4980" s="5" t="n">
        <f aca="true">IF(G4980&gt;(MovingPeriod+MovingShift),AVERAGE(INDIRECT("E"&amp;(ROW()-MovingPeriod-MovingShift)&amp;":"&amp;"E"&amp;ROW()-MovingShift)),"")</f>
        <v>1.28322307692308</v>
      </c>
      <c r="I4980" s="0" t="str">
        <f aca="false">IF(AND(B4980&gt;H4980,E4980&lt;H4980),-1,IF(AND(B4980&lt;H4980,E4980&gt;H4980),1,""))</f>
        <v/>
      </c>
      <c r="J4980" s="6" t="str">
        <f aca="false">IF(AND(I4980=-1,J4979=""),-1,IF(AND(I4980=1,J4979=""),1,IF(OR(AND(I4980="",J4979=1),AND(I4980="",J4979=-1),I4980=J4979),J4979,"")))</f>
        <v/>
      </c>
      <c r="K4980" s="0" t="str">
        <f aca="false">IF(AND(J4979=1,J4978=""),INDEX(DealTypes,1),IF(AND(J4979=-1,J4978=""),INDEX(DealTypes,2),IF(OR(AND(J4979="",J4978=1),AND(J4979="",J4978=-1)),INDEX(DealTypes,3),"")))</f>
        <v/>
      </c>
      <c r="L4980" s="6" t="str">
        <f aca="false">IF(K4980=INDEX(DealTypes,1),B4980+Spread,IF(K4980=INDEX(DealTypes,2),B4980,IF(OR(K4980=INDEX(DealTypes,3),N(L4979)=0),"",L4979)))</f>
        <v/>
      </c>
      <c r="M4980" s="6" t="str">
        <f aca="false">IF(N4980&lt;&gt;"",IF(COUNTIF(N$3:N4980,N4980)=1,MAX(M$4:M4979)+1,""),"")</f>
        <v/>
      </c>
      <c r="N4980" s="7" t="str">
        <f aca="false">IF(K4980=INDEX(DealTypes,3),IF(I4979=-1,ROUND((B4980-L4979)/Point,0),ROUND((L4979-B4980)/Point,0)),"")</f>
        <v/>
      </c>
      <c r="O4980" s="6" t="str">
        <f aca="false">(IF(AND(N(N4980)&gt;0,I4979=-1),1,IF(AND(N(N4980)&lt;0,I4979=-1),-1,IF(AND(N(N4980)&gt;0,I4979=1),2,IF(AND(N(N4980)&lt;0,I4979=1),-2,"")))))</f>
        <v/>
      </c>
      <c r="P4980" s="0" t="str">
        <f aca="false">IF(N4980&lt;&gt;"",ABS(N4980),"")</f>
        <v/>
      </c>
    </row>
    <row r="4981" customFormat="false" ht="12.8" hidden="false" customHeight="false" outlineLevel="0" collapsed="false">
      <c r="A4981" s="4" t="n">
        <v>44088.875</v>
      </c>
      <c r="B4981" s="5" t="n">
        <v>1.28639</v>
      </c>
      <c r="C4981" s="5" t="n">
        <v>1.28644</v>
      </c>
      <c r="D4981" s="5" t="n">
        <v>1.28507</v>
      </c>
      <c r="E4981" s="5" t="n">
        <v>1.28547</v>
      </c>
      <c r="F4981" s="0" t="n">
        <v>1192</v>
      </c>
      <c r="G4981" s="0" t="n">
        <f aca="false">ROW()-3</f>
        <v>4978</v>
      </c>
      <c r="H4981" s="5" t="n">
        <f aca="true">IF(G4981&gt;(MovingPeriod+MovingShift),AVERAGE(INDIRECT("E"&amp;(ROW()-MovingPeriod-MovingShift)&amp;":"&amp;"E"&amp;ROW()-MovingShift)),"")</f>
        <v>1.28374153846154</v>
      </c>
      <c r="I4981" s="0" t="str">
        <f aca="false">IF(AND(B4981&gt;H4981,E4981&lt;H4981),-1,IF(AND(B4981&lt;H4981,E4981&gt;H4981),1,""))</f>
        <v/>
      </c>
      <c r="J4981" s="6" t="str">
        <f aca="false">IF(AND(I4981=-1,J4980=""),-1,IF(AND(I4981=1,J4980=""),1,IF(OR(AND(I4981="",J4980=1),AND(I4981="",J4980=-1),I4981=J4980),J4980,"")))</f>
        <v/>
      </c>
      <c r="K4981" s="0" t="str">
        <f aca="false">IF(AND(J4980=1,J4979=""),INDEX(DealTypes,1),IF(AND(J4980=-1,J4979=""),INDEX(DealTypes,2),IF(OR(AND(J4980="",J4979=1),AND(J4980="",J4979=-1)),INDEX(DealTypes,3),"")))</f>
        <v/>
      </c>
      <c r="L4981" s="6" t="str">
        <f aca="false">IF(K4981=INDEX(DealTypes,1),B4981+Spread,IF(K4981=INDEX(DealTypes,2),B4981,IF(OR(K4981=INDEX(DealTypes,3),N(L4980)=0),"",L4980)))</f>
        <v/>
      </c>
      <c r="M4981" s="6" t="str">
        <f aca="false">IF(N4981&lt;&gt;"",IF(COUNTIF(N$3:N4981,N4981)=1,MAX(M$4:M4980)+1,""),"")</f>
        <v/>
      </c>
      <c r="N4981" s="7" t="str">
        <f aca="false">IF(K4981=INDEX(DealTypes,3),IF(I4980=-1,ROUND((B4981-L4980)/Point,0),ROUND((L4980-B4981)/Point,0)),"")</f>
        <v/>
      </c>
      <c r="O4981" s="6" t="str">
        <f aca="false">(IF(AND(N(N4981)&gt;0,I4980=-1),1,IF(AND(N(N4981)&lt;0,I4980=-1),-1,IF(AND(N(N4981)&gt;0,I4980=1),2,IF(AND(N(N4981)&lt;0,I4980=1),-2,"")))))</f>
        <v/>
      </c>
      <c r="P4981" s="0" t="str">
        <f aca="false">IF(N4981&lt;&gt;"",ABS(N4981),"")</f>
        <v/>
      </c>
    </row>
    <row r="4982" customFormat="false" ht="12.8" hidden="false" customHeight="false" outlineLevel="0" collapsed="false">
      <c r="A4982" s="4" t="n">
        <v>44088.9166666667</v>
      </c>
      <c r="B4982" s="5" t="n">
        <v>1.28548</v>
      </c>
      <c r="C4982" s="5" t="n">
        <v>1.28657</v>
      </c>
      <c r="D4982" s="5" t="n">
        <v>1.28533</v>
      </c>
      <c r="E4982" s="5" t="n">
        <v>1.28538</v>
      </c>
      <c r="F4982" s="0" t="n">
        <v>1353</v>
      </c>
      <c r="G4982" s="0" t="n">
        <f aca="false">ROW()-3</f>
        <v>4979</v>
      </c>
      <c r="H4982" s="5" t="n">
        <f aca="true">IF(G4982&gt;(MovingPeriod+MovingShift),AVERAGE(INDIRECT("E"&amp;(ROW()-MovingPeriod-MovingShift)&amp;":"&amp;"E"&amp;ROW()-MovingShift)),"")</f>
        <v>1.28450461538462</v>
      </c>
      <c r="I4982" s="0" t="str">
        <f aca="false">IF(AND(B4982&gt;H4982,E4982&lt;H4982),-1,IF(AND(B4982&lt;H4982,E4982&gt;H4982),1,""))</f>
        <v/>
      </c>
      <c r="J4982" s="6" t="str">
        <f aca="false">IF(AND(I4982=-1,J4981=""),-1,IF(AND(I4982=1,J4981=""),1,IF(OR(AND(I4982="",J4981=1),AND(I4982="",J4981=-1),I4982=J4981),J4981,"")))</f>
        <v/>
      </c>
      <c r="K4982" s="0" t="str">
        <f aca="false">IF(AND(J4981=1,J4980=""),INDEX(DealTypes,1),IF(AND(J4981=-1,J4980=""),INDEX(DealTypes,2),IF(OR(AND(J4981="",J4980=1),AND(J4981="",J4980=-1)),INDEX(DealTypes,3),"")))</f>
        <v/>
      </c>
      <c r="L4982" s="6" t="str">
        <f aca="false">IF(K4982=INDEX(DealTypes,1),B4982+Spread,IF(K4982=INDEX(DealTypes,2),B4982,IF(OR(K4982=INDEX(DealTypes,3),N(L4981)=0),"",L4981)))</f>
        <v/>
      </c>
      <c r="M4982" s="6" t="str">
        <f aca="false">IF(N4982&lt;&gt;"",IF(COUNTIF(N$3:N4982,N4982)=1,MAX(M$4:M4981)+1,""),"")</f>
        <v/>
      </c>
      <c r="N4982" s="7" t="str">
        <f aca="false">IF(K4982=INDEX(DealTypes,3),IF(I4981=-1,ROUND((B4982-L4981)/Point,0),ROUND((L4981-B4982)/Point,0)),"")</f>
        <v/>
      </c>
      <c r="O4982" s="6" t="str">
        <f aca="false">(IF(AND(N(N4982)&gt;0,I4981=-1),1,IF(AND(N(N4982)&lt;0,I4981=-1),-1,IF(AND(N(N4982)&gt;0,I4981=1),2,IF(AND(N(N4982)&lt;0,I4981=1),-2,"")))))</f>
        <v/>
      </c>
      <c r="P4982" s="0" t="str">
        <f aca="false">IF(N4982&lt;&gt;"",ABS(N4982),"")</f>
        <v/>
      </c>
    </row>
    <row r="4983" customFormat="false" ht="12.8" hidden="false" customHeight="false" outlineLevel="0" collapsed="false">
      <c r="A4983" s="4" t="n">
        <v>44088.9583333333</v>
      </c>
      <c r="B4983" s="5" t="n">
        <v>1.2854</v>
      </c>
      <c r="C4983" s="5" t="n">
        <v>1.28577</v>
      </c>
      <c r="D4983" s="5" t="n">
        <v>1.28419</v>
      </c>
      <c r="E4983" s="5" t="n">
        <v>1.28458</v>
      </c>
      <c r="F4983" s="0" t="n">
        <v>846</v>
      </c>
      <c r="G4983" s="0" t="n">
        <f aca="false">ROW()-3</f>
        <v>4980</v>
      </c>
      <c r="H4983" s="5" t="n">
        <f aca="true">IF(G4983&gt;(MovingPeriod+MovingShift),AVERAGE(INDIRECT("E"&amp;(ROW()-MovingPeriod-MovingShift)&amp;":"&amp;"E"&amp;ROW()-MovingShift)),"")</f>
        <v>1.28504076923077</v>
      </c>
      <c r="I4983" s="6" t="n">
        <f aca="false">IF(AND(B4983&gt;H4983,E4983&lt;H4983),-1,IF(AND(B4983&lt;H4983,E4983&gt;H4983),1,""))</f>
        <v>-1</v>
      </c>
      <c r="J4983" s="6" t="n">
        <f aca="false">IF(AND(I4983=-1,J4982=""),-1,IF(AND(I4983=1,J4982=""),1,IF(OR(AND(I4983="",J4982=1),AND(I4983="",J4982=-1),I4983=J4982),J4982,"")))</f>
        <v>-1</v>
      </c>
      <c r="K4983" s="0" t="str">
        <f aca="false">IF(AND(J4982=1,J4981=""),INDEX(DealTypes,1),IF(AND(J4982=-1,J4981=""),INDEX(DealTypes,2),IF(OR(AND(J4982="",J4981=1),AND(J4982="",J4981=-1)),INDEX(DealTypes,3),"")))</f>
        <v/>
      </c>
      <c r="L4983" s="6" t="str">
        <f aca="false">IF(K4983=INDEX(DealTypes,1),B4983+Spread,IF(K4983=INDEX(DealTypes,2),B4983,IF(OR(K4983=INDEX(DealTypes,3),N(L4982)=0),"",L4982)))</f>
        <v/>
      </c>
      <c r="M4983" s="6" t="str">
        <f aca="false">IF(N4983&lt;&gt;"",IF(COUNTIF(N$3:N4983,N4983)=1,MAX(M$4:M4982)+1,""),"")</f>
        <v/>
      </c>
      <c r="N4983" s="7" t="str">
        <f aca="false">IF(K4983=INDEX(DealTypes,3),IF(I4982=-1,ROUND((B4983-L4982)/Point,0),ROUND((L4982-B4983)/Point,0)),"")</f>
        <v/>
      </c>
      <c r="O4983" s="6" t="str">
        <f aca="false">(IF(AND(N(N4983)&gt;0,I4982=-1),1,IF(AND(N(N4983)&lt;0,I4982=-1),-1,IF(AND(N(N4983)&gt;0,I4982=1),2,IF(AND(N(N4983)&lt;0,I4982=1),-2,"")))))</f>
        <v/>
      </c>
      <c r="P4983" s="0" t="str">
        <f aca="false">IF(N4983&lt;&gt;"",ABS(N4983),"")</f>
        <v/>
      </c>
    </row>
    <row r="4984" customFormat="false" ht="12.8" hidden="false" customHeight="false" outlineLevel="0" collapsed="false">
      <c r="A4984" s="4" t="n">
        <v>44089</v>
      </c>
      <c r="B4984" s="5" t="n">
        <v>1.28445</v>
      </c>
      <c r="C4984" s="5" t="n">
        <v>1.28487</v>
      </c>
      <c r="D4984" s="5" t="n">
        <v>1.28326</v>
      </c>
      <c r="E4984" s="5" t="n">
        <v>1.28459</v>
      </c>
      <c r="F4984" s="0" t="n">
        <v>509</v>
      </c>
      <c r="G4984" s="0" t="n">
        <f aca="false">ROW()-3</f>
        <v>4981</v>
      </c>
      <c r="H4984" s="5" t="n">
        <f aca="true">IF(G4984&gt;(MovingPeriod+MovingShift),AVERAGE(INDIRECT("E"&amp;(ROW()-MovingPeriod-MovingShift)&amp;":"&amp;"E"&amp;ROW()-MovingShift)),"")</f>
        <v>1.28544076923077</v>
      </c>
      <c r="I4984" s="0" t="str">
        <f aca="false">IF(AND(B4984&gt;H4984,E4984&lt;H4984),-1,IF(AND(B4984&lt;H4984,E4984&gt;H4984),1,""))</f>
        <v/>
      </c>
      <c r="J4984" s="6" t="n">
        <f aca="false">IF(AND(I4984=-1,J4983=""),-1,IF(AND(I4984=1,J4983=""),1,IF(OR(AND(I4984="",J4983=1),AND(I4984="",J4983=-1),I4984=J4983),J4983,"")))</f>
        <v>-1</v>
      </c>
      <c r="K4984" s="0" t="str">
        <f aca="false">IF(AND(J4983=1,J4982=""),INDEX(DealTypes,1),IF(AND(J4983=-1,J4982=""),INDEX(DealTypes,2),IF(OR(AND(J4983="",J4982=1),AND(J4983="",J4982=-1)),INDEX(DealTypes,3),"")))</f>
        <v>Sell</v>
      </c>
      <c r="L4984" s="6" t="n">
        <f aca="false">IF(K4984=INDEX(DealTypes,1),B4984+Spread,IF(K4984=INDEX(DealTypes,2),B4984,IF(OR(K4984=INDEX(DealTypes,3),N(L4983)=0),"",L4983)))</f>
        <v>1.28445</v>
      </c>
      <c r="M4984" s="6" t="str">
        <f aca="false">IF(N4984&lt;&gt;"",IF(COUNTIF(N$3:N4984,N4984)=1,MAX(M$4:M4983)+1,""),"")</f>
        <v/>
      </c>
      <c r="N4984" s="7" t="str">
        <f aca="false">IF(K4984=INDEX(DealTypes,3),IF(I4983=-1,ROUND((B4984-L4983)/Point,0),ROUND((L4983-B4984)/Point,0)),"")</f>
        <v/>
      </c>
      <c r="O4984" s="6" t="str">
        <f aca="false">(IF(AND(N(N4984)&gt;0,I4983=-1),1,IF(AND(N(N4984)&lt;0,I4983=-1),-1,IF(AND(N(N4984)&gt;0,I4983=1),2,IF(AND(N(N4984)&lt;0,I4983=1),-2,"")))))</f>
        <v/>
      </c>
      <c r="P4984" s="0" t="str">
        <f aca="false">IF(N4984&lt;&gt;"",ABS(N4984),"")</f>
        <v/>
      </c>
    </row>
    <row r="4985" customFormat="false" ht="12.8" hidden="false" customHeight="false" outlineLevel="0" collapsed="false">
      <c r="A4985" s="4" t="n">
        <v>44089.0416666667</v>
      </c>
      <c r="B4985" s="5" t="n">
        <v>1.28459</v>
      </c>
      <c r="C4985" s="5" t="n">
        <v>1.28514</v>
      </c>
      <c r="D4985" s="5" t="n">
        <v>1.28453</v>
      </c>
      <c r="E4985" s="5" t="n">
        <v>1.28507</v>
      </c>
      <c r="F4985" s="0" t="n">
        <v>375</v>
      </c>
      <c r="G4985" s="0" t="n">
        <f aca="false">ROW()-3</f>
        <v>4982</v>
      </c>
      <c r="H4985" s="5" t="n">
        <f aca="true">IF(G4985&gt;(MovingPeriod+MovingShift),AVERAGE(INDIRECT("E"&amp;(ROW()-MovingPeriod-MovingShift)&amp;":"&amp;"E"&amp;ROW()-MovingShift)),"")</f>
        <v>1.28580692307692</v>
      </c>
      <c r="I4985" s="0" t="str">
        <f aca="false">IF(AND(B4985&gt;H4985,E4985&lt;H4985),-1,IF(AND(B4985&lt;H4985,E4985&gt;H4985),1,""))</f>
        <v/>
      </c>
      <c r="J4985" s="6" t="n">
        <f aca="false">IF(AND(I4985=-1,J4984=""),-1,IF(AND(I4985=1,J4984=""),1,IF(OR(AND(I4985="",J4984=1),AND(I4985="",J4984=-1),I4985=J4984),J4984,"")))</f>
        <v>-1</v>
      </c>
      <c r="K4985" s="0" t="str">
        <f aca="false">IF(AND(J4984=1,J4983=""),INDEX(DealTypes,1),IF(AND(J4984=-1,J4983=""),INDEX(DealTypes,2),IF(OR(AND(J4984="",J4983=1),AND(J4984="",J4983=-1)),INDEX(DealTypes,3),"")))</f>
        <v/>
      </c>
      <c r="L4985" s="6" t="n">
        <f aca="false">IF(K4985=INDEX(DealTypes,1),B4985+Spread,IF(K4985=INDEX(DealTypes,2),B4985,IF(OR(K4985=INDEX(DealTypes,3),N(L4984)=0),"",L4984)))</f>
        <v>1.28445</v>
      </c>
      <c r="M4985" s="6" t="str">
        <f aca="false">IF(N4985&lt;&gt;"",IF(COUNTIF(N$3:N4985,N4985)=1,MAX(M$4:M4984)+1,""),"")</f>
        <v/>
      </c>
      <c r="N4985" s="7" t="str">
        <f aca="false">IF(K4985=INDEX(DealTypes,3),IF(I4984=-1,ROUND((B4985-L4984)/Point,0),ROUND((L4984-B4985)/Point,0)),"")</f>
        <v/>
      </c>
      <c r="O4985" s="6" t="str">
        <f aca="false">(IF(AND(N(N4985)&gt;0,I4984=-1),1,IF(AND(N(N4985)&lt;0,I4984=-1),-1,IF(AND(N(N4985)&gt;0,I4984=1),2,IF(AND(N(N4985)&lt;0,I4984=1),-2,"")))))</f>
        <v/>
      </c>
      <c r="P4985" s="0" t="str">
        <f aca="false">IF(N4985&lt;&gt;"",ABS(N4985),"")</f>
        <v/>
      </c>
    </row>
    <row r="4986" customFormat="false" ht="12.8" hidden="false" customHeight="false" outlineLevel="0" collapsed="false">
      <c r="A4986" s="4" t="n">
        <v>44089.0833333333</v>
      </c>
      <c r="B4986" s="5" t="n">
        <v>1.28509</v>
      </c>
      <c r="C4986" s="5" t="n">
        <v>1.28517</v>
      </c>
      <c r="D4986" s="5" t="n">
        <v>1.28448</v>
      </c>
      <c r="E4986" s="5" t="n">
        <v>1.28482</v>
      </c>
      <c r="F4986" s="0" t="n">
        <v>343</v>
      </c>
      <c r="G4986" s="0" t="n">
        <f aca="false">ROW()-3</f>
        <v>4983</v>
      </c>
      <c r="H4986" s="5" t="n">
        <f aca="true">IF(G4986&gt;(MovingPeriod+MovingShift),AVERAGE(INDIRECT("E"&amp;(ROW()-MovingPeriod-MovingShift)&amp;":"&amp;"E"&amp;ROW()-MovingShift)),"")</f>
        <v>1.28615923076923</v>
      </c>
      <c r="I4986" s="0" t="str">
        <f aca="false">IF(AND(B4986&gt;H4986,E4986&lt;H4986),-1,IF(AND(B4986&lt;H4986,E4986&gt;H4986),1,""))</f>
        <v/>
      </c>
      <c r="J4986" s="6" t="n">
        <f aca="false">IF(AND(I4986=-1,J4985=""),-1,IF(AND(I4986=1,J4985=""),1,IF(OR(AND(I4986="",J4985=1),AND(I4986="",J4985=-1),I4986=J4985),J4985,"")))</f>
        <v>-1</v>
      </c>
      <c r="K4986" s="0" t="str">
        <f aca="false">IF(AND(J4985=1,J4984=""),INDEX(DealTypes,1),IF(AND(J4985=-1,J4984=""),INDEX(DealTypes,2),IF(OR(AND(J4985="",J4984=1),AND(J4985="",J4984=-1)),INDEX(DealTypes,3),"")))</f>
        <v/>
      </c>
      <c r="L4986" s="6" t="n">
        <f aca="false">IF(K4986=INDEX(DealTypes,1),B4986+Spread,IF(K4986=INDEX(DealTypes,2),B4986,IF(OR(K4986=INDEX(DealTypes,3),N(L4985)=0),"",L4985)))</f>
        <v>1.28445</v>
      </c>
      <c r="M4986" s="6" t="str">
        <f aca="false">IF(N4986&lt;&gt;"",IF(COUNTIF(N$3:N4986,N4986)=1,MAX(M$4:M4985)+1,""),"")</f>
        <v/>
      </c>
      <c r="N4986" s="7" t="str">
        <f aca="false">IF(K4986=INDEX(DealTypes,3),IF(I4985=-1,ROUND((B4986-L4985)/Point,0),ROUND((L4985-B4986)/Point,0)),"")</f>
        <v/>
      </c>
      <c r="O4986" s="6" t="str">
        <f aca="false">(IF(AND(N(N4986)&gt;0,I4985=-1),1,IF(AND(N(N4986)&lt;0,I4985=-1),-1,IF(AND(N(N4986)&gt;0,I4985=1),2,IF(AND(N(N4986)&lt;0,I4985=1),-2,"")))))</f>
        <v/>
      </c>
      <c r="P4986" s="0" t="str">
        <f aca="false">IF(N4986&lt;&gt;"",ABS(N4986),"")</f>
        <v/>
      </c>
    </row>
    <row r="4987" customFormat="false" ht="12.8" hidden="false" customHeight="false" outlineLevel="0" collapsed="false">
      <c r="A4987" s="4" t="n">
        <v>44089.125</v>
      </c>
      <c r="B4987" s="5" t="n">
        <v>1.28482</v>
      </c>
      <c r="C4987" s="5" t="n">
        <v>1.28506</v>
      </c>
      <c r="D4987" s="5" t="n">
        <v>1.28325</v>
      </c>
      <c r="E4987" s="5" t="n">
        <v>1.28356</v>
      </c>
      <c r="F4987" s="0" t="n">
        <v>996</v>
      </c>
      <c r="G4987" s="0" t="n">
        <f aca="false">ROW()-3</f>
        <v>4984</v>
      </c>
      <c r="H4987" s="5" t="n">
        <f aca="true">IF(G4987&gt;(MovingPeriod+MovingShift),AVERAGE(INDIRECT("E"&amp;(ROW()-MovingPeriod-MovingShift)&amp;":"&amp;"E"&amp;ROW()-MovingShift)),"")</f>
        <v>1.28635384615385</v>
      </c>
      <c r="I4987" s="6" t="str">
        <f aca="false">IF(AND(B4987&gt;H4987,E4987&lt;H4987),-1,IF(AND(B4987&lt;H4987,E4987&gt;H4987),1,""))</f>
        <v/>
      </c>
      <c r="J4987" s="6" t="n">
        <f aca="false">IF(AND(I4987=-1,J4986=""),-1,IF(AND(I4987=1,J4986=""),1,IF(OR(AND(I4987="",J4986=1),AND(I4987="",J4986=-1),I4987=J4986),J4986,"")))</f>
        <v>-1</v>
      </c>
      <c r="K4987" s="0" t="str">
        <f aca="false">IF(AND(J4986=1,J4985=""),INDEX(DealTypes,1),IF(AND(J4986=-1,J4985=""),INDEX(DealTypes,2),IF(OR(AND(J4986="",J4985=1),AND(J4986="",J4985=-1)),INDEX(DealTypes,3),"")))</f>
        <v/>
      </c>
      <c r="L4987" s="6" t="n">
        <f aca="false">IF(K4987=INDEX(DealTypes,1),B4987+Spread,IF(K4987=INDEX(DealTypes,2),B4987,IF(OR(K4987=INDEX(DealTypes,3),N(L4986)=0),"",L4986)))</f>
        <v>1.28445</v>
      </c>
      <c r="M4987" s="6" t="str">
        <f aca="false">IF(N4987&lt;&gt;"",IF(COUNTIF(N$3:N4987,N4987)=1,MAX(M$4:M4986)+1,""),"")</f>
        <v/>
      </c>
      <c r="N4987" s="7" t="str">
        <f aca="false">IF(K4987=INDEX(DealTypes,3),IF(I4986=-1,ROUND((B4987-L4986)/Point,0),ROUND((L4986-B4987)/Point,0)),"")</f>
        <v/>
      </c>
      <c r="O4987" s="6" t="str">
        <f aca="false">(IF(AND(N(N4987)&gt;0,I4986=-1),1,IF(AND(N(N4987)&lt;0,I4986=-1),-1,IF(AND(N(N4987)&gt;0,I4986=1),2,IF(AND(N(N4987)&lt;0,I4986=1),-2,"")))))</f>
        <v/>
      </c>
      <c r="P4987" s="0" t="str">
        <f aca="false">IF(N4987&lt;&gt;"",ABS(N4987),"")</f>
        <v/>
      </c>
    </row>
    <row r="4988" customFormat="false" ht="12.8" hidden="false" customHeight="false" outlineLevel="0" collapsed="false">
      <c r="A4988" s="4" t="n">
        <v>44089.1666666667</v>
      </c>
      <c r="B4988" s="5" t="n">
        <v>1.28356</v>
      </c>
      <c r="C4988" s="5" t="n">
        <v>1.28366</v>
      </c>
      <c r="D4988" s="5" t="n">
        <v>1.28146</v>
      </c>
      <c r="E4988" s="5" t="n">
        <v>1.28298</v>
      </c>
      <c r="F4988" s="0" t="n">
        <v>1756</v>
      </c>
      <c r="G4988" s="0" t="n">
        <f aca="false">ROW()-3</f>
        <v>4985</v>
      </c>
      <c r="H4988" s="5" t="n">
        <f aca="true">IF(G4988&gt;(MovingPeriod+MovingShift),AVERAGE(INDIRECT("E"&amp;(ROW()-MovingPeriod-MovingShift)&amp;":"&amp;"E"&amp;ROW()-MovingShift)),"")</f>
        <v>1.28656461538462</v>
      </c>
      <c r="I4988" s="0" t="str">
        <f aca="false">IF(AND(B4988&gt;H4988,E4988&lt;H4988),-1,IF(AND(B4988&lt;H4988,E4988&gt;H4988),1,""))</f>
        <v/>
      </c>
      <c r="J4988" s="6" t="n">
        <f aca="false">IF(AND(I4988=-1,J4987=""),-1,IF(AND(I4988=1,J4987=""),1,IF(OR(AND(I4988="",J4987=1),AND(I4988="",J4987=-1),I4988=J4987),J4987,"")))</f>
        <v>-1</v>
      </c>
      <c r="K4988" s="0" t="str">
        <f aca="false">IF(AND(J4987=1,J4986=""),INDEX(DealTypes,1),IF(AND(J4987=-1,J4986=""),INDEX(DealTypes,2),IF(OR(AND(J4987="",J4986=1),AND(J4987="",J4986=-1)),INDEX(DealTypes,3),"")))</f>
        <v/>
      </c>
      <c r="L4988" s="6" t="n">
        <f aca="false">IF(K4988=INDEX(DealTypes,1),B4988+Spread,IF(K4988=INDEX(DealTypes,2),B4988,IF(OR(K4988=INDEX(DealTypes,3),N(L4987)=0),"",L4987)))</f>
        <v>1.28445</v>
      </c>
      <c r="M4988" s="6" t="str">
        <f aca="false">IF(N4988&lt;&gt;"",IF(COUNTIF(N$3:N4988,N4988)=1,MAX(M$4:M4987)+1,""),"")</f>
        <v/>
      </c>
      <c r="N4988" s="7" t="str">
        <f aca="false">IF(K4988=INDEX(DealTypes,3),IF(I4987=-1,ROUND((B4988-L4987)/Point,0),ROUND((L4987-B4988)/Point,0)),"")</f>
        <v/>
      </c>
      <c r="O4988" s="6" t="str">
        <f aca="false">(IF(AND(N(N4988)&gt;0,I4987=-1),1,IF(AND(N(N4988)&lt;0,I4987=-1),-1,IF(AND(N(N4988)&gt;0,I4987=1),2,IF(AND(N(N4988)&lt;0,I4987=1),-2,"")))))</f>
        <v/>
      </c>
      <c r="P4988" s="0" t="str">
        <f aca="false">IF(N4988&lt;&gt;"",ABS(N4988),"")</f>
        <v/>
      </c>
    </row>
    <row r="4989" customFormat="false" ht="12.8" hidden="false" customHeight="false" outlineLevel="0" collapsed="false">
      <c r="A4989" s="4" t="n">
        <v>44089.2083333333</v>
      </c>
      <c r="B4989" s="5" t="n">
        <v>1.28304</v>
      </c>
      <c r="C4989" s="5" t="n">
        <v>1.28437</v>
      </c>
      <c r="D4989" s="5" t="n">
        <v>1.28293</v>
      </c>
      <c r="E4989" s="5" t="n">
        <v>1.28428</v>
      </c>
      <c r="F4989" s="0" t="n">
        <v>1159</v>
      </c>
      <c r="G4989" s="0" t="n">
        <f aca="false">ROW()-3</f>
        <v>4986</v>
      </c>
      <c r="H4989" s="5" t="n">
        <f aca="true">IF(G4989&gt;(MovingPeriod+MovingShift),AVERAGE(INDIRECT("E"&amp;(ROW()-MovingPeriod-MovingShift)&amp;":"&amp;"E"&amp;ROW()-MovingShift)),"")</f>
        <v>1.28657769230769</v>
      </c>
      <c r="I4989" s="0" t="str">
        <f aca="false">IF(AND(B4989&gt;H4989,E4989&lt;H4989),-1,IF(AND(B4989&lt;H4989,E4989&gt;H4989),1,""))</f>
        <v/>
      </c>
      <c r="J4989" s="6" t="n">
        <f aca="false">IF(AND(I4989=-1,J4988=""),-1,IF(AND(I4989=1,J4988=""),1,IF(OR(AND(I4989="",J4988=1),AND(I4989="",J4988=-1),I4989=J4988),J4988,"")))</f>
        <v>-1</v>
      </c>
      <c r="K4989" s="0" t="str">
        <f aca="false">IF(AND(J4988=1,J4987=""),INDEX(DealTypes,1),IF(AND(J4988=-1,J4987=""),INDEX(DealTypes,2),IF(OR(AND(J4988="",J4987=1),AND(J4988="",J4987=-1)),INDEX(DealTypes,3),"")))</f>
        <v/>
      </c>
      <c r="L4989" s="6" t="n">
        <f aca="false">IF(K4989=INDEX(DealTypes,1),B4989+Spread,IF(K4989=INDEX(DealTypes,2),B4989,IF(OR(K4989=INDEX(DealTypes,3),N(L4988)=0),"",L4988)))</f>
        <v>1.28445</v>
      </c>
      <c r="M4989" s="6" t="str">
        <f aca="false">IF(N4989&lt;&gt;"",IF(COUNTIF(N$3:N4989,N4989)=1,MAX(M$4:M4988)+1,""),"")</f>
        <v/>
      </c>
      <c r="N4989" s="7" t="str">
        <f aca="false">IF(K4989=INDEX(DealTypes,3),IF(I4988=-1,ROUND((B4989-L4988)/Point,0),ROUND((L4988-B4989)/Point,0)),"")</f>
        <v/>
      </c>
      <c r="O4989" s="6" t="str">
        <f aca="false">(IF(AND(N(N4989)&gt;0,I4988=-1),1,IF(AND(N(N4989)&lt;0,I4988=-1),-1,IF(AND(N(N4989)&gt;0,I4988=1),2,IF(AND(N(N4989)&lt;0,I4988=1),-2,"")))))</f>
        <v/>
      </c>
      <c r="P4989" s="0" t="str">
        <f aca="false">IF(N4989&lt;&gt;"",ABS(N4989),"")</f>
        <v/>
      </c>
    </row>
    <row r="4990" customFormat="false" ht="12.8" hidden="false" customHeight="false" outlineLevel="0" collapsed="false">
      <c r="A4990" s="4" t="n">
        <v>44089.25</v>
      </c>
      <c r="B4990" s="5" t="n">
        <v>1.28428</v>
      </c>
      <c r="C4990" s="5" t="n">
        <v>1.28604</v>
      </c>
      <c r="D4990" s="5" t="n">
        <v>1.28428</v>
      </c>
      <c r="E4990" s="5" t="n">
        <v>1.28563</v>
      </c>
      <c r="F4990" s="0" t="n">
        <v>872</v>
      </c>
      <c r="G4990" s="0" t="n">
        <f aca="false">ROW()-3</f>
        <v>4987</v>
      </c>
      <c r="H4990" s="5" t="n">
        <f aca="true">IF(G4990&gt;(MovingPeriod+MovingShift),AVERAGE(INDIRECT("E"&amp;(ROW()-MovingPeriod-MovingShift)&amp;":"&amp;"E"&amp;ROW()-MovingShift)),"")</f>
        <v>1.28657615384615</v>
      </c>
      <c r="I4990" s="6" t="str">
        <f aca="false">IF(AND(B4990&gt;H4990,E4990&lt;H4990),-1,IF(AND(B4990&lt;H4990,E4990&gt;H4990),1,""))</f>
        <v/>
      </c>
      <c r="J4990" s="6" t="n">
        <f aca="false">IF(AND(I4990=-1,J4989=""),-1,IF(AND(I4990=1,J4989=""),1,IF(OR(AND(I4990="",J4989=1),AND(I4990="",J4989=-1),I4990=J4989),J4989,"")))</f>
        <v>-1</v>
      </c>
      <c r="K4990" s="0" t="str">
        <f aca="false">IF(AND(J4989=1,J4988=""),INDEX(DealTypes,1),IF(AND(J4989=-1,J4988=""),INDEX(DealTypes,2),IF(OR(AND(J4989="",J4988=1),AND(J4989="",J4988=-1)),INDEX(DealTypes,3),"")))</f>
        <v/>
      </c>
      <c r="L4990" s="6" t="n">
        <f aca="false">IF(K4990=INDEX(DealTypes,1),B4990+Spread,IF(K4990=INDEX(DealTypes,2),B4990,IF(OR(K4990=INDEX(DealTypes,3),N(L4989)=0),"",L4989)))</f>
        <v>1.28445</v>
      </c>
      <c r="M4990" s="6" t="str">
        <f aca="false">IF(N4990&lt;&gt;"",IF(COUNTIF(N$3:N4990,N4990)=1,MAX(M$4:M4989)+1,""),"")</f>
        <v/>
      </c>
      <c r="N4990" s="7" t="str">
        <f aca="false">IF(K4990=INDEX(DealTypes,3),IF(I4989=-1,ROUND((B4990-L4989)/Point,0),ROUND((L4989-B4990)/Point,0)),"")</f>
        <v/>
      </c>
      <c r="O4990" s="6" t="str">
        <f aca="false">(IF(AND(N(N4990)&gt;0,I4989=-1),1,IF(AND(N(N4990)&lt;0,I4989=-1),-1,IF(AND(N(N4990)&gt;0,I4989=1),2,IF(AND(N(N4990)&lt;0,I4989=1),-2,"")))))</f>
        <v/>
      </c>
      <c r="P4990" s="0" t="str">
        <f aca="false">IF(N4990&lt;&gt;"",ABS(N4990),"")</f>
        <v/>
      </c>
    </row>
    <row r="4991" customFormat="false" ht="12.8" hidden="false" customHeight="false" outlineLevel="0" collapsed="false">
      <c r="A4991" s="4" t="n">
        <v>44089.2916666667</v>
      </c>
      <c r="B4991" s="5" t="n">
        <v>1.28563</v>
      </c>
      <c r="C4991" s="5" t="n">
        <v>1.28654</v>
      </c>
      <c r="D4991" s="5" t="n">
        <v>1.2854</v>
      </c>
      <c r="E4991" s="5" t="n">
        <v>1.28613</v>
      </c>
      <c r="F4991" s="0" t="n">
        <v>675</v>
      </c>
      <c r="G4991" s="0" t="n">
        <f aca="false">ROW()-3</f>
        <v>4988</v>
      </c>
      <c r="H4991" s="5" t="n">
        <f aca="true">IF(G4991&gt;(MovingPeriod+MovingShift),AVERAGE(INDIRECT("E"&amp;(ROW()-MovingPeriod-MovingShift)&amp;":"&amp;"E"&amp;ROW()-MovingShift)),"")</f>
        <v>1.28660769230769</v>
      </c>
      <c r="I4991" s="6" t="str">
        <f aca="false">IF(AND(B4991&gt;H4991,E4991&lt;H4991),-1,IF(AND(B4991&lt;H4991,E4991&gt;H4991),1,""))</f>
        <v/>
      </c>
      <c r="J4991" s="6" t="n">
        <f aca="false">IF(AND(I4991=-1,J4990=""),-1,IF(AND(I4991=1,J4990=""),1,IF(OR(AND(I4991="",J4990=1),AND(I4991="",J4990=-1),I4991=J4990),J4990,"")))</f>
        <v>-1</v>
      </c>
      <c r="K4991" s="0" t="str">
        <f aca="false">IF(AND(J4990=1,J4989=""),INDEX(DealTypes,1),IF(AND(J4990=-1,J4989=""),INDEX(DealTypes,2),IF(OR(AND(J4990="",J4989=1),AND(J4990="",J4989=-1)),INDEX(DealTypes,3),"")))</f>
        <v/>
      </c>
      <c r="L4991" s="6" t="n">
        <f aca="false">IF(K4991=INDEX(DealTypes,1),B4991+Spread,IF(K4991=INDEX(DealTypes,2),B4991,IF(OR(K4991=INDEX(DealTypes,3),N(L4990)=0),"",L4990)))</f>
        <v>1.28445</v>
      </c>
      <c r="M4991" s="6" t="str">
        <f aca="false">IF(N4991&lt;&gt;"",IF(COUNTIF(N$3:N4991,N4991)=1,MAX(M$4:M4990)+1,""),"")</f>
        <v/>
      </c>
      <c r="N4991" s="7" t="str">
        <f aca="false">IF(K4991=INDEX(DealTypes,3),IF(I4990=-1,ROUND((B4991-L4990)/Point,0),ROUND((L4990-B4991)/Point,0)),"")</f>
        <v/>
      </c>
      <c r="O4991" s="6" t="str">
        <f aca="false">(IF(AND(N(N4991)&gt;0,I4990=-1),1,IF(AND(N(N4991)&lt;0,I4990=-1),-1,IF(AND(N(N4991)&gt;0,I4990=1),2,IF(AND(N(N4991)&lt;0,I4990=1),-2,"")))))</f>
        <v/>
      </c>
      <c r="P4991" s="0" t="str">
        <f aca="false">IF(N4991&lt;&gt;"",ABS(N4991),"")</f>
        <v/>
      </c>
    </row>
    <row r="4992" customFormat="false" ht="12.8" hidden="false" customHeight="false" outlineLevel="0" collapsed="false">
      <c r="A4992" s="4" t="n">
        <v>44089.3333333333</v>
      </c>
      <c r="B4992" s="5" t="n">
        <v>1.28613</v>
      </c>
      <c r="C4992" s="5" t="n">
        <v>1.28689</v>
      </c>
      <c r="D4992" s="5" t="n">
        <v>1.28569</v>
      </c>
      <c r="E4992" s="5" t="n">
        <v>1.28624</v>
      </c>
      <c r="F4992" s="0" t="n">
        <v>962</v>
      </c>
      <c r="G4992" s="0" t="n">
        <f aca="false">ROW()-3</f>
        <v>4989</v>
      </c>
      <c r="H4992" s="5" t="n">
        <f aca="true">IF(G4992&gt;(MovingPeriod+MovingShift),AVERAGE(INDIRECT("E"&amp;(ROW()-MovingPeriod-MovingShift)&amp;":"&amp;"E"&amp;ROW()-MovingShift)),"")</f>
        <v>1.28638384615385</v>
      </c>
      <c r="I4992" s="6" t="str">
        <f aca="false">IF(AND(B4992&gt;H4992,E4992&lt;H4992),-1,IF(AND(B4992&lt;H4992,E4992&gt;H4992),1,""))</f>
        <v/>
      </c>
      <c r="J4992" s="6" t="n">
        <f aca="false">IF(AND(I4992=-1,J4991=""),-1,IF(AND(I4992=1,J4991=""),1,IF(OR(AND(I4992="",J4991=1),AND(I4992="",J4991=-1),I4992=J4991),J4991,"")))</f>
        <v>-1</v>
      </c>
      <c r="K4992" s="0" t="str">
        <f aca="false">IF(AND(J4991=1,J4990=""),INDEX(DealTypes,1),IF(AND(J4991=-1,J4990=""),INDEX(DealTypes,2),IF(OR(AND(J4991="",J4990=1),AND(J4991="",J4990=-1)),INDEX(DealTypes,3),"")))</f>
        <v/>
      </c>
      <c r="L4992" s="6" t="n">
        <f aca="false">IF(K4992=INDEX(DealTypes,1),B4992+Spread,IF(K4992=INDEX(DealTypes,2),B4992,IF(OR(K4992=INDEX(DealTypes,3),N(L4991)=0),"",L4991)))</f>
        <v>1.28445</v>
      </c>
      <c r="M4992" s="6" t="str">
        <f aca="false">IF(N4992&lt;&gt;"",IF(COUNTIF(N$3:N4992,N4992)=1,MAX(M$4:M4991)+1,""),"")</f>
        <v/>
      </c>
      <c r="N4992" s="7" t="str">
        <f aca="false">IF(K4992=INDEX(DealTypes,3),IF(I4991=-1,ROUND((B4992-L4991)/Point,0),ROUND((L4991-B4992)/Point,0)),"")</f>
        <v/>
      </c>
      <c r="O4992" s="6" t="str">
        <f aca="false">(IF(AND(N(N4992)&gt;0,I4991=-1),1,IF(AND(N(N4992)&lt;0,I4991=-1),-1,IF(AND(N(N4992)&gt;0,I4991=1),2,IF(AND(N(N4992)&lt;0,I4991=1),-2,"")))))</f>
        <v/>
      </c>
      <c r="P4992" s="0" t="str">
        <f aca="false">IF(N4992&lt;&gt;"",ABS(N4992),"")</f>
        <v/>
      </c>
    </row>
    <row r="4993" customFormat="false" ht="12.8" hidden="false" customHeight="false" outlineLevel="0" collapsed="false">
      <c r="A4993" s="4" t="n">
        <v>44089.375</v>
      </c>
      <c r="B4993" s="5" t="n">
        <v>1.28624</v>
      </c>
      <c r="C4993" s="5" t="n">
        <v>1.28798</v>
      </c>
      <c r="D4993" s="5" t="n">
        <v>1.28539</v>
      </c>
      <c r="E4993" s="5" t="n">
        <v>1.28602</v>
      </c>
      <c r="F4993" s="0" t="n">
        <v>2051</v>
      </c>
      <c r="G4993" s="0" t="n">
        <f aca="false">ROW()-3</f>
        <v>4990</v>
      </c>
      <c r="H4993" s="5" t="n">
        <f aca="true">IF(G4993&gt;(MovingPeriod+MovingShift),AVERAGE(INDIRECT("E"&amp;(ROW()-MovingPeriod-MovingShift)&amp;":"&amp;"E"&amp;ROW()-MovingShift)),"")</f>
        <v>1.28607692307692</v>
      </c>
      <c r="I4993" s="6" t="n">
        <f aca="false">IF(AND(B4993&gt;H4993,E4993&lt;H4993),-1,IF(AND(B4993&lt;H4993,E4993&gt;H4993),1,""))</f>
        <v>-1</v>
      </c>
      <c r="J4993" s="6" t="n">
        <f aca="false">IF(AND(I4993=-1,J4992=""),-1,IF(AND(I4993=1,J4992=""),1,IF(OR(AND(I4993="",J4992=1),AND(I4993="",J4992=-1),I4993=J4992),J4992,"")))</f>
        <v>-1</v>
      </c>
      <c r="K4993" s="0" t="str">
        <f aca="false">IF(AND(J4992=1,J4991=""),INDEX(DealTypes,1),IF(AND(J4992=-1,J4991=""),INDEX(DealTypes,2),IF(OR(AND(J4992="",J4991=1),AND(J4992="",J4991=-1)),INDEX(DealTypes,3),"")))</f>
        <v/>
      </c>
      <c r="L4993" s="6" t="n">
        <f aca="false">IF(K4993=INDEX(DealTypes,1),B4993+Spread,IF(K4993=INDEX(DealTypes,2),B4993,IF(OR(K4993=INDEX(DealTypes,3),N(L4992)=0),"",L4992)))</f>
        <v>1.28445</v>
      </c>
      <c r="M4993" s="6" t="str">
        <f aca="false">IF(N4993&lt;&gt;"",IF(COUNTIF(N$3:N4993,N4993)=1,MAX(M$4:M4992)+1,""),"")</f>
        <v/>
      </c>
      <c r="N4993" s="7" t="str">
        <f aca="false">IF(K4993=INDEX(DealTypes,3),IF(I4992=-1,ROUND((B4993-L4992)/Point,0),ROUND((L4992-B4993)/Point,0)),"")</f>
        <v/>
      </c>
      <c r="O4993" s="6" t="str">
        <f aca="false">(IF(AND(N(N4993)&gt;0,I4992=-1),1,IF(AND(N(N4993)&lt;0,I4992=-1),-1,IF(AND(N(N4993)&gt;0,I4992=1),2,IF(AND(N(N4993)&lt;0,I4992=1),-2,"")))))</f>
        <v/>
      </c>
      <c r="P4993" s="0" t="str">
        <f aca="false">IF(N4993&lt;&gt;"",ABS(N4993),"")</f>
        <v/>
      </c>
    </row>
    <row r="4994" customFormat="false" ht="12.8" hidden="false" customHeight="false" outlineLevel="0" collapsed="false">
      <c r="A4994" s="4" t="n">
        <v>44089.4166666667</v>
      </c>
      <c r="B4994" s="5" t="n">
        <v>1.28606</v>
      </c>
      <c r="C4994" s="5" t="n">
        <v>1.2879</v>
      </c>
      <c r="D4994" s="5" t="n">
        <v>1.2844</v>
      </c>
      <c r="E4994" s="5" t="n">
        <v>1.28757</v>
      </c>
      <c r="F4994" s="0" t="n">
        <v>2846</v>
      </c>
      <c r="G4994" s="0" t="n">
        <f aca="false">ROW()-3</f>
        <v>4991</v>
      </c>
      <c r="H4994" s="5" t="n">
        <f aca="true">IF(G4994&gt;(MovingPeriod+MovingShift),AVERAGE(INDIRECT("E"&amp;(ROW()-MovingPeriod-MovingShift)&amp;":"&amp;"E"&amp;ROW()-MovingShift)),"")</f>
        <v>1.28573769230769</v>
      </c>
      <c r="I4994" s="0" t="str">
        <f aca="false">IF(AND(B4994&gt;H4994,E4994&lt;H4994),-1,IF(AND(B4994&lt;H4994,E4994&gt;H4994),1,""))</f>
        <v/>
      </c>
      <c r="J4994" s="0" t="n">
        <f aca="false">IF(AND(I4994=-1,J4993=""),-1,IF(AND(I4994=1,J4993=""),1,IF(OR(AND(I4994="",J4993=1),AND(I4994="",J4993=-1),I4994=J4993),J4993,"")))</f>
        <v>-1</v>
      </c>
      <c r="K4994" s="0" t="str">
        <f aca="false">IF(AND(J4993=1,J4992=""),INDEX(DealTypes,1),IF(AND(J4993=-1,J4992=""),INDEX(DealTypes,2),IF(OR(AND(J4993="",J4992=1),AND(J4993="",J4992=-1)),INDEX(DealTypes,3),"")))</f>
        <v/>
      </c>
      <c r="L4994" s="6" t="n">
        <f aca="false">IF(K4994=INDEX(DealTypes,1),B4994+Spread,IF(K4994=INDEX(DealTypes,2),B4994,IF(OR(K4994=INDEX(DealTypes,3),N(L4993)=0),"",L4993)))</f>
        <v>1.28445</v>
      </c>
      <c r="M4994" s="6" t="str">
        <f aca="false">IF(N4994&lt;&gt;"",IF(COUNTIF(N$3:N4994,N4994)=1,MAX(M$4:M4993)+1,""),"")</f>
        <v/>
      </c>
      <c r="N4994" s="7" t="str">
        <f aca="false">IF(K4994=INDEX(DealTypes,3),IF(I4993=-1,ROUND((B4994-L4993)/Point,0),ROUND((L4993-B4994)/Point,0)),"")</f>
        <v/>
      </c>
      <c r="O4994" s="6" t="str">
        <f aca="false">(IF(AND(N(N4994)&gt;0,I4993=-1),1,IF(AND(N(N4994)&lt;0,I4993=-1),-1,IF(AND(N(N4994)&gt;0,I4993=1),2,IF(AND(N(N4994)&lt;0,I4993=1),-2,"")))))</f>
        <v/>
      </c>
      <c r="P4994" s="0" t="str">
        <f aca="false">IF(N4994&lt;&gt;"",ABS(N4994),"")</f>
        <v/>
      </c>
    </row>
    <row r="4995" customFormat="false" ht="12.8" hidden="false" customHeight="false" outlineLevel="0" collapsed="false">
      <c r="A4995" s="4" t="n">
        <v>44089.4583333333</v>
      </c>
      <c r="B4995" s="5" t="n">
        <v>1.28757</v>
      </c>
      <c r="C4995" s="5" t="n">
        <v>1.28989</v>
      </c>
      <c r="D4995" s="5" t="n">
        <v>1.28747</v>
      </c>
      <c r="E4995" s="5" t="n">
        <v>1.28801</v>
      </c>
      <c r="F4995" s="0" t="n">
        <v>2891</v>
      </c>
      <c r="G4995" s="0" t="n">
        <f aca="false">ROW()-3</f>
        <v>4992</v>
      </c>
      <c r="H4995" s="5" t="n">
        <f aca="true">IF(G4995&gt;(MovingPeriod+MovingShift),AVERAGE(INDIRECT("E"&amp;(ROW()-MovingPeriod-MovingShift)&amp;":"&amp;"E"&amp;ROW()-MovingShift)),"")</f>
        <v>1.28534076923077</v>
      </c>
      <c r="I4995" s="0" t="str">
        <f aca="false">IF(AND(B4995&gt;H4995,E4995&lt;H4995),-1,IF(AND(B4995&lt;H4995,E4995&gt;H4995),1,""))</f>
        <v/>
      </c>
      <c r="J4995" s="0" t="n">
        <f aca="false">IF(AND(I4995=-1,J4994=""),-1,IF(AND(I4995=1,J4994=""),1,IF(OR(AND(I4995="",J4994=1),AND(I4995="",J4994=-1),I4995=J4994),J4994,"")))</f>
        <v>-1</v>
      </c>
      <c r="K4995" s="0" t="str">
        <f aca="false">IF(AND(J4994=1,J4993=""),INDEX(DealTypes,1),IF(AND(J4994=-1,J4993=""),INDEX(DealTypes,2),IF(OR(AND(J4994="",J4993=1),AND(J4994="",J4993=-1)),INDEX(DealTypes,3),"")))</f>
        <v/>
      </c>
      <c r="L4995" s="0" t="n">
        <f aca="false">IF(K4995=INDEX(DealTypes,1),B4995+Spread,IF(K4995=INDEX(DealTypes,2),B4995,IF(OR(K4995=INDEX(DealTypes,3),N(L4994)=0),"",L4994)))</f>
        <v>1.28445</v>
      </c>
      <c r="M4995" s="6" t="str">
        <f aca="false">IF(N4995&lt;&gt;"",IF(COUNTIF(N$3:N4995,N4995)=1,MAX(M$4:M4994)+1,""),"")</f>
        <v/>
      </c>
      <c r="N4995" s="7" t="str">
        <f aca="false">IF(K4995=INDEX(DealTypes,3),IF(I4994=-1,ROUND((B4995-L4994)/Point,0),ROUND((L4994-B4995)/Point,0)),"")</f>
        <v/>
      </c>
      <c r="O4995" s="6" t="str">
        <f aca="false">(IF(AND(N(N4995)&gt;0,I4994=-1),1,IF(AND(N(N4995)&lt;0,I4994=-1),-1,IF(AND(N(N4995)&gt;0,I4994=1),2,IF(AND(N(N4995)&lt;0,I4994=1),-2,"")))))</f>
        <v/>
      </c>
      <c r="P4995" s="0" t="str">
        <f aca="false">IF(N4995&lt;&gt;"",ABS(N4995),"")</f>
        <v/>
      </c>
    </row>
    <row r="4996" customFormat="false" ht="12.8" hidden="false" customHeight="false" outlineLevel="0" collapsed="false">
      <c r="A4996" s="4" t="n">
        <v>44089.5</v>
      </c>
      <c r="B4996" s="5" t="n">
        <v>1.28803</v>
      </c>
      <c r="C4996" s="5" t="n">
        <v>1.29025</v>
      </c>
      <c r="D4996" s="5" t="n">
        <v>1.28803</v>
      </c>
      <c r="E4996" s="5" t="n">
        <v>1.28956</v>
      </c>
      <c r="F4996" s="0" t="n">
        <v>2240</v>
      </c>
      <c r="G4996" s="0" t="n">
        <f aca="false">ROW()-3</f>
        <v>4993</v>
      </c>
      <c r="H4996" s="5" t="n">
        <f aca="true">IF(G4996&gt;(MovingPeriod+MovingShift),AVERAGE(INDIRECT("E"&amp;(ROW()-MovingPeriod-MovingShift)&amp;":"&amp;"E"&amp;ROW()-MovingShift)),"")</f>
        <v>1.28514923076923</v>
      </c>
      <c r="I4996" s="0" t="str">
        <f aca="false">IF(AND(B4996&gt;H4996,E4996&lt;H4996),-1,IF(AND(B4996&lt;H4996,E4996&gt;H4996),1,""))</f>
        <v/>
      </c>
      <c r="J4996" s="0" t="n">
        <f aca="false">IF(AND(I4996=-1,J4995=""),-1,IF(AND(I4996=1,J4995=""),1,IF(OR(AND(I4996="",J4995=1),AND(I4996="",J4995=-1),I4996=J4995),J4995,"")))</f>
        <v>-1</v>
      </c>
      <c r="K4996" s="0" t="str">
        <f aca="false">IF(AND(J4995=1,J4994=""),INDEX(DealTypes,1),IF(AND(J4995=-1,J4994=""),INDEX(DealTypes,2),IF(OR(AND(J4995="",J4994=1),AND(J4995="",J4994=-1)),INDEX(DealTypes,3),"")))</f>
        <v/>
      </c>
      <c r="L4996" s="0" t="n">
        <f aca="false">IF(K4996=INDEX(DealTypes,1),B4996+Spread,IF(K4996=INDEX(DealTypes,2),B4996,IF(OR(K4996=INDEX(DealTypes,3),N(L4995)=0),"",L4995)))</f>
        <v>1.28445</v>
      </c>
      <c r="M4996" s="6" t="str">
        <f aca="false">IF(N4996&lt;&gt;"",IF(COUNTIF(N$3:N4996,N4996)=1,MAX(M$4:M4995)+1,""),"")</f>
        <v/>
      </c>
      <c r="N4996" s="7" t="str">
        <f aca="false">IF(K4996=INDEX(DealTypes,3),IF(I4995=-1,ROUND((B4996-L4995)/Point,0),ROUND((L4995-B4996)/Point,0)),"")</f>
        <v/>
      </c>
      <c r="O4996" s="6" t="str">
        <f aca="false">(IF(AND(N(N4996)&gt;0,I4995=-1),1,IF(AND(N(N4996)&lt;0,I4995=-1),-1,IF(AND(N(N4996)&gt;0,I4995=1),2,IF(AND(N(N4996)&lt;0,I4995=1),-2,"")))))</f>
        <v/>
      </c>
      <c r="P4996" s="0" t="str">
        <f aca="false">IF(N4996&lt;&gt;"",ABS(N4996),"")</f>
        <v/>
      </c>
    </row>
    <row r="4997" customFormat="false" ht="12.8" hidden="false" customHeight="false" outlineLevel="0" collapsed="false">
      <c r="A4997" s="4" t="n">
        <v>44089.5416666667</v>
      </c>
      <c r="B4997" s="5" t="n">
        <v>1.28961</v>
      </c>
      <c r="C4997" s="5" t="n">
        <v>1.29141</v>
      </c>
      <c r="D4997" s="5" t="n">
        <v>1.2883</v>
      </c>
      <c r="E4997" s="5" t="n">
        <v>1.29125</v>
      </c>
      <c r="F4997" s="0" t="n">
        <v>2108</v>
      </c>
      <c r="G4997" s="0" t="n">
        <f aca="false">ROW()-3</f>
        <v>4994</v>
      </c>
      <c r="H4997" s="5" t="n">
        <f aca="true">IF(G4997&gt;(MovingPeriod+MovingShift),AVERAGE(INDIRECT("E"&amp;(ROW()-MovingPeriod-MovingShift)&amp;":"&amp;"E"&amp;ROW()-MovingShift)),"")</f>
        <v>1.28504923076923</v>
      </c>
      <c r="I4997" s="0" t="str">
        <f aca="false">IF(AND(B4997&gt;H4997,E4997&lt;H4997),-1,IF(AND(B4997&lt;H4997,E4997&gt;H4997),1,""))</f>
        <v/>
      </c>
      <c r="J4997" s="6" t="n">
        <f aca="false">IF(AND(I4997=-1,J4996=""),-1,IF(AND(I4997=1,J4996=""),1,IF(OR(AND(I4997="",J4996=1),AND(I4997="",J4996=-1),I4997=J4996),J4996,"")))</f>
        <v>-1</v>
      </c>
      <c r="K4997" s="0" t="str">
        <f aca="false">IF(AND(J4996=1,J4995=""),INDEX(DealTypes,1),IF(AND(J4996=-1,J4995=""),INDEX(DealTypes,2),IF(OR(AND(J4996="",J4995=1),AND(J4996="",J4995=-1)),INDEX(DealTypes,3),"")))</f>
        <v/>
      </c>
      <c r="L4997" s="0" t="n">
        <f aca="false">IF(K4997=INDEX(DealTypes,1),B4997+Spread,IF(K4997=INDEX(DealTypes,2),B4997,IF(OR(K4997=INDEX(DealTypes,3),N(L4996)=0),"",L4996)))</f>
        <v>1.28445</v>
      </c>
      <c r="M4997" s="6" t="str">
        <f aca="false">IF(N4997&lt;&gt;"",IF(COUNTIF(N$3:N4997,N4997)=1,MAX(M$4:M4996)+1,""),"")</f>
        <v/>
      </c>
      <c r="N4997" s="7" t="str">
        <f aca="false">IF(K4997=INDEX(DealTypes,3),IF(I4996=-1,ROUND((B4997-L4996)/Point,0),ROUND((L4996-B4997)/Point,0)),"")</f>
        <v/>
      </c>
      <c r="O4997" s="6" t="str">
        <f aca="false">(IF(AND(N(N4997)&gt;0,I4996=-1),1,IF(AND(N(N4997)&lt;0,I4996=-1),-1,IF(AND(N(N4997)&gt;0,I4996=1),2,IF(AND(N(N4997)&lt;0,I4996=1),-2,"")))))</f>
        <v/>
      </c>
      <c r="P4997" s="0" t="str">
        <f aca="false">IF(N4997&lt;&gt;"",ABS(N4997),"")</f>
        <v/>
      </c>
    </row>
    <row r="4998" customFormat="false" ht="12.8" hidden="false" customHeight="false" outlineLevel="0" collapsed="false">
      <c r="A4998" s="4" t="n">
        <v>44089.5833333333</v>
      </c>
      <c r="B4998" s="5" t="n">
        <v>1.29125</v>
      </c>
      <c r="C4998" s="5" t="n">
        <v>1.29257</v>
      </c>
      <c r="D4998" s="5" t="n">
        <v>1.2906</v>
      </c>
      <c r="E4998" s="5" t="n">
        <v>1.29115</v>
      </c>
      <c r="F4998" s="0" t="n">
        <v>2404</v>
      </c>
      <c r="G4998" s="0" t="n">
        <f aca="false">ROW()-3</f>
        <v>4995</v>
      </c>
      <c r="H4998" s="5" t="n">
        <f aca="true">IF(G4998&gt;(MovingPeriod+MovingShift),AVERAGE(INDIRECT("E"&amp;(ROW()-MovingPeriod-MovingShift)&amp;":"&amp;"E"&amp;ROW()-MovingShift)),"")</f>
        <v>1.28500923076923</v>
      </c>
      <c r="I4998" s="0" t="str">
        <f aca="false">IF(AND(B4998&gt;H4998,E4998&lt;H4998),-1,IF(AND(B4998&lt;H4998,E4998&gt;H4998),1,""))</f>
        <v/>
      </c>
      <c r="J4998" s="6" t="n">
        <f aca="false">IF(AND(I4998=-1,J4997=""),-1,IF(AND(I4998=1,J4997=""),1,IF(OR(AND(I4998="",J4997=1),AND(I4998="",J4997=-1),I4998=J4997),J4997,"")))</f>
        <v>-1</v>
      </c>
      <c r="K4998" s="0" t="str">
        <f aca="false">IF(AND(J4997=1,J4996=""),INDEX(DealTypes,1),IF(AND(J4997=-1,J4996=""),INDEX(DealTypes,2),IF(OR(AND(J4997="",J4996=1),AND(J4997="",J4996=-1)),INDEX(DealTypes,3),"")))</f>
        <v/>
      </c>
      <c r="L4998" s="6" t="n">
        <f aca="false">IF(K4998=INDEX(DealTypes,1),B4998+Spread,IF(K4998=INDEX(DealTypes,2),B4998,IF(OR(K4998=INDEX(DealTypes,3),N(L4997)=0),"",L4997)))</f>
        <v>1.28445</v>
      </c>
      <c r="M4998" s="6" t="str">
        <f aca="false">IF(N4998&lt;&gt;"",IF(COUNTIF(N$3:N4998,N4998)=1,MAX(M$4:M4997)+1,""),"")</f>
        <v/>
      </c>
      <c r="N4998" s="7" t="str">
        <f aca="false">IF(K4998=INDEX(DealTypes,3),IF(I4997=-1,ROUND((B4998-L4997)/Point,0),ROUND((L4997-B4998)/Point,0)),"")</f>
        <v/>
      </c>
      <c r="O4998" s="6" t="str">
        <f aca="false">(IF(AND(N(N4998)&gt;0,I4997=-1),1,IF(AND(N(N4998)&lt;0,I4997=-1),-1,IF(AND(N(N4998)&gt;0,I4997=1),2,IF(AND(N(N4998)&lt;0,I4997=1),-2,"")))))</f>
        <v/>
      </c>
      <c r="P4998" s="0" t="str">
        <f aca="false">IF(N4998&lt;&gt;"",ABS(N4998),"")</f>
        <v/>
      </c>
    </row>
    <row r="4999" customFormat="false" ht="12.8" hidden="false" customHeight="false" outlineLevel="0" collapsed="false">
      <c r="A4999" s="4" t="n">
        <v>44089.625</v>
      </c>
      <c r="B4999" s="5" t="n">
        <v>1.29118</v>
      </c>
      <c r="C4999" s="5" t="n">
        <v>1.29201</v>
      </c>
      <c r="D4999" s="5" t="n">
        <v>1.28804</v>
      </c>
      <c r="E4999" s="5" t="n">
        <v>1.2887</v>
      </c>
      <c r="F4999" s="0" t="n">
        <v>2409</v>
      </c>
      <c r="G4999" s="0" t="n">
        <f aca="false">ROW()-3</f>
        <v>4996</v>
      </c>
      <c r="H4999" s="5" t="n">
        <f aca="true">IF(G4999&gt;(MovingPeriod+MovingShift),AVERAGE(INDIRECT("E"&amp;(ROW()-MovingPeriod-MovingShift)&amp;":"&amp;"E"&amp;ROW()-MovingShift)),"")</f>
        <v>1.28498076923077</v>
      </c>
      <c r="I4999" s="0" t="str">
        <f aca="false">IF(AND(B4999&gt;H4999,E4999&lt;H4999),-1,IF(AND(B4999&lt;H4999,E4999&gt;H4999),1,""))</f>
        <v/>
      </c>
      <c r="J4999" s="6" t="n">
        <f aca="false">IF(AND(I4999=-1,J4998=""),-1,IF(AND(I4999=1,J4998=""),1,IF(OR(AND(I4999="",J4998=1),AND(I4999="",J4998=-1),I4999=J4998),J4998,"")))</f>
        <v>-1</v>
      </c>
      <c r="K4999" s="0" t="str">
        <f aca="false">IF(AND(J4998=1,J4997=""),INDEX(DealTypes,1),IF(AND(J4998=-1,J4997=""),INDEX(DealTypes,2),IF(OR(AND(J4998="",J4997=1),AND(J4998="",J4997=-1)),INDEX(DealTypes,3),"")))</f>
        <v/>
      </c>
      <c r="L4999" s="6" t="n">
        <f aca="false">IF(K4999=INDEX(DealTypes,1),B4999+Spread,IF(K4999=INDEX(DealTypes,2),B4999,IF(OR(K4999=INDEX(DealTypes,3),N(L4998)=0),"",L4998)))</f>
        <v>1.28445</v>
      </c>
      <c r="M4999" s="6" t="str">
        <f aca="false">IF(N4999&lt;&gt;"",IF(COUNTIF(N$3:N4999,N4999)=1,MAX(M$4:M4998)+1,""),"")</f>
        <v/>
      </c>
      <c r="N4999" s="7" t="str">
        <f aca="false">IF(K4999=INDEX(DealTypes,3),IF(I4998=-1,ROUND((B4999-L4998)/Point,0),ROUND((L4998-B4999)/Point,0)),"")</f>
        <v/>
      </c>
      <c r="O4999" s="6" t="str">
        <f aca="false">(IF(AND(N(N4999)&gt;0,I4998=-1),1,IF(AND(N(N4999)&lt;0,I4998=-1),-1,IF(AND(N(N4999)&gt;0,I4998=1),2,IF(AND(N(N4999)&lt;0,I4998=1),-2,"")))))</f>
        <v/>
      </c>
      <c r="P4999" s="0" t="str">
        <f aca="false">IF(N4999&lt;&gt;"",ABS(N4999),"")</f>
        <v/>
      </c>
    </row>
    <row r="5000" customFormat="false" ht="12.8" hidden="false" customHeight="false" outlineLevel="0" collapsed="false">
      <c r="A5000" s="4" t="n">
        <v>44089.6666666667</v>
      </c>
      <c r="B5000" s="5" t="n">
        <v>1.28869</v>
      </c>
      <c r="C5000" s="5" t="n">
        <v>1.2901</v>
      </c>
      <c r="D5000" s="5" t="n">
        <v>1.28657</v>
      </c>
      <c r="E5000" s="5" t="n">
        <v>1.28887</v>
      </c>
      <c r="F5000" s="0" t="n">
        <v>2689</v>
      </c>
      <c r="G5000" s="0" t="n">
        <f aca="false">ROW()-3</f>
        <v>4997</v>
      </c>
      <c r="H5000" s="5" t="n">
        <f aca="true">IF(G5000&gt;(MovingPeriod+MovingShift),AVERAGE(INDIRECT("E"&amp;(ROW()-MovingPeriod-MovingShift)&amp;":"&amp;"E"&amp;ROW()-MovingShift)),"")</f>
        <v>1.28514230769231</v>
      </c>
      <c r="I5000" s="0" t="str">
        <f aca="false">IF(AND(B5000&gt;H5000,E5000&lt;H5000),-1,IF(AND(B5000&lt;H5000,E5000&gt;H5000),1,""))</f>
        <v/>
      </c>
      <c r="J5000" s="0" t="n">
        <f aca="false">IF(AND(I5000=-1,J4999=""),-1,IF(AND(I5000=1,J4999=""),1,IF(OR(AND(I5000="",J4999=1),AND(I5000="",J4999=-1),I5000=J4999),J4999,"")))</f>
        <v>-1</v>
      </c>
      <c r="K5000" s="0" t="str">
        <f aca="false">IF(AND(J4999=1,J4998=""),INDEX(DealTypes,1),IF(AND(J4999=-1,J4998=""),INDEX(DealTypes,2),IF(OR(AND(J4999="",J4998=1),AND(J4999="",J4998=-1)),INDEX(DealTypes,3),"")))</f>
        <v/>
      </c>
      <c r="L5000" s="6" t="n">
        <f aca="false">IF(K5000=INDEX(DealTypes,1),B5000+Spread,IF(K5000=INDEX(DealTypes,2),B5000,IF(OR(K5000=INDEX(DealTypes,3),N(L4999)=0),"",L4999)))</f>
        <v>1.28445</v>
      </c>
      <c r="M5000" s="6" t="str">
        <f aca="false">IF(N5000&lt;&gt;"",IF(COUNTIF(N$3:N5000,N5000)=1,MAX(M$4:M4999)+1,""),"")</f>
        <v/>
      </c>
      <c r="N5000" s="7" t="str">
        <f aca="false">IF(K5000=INDEX(DealTypes,3),IF(I4999=-1,ROUND((B5000-L4999)/Point,0),ROUND((L4999-B5000)/Point,0)),"")</f>
        <v/>
      </c>
      <c r="O5000" s="6" t="str">
        <f aca="false">(IF(AND(N(N5000)&gt;0,I4999=-1),1,IF(AND(N(N5000)&lt;0,I4999=-1),-1,IF(AND(N(N5000)&gt;0,I4999=1),2,IF(AND(N(N5000)&lt;0,I4999=1),-2,"")))))</f>
        <v/>
      </c>
      <c r="P5000" s="0" t="str">
        <f aca="false">IF(N5000&lt;&gt;"",ABS(N5000),"")</f>
        <v/>
      </c>
    </row>
    <row r="5001" customFormat="false" ht="12.8" hidden="false" customHeight="false" outlineLevel="0" collapsed="false">
      <c r="A5001" s="4" t="n">
        <v>44089.7083333333</v>
      </c>
      <c r="B5001" s="5" t="n">
        <v>1.28886</v>
      </c>
      <c r="C5001" s="5" t="n">
        <v>1.28916</v>
      </c>
      <c r="D5001" s="5" t="n">
        <v>1.28526</v>
      </c>
      <c r="E5001" s="5" t="n">
        <v>1.28538</v>
      </c>
      <c r="F5001" s="0" t="n">
        <v>3647</v>
      </c>
      <c r="G5001" s="0" t="n">
        <f aca="false">ROW()-3</f>
        <v>4998</v>
      </c>
      <c r="H5001" s="5" t="n">
        <f aca="true">IF(G5001&gt;(MovingPeriod+MovingShift),AVERAGE(INDIRECT("E"&amp;(ROW()-MovingPeriod-MovingShift)&amp;":"&amp;"E"&amp;ROW()-MovingShift)),"")</f>
        <v>1.28534461538462</v>
      </c>
      <c r="I5001" s="0" t="str">
        <f aca="false">IF(AND(B5001&gt;H5001,E5001&lt;H5001),-1,IF(AND(B5001&lt;H5001,E5001&gt;H5001),1,""))</f>
        <v/>
      </c>
      <c r="J5001" s="0" t="n">
        <f aca="false">IF(AND(I5001=-1,J5000=""),-1,IF(AND(I5001=1,J5000=""),1,IF(OR(AND(I5001="",J5000=1),AND(I5001="",J5000=-1),I5001=J5000),J5000,"")))</f>
        <v>-1</v>
      </c>
      <c r="K5001" s="0" t="str">
        <f aca="false">IF(AND(J5000=1,J4999=""),INDEX(DealTypes,1),IF(AND(J5000=-1,J4999=""),INDEX(DealTypes,2),IF(OR(AND(J5000="",J4999=1),AND(J5000="",J4999=-1)),INDEX(DealTypes,3),"")))</f>
        <v/>
      </c>
      <c r="L5001" s="0" t="n">
        <f aca="false">IF(K5001=INDEX(DealTypes,1),B5001+Spread,IF(K5001=INDEX(DealTypes,2),B5001,IF(OR(K5001=INDEX(DealTypes,3),N(L5000)=0),"",L5000)))</f>
        <v>1.28445</v>
      </c>
      <c r="M5001" s="6" t="str">
        <f aca="false">IF(N5001&lt;&gt;"",IF(COUNTIF(N$3:N5001,N5001)=1,MAX(M$4:M5000)+1,""),"")</f>
        <v/>
      </c>
      <c r="N5001" s="7" t="str">
        <f aca="false">IF(K5001=INDEX(DealTypes,3),IF(I5000=-1,ROUND((B5001-L5000)/Point,0),ROUND((L5000-B5001)/Point,0)),"")</f>
        <v/>
      </c>
      <c r="O5001" s="6" t="str">
        <f aca="false">(IF(AND(N(N5001)&gt;0,I5000=-1),1,IF(AND(N(N5001)&lt;0,I5000=-1),-1,IF(AND(N(N5001)&gt;0,I5000=1),2,IF(AND(N(N5001)&lt;0,I5000=1),-2,"")))))</f>
        <v/>
      </c>
      <c r="P5001" s="0" t="str">
        <f aca="false">IF(N5001&lt;&gt;"",ABS(N5001),"")</f>
        <v/>
      </c>
    </row>
    <row r="5002" customFormat="false" ht="12.8" hidden="false" customHeight="false" outlineLevel="0" collapsed="false">
      <c r="A5002" s="4" t="n">
        <v>44089.75</v>
      </c>
      <c r="B5002" s="5" t="n">
        <v>1.28531</v>
      </c>
      <c r="C5002" s="5" t="n">
        <v>1.28671</v>
      </c>
      <c r="D5002" s="5" t="n">
        <v>1.28408</v>
      </c>
      <c r="E5002" s="5" t="n">
        <v>1.28635</v>
      </c>
      <c r="F5002" s="0" t="n">
        <v>2106</v>
      </c>
      <c r="G5002" s="0" t="n">
        <f aca="false">ROW()-3</f>
        <v>4999</v>
      </c>
      <c r="H5002" s="5" t="n">
        <f aca="true">IF(G5002&gt;(MovingPeriod+MovingShift),AVERAGE(INDIRECT("E"&amp;(ROW()-MovingPeriod-MovingShift)&amp;":"&amp;"E"&amp;ROW()-MovingShift)),"")</f>
        <v>1.28572769230769</v>
      </c>
      <c r="I5002" s="6" t="n">
        <f aca="false">IF(AND(B5002&gt;H5002,E5002&lt;H5002),-1,IF(AND(B5002&lt;H5002,E5002&gt;H5002),1,""))</f>
        <v>1</v>
      </c>
      <c r="J5002" s="0" t="str">
        <f aca="false">IF(AND(I5002=-1,J5001=""),-1,IF(AND(I5002=1,J5001=""),1,IF(OR(AND(I5002="",J5001=1),AND(I5002="",J5001=-1),I5002=J5001),J5001,"")))</f>
        <v/>
      </c>
      <c r="K5002" s="0" t="str">
        <f aca="false">IF(AND(J5001=1,J5000=""),INDEX(DealTypes,1),IF(AND(J5001=-1,J5000=""),INDEX(DealTypes,2),IF(OR(AND(J5001="",J5000=1),AND(J5001="",J5000=-1)),INDEX(DealTypes,3),"")))</f>
        <v/>
      </c>
      <c r="L5002" s="0" t="n">
        <f aca="false">IF(K5002=INDEX(DealTypes,1),B5002+Spread,IF(K5002=INDEX(DealTypes,2),B5002,IF(OR(K5002=INDEX(DealTypes,3),N(L5001)=0),"",L5001)))</f>
        <v>1.28445</v>
      </c>
      <c r="M5002" s="6" t="str">
        <f aca="false">IF(N5002&lt;&gt;"",IF(COUNTIF(N$3:N5002,N5002)=1,MAX(M$4:M5001)+1,""),"")</f>
        <v/>
      </c>
      <c r="N5002" s="7" t="str">
        <f aca="false">IF(K5002=INDEX(DealTypes,3),IF(I5001=-1,ROUND((B5002-L5001)/Point,0),ROUND((L5001-B5002)/Point,0)),"")</f>
        <v/>
      </c>
      <c r="O5002" s="6" t="str">
        <f aca="false">(IF(AND(N(N5002)&gt;0,I5001=-1),1,IF(AND(N(N5002)&lt;0,I5001=-1),-1,IF(AND(N(N5002)&gt;0,I5001=1),2,IF(AND(N(N5002)&lt;0,I5001=1),-2,"")))))</f>
        <v/>
      </c>
      <c r="P5002" s="0" t="str">
        <f aca="false">IF(N5002&lt;&gt;"",ABS(N5002),"")</f>
        <v/>
      </c>
    </row>
    <row r="5003" customFormat="false" ht="12.8" hidden="false" customHeight="false" outlineLevel="0" collapsed="false">
      <c r="A5003" s="4" t="n">
        <v>44089.7916666667</v>
      </c>
      <c r="B5003" s="5" t="n">
        <v>1.28635</v>
      </c>
      <c r="C5003" s="5" t="n">
        <v>1.28937</v>
      </c>
      <c r="D5003" s="5" t="n">
        <v>1.28607</v>
      </c>
      <c r="E5003" s="5" t="n">
        <v>1.28919</v>
      </c>
      <c r="F5003" s="0" t="n">
        <v>1331</v>
      </c>
      <c r="G5003" s="0" t="n">
        <f aca="false">ROW()-3</f>
        <v>5000</v>
      </c>
      <c r="H5003" s="5" t="n">
        <f aca="true">IF(G5003&gt;(MovingPeriod+MovingShift),AVERAGE(INDIRECT("E"&amp;(ROW()-MovingPeriod-MovingShift)&amp;":"&amp;"E"&amp;ROW()-MovingShift)),"")</f>
        <v>1.28624</v>
      </c>
      <c r="I5003" s="0" t="str">
        <f aca="false">IF(AND(B5003&gt;H5003,E5003&lt;H5003),-1,IF(AND(B5003&lt;H5003,E5003&gt;H5003),1,""))</f>
        <v/>
      </c>
      <c r="J5003" s="0" t="str">
        <f aca="false">IF(AND(I5003=-1,J5002=""),-1,IF(AND(I5003=1,J5002=""),1,IF(OR(AND(I5003="",J5002=1),AND(I5003="",J5002=-1),I5003=J5002),J5002,"")))</f>
        <v/>
      </c>
      <c r="K5003" s="0" t="str">
        <f aca="false">IF(AND(J5002=1,J5001=""),INDEX(DealTypes,1),IF(AND(J5002=-1,J5001=""),INDEX(DealTypes,2),IF(OR(AND(J5002="",J5001=1),AND(J5002="",J5001=-1)),INDEX(DealTypes,3),"")))</f>
        <v>Close</v>
      </c>
      <c r="L5003" s="0" t="str">
        <f aca="false">IF(K5003=INDEX(DealTypes,1),B5003+Spread,IF(K5003=INDEX(DealTypes,2),B5003,IF(OR(K5003=INDEX(DealTypes,3),N(L5002)=0),"",L5002)))</f>
        <v/>
      </c>
      <c r="M5003" s="6" t="n">
        <f aca="false">IF(N5003&lt;&gt;"",IF(COUNTIF(N$3:N5003,N5003)=1,MAX(M$4:M5002)+1,""),"")</f>
        <v>170</v>
      </c>
      <c r="N5003" s="7" t="n">
        <f aca="false">IF(K5003=INDEX(DealTypes,3),IF(I5002=-1,ROUND((B5003-L5002)/Point,0),ROUND((L5002-B5003)/Point,0)),"")</f>
        <v>-190</v>
      </c>
      <c r="O5003" s="6" t="n">
        <f aca="false">(IF(AND(N(N5003)&gt;0,I5002=-1),1,IF(AND(N(N5003)&lt;0,I5002=-1),-1,IF(AND(N(N5003)&gt;0,I5002=1),2,IF(AND(N(N5003)&lt;0,I5002=1),-2,"")))))</f>
        <v>-2</v>
      </c>
      <c r="P5003" s="0" t="n">
        <f aca="false">IF(N5003&lt;&gt;"",ABS(N5003),"")</f>
        <v>190</v>
      </c>
    </row>
    <row r="5004" customFormat="false" ht="12.8" hidden="false" customHeight="false" outlineLevel="0" collapsed="false">
      <c r="A5004" s="4" t="n">
        <v>44089.8333333333</v>
      </c>
      <c r="B5004" s="5" t="n">
        <v>1.28919</v>
      </c>
      <c r="C5004" s="5" t="n">
        <v>1.29059</v>
      </c>
      <c r="D5004" s="5" t="n">
        <v>1.28877</v>
      </c>
      <c r="E5004" s="5" t="n">
        <v>1.28887</v>
      </c>
      <c r="F5004" s="0" t="n">
        <v>1271</v>
      </c>
      <c r="G5004" s="0" t="n">
        <f aca="false">ROW()-3</f>
        <v>5001</v>
      </c>
      <c r="H5004" s="5" t="n">
        <f aca="true">IF(G5004&gt;(MovingPeriod+MovingShift),AVERAGE(INDIRECT("E"&amp;(ROW()-MovingPeriod-MovingShift)&amp;":"&amp;"E"&amp;ROW()-MovingShift)),"")</f>
        <v>1.28670769230769</v>
      </c>
      <c r="I5004" s="0" t="str">
        <f aca="false">IF(AND(B5004&gt;H5004,E5004&lt;H5004),-1,IF(AND(B5004&lt;H5004,E5004&gt;H5004),1,""))</f>
        <v/>
      </c>
      <c r="J5004" s="0" t="str">
        <f aca="false">IF(AND(I5004=-1,J5003=""),-1,IF(AND(I5004=1,J5003=""),1,IF(OR(AND(I5004="",J5003=1),AND(I5004="",J5003=-1),I5004=J5003),J5003,"")))</f>
        <v/>
      </c>
      <c r="K5004" s="0" t="str">
        <f aca="false">IF(AND(J5003=1,J5002=""),INDEX(DealTypes,1),IF(AND(J5003=-1,J5002=""),INDEX(DealTypes,2),IF(OR(AND(J5003="",J5002=1),AND(J5003="",J5002=-1)),INDEX(DealTypes,3),"")))</f>
        <v/>
      </c>
      <c r="L5004" s="0" t="str">
        <f aca="false">IF(K5004=INDEX(DealTypes,1),B5004+Spread,IF(K5004=INDEX(DealTypes,2),B5004,IF(OR(K5004=INDEX(DealTypes,3),N(L5003)=0),"",L5003)))</f>
        <v/>
      </c>
      <c r="M5004" s="6" t="str">
        <f aca="false">IF(N5004&lt;&gt;"",IF(COUNTIF(N$3:N5004,N5004)=1,MAX(M$4:M5003)+1,""),"")</f>
        <v/>
      </c>
      <c r="N5004" s="7" t="str">
        <f aca="false">IF(K5004=INDEX(DealTypes,3),IF(I5003=-1,ROUND((B5004-L5003)/Point,0),ROUND((L5003-B5004)/Point,0)),"")</f>
        <v/>
      </c>
      <c r="O5004" s="6" t="str">
        <f aca="false">(IF(AND(N(N5004)&gt;0,I5003=-1),1,IF(AND(N(N5004)&lt;0,I5003=-1),-1,IF(AND(N(N5004)&gt;0,I5003=1),2,IF(AND(N(N5004)&lt;0,I5003=1),-2,"")))))</f>
        <v/>
      </c>
      <c r="P5004" s="0" t="str">
        <f aca="false">IF(N5004&lt;&gt;"",ABS(N5004),"")</f>
        <v/>
      </c>
    </row>
    <row r="5005" customFormat="false" ht="12.8" hidden="false" customHeight="false" outlineLevel="0" collapsed="false">
      <c r="A5005" s="4" t="n">
        <v>44089.875</v>
      </c>
      <c r="B5005" s="5" t="n">
        <v>1.28887</v>
      </c>
      <c r="C5005" s="5" t="n">
        <v>1.28979</v>
      </c>
      <c r="D5005" s="5" t="n">
        <v>1.28812</v>
      </c>
      <c r="E5005" s="5" t="n">
        <v>1.28977</v>
      </c>
      <c r="F5005" s="0" t="n">
        <v>798</v>
      </c>
      <c r="G5005" s="0" t="n">
        <f aca="false">ROW()-3</f>
        <v>5002</v>
      </c>
      <c r="H5005" s="5" t="n">
        <f aca="true">IF(G5005&gt;(MovingPeriod+MovingShift),AVERAGE(INDIRECT("E"&amp;(ROW()-MovingPeriod-MovingShift)&amp;":"&amp;"E"&amp;ROW()-MovingShift)),"")</f>
        <v>1.28700615384615</v>
      </c>
      <c r="I5005" s="0" t="str">
        <f aca="false">IF(AND(B5005&gt;H5005,E5005&lt;H5005),-1,IF(AND(B5005&lt;H5005,E5005&gt;H5005),1,""))</f>
        <v/>
      </c>
      <c r="J5005" s="0" t="str">
        <f aca="false">IF(AND(I5005=-1,J5004=""),-1,IF(AND(I5005=1,J5004=""),1,IF(OR(AND(I5005="",J5004=1),AND(I5005="",J5004=-1),I5005=J5004),J5004,"")))</f>
        <v/>
      </c>
      <c r="K5005" s="0" t="str">
        <f aca="false">IF(AND(J5004=1,J5003=""),INDEX(DealTypes,1),IF(AND(J5004=-1,J5003=""),INDEX(DealTypes,2),IF(OR(AND(J5004="",J5003=1),AND(J5004="",J5003=-1)),INDEX(DealTypes,3),"")))</f>
        <v/>
      </c>
      <c r="L5005" s="0" t="str">
        <f aca="false">IF(K5005=INDEX(DealTypes,1),B5005+Spread,IF(K5005=INDEX(DealTypes,2),B5005,IF(OR(K5005=INDEX(DealTypes,3),N(L5004)=0),"",L5004)))</f>
        <v/>
      </c>
      <c r="M5005" s="6" t="str">
        <f aca="false">IF(N5005&lt;&gt;"",IF(COUNTIF(N$3:N5005,N5005)=1,MAX(M$4:M5004)+1,""),"")</f>
        <v/>
      </c>
      <c r="N5005" s="7" t="str">
        <f aca="false">IF(K5005=INDEX(DealTypes,3),IF(I5004=-1,ROUND((B5005-L5004)/Point,0),ROUND((L5004-B5005)/Point,0)),"")</f>
        <v/>
      </c>
      <c r="O5005" s="6" t="str">
        <f aca="false">(IF(AND(N(N5005)&gt;0,I5004=-1),1,IF(AND(N(N5005)&lt;0,I5004=-1),-1,IF(AND(N(N5005)&gt;0,I5004=1),2,IF(AND(N(N5005)&lt;0,I5004=1),-2,"")))))</f>
        <v/>
      </c>
      <c r="P5005" s="0" t="str">
        <f aca="false">IF(N5005&lt;&gt;"",ABS(N5005),"")</f>
        <v/>
      </c>
    </row>
    <row r="5006" customFormat="false" ht="12.8" hidden="false" customHeight="false" outlineLevel="0" collapsed="false">
      <c r="A5006" s="4" t="n">
        <v>44089.9166666667</v>
      </c>
      <c r="B5006" s="5" t="n">
        <v>1.28977</v>
      </c>
      <c r="C5006" s="5" t="n">
        <v>1.28977</v>
      </c>
      <c r="D5006" s="5" t="n">
        <v>1.28844</v>
      </c>
      <c r="E5006" s="5" t="n">
        <v>1.28868</v>
      </c>
      <c r="F5006" s="0" t="n">
        <v>1249</v>
      </c>
      <c r="G5006" s="0" t="n">
        <f aca="false">ROW()-3</f>
        <v>5003</v>
      </c>
      <c r="H5006" s="5" t="n">
        <f aca="true">IF(G5006&gt;(MovingPeriod+MovingShift),AVERAGE(INDIRECT("E"&amp;(ROW()-MovingPeriod-MovingShift)&amp;":"&amp;"E"&amp;ROW()-MovingShift)),"")</f>
        <v>1.28741461538462</v>
      </c>
      <c r="I5006" s="0" t="str">
        <f aca="false">IF(AND(B5006&gt;H5006,E5006&lt;H5006),-1,IF(AND(B5006&lt;H5006,E5006&gt;H5006),1,""))</f>
        <v/>
      </c>
      <c r="J5006" s="0" t="str">
        <f aca="false">IF(AND(I5006=-1,J5005=""),-1,IF(AND(I5006=1,J5005=""),1,IF(OR(AND(I5006="",J5005=1),AND(I5006="",J5005=-1),I5006=J5005),J5005,"")))</f>
        <v/>
      </c>
      <c r="K5006" s="0" t="str">
        <f aca="false">IF(AND(J5005=1,J5004=""),INDEX(DealTypes,1),IF(AND(J5005=-1,J5004=""),INDEX(DealTypes,2),IF(OR(AND(J5005="",J5004=1),AND(J5005="",J5004=-1)),INDEX(DealTypes,3),"")))</f>
        <v/>
      </c>
      <c r="L5006" s="0" t="str">
        <f aca="false">IF(K5006=INDEX(DealTypes,1),B5006+Spread,IF(K5006=INDEX(DealTypes,2),B5006,IF(OR(K5006=INDEX(DealTypes,3),N(L5005)=0),"",L5005)))</f>
        <v/>
      </c>
      <c r="M5006" s="6" t="str">
        <f aca="false">IF(N5006&lt;&gt;"",IF(COUNTIF(N$3:N5006,N5006)=1,MAX(M$4:M5005)+1,""),"")</f>
        <v/>
      </c>
      <c r="N5006" s="7" t="str">
        <f aca="false">IF(K5006=INDEX(DealTypes,3),IF(I5005=-1,ROUND((B5006-L5005)/Point,0),ROUND((L5005-B5006)/Point,0)),"")</f>
        <v/>
      </c>
      <c r="O5006" s="6" t="str">
        <f aca="false">(IF(AND(N(N5006)&gt;0,I5005=-1),1,IF(AND(N(N5006)&lt;0,I5005=-1),-1,IF(AND(N(N5006)&gt;0,I5005=1),2,IF(AND(N(N5006)&lt;0,I5005=1),-2,"")))))</f>
        <v/>
      </c>
      <c r="P5006" s="0" t="str">
        <f aca="false">IF(N5006&lt;&gt;"",ABS(N5006),"")</f>
        <v/>
      </c>
    </row>
    <row r="5007" customFormat="false" ht="12.8" hidden="false" customHeight="false" outlineLevel="0" collapsed="false">
      <c r="A5007" s="4" t="n">
        <v>44089.9583333333</v>
      </c>
      <c r="B5007" s="5" t="n">
        <v>1.28868</v>
      </c>
      <c r="C5007" s="5" t="n">
        <v>1.28916</v>
      </c>
      <c r="D5007" s="5" t="n">
        <v>1.28846</v>
      </c>
      <c r="E5007" s="5" t="n">
        <v>1.28884</v>
      </c>
      <c r="F5007" s="0" t="n">
        <v>585</v>
      </c>
      <c r="G5007" s="0" t="n">
        <f aca="false">ROW()-3</f>
        <v>5004</v>
      </c>
      <c r="H5007" s="5" t="n">
        <f aca="true">IF(G5007&gt;(MovingPeriod+MovingShift),AVERAGE(INDIRECT("E"&amp;(ROW()-MovingPeriod-MovingShift)&amp;":"&amp;"E"&amp;ROW()-MovingShift)),"")</f>
        <v>1.28759923076923</v>
      </c>
      <c r="I5007" s="0" t="str">
        <f aca="false">IF(AND(B5007&gt;H5007,E5007&lt;H5007),-1,IF(AND(B5007&lt;H5007,E5007&gt;H5007),1,""))</f>
        <v/>
      </c>
      <c r="J5007" s="0" t="str">
        <f aca="false">IF(AND(I5007=-1,J5006=""),-1,IF(AND(I5007=1,J5006=""),1,IF(OR(AND(I5007="",J5006=1),AND(I5007="",J5006=-1),I5007=J5006),J5006,"")))</f>
        <v/>
      </c>
      <c r="K5007" s="0" t="str">
        <f aca="false">IF(AND(J5006=1,J5005=""),INDEX(DealTypes,1),IF(AND(J5006=-1,J5005=""),INDEX(DealTypes,2),IF(OR(AND(J5006="",J5005=1),AND(J5006="",J5005=-1)),INDEX(DealTypes,3),"")))</f>
        <v/>
      </c>
      <c r="L5007" s="0" t="str">
        <f aca="false">IF(K5007=INDEX(DealTypes,1),B5007+Spread,IF(K5007=INDEX(DealTypes,2),B5007,IF(OR(K5007=INDEX(DealTypes,3),N(L5006)=0),"",L5006)))</f>
        <v/>
      </c>
      <c r="M5007" s="6" t="str">
        <f aca="false">IF(N5007&lt;&gt;"",IF(COUNTIF(N$3:N5007,N5007)=1,MAX(M$4:M5006)+1,""),"")</f>
        <v/>
      </c>
      <c r="N5007" s="7" t="str">
        <f aca="false">IF(K5007=INDEX(DealTypes,3),IF(I5006=-1,ROUND((B5007-L5006)/Point,0),ROUND((L5006-B5007)/Point,0)),"")</f>
        <v/>
      </c>
      <c r="O5007" s="6" t="str">
        <f aca="false">(IF(AND(N(N5007)&gt;0,I5006=-1),1,IF(AND(N(N5007)&lt;0,I5006=-1),-1,IF(AND(N(N5007)&gt;0,I5006=1),2,IF(AND(N(N5007)&lt;0,I5006=1),-2,"")))))</f>
        <v/>
      </c>
      <c r="P5007" s="0" t="str">
        <f aca="false">IF(N5007&lt;&gt;"",ABS(N5007),"")</f>
        <v/>
      </c>
    </row>
    <row r="5008" customFormat="false" ht="12.8" hidden="false" customHeight="false" outlineLevel="0" collapsed="false">
      <c r="A5008" s="4" t="n">
        <v>44090</v>
      </c>
      <c r="B5008" s="5" t="n">
        <v>1.28882</v>
      </c>
      <c r="C5008" s="5" t="n">
        <v>1.28916</v>
      </c>
      <c r="D5008" s="5" t="n">
        <v>1.28854</v>
      </c>
      <c r="E5008" s="5" t="n">
        <v>1.28874</v>
      </c>
      <c r="F5008" s="0" t="n">
        <v>404</v>
      </c>
      <c r="G5008" s="0" t="n">
        <f aca="false">ROW()-3</f>
        <v>5005</v>
      </c>
      <c r="H5008" s="5" t="n">
        <f aca="true">IF(G5008&gt;(MovingPeriod+MovingShift),AVERAGE(INDIRECT("E"&amp;(ROW()-MovingPeriod-MovingShift)&amp;":"&amp;"E"&amp;ROW()-MovingShift)),"")</f>
        <v>1.28775846153846</v>
      </c>
      <c r="I5008" s="0" t="str">
        <f aca="false">IF(AND(B5008&gt;H5008,E5008&lt;H5008),-1,IF(AND(B5008&lt;H5008,E5008&gt;H5008),1,""))</f>
        <v/>
      </c>
      <c r="J5008" s="0" t="str">
        <f aca="false">IF(AND(I5008=-1,J5007=""),-1,IF(AND(I5008=1,J5007=""),1,IF(OR(AND(I5008="",J5007=1),AND(I5008="",J5007=-1),I5008=J5007),J5007,"")))</f>
        <v/>
      </c>
      <c r="K5008" s="0" t="str">
        <f aca="false">IF(AND(J5007=1,J5006=""),INDEX(DealTypes,1),IF(AND(J5007=-1,J5006=""),INDEX(DealTypes,2),IF(OR(AND(J5007="",J5006=1),AND(J5007="",J5006=-1)),INDEX(DealTypes,3),"")))</f>
        <v/>
      </c>
      <c r="L5008" s="0" t="str">
        <f aca="false">IF(K5008=INDEX(DealTypes,1),B5008+Spread,IF(K5008=INDEX(DealTypes,2),B5008,IF(OR(K5008=INDEX(DealTypes,3),N(L5007)=0),"",L5007)))</f>
        <v/>
      </c>
      <c r="M5008" s="6" t="str">
        <f aca="false">IF(N5008&lt;&gt;"",IF(COUNTIF(N$3:N5008,N5008)=1,MAX(M$4:M5007)+1,""),"")</f>
        <v/>
      </c>
      <c r="N5008" s="7" t="str">
        <f aca="false">IF(K5008=INDEX(DealTypes,3),IF(I5007=-1,ROUND((B5008-L5007)/Point,0),ROUND((L5007-B5008)/Point,0)),"")</f>
        <v/>
      </c>
      <c r="O5008" s="6" t="str">
        <f aca="false">(IF(AND(N(N5008)&gt;0,I5007=-1),1,IF(AND(N(N5008)&lt;0,I5007=-1),-1,IF(AND(N(N5008)&gt;0,I5007=1),2,IF(AND(N(N5008)&lt;0,I5007=1),-2,"")))))</f>
        <v/>
      </c>
      <c r="P5008" s="0" t="str">
        <f aca="false">IF(N5008&lt;&gt;"",ABS(N5008),"")</f>
        <v/>
      </c>
    </row>
    <row r="5009" customFormat="false" ht="12.8" hidden="false" customHeight="false" outlineLevel="0" collapsed="false">
      <c r="A5009" s="4" t="n">
        <v>44090.0416666667</v>
      </c>
      <c r="B5009" s="5" t="n">
        <v>1.28866</v>
      </c>
      <c r="C5009" s="5" t="n">
        <v>1.28914</v>
      </c>
      <c r="D5009" s="5" t="n">
        <v>1.28866</v>
      </c>
      <c r="E5009" s="5" t="n">
        <v>1.28885</v>
      </c>
      <c r="F5009" s="0" t="n">
        <v>742</v>
      </c>
      <c r="G5009" s="0" t="n">
        <f aca="false">ROW()-3</f>
        <v>5006</v>
      </c>
      <c r="H5009" s="5" t="n">
        <f aca="true">IF(G5009&gt;(MovingPeriod+MovingShift),AVERAGE(INDIRECT("E"&amp;(ROW()-MovingPeriod-MovingShift)&amp;":"&amp;"E"&amp;ROW()-MovingShift)),"")</f>
        <v>1.28803230769231</v>
      </c>
      <c r="I5009" s="0" t="str">
        <f aca="false">IF(AND(B5009&gt;H5009,E5009&lt;H5009),-1,IF(AND(B5009&lt;H5009,E5009&gt;H5009),1,""))</f>
        <v/>
      </c>
      <c r="J5009" s="0" t="str">
        <f aca="false">IF(AND(I5009=-1,J5008=""),-1,IF(AND(I5009=1,J5008=""),1,IF(OR(AND(I5009="",J5008=1),AND(I5009="",J5008=-1),I5009=J5008),J5008,"")))</f>
        <v/>
      </c>
      <c r="K5009" s="0" t="str">
        <f aca="false">IF(AND(J5008=1,J5007=""),INDEX(DealTypes,1),IF(AND(J5008=-1,J5007=""),INDEX(DealTypes,2),IF(OR(AND(J5008="",J5007=1),AND(J5008="",J5007=-1)),INDEX(DealTypes,3),"")))</f>
        <v/>
      </c>
      <c r="L5009" s="0" t="str">
        <f aca="false">IF(K5009=INDEX(DealTypes,1),B5009+Spread,IF(K5009=INDEX(DealTypes,2),B5009,IF(OR(K5009=INDEX(DealTypes,3),N(L5008)=0),"",L5008)))</f>
        <v/>
      </c>
      <c r="M5009" s="6" t="str">
        <f aca="false">IF(N5009&lt;&gt;"",IF(COUNTIF(N$3:N5009,N5009)=1,MAX(M$4:M5008)+1,""),"")</f>
        <v/>
      </c>
      <c r="N5009" s="7" t="str">
        <f aca="false">IF(K5009=INDEX(DealTypes,3),IF(I5008=-1,ROUND((B5009-L5008)/Point,0),ROUND((L5008-B5009)/Point,0)),"")</f>
        <v/>
      </c>
      <c r="O5009" s="6" t="str">
        <f aca="false">(IF(AND(N(N5009)&gt;0,I5008=-1),1,IF(AND(N(N5009)&lt;0,I5008=-1),-1,IF(AND(N(N5009)&gt;0,I5008=1),2,IF(AND(N(N5009)&lt;0,I5008=1),-2,"")))))</f>
        <v/>
      </c>
      <c r="P5009" s="0" t="str">
        <f aca="false">IF(N5009&lt;&gt;"",ABS(N5009),"")</f>
        <v/>
      </c>
    </row>
    <row r="5010" customFormat="false" ht="12.8" hidden="false" customHeight="false" outlineLevel="0" collapsed="false">
      <c r="A5010" s="4" t="n">
        <v>44090.0833333333</v>
      </c>
      <c r="B5010" s="5" t="n">
        <v>1.28886</v>
      </c>
      <c r="C5010" s="5" t="n">
        <v>1.28894</v>
      </c>
      <c r="D5010" s="5" t="n">
        <v>1.28766</v>
      </c>
      <c r="E5010" s="5" t="n">
        <v>1.28829</v>
      </c>
      <c r="F5010" s="0" t="n">
        <v>429</v>
      </c>
      <c r="G5010" s="0" t="n">
        <f aca="false">ROW()-3</f>
        <v>5007</v>
      </c>
      <c r="H5010" s="5" t="n">
        <f aca="true">IF(G5010&gt;(MovingPeriod+MovingShift),AVERAGE(INDIRECT("E"&amp;(ROW()-MovingPeriod-MovingShift)&amp;":"&amp;"E"&amp;ROW()-MovingShift)),"")</f>
        <v>1.28824307692308</v>
      </c>
      <c r="I5010" s="0" t="str">
        <f aca="false">IF(AND(B5010&gt;H5010,E5010&lt;H5010),-1,IF(AND(B5010&lt;H5010,E5010&gt;H5010),1,""))</f>
        <v/>
      </c>
      <c r="J5010" s="0" t="str">
        <f aca="false">IF(AND(I5010=-1,J5009=""),-1,IF(AND(I5010=1,J5009=""),1,IF(OR(AND(I5010="",J5009=1),AND(I5010="",J5009=-1),I5010=J5009),J5009,"")))</f>
        <v/>
      </c>
      <c r="K5010" s="0" t="str">
        <f aca="false">IF(AND(J5009=1,J5008=""),INDEX(DealTypes,1),IF(AND(J5009=-1,J5008=""),INDEX(DealTypes,2),IF(OR(AND(J5009="",J5008=1),AND(J5009="",J5008=-1)),INDEX(DealTypes,3),"")))</f>
        <v/>
      </c>
      <c r="L5010" s="0" t="str">
        <f aca="false">IF(K5010=INDEX(DealTypes,1),B5010+Spread,IF(K5010=INDEX(DealTypes,2),B5010,IF(OR(K5010=INDEX(DealTypes,3),N(L5009)=0),"",L5009)))</f>
        <v/>
      </c>
      <c r="M5010" s="6" t="str">
        <f aca="false">IF(N5010&lt;&gt;"",IF(COUNTIF(N$3:N5010,N5010)=1,MAX(M$4:M5009)+1,""),"")</f>
        <v/>
      </c>
      <c r="N5010" s="7" t="str">
        <f aca="false">IF(K5010=INDEX(DealTypes,3),IF(I5009=-1,ROUND((B5010-L5009)/Point,0),ROUND((L5009-B5010)/Point,0)),"")</f>
        <v/>
      </c>
      <c r="O5010" s="6" t="str">
        <f aca="false">(IF(AND(N(N5010)&gt;0,I5009=-1),1,IF(AND(N(N5010)&lt;0,I5009=-1),-1,IF(AND(N(N5010)&gt;0,I5009=1),2,IF(AND(N(N5010)&lt;0,I5009=1),-2,"")))))</f>
        <v/>
      </c>
      <c r="P5010" s="0" t="str">
        <f aca="false">IF(N5010&lt;&gt;"",ABS(N5010),"")</f>
        <v/>
      </c>
    </row>
    <row r="5011" customFormat="false" ht="12.8" hidden="false" customHeight="false" outlineLevel="0" collapsed="false">
      <c r="A5011" s="4" t="n">
        <v>44090.125</v>
      </c>
      <c r="B5011" s="5" t="n">
        <v>1.28829</v>
      </c>
      <c r="C5011" s="5" t="n">
        <v>1.28868</v>
      </c>
      <c r="D5011" s="5" t="n">
        <v>1.28747</v>
      </c>
      <c r="E5011" s="5" t="n">
        <v>1.28829</v>
      </c>
      <c r="F5011" s="0" t="n">
        <v>1089</v>
      </c>
      <c r="G5011" s="0" t="n">
        <f aca="false">ROW()-3</f>
        <v>5008</v>
      </c>
      <c r="H5011" s="5" t="n">
        <f aca="true">IF(G5011&gt;(MovingPeriod+MovingShift),AVERAGE(INDIRECT("E"&amp;(ROW()-MovingPeriod-MovingShift)&amp;":"&amp;"E"&amp;ROW()-MovingShift)),"")</f>
        <v>1.28851461538462</v>
      </c>
      <c r="I5011" s="0" t="str">
        <f aca="false">IF(AND(B5011&gt;H5011,E5011&lt;H5011),-1,IF(AND(B5011&lt;H5011,E5011&gt;H5011),1,""))</f>
        <v/>
      </c>
      <c r="J5011" s="0" t="str">
        <f aca="false">IF(AND(I5011=-1,J5010=""),-1,IF(AND(I5011=1,J5010=""),1,IF(OR(AND(I5011="",J5010=1),AND(I5011="",J5010=-1),I5011=J5010),J5010,"")))</f>
        <v/>
      </c>
      <c r="K5011" s="0" t="str">
        <f aca="false">IF(AND(J5010=1,J5009=""),INDEX(DealTypes,1),IF(AND(J5010=-1,J5009=""),INDEX(DealTypes,2),IF(OR(AND(J5010="",J5009=1),AND(J5010="",J5009=-1)),INDEX(DealTypes,3),"")))</f>
        <v/>
      </c>
      <c r="L5011" s="0" t="str">
        <f aca="false">IF(K5011=INDEX(DealTypes,1),B5011+Spread,IF(K5011=INDEX(DealTypes,2),B5011,IF(OR(K5011=INDEX(DealTypes,3),N(L5010)=0),"",L5010)))</f>
        <v/>
      </c>
      <c r="M5011" s="6" t="str">
        <f aca="false">IF(N5011&lt;&gt;"",IF(COUNTIF(N$3:N5011,N5011)=1,MAX(M$4:M5010)+1,""),"")</f>
        <v/>
      </c>
      <c r="N5011" s="7" t="str">
        <f aca="false">IF(K5011=INDEX(DealTypes,3),IF(I5010=-1,ROUND((B5011-L5010)/Point,0),ROUND((L5010-B5011)/Point,0)),"")</f>
        <v/>
      </c>
      <c r="O5011" s="6" t="str">
        <f aca="false">(IF(AND(N(N5011)&gt;0,I5010=-1),1,IF(AND(N(N5011)&lt;0,I5010=-1),-1,IF(AND(N(N5011)&gt;0,I5010=1),2,IF(AND(N(N5011)&lt;0,I5010=1),-2,"")))))</f>
        <v/>
      </c>
      <c r="P5011" s="0" t="str">
        <f aca="false">IF(N5011&lt;&gt;"",ABS(N5011),"")</f>
        <v/>
      </c>
    </row>
    <row r="5012" customFormat="false" ht="12.8" hidden="false" customHeight="false" outlineLevel="0" collapsed="false">
      <c r="A5012" s="4" t="n">
        <v>44090.1666666667</v>
      </c>
      <c r="B5012" s="5" t="n">
        <v>1.28829</v>
      </c>
      <c r="C5012" s="5" t="n">
        <v>1.29091</v>
      </c>
      <c r="D5012" s="5" t="n">
        <v>1.28758</v>
      </c>
      <c r="E5012" s="5" t="n">
        <v>1.29081</v>
      </c>
      <c r="F5012" s="0" t="n">
        <v>1520</v>
      </c>
      <c r="G5012" s="0" t="n">
        <f aca="false">ROW()-3</f>
        <v>5009</v>
      </c>
      <c r="H5012" s="5" t="n">
        <f aca="true">IF(G5012&gt;(MovingPeriod+MovingShift),AVERAGE(INDIRECT("E"&amp;(ROW()-MovingPeriod-MovingShift)&amp;":"&amp;"E"&amp;ROW()-MovingShift)),"")</f>
        <v>1.28871923076923</v>
      </c>
      <c r="I5012" s="0" t="n">
        <f aca="false">IF(AND(B5012&gt;H5012,E5012&lt;H5012),-1,IF(AND(B5012&lt;H5012,E5012&gt;H5012),1,""))</f>
        <v>1</v>
      </c>
      <c r="J5012" s="0" t="n">
        <f aca="false">IF(AND(I5012=-1,J5011=""),-1,IF(AND(I5012=1,J5011=""),1,IF(OR(AND(I5012="",J5011=1),AND(I5012="",J5011=-1),I5012=J5011),J5011,"")))</f>
        <v>1</v>
      </c>
      <c r="K5012" s="0" t="str">
        <f aca="false">IF(AND(J5011=1,J5010=""),INDEX(DealTypes,1),IF(AND(J5011=-1,J5010=""),INDEX(DealTypes,2),IF(OR(AND(J5011="",J5010=1),AND(J5011="",J5010=-1)),INDEX(DealTypes,3),"")))</f>
        <v/>
      </c>
      <c r="L5012" s="0" t="str">
        <f aca="false">IF(K5012=INDEX(DealTypes,1),B5012+Spread,IF(K5012=INDEX(DealTypes,2),B5012,IF(OR(K5012=INDEX(DealTypes,3),N(L5011)=0),"",L5011)))</f>
        <v/>
      </c>
      <c r="M5012" s="6" t="str">
        <f aca="false">IF(N5012&lt;&gt;"",IF(COUNTIF(N$3:N5012,N5012)=1,MAX(M$4:M5011)+1,""),"")</f>
        <v/>
      </c>
      <c r="N5012" s="7" t="str">
        <f aca="false">IF(K5012=INDEX(DealTypes,3),IF(I5011=-1,ROUND((B5012-L5011)/Point,0),ROUND((L5011-B5012)/Point,0)),"")</f>
        <v/>
      </c>
      <c r="O5012" s="6" t="str">
        <f aca="false">(IF(AND(N(N5012)&gt;0,I5011=-1),1,IF(AND(N(N5012)&lt;0,I5011=-1),-1,IF(AND(N(N5012)&gt;0,I5011=1),2,IF(AND(N(N5012)&lt;0,I5011=1),-2,"")))))</f>
        <v/>
      </c>
      <c r="P5012" s="0" t="str">
        <f aca="false">IF(N5012&lt;&gt;"",ABS(N5012),"")</f>
        <v/>
      </c>
    </row>
    <row r="5013" customFormat="false" ht="12.8" hidden="false" customHeight="false" outlineLevel="0" collapsed="false">
      <c r="A5013" s="4" t="n">
        <v>44090.2083333333</v>
      </c>
      <c r="B5013" s="5" t="n">
        <v>1.29081</v>
      </c>
      <c r="C5013" s="5" t="n">
        <v>1.29149</v>
      </c>
      <c r="D5013" s="5" t="n">
        <v>1.28977</v>
      </c>
      <c r="E5013" s="5" t="n">
        <v>1.29025</v>
      </c>
      <c r="F5013" s="0" t="n">
        <v>1066</v>
      </c>
      <c r="G5013" s="0" t="n">
        <f aca="false">ROW()-3</f>
        <v>5010</v>
      </c>
      <c r="H5013" s="5" t="n">
        <f aca="true">IF(G5013&gt;(MovingPeriod+MovingShift),AVERAGE(INDIRECT("E"&amp;(ROW()-MovingPeriod-MovingShift)&amp;":"&amp;"E"&amp;ROW()-MovingShift)),"")</f>
        <v>1.28881692307692</v>
      </c>
      <c r="I5013" s="0" t="str">
        <f aca="false">IF(AND(B5013&gt;H5013,E5013&lt;H5013),-1,IF(AND(B5013&lt;H5013,E5013&gt;H5013),1,""))</f>
        <v/>
      </c>
      <c r="J5013" s="0" t="n">
        <f aca="false">IF(AND(I5013=-1,J5012=""),-1,IF(AND(I5013=1,J5012=""),1,IF(OR(AND(I5013="",J5012=1),AND(I5013="",J5012=-1),I5013=J5012),J5012,"")))</f>
        <v>1</v>
      </c>
      <c r="K5013" s="0" t="str">
        <f aca="false">IF(AND(J5012=1,J5011=""),INDEX(DealTypes,1),IF(AND(J5012=-1,J5011=""),INDEX(DealTypes,2),IF(OR(AND(J5012="",J5011=1),AND(J5012="",J5011=-1)),INDEX(DealTypes,3),"")))</f>
        <v>Buy</v>
      </c>
      <c r="L5013" s="0" t="n">
        <f aca="false">IF(K5013=INDEX(DealTypes,1),B5013+Spread,IF(K5013=INDEX(DealTypes,2),B5013,IF(OR(K5013=INDEX(DealTypes,3),N(L5012)=0),"",L5012)))</f>
        <v>1.29089</v>
      </c>
      <c r="M5013" s="6" t="str">
        <f aca="false">IF(N5013&lt;&gt;"",IF(COUNTIF(N$3:N5013,N5013)=1,MAX(M$4:M5012)+1,""),"")</f>
        <v/>
      </c>
      <c r="N5013" s="7" t="str">
        <f aca="false">IF(K5013=INDEX(DealTypes,3),IF(I5012=-1,ROUND((B5013-L5012)/Point,0),ROUND((L5012-B5013)/Point,0)),"")</f>
        <v/>
      </c>
      <c r="O5013" s="6" t="str">
        <f aca="false">(IF(AND(N(N5013)&gt;0,I5012=-1),1,IF(AND(N(N5013)&lt;0,I5012=-1),-1,IF(AND(N(N5013)&gt;0,I5012=1),2,IF(AND(N(N5013)&lt;0,I5012=1),-2,"")))))</f>
        <v/>
      </c>
      <c r="P5013" s="0" t="str">
        <f aca="false">IF(N5013&lt;&gt;"",ABS(N5013),"")</f>
        <v/>
      </c>
    </row>
    <row r="5014" customFormat="false" ht="12.8" hidden="false" customHeight="false" outlineLevel="0" collapsed="false">
      <c r="A5014" s="4" t="n">
        <v>44090.25</v>
      </c>
      <c r="B5014" s="5" t="n">
        <v>1.29024</v>
      </c>
      <c r="C5014" s="5" t="n">
        <v>1.29081</v>
      </c>
      <c r="D5014" s="5" t="n">
        <v>1.29004</v>
      </c>
      <c r="E5014" s="5" t="n">
        <v>1.29024</v>
      </c>
      <c r="F5014" s="0" t="n">
        <v>672</v>
      </c>
      <c r="G5014" s="0" t="n">
        <f aca="false">ROW()-3</f>
        <v>5011</v>
      </c>
      <c r="H5014" s="5" t="n">
        <f aca="true">IF(G5014&gt;(MovingPeriod+MovingShift),AVERAGE(INDIRECT("E"&amp;(ROW()-MovingPeriod-MovingShift)&amp;":"&amp;"E"&amp;ROW()-MovingShift)),"")</f>
        <v>1.28887307692308</v>
      </c>
      <c r="I5014" s="0" t="str">
        <f aca="false">IF(AND(B5014&gt;H5014,E5014&lt;H5014),-1,IF(AND(B5014&lt;H5014,E5014&gt;H5014),1,""))</f>
        <v/>
      </c>
      <c r="J5014" s="0" t="n">
        <f aca="false">IF(AND(I5014=-1,J5013=""),-1,IF(AND(I5014=1,J5013=""),1,IF(OR(AND(I5014="",J5013=1),AND(I5014="",J5013=-1),I5014=J5013),J5013,"")))</f>
        <v>1</v>
      </c>
      <c r="K5014" s="0" t="str">
        <f aca="false">IF(AND(J5013=1,J5012=""),INDEX(DealTypes,1),IF(AND(J5013=-1,J5012=""),INDEX(DealTypes,2),IF(OR(AND(J5013="",J5012=1),AND(J5013="",J5012=-1)),INDEX(DealTypes,3),"")))</f>
        <v/>
      </c>
      <c r="L5014" s="0" t="n">
        <f aca="false">IF(K5014=INDEX(DealTypes,1),B5014+Spread,IF(K5014=INDEX(DealTypes,2),B5014,IF(OR(K5014=INDEX(DealTypes,3),N(L5013)=0),"",L5013)))</f>
        <v>1.29089</v>
      </c>
      <c r="M5014" s="6" t="str">
        <f aca="false">IF(N5014&lt;&gt;"",IF(COUNTIF(N$3:N5014,N5014)=1,MAX(M$4:M5013)+1,""),"")</f>
        <v/>
      </c>
      <c r="N5014" s="7" t="str">
        <f aca="false">IF(K5014=INDEX(DealTypes,3),IF(I5013=-1,ROUND((B5014-L5013)/Point,0),ROUND((L5013-B5014)/Point,0)),"")</f>
        <v/>
      </c>
      <c r="O5014" s="6" t="str">
        <f aca="false">(IF(AND(N(N5014)&gt;0,I5013=-1),1,IF(AND(N(N5014)&lt;0,I5013=-1),-1,IF(AND(N(N5014)&gt;0,I5013=1),2,IF(AND(N(N5014)&lt;0,I5013=1),-2,"")))))</f>
        <v/>
      </c>
      <c r="P5014" s="0" t="str">
        <f aca="false">IF(N5014&lt;&gt;"",ABS(N5014),"")</f>
        <v/>
      </c>
    </row>
    <row r="5015" customFormat="false" ht="12.8" hidden="false" customHeight="false" outlineLevel="0" collapsed="false">
      <c r="A5015" s="4" t="n">
        <v>44090.2916666667</v>
      </c>
      <c r="B5015" s="5" t="n">
        <v>1.29024</v>
      </c>
      <c r="C5015" s="5" t="n">
        <v>1.29056</v>
      </c>
      <c r="D5015" s="5" t="n">
        <v>1.28934</v>
      </c>
      <c r="E5015" s="5" t="n">
        <v>1.28965</v>
      </c>
      <c r="F5015" s="0" t="n">
        <v>563</v>
      </c>
      <c r="G5015" s="0" t="n">
        <f aca="false">ROW()-3</f>
        <v>5012</v>
      </c>
      <c r="H5015" s="5" t="n">
        <f aca="true">IF(G5015&gt;(MovingPeriod+MovingShift),AVERAGE(INDIRECT("E"&amp;(ROW()-MovingPeriod-MovingShift)&amp;":"&amp;"E"&amp;ROW()-MovingShift)),"")</f>
        <v>1.28881846153846</v>
      </c>
      <c r="I5015" s="0" t="str">
        <f aca="false">IF(AND(B5015&gt;H5015,E5015&lt;H5015),-1,IF(AND(B5015&lt;H5015,E5015&gt;H5015),1,""))</f>
        <v/>
      </c>
      <c r="J5015" s="0" t="n">
        <f aca="false">IF(AND(I5015=-1,J5014=""),-1,IF(AND(I5015=1,J5014=""),1,IF(OR(AND(I5015="",J5014=1),AND(I5015="",J5014=-1),I5015=J5014),J5014,"")))</f>
        <v>1</v>
      </c>
      <c r="K5015" s="0" t="str">
        <f aca="false">IF(AND(J5014=1,J5013=""),INDEX(DealTypes,1),IF(AND(J5014=-1,J5013=""),INDEX(DealTypes,2),IF(OR(AND(J5014="",J5013=1),AND(J5014="",J5013=-1)),INDEX(DealTypes,3),"")))</f>
        <v/>
      </c>
      <c r="L5015" s="0" t="n">
        <f aca="false">IF(K5015=INDEX(DealTypes,1),B5015+Spread,IF(K5015=INDEX(DealTypes,2),B5015,IF(OR(K5015=INDEX(DealTypes,3),N(L5014)=0),"",L5014)))</f>
        <v>1.29089</v>
      </c>
      <c r="M5015" s="6" t="str">
        <f aca="false">IF(N5015&lt;&gt;"",IF(COUNTIF(N$3:N5015,N5015)=1,MAX(M$4:M5014)+1,""),"")</f>
        <v/>
      </c>
      <c r="N5015" s="7" t="str">
        <f aca="false">IF(K5015=INDEX(DealTypes,3),IF(I5014=-1,ROUND((B5015-L5014)/Point,0),ROUND((L5014-B5015)/Point,0)),"")</f>
        <v/>
      </c>
      <c r="O5015" s="6" t="str">
        <f aca="false">(IF(AND(N(N5015)&gt;0,I5014=-1),1,IF(AND(N(N5015)&lt;0,I5014=-1),-1,IF(AND(N(N5015)&gt;0,I5014=1),2,IF(AND(N(N5015)&lt;0,I5014=1),-2,"")))))</f>
        <v/>
      </c>
      <c r="P5015" s="0" t="str">
        <f aca="false">IF(N5015&lt;&gt;"",ABS(N5015),"")</f>
        <v/>
      </c>
    </row>
    <row r="5016" customFormat="false" ht="12.8" hidden="false" customHeight="false" outlineLevel="0" collapsed="false">
      <c r="A5016" s="4" t="n">
        <v>44090.3333333333</v>
      </c>
      <c r="B5016" s="5" t="n">
        <v>1.28965</v>
      </c>
      <c r="C5016" s="5" t="n">
        <v>1.29007</v>
      </c>
      <c r="D5016" s="5" t="n">
        <v>1.28854</v>
      </c>
      <c r="E5016" s="5" t="n">
        <v>1.28927</v>
      </c>
      <c r="F5016" s="0" t="n">
        <v>872</v>
      </c>
      <c r="G5016" s="0" t="n">
        <f aca="false">ROW()-3</f>
        <v>5013</v>
      </c>
      <c r="H5016" s="5" t="n">
        <f aca="true">IF(G5016&gt;(MovingPeriod+MovingShift),AVERAGE(INDIRECT("E"&amp;(ROW()-MovingPeriod-MovingShift)&amp;":"&amp;"E"&amp;ROW()-MovingShift)),"")</f>
        <v>1.28859076923077</v>
      </c>
      <c r="I5016" s="0" t="str">
        <f aca="false">IF(AND(B5016&gt;H5016,E5016&lt;H5016),-1,IF(AND(B5016&lt;H5016,E5016&gt;H5016),1,""))</f>
        <v/>
      </c>
      <c r="J5016" s="0" t="n">
        <f aca="false">IF(AND(I5016=-1,J5015=""),-1,IF(AND(I5016=1,J5015=""),1,IF(OR(AND(I5016="",J5015=1),AND(I5016="",J5015=-1),I5016=J5015),J5015,"")))</f>
        <v>1</v>
      </c>
      <c r="K5016" s="0" t="str">
        <f aca="false">IF(AND(J5015=1,J5014=""),INDEX(DealTypes,1),IF(AND(J5015=-1,J5014=""),INDEX(DealTypes,2),IF(OR(AND(J5015="",J5014=1),AND(J5015="",J5014=-1)),INDEX(DealTypes,3),"")))</f>
        <v/>
      </c>
      <c r="L5016" s="0" t="n">
        <f aca="false">IF(K5016=INDEX(DealTypes,1),B5016+Spread,IF(K5016=INDEX(DealTypes,2),B5016,IF(OR(K5016=INDEX(DealTypes,3),N(L5015)=0),"",L5015)))</f>
        <v>1.29089</v>
      </c>
      <c r="M5016" s="6" t="str">
        <f aca="false">IF(N5016&lt;&gt;"",IF(COUNTIF(N$3:N5016,N5016)=1,MAX(M$4:M5015)+1,""),"")</f>
        <v/>
      </c>
      <c r="N5016" s="7" t="str">
        <f aca="false">IF(K5016=INDEX(DealTypes,3),IF(I5015=-1,ROUND((B5016-L5015)/Point,0),ROUND((L5015-B5016)/Point,0)),"")</f>
        <v/>
      </c>
      <c r="O5016" s="6" t="str">
        <f aca="false">(IF(AND(N(N5016)&gt;0,I5015=-1),1,IF(AND(N(N5016)&lt;0,I5015=-1),-1,IF(AND(N(N5016)&gt;0,I5015=1),2,IF(AND(N(N5016)&lt;0,I5015=1),-2,"")))))</f>
        <v/>
      </c>
      <c r="P5016" s="0" t="str">
        <f aca="false">IF(N5016&lt;&gt;"",ABS(N5016),"")</f>
        <v/>
      </c>
    </row>
    <row r="5017" customFormat="false" ht="12.8" hidden="false" customHeight="false" outlineLevel="0" collapsed="false">
      <c r="A5017" s="4" t="n">
        <v>44090.375</v>
      </c>
      <c r="B5017" s="5" t="n">
        <v>1.28927</v>
      </c>
      <c r="C5017" s="5" t="n">
        <v>1.28997</v>
      </c>
      <c r="D5017" s="5" t="n">
        <v>1.28868</v>
      </c>
      <c r="E5017" s="5" t="n">
        <v>1.28898</v>
      </c>
      <c r="F5017" s="0" t="n">
        <v>1470</v>
      </c>
      <c r="G5017" s="0" t="n">
        <f aca="false">ROW()-3</f>
        <v>5014</v>
      </c>
      <c r="H5017" s="5" t="n">
        <f aca="true">IF(G5017&gt;(MovingPeriod+MovingShift),AVERAGE(INDIRECT("E"&amp;(ROW()-MovingPeriod-MovingShift)&amp;":"&amp;"E"&amp;ROW()-MovingShift)),"")</f>
        <v>1.28837076923077</v>
      </c>
      <c r="I5017" s="0" t="str">
        <f aca="false">IF(AND(B5017&gt;H5017,E5017&lt;H5017),-1,IF(AND(B5017&lt;H5017,E5017&gt;H5017),1,""))</f>
        <v/>
      </c>
      <c r="J5017" s="0" t="n">
        <f aca="false">IF(AND(I5017=-1,J5016=""),-1,IF(AND(I5017=1,J5016=""),1,IF(OR(AND(I5017="",J5016=1),AND(I5017="",J5016=-1),I5017=J5016),J5016,"")))</f>
        <v>1</v>
      </c>
      <c r="K5017" s="0" t="str">
        <f aca="false">IF(AND(J5016=1,J5015=""),INDEX(DealTypes,1),IF(AND(J5016=-1,J5015=""),INDEX(DealTypes,2),IF(OR(AND(J5016="",J5015=1),AND(J5016="",J5015=-1)),INDEX(DealTypes,3),"")))</f>
        <v/>
      </c>
      <c r="L5017" s="0" t="n">
        <f aca="false">IF(K5017=INDEX(DealTypes,1),B5017+Spread,IF(K5017=INDEX(DealTypes,2),B5017,IF(OR(K5017=INDEX(DealTypes,3),N(L5016)=0),"",L5016)))</f>
        <v>1.29089</v>
      </c>
      <c r="M5017" s="6" t="str">
        <f aca="false">IF(N5017&lt;&gt;"",IF(COUNTIF(N$3:N5017,N5017)=1,MAX(M$4:M5016)+1,""),"")</f>
        <v/>
      </c>
      <c r="N5017" s="7" t="str">
        <f aca="false">IF(K5017=INDEX(DealTypes,3),IF(I5016=-1,ROUND((B5017-L5016)/Point,0),ROUND((L5016-B5017)/Point,0)),"")</f>
        <v/>
      </c>
      <c r="O5017" s="6" t="str">
        <f aca="false">(IF(AND(N(N5017)&gt;0,I5016=-1),1,IF(AND(N(N5017)&lt;0,I5016=-1),-1,IF(AND(N(N5017)&gt;0,I5016=1),2,IF(AND(N(N5017)&lt;0,I5016=1),-2,"")))))</f>
        <v/>
      </c>
      <c r="P5017" s="0" t="str">
        <f aca="false">IF(N5017&lt;&gt;"",ABS(N5017),"")</f>
        <v/>
      </c>
    </row>
    <row r="5018" customFormat="false" ht="12.8" hidden="false" customHeight="false" outlineLevel="0" collapsed="false">
      <c r="A5018" s="4" t="n">
        <v>44090.4166666667</v>
      </c>
      <c r="B5018" s="5" t="n">
        <v>1.28898</v>
      </c>
      <c r="C5018" s="5" t="n">
        <v>1.28991</v>
      </c>
      <c r="D5018" s="5" t="n">
        <v>1.2877</v>
      </c>
      <c r="E5018" s="5" t="n">
        <v>1.28948</v>
      </c>
      <c r="F5018" s="0" t="n">
        <v>1938</v>
      </c>
      <c r="G5018" s="0" t="n">
        <f aca="false">ROW()-3</f>
        <v>5015</v>
      </c>
      <c r="H5018" s="5" t="n">
        <f aca="true">IF(G5018&gt;(MovingPeriod+MovingShift),AVERAGE(INDIRECT("E"&amp;(ROW()-MovingPeriod-MovingShift)&amp;":"&amp;"E"&amp;ROW()-MovingShift)),"")</f>
        <v>1.28853307692308</v>
      </c>
      <c r="I5018" s="0" t="str">
        <f aca="false">IF(AND(B5018&gt;H5018,E5018&lt;H5018),-1,IF(AND(B5018&lt;H5018,E5018&gt;H5018),1,""))</f>
        <v/>
      </c>
      <c r="J5018" s="0" t="n">
        <f aca="false">IF(AND(I5018=-1,J5017=""),-1,IF(AND(I5018=1,J5017=""),1,IF(OR(AND(I5018="",J5017=1),AND(I5018="",J5017=-1),I5018=J5017),J5017,"")))</f>
        <v>1</v>
      </c>
      <c r="K5018" s="0" t="str">
        <f aca="false">IF(AND(J5017=1,J5016=""),INDEX(DealTypes,1),IF(AND(J5017=-1,J5016=""),INDEX(DealTypes,2),IF(OR(AND(J5017="",J5016=1),AND(J5017="",J5016=-1)),INDEX(DealTypes,3),"")))</f>
        <v/>
      </c>
      <c r="L5018" s="0" t="n">
        <f aca="false">IF(K5018=INDEX(DealTypes,1),B5018+Spread,IF(K5018=INDEX(DealTypes,2),B5018,IF(OR(K5018=INDEX(DealTypes,3),N(L5017)=0),"",L5017)))</f>
        <v>1.29089</v>
      </c>
      <c r="M5018" s="6" t="str">
        <f aca="false">IF(N5018&lt;&gt;"",IF(COUNTIF(N$3:N5018,N5018)=1,MAX(M$4:M5017)+1,""),"")</f>
        <v/>
      </c>
      <c r="N5018" s="7" t="str">
        <f aca="false">IF(K5018=INDEX(DealTypes,3),IF(I5017=-1,ROUND((B5018-L5017)/Point,0),ROUND((L5017-B5018)/Point,0)),"")</f>
        <v/>
      </c>
      <c r="O5018" s="6" t="str">
        <f aca="false">(IF(AND(N(N5018)&gt;0,I5017=-1),1,IF(AND(N(N5018)&lt;0,I5017=-1),-1,IF(AND(N(N5018)&gt;0,I5017=1),2,IF(AND(N(N5018)&lt;0,I5017=1),-2,"")))))</f>
        <v/>
      </c>
      <c r="P5018" s="0" t="str">
        <f aca="false">IF(N5018&lt;&gt;"",ABS(N5018),"")</f>
        <v/>
      </c>
    </row>
    <row r="5019" customFormat="false" ht="12.8" hidden="false" customHeight="false" outlineLevel="0" collapsed="false">
      <c r="A5019" s="4" t="n">
        <v>44090.4583333333</v>
      </c>
      <c r="B5019" s="5" t="n">
        <v>1.28949</v>
      </c>
      <c r="C5019" s="5" t="n">
        <v>1.29123</v>
      </c>
      <c r="D5019" s="5" t="n">
        <v>1.28911</v>
      </c>
      <c r="E5019" s="5" t="n">
        <v>1.29102</v>
      </c>
      <c r="F5019" s="0" t="n">
        <v>2300</v>
      </c>
      <c r="G5019" s="0" t="n">
        <f aca="false">ROW()-3</f>
        <v>5016</v>
      </c>
      <c r="H5019" s="5" t="n">
        <f aca="true">IF(G5019&gt;(MovingPeriod+MovingShift),AVERAGE(INDIRECT("E"&amp;(ROW()-MovingPeriod-MovingShift)&amp;":"&amp;"E"&amp;ROW()-MovingShift)),"")</f>
        <v>1.28863923076923</v>
      </c>
      <c r="I5019" s="0" t="str">
        <f aca="false">IF(AND(B5019&gt;H5019,E5019&lt;H5019),-1,IF(AND(B5019&lt;H5019,E5019&gt;H5019),1,""))</f>
        <v/>
      </c>
      <c r="J5019" s="0" t="n">
        <f aca="false">IF(AND(I5019=-1,J5018=""),-1,IF(AND(I5019=1,J5018=""),1,IF(OR(AND(I5019="",J5018=1),AND(I5019="",J5018=-1),I5019=J5018),J5018,"")))</f>
        <v>1</v>
      </c>
      <c r="K5019" s="0" t="str">
        <f aca="false">IF(AND(J5018=1,J5017=""),INDEX(DealTypes,1),IF(AND(J5018=-1,J5017=""),INDEX(DealTypes,2),IF(OR(AND(J5018="",J5017=1),AND(J5018="",J5017=-1)),INDEX(DealTypes,3),"")))</f>
        <v/>
      </c>
      <c r="L5019" s="0" t="n">
        <f aca="false">IF(K5019=INDEX(DealTypes,1),B5019+Spread,IF(K5019=INDEX(DealTypes,2),B5019,IF(OR(K5019=INDEX(DealTypes,3),N(L5018)=0),"",L5018)))</f>
        <v>1.29089</v>
      </c>
      <c r="M5019" s="6" t="str">
        <f aca="false">IF(N5019&lt;&gt;"",IF(COUNTIF(N$3:N5019,N5019)=1,MAX(M$4:M5018)+1,""),"")</f>
        <v/>
      </c>
      <c r="N5019" s="7" t="str">
        <f aca="false">IF(K5019=INDEX(DealTypes,3),IF(I5018=-1,ROUND((B5019-L5018)/Point,0),ROUND((L5018-B5019)/Point,0)),"")</f>
        <v/>
      </c>
      <c r="O5019" s="6" t="str">
        <f aca="false">(IF(AND(N(N5019)&gt;0,I5018=-1),1,IF(AND(N(N5019)&lt;0,I5018=-1),-1,IF(AND(N(N5019)&gt;0,I5018=1),2,IF(AND(N(N5019)&lt;0,I5018=1),-2,"")))))</f>
        <v/>
      </c>
      <c r="P5019" s="0" t="str">
        <f aca="false">IF(N5019&lt;&gt;"",ABS(N5019),"")</f>
        <v/>
      </c>
    </row>
    <row r="5020" customFormat="false" ht="12.8" hidden="false" customHeight="false" outlineLevel="0" collapsed="false">
      <c r="A5020" s="4" t="n">
        <v>44090.5</v>
      </c>
      <c r="B5020" s="5" t="n">
        <v>1.29102</v>
      </c>
      <c r="C5020" s="5" t="n">
        <v>1.29494</v>
      </c>
      <c r="D5020" s="5" t="n">
        <v>1.29078</v>
      </c>
      <c r="E5020" s="5" t="n">
        <v>1.29482</v>
      </c>
      <c r="F5020" s="0" t="n">
        <v>2254</v>
      </c>
      <c r="G5020" s="0" t="n">
        <f aca="false">ROW()-3</f>
        <v>5017</v>
      </c>
      <c r="H5020" s="5" t="n">
        <f aca="true">IF(G5020&gt;(MovingPeriod+MovingShift),AVERAGE(INDIRECT("E"&amp;(ROW()-MovingPeriod-MovingShift)&amp;":"&amp;"E"&amp;ROW()-MovingShift)),"")</f>
        <v>1.28901307692308</v>
      </c>
      <c r="I5020" s="0" t="str">
        <f aca="false">IF(AND(B5020&gt;H5020,E5020&lt;H5020),-1,IF(AND(B5020&lt;H5020,E5020&gt;H5020),1,""))</f>
        <v/>
      </c>
      <c r="J5020" s="0" t="n">
        <f aca="false">IF(AND(I5020=-1,J5019=""),-1,IF(AND(I5020=1,J5019=""),1,IF(OR(AND(I5020="",J5019=1),AND(I5020="",J5019=-1),I5020=J5019),J5019,"")))</f>
        <v>1</v>
      </c>
      <c r="K5020" s="0" t="str">
        <f aca="false">IF(AND(J5019=1,J5018=""),INDEX(DealTypes,1),IF(AND(J5019=-1,J5018=""),INDEX(DealTypes,2),IF(OR(AND(J5019="",J5018=1),AND(J5019="",J5018=-1)),INDEX(DealTypes,3),"")))</f>
        <v/>
      </c>
      <c r="L5020" s="0" t="n">
        <f aca="false">IF(K5020=INDEX(DealTypes,1),B5020+Spread,IF(K5020=INDEX(DealTypes,2),B5020,IF(OR(K5020=INDEX(DealTypes,3),N(L5019)=0),"",L5019)))</f>
        <v>1.29089</v>
      </c>
      <c r="M5020" s="6" t="str">
        <f aca="false">IF(N5020&lt;&gt;"",IF(COUNTIF(N$3:N5020,N5020)=1,MAX(M$4:M5019)+1,""),"")</f>
        <v/>
      </c>
      <c r="N5020" s="7" t="str">
        <f aca="false">IF(K5020=INDEX(DealTypes,3),IF(I5019=-1,ROUND((B5020-L5019)/Point,0),ROUND((L5019-B5020)/Point,0)),"")</f>
        <v/>
      </c>
      <c r="O5020" s="6" t="str">
        <f aca="false">(IF(AND(N(N5020)&gt;0,I5019=-1),1,IF(AND(N(N5020)&lt;0,I5019=-1),-1,IF(AND(N(N5020)&gt;0,I5019=1),2,IF(AND(N(N5020)&lt;0,I5019=1),-2,"")))))</f>
        <v/>
      </c>
      <c r="P5020" s="0" t="str">
        <f aca="false">IF(N5020&lt;&gt;"",ABS(N5020),"")</f>
        <v/>
      </c>
    </row>
    <row r="5021" customFormat="false" ht="12.8" hidden="false" customHeight="false" outlineLevel="0" collapsed="false">
      <c r="A5021" s="4" t="n">
        <v>44090.5416666667</v>
      </c>
      <c r="B5021" s="5" t="n">
        <v>1.29481</v>
      </c>
      <c r="C5021" s="5" t="n">
        <v>1.29708</v>
      </c>
      <c r="D5021" s="5" t="n">
        <v>1.2937</v>
      </c>
      <c r="E5021" s="5" t="n">
        <v>1.29652</v>
      </c>
      <c r="F5021" s="0" t="n">
        <v>2770</v>
      </c>
      <c r="G5021" s="0" t="n">
        <f aca="false">ROW()-3</f>
        <v>5018</v>
      </c>
      <c r="H5021" s="5" t="n">
        <f aca="true">IF(G5021&gt;(MovingPeriod+MovingShift),AVERAGE(INDIRECT("E"&amp;(ROW()-MovingPeriod-MovingShift)&amp;":"&amp;"E"&amp;ROW()-MovingShift)),"")</f>
        <v>1.28926692307692</v>
      </c>
      <c r="I5021" s="0" t="str">
        <f aca="false">IF(AND(B5021&gt;H5021,E5021&lt;H5021),-1,IF(AND(B5021&lt;H5021,E5021&gt;H5021),1,""))</f>
        <v/>
      </c>
      <c r="J5021" s="0" t="n">
        <f aca="false">IF(AND(I5021=-1,J5020=""),-1,IF(AND(I5021=1,J5020=""),1,IF(OR(AND(I5021="",J5020=1),AND(I5021="",J5020=-1),I5021=J5020),J5020,"")))</f>
        <v>1</v>
      </c>
      <c r="K5021" s="0" t="str">
        <f aca="false">IF(AND(J5020=1,J5019=""),INDEX(DealTypes,1),IF(AND(J5020=-1,J5019=""),INDEX(DealTypes,2),IF(OR(AND(J5020="",J5019=1),AND(J5020="",J5019=-1)),INDEX(DealTypes,3),"")))</f>
        <v/>
      </c>
      <c r="L5021" s="0" t="n">
        <f aca="false">IF(K5021=INDEX(DealTypes,1),B5021+Spread,IF(K5021=INDEX(DealTypes,2),B5021,IF(OR(K5021=INDEX(DealTypes,3),N(L5020)=0),"",L5020)))</f>
        <v>1.29089</v>
      </c>
      <c r="M5021" s="6" t="str">
        <f aca="false">IF(N5021&lt;&gt;"",IF(COUNTIF(N$3:N5021,N5021)=1,MAX(M$4:M5020)+1,""),"")</f>
        <v/>
      </c>
      <c r="N5021" s="7" t="str">
        <f aca="false">IF(K5021=INDEX(DealTypes,3),IF(I5020=-1,ROUND((B5021-L5020)/Point,0),ROUND((L5020-B5021)/Point,0)),"")</f>
        <v/>
      </c>
      <c r="O5021" s="6" t="str">
        <f aca="false">(IF(AND(N(N5021)&gt;0,I5020=-1),1,IF(AND(N(N5021)&lt;0,I5020=-1),-1,IF(AND(N(N5021)&gt;0,I5020=1),2,IF(AND(N(N5021)&lt;0,I5020=1),-2,"")))))</f>
        <v/>
      </c>
      <c r="P5021" s="0" t="str">
        <f aca="false">IF(N5021&lt;&gt;"",ABS(N5021),"")</f>
        <v/>
      </c>
    </row>
    <row r="5022" customFormat="false" ht="12.8" hidden="false" customHeight="false" outlineLevel="0" collapsed="false">
      <c r="A5022" s="4" t="n">
        <v>44090.5833333333</v>
      </c>
      <c r="B5022" s="5" t="n">
        <v>1.29652</v>
      </c>
      <c r="C5022" s="5" t="n">
        <v>1.29801</v>
      </c>
      <c r="D5022" s="5" t="n">
        <v>1.29526</v>
      </c>
      <c r="E5022" s="5" t="n">
        <v>1.29791</v>
      </c>
      <c r="F5022" s="0" t="n">
        <v>2207</v>
      </c>
      <c r="G5022" s="0" t="n">
        <f aca="false">ROW()-3</f>
        <v>5019</v>
      </c>
      <c r="H5022" s="5" t="n">
        <f aca="true">IF(G5022&gt;(MovingPeriod+MovingShift),AVERAGE(INDIRECT("E"&amp;(ROW()-MovingPeriod-MovingShift)&amp;":"&amp;"E"&amp;ROW()-MovingShift)),"")</f>
        <v>1.28927307692308</v>
      </c>
      <c r="I5022" s="0" t="str">
        <f aca="false">IF(AND(B5022&gt;H5022,E5022&lt;H5022),-1,IF(AND(B5022&lt;H5022,E5022&gt;H5022),1,""))</f>
        <v/>
      </c>
      <c r="J5022" s="0" t="n">
        <f aca="false">IF(AND(I5022=-1,J5021=""),-1,IF(AND(I5022=1,J5021=""),1,IF(OR(AND(I5022="",J5021=1),AND(I5022="",J5021=-1),I5022=J5021),J5021,"")))</f>
        <v>1</v>
      </c>
      <c r="K5022" s="0" t="str">
        <f aca="false">IF(AND(J5021=1,J5020=""),INDEX(DealTypes,1),IF(AND(J5021=-1,J5020=""),INDEX(DealTypes,2),IF(OR(AND(J5021="",J5020=1),AND(J5021="",J5020=-1)),INDEX(DealTypes,3),"")))</f>
        <v/>
      </c>
      <c r="L5022" s="0" t="n">
        <f aca="false">IF(K5022=INDEX(DealTypes,1),B5022+Spread,IF(K5022=INDEX(DealTypes,2),B5022,IF(OR(K5022=INDEX(DealTypes,3),N(L5021)=0),"",L5021)))</f>
        <v>1.29089</v>
      </c>
      <c r="M5022" s="6" t="str">
        <f aca="false">IF(N5022&lt;&gt;"",IF(COUNTIF(N$3:N5022,N5022)=1,MAX(M$4:M5021)+1,""),"")</f>
        <v/>
      </c>
      <c r="N5022" s="7" t="str">
        <f aca="false">IF(K5022=INDEX(DealTypes,3),IF(I5021=-1,ROUND((B5022-L5021)/Point,0),ROUND((L5021-B5022)/Point,0)),"")</f>
        <v/>
      </c>
      <c r="O5022" s="6" t="str">
        <f aca="false">(IF(AND(N(N5022)&gt;0,I5021=-1),1,IF(AND(N(N5022)&lt;0,I5021=-1),-1,IF(AND(N(N5022)&gt;0,I5021=1),2,IF(AND(N(N5022)&lt;0,I5021=1),-2,"")))))</f>
        <v/>
      </c>
      <c r="P5022" s="0" t="str">
        <f aca="false">IF(N5022&lt;&gt;"",ABS(N5022),"")</f>
        <v/>
      </c>
    </row>
    <row r="5023" customFormat="false" ht="12.8" hidden="false" customHeight="false" outlineLevel="0" collapsed="false">
      <c r="A5023" s="4" t="n">
        <v>44090.625</v>
      </c>
      <c r="B5023" s="5" t="n">
        <v>1.29792</v>
      </c>
      <c r="C5023" s="5" t="n">
        <v>1.2989</v>
      </c>
      <c r="D5023" s="5" t="n">
        <v>1.29681</v>
      </c>
      <c r="E5023" s="5" t="n">
        <v>1.29799</v>
      </c>
      <c r="F5023" s="0" t="n">
        <v>2964</v>
      </c>
      <c r="G5023" s="0" t="n">
        <f aca="false">ROW()-3</f>
        <v>5020</v>
      </c>
      <c r="H5023" s="5" t="n">
        <f aca="true">IF(G5023&gt;(MovingPeriod+MovingShift),AVERAGE(INDIRECT("E"&amp;(ROW()-MovingPeriod-MovingShift)&amp;":"&amp;"E"&amp;ROW()-MovingShift)),"")</f>
        <v>1.28928153846154</v>
      </c>
      <c r="I5023" s="0" t="str">
        <f aca="false">IF(AND(B5023&gt;H5023,E5023&lt;H5023),-1,IF(AND(B5023&lt;H5023,E5023&gt;H5023),1,""))</f>
        <v/>
      </c>
      <c r="J5023" s="0" t="n">
        <f aca="false">IF(AND(I5023=-1,J5022=""),-1,IF(AND(I5023=1,J5022=""),1,IF(OR(AND(I5023="",J5022=1),AND(I5023="",J5022=-1),I5023=J5022),J5022,"")))</f>
        <v>1</v>
      </c>
      <c r="K5023" s="0" t="str">
        <f aca="false">IF(AND(J5022=1,J5021=""),INDEX(DealTypes,1),IF(AND(J5022=-1,J5021=""),INDEX(DealTypes,2),IF(OR(AND(J5022="",J5021=1),AND(J5022="",J5021=-1)),INDEX(DealTypes,3),"")))</f>
        <v/>
      </c>
      <c r="L5023" s="0" t="n">
        <f aca="false">IF(K5023=INDEX(DealTypes,1),B5023+Spread,IF(K5023=INDEX(DealTypes,2),B5023,IF(OR(K5023=INDEX(DealTypes,3),N(L5022)=0),"",L5022)))</f>
        <v>1.29089</v>
      </c>
      <c r="M5023" s="6" t="str">
        <f aca="false">IF(N5023&lt;&gt;"",IF(COUNTIF(N$3:N5023,N5023)=1,MAX(M$4:M5022)+1,""),"")</f>
        <v/>
      </c>
      <c r="N5023" s="7" t="str">
        <f aca="false">IF(K5023=INDEX(DealTypes,3),IF(I5022=-1,ROUND((B5023-L5022)/Point,0),ROUND((L5022-B5023)/Point,0)),"")</f>
        <v/>
      </c>
      <c r="O5023" s="6" t="str">
        <f aca="false">(IF(AND(N(N5023)&gt;0,I5022=-1),1,IF(AND(N(N5023)&lt;0,I5022=-1),-1,IF(AND(N(N5023)&gt;0,I5022=1),2,IF(AND(N(N5023)&lt;0,I5022=1),-2,"")))))</f>
        <v/>
      </c>
      <c r="P5023" s="0" t="str">
        <f aca="false">IF(N5023&lt;&gt;"",ABS(N5023),"")</f>
        <v/>
      </c>
    </row>
    <row r="5024" customFormat="false" ht="12.8" hidden="false" customHeight="false" outlineLevel="0" collapsed="false">
      <c r="A5024" s="4" t="n">
        <v>44090.6666666667</v>
      </c>
      <c r="B5024" s="5" t="n">
        <v>1.298</v>
      </c>
      <c r="C5024" s="5" t="n">
        <v>1.2994</v>
      </c>
      <c r="D5024" s="5" t="n">
        <v>1.29616</v>
      </c>
      <c r="E5024" s="5" t="n">
        <v>1.2973</v>
      </c>
      <c r="F5024" s="0" t="n">
        <v>3101</v>
      </c>
      <c r="G5024" s="0" t="n">
        <f aca="false">ROW()-3</f>
        <v>5021</v>
      </c>
      <c r="H5024" s="5" t="n">
        <f aca="true">IF(G5024&gt;(MovingPeriod+MovingShift),AVERAGE(INDIRECT("E"&amp;(ROW()-MovingPeriod-MovingShift)&amp;":"&amp;"E"&amp;ROW()-MovingShift)),"")</f>
        <v>1.28925923076923</v>
      </c>
      <c r="I5024" s="0" t="str">
        <f aca="false">IF(AND(B5024&gt;H5024,E5024&lt;H5024),-1,IF(AND(B5024&lt;H5024,E5024&gt;H5024),1,""))</f>
        <v/>
      </c>
      <c r="J5024" s="0" t="n">
        <f aca="false">IF(AND(I5024=-1,J5023=""),-1,IF(AND(I5024=1,J5023=""),1,IF(OR(AND(I5024="",J5023=1),AND(I5024="",J5023=-1),I5024=J5023),J5023,"")))</f>
        <v>1</v>
      </c>
      <c r="K5024" s="0" t="str">
        <f aca="false">IF(AND(J5023=1,J5022=""),INDEX(DealTypes,1),IF(AND(J5023=-1,J5022=""),INDEX(DealTypes,2),IF(OR(AND(J5023="",J5022=1),AND(J5023="",J5022=-1)),INDEX(DealTypes,3),"")))</f>
        <v/>
      </c>
      <c r="L5024" s="0" t="n">
        <f aca="false">IF(K5024=INDEX(DealTypes,1),B5024+Spread,IF(K5024=INDEX(DealTypes,2),B5024,IF(OR(K5024=INDEX(DealTypes,3),N(L5023)=0),"",L5023)))</f>
        <v>1.29089</v>
      </c>
      <c r="M5024" s="6" t="str">
        <f aca="false">IF(N5024&lt;&gt;"",IF(COUNTIF(N$3:N5024,N5024)=1,MAX(M$4:M5023)+1,""),"")</f>
        <v/>
      </c>
      <c r="N5024" s="7" t="str">
        <f aca="false">IF(K5024=INDEX(DealTypes,3),IF(I5023=-1,ROUND((B5024-L5023)/Point,0),ROUND((L5023-B5024)/Point,0)),"")</f>
        <v/>
      </c>
      <c r="O5024" s="6" t="str">
        <f aca="false">(IF(AND(N(N5024)&gt;0,I5023=-1),1,IF(AND(N(N5024)&lt;0,I5023=-1),-1,IF(AND(N(N5024)&gt;0,I5023=1),2,IF(AND(N(N5024)&lt;0,I5023=1),-2,"")))))</f>
        <v/>
      </c>
      <c r="P5024" s="0" t="str">
        <f aca="false">IF(N5024&lt;&gt;"",ABS(N5024),"")</f>
        <v/>
      </c>
    </row>
    <row r="5025" customFormat="false" ht="12.8" hidden="false" customHeight="false" outlineLevel="0" collapsed="false">
      <c r="A5025" s="4" t="n">
        <v>44090.7083333333</v>
      </c>
      <c r="B5025" s="5" t="n">
        <v>1.2973</v>
      </c>
      <c r="C5025" s="5" t="n">
        <v>1.30068</v>
      </c>
      <c r="D5025" s="5" t="n">
        <v>1.29609</v>
      </c>
      <c r="E5025" s="5" t="n">
        <v>1.30036</v>
      </c>
      <c r="F5025" s="0" t="n">
        <v>5308</v>
      </c>
      <c r="G5025" s="0" t="n">
        <f aca="false">ROW()-3</f>
        <v>5022</v>
      </c>
      <c r="H5025" s="5" t="n">
        <f aca="true">IF(G5025&gt;(MovingPeriod+MovingShift),AVERAGE(INDIRECT("E"&amp;(ROW()-MovingPeriod-MovingShift)&amp;":"&amp;"E"&amp;ROW()-MovingShift)),"")</f>
        <v>1.28943923076923</v>
      </c>
      <c r="I5025" s="0" t="str">
        <f aca="false">IF(AND(B5025&gt;H5025,E5025&lt;H5025),-1,IF(AND(B5025&lt;H5025,E5025&gt;H5025),1,""))</f>
        <v/>
      </c>
      <c r="J5025" s="0" t="n">
        <f aca="false">IF(AND(I5025=-1,J5024=""),-1,IF(AND(I5025=1,J5024=""),1,IF(OR(AND(I5025="",J5024=1),AND(I5025="",J5024=-1),I5025=J5024),J5024,"")))</f>
        <v>1</v>
      </c>
      <c r="K5025" s="0" t="str">
        <f aca="false">IF(AND(J5024=1,J5023=""),INDEX(DealTypes,1),IF(AND(J5024=-1,J5023=""),INDEX(DealTypes,2),IF(OR(AND(J5024="",J5023=1),AND(J5024="",J5023=-1)),INDEX(DealTypes,3),"")))</f>
        <v/>
      </c>
      <c r="L5025" s="0" t="n">
        <f aca="false">IF(K5025=INDEX(DealTypes,1),B5025+Spread,IF(K5025=INDEX(DealTypes,2),B5025,IF(OR(K5025=INDEX(DealTypes,3),N(L5024)=0),"",L5024)))</f>
        <v>1.29089</v>
      </c>
      <c r="M5025" s="6" t="str">
        <f aca="false">IF(N5025&lt;&gt;"",IF(COUNTIF(N$3:N5025,N5025)=1,MAX(M$4:M5024)+1,""),"")</f>
        <v/>
      </c>
      <c r="N5025" s="7" t="str">
        <f aca="false">IF(K5025=INDEX(DealTypes,3),IF(I5024=-1,ROUND((B5025-L5024)/Point,0),ROUND((L5024-B5025)/Point,0)),"")</f>
        <v/>
      </c>
      <c r="O5025" s="6" t="str">
        <f aca="false">(IF(AND(N(N5025)&gt;0,I5024=-1),1,IF(AND(N(N5025)&lt;0,I5024=-1),-1,IF(AND(N(N5025)&gt;0,I5024=1),2,IF(AND(N(N5025)&lt;0,I5024=1),-2,"")))))</f>
        <v/>
      </c>
      <c r="P5025" s="0" t="str">
        <f aca="false">IF(N5025&lt;&gt;"",ABS(N5025),"")</f>
        <v/>
      </c>
    </row>
    <row r="5026" customFormat="false" ht="12.8" hidden="false" customHeight="false" outlineLevel="0" collapsed="false">
      <c r="A5026" s="4" t="n">
        <v>44090.75</v>
      </c>
      <c r="B5026" s="5" t="n">
        <v>1.30036</v>
      </c>
      <c r="C5026" s="5" t="n">
        <v>1.30074</v>
      </c>
      <c r="D5026" s="5" t="n">
        <v>1.29757</v>
      </c>
      <c r="E5026" s="5" t="n">
        <v>1.29793</v>
      </c>
      <c r="F5026" s="0" t="n">
        <v>2772</v>
      </c>
      <c r="G5026" s="0" t="n">
        <f aca="false">ROW()-3</f>
        <v>5023</v>
      </c>
      <c r="H5026" s="5" t="n">
        <f aca="true">IF(G5026&gt;(MovingPeriod+MovingShift),AVERAGE(INDIRECT("E"&amp;(ROW()-MovingPeriod-MovingShift)&amp;":"&amp;"E"&amp;ROW()-MovingShift)),"")</f>
        <v>1.28989923076923</v>
      </c>
      <c r="I5026" s="0" t="str">
        <f aca="false">IF(AND(B5026&gt;H5026,E5026&lt;H5026),-1,IF(AND(B5026&lt;H5026,E5026&gt;H5026),1,""))</f>
        <v/>
      </c>
      <c r="J5026" s="0" t="n">
        <f aca="false">IF(AND(I5026=-1,J5025=""),-1,IF(AND(I5026=1,J5025=""),1,IF(OR(AND(I5026="",J5025=1),AND(I5026="",J5025=-1),I5026=J5025),J5025,"")))</f>
        <v>1</v>
      </c>
      <c r="K5026" s="0" t="str">
        <f aca="false">IF(AND(J5025=1,J5024=""),INDEX(DealTypes,1),IF(AND(J5025=-1,J5024=""),INDEX(DealTypes,2),IF(OR(AND(J5025="",J5024=1),AND(J5025="",J5024=-1)),INDEX(DealTypes,3),"")))</f>
        <v/>
      </c>
      <c r="L5026" s="0" t="n">
        <f aca="false">IF(K5026=INDEX(DealTypes,1),B5026+Spread,IF(K5026=INDEX(DealTypes,2),B5026,IF(OR(K5026=INDEX(DealTypes,3),N(L5025)=0),"",L5025)))</f>
        <v>1.29089</v>
      </c>
      <c r="M5026" s="6" t="str">
        <f aca="false">IF(N5026&lt;&gt;"",IF(COUNTIF(N$3:N5026,N5026)=1,MAX(M$4:M5025)+1,""),"")</f>
        <v/>
      </c>
      <c r="N5026" s="7" t="str">
        <f aca="false">IF(K5026=INDEX(DealTypes,3),IF(I5025=-1,ROUND((B5026-L5025)/Point,0),ROUND((L5025-B5026)/Point,0)),"")</f>
        <v/>
      </c>
      <c r="O5026" s="6" t="str">
        <f aca="false">(IF(AND(N(N5026)&gt;0,I5025=-1),1,IF(AND(N(N5026)&lt;0,I5025=-1),-1,IF(AND(N(N5026)&gt;0,I5025=1),2,IF(AND(N(N5026)&lt;0,I5025=1),-2,"")))))</f>
        <v/>
      </c>
      <c r="P5026" s="0" t="str">
        <f aca="false">IF(N5026&lt;&gt;"",ABS(N5026),"")</f>
        <v/>
      </c>
    </row>
    <row r="5027" customFormat="false" ht="12.8" hidden="false" customHeight="false" outlineLevel="0" collapsed="false">
      <c r="A5027" s="4" t="n">
        <v>44090.7916666667</v>
      </c>
      <c r="B5027" s="5" t="n">
        <v>1.29793</v>
      </c>
      <c r="C5027" s="5" t="n">
        <v>1.29902</v>
      </c>
      <c r="D5027" s="5" t="n">
        <v>1.29761</v>
      </c>
      <c r="E5027" s="5" t="n">
        <v>1.29779</v>
      </c>
      <c r="F5027" s="0" t="n">
        <v>1520</v>
      </c>
      <c r="G5027" s="0" t="n">
        <f aca="false">ROW()-3</f>
        <v>5024</v>
      </c>
      <c r="H5027" s="5" t="n">
        <f aca="true">IF(G5027&gt;(MovingPeriod+MovingShift),AVERAGE(INDIRECT("E"&amp;(ROW()-MovingPeriod-MovingShift)&amp;":"&amp;"E"&amp;ROW()-MovingShift)),"")</f>
        <v>1.29049769230769</v>
      </c>
      <c r="I5027" s="0" t="str">
        <f aca="false">IF(AND(B5027&gt;H5027,E5027&lt;H5027),-1,IF(AND(B5027&lt;H5027,E5027&gt;H5027),1,""))</f>
        <v/>
      </c>
      <c r="J5027" s="0" t="n">
        <f aca="false">IF(AND(I5027=-1,J5026=""),-1,IF(AND(I5027=1,J5026=""),1,IF(OR(AND(I5027="",J5026=1),AND(I5027="",J5026=-1),I5027=J5026),J5026,"")))</f>
        <v>1</v>
      </c>
      <c r="K5027" s="0" t="str">
        <f aca="false">IF(AND(J5026=1,J5025=""),INDEX(DealTypes,1),IF(AND(J5026=-1,J5025=""),INDEX(DealTypes,2),IF(OR(AND(J5026="",J5025=1),AND(J5026="",J5025=-1)),INDEX(DealTypes,3),"")))</f>
        <v/>
      </c>
      <c r="L5027" s="0" t="n">
        <f aca="false">IF(K5027=INDEX(DealTypes,1),B5027+Spread,IF(K5027=INDEX(DealTypes,2),B5027,IF(OR(K5027=INDEX(DealTypes,3),N(L5026)=0),"",L5026)))</f>
        <v>1.29089</v>
      </c>
      <c r="M5027" s="6" t="str">
        <f aca="false">IF(N5027&lt;&gt;"",IF(COUNTIF(N$3:N5027,N5027)=1,MAX(M$4:M5026)+1,""),"")</f>
        <v/>
      </c>
      <c r="N5027" s="7" t="str">
        <f aca="false">IF(K5027=INDEX(DealTypes,3),IF(I5026=-1,ROUND((B5027-L5026)/Point,0),ROUND((L5026-B5027)/Point,0)),"")</f>
        <v/>
      </c>
      <c r="O5027" s="6" t="str">
        <f aca="false">(IF(AND(N(N5027)&gt;0,I5026=-1),1,IF(AND(N(N5027)&lt;0,I5026=-1),-1,IF(AND(N(N5027)&gt;0,I5026=1),2,IF(AND(N(N5027)&lt;0,I5026=1),-2,"")))))</f>
        <v/>
      </c>
      <c r="P5027" s="0" t="str">
        <f aca="false">IF(N5027&lt;&gt;"",ABS(N5027),"")</f>
        <v/>
      </c>
    </row>
    <row r="5028" customFormat="false" ht="12.8" hidden="false" customHeight="false" outlineLevel="0" collapsed="false">
      <c r="A5028" s="4" t="n">
        <v>44090.8333333333</v>
      </c>
      <c r="B5028" s="5" t="n">
        <v>1.29779</v>
      </c>
      <c r="C5028" s="5" t="n">
        <v>1.29887</v>
      </c>
      <c r="D5028" s="5" t="n">
        <v>1.29652</v>
      </c>
      <c r="E5028" s="5" t="n">
        <v>1.2972</v>
      </c>
      <c r="F5028" s="0" t="n">
        <v>2584</v>
      </c>
      <c r="G5028" s="0" t="n">
        <f aca="false">ROW()-3</f>
        <v>5025</v>
      </c>
      <c r="H5028" s="5" t="n">
        <f aca="true">IF(G5028&gt;(MovingPeriod+MovingShift),AVERAGE(INDIRECT("E"&amp;(ROW()-MovingPeriod-MovingShift)&amp;":"&amp;"E"&amp;ROW()-MovingShift)),"")</f>
        <v>1.29119461538462</v>
      </c>
      <c r="I5028" s="0" t="str">
        <f aca="false">IF(AND(B5028&gt;H5028,E5028&lt;H5028),-1,IF(AND(B5028&lt;H5028,E5028&gt;H5028),1,""))</f>
        <v/>
      </c>
      <c r="J5028" s="0" t="n">
        <f aca="false">IF(AND(I5028=-1,J5027=""),-1,IF(AND(I5028=1,J5027=""),1,IF(OR(AND(I5028="",J5027=1),AND(I5028="",J5027=-1),I5028=J5027),J5027,"")))</f>
        <v>1</v>
      </c>
      <c r="K5028" s="0" t="str">
        <f aca="false">IF(AND(J5027=1,J5026=""),INDEX(DealTypes,1),IF(AND(J5027=-1,J5026=""),INDEX(DealTypes,2),IF(OR(AND(J5027="",J5026=1),AND(J5027="",J5026=-1)),INDEX(DealTypes,3),"")))</f>
        <v/>
      </c>
      <c r="L5028" s="0" t="n">
        <f aca="false">IF(K5028=INDEX(DealTypes,1),B5028+Spread,IF(K5028=INDEX(DealTypes,2),B5028,IF(OR(K5028=INDEX(DealTypes,3),N(L5027)=0),"",L5027)))</f>
        <v>1.29089</v>
      </c>
      <c r="M5028" s="6" t="str">
        <f aca="false">IF(N5028&lt;&gt;"",IF(COUNTIF(N$3:N5028,N5028)=1,MAX(M$4:M5027)+1,""),"")</f>
        <v/>
      </c>
      <c r="N5028" s="7" t="str">
        <f aca="false">IF(K5028=INDEX(DealTypes,3),IF(I5027=-1,ROUND((B5028-L5027)/Point,0),ROUND((L5027-B5028)/Point,0)),"")</f>
        <v/>
      </c>
      <c r="O5028" s="6" t="str">
        <f aca="false">(IF(AND(N(N5028)&gt;0,I5027=-1),1,IF(AND(N(N5028)&lt;0,I5027=-1),-1,IF(AND(N(N5028)&gt;0,I5027=1),2,IF(AND(N(N5028)&lt;0,I5027=1),-2,"")))))</f>
        <v/>
      </c>
      <c r="P5028" s="0" t="str">
        <f aca="false">IF(N5028&lt;&gt;"",ABS(N5028),"")</f>
        <v/>
      </c>
    </row>
    <row r="5029" customFormat="false" ht="12.8" hidden="false" customHeight="false" outlineLevel="0" collapsed="false">
      <c r="A5029" s="4" t="n">
        <v>44090.875</v>
      </c>
      <c r="B5029" s="5" t="n">
        <v>1.2972</v>
      </c>
      <c r="C5029" s="5" t="n">
        <v>1.3</v>
      </c>
      <c r="D5029" s="5" t="n">
        <v>1.29377</v>
      </c>
      <c r="E5029" s="5" t="n">
        <v>1.29512</v>
      </c>
      <c r="F5029" s="0" t="n">
        <v>8236</v>
      </c>
      <c r="G5029" s="0" t="n">
        <f aca="false">ROW()-3</f>
        <v>5026</v>
      </c>
      <c r="H5029" s="5" t="n">
        <f aca="true">IF(G5029&gt;(MovingPeriod+MovingShift),AVERAGE(INDIRECT("E"&amp;(ROW()-MovingPeriod-MovingShift)&amp;":"&amp;"E"&amp;ROW()-MovingShift)),"")</f>
        <v>1.29194076923077</v>
      </c>
      <c r="I5029" s="0" t="str">
        <f aca="false">IF(AND(B5029&gt;H5029,E5029&lt;H5029),-1,IF(AND(B5029&lt;H5029,E5029&gt;H5029),1,""))</f>
        <v/>
      </c>
      <c r="J5029" s="0" t="n">
        <f aca="false">IF(AND(I5029=-1,J5028=""),-1,IF(AND(I5029=1,J5028=""),1,IF(OR(AND(I5029="",J5028=1),AND(I5029="",J5028=-1),I5029=J5028),J5028,"")))</f>
        <v>1</v>
      </c>
      <c r="K5029" s="0" t="str">
        <f aca="false">IF(AND(J5028=1,J5027=""),INDEX(DealTypes,1),IF(AND(J5028=-1,J5027=""),INDEX(DealTypes,2),IF(OR(AND(J5028="",J5027=1),AND(J5028="",J5027=-1)),INDEX(DealTypes,3),"")))</f>
        <v/>
      </c>
      <c r="L5029" s="0" t="n">
        <f aca="false">IF(K5029=INDEX(DealTypes,1),B5029+Spread,IF(K5029=INDEX(DealTypes,2),B5029,IF(OR(K5029=INDEX(DealTypes,3),N(L5028)=0),"",L5028)))</f>
        <v>1.29089</v>
      </c>
      <c r="M5029" s="6" t="str">
        <f aca="false">IF(N5029&lt;&gt;"",IF(COUNTIF(N$3:N5029,N5029)=1,MAX(M$4:M5028)+1,""),"")</f>
        <v/>
      </c>
      <c r="N5029" s="7" t="str">
        <f aca="false">IF(K5029=INDEX(DealTypes,3),IF(I5028=-1,ROUND((B5029-L5028)/Point,0),ROUND((L5028-B5029)/Point,0)),"")</f>
        <v/>
      </c>
      <c r="O5029" s="6" t="str">
        <f aca="false">(IF(AND(N(N5029)&gt;0,I5028=-1),1,IF(AND(N(N5029)&lt;0,I5028=-1),-1,IF(AND(N(N5029)&gt;0,I5028=1),2,IF(AND(N(N5029)&lt;0,I5028=1),-2,"")))))</f>
        <v/>
      </c>
      <c r="P5029" s="0" t="str">
        <f aca="false">IF(N5029&lt;&gt;"",ABS(N5029),"")</f>
        <v/>
      </c>
    </row>
    <row r="5030" customFormat="false" ht="12.8" hidden="false" customHeight="false" outlineLevel="0" collapsed="false">
      <c r="A5030" s="4" t="n">
        <v>44090.9166666667</v>
      </c>
      <c r="B5030" s="5" t="n">
        <v>1.29512</v>
      </c>
      <c r="C5030" s="5" t="n">
        <v>1.29746</v>
      </c>
      <c r="D5030" s="5" t="n">
        <v>1.29398</v>
      </c>
      <c r="E5030" s="5" t="n">
        <v>1.29614</v>
      </c>
      <c r="F5030" s="0" t="n">
        <v>5388</v>
      </c>
      <c r="G5030" s="0" t="n">
        <f aca="false">ROW()-3</f>
        <v>5027</v>
      </c>
      <c r="H5030" s="5" t="n">
        <f aca="true">IF(G5030&gt;(MovingPeriod+MovingShift),AVERAGE(INDIRECT("E"&amp;(ROW()-MovingPeriod-MovingShift)&amp;":"&amp;"E"&amp;ROW()-MovingShift)),"")</f>
        <v>1.29263384615385</v>
      </c>
      <c r="I5030" s="0" t="str">
        <f aca="false">IF(AND(B5030&gt;H5030,E5030&lt;H5030),-1,IF(AND(B5030&lt;H5030,E5030&gt;H5030),1,""))</f>
        <v/>
      </c>
      <c r="J5030" s="0" t="n">
        <f aca="false">IF(AND(I5030=-1,J5029=""),-1,IF(AND(I5030=1,J5029=""),1,IF(OR(AND(I5030="",J5029=1),AND(I5030="",J5029=-1),I5030=J5029),J5029,"")))</f>
        <v>1</v>
      </c>
      <c r="K5030" s="0" t="str">
        <f aca="false">IF(AND(J5029=1,J5028=""),INDEX(DealTypes,1),IF(AND(J5029=-1,J5028=""),INDEX(DealTypes,2),IF(OR(AND(J5029="",J5028=1),AND(J5029="",J5028=-1)),INDEX(DealTypes,3),"")))</f>
        <v/>
      </c>
      <c r="L5030" s="0" t="n">
        <f aca="false">IF(K5030=INDEX(DealTypes,1),B5030+Spread,IF(K5030=INDEX(DealTypes,2),B5030,IF(OR(K5030=INDEX(DealTypes,3),N(L5029)=0),"",L5029)))</f>
        <v>1.29089</v>
      </c>
      <c r="M5030" s="6" t="str">
        <f aca="false">IF(N5030&lt;&gt;"",IF(COUNTIF(N$3:N5030,N5030)=1,MAX(M$4:M5029)+1,""),"")</f>
        <v/>
      </c>
      <c r="N5030" s="7" t="str">
        <f aca="false">IF(K5030=INDEX(DealTypes,3),IF(I5029=-1,ROUND((B5030-L5029)/Point,0),ROUND((L5029-B5030)/Point,0)),"")</f>
        <v/>
      </c>
      <c r="O5030" s="6" t="str">
        <f aca="false">(IF(AND(N(N5030)&gt;0,I5029=-1),1,IF(AND(N(N5030)&lt;0,I5029=-1),-1,IF(AND(N(N5030)&gt;0,I5029=1),2,IF(AND(N(N5030)&lt;0,I5029=1),-2,"")))))</f>
        <v/>
      </c>
      <c r="P5030" s="0" t="str">
        <f aca="false">IF(N5030&lt;&gt;"",ABS(N5030),"")</f>
        <v/>
      </c>
    </row>
    <row r="5031" customFormat="false" ht="12.8" hidden="false" customHeight="false" outlineLevel="0" collapsed="false">
      <c r="A5031" s="4" t="n">
        <v>44090.9583333333</v>
      </c>
      <c r="B5031" s="5" t="n">
        <v>1.29608</v>
      </c>
      <c r="C5031" s="5" t="n">
        <v>1.29686</v>
      </c>
      <c r="D5031" s="5" t="n">
        <v>1.29533</v>
      </c>
      <c r="E5031" s="5" t="n">
        <v>1.29662</v>
      </c>
      <c r="F5031" s="0" t="n">
        <v>1135</v>
      </c>
      <c r="G5031" s="0" t="n">
        <f aca="false">ROW()-3</f>
        <v>5028</v>
      </c>
      <c r="H5031" s="5" t="n">
        <f aca="true">IF(G5031&gt;(MovingPeriod+MovingShift),AVERAGE(INDIRECT("E"&amp;(ROW()-MovingPeriod-MovingShift)&amp;":"&amp;"E"&amp;ROW()-MovingShift)),"")</f>
        <v>1.29336846153846</v>
      </c>
      <c r="I5031" s="0" t="str">
        <f aca="false">IF(AND(B5031&gt;H5031,E5031&lt;H5031),-1,IF(AND(B5031&lt;H5031,E5031&gt;H5031),1,""))</f>
        <v/>
      </c>
      <c r="J5031" s="0" t="n">
        <f aca="false">IF(AND(I5031=-1,J5030=""),-1,IF(AND(I5031=1,J5030=""),1,IF(OR(AND(I5031="",J5030=1),AND(I5031="",J5030=-1),I5031=J5030),J5030,"")))</f>
        <v>1</v>
      </c>
      <c r="K5031" s="0" t="str">
        <f aca="false">IF(AND(J5030=1,J5029=""),INDEX(DealTypes,1),IF(AND(J5030=-1,J5029=""),INDEX(DealTypes,2),IF(OR(AND(J5030="",J5029=1),AND(J5030="",J5029=-1)),INDEX(DealTypes,3),"")))</f>
        <v/>
      </c>
      <c r="L5031" s="0" t="n">
        <f aca="false">IF(K5031=INDEX(DealTypes,1),B5031+Spread,IF(K5031=INDEX(DealTypes,2),B5031,IF(OR(K5031=INDEX(DealTypes,3),N(L5030)=0),"",L5030)))</f>
        <v>1.29089</v>
      </c>
      <c r="M5031" s="6" t="str">
        <f aca="false">IF(N5031&lt;&gt;"",IF(COUNTIF(N$3:N5031,N5031)=1,MAX(M$4:M5030)+1,""),"")</f>
        <v/>
      </c>
      <c r="N5031" s="7" t="str">
        <f aca="false">IF(K5031=INDEX(DealTypes,3),IF(I5030=-1,ROUND((B5031-L5030)/Point,0),ROUND((L5030-B5031)/Point,0)),"")</f>
        <v/>
      </c>
      <c r="O5031" s="6" t="str">
        <f aca="false">(IF(AND(N(N5031)&gt;0,I5030=-1),1,IF(AND(N(N5031)&lt;0,I5030=-1),-1,IF(AND(N(N5031)&gt;0,I5030=1),2,IF(AND(N(N5031)&lt;0,I5030=1),-2,"")))))</f>
        <v/>
      </c>
      <c r="P5031" s="0" t="str">
        <f aca="false">IF(N5031&lt;&gt;"",ABS(N5031),"")</f>
        <v/>
      </c>
    </row>
    <row r="5032" customFormat="false" ht="12.8" hidden="false" customHeight="false" outlineLevel="0" collapsed="false">
      <c r="A5032" s="4" t="n">
        <v>44091</v>
      </c>
      <c r="B5032" s="5" t="n">
        <v>1.29681</v>
      </c>
      <c r="C5032" s="5" t="n">
        <v>1.29682</v>
      </c>
      <c r="D5032" s="5" t="n">
        <v>1.29645</v>
      </c>
      <c r="E5032" s="5" t="n">
        <v>1.29649</v>
      </c>
      <c r="F5032" s="0" t="n">
        <v>337</v>
      </c>
      <c r="G5032" s="0" t="n">
        <f aca="false">ROW()-3</f>
        <v>5029</v>
      </c>
      <c r="H5032" s="5" t="n">
        <f aca="true">IF(G5032&gt;(MovingPeriod+MovingShift),AVERAGE(INDIRECT("E"&amp;(ROW()-MovingPeriod-MovingShift)&amp;":"&amp;"E"&amp;ROW()-MovingShift)),"")</f>
        <v>1.29395923076923</v>
      </c>
      <c r="I5032" s="0" t="str">
        <f aca="false">IF(AND(B5032&gt;H5032,E5032&lt;H5032),-1,IF(AND(B5032&lt;H5032,E5032&gt;H5032),1,""))</f>
        <v/>
      </c>
      <c r="J5032" s="0" t="n">
        <f aca="false">IF(AND(I5032=-1,J5031=""),-1,IF(AND(I5032=1,J5031=""),1,IF(OR(AND(I5032="",J5031=1),AND(I5032="",J5031=-1),I5032=J5031),J5031,"")))</f>
        <v>1</v>
      </c>
      <c r="K5032" s="0" t="str">
        <f aca="false">IF(AND(J5031=1,J5030=""),INDEX(DealTypes,1),IF(AND(J5031=-1,J5030=""),INDEX(DealTypes,2),IF(OR(AND(J5031="",J5030=1),AND(J5031="",J5030=-1)),INDEX(DealTypes,3),"")))</f>
        <v/>
      </c>
      <c r="L5032" s="0" t="n">
        <f aca="false">IF(K5032=INDEX(DealTypes,1),B5032+Spread,IF(K5032=INDEX(DealTypes,2),B5032,IF(OR(K5032=INDEX(DealTypes,3),N(L5031)=0),"",L5031)))</f>
        <v>1.29089</v>
      </c>
      <c r="M5032" s="6" t="str">
        <f aca="false">IF(N5032&lt;&gt;"",IF(COUNTIF(N$3:N5032,N5032)=1,MAX(M$4:M5031)+1,""),"")</f>
        <v/>
      </c>
      <c r="N5032" s="7" t="str">
        <f aca="false">IF(K5032=INDEX(DealTypes,3),IF(I5031=-1,ROUND((B5032-L5031)/Point,0),ROUND((L5031-B5032)/Point,0)),"")</f>
        <v/>
      </c>
      <c r="O5032" s="6" t="str">
        <f aca="false">(IF(AND(N(N5032)&gt;0,I5031=-1),1,IF(AND(N(N5032)&lt;0,I5031=-1),-1,IF(AND(N(N5032)&gt;0,I5031=1),2,IF(AND(N(N5032)&lt;0,I5031=1),-2,"")))))</f>
        <v/>
      </c>
      <c r="P5032" s="0" t="str">
        <f aca="false">IF(N5032&lt;&gt;"",ABS(N5032),"")</f>
        <v/>
      </c>
    </row>
    <row r="5033" customFormat="false" ht="12.8" hidden="false" customHeight="false" outlineLevel="0" collapsed="false">
      <c r="A5033" s="4" t="n">
        <v>44091.0416666667</v>
      </c>
      <c r="B5033" s="5" t="n">
        <v>1.2965</v>
      </c>
      <c r="C5033" s="5" t="n">
        <v>1.29733</v>
      </c>
      <c r="D5033" s="5" t="n">
        <v>1.2965</v>
      </c>
      <c r="E5033" s="5" t="n">
        <v>1.29715</v>
      </c>
      <c r="F5033" s="0" t="n">
        <v>427</v>
      </c>
      <c r="G5033" s="0" t="n">
        <f aca="false">ROW()-3</f>
        <v>5030</v>
      </c>
      <c r="H5033" s="5" t="n">
        <f aca="true">IF(G5033&gt;(MovingPeriod+MovingShift),AVERAGE(INDIRECT("E"&amp;(ROW()-MovingPeriod-MovingShift)&amp;":"&amp;"E"&amp;ROW()-MovingShift)),"")</f>
        <v>1.29454</v>
      </c>
      <c r="I5033" s="0" t="str">
        <f aca="false">IF(AND(B5033&gt;H5033,E5033&lt;H5033),-1,IF(AND(B5033&lt;H5033,E5033&gt;H5033),1,""))</f>
        <v/>
      </c>
      <c r="J5033" s="0" t="n">
        <f aca="false">IF(AND(I5033=-1,J5032=""),-1,IF(AND(I5033=1,J5032=""),1,IF(OR(AND(I5033="",J5032=1),AND(I5033="",J5032=-1),I5033=J5032),J5032,"")))</f>
        <v>1</v>
      </c>
      <c r="K5033" s="0" t="str">
        <f aca="false">IF(AND(J5032=1,J5031=""),INDEX(DealTypes,1),IF(AND(J5032=-1,J5031=""),INDEX(DealTypes,2),IF(OR(AND(J5032="",J5031=1),AND(J5032="",J5031=-1)),INDEX(DealTypes,3),"")))</f>
        <v/>
      </c>
      <c r="L5033" s="0" t="n">
        <f aca="false">IF(K5033=INDEX(DealTypes,1),B5033+Spread,IF(K5033=INDEX(DealTypes,2),B5033,IF(OR(K5033=INDEX(DealTypes,3),N(L5032)=0),"",L5032)))</f>
        <v>1.29089</v>
      </c>
      <c r="M5033" s="6" t="str">
        <f aca="false">IF(N5033&lt;&gt;"",IF(COUNTIF(N$3:N5033,N5033)=1,MAX(M$4:M5032)+1,""),"")</f>
        <v/>
      </c>
      <c r="N5033" s="7" t="str">
        <f aca="false">IF(K5033=INDEX(DealTypes,3),IF(I5032=-1,ROUND((B5033-L5032)/Point,0),ROUND((L5032-B5033)/Point,0)),"")</f>
        <v/>
      </c>
      <c r="O5033" s="6" t="str">
        <f aca="false">(IF(AND(N(N5033)&gt;0,I5032=-1),1,IF(AND(N(N5033)&lt;0,I5032=-1),-1,IF(AND(N(N5033)&gt;0,I5032=1),2,IF(AND(N(N5033)&lt;0,I5032=1),-2,"")))))</f>
        <v/>
      </c>
      <c r="P5033" s="0" t="str">
        <f aca="false">IF(N5033&lt;&gt;"",ABS(N5033),"")</f>
        <v/>
      </c>
    </row>
    <row r="5034" customFormat="false" ht="12.8" hidden="false" customHeight="false" outlineLevel="0" collapsed="false">
      <c r="A5034" s="4" t="n">
        <v>44091.0833333333</v>
      </c>
      <c r="B5034" s="5" t="n">
        <v>1.29715</v>
      </c>
      <c r="C5034" s="5" t="n">
        <v>1.29719</v>
      </c>
      <c r="D5034" s="5" t="n">
        <v>1.29575</v>
      </c>
      <c r="E5034" s="5" t="n">
        <v>1.296</v>
      </c>
      <c r="F5034" s="0" t="n">
        <v>485</v>
      </c>
      <c r="G5034" s="0" t="n">
        <f aca="false">ROW()-3</f>
        <v>5031</v>
      </c>
      <c r="H5034" s="5" t="n">
        <f aca="true">IF(G5034&gt;(MovingPeriod+MovingShift),AVERAGE(INDIRECT("E"&amp;(ROW()-MovingPeriod-MovingShift)&amp;":"&amp;"E"&amp;ROW()-MovingShift)),"")</f>
        <v>1.29512076923077</v>
      </c>
      <c r="I5034" s="0" t="str">
        <f aca="false">IF(AND(B5034&gt;H5034,E5034&lt;H5034),-1,IF(AND(B5034&lt;H5034,E5034&gt;H5034),1,""))</f>
        <v/>
      </c>
      <c r="J5034" s="0" t="n">
        <f aca="false">IF(AND(I5034=-1,J5033=""),-1,IF(AND(I5034=1,J5033=""),1,IF(OR(AND(I5034="",J5033=1),AND(I5034="",J5033=-1),I5034=J5033),J5033,"")))</f>
        <v>1</v>
      </c>
      <c r="K5034" s="0" t="str">
        <f aca="false">IF(AND(J5033=1,J5032=""),INDEX(DealTypes,1),IF(AND(J5033=-1,J5032=""),INDEX(DealTypes,2),IF(OR(AND(J5033="",J5032=1),AND(J5033="",J5032=-1)),INDEX(DealTypes,3),"")))</f>
        <v/>
      </c>
      <c r="L5034" s="0" t="n">
        <f aca="false">IF(K5034=INDEX(DealTypes,1),B5034+Spread,IF(K5034=INDEX(DealTypes,2),B5034,IF(OR(K5034=INDEX(DealTypes,3),N(L5033)=0),"",L5033)))</f>
        <v>1.29089</v>
      </c>
      <c r="M5034" s="6" t="str">
        <f aca="false">IF(N5034&lt;&gt;"",IF(COUNTIF(N$3:N5034,N5034)=1,MAX(M$4:M5033)+1,""),"")</f>
        <v/>
      </c>
      <c r="N5034" s="7" t="str">
        <f aca="false">IF(K5034=INDEX(DealTypes,3),IF(I5033=-1,ROUND((B5034-L5033)/Point,0),ROUND((L5033-B5034)/Point,0)),"")</f>
        <v/>
      </c>
      <c r="O5034" s="6" t="str">
        <f aca="false">(IF(AND(N(N5034)&gt;0,I5033=-1),1,IF(AND(N(N5034)&lt;0,I5033=-1),-1,IF(AND(N(N5034)&gt;0,I5033=1),2,IF(AND(N(N5034)&lt;0,I5033=1),-2,"")))))</f>
        <v/>
      </c>
      <c r="P5034" s="0" t="str">
        <f aca="false">IF(N5034&lt;&gt;"",ABS(N5034),"")</f>
        <v/>
      </c>
    </row>
    <row r="5035" customFormat="false" ht="12.8" hidden="false" customHeight="false" outlineLevel="0" collapsed="false">
      <c r="A5035" s="4" t="n">
        <v>44091.125</v>
      </c>
      <c r="B5035" s="5" t="n">
        <v>1.29603</v>
      </c>
      <c r="C5035" s="5" t="n">
        <v>1.29603</v>
      </c>
      <c r="D5035" s="5" t="n">
        <v>1.29306</v>
      </c>
      <c r="E5035" s="5" t="n">
        <v>1.29344</v>
      </c>
      <c r="F5035" s="0" t="n">
        <v>2065</v>
      </c>
      <c r="G5035" s="0" t="n">
        <f aca="false">ROW()-3</f>
        <v>5032</v>
      </c>
      <c r="H5035" s="5" t="n">
        <f aca="true">IF(G5035&gt;(MovingPeriod+MovingShift),AVERAGE(INDIRECT("E"&amp;(ROW()-MovingPeriod-MovingShift)&amp;":"&amp;"E"&amp;ROW()-MovingShift)),"")</f>
        <v>1.29557076923077</v>
      </c>
      <c r="I5035" s="0" t="n">
        <f aca="false">IF(AND(B5035&gt;H5035,E5035&lt;H5035),-1,IF(AND(B5035&lt;H5035,E5035&gt;H5035),1,""))</f>
        <v>-1</v>
      </c>
      <c r="J5035" s="0" t="str">
        <f aca="false">IF(AND(I5035=-1,J5034=""),-1,IF(AND(I5035=1,J5034=""),1,IF(OR(AND(I5035="",J5034=1),AND(I5035="",J5034=-1),I5035=J5034),J5034,"")))</f>
        <v/>
      </c>
      <c r="K5035" s="0" t="str">
        <f aca="false">IF(AND(J5034=1,J5033=""),INDEX(DealTypes,1),IF(AND(J5034=-1,J5033=""),INDEX(DealTypes,2),IF(OR(AND(J5034="",J5033=1),AND(J5034="",J5033=-1)),INDEX(DealTypes,3),"")))</f>
        <v/>
      </c>
      <c r="L5035" s="0" t="n">
        <f aca="false">IF(K5035=INDEX(DealTypes,1),B5035+Spread,IF(K5035=INDEX(DealTypes,2),B5035,IF(OR(K5035=INDEX(DealTypes,3),N(L5034)=0),"",L5034)))</f>
        <v>1.29089</v>
      </c>
      <c r="M5035" s="6" t="str">
        <f aca="false">IF(N5035&lt;&gt;"",IF(COUNTIF(N$3:N5035,N5035)=1,MAX(M$4:M5034)+1,""),"")</f>
        <v/>
      </c>
      <c r="N5035" s="7" t="str">
        <f aca="false">IF(K5035=INDEX(DealTypes,3),IF(I5034=-1,ROUND((B5035-L5034)/Point,0),ROUND((L5034-B5035)/Point,0)),"")</f>
        <v/>
      </c>
      <c r="O5035" s="6" t="str">
        <f aca="false">(IF(AND(N(N5035)&gt;0,I5034=-1),1,IF(AND(N(N5035)&lt;0,I5034=-1),-1,IF(AND(N(N5035)&gt;0,I5034=1),2,IF(AND(N(N5035)&lt;0,I5034=1),-2,"")))))</f>
        <v/>
      </c>
      <c r="P5035" s="0" t="str">
        <f aca="false">IF(N5035&lt;&gt;"",ABS(N5035),"")</f>
        <v/>
      </c>
    </row>
    <row r="5036" customFormat="false" ht="12.8" hidden="false" customHeight="false" outlineLevel="0" collapsed="false">
      <c r="A5036" s="4" t="n">
        <v>44091.1666666667</v>
      </c>
      <c r="B5036" s="5" t="n">
        <v>1.29344</v>
      </c>
      <c r="C5036" s="5" t="n">
        <v>1.29503</v>
      </c>
      <c r="D5036" s="5" t="n">
        <v>1.29125</v>
      </c>
      <c r="E5036" s="5" t="n">
        <v>1.29129</v>
      </c>
      <c r="F5036" s="0" t="n">
        <v>2637</v>
      </c>
      <c r="G5036" s="0" t="n">
        <f aca="false">ROW()-3</f>
        <v>5033</v>
      </c>
      <c r="H5036" s="5" t="n">
        <f aca="true">IF(G5036&gt;(MovingPeriod+MovingShift),AVERAGE(INDIRECT("E"&amp;(ROW()-MovingPeriod-MovingShift)&amp;":"&amp;"E"&amp;ROW()-MovingShift)),"")</f>
        <v>1.29612153846154</v>
      </c>
      <c r="I5036" s="0" t="str">
        <f aca="false">IF(AND(B5036&gt;H5036,E5036&lt;H5036),-1,IF(AND(B5036&lt;H5036,E5036&gt;H5036),1,""))</f>
        <v/>
      </c>
      <c r="J5036" s="0" t="str">
        <f aca="false">IF(AND(I5036=-1,J5035=""),-1,IF(AND(I5036=1,J5035=""),1,IF(OR(AND(I5036="",J5035=1),AND(I5036="",J5035=-1),I5036=J5035),J5035,"")))</f>
        <v/>
      </c>
      <c r="K5036" s="0" t="str">
        <f aca="false">IF(AND(J5035=1,J5034=""),INDEX(DealTypes,1),IF(AND(J5035=-1,J5034=""),INDEX(DealTypes,2),IF(OR(AND(J5035="",J5034=1),AND(J5035="",J5034=-1)),INDEX(DealTypes,3),"")))</f>
        <v>Close</v>
      </c>
      <c r="L5036" s="0" t="str">
        <f aca="false">IF(K5036=INDEX(DealTypes,1),B5036+Spread,IF(K5036=INDEX(DealTypes,2),B5036,IF(OR(K5036=INDEX(DealTypes,3),N(L5035)=0),"",L5035)))</f>
        <v/>
      </c>
      <c r="M5036" s="6" t="n">
        <f aca="false">IF(N5036&lt;&gt;"",IF(COUNTIF(N$3:N5036,N5036)=1,MAX(M$4:M5035)+1,""),"")</f>
        <v>171</v>
      </c>
      <c r="N5036" s="7" t="n">
        <f aca="false">IF(K5036=INDEX(DealTypes,3),IF(I5035=-1,ROUND((B5036-L5035)/Point,0),ROUND((L5035-B5036)/Point,0)),"")</f>
        <v>255</v>
      </c>
      <c r="O5036" s="6" t="n">
        <f aca="false">(IF(AND(N(N5036)&gt;0,I5035=-1),1,IF(AND(N(N5036)&lt;0,I5035=-1),-1,IF(AND(N(N5036)&gt;0,I5035=1),2,IF(AND(N(N5036)&lt;0,I5035=1),-2,"")))))</f>
        <v>1</v>
      </c>
      <c r="P5036" s="0" t="n">
        <f aca="false">IF(N5036&lt;&gt;"",ABS(N5036),"")</f>
        <v>255</v>
      </c>
    </row>
    <row r="5037" customFormat="false" ht="12.8" hidden="false" customHeight="false" outlineLevel="0" collapsed="false">
      <c r="A5037" s="4" t="n">
        <v>44091.2083333333</v>
      </c>
      <c r="B5037" s="5" t="n">
        <v>1.29125</v>
      </c>
      <c r="C5037" s="5" t="n">
        <v>1.29267</v>
      </c>
      <c r="D5037" s="5" t="n">
        <v>1.29106</v>
      </c>
      <c r="E5037" s="5" t="n">
        <v>1.29251</v>
      </c>
      <c r="F5037" s="0" t="n">
        <v>2144</v>
      </c>
      <c r="G5037" s="0" t="n">
        <f aca="false">ROW()-3</f>
        <v>5034</v>
      </c>
      <c r="H5037" s="5" t="n">
        <f aca="true">IF(G5037&gt;(MovingPeriod+MovingShift),AVERAGE(INDIRECT("E"&amp;(ROW()-MovingPeriod-MovingShift)&amp;":"&amp;"E"&amp;ROW()-MovingShift)),"")</f>
        <v>1.29667076923077</v>
      </c>
      <c r="I5037" s="0" t="str">
        <f aca="false">IF(AND(B5037&gt;H5037,E5037&lt;H5037),-1,IF(AND(B5037&lt;H5037,E5037&gt;H5037),1,""))</f>
        <v/>
      </c>
      <c r="J5037" s="0" t="str">
        <f aca="false">IF(AND(I5037=-1,J5036=""),-1,IF(AND(I5037=1,J5036=""),1,IF(OR(AND(I5037="",J5036=1),AND(I5037="",J5036=-1),I5037=J5036),J5036,"")))</f>
        <v/>
      </c>
      <c r="K5037" s="0" t="str">
        <f aca="false">IF(AND(J5036=1,J5035=""),INDEX(DealTypes,1),IF(AND(J5036=-1,J5035=""),INDEX(DealTypes,2),IF(OR(AND(J5036="",J5035=1),AND(J5036="",J5035=-1)),INDEX(DealTypes,3),"")))</f>
        <v/>
      </c>
      <c r="L5037" s="0" t="str">
        <f aca="false">IF(K5037=INDEX(DealTypes,1),B5037+Spread,IF(K5037=INDEX(DealTypes,2),B5037,IF(OR(K5037=INDEX(DealTypes,3),N(L5036)=0),"",L5036)))</f>
        <v/>
      </c>
      <c r="M5037" s="6" t="str">
        <f aca="false">IF(N5037&lt;&gt;"",IF(COUNTIF(N$3:N5037,N5037)=1,MAX(M$4:M5036)+1,""),"")</f>
        <v/>
      </c>
      <c r="N5037" s="7" t="str">
        <f aca="false">IF(K5037=INDEX(DealTypes,3),IF(I5036=-1,ROUND((B5037-L5036)/Point,0),ROUND((L5036-B5037)/Point,0)),"")</f>
        <v/>
      </c>
      <c r="O5037" s="6" t="str">
        <f aca="false">(IF(AND(N(N5037)&gt;0,I5036=-1),1,IF(AND(N(N5037)&lt;0,I5036=-1),-1,IF(AND(N(N5037)&gt;0,I5036=1),2,IF(AND(N(N5037)&lt;0,I5036=1),-2,"")))))</f>
        <v/>
      </c>
      <c r="P5037" s="0" t="str">
        <f aca="false">IF(N5037&lt;&gt;"",ABS(N5037),"")</f>
        <v/>
      </c>
    </row>
    <row r="5038" customFormat="false" ht="12.8" hidden="false" customHeight="false" outlineLevel="0" collapsed="false">
      <c r="A5038" s="4" t="n">
        <v>44091.25</v>
      </c>
      <c r="B5038" s="5" t="n">
        <v>1.29247</v>
      </c>
      <c r="C5038" s="5" t="n">
        <v>1.29262</v>
      </c>
      <c r="D5038" s="5" t="n">
        <v>1.29006</v>
      </c>
      <c r="E5038" s="5" t="n">
        <v>1.29129</v>
      </c>
      <c r="F5038" s="0" t="n">
        <v>2023</v>
      </c>
      <c r="G5038" s="0" t="n">
        <f aca="false">ROW()-3</f>
        <v>5035</v>
      </c>
      <c r="H5038" s="5" t="n">
        <f aca="true">IF(G5038&gt;(MovingPeriod+MovingShift),AVERAGE(INDIRECT("E"&amp;(ROW()-MovingPeriod-MovingShift)&amp;":"&amp;"E"&amp;ROW()-MovingShift)),"")</f>
        <v>1.29709153846154</v>
      </c>
      <c r="I5038" s="0" t="str">
        <f aca="false">IF(AND(B5038&gt;H5038,E5038&lt;H5038),-1,IF(AND(B5038&lt;H5038,E5038&gt;H5038),1,""))</f>
        <v/>
      </c>
      <c r="J5038" s="0" t="str">
        <f aca="false">IF(AND(I5038=-1,J5037=""),-1,IF(AND(I5038=1,J5037=""),1,IF(OR(AND(I5038="",J5037=1),AND(I5038="",J5037=-1),I5038=J5037),J5037,"")))</f>
        <v/>
      </c>
      <c r="K5038" s="0" t="str">
        <f aca="false">IF(AND(J5037=1,J5036=""),INDEX(DealTypes,1),IF(AND(J5037=-1,J5036=""),INDEX(DealTypes,2),IF(OR(AND(J5037="",J5036=1),AND(J5037="",J5036=-1)),INDEX(DealTypes,3),"")))</f>
        <v/>
      </c>
      <c r="L5038" s="0" t="str">
        <f aca="false">IF(K5038=INDEX(DealTypes,1),B5038+Spread,IF(K5038=INDEX(DealTypes,2),B5038,IF(OR(K5038=INDEX(DealTypes,3),N(L5037)=0),"",L5037)))</f>
        <v/>
      </c>
      <c r="M5038" s="6" t="str">
        <f aca="false">IF(N5038&lt;&gt;"",IF(COUNTIF(N$3:N5038,N5038)=1,MAX(M$4:M5037)+1,""),"")</f>
        <v/>
      </c>
      <c r="N5038" s="7" t="str">
        <f aca="false">IF(K5038=INDEX(DealTypes,3),IF(I5037=-1,ROUND((B5038-L5037)/Point,0),ROUND((L5037-B5038)/Point,0)),"")</f>
        <v/>
      </c>
      <c r="O5038" s="6" t="str">
        <f aca="false">(IF(AND(N(N5038)&gt;0,I5037=-1),1,IF(AND(N(N5038)&lt;0,I5037=-1),-1,IF(AND(N(N5038)&gt;0,I5037=1),2,IF(AND(N(N5038)&lt;0,I5037=1),-2,"")))))</f>
        <v/>
      </c>
      <c r="P5038" s="0" t="str">
        <f aca="false">IF(N5038&lt;&gt;"",ABS(N5038),"")</f>
        <v/>
      </c>
    </row>
    <row r="5039" customFormat="false" ht="12.8" hidden="false" customHeight="false" outlineLevel="0" collapsed="false">
      <c r="A5039" s="4" t="n">
        <v>44091.2916666667</v>
      </c>
      <c r="B5039" s="5" t="n">
        <v>1.29129</v>
      </c>
      <c r="C5039" s="5" t="n">
        <v>1.2925</v>
      </c>
      <c r="D5039" s="5" t="n">
        <v>1.29088</v>
      </c>
      <c r="E5039" s="5" t="n">
        <v>1.29239</v>
      </c>
      <c r="F5039" s="0" t="n">
        <v>1137</v>
      </c>
      <c r="G5039" s="0" t="n">
        <f aca="false">ROW()-3</f>
        <v>5036</v>
      </c>
      <c r="H5039" s="5" t="n">
        <f aca="true">IF(G5039&gt;(MovingPeriod+MovingShift),AVERAGE(INDIRECT("E"&amp;(ROW()-MovingPeriod-MovingShift)&amp;":"&amp;"E"&amp;ROW()-MovingShift)),"")</f>
        <v>1.29727076923077</v>
      </c>
      <c r="I5039" s="0" t="str">
        <f aca="false">IF(AND(B5039&gt;H5039,E5039&lt;H5039),-1,IF(AND(B5039&lt;H5039,E5039&gt;H5039),1,""))</f>
        <v/>
      </c>
      <c r="J5039" s="0" t="str">
        <f aca="false">IF(AND(I5039=-1,J5038=""),-1,IF(AND(I5039=1,J5038=""),1,IF(OR(AND(I5039="",J5038=1),AND(I5039="",J5038=-1),I5039=J5038),J5038,"")))</f>
        <v/>
      </c>
      <c r="K5039" s="0" t="str">
        <f aca="false">IF(AND(J5038=1,J5037=""),INDEX(DealTypes,1),IF(AND(J5038=-1,J5037=""),INDEX(DealTypes,2),IF(OR(AND(J5038="",J5037=1),AND(J5038="",J5037=-1)),INDEX(DealTypes,3),"")))</f>
        <v/>
      </c>
      <c r="L5039" s="0" t="str">
        <f aca="false">IF(K5039=INDEX(DealTypes,1),B5039+Spread,IF(K5039=INDEX(DealTypes,2),B5039,IF(OR(K5039=INDEX(DealTypes,3),N(L5038)=0),"",L5038)))</f>
        <v/>
      </c>
      <c r="M5039" s="6" t="str">
        <f aca="false">IF(N5039&lt;&gt;"",IF(COUNTIF(N$3:N5039,N5039)=1,MAX(M$4:M5038)+1,""),"")</f>
        <v/>
      </c>
      <c r="N5039" s="7" t="str">
        <f aca="false">IF(K5039=INDEX(DealTypes,3),IF(I5038=-1,ROUND((B5039-L5038)/Point,0),ROUND((L5038-B5039)/Point,0)),"")</f>
        <v/>
      </c>
      <c r="O5039" s="6" t="str">
        <f aca="false">(IF(AND(N(N5039)&gt;0,I5038=-1),1,IF(AND(N(N5039)&lt;0,I5038=-1),-1,IF(AND(N(N5039)&gt;0,I5038=1),2,IF(AND(N(N5039)&lt;0,I5038=1),-2,"")))))</f>
        <v/>
      </c>
      <c r="P5039" s="0" t="str">
        <f aca="false">IF(N5039&lt;&gt;"",ABS(N5039),"")</f>
        <v/>
      </c>
    </row>
    <row r="5040" customFormat="false" ht="12.8" hidden="false" customHeight="false" outlineLevel="0" collapsed="false">
      <c r="A5040" s="4" t="n">
        <v>44091.3333333333</v>
      </c>
      <c r="B5040" s="5" t="n">
        <v>1.29236</v>
      </c>
      <c r="C5040" s="5" t="n">
        <v>1.29407</v>
      </c>
      <c r="D5040" s="5" t="n">
        <v>1.29197</v>
      </c>
      <c r="E5040" s="5" t="n">
        <v>1.29404</v>
      </c>
      <c r="F5040" s="0" t="n">
        <v>1481</v>
      </c>
      <c r="G5040" s="0" t="n">
        <f aca="false">ROW()-3</f>
        <v>5037</v>
      </c>
      <c r="H5040" s="5" t="n">
        <f aca="true">IF(G5040&gt;(MovingPeriod+MovingShift),AVERAGE(INDIRECT("E"&amp;(ROW()-MovingPeriod-MovingShift)&amp;":"&amp;"E"&amp;ROW()-MovingShift)),"")</f>
        <v>1.29723076923077</v>
      </c>
      <c r="I5040" s="0" t="str">
        <f aca="false">IF(AND(B5040&gt;H5040,E5040&lt;H5040),-1,IF(AND(B5040&lt;H5040,E5040&gt;H5040),1,""))</f>
        <v/>
      </c>
      <c r="J5040" s="0" t="str">
        <f aca="false">IF(AND(I5040=-1,J5039=""),-1,IF(AND(I5040=1,J5039=""),1,IF(OR(AND(I5040="",J5039=1),AND(I5040="",J5039=-1),I5040=J5039),J5039,"")))</f>
        <v/>
      </c>
      <c r="K5040" s="0" t="str">
        <f aca="false">IF(AND(J5039=1,J5038=""),INDEX(DealTypes,1),IF(AND(J5039=-1,J5038=""),INDEX(DealTypes,2),IF(OR(AND(J5039="",J5038=1),AND(J5039="",J5038=-1)),INDEX(DealTypes,3),"")))</f>
        <v/>
      </c>
      <c r="L5040" s="0" t="str">
        <f aca="false">IF(K5040=INDEX(DealTypes,1),B5040+Spread,IF(K5040=INDEX(DealTypes,2),B5040,IF(OR(K5040=INDEX(DealTypes,3),N(L5039)=0),"",L5039)))</f>
        <v/>
      </c>
      <c r="M5040" s="6" t="str">
        <f aca="false">IF(N5040&lt;&gt;"",IF(COUNTIF(N$3:N5040,N5040)=1,MAX(M$4:M5039)+1,""),"")</f>
        <v/>
      </c>
      <c r="N5040" s="7" t="str">
        <f aca="false">IF(K5040=INDEX(DealTypes,3),IF(I5039=-1,ROUND((B5040-L5039)/Point,0),ROUND((L5039-B5040)/Point,0)),"")</f>
        <v/>
      </c>
      <c r="O5040" s="6" t="str">
        <f aca="false">(IF(AND(N(N5040)&gt;0,I5039=-1),1,IF(AND(N(N5040)&lt;0,I5039=-1),-1,IF(AND(N(N5040)&gt;0,I5039=1),2,IF(AND(N(N5040)&lt;0,I5039=1),-2,"")))))</f>
        <v/>
      </c>
      <c r="P5040" s="0" t="str">
        <f aca="false">IF(N5040&lt;&gt;"",ABS(N5040),"")</f>
        <v/>
      </c>
    </row>
    <row r="5041" customFormat="false" ht="12.8" hidden="false" customHeight="false" outlineLevel="0" collapsed="false">
      <c r="A5041" s="4" t="n">
        <v>44091.375</v>
      </c>
      <c r="B5041" s="5" t="n">
        <v>1.2939</v>
      </c>
      <c r="C5041" s="5" t="n">
        <v>1.29635</v>
      </c>
      <c r="D5041" s="5" t="n">
        <v>1.29213</v>
      </c>
      <c r="E5041" s="5" t="n">
        <v>1.29597</v>
      </c>
      <c r="F5041" s="0" t="n">
        <v>3448</v>
      </c>
      <c r="G5041" s="0" t="n">
        <f aca="false">ROW()-3</f>
        <v>5038</v>
      </c>
      <c r="H5041" s="5" t="n">
        <f aca="true">IF(G5041&gt;(MovingPeriod+MovingShift),AVERAGE(INDIRECT("E"&amp;(ROW()-MovingPeriod-MovingShift)&amp;":"&amp;"E"&amp;ROW()-MovingShift)),"")</f>
        <v>1.29688692307692</v>
      </c>
      <c r="I5041" s="0" t="str">
        <f aca="false">IF(AND(B5041&gt;H5041,E5041&lt;H5041),-1,IF(AND(B5041&lt;H5041,E5041&gt;H5041),1,""))</f>
        <v/>
      </c>
      <c r="J5041" s="0" t="str">
        <f aca="false">IF(AND(I5041=-1,J5040=""),-1,IF(AND(I5041=1,J5040=""),1,IF(OR(AND(I5041="",J5040=1),AND(I5041="",J5040=-1),I5041=J5040),J5040,"")))</f>
        <v/>
      </c>
      <c r="K5041" s="0" t="str">
        <f aca="false">IF(AND(J5040=1,J5039=""),INDEX(DealTypes,1),IF(AND(J5040=-1,J5039=""),INDEX(DealTypes,2),IF(OR(AND(J5040="",J5039=1),AND(J5040="",J5039=-1)),INDEX(DealTypes,3),"")))</f>
        <v/>
      </c>
      <c r="L5041" s="0" t="str">
        <f aca="false">IF(K5041=INDEX(DealTypes,1),B5041+Spread,IF(K5041=INDEX(DealTypes,2),B5041,IF(OR(K5041=INDEX(DealTypes,3),N(L5040)=0),"",L5040)))</f>
        <v/>
      </c>
      <c r="M5041" s="6" t="str">
        <f aca="false">IF(N5041&lt;&gt;"",IF(COUNTIF(N$3:N5041,N5041)=1,MAX(M$4:M5040)+1,""),"")</f>
        <v/>
      </c>
      <c r="N5041" s="7" t="str">
        <f aca="false">IF(K5041=INDEX(DealTypes,3),IF(I5040=-1,ROUND((B5041-L5040)/Point,0),ROUND((L5040-B5041)/Point,0)),"")</f>
        <v/>
      </c>
      <c r="O5041" s="6" t="str">
        <f aca="false">(IF(AND(N(N5041)&gt;0,I5040=-1),1,IF(AND(N(N5041)&lt;0,I5040=-1),-1,IF(AND(N(N5041)&gt;0,I5040=1),2,IF(AND(N(N5041)&lt;0,I5040=1),-2,"")))))</f>
        <v/>
      </c>
      <c r="P5041" s="0" t="str">
        <f aca="false">IF(N5041&lt;&gt;"",ABS(N5041),"")</f>
        <v/>
      </c>
    </row>
    <row r="5042" customFormat="false" ht="12.8" hidden="false" customHeight="false" outlineLevel="0" collapsed="false">
      <c r="A5042" s="4" t="n">
        <v>44091.4166666667</v>
      </c>
      <c r="B5042" s="5" t="n">
        <v>1.29597</v>
      </c>
      <c r="C5042" s="5" t="n">
        <v>1.29606</v>
      </c>
      <c r="D5042" s="5" t="n">
        <v>1.29398</v>
      </c>
      <c r="E5042" s="5" t="n">
        <v>1.29447</v>
      </c>
      <c r="F5042" s="0" t="n">
        <v>4710</v>
      </c>
      <c r="G5042" s="0" t="n">
        <f aca="false">ROW()-3</f>
        <v>5039</v>
      </c>
      <c r="H5042" s="5" t="n">
        <f aca="true">IF(G5042&gt;(MovingPeriod+MovingShift),AVERAGE(INDIRECT("E"&amp;(ROW()-MovingPeriod-MovingShift)&amp;":"&amp;"E"&amp;ROW()-MovingShift)),"")</f>
        <v>1.29637153846154</v>
      </c>
      <c r="I5042" s="0" t="str">
        <f aca="false">IF(AND(B5042&gt;H5042,E5042&lt;H5042),-1,IF(AND(B5042&lt;H5042,E5042&gt;H5042),1,""))</f>
        <v/>
      </c>
      <c r="J5042" s="0" t="str">
        <f aca="false">IF(AND(I5042=-1,J5041=""),-1,IF(AND(I5042=1,J5041=""),1,IF(OR(AND(I5042="",J5041=1),AND(I5042="",J5041=-1),I5042=J5041),J5041,"")))</f>
        <v/>
      </c>
      <c r="K5042" s="0" t="str">
        <f aca="false">IF(AND(J5041=1,J5040=""),INDEX(DealTypes,1),IF(AND(J5041=-1,J5040=""),INDEX(DealTypes,2),IF(OR(AND(J5041="",J5040=1),AND(J5041="",J5040=-1)),INDEX(DealTypes,3),"")))</f>
        <v/>
      </c>
      <c r="L5042" s="0" t="str">
        <f aca="false">IF(K5042=INDEX(DealTypes,1),B5042+Spread,IF(K5042=INDEX(DealTypes,2),B5042,IF(OR(K5042=INDEX(DealTypes,3),N(L5041)=0),"",L5041)))</f>
        <v/>
      </c>
      <c r="M5042" s="6" t="str">
        <f aca="false">IF(N5042&lt;&gt;"",IF(COUNTIF(N$3:N5042,N5042)=1,MAX(M$4:M5041)+1,""),"")</f>
        <v/>
      </c>
      <c r="N5042" s="7" t="str">
        <f aca="false">IF(K5042=INDEX(DealTypes,3),IF(I5041=-1,ROUND((B5042-L5041)/Point,0),ROUND((L5041-B5042)/Point,0)),"")</f>
        <v/>
      </c>
      <c r="O5042" s="6" t="str">
        <f aca="false">(IF(AND(N(N5042)&gt;0,I5041=-1),1,IF(AND(N(N5042)&lt;0,I5041=-1),-1,IF(AND(N(N5042)&gt;0,I5041=1),2,IF(AND(N(N5042)&lt;0,I5041=1),-2,"")))))</f>
        <v/>
      </c>
      <c r="P5042" s="0" t="str">
        <f aca="false">IF(N5042&lt;&gt;"",ABS(N5042),"")</f>
        <v/>
      </c>
    </row>
    <row r="5043" customFormat="false" ht="12.8" hidden="false" customHeight="false" outlineLevel="0" collapsed="false">
      <c r="A5043" s="4" t="n">
        <v>44091.4583333333</v>
      </c>
      <c r="B5043" s="5" t="n">
        <v>1.29445</v>
      </c>
      <c r="C5043" s="5" t="n">
        <v>1.29625</v>
      </c>
      <c r="D5043" s="5" t="n">
        <v>1.29324</v>
      </c>
      <c r="E5043" s="5" t="n">
        <v>1.29595</v>
      </c>
      <c r="F5043" s="0" t="n">
        <v>4350</v>
      </c>
      <c r="G5043" s="0" t="n">
        <f aca="false">ROW()-3</f>
        <v>5040</v>
      </c>
      <c r="H5043" s="5" t="n">
        <f aca="true">IF(G5043&gt;(MovingPeriod+MovingShift),AVERAGE(INDIRECT("E"&amp;(ROW()-MovingPeriod-MovingShift)&amp;":"&amp;"E"&amp;ROW()-MovingShift)),"")</f>
        <v>1.29600307692308</v>
      </c>
      <c r="I5043" s="0" t="str">
        <f aca="false">IF(AND(B5043&gt;H5043,E5043&lt;H5043),-1,IF(AND(B5043&lt;H5043,E5043&gt;H5043),1,""))</f>
        <v/>
      </c>
      <c r="J5043" s="0" t="str">
        <f aca="false">IF(AND(I5043=-1,J5042=""),-1,IF(AND(I5043=1,J5042=""),1,IF(OR(AND(I5043="",J5042=1),AND(I5043="",J5042=-1),I5043=J5042),J5042,"")))</f>
        <v/>
      </c>
      <c r="K5043" s="0" t="str">
        <f aca="false">IF(AND(J5042=1,J5041=""),INDEX(DealTypes,1),IF(AND(J5042=-1,J5041=""),INDEX(DealTypes,2),IF(OR(AND(J5042="",J5041=1),AND(J5042="",J5041=-1)),INDEX(DealTypes,3),"")))</f>
        <v/>
      </c>
      <c r="L5043" s="0" t="str">
        <f aca="false">IF(K5043=INDEX(DealTypes,1),B5043+Spread,IF(K5043=INDEX(DealTypes,2),B5043,IF(OR(K5043=INDEX(DealTypes,3),N(L5042)=0),"",L5042)))</f>
        <v/>
      </c>
      <c r="M5043" s="6" t="str">
        <f aca="false">IF(N5043&lt;&gt;"",IF(COUNTIF(N$3:N5043,N5043)=1,MAX(M$4:M5042)+1,""),"")</f>
        <v/>
      </c>
      <c r="N5043" s="7" t="str">
        <f aca="false">IF(K5043=INDEX(DealTypes,3),IF(I5042=-1,ROUND((B5043-L5042)/Point,0),ROUND((L5042-B5043)/Point,0)),"")</f>
        <v/>
      </c>
      <c r="O5043" s="6" t="str">
        <f aca="false">(IF(AND(N(N5043)&gt;0,I5042=-1),1,IF(AND(N(N5043)&lt;0,I5042=-1),-1,IF(AND(N(N5043)&gt;0,I5042=1),2,IF(AND(N(N5043)&lt;0,I5042=1),-2,"")))))</f>
        <v/>
      </c>
      <c r="P5043" s="0" t="str">
        <f aca="false">IF(N5043&lt;&gt;"",ABS(N5043),"")</f>
        <v/>
      </c>
    </row>
    <row r="5044" customFormat="false" ht="12.8" hidden="false" customHeight="false" outlineLevel="0" collapsed="false">
      <c r="A5044" s="4" t="n">
        <v>44091.5</v>
      </c>
      <c r="B5044" s="5" t="n">
        <v>1.29595</v>
      </c>
      <c r="C5044" s="5" t="n">
        <v>1.29774</v>
      </c>
      <c r="D5044" s="5" t="n">
        <v>1.29487</v>
      </c>
      <c r="E5044" s="5" t="n">
        <v>1.29752</v>
      </c>
      <c r="F5044" s="0" t="n">
        <v>4173</v>
      </c>
      <c r="G5044" s="0" t="n">
        <f aca="false">ROW()-3</f>
        <v>5041</v>
      </c>
      <c r="H5044" s="5" t="n">
        <f aca="true">IF(G5044&gt;(MovingPeriod+MovingShift),AVERAGE(INDIRECT("E"&amp;(ROW()-MovingPeriod-MovingShift)&amp;":"&amp;"E"&amp;ROW()-MovingShift)),"")</f>
        <v>1.29530538461538</v>
      </c>
      <c r="I5044" s="0" t="str">
        <f aca="false">IF(AND(B5044&gt;H5044,E5044&lt;H5044),-1,IF(AND(B5044&lt;H5044,E5044&gt;H5044),1,""))</f>
        <v/>
      </c>
      <c r="J5044" s="0" t="str">
        <f aca="false">IF(AND(I5044=-1,J5043=""),-1,IF(AND(I5044=1,J5043=""),1,IF(OR(AND(I5044="",J5043=1),AND(I5044="",J5043=-1),I5044=J5043),J5043,"")))</f>
        <v/>
      </c>
      <c r="K5044" s="0" t="str">
        <f aca="false">IF(AND(J5043=1,J5042=""),INDEX(DealTypes,1),IF(AND(J5043=-1,J5042=""),INDEX(DealTypes,2),IF(OR(AND(J5043="",J5042=1),AND(J5043="",J5042=-1)),INDEX(DealTypes,3),"")))</f>
        <v/>
      </c>
      <c r="L5044" s="0" t="str">
        <f aca="false">IF(K5044=INDEX(DealTypes,1),B5044+Spread,IF(K5044=INDEX(DealTypes,2),B5044,IF(OR(K5044=INDEX(DealTypes,3),N(L5043)=0),"",L5043)))</f>
        <v/>
      </c>
      <c r="M5044" s="6" t="str">
        <f aca="false">IF(N5044&lt;&gt;"",IF(COUNTIF(N$3:N5044,N5044)=1,MAX(M$4:M5043)+1,""),"")</f>
        <v/>
      </c>
      <c r="N5044" s="7" t="str">
        <f aca="false">IF(K5044=INDEX(DealTypes,3),IF(I5043=-1,ROUND((B5044-L5043)/Point,0),ROUND((L5043-B5044)/Point,0)),"")</f>
        <v/>
      </c>
      <c r="O5044" s="6" t="str">
        <f aca="false">(IF(AND(N(N5044)&gt;0,I5043=-1),1,IF(AND(N(N5044)&lt;0,I5043=-1),-1,IF(AND(N(N5044)&gt;0,I5043=1),2,IF(AND(N(N5044)&lt;0,I5043=1),-2,"")))))</f>
        <v/>
      </c>
      <c r="P5044" s="0" t="str">
        <f aca="false">IF(N5044&lt;&gt;"",ABS(N5044),"")</f>
        <v/>
      </c>
    </row>
    <row r="5045" customFormat="false" ht="12.8" hidden="false" customHeight="false" outlineLevel="0" collapsed="false">
      <c r="A5045" s="4" t="n">
        <v>44091.5416666667</v>
      </c>
      <c r="B5045" s="5" t="n">
        <v>1.29749</v>
      </c>
      <c r="C5045" s="5" t="n">
        <v>1.29819</v>
      </c>
      <c r="D5045" s="5" t="n">
        <v>1.29554</v>
      </c>
      <c r="E5045" s="5" t="n">
        <v>1.29578</v>
      </c>
      <c r="F5045" s="0" t="n">
        <v>3413</v>
      </c>
      <c r="G5045" s="0" t="n">
        <f aca="false">ROW()-3</f>
        <v>5042</v>
      </c>
      <c r="H5045" s="5" t="n">
        <f aca="true">IF(G5045&gt;(MovingPeriod+MovingShift),AVERAGE(INDIRECT("E"&amp;(ROW()-MovingPeriod-MovingShift)&amp;":"&amp;"E"&amp;ROW()-MovingShift)),"")</f>
        <v>1.29487923076923</v>
      </c>
      <c r="I5045" s="0" t="str">
        <f aca="false">IF(AND(B5045&gt;H5045,E5045&lt;H5045),-1,IF(AND(B5045&lt;H5045,E5045&gt;H5045),1,""))</f>
        <v/>
      </c>
      <c r="J5045" s="0" t="str">
        <f aca="false">IF(AND(I5045=-1,J5044=""),-1,IF(AND(I5045=1,J5044=""),1,IF(OR(AND(I5045="",J5044=1),AND(I5045="",J5044=-1),I5045=J5044),J5044,"")))</f>
        <v/>
      </c>
      <c r="K5045" s="0" t="str">
        <f aca="false">IF(AND(J5044=1,J5043=""),INDEX(DealTypes,1),IF(AND(J5044=-1,J5043=""),INDEX(DealTypes,2),IF(OR(AND(J5044="",J5043=1),AND(J5044="",J5043=-1)),INDEX(DealTypes,3),"")))</f>
        <v/>
      </c>
      <c r="L5045" s="0" t="str">
        <f aca="false">IF(K5045=INDEX(DealTypes,1),B5045+Spread,IF(K5045=INDEX(DealTypes,2),B5045,IF(OR(K5045=INDEX(DealTypes,3),N(L5044)=0),"",L5044)))</f>
        <v/>
      </c>
      <c r="M5045" s="6" t="str">
        <f aca="false">IF(N5045&lt;&gt;"",IF(COUNTIF(N$3:N5045,N5045)=1,MAX(M$4:M5044)+1,""),"")</f>
        <v/>
      </c>
      <c r="N5045" s="7" t="str">
        <f aca="false">IF(K5045=INDEX(DealTypes,3),IF(I5044=-1,ROUND((B5045-L5044)/Point,0),ROUND((L5044-B5045)/Point,0)),"")</f>
        <v/>
      </c>
      <c r="O5045" s="6" t="str">
        <f aca="false">(IF(AND(N(N5045)&gt;0,I5044=-1),1,IF(AND(N(N5045)&lt;0,I5044=-1),-1,IF(AND(N(N5045)&gt;0,I5044=1),2,IF(AND(N(N5045)&lt;0,I5044=1),-2,"")))))</f>
        <v/>
      </c>
      <c r="P5045" s="0" t="str">
        <f aca="false">IF(N5045&lt;&gt;"",ABS(N5045),"")</f>
        <v/>
      </c>
    </row>
    <row r="5046" customFormat="false" ht="12.8" hidden="false" customHeight="false" outlineLevel="0" collapsed="false">
      <c r="A5046" s="4" t="n">
        <v>44091.5833333333</v>
      </c>
      <c r="B5046" s="5" t="n">
        <v>1.29582</v>
      </c>
      <c r="C5046" s="5" t="n">
        <v>1.29787</v>
      </c>
      <c r="D5046" s="5" t="n">
        <v>1.28814</v>
      </c>
      <c r="E5046" s="5" t="n">
        <v>1.29032</v>
      </c>
      <c r="F5046" s="0" t="n">
        <v>6734</v>
      </c>
      <c r="G5046" s="0" t="n">
        <f aca="false">ROW()-3</f>
        <v>5043</v>
      </c>
      <c r="H5046" s="5" t="n">
        <f aca="true">IF(G5046&gt;(MovingPeriod+MovingShift),AVERAGE(INDIRECT("E"&amp;(ROW()-MovingPeriod-MovingShift)&amp;":"&amp;"E"&amp;ROW()-MovingShift)),"")</f>
        <v>1.29459076923077</v>
      </c>
      <c r="I5046" s="0" t="n">
        <f aca="false">IF(AND(B5046&gt;H5046,E5046&lt;H5046),-1,IF(AND(B5046&lt;H5046,E5046&gt;H5046),1,""))</f>
        <v>-1</v>
      </c>
      <c r="J5046" s="0" t="n">
        <f aca="false">IF(AND(I5046=-1,J5045=""),-1,IF(AND(I5046=1,J5045=""),1,IF(OR(AND(I5046="",J5045=1),AND(I5046="",J5045=-1),I5046=J5045),J5045,"")))</f>
        <v>-1</v>
      </c>
      <c r="K5046" s="0" t="str">
        <f aca="false">IF(AND(J5045=1,J5044=""),INDEX(DealTypes,1),IF(AND(J5045=-1,J5044=""),INDEX(DealTypes,2),IF(OR(AND(J5045="",J5044=1),AND(J5045="",J5044=-1)),INDEX(DealTypes,3),"")))</f>
        <v/>
      </c>
      <c r="L5046" s="0" t="str">
        <f aca="false">IF(K5046=INDEX(DealTypes,1),B5046+Spread,IF(K5046=INDEX(DealTypes,2),B5046,IF(OR(K5046=INDEX(DealTypes,3),N(L5045)=0),"",L5045)))</f>
        <v/>
      </c>
      <c r="M5046" s="6" t="str">
        <f aca="false">IF(N5046&lt;&gt;"",IF(COUNTIF(N$3:N5046,N5046)=1,MAX(M$4:M5045)+1,""),"")</f>
        <v/>
      </c>
      <c r="N5046" s="7" t="str">
        <f aca="false">IF(K5046=INDEX(DealTypes,3),IF(I5045=-1,ROUND((B5046-L5045)/Point,0),ROUND((L5045-B5046)/Point,0)),"")</f>
        <v/>
      </c>
      <c r="O5046" s="6" t="str">
        <f aca="false">(IF(AND(N(N5046)&gt;0,I5045=-1),1,IF(AND(N(N5046)&lt;0,I5045=-1),-1,IF(AND(N(N5046)&gt;0,I5045=1),2,IF(AND(N(N5046)&lt;0,I5045=1),-2,"")))))</f>
        <v/>
      </c>
      <c r="P5046" s="0" t="str">
        <f aca="false">IF(N5046&lt;&gt;"",ABS(N5046),"")</f>
        <v/>
      </c>
    </row>
    <row r="5047" customFormat="false" ht="12.8" hidden="false" customHeight="false" outlineLevel="0" collapsed="false">
      <c r="A5047" s="4" t="n">
        <v>44091.625</v>
      </c>
      <c r="B5047" s="5" t="n">
        <v>1.29029</v>
      </c>
      <c r="C5047" s="5" t="n">
        <v>1.29033</v>
      </c>
      <c r="D5047" s="5" t="n">
        <v>1.28643</v>
      </c>
      <c r="E5047" s="5" t="n">
        <v>1.28787</v>
      </c>
      <c r="F5047" s="0" t="n">
        <v>5235</v>
      </c>
      <c r="G5047" s="0" t="n">
        <f aca="false">ROW()-3</f>
        <v>5044</v>
      </c>
      <c r="H5047" s="5" t="n">
        <f aca="true">IF(G5047&gt;(MovingPeriod+MovingShift),AVERAGE(INDIRECT("E"&amp;(ROW()-MovingPeriod-MovingShift)&amp;":"&amp;"E"&amp;ROW()-MovingShift)),"")</f>
        <v>1.29449615384615</v>
      </c>
      <c r="I5047" s="0" t="str">
        <f aca="false">IF(AND(B5047&gt;H5047,E5047&lt;H5047),-1,IF(AND(B5047&lt;H5047,E5047&gt;H5047),1,""))</f>
        <v/>
      </c>
      <c r="J5047" s="0" t="n">
        <f aca="false">IF(AND(I5047=-1,J5046=""),-1,IF(AND(I5047=1,J5046=""),1,IF(OR(AND(I5047="",J5046=1),AND(I5047="",J5046=-1),I5047=J5046),J5046,"")))</f>
        <v>-1</v>
      </c>
      <c r="K5047" s="0" t="str">
        <f aca="false">IF(AND(J5046=1,J5045=""),INDEX(DealTypes,1),IF(AND(J5046=-1,J5045=""),INDEX(DealTypes,2),IF(OR(AND(J5046="",J5045=1),AND(J5046="",J5045=-1)),INDEX(DealTypes,3),"")))</f>
        <v>Sell</v>
      </c>
      <c r="L5047" s="5" t="n">
        <f aca="false">IF(K5047=INDEX(DealTypes,1),B5047+Spread,IF(K5047=INDEX(DealTypes,2),B5047,IF(OR(K5047=INDEX(DealTypes,3),N(L5046)=0),"",L5046)))</f>
        <v>1.29029</v>
      </c>
      <c r="M5047" s="6" t="str">
        <f aca="false">IF(N5047&lt;&gt;"",IF(COUNTIF(N$3:N5047,N5047)=1,MAX(M$4:M5046)+1,""),"")</f>
        <v/>
      </c>
      <c r="N5047" s="7" t="str">
        <f aca="false">IF(K5047=INDEX(DealTypes,3),IF(I5046=-1,ROUND((B5047-L5046)/Point,0),ROUND((L5046-B5047)/Point,0)),"")</f>
        <v/>
      </c>
      <c r="O5047" s="6" t="str">
        <f aca="false">(IF(AND(N(N5047)&gt;0,I5046=-1),1,IF(AND(N(N5047)&lt;0,I5046=-1),-1,IF(AND(N(N5047)&gt;0,I5046=1),2,IF(AND(N(N5047)&lt;0,I5046=1),-2,"")))))</f>
        <v/>
      </c>
      <c r="P5047" s="0" t="str">
        <f aca="false">IF(N5047&lt;&gt;"",ABS(N5047),"")</f>
        <v/>
      </c>
    </row>
    <row r="5048" customFormat="false" ht="12.8" hidden="false" customHeight="false" outlineLevel="0" collapsed="false">
      <c r="A5048" s="4" t="n">
        <v>44091.6666666667</v>
      </c>
      <c r="B5048" s="5" t="n">
        <v>1.28786</v>
      </c>
      <c r="C5048" s="5" t="n">
        <v>1.29225</v>
      </c>
      <c r="D5048" s="5" t="n">
        <v>1.28745</v>
      </c>
      <c r="E5048" s="5" t="n">
        <v>1.29085</v>
      </c>
      <c r="F5048" s="0" t="n">
        <v>5831</v>
      </c>
      <c r="G5048" s="0" t="n">
        <f aca="false">ROW()-3</f>
        <v>5045</v>
      </c>
      <c r="H5048" s="5" t="n">
        <f aca="true">IF(G5048&gt;(MovingPeriod+MovingShift),AVERAGE(INDIRECT("E"&amp;(ROW()-MovingPeriod-MovingShift)&amp;":"&amp;"E"&amp;ROW()-MovingShift)),"")</f>
        <v>1.29444615384615</v>
      </c>
      <c r="I5048" s="0" t="str">
        <f aca="false">IF(AND(B5048&gt;H5048,E5048&lt;H5048),-1,IF(AND(B5048&lt;H5048,E5048&gt;H5048),1,""))</f>
        <v/>
      </c>
      <c r="J5048" s="0" t="n">
        <f aca="false">IF(AND(I5048=-1,J5047=""),-1,IF(AND(I5048=1,J5047=""),1,IF(OR(AND(I5048="",J5047=1),AND(I5048="",J5047=-1),I5048=J5047),J5047,"")))</f>
        <v>-1</v>
      </c>
      <c r="K5048" s="0" t="str">
        <f aca="false">IF(AND(J5047=1,J5046=""),INDEX(DealTypes,1),IF(AND(J5047=-1,J5046=""),INDEX(DealTypes,2),IF(OR(AND(J5047="",J5046=1),AND(J5047="",J5046=-1)),INDEX(DealTypes,3),"")))</f>
        <v/>
      </c>
      <c r="L5048" s="5" t="n">
        <f aca="false">IF(K5048=INDEX(DealTypes,1),B5048+Spread,IF(K5048=INDEX(DealTypes,2),B5048,IF(OR(K5048=INDEX(DealTypes,3),N(L5047)=0),"",L5047)))</f>
        <v>1.29029</v>
      </c>
      <c r="M5048" s="6" t="str">
        <f aca="false">IF(N5048&lt;&gt;"",IF(COUNTIF(N$3:N5048,N5048)=1,MAX(M$4:M5047)+1,""),"")</f>
        <v/>
      </c>
      <c r="N5048" s="7" t="str">
        <f aca="false">IF(K5048=INDEX(DealTypes,3),IF(I5047=-1,ROUND((B5048-L5047)/Point,0),ROUND((L5047-B5048)/Point,0)),"")</f>
        <v/>
      </c>
      <c r="O5048" s="6" t="str">
        <f aca="false">(IF(AND(N(N5048)&gt;0,I5047=-1),1,IF(AND(N(N5048)&lt;0,I5047=-1),-1,IF(AND(N(N5048)&gt;0,I5047=1),2,IF(AND(N(N5048)&lt;0,I5047=1),-2,"")))))</f>
        <v/>
      </c>
      <c r="P5048" s="0" t="str">
        <f aca="false">IF(N5048&lt;&gt;"",ABS(N5048),"")</f>
        <v/>
      </c>
    </row>
    <row r="5049" customFormat="false" ht="12.8" hidden="false" customHeight="false" outlineLevel="0" collapsed="false">
      <c r="A5049" s="4" t="n">
        <v>44091.7083333333</v>
      </c>
      <c r="B5049" s="5" t="n">
        <v>1.29086</v>
      </c>
      <c r="C5049" s="5" t="n">
        <v>1.2999</v>
      </c>
      <c r="D5049" s="5" t="n">
        <v>1.29029</v>
      </c>
      <c r="E5049" s="5" t="n">
        <v>1.29478</v>
      </c>
      <c r="F5049" s="0" t="n">
        <v>6282</v>
      </c>
      <c r="G5049" s="0" t="n">
        <f aca="false">ROW()-3</f>
        <v>5046</v>
      </c>
      <c r="H5049" s="5" t="n">
        <f aca="true">IF(G5049&gt;(MovingPeriod+MovingShift),AVERAGE(INDIRECT("E"&amp;(ROW()-MovingPeriod-MovingShift)&amp;":"&amp;"E"&amp;ROW()-MovingShift)),"")</f>
        <v>1.29443153846154</v>
      </c>
      <c r="I5049" s="0" t="n">
        <f aca="false">IF(AND(B5049&gt;H5049,E5049&lt;H5049),-1,IF(AND(B5049&lt;H5049,E5049&gt;H5049),1,""))</f>
        <v>1</v>
      </c>
      <c r="J5049" s="0" t="str">
        <f aca="false">IF(AND(I5049=-1,J5048=""),-1,IF(AND(I5049=1,J5048=""),1,IF(OR(AND(I5049="",J5048=1),AND(I5049="",J5048=-1),I5049=J5048),J5048,"")))</f>
        <v/>
      </c>
      <c r="K5049" s="0" t="str">
        <f aca="false">IF(AND(J5048=1,J5047=""),INDEX(DealTypes,1),IF(AND(J5048=-1,J5047=""),INDEX(DealTypes,2),IF(OR(AND(J5048="",J5047=1),AND(J5048="",J5047=-1)),INDEX(DealTypes,3),"")))</f>
        <v/>
      </c>
      <c r="L5049" s="5" t="n">
        <f aca="false">IF(K5049=INDEX(DealTypes,1),B5049+Spread,IF(K5049=INDEX(DealTypes,2),B5049,IF(OR(K5049=INDEX(DealTypes,3),N(L5048)=0),"",L5048)))</f>
        <v>1.29029</v>
      </c>
      <c r="M5049" s="6" t="str">
        <f aca="false">IF(N5049&lt;&gt;"",IF(COUNTIF(N$3:N5049,N5049)=1,MAX(M$4:M5048)+1,""),"")</f>
        <v/>
      </c>
      <c r="N5049" s="7" t="str">
        <f aca="false">IF(K5049=INDEX(DealTypes,3),IF(I5048=-1,ROUND((B5049-L5048)/Point,0),ROUND((L5048-B5049)/Point,0)),"")</f>
        <v/>
      </c>
      <c r="O5049" s="6" t="str">
        <f aca="false">(IF(AND(N(N5049)&gt;0,I5048=-1),1,IF(AND(N(N5049)&lt;0,I5048=-1),-1,IF(AND(N(N5049)&gt;0,I5048=1),2,IF(AND(N(N5049)&lt;0,I5048=1),-2,"")))))</f>
        <v/>
      </c>
      <c r="P5049" s="0" t="str">
        <f aca="false">IF(N5049&lt;&gt;"",ABS(N5049),"")</f>
        <v/>
      </c>
    </row>
    <row r="5050" customFormat="false" ht="12.8" hidden="false" customHeight="false" outlineLevel="0" collapsed="false">
      <c r="A5050" s="4" t="n">
        <v>44091.75</v>
      </c>
      <c r="B5050" s="5" t="n">
        <v>1.29478</v>
      </c>
      <c r="C5050" s="5" t="n">
        <v>1.2967</v>
      </c>
      <c r="D5050" s="5" t="n">
        <v>1.2942</v>
      </c>
      <c r="E5050" s="5" t="n">
        <v>1.29528</v>
      </c>
      <c r="F5050" s="0" t="n">
        <v>4450</v>
      </c>
      <c r="G5050" s="0" t="n">
        <f aca="false">ROW()-3</f>
        <v>5047</v>
      </c>
      <c r="H5050" s="5" t="n">
        <f aca="true">IF(G5050&gt;(MovingPeriod+MovingShift),AVERAGE(INDIRECT("E"&amp;(ROW()-MovingPeriod-MovingShift)&amp;":"&amp;"E"&amp;ROW()-MovingShift)),"")</f>
        <v>1.29450076923077</v>
      </c>
      <c r="I5050" s="0" t="str">
        <f aca="false">IF(AND(B5050&gt;H5050,E5050&lt;H5050),-1,IF(AND(B5050&lt;H5050,E5050&gt;H5050),1,""))</f>
        <v/>
      </c>
      <c r="J5050" s="0" t="str">
        <f aca="false">IF(AND(I5050=-1,J5049=""),-1,IF(AND(I5050=1,J5049=""),1,IF(OR(AND(I5050="",J5049=1),AND(I5050="",J5049=-1),I5050=J5049),J5049,"")))</f>
        <v/>
      </c>
      <c r="K5050" s="0" t="str">
        <f aca="false">IF(AND(J5049=1,J5048=""),INDEX(DealTypes,1),IF(AND(J5049=-1,J5048=""),INDEX(DealTypes,2),IF(OR(AND(J5049="",J5048=1),AND(J5049="",J5048=-1)),INDEX(DealTypes,3),"")))</f>
        <v>Close</v>
      </c>
      <c r="L5050" s="0" t="str">
        <f aca="false">IF(K5050=INDEX(DealTypes,1),B5050+Spread,IF(K5050=INDEX(DealTypes,2),B5050,IF(OR(K5050=INDEX(DealTypes,3),N(L5049)=0),"",L5049)))</f>
        <v/>
      </c>
      <c r="M5050" s="6" t="n">
        <f aca="false">IF(N5050&lt;&gt;"",IF(COUNTIF(N$3:N5050,N5050)=1,MAX(M$4:M5049)+1,""),"")</f>
        <v>172</v>
      </c>
      <c r="N5050" s="7" t="n">
        <f aca="false">IF(K5050=INDEX(DealTypes,3),IF(I5049=-1,ROUND((B5050-L5049)/Point,0),ROUND((L5049-B5050)/Point,0)),"")</f>
        <v>-449</v>
      </c>
      <c r="O5050" s="6" t="n">
        <f aca="false">(IF(AND(N(N5050)&gt;0,I5049=-1),1,IF(AND(N(N5050)&lt;0,I5049=-1),-1,IF(AND(N(N5050)&gt;0,I5049=1),2,IF(AND(N(N5050)&lt;0,I5049=1),-2,"")))))</f>
        <v>-2</v>
      </c>
      <c r="P5050" s="0" t="n">
        <f aca="false">IF(N5050&lt;&gt;"",ABS(N5050),"")</f>
        <v>449</v>
      </c>
    </row>
    <row r="5051" customFormat="false" ht="12.8" hidden="false" customHeight="false" outlineLevel="0" collapsed="false">
      <c r="A5051" s="4" t="n">
        <v>44091.7916666667</v>
      </c>
      <c r="B5051" s="5" t="n">
        <v>1.29528</v>
      </c>
      <c r="C5051" s="5" t="n">
        <v>1.29614</v>
      </c>
      <c r="D5051" s="5" t="n">
        <v>1.29369</v>
      </c>
      <c r="E5051" s="5" t="n">
        <v>1.29379</v>
      </c>
      <c r="F5051" s="0" t="n">
        <v>3487</v>
      </c>
      <c r="G5051" s="0" t="n">
        <f aca="false">ROW()-3</f>
        <v>5048</v>
      </c>
      <c r="H5051" s="5" t="n">
        <f aca="true">IF(G5051&gt;(MovingPeriod+MovingShift),AVERAGE(INDIRECT("E"&amp;(ROW()-MovingPeriod-MovingShift)&amp;":"&amp;"E"&amp;ROW()-MovingShift)),"")</f>
        <v>1.29444615384615</v>
      </c>
      <c r="I5051" s="0" t="n">
        <f aca="false">IF(AND(B5051&gt;H5051,E5051&lt;H5051),-1,IF(AND(B5051&lt;H5051,E5051&gt;H5051),1,""))</f>
        <v>-1</v>
      </c>
      <c r="J5051" s="0" t="n">
        <f aca="false">IF(AND(I5051=-1,J5050=""),-1,IF(AND(I5051=1,J5050=""),1,IF(OR(AND(I5051="",J5050=1),AND(I5051="",J5050=-1),I5051=J5050),J5050,"")))</f>
        <v>-1</v>
      </c>
      <c r="K5051" s="0" t="str">
        <f aca="false">IF(AND(J5050=1,J5049=""),INDEX(DealTypes,1),IF(AND(J5050=-1,J5049=""),INDEX(DealTypes,2),IF(OR(AND(J5050="",J5049=1),AND(J5050="",J5049=-1)),INDEX(DealTypes,3),"")))</f>
        <v/>
      </c>
      <c r="L5051" s="0" t="str">
        <f aca="false">IF(K5051=INDEX(DealTypes,1),B5051+Spread,IF(K5051=INDEX(DealTypes,2),B5051,IF(OR(K5051=INDEX(DealTypes,3),N(L5050)=0),"",L5050)))</f>
        <v/>
      </c>
      <c r="M5051" s="6" t="str">
        <f aca="false">IF(N5051&lt;&gt;"",IF(COUNTIF(N$3:N5051,N5051)=1,MAX(M$4:M5050)+1,""),"")</f>
        <v/>
      </c>
      <c r="N5051" s="7" t="str">
        <f aca="false">IF(K5051=INDEX(DealTypes,3),IF(I5050=-1,ROUND((B5051-L5050)/Point,0),ROUND((L5050-B5051)/Point,0)),"")</f>
        <v/>
      </c>
      <c r="O5051" s="6" t="str">
        <f aca="false">(IF(AND(N(N5051)&gt;0,I5050=-1),1,IF(AND(N(N5051)&lt;0,I5050=-1),-1,IF(AND(N(N5051)&gt;0,I5050=1),2,IF(AND(N(N5051)&lt;0,I5050=1),-2,"")))))</f>
        <v/>
      </c>
      <c r="P5051" s="0" t="str">
        <f aca="false">IF(N5051&lt;&gt;"",ABS(N5051),"")</f>
        <v/>
      </c>
    </row>
    <row r="5052" customFormat="false" ht="12.8" hidden="false" customHeight="false" outlineLevel="0" collapsed="false">
      <c r="A5052" s="4" t="n">
        <v>44091.8333333333</v>
      </c>
      <c r="B5052" s="5" t="n">
        <v>1.29379</v>
      </c>
      <c r="C5052" s="5" t="n">
        <v>1.29538</v>
      </c>
      <c r="D5052" s="5" t="n">
        <v>1.29362</v>
      </c>
      <c r="E5052" s="5" t="n">
        <v>1.29478</v>
      </c>
      <c r="F5052" s="0" t="n">
        <v>1757</v>
      </c>
      <c r="G5052" s="0" t="n">
        <f aca="false">ROW()-3</f>
        <v>5049</v>
      </c>
      <c r="H5052" s="5" t="n">
        <f aca="true">IF(G5052&gt;(MovingPeriod+MovingShift),AVERAGE(INDIRECT("E"&amp;(ROW()-MovingPeriod-MovingShift)&amp;":"&amp;"E"&amp;ROW()-MovingShift)),"")</f>
        <v>1.29392076923077</v>
      </c>
      <c r="I5052" s="0" t="n">
        <f aca="false">IF(AND(B5052&gt;H5052,E5052&lt;H5052),-1,IF(AND(B5052&lt;H5052,E5052&gt;H5052),1,""))</f>
        <v>1</v>
      </c>
      <c r="J5052" s="0" t="str">
        <f aca="false">IF(AND(I5052=-1,J5051=""),-1,IF(AND(I5052=1,J5051=""),1,IF(OR(AND(I5052="",J5051=1),AND(I5052="",J5051=-1),I5052=J5051),J5051,"")))</f>
        <v/>
      </c>
      <c r="K5052" s="0" t="str">
        <f aca="false">IF(AND(J5051=1,J5050=""),INDEX(DealTypes,1),IF(AND(J5051=-1,J5050=""),INDEX(DealTypes,2),IF(OR(AND(J5051="",J5050=1),AND(J5051="",J5050=-1)),INDEX(DealTypes,3),"")))</f>
        <v>Sell</v>
      </c>
      <c r="L5052" s="5" t="n">
        <f aca="false">IF(K5052=INDEX(DealTypes,1),B5052+Spread,IF(K5052=INDEX(DealTypes,2),B5052,IF(OR(K5052=INDEX(DealTypes,3),N(L5051)=0),"",L5051)))</f>
        <v>1.29379</v>
      </c>
      <c r="M5052" s="6" t="str">
        <f aca="false">IF(N5052&lt;&gt;"",IF(COUNTIF(N$3:N5052,N5052)=1,MAX(M$4:M5051)+1,""),"")</f>
        <v/>
      </c>
      <c r="N5052" s="7" t="str">
        <f aca="false">IF(K5052=INDEX(DealTypes,3),IF(I5051=-1,ROUND((B5052-L5051)/Point,0),ROUND((L5051-B5052)/Point,0)),"")</f>
        <v/>
      </c>
      <c r="O5052" s="6" t="str">
        <f aca="false">(IF(AND(N(N5052)&gt;0,I5051=-1),1,IF(AND(N(N5052)&lt;0,I5051=-1),-1,IF(AND(N(N5052)&gt;0,I5051=1),2,IF(AND(N(N5052)&lt;0,I5051=1),-2,"")))))</f>
        <v/>
      </c>
      <c r="P5052" s="0" t="str">
        <f aca="false">IF(N5052&lt;&gt;"",ABS(N5052),"")</f>
        <v/>
      </c>
    </row>
    <row r="5053" customFormat="false" ht="12.8" hidden="false" customHeight="false" outlineLevel="0" collapsed="false">
      <c r="A5053" s="4" t="n">
        <v>44091.875</v>
      </c>
      <c r="B5053" s="5" t="n">
        <v>1.29478</v>
      </c>
      <c r="C5053" s="5" t="n">
        <v>1.29632</v>
      </c>
      <c r="D5053" s="5" t="n">
        <v>1.29432</v>
      </c>
      <c r="E5053" s="5" t="n">
        <v>1.29603</v>
      </c>
      <c r="F5053" s="0" t="n">
        <v>2126</v>
      </c>
      <c r="G5053" s="0" t="n">
        <f aca="false">ROW()-3</f>
        <v>5050</v>
      </c>
      <c r="H5053" s="5" t="n">
        <f aca="true">IF(G5053&gt;(MovingPeriod+MovingShift),AVERAGE(INDIRECT("E"&amp;(ROW()-MovingPeriod-MovingShift)&amp;":"&amp;"E"&amp;ROW()-MovingShift)),"")</f>
        <v>1.29329538461538</v>
      </c>
      <c r="I5053" s="0" t="str">
        <f aca="false">IF(AND(B5053&gt;H5053,E5053&lt;H5053),-1,IF(AND(B5053&lt;H5053,E5053&gt;H5053),1,""))</f>
        <v/>
      </c>
      <c r="J5053" s="0" t="str">
        <f aca="false">IF(AND(I5053=-1,J5052=""),-1,IF(AND(I5053=1,J5052=""),1,IF(OR(AND(I5053="",J5052=1),AND(I5053="",J5052=-1),I5053=J5052),J5052,"")))</f>
        <v/>
      </c>
      <c r="K5053" s="0" t="str">
        <f aca="false">IF(AND(J5052=1,J5051=""),INDEX(DealTypes,1),IF(AND(J5052=-1,J5051=""),INDEX(DealTypes,2),IF(OR(AND(J5052="",J5051=1),AND(J5052="",J5051=-1)),INDEX(DealTypes,3),"")))</f>
        <v>Close</v>
      </c>
      <c r="L5053" s="0" t="str">
        <f aca="false">IF(K5053=INDEX(DealTypes,1),B5053+Spread,IF(K5053=INDEX(DealTypes,2),B5053,IF(OR(K5053=INDEX(DealTypes,3),N(L5052)=0),"",L5052)))</f>
        <v/>
      </c>
      <c r="M5053" s="6" t="str">
        <f aca="false">IF(N5053&lt;&gt;"",IF(COUNTIF(N$3:N5053,N5053)=1,MAX(M$4:M5052)+1,""),"")</f>
        <v/>
      </c>
      <c r="N5053" s="7" t="n">
        <f aca="false">IF(K5053=INDEX(DealTypes,3),IF(I5052=-1,ROUND((B5053-L5052)/Point,0),ROUND((L5052-B5053)/Point,0)),"")</f>
        <v>-99</v>
      </c>
      <c r="O5053" s="6" t="n">
        <f aca="false">(IF(AND(N(N5053)&gt;0,I5052=-1),1,IF(AND(N(N5053)&lt;0,I5052=-1),-1,IF(AND(N(N5053)&gt;0,I5052=1),2,IF(AND(N(N5053)&lt;0,I5052=1),-2,"")))))</f>
        <v>-2</v>
      </c>
      <c r="P5053" s="0" t="n">
        <f aca="false">IF(N5053&lt;&gt;"",ABS(N5053),"")</f>
        <v>99</v>
      </c>
    </row>
    <row r="5054" customFormat="false" ht="12.8" hidden="false" customHeight="false" outlineLevel="0" collapsed="false">
      <c r="A5054" s="4" t="n">
        <v>44091.9166666667</v>
      </c>
      <c r="B5054" s="5" t="n">
        <v>1.29599</v>
      </c>
      <c r="C5054" s="5" t="n">
        <v>1.29735</v>
      </c>
      <c r="D5054" s="5" t="n">
        <v>1.29587</v>
      </c>
      <c r="E5054" s="5" t="n">
        <v>1.29733</v>
      </c>
      <c r="F5054" s="0" t="n">
        <v>2040</v>
      </c>
      <c r="G5054" s="0" t="n">
        <f aca="false">ROW()-3</f>
        <v>5051</v>
      </c>
      <c r="H5054" s="5" t="n">
        <f aca="true">IF(G5054&gt;(MovingPeriod+MovingShift),AVERAGE(INDIRECT("E"&amp;(ROW()-MovingPeriod-MovingShift)&amp;":"&amp;"E"&amp;ROW()-MovingShift)),"")</f>
        <v>1.29309615384615</v>
      </c>
      <c r="I5054" s="0" t="str">
        <f aca="false">IF(AND(B5054&gt;H5054,E5054&lt;H5054),-1,IF(AND(B5054&lt;H5054,E5054&gt;H5054),1,""))</f>
        <v/>
      </c>
      <c r="J5054" s="0" t="str">
        <f aca="false">IF(AND(I5054=-1,J5053=""),-1,IF(AND(I5054=1,J5053=""),1,IF(OR(AND(I5054="",J5053=1),AND(I5054="",J5053=-1),I5054=J5053),J5053,"")))</f>
        <v/>
      </c>
      <c r="K5054" s="0" t="str">
        <f aca="false">IF(AND(J5053=1,J5052=""),INDEX(DealTypes,1),IF(AND(J5053=-1,J5052=""),INDEX(DealTypes,2),IF(OR(AND(J5053="",J5052=1),AND(J5053="",J5052=-1)),INDEX(DealTypes,3),"")))</f>
        <v/>
      </c>
      <c r="L5054" s="0" t="str">
        <f aca="false">IF(K5054=INDEX(DealTypes,1),B5054+Spread,IF(K5054=INDEX(DealTypes,2),B5054,IF(OR(K5054=INDEX(DealTypes,3),N(L5053)=0),"",L5053)))</f>
        <v/>
      </c>
      <c r="M5054" s="6" t="str">
        <f aca="false">IF(N5054&lt;&gt;"",IF(COUNTIF(N$3:N5054,N5054)=1,MAX(M$4:M5053)+1,""),"")</f>
        <v/>
      </c>
      <c r="N5054" s="7" t="str">
        <f aca="false">IF(K5054=INDEX(DealTypes,3),IF(I5053=-1,ROUND((B5054-L5053)/Point,0),ROUND((L5053-B5054)/Point,0)),"")</f>
        <v/>
      </c>
      <c r="O5054" s="6" t="str">
        <f aca="false">(IF(AND(N(N5054)&gt;0,I5053=-1),1,IF(AND(N(N5054)&lt;0,I5053=-1),-1,IF(AND(N(N5054)&gt;0,I5053=1),2,IF(AND(N(N5054)&lt;0,I5053=1),-2,"")))))</f>
        <v/>
      </c>
      <c r="P5054" s="0" t="str">
        <f aca="false">IF(N5054&lt;&gt;"",ABS(N5054),"")</f>
        <v/>
      </c>
    </row>
    <row r="5055" customFormat="false" ht="12.8" hidden="false" customHeight="false" outlineLevel="0" collapsed="false">
      <c r="A5055" s="4" t="n">
        <v>44091.9583333333</v>
      </c>
      <c r="B5055" s="5" t="n">
        <v>1.29727</v>
      </c>
      <c r="C5055" s="5" t="n">
        <v>1.29917</v>
      </c>
      <c r="D5055" s="5" t="n">
        <v>1.29683</v>
      </c>
      <c r="E5055" s="5" t="n">
        <v>1.29725</v>
      </c>
      <c r="F5055" s="0" t="n">
        <v>1374</v>
      </c>
      <c r="G5055" s="0" t="n">
        <f aca="false">ROW()-3</f>
        <v>5052</v>
      </c>
      <c r="H5055" s="5" t="n">
        <f aca="true">IF(G5055&gt;(MovingPeriod+MovingShift),AVERAGE(INDIRECT("E"&amp;(ROW()-MovingPeriod-MovingShift)&amp;":"&amp;"E"&amp;ROW()-MovingShift)),"")</f>
        <v>1.29336461538462</v>
      </c>
      <c r="I5055" s="0" t="str">
        <f aca="false">IF(AND(B5055&gt;H5055,E5055&lt;H5055),-1,IF(AND(B5055&lt;H5055,E5055&gt;H5055),1,""))</f>
        <v/>
      </c>
      <c r="J5055" s="0" t="str">
        <f aca="false">IF(AND(I5055=-1,J5054=""),-1,IF(AND(I5055=1,J5054=""),1,IF(OR(AND(I5055="",J5054=1),AND(I5055="",J5054=-1),I5055=J5054),J5054,"")))</f>
        <v/>
      </c>
      <c r="K5055" s="0" t="str">
        <f aca="false">IF(AND(J5054=1,J5053=""),INDEX(DealTypes,1),IF(AND(J5054=-1,J5053=""),INDEX(DealTypes,2),IF(OR(AND(J5054="",J5053=1),AND(J5054="",J5053=-1)),INDEX(DealTypes,3),"")))</f>
        <v/>
      </c>
      <c r="L5055" s="0" t="str">
        <f aca="false">IF(K5055=INDEX(DealTypes,1),B5055+Spread,IF(K5055=INDEX(DealTypes,2),B5055,IF(OR(K5055=INDEX(DealTypes,3),N(L5054)=0),"",L5054)))</f>
        <v/>
      </c>
      <c r="M5055" s="6" t="str">
        <f aca="false">IF(N5055&lt;&gt;"",IF(COUNTIF(N$3:N5055,N5055)=1,MAX(M$4:M5054)+1,""),"")</f>
        <v/>
      </c>
      <c r="N5055" s="7" t="str">
        <f aca="false">IF(K5055=INDEX(DealTypes,3),IF(I5054=-1,ROUND((B5055-L5054)/Point,0),ROUND((L5054-B5055)/Point,0)),"")</f>
        <v/>
      </c>
      <c r="O5055" s="6" t="str">
        <f aca="false">(IF(AND(N(N5055)&gt;0,I5054=-1),1,IF(AND(N(N5055)&lt;0,I5054=-1),-1,IF(AND(N(N5055)&gt;0,I5054=1),2,IF(AND(N(N5055)&lt;0,I5054=1),-2,"")))))</f>
        <v/>
      </c>
      <c r="P5055" s="0" t="str">
        <f aca="false">IF(N5055&lt;&gt;"",ABS(N5055),"")</f>
        <v/>
      </c>
    </row>
    <row r="5056" customFormat="false" ht="12.8" hidden="false" customHeight="false" outlineLevel="0" collapsed="false">
      <c r="A5056" s="4" t="n">
        <v>44092</v>
      </c>
      <c r="B5056" s="5" t="n">
        <v>1.29729</v>
      </c>
      <c r="C5056" s="5" t="n">
        <v>1.29787</v>
      </c>
      <c r="D5056" s="5" t="n">
        <v>1.29644</v>
      </c>
      <c r="E5056" s="5" t="n">
        <v>1.29719</v>
      </c>
      <c r="F5056" s="0" t="n">
        <v>2084</v>
      </c>
      <c r="G5056" s="0" t="n">
        <f aca="false">ROW()-3</f>
        <v>5053</v>
      </c>
      <c r="H5056" s="5" t="n">
        <f aca="true">IF(G5056&gt;(MovingPeriod+MovingShift),AVERAGE(INDIRECT("E"&amp;(ROW()-MovingPeriod-MovingShift)&amp;":"&amp;"E"&amp;ROW()-MovingShift)),"")</f>
        <v>1.29357769230769</v>
      </c>
      <c r="I5056" s="0" t="str">
        <f aca="false">IF(AND(B5056&gt;H5056,E5056&lt;H5056),-1,IF(AND(B5056&lt;H5056,E5056&gt;H5056),1,""))</f>
        <v/>
      </c>
      <c r="J5056" s="0" t="str">
        <f aca="false">IF(AND(I5056=-1,J5055=""),-1,IF(AND(I5056=1,J5055=""),1,IF(OR(AND(I5056="",J5055=1),AND(I5056="",J5055=-1),I5056=J5055),J5055,"")))</f>
        <v/>
      </c>
      <c r="K5056" s="0" t="str">
        <f aca="false">IF(AND(J5055=1,J5054=""),INDEX(DealTypes,1),IF(AND(J5055=-1,J5054=""),INDEX(DealTypes,2),IF(OR(AND(J5055="",J5054=1),AND(J5055="",J5054=-1)),INDEX(DealTypes,3),"")))</f>
        <v/>
      </c>
      <c r="L5056" s="0" t="str">
        <f aca="false">IF(K5056=INDEX(DealTypes,1),B5056+Spread,IF(K5056=INDEX(DealTypes,2),B5056,IF(OR(K5056=INDEX(DealTypes,3),N(L5055)=0),"",L5055)))</f>
        <v/>
      </c>
      <c r="M5056" s="6" t="str">
        <f aca="false">IF(N5056&lt;&gt;"",IF(COUNTIF(N$3:N5056,N5056)=1,MAX(M$4:M5055)+1,""),"")</f>
        <v/>
      </c>
      <c r="N5056" s="7" t="str">
        <f aca="false">IF(K5056=INDEX(DealTypes,3),IF(I5055=-1,ROUND((B5056-L5055)/Point,0),ROUND((L5055-B5056)/Point,0)),"")</f>
        <v/>
      </c>
      <c r="O5056" s="6" t="str">
        <f aca="false">(IF(AND(N(N5056)&gt;0,I5055=-1),1,IF(AND(N(N5056)&lt;0,I5055=-1),-1,IF(AND(N(N5056)&gt;0,I5055=1),2,IF(AND(N(N5056)&lt;0,I5055=1),-2,"")))))</f>
        <v/>
      </c>
      <c r="P5056" s="0" t="str">
        <f aca="false">IF(N5056&lt;&gt;"",ABS(N5056),"")</f>
        <v/>
      </c>
    </row>
    <row r="5057" customFormat="false" ht="12.8" hidden="false" customHeight="false" outlineLevel="0" collapsed="false">
      <c r="A5057" s="4" t="n">
        <v>44092.0416666667</v>
      </c>
      <c r="B5057" s="5" t="n">
        <v>1.29719</v>
      </c>
      <c r="C5057" s="5" t="n">
        <v>1.29784</v>
      </c>
      <c r="D5057" s="5" t="n">
        <v>1.29679</v>
      </c>
      <c r="E5057" s="5" t="n">
        <v>1.2977</v>
      </c>
      <c r="F5057" s="0" t="n">
        <v>858</v>
      </c>
      <c r="G5057" s="0" t="n">
        <f aca="false">ROW()-3</f>
        <v>5054</v>
      </c>
      <c r="H5057" s="5" t="n">
        <f aca="true">IF(G5057&gt;(MovingPeriod+MovingShift),AVERAGE(INDIRECT("E"&amp;(ROW()-MovingPeriod-MovingShift)&amp;":"&amp;"E"&amp;ROW()-MovingShift)),"")</f>
        <v>1.29377</v>
      </c>
      <c r="I5057" s="0" t="str">
        <f aca="false">IF(AND(B5057&gt;H5057,E5057&lt;H5057),-1,IF(AND(B5057&lt;H5057,E5057&gt;H5057),1,""))</f>
        <v/>
      </c>
      <c r="J5057" s="0" t="str">
        <f aca="false">IF(AND(I5057=-1,J5056=""),-1,IF(AND(I5057=1,J5056=""),1,IF(OR(AND(I5057="",J5056=1),AND(I5057="",J5056=-1),I5057=J5056),J5056,"")))</f>
        <v/>
      </c>
      <c r="K5057" s="0" t="str">
        <f aca="false">IF(AND(J5056=1,J5055=""),INDEX(DealTypes,1),IF(AND(J5056=-1,J5055=""),INDEX(DealTypes,2),IF(OR(AND(J5056="",J5055=1),AND(J5056="",J5055=-1)),INDEX(DealTypes,3),"")))</f>
        <v/>
      </c>
      <c r="L5057" s="0" t="str">
        <f aca="false">IF(K5057=INDEX(DealTypes,1),B5057+Spread,IF(K5057=INDEX(DealTypes,2),B5057,IF(OR(K5057=INDEX(DealTypes,3),N(L5056)=0),"",L5056)))</f>
        <v/>
      </c>
      <c r="M5057" s="6" t="str">
        <f aca="false">IF(N5057&lt;&gt;"",IF(COUNTIF(N$3:N5057,N5057)=1,MAX(M$4:M5056)+1,""),"")</f>
        <v/>
      </c>
      <c r="N5057" s="7" t="str">
        <f aca="false">IF(K5057=INDEX(DealTypes,3),IF(I5056=-1,ROUND((B5057-L5056)/Point,0),ROUND((L5056-B5057)/Point,0)),"")</f>
        <v/>
      </c>
      <c r="O5057" s="6" t="str">
        <f aca="false">(IF(AND(N(N5057)&gt;0,I5056=-1),1,IF(AND(N(N5057)&lt;0,I5056=-1),-1,IF(AND(N(N5057)&gt;0,I5056=1),2,IF(AND(N(N5057)&lt;0,I5056=1),-2,"")))))</f>
        <v/>
      </c>
      <c r="P5057" s="0" t="str">
        <f aca="false">IF(N5057&lt;&gt;"",ABS(N5057),"")</f>
        <v/>
      </c>
    </row>
    <row r="5058" customFormat="false" ht="12.8" hidden="false" customHeight="false" outlineLevel="0" collapsed="false">
      <c r="A5058" s="4" t="n">
        <v>44092.0833333333</v>
      </c>
      <c r="B5058" s="5" t="n">
        <v>1.29771</v>
      </c>
      <c r="C5058" s="5" t="n">
        <v>1.29801</v>
      </c>
      <c r="D5058" s="5" t="n">
        <v>1.29733</v>
      </c>
      <c r="E5058" s="5" t="n">
        <v>1.29746</v>
      </c>
      <c r="F5058" s="0" t="n">
        <v>465</v>
      </c>
      <c r="G5058" s="0" t="n">
        <f aca="false">ROW()-3</f>
        <v>5055</v>
      </c>
      <c r="H5058" s="5" t="n">
        <f aca="true">IF(G5058&gt;(MovingPeriod+MovingShift),AVERAGE(INDIRECT("E"&amp;(ROW()-MovingPeriod-MovingShift)&amp;":"&amp;"E"&amp;ROW()-MovingShift)),"")</f>
        <v>1.29395384615385</v>
      </c>
      <c r="I5058" s="0" t="str">
        <f aca="false">IF(AND(B5058&gt;H5058,E5058&lt;H5058),-1,IF(AND(B5058&lt;H5058,E5058&gt;H5058),1,""))</f>
        <v/>
      </c>
      <c r="J5058" s="0" t="str">
        <f aca="false">IF(AND(I5058=-1,J5057=""),-1,IF(AND(I5058=1,J5057=""),1,IF(OR(AND(I5058="",J5057=1),AND(I5058="",J5057=-1),I5058=J5057),J5057,"")))</f>
        <v/>
      </c>
      <c r="K5058" s="0" t="str">
        <f aca="false">IF(AND(J5057=1,J5056=""),INDEX(DealTypes,1),IF(AND(J5057=-1,J5056=""),INDEX(DealTypes,2),IF(OR(AND(J5057="",J5056=1),AND(J5057="",J5056=-1)),INDEX(DealTypes,3),"")))</f>
        <v/>
      </c>
      <c r="L5058" s="0" t="str">
        <f aca="false">IF(K5058=INDEX(DealTypes,1),B5058+Spread,IF(K5058=INDEX(DealTypes,2),B5058,IF(OR(K5058=INDEX(DealTypes,3),N(L5057)=0),"",L5057)))</f>
        <v/>
      </c>
      <c r="M5058" s="6" t="str">
        <f aca="false">IF(N5058&lt;&gt;"",IF(COUNTIF(N$3:N5058,N5058)=1,MAX(M$4:M5057)+1,""),"")</f>
        <v/>
      </c>
      <c r="N5058" s="7" t="str">
        <f aca="false">IF(K5058=INDEX(DealTypes,3),IF(I5057=-1,ROUND((B5058-L5057)/Point,0),ROUND((L5057-B5058)/Point,0)),"")</f>
        <v/>
      </c>
      <c r="O5058" s="6" t="str">
        <f aca="false">(IF(AND(N(N5058)&gt;0,I5057=-1),1,IF(AND(N(N5058)&lt;0,I5057=-1),-1,IF(AND(N(N5058)&gt;0,I5057=1),2,IF(AND(N(N5058)&lt;0,I5057=1),-2,"")))))</f>
        <v/>
      </c>
      <c r="P5058" s="0" t="str">
        <f aca="false">IF(N5058&lt;&gt;"",ABS(N5058),"")</f>
        <v/>
      </c>
    </row>
    <row r="5059" customFormat="false" ht="12.8" hidden="false" customHeight="false" outlineLevel="0" collapsed="false">
      <c r="A5059" s="4" t="n">
        <v>44092.125</v>
      </c>
      <c r="B5059" s="5" t="n">
        <v>1.29746</v>
      </c>
      <c r="C5059" s="5" t="n">
        <v>1.29932</v>
      </c>
      <c r="D5059" s="5" t="n">
        <v>1.29746</v>
      </c>
      <c r="E5059" s="5" t="n">
        <v>1.29791</v>
      </c>
      <c r="F5059" s="0" t="n">
        <v>1555</v>
      </c>
      <c r="G5059" s="0" t="n">
        <f aca="false">ROW()-3</f>
        <v>5056</v>
      </c>
      <c r="H5059" s="5" t="n">
        <f aca="true">IF(G5059&gt;(MovingPeriod+MovingShift),AVERAGE(INDIRECT("E"&amp;(ROW()-MovingPeriod-MovingShift)&amp;":"&amp;"E"&amp;ROW()-MovingShift)),"")</f>
        <v>1.29410692307692</v>
      </c>
      <c r="I5059" s="0" t="str">
        <f aca="false">IF(AND(B5059&gt;H5059,E5059&lt;H5059),-1,IF(AND(B5059&lt;H5059,E5059&gt;H5059),1,""))</f>
        <v/>
      </c>
      <c r="J5059" s="0" t="str">
        <f aca="false">IF(AND(I5059=-1,J5058=""),-1,IF(AND(I5059=1,J5058=""),1,IF(OR(AND(I5059="",J5058=1),AND(I5059="",J5058=-1),I5059=J5058),J5058,"")))</f>
        <v/>
      </c>
      <c r="K5059" s="0" t="str">
        <f aca="false">IF(AND(J5058=1,J5057=""),INDEX(DealTypes,1),IF(AND(J5058=-1,J5057=""),INDEX(DealTypes,2),IF(OR(AND(J5058="",J5057=1),AND(J5058="",J5057=-1)),INDEX(DealTypes,3),"")))</f>
        <v/>
      </c>
      <c r="L5059" s="0" t="str">
        <f aca="false">IF(K5059=INDEX(DealTypes,1),B5059+Spread,IF(K5059=INDEX(DealTypes,2),B5059,IF(OR(K5059=INDEX(DealTypes,3),N(L5058)=0),"",L5058)))</f>
        <v/>
      </c>
      <c r="M5059" s="6" t="str">
        <f aca="false">IF(N5059&lt;&gt;"",IF(COUNTIF(N$3:N5059,N5059)=1,MAX(M$4:M5058)+1,""),"")</f>
        <v/>
      </c>
      <c r="N5059" s="7" t="str">
        <f aca="false">IF(K5059=INDEX(DealTypes,3),IF(I5058=-1,ROUND((B5059-L5058)/Point,0),ROUND((L5058-B5059)/Point,0)),"")</f>
        <v/>
      </c>
      <c r="O5059" s="6" t="str">
        <f aca="false">(IF(AND(N(N5059)&gt;0,I5058=-1),1,IF(AND(N(N5059)&lt;0,I5058=-1),-1,IF(AND(N(N5059)&gt;0,I5058=1),2,IF(AND(N(N5059)&lt;0,I5058=1),-2,"")))))</f>
        <v/>
      </c>
      <c r="P5059" s="0" t="str">
        <f aca="false">IF(N5059&lt;&gt;"",ABS(N5059),"")</f>
        <v/>
      </c>
    </row>
    <row r="5060" customFormat="false" ht="12.8" hidden="false" customHeight="false" outlineLevel="0" collapsed="false">
      <c r="A5060" s="4" t="n">
        <v>44092.1666666667</v>
      </c>
      <c r="B5060" s="5" t="n">
        <v>1.29791</v>
      </c>
      <c r="C5060" s="5" t="n">
        <v>1.299</v>
      </c>
      <c r="D5060" s="5" t="n">
        <v>1.29536</v>
      </c>
      <c r="E5060" s="5" t="n">
        <v>1.29543</v>
      </c>
      <c r="F5060" s="0" t="n">
        <v>1920</v>
      </c>
      <c r="G5060" s="0" t="n">
        <f aca="false">ROW()-3</f>
        <v>5057</v>
      </c>
      <c r="H5060" s="5" t="n">
        <f aca="true">IF(G5060&gt;(MovingPeriod+MovingShift),AVERAGE(INDIRECT("E"&amp;(ROW()-MovingPeriod-MovingShift)&amp;":"&amp;"E"&amp;ROW()-MovingShift)),"")</f>
        <v>1.29421153846154</v>
      </c>
      <c r="I5060" s="0" t="str">
        <f aca="false">IF(AND(B5060&gt;H5060,E5060&lt;H5060),-1,IF(AND(B5060&lt;H5060,E5060&gt;H5060),1,""))</f>
        <v/>
      </c>
      <c r="J5060" s="0" t="str">
        <f aca="false">IF(AND(I5060=-1,J5059=""),-1,IF(AND(I5060=1,J5059=""),1,IF(OR(AND(I5060="",J5059=1),AND(I5060="",J5059=-1),I5060=J5059),J5059,"")))</f>
        <v/>
      </c>
      <c r="K5060" s="0" t="str">
        <f aca="false">IF(AND(J5059=1,J5058=""),INDEX(DealTypes,1),IF(AND(J5059=-1,J5058=""),INDEX(DealTypes,2),IF(OR(AND(J5059="",J5058=1),AND(J5059="",J5058=-1)),INDEX(DealTypes,3),"")))</f>
        <v/>
      </c>
      <c r="L5060" s="0" t="str">
        <f aca="false">IF(K5060=INDEX(DealTypes,1),B5060+Spread,IF(K5060=INDEX(DealTypes,2),B5060,IF(OR(K5060=INDEX(DealTypes,3),N(L5059)=0),"",L5059)))</f>
        <v/>
      </c>
      <c r="M5060" s="6" t="str">
        <f aca="false">IF(N5060&lt;&gt;"",IF(COUNTIF(N$3:N5060,N5060)=1,MAX(M$4:M5059)+1,""),"")</f>
        <v/>
      </c>
      <c r="N5060" s="7" t="str">
        <f aca="false">IF(K5060=INDEX(DealTypes,3),IF(I5059=-1,ROUND((B5060-L5059)/Point,0),ROUND((L5059-B5060)/Point,0)),"")</f>
        <v/>
      </c>
      <c r="O5060" s="6" t="str">
        <f aca="false">(IF(AND(N(N5060)&gt;0,I5059=-1),1,IF(AND(N(N5060)&lt;0,I5059=-1),-1,IF(AND(N(N5060)&gt;0,I5059=1),2,IF(AND(N(N5060)&lt;0,I5059=1),-2,"")))))</f>
        <v/>
      </c>
      <c r="P5060" s="0" t="str">
        <f aca="false">IF(N5060&lt;&gt;"",ABS(N5060),"")</f>
        <v/>
      </c>
    </row>
    <row r="5061" customFormat="false" ht="12.8" hidden="false" customHeight="false" outlineLevel="0" collapsed="false">
      <c r="A5061" s="4" t="n">
        <v>44092.2083333333</v>
      </c>
      <c r="B5061" s="5" t="n">
        <v>1.29543</v>
      </c>
      <c r="C5061" s="5" t="n">
        <v>1.29568</v>
      </c>
      <c r="D5061" s="5" t="n">
        <v>1.29407</v>
      </c>
      <c r="E5061" s="5" t="n">
        <v>1.2943</v>
      </c>
      <c r="F5061" s="0" t="n">
        <v>1314</v>
      </c>
      <c r="G5061" s="0" t="n">
        <f aca="false">ROW()-3</f>
        <v>5058</v>
      </c>
      <c r="H5061" s="5" t="n">
        <f aca="true">IF(G5061&gt;(MovingPeriod+MovingShift),AVERAGE(INDIRECT("E"&amp;(ROW()-MovingPeriod-MovingShift)&amp;":"&amp;"E"&amp;ROW()-MovingShift)),"")</f>
        <v>1.29442538461538</v>
      </c>
      <c r="I5061" s="0" t="n">
        <f aca="false">IF(AND(B5061&gt;H5061,E5061&lt;H5061),-1,IF(AND(B5061&lt;H5061,E5061&gt;H5061),1,""))</f>
        <v>-1</v>
      </c>
      <c r="J5061" s="0" t="n">
        <f aca="false">IF(AND(I5061=-1,J5060=""),-1,IF(AND(I5061=1,J5060=""),1,IF(OR(AND(I5061="",J5060=1),AND(I5061="",J5060=-1),I5061=J5060),J5060,"")))</f>
        <v>-1</v>
      </c>
      <c r="K5061" s="0" t="str">
        <f aca="false">IF(AND(J5060=1,J5059=""),INDEX(DealTypes,1),IF(AND(J5060=-1,J5059=""),INDEX(DealTypes,2),IF(OR(AND(J5060="",J5059=1),AND(J5060="",J5059=-1)),INDEX(DealTypes,3),"")))</f>
        <v/>
      </c>
      <c r="L5061" s="0" t="str">
        <f aca="false">IF(K5061=INDEX(DealTypes,1),B5061+Spread,IF(K5061=INDEX(DealTypes,2),B5061,IF(OR(K5061=INDEX(DealTypes,3),N(L5060)=0),"",L5060)))</f>
        <v/>
      </c>
      <c r="M5061" s="6" t="str">
        <f aca="false">IF(N5061&lt;&gt;"",IF(COUNTIF(N$3:N5061,N5061)=1,MAX(M$4:M5060)+1,""),"")</f>
        <v/>
      </c>
      <c r="N5061" s="7" t="str">
        <f aca="false">IF(K5061=INDEX(DealTypes,3),IF(I5060=-1,ROUND((B5061-L5060)/Point,0),ROUND((L5060-B5061)/Point,0)),"")</f>
        <v/>
      </c>
      <c r="O5061" s="6" t="str">
        <f aca="false">(IF(AND(N(N5061)&gt;0,I5060=-1),1,IF(AND(N(N5061)&lt;0,I5060=-1),-1,IF(AND(N(N5061)&gt;0,I5060=1),2,IF(AND(N(N5061)&lt;0,I5060=1),-2,"")))))</f>
        <v/>
      </c>
      <c r="P5061" s="0" t="str">
        <f aca="false">IF(N5061&lt;&gt;"",ABS(N5061),"")</f>
        <v/>
      </c>
    </row>
    <row r="5062" customFormat="false" ht="12.8" hidden="false" customHeight="false" outlineLevel="0" collapsed="false">
      <c r="A5062" s="4" t="n">
        <v>44092.25</v>
      </c>
      <c r="B5062" s="5" t="n">
        <v>1.2943</v>
      </c>
      <c r="C5062" s="5" t="n">
        <v>1.29602</v>
      </c>
      <c r="D5062" s="5" t="n">
        <v>1.2943</v>
      </c>
      <c r="E5062" s="5" t="n">
        <v>1.29588</v>
      </c>
      <c r="F5062" s="0" t="n">
        <v>1022</v>
      </c>
      <c r="G5062" s="0" t="n">
        <f aca="false">ROW()-3</f>
        <v>5059</v>
      </c>
      <c r="H5062" s="5" t="n">
        <f aca="true">IF(G5062&gt;(MovingPeriod+MovingShift),AVERAGE(INDIRECT("E"&amp;(ROW()-MovingPeriod-MovingShift)&amp;":"&amp;"E"&amp;ROW()-MovingShift)),"")</f>
        <v>1.29452076923077</v>
      </c>
      <c r="I5062" s="0" t="n">
        <f aca="false">IF(AND(B5062&gt;H5062,E5062&lt;H5062),-1,IF(AND(B5062&lt;H5062,E5062&gt;H5062),1,""))</f>
        <v>1</v>
      </c>
      <c r="J5062" s="0" t="str">
        <f aca="false">IF(AND(I5062=-1,J5061=""),-1,IF(AND(I5062=1,J5061=""),1,IF(OR(AND(I5062="",J5061=1),AND(I5062="",J5061=-1),I5062=J5061),J5061,"")))</f>
        <v/>
      </c>
      <c r="K5062" s="0" t="str">
        <f aca="false">IF(AND(J5061=1,J5060=""),INDEX(DealTypes,1),IF(AND(J5061=-1,J5060=""),INDEX(DealTypes,2),IF(OR(AND(J5061="",J5060=1),AND(J5061="",J5060=-1)),INDEX(DealTypes,3),"")))</f>
        <v>Sell</v>
      </c>
      <c r="L5062" s="5" t="n">
        <f aca="false">IF(K5062=INDEX(DealTypes,1),B5062+Spread,IF(K5062=INDEX(DealTypes,2),B5062,IF(OR(K5062=INDEX(DealTypes,3),N(L5061)=0),"",L5061)))</f>
        <v>1.2943</v>
      </c>
      <c r="M5062" s="6" t="str">
        <f aca="false">IF(N5062&lt;&gt;"",IF(COUNTIF(N$3:N5062,N5062)=1,MAX(M$4:M5061)+1,""),"")</f>
        <v/>
      </c>
      <c r="N5062" s="7" t="str">
        <f aca="false">IF(K5062=INDEX(DealTypes,3),IF(I5061=-1,ROUND((B5062-L5061)/Point,0),ROUND((L5061-B5062)/Point,0)),"")</f>
        <v/>
      </c>
      <c r="O5062" s="6" t="str">
        <f aca="false">(IF(AND(N(N5062)&gt;0,I5061=-1),1,IF(AND(N(N5062)&lt;0,I5061=-1),-1,IF(AND(N(N5062)&gt;0,I5061=1),2,IF(AND(N(N5062)&lt;0,I5061=1),-2,"")))))</f>
        <v/>
      </c>
      <c r="P5062" s="0" t="str">
        <f aca="false">IF(N5062&lt;&gt;"",ABS(N5062),"")</f>
        <v/>
      </c>
    </row>
    <row r="5063" customFormat="false" ht="12.8" hidden="false" customHeight="false" outlineLevel="0" collapsed="false">
      <c r="A5063" s="4" t="n">
        <v>44092.2916666667</v>
      </c>
      <c r="B5063" s="5" t="n">
        <v>1.29589</v>
      </c>
      <c r="C5063" s="5" t="n">
        <v>1.29619</v>
      </c>
      <c r="D5063" s="5" t="n">
        <v>1.29518</v>
      </c>
      <c r="E5063" s="5" t="n">
        <v>1.2959</v>
      </c>
      <c r="F5063" s="0" t="n">
        <v>942</v>
      </c>
      <c r="G5063" s="0" t="n">
        <f aca="false">ROW()-3</f>
        <v>5060</v>
      </c>
      <c r="H5063" s="5" t="n">
        <f aca="true">IF(G5063&gt;(MovingPeriod+MovingShift),AVERAGE(INDIRECT("E"&amp;(ROW()-MovingPeriod-MovingShift)&amp;":"&amp;"E"&amp;ROW()-MovingShift)),"")</f>
        <v>1.29453461538462</v>
      </c>
      <c r="I5063" s="0" t="str">
        <f aca="false">IF(AND(B5063&gt;H5063,E5063&lt;H5063),-1,IF(AND(B5063&lt;H5063,E5063&gt;H5063),1,""))</f>
        <v/>
      </c>
      <c r="J5063" s="0" t="str">
        <f aca="false">IF(AND(I5063=-1,J5062=""),-1,IF(AND(I5063=1,J5062=""),1,IF(OR(AND(I5063="",J5062=1),AND(I5063="",J5062=-1),I5063=J5062),J5062,"")))</f>
        <v/>
      </c>
      <c r="K5063" s="0" t="str">
        <f aca="false">IF(AND(J5062=1,J5061=""),INDEX(DealTypes,1),IF(AND(J5062=-1,J5061=""),INDEX(DealTypes,2),IF(OR(AND(J5062="",J5061=1),AND(J5062="",J5061=-1)),INDEX(DealTypes,3),"")))</f>
        <v>Close</v>
      </c>
      <c r="L5063" s="0" t="str">
        <f aca="false">IF(K5063=INDEX(DealTypes,1),B5063+Spread,IF(K5063=INDEX(DealTypes,2),B5063,IF(OR(K5063=INDEX(DealTypes,3),N(L5062)=0),"",L5062)))</f>
        <v/>
      </c>
      <c r="M5063" s="6" t="n">
        <f aca="false">IF(N5063&lt;&gt;"",IF(COUNTIF(N$3:N5063,N5063)=1,MAX(M$4:M5062)+1,""),"")</f>
        <v>173</v>
      </c>
      <c r="N5063" s="7" t="n">
        <f aca="false">IF(K5063=INDEX(DealTypes,3),IF(I5062=-1,ROUND((B5063-L5062)/Point,0),ROUND((L5062-B5063)/Point,0)),"")</f>
        <v>-159</v>
      </c>
      <c r="O5063" s="6" t="n">
        <f aca="false">(IF(AND(N(N5063)&gt;0,I5062=-1),1,IF(AND(N(N5063)&lt;0,I5062=-1),-1,IF(AND(N(N5063)&gt;0,I5062=1),2,IF(AND(N(N5063)&lt;0,I5062=1),-2,"")))))</f>
        <v>-2</v>
      </c>
      <c r="P5063" s="0" t="n">
        <f aca="false">IF(N5063&lt;&gt;"",ABS(N5063),"")</f>
        <v>159</v>
      </c>
    </row>
    <row r="5064" customFormat="false" ht="12.8" hidden="false" customHeight="false" outlineLevel="0" collapsed="false">
      <c r="A5064" s="4" t="n">
        <v>44092.3333333333</v>
      </c>
      <c r="B5064" s="5" t="n">
        <v>1.2959</v>
      </c>
      <c r="C5064" s="5" t="n">
        <v>1.2968</v>
      </c>
      <c r="D5064" s="5" t="n">
        <v>1.29522</v>
      </c>
      <c r="E5064" s="5" t="n">
        <v>1.29677</v>
      </c>
      <c r="F5064" s="0" t="n">
        <v>1029</v>
      </c>
      <c r="G5064" s="0" t="n">
        <f aca="false">ROW()-3</f>
        <v>5061</v>
      </c>
      <c r="H5064" s="5" t="n">
        <f aca="true">IF(G5064&gt;(MovingPeriod+MovingShift),AVERAGE(INDIRECT("E"&amp;(ROW()-MovingPeriod-MovingShift)&amp;":"&amp;"E"&amp;ROW()-MovingShift)),"")</f>
        <v>1.29466384615385</v>
      </c>
      <c r="I5064" s="0" t="str">
        <f aca="false">IF(AND(B5064&gt;H5064,E5064&lt;H5064),-1,IF(AND(B5064&lt;H5064,E5064&gt;H5064),1,""))</f>
        <v/>
      </c>
      <c r="J5064" s="0" t="str">
        <f aca="false">IF(AND(I5064=-1,J5063=""),-1,IF(AND(I5064=1,J5063=""),1,IF(OR(AND(I5064="",J5063=1),AND(I5064="",J5063=-1),I5064=J5063),J5063,"")))</f>
        <v/>
      </c>
      <c r="K5064" s="0" t="str">
        <f aca="false">IF(AND(J5063=1,J5062=""),INDEX(DealTypes,1),IF(AND(J5063=-1,J5062=""),INDEX(DealTypes,2),IF(OR(AND(J5063="",J5062=1),AND(J5063="",J5062=-1)),INDEX(DealTypes,3),"")))</f>
        <v/>
      </c>
      <c r="L5064" s="0" t="str">
        <f aca="false">IF(K5064=INDEX(DealTypes,1),B5064+Spread,IF(K5064=INDEX(DealTypes,2),B5064,IF(OR(K5064=INDEX(DealTypes,3),N(L5063)=0),"",L5063)))</f>
        <v/>
      </c>
      <c r="M5064" s="6" t="str">
        <f aca="false">IF(N5064&lt;&gt;"",IF(COUNTIF(N$3:N5064,N5064)=1,MAX(M$4:M5063)+1,""),"")</f>
        <v/>
      </c>
      <c r="N5064" s="7" t="str">
        <f aca="false">IF(K5064=INDEX(DealTypes,3),IF(I5063=-1,ROUND((B5064-L5063)/Point,0),ROUND((L5063-B5064)/Point,0)),"")</f>
        <v/>
      </c>
      <c r="O5064" s="6" t="str">
        <f aca="false">(IF(AND(N(N5064)&gt;0,I5063=-1),1,IF(AND(N(N5064)&lt;0,I5063=-1),-1,IF(AND(N(N5064)&gt;0,I5063=1),2,IF(AND(N(N5064)&lt;0,I5063=1),-2,"")))))</f>
        <v/>
      </c>
      <c r="P5064" s="0" t="str">
        <f aca="false">IF(N5064&lt;&gt;"",ABS(N5064),"")</f>
        <v/>
      </c>
    </row>
    <row r="5065" customFormat="false" ht="12.8" hidden="false" customHeight="false" outlineLevel="0" collapsed="false">
      <c r="A5065" s="4" t="n">
        <v>44092.375</v>
      </c>
      <c r="B5065" s="5" t="n">
        <v>1.29677</v>
      </c>
      <c r="C5065" s="5" t="n">
        <v>1.29772</v>
      </c>
      <c r="D5065" s="5" t="n">
        <v>1.29526</v>
      </c>
      <c r="E5065" s="5" t="n">
        <v>1.29691</v>
      </c>
      <c r="F5065" s="0" t="n">
        <v>2359</v>
      </c>
      <c r="G5065" s="0" t="n">
        <f aca="false">ROW()-3</f>
        <v>5062</v>
      </c>
      <c r="H5065" s="5" t="n">
        <f aca="true">IF(G5065&gt;(MovingPeriod+MovingShift),AVERAGE(INDIRECT("E"&amp;(ROW()-MovingPeriod-MovingShift)&amp;":"&amp;"E"&amp;ROW()-MovingShift)),"")</f>
        <v>1.29524769230769</v>
      </c>
      <c r="I5065" s="0" t="str">
        <f aca="false">IF(AND(B5065&gt;H5065,E5065&lt;H5065),-1,IF(AND(B5065&lt;H5065,E5065&gt;H5065),1,""))</f>
        <v/>
      </c>
      <c r="J5065" s="0" t="str">
        <f aca="false">IF(AND(I5065=-1,J5064=""),-1,IF(AND(I5065=1,J5064=""),1,IF(OR(AND(I5065="",J5064=1),AND(I5065="",J5064=-1),I5065=J5064),J5064,"")))</f>
        <v/>
      </c>
      <c r="K5065" s="0" t="str">
        <f aca="false">IF(AND(J5064=1,J5063=""),INDEX(DealTypes,1),IF(AND(J5064=-1,J5063=""),INDEX(DealTypes,2),IF(OR(AND(J5064="",J5063=1),AND(J5064="",J5063=-1)),INDEX(DealTypes,3),"")))</f>
        <v/>
      </c>
      <c r="L5065" s="0" t="str">
        <f aca="false">IF(K5065=INDEX(DealTypes,1),B5065+Spread,IF(K5065=INDEX(DealTypes,2),B5065,IF(OR(K5065=INDEX(DealTypes,3),N(L5064)=0),"",L5064)))</f>
        <v/>
      </c>
      <c r="M5065" s="6" t="str">
        <f aca="false">IF(N5065&lt;&gt;"",IF(COUNTIF(N$3:N5065,N5065)=1,MAX(M$4:M5064)+1,""),"")</f>
        <v/>
      </c>
      <c r="N5065" s="7" t="str">
        <f aca="false">IF(K5065=INDEX(DealTypes,3),IF(I5064=-1,ROUND((B5065-L5064)/Point,0),ROUND((L5064-B5065)/Point,0)),"")</f>
        <v/>
      </c>
      <c r="O5065" s="6" t="str">
        <f aca="false">(IF(AND(N(N5065)&gt;0,I5064=-1),1,IF(AND(N(N5065)&lt;0,I5064=-1),-1,IF(AND(N(N5065)&gt;0,I5064=1),2,IF(AND(N(N5065)&lt;0,I5064=1),-2,"")))))</f>
        <v/>
      </c>
      <c r="P5065" s="0" t="str">
        <f aca="false">IF(N5065&lt;&gt;"",ABS(N5065),"")</f>
        <v/>
      </c>
    </row>
    <row r="5066" customFormat="false" ht="12.8" hidden="false" customHeight="false" outlineLevel="0" collapsed="false">
      <c r="A5066" s="4" t="n">
        <v>44092.4166666667</v>
      </c>
      <c r="B5066" s="5" t="n">
        <v>1.29694</v>
      </c>
      <c r="C5066" s="5" t="n">
        <v>1.29938</v>
      </c>
      <c r="D5066" s="5" t="n">
        <v>1.29661</v>
      </c>
      <c r="E5066" s="5" t="n">
        <v>1.29681</v>
      </c>
      <c r="F5066" s="0" t="n">
        <v>3682</v>
      </c>
      <c r="G5066" s="0" t="n">
        <f aca="false">ROW()-3</f>
        <v>5063</v>
      </c>
      <c r="H5066" s="5" t="n">
        <f aca="true">IF(G5066&gt;(MovingPeriod+MovingShift),AVERAGE(INDIRECT("E"&amp;(ROW()-MovingPeriod-MovingShift)&amp;":"&amp;"E"&amp;ROW()-MovingShift)),"")</f>
        <v>1.29582923076923</v>
      </c>
      <c r="I5066" s="0" t="str">
        <f aca="false">IF(AND(B5066&gt;H5066,E5066&lt;H5066),-1,IF(AND(B5066&lt;H5066,E5066&gt;H5066),1,""))</f>
        <v/>
      </c>
      <c r="J5066" s="0" t="str">
        <f aca="false">IF(AND(I5066=-1,J5065=""),-1,IF(AND(I5066=1,J5065=""),1,IF(OR(AND(I5066="",J5065=1),AND(I5066="",J5065=-1),I5066=J5065),J5065,"")))</f>
        <v/>
      </c>
      <c r="K5066" s="0" t="str">
        <f aca="false">IF(AND(J5065=1,J5064=""),INDEX(DealTypes,1),IF(AND(J5065=-1,J5064=""),INDEX(DealTypes,2),IF(OR(AND(J5065="",J5064=1),AND(J5065="",J5064=-1)),INDEX(DealTypes,3),"")))</f>
        <v/>
      </c>
      <c r="L5066" s="0" t="str">
        <f aca="false">IF(K5066=INDEX(DealTypes,1),B5066+Spread,IF(K5066=INDEX(DealTypes,2),B5066,IF(OR(K5066=INDEX(DealTypes,3),N(L5065)=0),"",L5065)))</f>
        <v/>
      </c>
      <c r="M5066" s="6" t="str">
        <f aca="false">IF(N5066&lt;&gt;"",IF(COUNTIF(N$3:N5066,N5066)=1,MAX(M$4:M5065)+1,""),"")</f>
        <v/>
      </c>
      <c r="N5066" s="7" t="str">
        <f aca="false">IF(K5066=INDEX(DealTypes,3),IF(I5065=-1,ROUND((B5066-L5065)/Point,0),ROUND((L5065-B5066)/Point,0)),"")</f>
        <v/>
      </c>
      <c r="O5066" s="6" t="str">
        <f aca="false">(IF(AND(N(N5066)&gt;0,I5065=-1),1,IF(AND(N(N5066)&lt;0,I5065=-1),-1,IF(AND(N(N5066)&gt;0,I5065=1),2,IF(AND(N(N5066)&lt;0,I5065=1),-2,"")))))</f>
        <v/>
      </c>
      <c r="P5066" s="0" t="str">
        <f aca="false">IF(N5066&lt;&gt;"",ABS(N5066),"")</f>
        <v/>
      </c>
    </row>
    <row r="5067" customFormat="false" ht="12.8" hidden="false" customHeight="false" outlineLevel="0" collapsed="false">
      <c r="A5067" s="4" t="n">
        <v>44092.4583333333</v>
      </c>
      <c r="B5067" s="5" t="n">
        <v>1.29681</v>
      </c>
      <c r="C5067" s="5" t="n">
        <v>1.29888</v>
      </c>
      <c r="D5067" s="5" t="n">
        <v>1.29653</v>
      </c>
      <c r="E5067" s="5" t="n">
        <v>1.2986</v>
      </c>
      <c r="F5067" s="0" t="n">
        <v>3242</v>
      </c>
      <c r="G5067" s="0" t="n">
        <f aca="false">ROW()-3</f>
        <v>5064</v>
      </c>
      <c r="H5067" s="5" t="n">
        <f aca="true">IF(G5067&gt;(MovingPeriod+MovingShift),AVERAGE(INDIRECT("E"&amp;(ROW()-MovingPeriod-MovingShift)&amp;":"&amp;"E"&amp;ROW()-MovingShift)),"")</f>
        <v>1.29609461538462</v>
      </c>
      <c r="I5067" s="0" t="str">
        <f aca="false">IF(AND(B5067&gt;H5067,E5067&lt;H5067),-1,IF(AND(B5067&lt;H5067,E5067&gt;H5067),1,""))</f>
        <v/>
      </c>
      <c r="J5067" s="0" t="str">
        <f aca="false">IF(AND(I5067=-1,J5066=""),-1,IF(AND(I5067=1,J5066=""),1,IF(OR(AND(I5067="",J5066=1),AND(I5067="",J5066=-1),I5067=J5066),J5066,"")))</f>
        <v/>
      </c>
      <c r="K5067" s="0" t="str">
        <f aca="false">IF(AND(J5066=1,J5065=""),INDEX(DealTypes,1),IF(AND(J5066=-1,J5065=""),INDEX(DealTypes,2),IF(OR(AND(J5066="",J5065=1),AND(J5066="",J5065=-1)),INDEX(DealTypes,3),"")))</f>
        <v/>
      </c>
      <c r="L5067" s="0" t="str">
        <f aca="false">IF(K5067=INDEX(DealTypes,1),B5067+Spread,IF(K5067=INDEX(DealTypes,2),B5067,IF(OR(K5067=INDEX(DealTypes,3),N(L5066)=0),"",L5066)))</f>
        <v/>
      </c>
      <c r="M5067" s="6" t="str">
        <f aca="false">IF(N5067&lt;&gt;"",IF(COUNTIF(N$3:N5067,N5067)=1,MAX(M$4:M5066)+1,""),"")</f>
        <v/>
      </c>
      <c r="N5067" s="7" t="str">
        <f aca="false">IF(K5067=INDEX(DealTypes,3),IF(I5066=-1,ROUND((B5067-L5066)/Point,0),ROUND((L5066-B5067)/Point,0)),"")</f>
        <v/>
      </c>
      <c r="O5067" s="6" t="str">
        <f aca="false">(IF(AND(N(N5067)&gt;0,I5066=-1),1,IF(AND(N(N5067)&lt;0,I5066=-1),-1,IF(AND(N(N5067)&gt;0,I5066=1),2,IF(AND(N(N5067)&lt;0,I5066=1),-2,"")))))</f>
        <v/>
      </c>
      <c r="P5067" s="0" t="str">
        <f aca="false">IF(N5067&lt;&gt;"",ABS(N5067),"")</f>
        <v/>
      </c>
    </row>
    <row r="5068" customFormat="false" ht="12.8" hidden="false" customHeight="false" outlineLevel="0" collapsed="false">
      <c r="A5068" s="4" t="n">
        <v>44092.5</v>
      </c>
      <c r="B5068" s="5" t="n">
        <v>1.29857</v>
      </c>
      <c r="C5068" s="5" t="n">
        <v>1.29996</v>
      </c>
      <c r="D5068" s="5" t="n">
        <v>1.29701</v>
      </c>
      <c r="E5068" s="5" t="n">
        <v>1.29786</v>
      </c>
      <c r="F5068" s="0" t="n">
        <v>3105</v>
      </c>
      <c r="G5068" s="0" t="n">
        <f aca="false">ROW()-3</f>
        <v>5065</v>
      </c>
      <c r="H5068" s="5" t="n">
        <f aca="true">IF(G5068&gt;(MovingPeriod+MovingShift),AVERAGE(INDIRECT("E"&amp;(ROW()-MovingPeriod-MovingShift)&amp;":"&amp;"E"&amp;ROW()-MovingShift)),"")</f>
        <v>1.29617923076923</v>
      </c>
      <c r="I5068" s="0" t="str">
        <f aca="false">IF(AND(B5068&gt;H5068,E5068&lt;H5068),-1,IF(AND(B5068&lt;H5068,E5068&gt;H5068),1,""))</f>
        <v/>
      </c>
      <c r="J5068" s="0" t="str">
        <f aca="false">IF(AND(I5068=-1,J5067=""),-1,IF(AND(I5068=1,J5067=""),1,IF(OR(AND(I5068="",J5067=1),AND(I5068="",J5067=-1),I5068=J5067),J5067,"")))</f>
        <v/>
      </c>
      <c r="K5068" s="0" t="str">
        <f aca="false">IF(AND(J5067=1,J5066=""),INDEX(DealTypes,1),IF(AND(J5067=-1,J5066=""),INDEX(DealTypes,2),IF(OR(AND(J5067="",J5066=1),AND(J5067="",J5066=-1)),INDEX(DealTypes,3),"")))</f>
        <v/>
      </c>
      <c r="L5068" s="0" t="str">
        <f aca="false">IF(K5068=INDEX(DealTypes,1),B5068+Spread,IF(K5068=INDEX(DealTypes,2),B5068,IF(OR(K5068=INDEX(DealTypes,3),N(L5067)=0),"",L5067)))</f>
        <v/>
      </c>
      <c r="M5068" s="6" t="str">
        <f aca="false">IF(N5068&lt;&gt;"",IF(COUNTIF(N$3:N5068,N5068)=1,MAX(M$4:M5067)+1,""),"")</f>
        <v/>
      </c>
      <c r="N5068" s="7" t="str">
        <f aca="false">IF(K5068=INDEX(DealTypes,3),IF(I5067=-1,ROUND((B5068-L5067)/Point,0),ROUND((L5067-B5068)/Point,0)),"")</f>
        <v/>
      </c>
      <c r="O5068" s="6" t="str">
        <f aca="false">(IF(AND(N(N5068)&gt;0,I5067=-1),1,IF(AND(N(N5068)&lt;0,I5067=-1),-1,IF(AND(N(N5068)&gt;0,I5067=1),2,IF(AND(N(N5068)&lt;0,I5067=1),-2,"")))))</f>
        <v/>
      </c>
      <c r="P5068" s="0" t="str">
        <f aca="false">IF(N5068&lt;&gt;"",ABS(N5068),"")</f>
        <v/>
      </c>
    </row>
    <row r="5069" customFormat="false" ht="12.8" hidden="false" customHeight="false" outlineLevel="0" collapsed="false">
      <c r="A5069" s="4" t="n">
        <v>44092.5416666667</v>
      </c>
      <c r="B5069" s="5" t="n">
        <v>1.29781</v>
      </c>
      <c r="C5069" s="5" t="n">
        <v>1.29943</v>
      </c>
      <c r="D5069" s="5" t="n">
        <v>1.29758</v>
      </c>
      <c r="E5069" s="5" t="n">
        <v>1.29827</v>
      </c>
      <c r="F5069" s="0" t="n">
        <v>2617</v>
      </c>
      <c r="G5069" s="0" t="n">
        <f aca="false">ROW()-3</f>
        <v>5066</v>
      </c>
      <c r="H5069" s="5" t="n">
        <f aca="true">IF(G5069&gt;(MovingPeriod+MovingShift),AVERAGE(INDIRECT("E"&amp;(ROW()-MovingPeriod-MovingShift)&amp;":"&amp;"E"&amp;ROW()-MovingShift)),"")</f>
        <v>1.29622692307692</v>
      </c>
      <c r="I5069" s="0" t="str">
        <f aca="false">IF(AND(B5069&gt;H5069,E5069&lt;H5069),-1,IF(AND(B5069&lt;H5069,E5069&gt;H5069),1,""))</f>
        <v/>
      </c>
      <c r="J5069" s="0" t="str">
        <f aca="false">IF(AND(I5069=-1,J5068=""),-1,IF(AND(I5069=1,J5068=""),1,IF(OR(AND(I5069="",J5068=1),AND(I5069="",J5068=-1),I5069=J5068),J5068,"")))</f>
        <v/>
      </c>
      <c r="K5069" s="0" t="str">
        <f aca="false">IF(AND(J5068=1,J5067=""),INDEX(DealTypes,1),IF(AND(J5068=-1,J5067=""),INDEX(DealTypes,2),IF(OR(AND(J5068="",J5067=1),AND(J5068="",J5067=-1)),INDEX(DealTypes,3),"")))</f>
        <v/>
      </c>
      <c r="L5069" s="0" t="str">
        <f aca="false">IF(K5069=INDEX(DealTypes,1),B5069+Spread,IF(K5069=INDEX(DealTypes,2),B5069,IF(OR(K5069=INDEX(DealTypes,3),N(L5068)=0),"",L5068)))</f>
        <v/>
      </c>
      <c r="M5069" s="6" t="str">
        <f aca="false">IF(N5069&lt;&gt;"",IF(COUNTIF(N$3:N5069,N5069)=1,MAX(M$4:M5068)+1,""),"")</f>
        <v/>
      </c>
      <c r="N5069" s="7" t="str">
        <f aca="false">IF(K5069=INDEX(DealTypes,3),IF(I5068=-1,ROUND((B5069-L5068)/Point,0),ROUND((L5068-B5069)/Point,0)),"")</f>
        <v/>
      </c>
      <c r="O5069" s="6" t="str">
        <f aca="false">(IF(AND(N(N5069)&gt;0,I5068=-1),1,IF(AND(N(N5069)&lt;0,I5068=-1),-1,IF(AND(N(N5069)&gt;0,I5068=1),2,IF(AND(N(N5069)&lt;0,I5068=1),-2,"")))))</f>
        <v/>
      </c>
      <c r="P5069" s="0" t="str">
        <f aca="false">IF(N5069&lt;&gt;"",ABS(N5069),"")</f>
        <v/>
      </c>
    </row>
    <row r="5070" customFormat="false" ht="12.8" hidden="false" customHeight="false" outlineLevel="0" collapsed="false">
      <c r="A5070" s="4" t="n">
        <v>44092.5833333333</v>
      </c>
      <c r="B5070" s="5" t="n">
        <v>1.29826</v>
      </c>
      <c r="C5070" s="5" t="n">
        <v>1.29906</v>
      </c>
      <c r="D5070" s="5" t="n">
        <v>1.29553</v>
      </c>
      <c r="E5070" s="5" t="n">
        <v>1.29707</v>
      </c>
      <c r="F5070" s="0" t="n">
        <v>2281</v>
      </c>
      <c r="G5070" s="0" t="n">
        <f aca="false">ROW()-3</f>
        <v>5067</v>
      </c>
      <c r="H5070" s="5" t="n">
        <f aca="true">IF(G5070&gt;(MovingPeriod+MovingShift),AVERAGE(INDIRECT("E"&amp;(ROW()-MovingPeriod-MovingShift)&amp;":"&amp;"E"&amp;ROW()-MovingShift)),"")</f>
        <v>1.29645615384615</v>
      </c>
      <c r="I5070" s="0" t="str">
        <f aca="false">IF(AND(B5070&gt;H5070,E5070&lt;H5070),-1,IF(AND(B5070&lt;H5070,E5070&gt;H5070),1,""))</f>
        <v/>
      </c>
      <c r="J5070" s="0" t="str">
        <f aca="false">IF(AND(I5070=-1,J5069=""),-1,IF(AND(I5070=1,J5069=""),1,IF(OR(AND(I5070="",J5069=1),AND(I5070="",J5069=-1),I5070=J5069),J5069,"")))</f>
        <v/>
      </c>
      <c r="K5070" s="0" t="str">
        <f aca="false">IF(AND(J5069=1,J5068=""),INDEX(DealTypes,1),IF(AND(J5069=-1,J5068=""),INDEX(DealTypes,2),IF(OR(AND(J5069="",J5068=1),AND(J5069="",J5068=-1)),INDEX(DealTypes,3),"")))</f>
        <v/>
      </c>
      <c r="L5070" s="0" t="str">
        <f aca="false">IF(K5070=INDEX(DealTypes,1),B5070+Spread,IF(K5070=INDEX(DealTypes,2),B5070,IF(OR(K5070=INDEX(DealTypes,3),N(L5069)=0),"",L5069)))</f>
        <v/>
      </c>
      <c r="M5070" s="6" t="str">
        <f aca="false">IF(N5070&lt;&gt;"",IF(COUNTIF(N$3:N5070,N5070)=1,MAX(M$4:M5069)+1,""),"")</f>
        <v/>
      </c>
      <c r="N5070" s="7" t="str">
        <f aca="false">IF(K5070=INDEX(DealTypes,3),IF(I5069=-1,ROUND((B5070-L5069)/Point,0),ROUND((L5069-B5070)/Point,0)),"")</f>
        <v/>
      </c>
      <c r="O5070" s="6" t="str">
        <f aca="false">(IF(AND(N(N5070)&gt;0,I5069=-1),1,IF(AND(N(N5070)&lt;0,I5069=-1),-1,IF(AND(N(N5070)&gt;0,I5069=1),2,IF(AND(N(N5070)&lt;0,I5069=1),-2,"")))))</f>
        <v/>
      </c>
      <c r="P5070" s="0" t="str">
        <f aca="false">IF(N5070&lt;&gt;"",ABS(N5070),"")</f>
        <v/>
      </c>
    </row>
    <row r="5071" customFormat="false" ht="12.8" hidden="false" customHeight="false" outlineLevel="0" collapsed="false">
      <c r="A5071" s="4" t="n">
        <v>44092.625</v>
      </c>
      <c r="B5071" s="5" t="n">
        <v>1.29707</v>
      </c>
      <c r="C5071" s="5" t="n">
        <v>1.2981</v>
      </c>
      <c r="D5071" s="5" t="n">
        <v>1.29557</v>
      </c>
      <c r="E5071" s="5" t="n">
        <v>1.29677</v>
      </c>
      <c r="F5071" s="0" t="n">
        <v>2558</v>
      </c>
      <c r="G5071" s="0" t="n">
        <f aca="false">ROW()-3</f>
        <v>5068</v>
      </c>
      <c r="H5071" s="5" t="n">
        <f aca="true">IF(G5071&gt;(MovingPeriod+MovingShift),AVERAGE(INDIRECT("E"&amp;(ROW()-MovingPeriod-MovingShift)&amp;":"&amp;"E"&amp;ROW()-MovingShift)),"")</f>
        <v>1.29662</v>
      </c>
      <c r="I5071" s="0" t="str">
        <f aca="false">IF(AND(B5071&gt;H5071,E5071&lt;H5071),-1,IF(AND(B5071&lt;H5071,E5071&gt;H5071),1,""))</f>
        <v/>
      </c>
      <c r="J5071" s="0" t="str">
        <f aca="false">IF(AND(I5071=-1,J5070=""),-1,IF(AND(I5071=1,J5070=""),1,IF(OR(AND(I5071="",J5070=1),AND(I5071="",J5070=-1),I5071=J5070),J5070,"")))</f>
        <v/>
      </c>
      <c r="K5071" s="0" t="str">
        <f aca="false">IF(AND(J5070=1,J5069=""),INDEX(DealTypes,1),IF(AND(J5070=-1,J5069=""),INDEX(DealTypes,2),IF(OR(AND(J5070="",J5069=1),AND(J5070="",J5069=-1)),INDEX(DealTypes,3),"")))</f>
        <v/>
      </c>
      <c r="L5071" s="0" t="str">
        <f aca="false">IF(K5071=INDEX(DealTypes,1),B5071+Spread,IF(K5071=INDEX(DealTypes,2),B5071,IF(OR(K5071=INDEX(DealTypes,3),N(L5070)=0),"",L5070)))</f>
        <v/>
      </c>
      <c r="M5071" s="6" t="str">
        <f aca="false">IF(N5071&lt;&gt;"",IF(COUNTIF(N$3:N5071,N5071)=1,MAX(M$4:M5070)+1,""),"")</f>
        <v/>
      </c>
      <c r="N5071" s="7" t="str">
        <f aca="false">IF(K5071=INDEX(DealTypes,3),IF(I5070=-1,ROUND((B5071-L5070)/Point,0),ROUND((L5070-B5071)/Point,0)),"")</f>
        <v/>
      </c>
      <c r="O5071" s="6" t="str">
        <f aca="false">(IF(AND(N(N5071)&gt;0,I5070=-1),1,IF(AND(N(N5071)&lt;0,I5070=-1),-1,IF(AND(N(N5071)&gt;0,I5070=1),2,IF(AND(N(N5071)&lt;0,I5070=1),-2,"")))))</f>
        <v/>
      </c>
      <c r="P5071" s="0" t="str">
        <f aca="false">IF(N5071&lt;&gt;"",ABS(N5071),"")</f>
        <v/>
      </c>
    </row>
    <row r="5072" customFormat="false" ht="12.8" hidden="false" customHeight="false" outlineLevel="0" collapsed="false">
      <c r="A5072" s="4" t="n">
        <v>44092.6666666667</v>
      </c>
      <c r="B5072" s="5" t="n">
        <v>1.29677</v>
      </c>
      <c r="C5072" s="5" t="n">
        <v>1.29733</v>
      </c>
      <c r="D5072" s="5" t="n">
        <v>1.29375</v>
      </c>
      <c r="E5072" s="5" t="n">
        <v>1.2944</v>
      </c>
      <c r="F5072" s="0" t="n">
        <v>3745</v>
      </c>
      <c r="G5072" s="0" t="n">
        <f aca="false">ROW()-3</f>
        <v>5069</v>
      </c>
      <c r="H5072" s="5" t="n">
        <f aca="true">IF(G5072&gt;(MovingPeriod+MovingShift),AVERAGE(INDIRECT("E"&amp;(ROW()-MovingPeriod-MovingShift)&amp;":"&amp;"E"&amp;ROW()-MovingShift)),"")</f>
        <v>1.29668</v>
      </c>
      <c r="I5072" s="0" t="n">
        <f aca="false">IF(AND(B5072&gt;H5072,E5072&lt;H5072),-1,IF(AND(B5072&lt;H5072,E5072&gt;H5072),1,""))</f>
        <v>-1</v>
      </c>
      <c r="J5072" s="0" t="n">
        <f aca="false">IF(AND(I5072=-1,J5071=""),-1,IF(AND(I5072=1,J5071=""),1,IF(OR(AND(I5072="",J5071=1),AND(I5072="",J5071=-1),I5072=J5071),J5071,"")))</f>
        <v>-1</v>
      </c>
      <c r="K5072" s="0" t="str">
        <f aca="false">IF(AND(J5071=1,J5070=""),INDEX(DealTypes,1),IF(AND(J5071=-1,J5070=""),INDEX(DealTypes,2),IF(OR(AND(J5071="",J5070=1),AND(J5071="",J5070=-1)),INDEX(DealTypes,3),"")))</f>
        <v/>
      </c>
      <c r="L5072" s="0" t="str">
        <f aca="false">IF(K5072=INDEX(DealTypes,1),B5072+Spread,IF(K5072=INDEX(DealTypes,2),B5072,IF(OR(K5072=INDEX(DealTypes,3),N(L5071)=0),"",L5071)))</f>
        <v/>
      </c>
      <c r="M5072" s="6" t="str">
        <f aca="false">IF(N5072&lt;&gt;"",IF(COUNTIF(N$3:N5072,N5072)=1,MAX(M$4:M5071)+1,""),"")</f>
        <v/>
      </c>
      <c r="N5072" s="7" t="str">
        <f aca="false">IF(K5072=INDEX(DealTypes,3),IF(I5071=-1,ROUND((B5072-L5071)/Point,0),ROUND((L5071-B5072)/Point,0)),"")</f>
        <v/>
      </c>
      <c r="O5072" s="6" t="str">
        <f aca="false">(IF(AND(N(N5072)&gt;0,I5071=-1),1,IF(AND(N(N5072)&lt;0,I5071=-1),-1,IF(AND(N(N5072)&gt;0,I5071=1),2,IF(AND(N(N5072)&lt;0,I5071=1),-2,"")))))</f>
        <v/>
      </c>
      <c r="P5072" s="0" t="str">
        <f aca="false">IF(N5072&lt;&gt;"",ABS(N5072),"")</f>
        <v/>
      </c>
    </row>
    <row r="5073" customFormat="false" ht="12.8" hidden="false" customHeight="false" outlineLevel="0" collapsed="false">
      <c r="A5073" s="4" t="n">
        <v>44092.7083333333</v>
      </c>
      <c r="B5073" s="5" t="n">
        <v>1.29432</v>
      </c>
      <c r="C5073" s="5" t="n">
        <v>1.29681</v>
      </c>
      <c r="D5073" s="5" t="n">
        <v>1.29323</v>
      </c>
      <c r="E5073" s="5" t="n">
        <v>1.29611</v>
      </c>
      <c r="F5073" s="0" t="n">
        <v>4245</v>
      </c>
      <c r="G5073" s="0" t="n">
        <f aca="false">ROW()-3</f>
        <v>5070</v>
      </c>
      <c r="H5073" s="5" t="n">
        <f aca="true">IF(G5073&gt;(MovingPeriod+MovingShift),AVERAGE(INDIRECT("E"&amp;(ROW()-MovingPeriod-MovingShift)&amp;":"&amp;"E"&amp;ROW()-MovingShift)),"")</f>
        <v>1.29677769230769</v>
      </c>
      <c r="I5073" s="0" t="str">
        <f aca="false">IF(AND(B5073&gt;H5073,E5073&lt;H5073),-1,IF(AND(B5073&lt;H5073,E5073&gt;H5073),1,""))</f>
        <v/>
      </c>
      <c r="J5073" s="0" t="n">
        <f aca="false">IF(AND(I5073=-1,J5072=""),-1,IF(AND(I5073=1,J5072=""),1,IF(OR(AND(I5073="",J5072=1),AND(I5073="",J5072=-1),I5073=J5072),J5072,"")))</f>
        <v>-1</v>
      </c>
      <c r="K5073" s="0" t="str">
        <f aca="false">IF(AND(J5072=1,J5071=""),INDEX(DealTypes,1),IF(AND(J5072=-1,J5071=""),INDEX(DealTypes,2),IF(OR(AND(J5072="",J5071=1),AND(J5072="",J5071=-1)),INDEX(DealTypes,3),"")))</f>
        <v>Sell</v>
      </c>
      <c r="L5073" s="5" t="n">
        <f aca="false">IF(K5073=INDEX(DealTypes,1),B5073+Spread,IF(K5073=INDEX(DealTypes,2),B5073,IF(OR(K5073=INDEX(DealTypes,3),N(L5072)=0),"",L5072)))</f>
        <v>1.29432</v>
      </c>
      <c r="M5073" s="6" t="str">
        <f aca="false">IF(N5073&lt;&gt;"",IF(COUNTIF(N$3:N5073,N5073)=1,MAX(M$4:M5072)+1,""),"")</f>
        <v/>
      </c>
      <c r="N5073" s="7" t="str">
        <f aca="false">IF(K5073=INDEX(DealTypes,3),IF(I5072=-1,ROUND((B5073-L5072)/Point,0),ROUND((L5072-B5073)/Point,0)),"")</f>
        <v/>
      </c>
      <c r="O5073" s="6" t="str">
        <f aca="false">(IF(AND(N(N5073)&gt;0,I5072=-1),1,IF(AND(N(N5073)&lt;0,I5072=-1),-1,IF(AND(N(N5073)&gt;0,I5072=1),2,IF(AND(N(N5073)&lt;0,I5072=1),-2,"")))))</f>
        <v/>
      </c>
      <c r="P5073" s="0" t="str">
        <f aca="false">IF(N5073&lt;&gt;"",ABS(N5073),"")</f>
        <v/>
      </c>
    </row>
    <row r="5074" customFormat="false" ht="12.8" hidden="false" customHeight="false" outlineLevel="0" collapsed="false">
      <c r="A5074" s="4" t="n">
        <v>44092.75</v>
      </c>
      <c r="B5074" s="5" t="n">
        <v>1.29614</v>
      </c>
      <c r="C5074" s="5" t="n">
        <v>1.29623</v>
      </c>
      <c r="D5074" s="5" t="n">
        <v>1.2942</v>
      </c>
      <c r="E5074" s="5" t="n">
        <v>1.29483</v>
      </c>
      <c r="F5074" s="0" t="n">
        <v>2613</v>
      </c>
      <c r="G5074" s="0" t="n">
        <f aca="false">ROW()-3</f>
        <v>5071</v>
      </c>
      <c r="H5074" s="5" t="n">
        <f aca="true">IF(G5074&gt;(MovingPeriod+MovingShift),AVERAGE(INDIRECT("E"&amp;(ROW()-MovingPeriod-MovingShift)&amp;":"&amp;"E"&amp;ROW()-MovingShift)),"")</f>
        <v>1.29682461538462</v>
      </c>
      <c r="I5074" s="0" t="str">
        <f aca="false">IF(AND(B5074&gt;H5074,E5074&lt;H5074),-1,IF(AND(B5074&lt;H5074,E5074&gt;H5074),1,""))</f>
        <v/>
      </c>
      <c r="J5074" s="0" t="n">
        <f aca="false">IF(AND(I5074=-1,J5073=""),-1,IF(AND(I5074=1,J5073=""),1,IF(OR(AND(I5074="",J5073=1),AND(I5074="",J5073=-1),I5074=J5073),J5073,"")))</f>
        <v>-1</v>
      </c>
      <c r="K5074" s="0" t="str">
        <f aca="false">IF(AND(J5073=1,J5072=""),INDEX(DealTypes,1),IF(AND(J5073=-1,J5072=""),INDEX(DealTypes,2),IF(OR(AND(J5073="",J5072=1),AND(J5073="",J5072=-1)),INDEX(DealTypes,3),"")))</f>
        <v/>
      </c>
      <c r="L5074" s="5" t="n">
        <f aca="false">IF(K5074=INDEX(DealTypes,1),B5074+Spread,IF(K5074=INDEX(DealTypes,2),B5074,IF(OR(K5074=INDEX(DealTypes,3),N(L5073)=0),"",L5073)))</f>
        <v>1.29432</v>
      </c>
      <c r="M5074" s="6" t="str">
        <f aca="false">IF(N5074&lt;&gt;"",IF(COUNTIF(N$3:N5074,N5074)=1,MAX(M$4:M5073)+1,""),"")</f>
        <v/>
      </c>
      <c r="N5074" s="7" t="str">
        <f aca="false">IF(K5074=INDEX(DealTypes,3),IF(I5073=-1,ROUND((B5074-L5073)/Point,0),ROUND((L5073-B5074)/Point,0)),"")</f>
        <v/>
      </c>
      <c r="O5074" s="6" t="str">
        <f aca="false">(IF(AND(N(N5074)&gt;0,I5073=-1),1,IF(AND(N(N5074)&lt;0,I5073=-1),-1,IF(AND(N(N5074)&gt;0,I5073=1),2,IF(AND(N(N5074)&lt;0,I5073=1),-2,"")))))</f>
        <v/>
      </c>
      <c r="P5074" s="0" t="str">
        <f aca="false">IF(N5074&lt;&gt;"",ABS(N5074),"")</f>
        <v/>
      </c>
    </row>
    <row r="5075" customFormat="false" ht="12.8" hidden="false" customHeight="false" outlineLevel="0" collapsed="false">
      <c r="A5075" s="4" t="n">
        <v>44092.7916666667</v>
      </c>
      <c r="B5075" s="5" t="n">
        <v>1.29483</v>
      </c>
      <c r="C5075" s="5" t="n">
        <v>1.29564</v>
      </c>
      <c r="D5075" s="5" t="n">
        <v>1.29453</v>
      </c>
      <c r="E5075" s="5" t="n">
        <v>1.2951</v>
      </c>
      <c r="F5075" s="0" t="n">
        <v>2235</v>
      </c>
      <c r="G5075" s="0" t="n">
        <f aca="false">ROW()-3</f>
        <v>5072</v>
      </c>
      <c r="H5075" s="5" t="n">
        <f aca="true">IF(G5075&gt;(MovingPeriod+MovingShift),AVERAGE(INDIRECT("E"&amp;(ROW()-MovingPeriod-MovingShift)&amp;":"&amp;"E"&amp;ROW()-MovingShift)),"")</f>
        <v>1.29690769230769</v>
      </c>
      <c r="I5075" s="0" t="str">
        <f aca="false">IF(AND(B5075&gt;H5075,E5075&lt;H5075),-1,IF(AND(B5075&lt;H5075,E5075&gt;H5075),1,""))</f>
        <v/>
      </c>
      <c r="J5075" s="0" t="n">
        <f aca="false">IF(AND(I5075=-1,J5074=""),-1,IF(AND(I5075=1,J5074=""),1,IF(OR(AND(I5075="",J5074=1),AND(I5075="",J5074=-1),I5075=J5074),J5074,"")))</f>
        <v>-1</v>
      </c>
      <c r="K5075" s="0" t="str">
        <f aca="false">IF(AND(J5074=1,J5073=""),INDEX(DealTypes,1),IF(AND(J5074=-1,J5073=""),INDEX(DealTypes,2),IF(OR(AND(J5074="",J5073=1),AND(J5074="",J5073=-1)),INDEX(DealTypes,3),"")))</f>
        <v/>
      </c>
      <c r="L5075" s="5" t="n">
        <f aca="false">IF(K5075=INDEX(DealTypes,1),B5075+Spread,IF(K5075=INDEX(DealTypes,2),B5075,IF(OR(K5075=INDEX(DealTypes,3),N(L5074)=0),"",L5074)))</f>
        <v>1.29432</v>
      </c>
      <c r="M5075" s="6" t="str">
        <f aca="false">IF(N5075&lt;&gt;"",IF(COUNTIF(N$3:N5075,N5075)=1,MAX(M$4:M5074)+1,""),"")</f>
        <v/>
      </c>
      <c r="N5075" s="7" t="str">
        <f aca="false">IF(K5075=INDEX(DealTypes,3),IF(I5074=-1,ROUND((B5075-L5074)/Point,0),ROUND((L5074-B5075)/Point,0)),"")</f>
        <v/>
      </c>
      <c r="O5075" s="6" t="str">
        <f aca="false">(IF(AND(N(N5075)&gt;0,I5074=-1),1,IF(AND(N(N5075)&lt;0,I5074=-1),-1,IF(AND(N(N5075)&gt;0,I5074=1),2,IF(AND(N(N5075)&lt;0,I5074=1),-2,"")))))</f>
        <v/>
      </c>
      <c r="P5075" s="0" t="str">
        <f aca="false">IF(N5075&lt;&gt;"",ABS(N5075),"")</f>
        <v/>
      </c>
    </row>
    <row r="5076" customFormat="false" ht="12.8" hidden="false" customHeight="false" outlineLevel="0" collapsed="false">
      <c r="A5076" s="4" t="n">
        <v>44092.8333333333</v>
      </c>
      <c r="B5076" s="5" t="n">
        <v>1.2951</v>
      </c>
      <c r="C5076" s="5" t="n">
        <v>1.2951</v>
      </c>
      <c r="D5076" s="5" t="n">
        <v>1.2916</v>
      </c>
      <c r="E5076" s="5" t="n">
        <v>1.29329</v>
      </c>
      <c r="F5076" s="0" t="n">
        <v>2290</v>
      </c>
      <c r="G5076" s="0" t="n">
        <f aca="false">ROW()-3</f>
        <v>5073</v>
      </c>
      <c r="H5076" s="5" t="n">
        <f aca="true">IF(G5076&gt;(MovingPeriod+MovingShift),AVERAGE(INDIRECT("E"&amp;(ROW()-MovingPeriod-MovingShift)&amp;":"&amp;"E"&amp;ROW()-MovingShift)),"")</f>
        <v>1.29685923076923</v>
      </c>
      <c r="I5076" s="0" t="str">
        <f aca="false">IF(AND(B5076&gt;H5076,E5076&lt;H5076),-1,IF(AND(B5076&lt;H5076,E5076&gt;H5076),1,""))</f>
        <v/>
      </c>
      <c r="J5076" s="0" t="n">
        <f aca="false">IF(AND(I5076=-1,J5075=""),-1,IF(AND(I5076=1,J5075=""),1,IF(OR(AND(I5076="",J5075=1),AND(I5076="",J5075=-1),I5076=J5075),J5075,"")))</f>
        <v>-1</v>
      </c>
      <c r="K5076" s="0" t="str">
        <f aca="false">IF(AND(J5075=1,J5074=""),INDEX(DealTypes,1),IF(AND(J5075=-1,J5074=""),INDEX(DealTypes,2),IF(OR(AND(J5075="",J5074=1),AND(J5075="",J5074=-1)),INDEX(DealTypes,3),"")))</f>
        <v/>
      </c>
      <c r="L5076" s="5" t="n">
        <f aca="false">IF(K5076=INDEX(DealTypes,1),B5076+Spread,IF(K5076=INDEX(DealTypes,2),B5076,IF(OR(K5076=INDEX(DealTypes,3),N(L5075)=0),"",L5075)))</f>
        <v>1.29432</v>
      </c>
      <c r="M5076" s="6" t="str">
        <f aca="false">IF(N5076&lt;&gt;"",IF(COUNTIF(N$3:N5076,N5076)=1,MAX(M$4:M5075)+1,""),"")</f>
        <v/>
      </c>
      <c r="N5076" s="7" t="str">
        <f aca="false">IF(K5076=INDEX(DealTypes,3),IF(I5075=-1,ROUND((B5076-L5075)/Point,0),ROUND((L5075-B5076)/Point,0)),"")</f>
        <v/>
      </c>
      <c r="O5076" s="6" t="str">
        <f aca="false">(IF(AND(N(N5076)&gt;0,I5075=-1),1,IF(AND(N(N5076)&lt;0,I5075=-1),-1,IF(AND(N(N5076)&gt;0,I5075=1),2,IF(AND(N(N5076)&lt;0,I5075=1),-2,"")))))</f>
        <v/>
      </c>
      <c r="P5076" s="0" t="str">
        <f aca="false">IF(N5076&lt;&gt;"",ABS(N5076),"")</f>
        <v/>
      </c>
    </row>
    <row r="5077" customFormat="false" ht="12.8" hidden="false" customHeight="false" outlineLevel="0" collapsed="false">
      <c r="A5077" s="4" t="n">
        <v>44092.875</v>
      </c>
      <c r="B5077" s="5" t="n">
        <v>1.29329</v>
      </c>
      <c r="C5077" s="5" t="n">
        <v>1.29384</v>
      </c>
      <c r="D5077" s="5" t="n">
        <v>1.2925</v>
      </c>
      <c r="E5077" s="5" t="n">
        <v>1.29259</v>
      </c>
      <c r="F5077" s="0" t="n">
        <v>1689</v>
      </c>
      <c r="G5077" s="0" t="n">
        <f aca="false">ROW()-3</f>
        <v>5074</v>
      </c>
      <c r="H5077" s="5" t="n">
        <f aca="true">IF(G5077&gt;(MovingPeriod+MovingShift),AVERAGE(INDIRECT("E"&amp;(ROW()-MovingPeriod-MovingShift)&amp;":"&amp;"E"&amp;ROW()-MovingShift)),"")</f>
        <v>1.29680615384615</v>
      </c>
      <c r="I5077" s="0" t="str">
        <f aca="false">IF(AND(B5077&gt;H5077,E5077&lt;H5077),-1,IF(AND(B5077&lt;H5077,E5077&gt;H5077),1,""))</f>
        <v/>
      </c>
      <c r="J5077" s="0" t="n">
        <f aca="false">IF(AND(I5077=-1,J5076=""),-1,IF(AND(I5077=1,J5076=""),1,IF(OR(AND(I5077="",J5076=1),AND(I5077="",J5076=-1),I5077=J5076),J5076,"")))</f>
        <v>-1</v>
      </c>
      <c r="K5077" s="0" t="str">
        <f aca="false">IF(AND(J5076=1,J5075=""),INDEX(DealTypes,1),IF(AND(J5076=-1,J5075=""),INDEX(DealTypes,2),IF(OR(AND(J5076="",J5075=1),AND(J5076="",J5075=-1)),INDEX(DealTypes,3),"")))</f>
        <v/>
      </c>
      <c r="L5077" s="5" t="n">
        <f aca="false">IF(K5077=INDEX(DealTypes,1),B5077+Spread,IF(K5077=INDEX(DealTypes,2),B5077,IF(OR(K5077=INDEX(DealTypes,3),N(L5076)=0),"",L5076)))</f>
        <v>1.29432</v>
      </c>
      <c r="M5077" s="6" t="str">
        <f aca="false">IF(N5077&lt;&gt;"",IF(COUNTIF(N$3:N5077,N5077)=1,MAX(M$4:M5076)+1,""),"")</f>
        <v/>
      </c>
      <c r="N5077" s="7" t="str">
        <f aca="false">IF(K5077=INDEX(DealTypes,3),IF(I5076=-1,ROUND((B5077-L5076)/Point,0),ROUND((L5076-B5077)/Point,0)),"")</f>
        <v/>
      </c>
      <c r="O5077" s="6" t="str">
        <f aca="false">(IF(AND(N(N5077)&gt;0,I5076=-1),1,IF(AND(N(N5077)&lt;0,I5076=-1),-1,IF(AND(N(N5077)&gt;0,I5076=1),2,IF(AND(N(N5077)&lt;0,I5076=1),-2,"")))))</f>
        <v/>
      </c>
      <c r="P5077" s="0" t="str">
        <f aca="false">IF(N5077&lt;&gt;"",ABS(N5077),"")</f>
        <v/>
      </c>
    </row>
    <row r="5078" customFormat="false" ht="12.8" hidden="false" customHeight="false" outlineLevel="0" collapsed="false">
      <c r="A5078" s="4" t="n">
        <v>44092.9166666667</v>
      </c>
      <c r="B5078" s="5" t="n">
        <v>1.29258</v>
      </c>
      <c r="C5078" s="5" t="n">
        <v>1.29317</v>
      </c>
      <c r="D5078" s="5" t="n">
        <v>1.2914</v>
      </c>
      <c r="E5078" s="5" t="n">
        <v>1.29222</v>
      </c>
      <c r="F5078" s="0" t="n">
        <v>1326</v>
      </c>
      <c r="G5078" s="0" t="n">
        <f aca="false">ROW()-3</f>
        <v>5075</v>
      </c>
      <c r="H5078" s="5" t="n">
        <f aca="true">IF(G5078&gt;(MovingPeriod+MovingShift),AVERAGE(INDIRECT("E"&amp;(ROW()-MovingPeriod-MovingShift)&amp;":"&amp;"E"&amp;ROW()-MovingShift)),"")</f>
        <v>1.29653615384615</v>
      </c>
      <c r="I5078" s="0" t="str">
        <f aca="false">IF(AND(B5078&gt;H5078,E5078&lt;H5078),-1,IF(AND(B5078&lt;H5078,E5078&gt;H5078),1,""))</f>
        <v/>
      </c>
      <c r="J5078" s="0" t="n">
        <f aca="false">IF(AND(I5078=-1,J5077=""),-1,IF(AND(I5078=1,J5077=""),1,IF(OR(AND(I5078="",J5077=1),AND(I5078="",J5077=-1),I5078=J5077),J5077,"")))</f>
        <v>-1</v>
      </c>
      <c r="K5078" s="0" t="str">
        <f aca="false">IF(AND(J5077=1,J5076=""),INDEX(DealTypes,1),IF(AND(J5077=-1,J5076=""),INDEX(DealTypes,2),IF(OR(AND(J5077="",J5076=1),AND(J5077="",J5076=-1)),INDEX(DealTypes,3),"")))</f>
        <v/>
      </c>
      <c r="L5078" s="5" t="n">
        <f aca="false">IF(K5078=INDEX(DealTypes,1),B5078+Spread,IF(K5078=INDEX(DealTypes,2),B5078,IF(OR(K5078=INDEX(DealTypes,3),N(L5077)=0),"",L5077)))</f>
        <v>1.29432</v>
      </c>
      <c r="M5078" s="6" t="str">
        <f aca="false">IF(N5078&lt;&gt;"",IF(COUNTIF(N$3:N5078,N5078)=1,MAX(M$4:M5077)+1,""),"")</f>
        <v/>
      </c>
      <c r="N5078" s="7" t="str">
        <f aca="false">IF(K5078=INDEX(DealTypes,3),IF(I5077=-1,ROUND((B5078-L5077)/Point,0),ROUND((L5077-B5078)/Point,0)),"")</f>
        <v/>
      </c>
      <c r="O5078" s="6" t="str">
        <f aca="false">(IF(AND(N(N5078)&gt;0,I5077=-1),1,IF(AND(N(N5078)&lt;0,I5077=-1),-1,IF(AND(N(N5078)&gt;0,I5077=1),2,IF(AND(N(N5078)&lt;0,I5077=1),-2,"")))))</f>
        <v/>
      </c>
      <c r="P5078" s="0" t="str">
        <f aca="false">IF(N5078&lt;&gt;"",ABS(N5078),"")</f>
        <v/>
      </c>
    </row>
    <row r="5079" customFormat="false" ht="12.8" hidden="false" customHeight="false" outlineLevel="0" collapsed="false">
      <c r="A5079" s="4" t="n">
        <v>44092.9583333333</v>
      </c>
      <c r="B5079" s="5" t="n">
        <v>1.29218</v>
      </c>
      <c r="C5079" s="5" t="n">
        <v>1.29262</v>
      </c>
      <c r="D5079" s="5" t="n">
        <v>1.29149</v>
      </c>
      <c r="E5079" s="5" t="n">
        <v>1.29221</v>
      </c>
      <c r="F5079" s="0" t="n">
        <v>779</v>
      </c>
      <c r="G5079" s="0" t="n">
        <f aca="false">ROW()-3</f>
        <v>5076</v>
      </c>
      <c r="H5079" s="5" t="n">
        <f aca="true">IF(G5079&gt;(MovingPeriod+MovingShift),AVERAGE(INDIRECT("E"&amp;(ROW()-MovingPeriod-MovingShift)&amp;":"&amp;"E"&amp;ROW()-MovingShift)),"")</f>
        <v>1.29658846153846</v>
      </c>
      <c r="I5079" s="0" t="str">
        <f aca="false">IF(AND(B5079&gt;H5079,E5079&lt;H5079),-1,IF(AND(B5079&lt;H5079,E5079&gt;H5079),1,""))</f>
        <v/>
      </c>
      <c r="J5079" s="0" t="n">
        <f aca="false">IF(AND(I5079=-1,J5078=""),-1,IF(AND(I5079=1,J5078=""),1,IF(OR(AND(I5079="",J5078=1),AND(I5079="",J5078=-1),I5079=J5078),J5078,"")))</f>
        <v>-1</v>
      </c>
      <c r="K5079" s="0" t="str">
        <f aca="false">IF(AND(J5078=1,J5077=""),INDEX(DealTypes,1),IF(AND(J5078=-1,J5077=""),INDEX(DealTypes,2),IF(OR(AND(J5078="",J5077=1),AND(J5078="",J5077=-1)),INDEX(DealTypes,3),"")))</f>
        <v/>
      </c>
      <c r="L5079" s="5" t="n">
        <f aca="false">IF(K5079=INDEX(DealTypes,1),B5079+Spread,IF(K5079=INDEX(DealTypes,2),B5079,IF(OR(K5079=INDEX(DealTypes,3),N(L5078)=0),"",L5078)))</f>
        <v>1.29432</v>
      </c>
      <c r="M5079" s="6" t="str">
        <f aca="false">IF(N5079&lt;&gt;"",IF(COUNTIF(N$3:N5079,N5079)=1,MAX(M$4:M5078)+1,""),"")</f>
        <v/>
      </c>
      <c r="N5079" s="7" t="str">
        <f aca="false">IF(K5079=INDEX(DealTypes,3),IF(I5078=-1,ROUND((B5079-L5078)/Point,0),ROUND((L5078-B5079)/Point,0)),"")</f>
        <v/>
      </c>
      <c r="O5079" s="6" t="str">
        <f aca="false">(IF(AND(N(N5079)&gt;0,I5078=-1),1,IF(AND(N(N5079)&lt;0,I5078=-1),-1,IF(AND(N(N5079)&gt;0,I5078=1),2,IF(AND(N(N5079)&lt;0,I5078=1),-2,"")))))</f>
        <v/>
      </c>
      <c r="P5079" s="0" t="str">
        <f aca="false">IF(N5079&lt;&gt;"",ABS(N5079),"")</f>
        <v/>
      </c>
    </row>
    <row r="5080" customFormat="false" ht="12.8" hidden="false" customHeight="false" outlineLevel="0" collapsed="false">
      <c r="A5080" s="4" t="n">
        <v>44095</v>
      </c>
      <c r="B5080" s="5" t="n">
        <v>1.29275</v>
      </c>
      <c r="C5080" s="5" t="n">
        <v>1.29361</v>
      </c>
      <c r="D5080" s="5" t="n">
        <v>1.29192</v>
      </c>
      <c r="E5080" s="5" t="n">
        <v>1.29301</v>
      </c>
      <c r="F5080" s="0" t="n">
        <v>725</v>
      </c>
      <c r="G5080" s="0" t="n">
        <f aca="false">ROW()-3</f>
        <v>5077</v>
      </c>
      <c r="H5080" s="5" t="n">
        <f aca="true">IF(G5080&gt;(MovingPeriod+MovingShift),AVERAGE(INDIRECT("E"&amp;(ROW()-MovingPeriod-MovingShift)&amp;":"&amp;"E"&amp;ROW()-MovingShift)),"")</f>
        <v>1.29662923076923</v>
      </c>
      <c r="I5080" s="0" t="str">
        <f aca="false">IF(AND(B5080&gt;H5080,E5080&lt;H5080),-1,IF(AND(B5080&lt;H5080,E5080&gt;H5080),1,""))</f>
        <v/>
      </c>
      <c r="J5080" s="0" t="n">
        <f aca="false">IF(AND(I5080=-1,J5079=""),-1,IF(AND(I5080=1,J5079=""),1,IF(OR(AND(I5080="",J5079=1),AND(I5080="",J5079=-1),I5080=J5079),J5079,"")))</f>
        <v>-1</v>
      </c>
      <c r="K5080" s="0" t="str">
        <f aca="false">IF(AND(J5079=1,J5078=""),INDEX(DealTypes,1),IF(AND(J5079=-1,J5078=""),INDEX(DealTypes,2),IF(OR(AND(J5079="",J5078=1),AND(J5079="",J5078=-1)),INDEX(DealTypes,3),"")))</f>
        <v/>
      </c>
      <c r="L5080" s="5" t="n">
        <f aca="false">IF(K5080=INDEX(DealTypes,1),B5080+Spread,IF(K5080=INDEX(DealTypes,2),B5080,IF(OR(K5080=INDEX(DealTypes,3),N(L5079)=0),"",L5079)))</f>
        <v>1.29432</v>
      </c>
      <c r="M5080" s="6" t="str">
        <f aca="false">IF(N5080&lt;&gt;"",IF(COUNTIF(N$3:N5080,N5080)=1,MAX(M$4:M5079)+1,""),"")</f>
        <v/>
      </c>
      <c r="N5080" s="7" t="str">
        <f aca="false">IF(K5080=INDEX(DealTypes,3),IF(I5079=-1,ROUND((B5080-L5079)/Point,0),ROUND((L5079-B5080)/Point,0)),"")</f>
        <v/>
      </c>
      <c r="O5080" s="6" t="str">
        <f aca="false">(IF(AND(N(N5080)&gt;0,I5079=-1),1,IF(AND(N(N5080)&lt;0,I5079=-1),-1,IF(AND(N(N5080)&gt;0,I5079=1),2,IF(AND(N(N5080)&lt;0,I5079=1),-2,"")))))</f>
        <v/>
      </c>
      <c r="P5080" s="0" t="str">
        <f aca="false">IF(N5080&lt;&gt;"",ABS(N5080),"")</f>
        <v/>
      </c>
    </row>
    <row r="5081" customFormat="false" ht="12.8" hidden="false" customHeight="false" outlineLevel="0" collapsed="false">
      <c r="A5081" s="4" t="n">
        <v>44095.0416666667</v>
      </c>
      <c r="B5081" s="5" t="n">
        <v>1.29303</v>
      </c>
      <c r="C5081" s="5" t="n">
        <v>1.29388</v>
      </c>
      <c r="D5081" s="5" t="n">
        <v>1.29266</v>
      </c>
      <c r="E5081" s="5" t="n">
        <v>1.29315</v>
      </c>
      <c r="F5081" s="0" t="n">
        <v>792</v>
      </c>
      <c r="G5081" s="0" t="n">
        <f aca="false">ROW()-3</f>
        <v>5078</v>
      </c>
      <c r="H5081" s="5" t="n">
        <f aca="true">IF(G5081&gt;(MovingPeriod+MovingShift),AVERAGE(INDIRECT("E"&amp;(ROW()-MovingPeriod-MovingShift)&amp;":"&amp;"E"&amp;ROW()-MovingShift)),"")</f>
        <v>1.29656923076923</v>
      </c>
      <c r="I5081" s="0" t="str">
        <f aca="false">IF(AND(B5081&gt;H5081,E5081&lt;H5081),-1,IF(AND(B5081&lt;H5081,E5081&gt;H5081),1,""))</f>
        <v/>
      </c>
      <c r="J5081" s="0" t="n">
        <f aca="false">IF(AND(I5081=-1,J5080=""),-1,IF(AND(I5081=1,J5080=""),1,IF(OR(AND(I5081="",J5080=1),AND(I5081="",J5080=-1),I5081=J5080),J5080,"")))</f>
        <v>-1</v>
      </c>
      <c r="K5081" s="0" t="str">
        <f aca="false">IF(AND(J5080=1,J5079=""),INDEX(DealTypes,1),IF(AND(J5080=-1,J5079=""),INDEX(DealTypes,2),IF(OR(AND(J5080="",J5079=1),AND(J5080="",J5079=-1)),INDEX(DealTypes,3),"")))</f>
        <v/>
      </c>
      <c r="L5081" s="5" t="n">
        <f aca="false">IF(K5081=INDEX(DealTypes,1),B5081+Spread,IF(K5081=INDEX(DealTypes,2),B5081,IF(OR(K5081=INDEX(DealTypes,3),N(L5080)=0),"",L5080)))</f>
        <v>1.29432</v>
      </c>
      <c r="M5081" s="6" t="str">
        <f aca="false">IF(N5081&lt;&gt;"",IF(COUNTIF(N$3:N5081,N5081)=1,MAX(M$4:M5080)+1,""),"")</f>
        <v/>
      </c>
      <c r="N5081" s="7" t="str">
        <f aca="false">IF(K5081=INDEX(DealTypes,3),IF(I5080=-1,ROUND((B5081-L5080)/Point,0),ROUND((L5080-B5081)/Point,0)),"")</f>
        <v/>
      </c>
      <c r="O5081" s="6" t="str">
        <f aca="false">(IF(AND(N(N5081)&gt;0,I5080=-1),1,IF(AND(N(N5081)&lt;0,I5080=-1),-1,IF(AND(N(N5081)&gt;0,I5080=1),2,IF(AND(N(N5081)&lt;0,I5080=1),-2,"")))))</f>
        <v/>
      </c>
      <c r="P5081" s="0" t="str">
        <f aca="false">IF(N5081&lt;&gt;"",ABS(N5081),"")</f>
        <v/>
      </c>
    </row>
    <row r="5082" customFormat="false" ht="12.8" hidden="false" customHeight="false" outlineLevel="0" collapsed="false">
      <c r="A5082" s="4" t="n">
        <v>44095.0833333333</v>
      </c>
      <c r="B5082" s="5" t="n">
        <v>1.2932</v>
      </c>
      <c r="C5082" s="5" t="n">
        <v>1.29379</v>
      </c>
      <c r="D5082" s="5" t="n">
        <v>1.29284</v>
      </c>
      <c r="E5082" s="5" t="n">
        <v>1.29318</v>
      </c>
      <c r="F5082" s="0" t="n">
        <v>646</v>
      </c>
      <c r="G5082" s="0" t="n">
        <f aca="false">ROW()-3</f>
        <v>5079</v>
      </c>
      <c r="H5082" s="5" t="n">
        <f aca="true">IF(G5082&gt;(MovingPeriod+MovingShift),AVERAGE(INDIRECT("E"&amp;(ROW()-MovingPeriod-MovingShift)&amp;":"&amp;"E"&amp;ROW()-MovingShift)),"")</f>
        <v>1.29636846153846</v>
      </c>
      <c r="I5082" s="0" t="str">
        <f aca="false">IF(AND(B5082&gt;H5082,E5082&lt;H5082),-1,IF(AND(B5082&lt;H5082,E5082&gt;H5082),1,""))</f>
        <v/>
      </c>
      <c r="J5082" s="0" t="n">
        <f aca="false">IF(AND(I5082=-1,J5081=""),-1,IF(AND(I5082=1,J5081=""),1,IF(OR(AND(I5082="",J5081=1),AND(I5082="",J5081=-1),I5082=J5081),J5081,"")))</f>
        <v>-1</v>
      </c>
      <c r="K5082" s="0" t="str">
        <f aca="false">IF(AND(J5081=1,J5080=""),INDEX(DealTypes,1),IF(AND(J5081=-1,J5080=""),INDEX(DealTypes,2),IF(OR(AND(J5081="",J5080=1),AND(J5081="",J5080=-1)),INDEX(DealTypes,3),"")))</f>
        <v/>
      </c>
      <c r="L5082" s="5" t="n">
        <f aca="false">IF(K5082=INDEX(DealTypes,1),B5082+Spread,IF(K5082=INDEX(DealTypes,2),B5082,IF(OR(K5082=INDEX(DealTypes,3),N(L5081)=0),"",L5081)))</f>
        <v>1.29432</v>
      </c>
      <c r="M5082" s="6" t="str">
        <f aca="false">IF(N5082&lt;&gt;"",IF(COUNTIF(N$3:N5082,N5082)=1,MAX(M$4:M5081)+1,""),"")</f>
        <v/>
      </c>
      <c r="N5082" s="7" t="str">
        <f aca="false">IF(K5082=INDEX(DealTypes,3),IF(I5081=-1,ROUND((B5082-L5081)/Point,0),ROUND((L5081-B5082)/Point,0)),"")</f>
        <v/>
      </c>
      <c r="O5082" s="6" t="str">
        <f aca="false">(IF(AND(N(N5082)&gt;0,I5081=-1),1,IF(AND(N(N5082)&lt;0,I5081=-1),-1,IF(AND(N(N5082)&gt;0,I5081=1),2,IF(AND(N(N5082)&lt;0,I5081=1),-2,"")))))</f>
        <v/>
      </c>
      <c r="P5082" s="0" t="str">
        <f aca="false">IF(N5082&lt;&gt;"",ABS(N5082),"")</f>
        <v/>
      </c>
    </row>
    <row r="5083" customFormat="false" ht="12.8" hidden="false" customHeight="false" outlineLevel="0" collapsed="false">
      <c r="A5083" s="4" t="n">
        <v>44095.125</v>
      </c>
      <c r="B5083" s="5" t="n">
        <v>1.2932</v>
      </c>
      <c r="C5083" s="5" t="n">
        <v>1.29545</v>
      </c>
      <c r="D5083" s="5" t="n">
        <v>1.29283</v>
      </c>
      <c r="E5083" s="5" t="n">
        <v>1.29531</v>
      </c>
      <c r="F5083" s="0" t="n">
        <v>1107</v>
      </c>
      <c r="G5083" s="0" t="n">
        <f aca="false">ROW()-3</f>
        <v>5080</v>
      </c>
      <c r="H5083" s="5" t="n">
        <f aca="true">IF(G5083&gt;(MovingPeriod+MovingShift),AVERAGE(INDIRECT("E"&amp;(ROW()-MovingPeriod-MovingShift)&amp;":"&amp;"E"&amp;ROW()-MovingShift)),"")</f>
        <v>1.29604692307692</v>
      </c>
      <c r="I5083" s="0" t="str">
        <f aca="false">IF(AND(B5083&gt;H5083,E5083&lt;H5083),-1,IF(AND(B5083&lt;H5083,E5083&gt;H5083),1,""))</f>
        <v/>
      </c>
      <c r="J5083" s="0" t="n">
        <f aca="false">IF(AND(I5083=-1,J5082=""),-1,IF(AND(I5083=1,J5082=""),1,IF(OR(AND(I5083="",J5082=1),AND(I5083="",J5082=-1),I5083=J5082),J5082,"")))</f>
        <v>-1</v>
      </c>
      <c r="K5083" s="0" t="str">
        <f aca="false">IF(AND(J5082=1,J5081=""),INDEX(DealTypes,1),IF(AND(J5082=-1,J5081=""),INDEX(DealTypes,2),IF(OR(AND(J5082="",J5081=1),AND(J5082="",J5081=-1)),INDEX(DealTypes,3),"")))</f>
        <v/>
      </c>
      <c r="L5083" s="5" t="n">
        <f aca="false">IF(K5083=INDEX(DealTypes,1),B5083+Spread,IF(K5083=INDEX(DealTypes,2),B5083,IF(OR(K5083=INDEX(DealTypes,3),N(L5082)=0),"",L5082)))</f>
        <v>1.29432</v>
      </c>
      <c r="M5083" s="6" t="str">
        <f aca="false">IF(N5083&lt;&gt;"",IF(COUNTIF(N$3:N5083,N5083)=1,MAX(M$4:M5082)+1,""),"")</f>
        <v/>
      </c>
      <c r="N5083" s="7" t="str">
        <f aca="false">IF(K5083=INDEX(DealTypes,3),IF(I5082=-1,ROUND((B5083-L5082)/Point,0),ROUND((L5082-B5083)/Point,0)),"")</f>
        <v/>
      </c>
      <c r="O5083" s="6" t="str">
        <f aca="false">(IF(AND(N(N5083)&gt;0,I5082=-1),1,IF(AND(N(N5083)&lt;0,I5082=-1),-1,IF(AND(N(N5083)&gt;0,I5082=1),2,IF(AND(N(N5083)&lt;0,I5082=1),-2,"")))))</f>
        <v/>
      </c>
      <c r="P5083" s="0" t="str">
        <f aca="false">IF(N5083&lt;&gt;"",ABS(N5083),"")</f>
        <v/>
      </c>
    </row>
    <row r="5084" customFormat="false" ht="12.8" hidden="false" customHeight="false" outlineLevel="0" collapsed="false">
      <c r="A5084" s="4" t="n">
        <v>44095.1666666667</v>
      </c>
      <c r="B5084" s="5" t="n">
        <v>1.29531</v>
      </c>
      <c r="C5084" s="5" t="n">
        <v>1.29574</v>
      </c>
      <c r="D5084" s="5" t="n">
        <v>1.29454</v>
      </c>
      <c r="E5084" s="5" t="n">
        <v>1.29467</v>
      </c>
      <c r="F5084" s="0" t="n">
        <v>1356</v>
      </c>
      <c r="G5084" s="0" t="n">
        <f aca="false">ROW()-3</f>
        <v>5081</v>
      </c>
      <c r="H5084" s="5" t="n">
        <f aca="true">IF(G5084&gt;(MovingPeriod+MovingShift),AVERAGE(INDIRECT("E"&amp;(ROW()-MovingPeriod-MovingShift)&amp;":"&amp;"E"&amp;ROW()-MovingShift)),"")</f>
        <v>1.29568615384615</v>
      </c>
      <c r="I5084" s="0" t="str">
        <f aca="false">IF(AND(B5084&gt;H5084,E5084&lt;H5084),-1,IF(AND(B5084&lt;H5084,E5084&gt;H5084),1,""))</f>
        <v/>
      </c>
      <c r="J5084" s="0" t="n">
        <f aca="false">IF(AND(I5084=-1,J5083=""),-1,IF(AND(I5084=1,J5083=""),1,IF(OR(AND(I5084="",J5083=1),AND(I5084="",J5083=-1),I5084=J5083),J5083,"")))</f>
        <v>-1</v>
      </c>
      <c r="K5084" s="0" t="str">
        <f aca="false">IF(AND(J5083=1,J5082=""),INDEX(DealTypes,1),IF(AND(J5083=-1,J5082=""),INDEX(DealTypes,2),IF(OR(AND(J5083="",J5082=1),AND(J5083="",J5082=-1)),INDEX(DealTypes,3),"")))</f>
        <v/>
      </c>
      <c r="L5084" s="5" t="n">
        <f aca="false">IF(K5084=INDEX(DealTypes,1),B5084+Spread,IF(K5084=INDEX(DealTypes,2),B5084,IF(OR(K5084=INDEX(DealTypes,3),N(L5083)=0),"",L5083)))</f>
        <v>1.29432</v>
      </c>
      <c r="M5084" s="6" t="str">
        <f aca="false">IF(N5084&lt;&gt;"",IF(COUNTIF(N$3:N5084,N5084)=1,MAX(M$4:M5083)+1,""),"")</f>
        <v/>
      </c>
      <c r="N5084" s="7" t="str">
        <f aca="false">IF(K5084=INDEX(DealTypes,3),IF(I5083=-1,ROUND((B5084-L5083)/Point,0),ROUND((L5083-B5084)/Point,0)),"")</f>
        <v/>
      </c>
      <c r="O5084" s="6" t="str">
        <f aca="false">(IF(AND(N(N5084)&gt;0,I5083=-1),1,IF(AND(N(N5084)&lt;0,I5083=-1),-1,IF(AND(N(N5084)&gt;0,I5083=1),2,IF(AND(N(N5084)&lt;0,I5083=1),-2,"")))))</f>
        <v/>
      </c>
      <c r="P5084" s="0" t="str">
        <f aca="false">IF(N5084&lt;&gt;"",ABS(N5084),"")</f>
        <v/>
      </c>
    </row>
    <row r="5085" customFormat="false" ht="12.8" hidden="false" customHeight="false" outlineLevel="0" collapsed="false">
      <c r="A5085" s="4" t="n">
        <v>44095.2083333333</v>
      </c>
      <c r="B5085" s="5" t="n">
        <v>1.29467</v>
      </c>
      <c r="C5085" s="5" t="n">
        <v>1.29577</v>
      </c>
      <c r="D5085" s="5" t="n">
        <v>1.29462</v>
      </c>
      <c r="E5085" s="5" t="n">
        <v>1.29534</v>
      </c>
      <c r="F5085" s="0" t="n">
        <v>1468</v>
      </c>
      <c r="G5085" s="0" t="n">
        <f aca="false">ROW()-3</f>
        <v>5082</v>
      </c>
      <c r="H5085" s="5" t="n">
        <f aca="true">IF(G5085&gt;(MovingPeriod+MovingShift),AVERAGE(INDIRECT("E"&amp;(ROW()-MovingPeriod-MovingShift)&amp;":"&amp;"E"&amp;ROW()-MovingShift)),"")</f>
        <v>1.29533230769231</v>
      </c>
      <c r="I5085" s="0" t="n">
        <f aca="false">IF(AND(B5085&gt;H5085,E5085&lt;H5085),-1,IF(AND(B5085&lt;H5085,E5085&gt;H5085),1,""))</f>
        <v>1</v>
      </c>
      <c r="J5085" s="0" t="str">
        <f aca="false">IF(AND(I5085=-1,J5084=""),-1,IF(AND(I5085=1,J5084=""),1,IF(OR(AND(I5085="",J5084=1),AND(I5085="",J5084=-1),I5085=J5084),J5084,"")))</f>
        <v/>
      </c>
      <c r="K5085" s="0" t="str">
        <f aca="false">IF(AND(J5084=1,J5083=""),INDEX(DealTypes,1),IF(AND(J5084=-1,J5083=""),INDEX(DealTypes,2),IF(OR(AND(J5084="",J5083=1),AND(J5084="",J5083=-1)),INDEX(DealTypes,3),"")))</f>
        <v/>
      </c>
      <c r="L5085" s="5" t="n">
        <f aca="false">IF(K5085=INDEX(DealTypes,1),B5085+Spread,IF(K5085=INDEX(DealTypes,2),B5085,IF(OR(K5085=INDEX(DealTypes,3),N(L5084)=0),"",L5084)))</f>
        <v>1.29432</v>
      </c>
      <c r="M5085" s="6" t="str">
        <f aca="false">IF(N5085&lt;&gt;"",IF(COUNTIF(N$3:N5085,N5085)=1,MAX(M$4:M5084)+1,""),"")</f>
        <v/>
      </c>
      <c r="N5085" s="7" t="str">
        <f aca="false">IF(K5085=INDEX(DealTypes,3),IF(I5084=-1,ROUND((B5085-L5084)/Point,0),ROUND((L5084-B5085)/Point,0)),"")</f>
        <v/>
      </c>
      <c r="O5085" s="6" t="str">
        <f aca="false">(IF(AND(N(N5085)&gt;0,I5084=-1),1,IF(AND(N(N5085)&lt;0,I5084=-1),-1,IF(AND(N(N5085)&gt;0,I5084=1),2,IF(AND(N(N5085)&lt;0,I5084=1),-2,"")))))</f>
        <v/>
      </c>
      <c r="P5085" s="0" t="str">
        <f aca="false">IF(N5085&lt;&gt;"",ABS(N5085),"")</f>
        <v/>
      </c>
    </row>
    <row r="5086" customFormat="false" ht="12.8" hidden="false" customHeight="false" outlineLevel="0" collapsed="false">
      <c r="A5086" s="4" t="n">
        <v>44095.25</v>
      </c>
      <c r="B5086" s="5" t="n">
        <v>1.29534</v>
      </c>
      <c r="C5086" s="5" t="n">
        <v>1.29601</v>
      </c>
      <c r="D5086" s="5" t="n">
        <v>1.29501</v>
      </c>
      <c r="E5086" s="5" t="n">
        <v>1.29581</v>
      </c>
      <c r="F5086" s="0" t="n">
        <v>1167</v>
      </c>
      <c r="G5086" s="0" t="n">
        <f aca="false">ROW()-3</f>
        <v>5083</v>
      </c>
      <c r="H5086" s="5" t="n">
        <f aca="true">IF(G5086&gt;(MovingPeriod+MovingShift),AVERAGE(INDIRECT("E"&amp;(ROW()-MovingPeriod-MovingShift)&amp;":"&amp;"E"&amp;ROW()-MovingShift)),"")</f>
        <v>1.29490230769231</v>
      </c>
      <c r="I5086" s="0" t="str">
        <f aca="false">IF(AND(B5086&gt;H5086,E5086&lt;H5086),-1,IF(AND(B5086&lt;H5086,E5086&gt;H5086),1,""))</f>
        <v/>
      </c>
      <c r="J5086" s="0" t="str">
        <f aca="false">IF(AND(I5086=-1,J5085=""),-1,IF(AND(I5086=1,J5085=""),1,IF(OR(AND(I5086="",J5085=1),AND(I5086="",J5085=-1),I5086=J5085),J5085,"")))</f>
        <v/>
      </c>
      <c r="K5086" s="0" t="str">
        <f aca="false">IF(AND(J5085=1,J5084=""),INDEX(DealTypes,1),IF(AND(J5085=-1,J5084=""),INDEX(DealTypes,2),IF(OR(AND(J5085="",J5084=1),AND(J5085="",J5084=-1)),INDEX(DealTypes,3),"")))</f>
        <v>Close</v>
      </c>
      <c r="L5086" s="0" t="str">
        <f aca="false">IF(K5086=INDEX(DealTypes,1),B5086+Spread,IF(K5086=INDEX(DealTypes,2),B5086,IF(OR(K5086=INDEX(DealTypes,3),N(L5085)=0),"",L5085)))</f>
        <v/>
      </c>
      <c r="M5086" s="6" t="str">
        <f aca="false">IF(N5086&lt;&gt;"",IF(COUNTIF(N$3:N5086,N5086)=1,MAX(M$4:M5085)+1,""),"")</f>
        <v/>
      </c>
      <c r="N5086" s="7" t="n">
        <f aca="false">IF(K5086=INDEX(DealTypes,3),IF(I5085=-1,ROUND((B5086-L5085)/Point,0),ROUND((L5085-B5086)/Point,0)),"")</f>
        <v>-102</v>
      </c>
      <c r="O5086" s="6" t="n">
        <f aca="false">(IF(AND(N(N5086)&gt;0,I5085=-1),1,IF(AND(N(N5086)&lt;0,I5085=-1),-1,IF(AND(N(N5086)&gt;0,I5085=1),2,IF(AND(N(N5086)&lt;0,I5085=1),-2,"")))))</f>
        <v>-2</v>
      </c>
      <c r="P5086" s="0" t="n">
        <f aca="false">IF(N5086&lt;&gt;"",ABS(N5086),"")</f>
        <v>102</v>
      </c>
    </row>
    <row r="5087" customFormat="false" ht="12.8" hidden="false" customHeight="false" outlineLevel="0" collapsed="false">
      <c r="A5087" s="4" t="n">
        <v>44095.2916666667</v>
      </c>
      <c r="B5087" s="5" t="n">
        <v>1.2958</v>
      </c>
      <c r="C5087" s="5" t="n">
        <v>1.29621</v>
      </c>
      <c r="D5087" s="5" t="n">
        <v>1.29553</v>
      </c>
      <c r="E5087" s="5" t="n">
        <v>1.29565</v>
      </c>
      <c r="F5087" s="0" t="n">
        <v>790</v>
      </c>
      <c r="G5087" s="0" t="n">
        <f aca="false">ROW()-3</f>
        <v>5084</v>
      </c>
      <c r="H5087" s="5" t="n">
        <f aca="true">IF(G5087&gt;(MovingPeriod+MovingShift),AVERAGE(INDIRECT("E"&amp;(ROW()-MovingPeriod-MovingShift)&amp;":"&amp;"E"&amp;ROW()-MovingShift)),"")</f>
        <v>1.29454</v>
      </c>
      <c r="I5087" s="0" t="str">
        <f aca="false">IF(AND(B5087&gt;H5087,E5087&lt;H5087),-1,IF(AND(B5087&lt;H5087,E5087&gt;H5087),1,""))</f>
        <v/>
      </c>
      <c r="J5087" s="0" t="str">
        <f aca="false">IF(AND(I5087=-1,J5086=""),-1,IF(AND(I5087=1,J5086=""),1,IF(OR(AND(I5087="",J5086=1),AND(I5087="",J5086=-1),I5087=J5086),J5086,"")))</f>
        <v/>
      </c>
      <c r="K5087" s="0" t="str">
        <f aca="false">IF(AND(J5086=1,J5085=""),INDEX(DealTypes,1),IF(AND(J5086=-1,J5085=""),INDEX(DealTypes,2),IF(OR(AND(J5086="",J5085=1),AND(J5086="",J5085=-1)),INDEX(DealTypes,3),"")))</f>
        <v/>
      </c>
      <c r="L5087" s="0" t="str">
        <f aca="false">IF(K5087=INDEX(DealTypes,1),B5087+Spread,IF(K5087=INDEX(DealTypes,2),B5087,IF(OR(K5087=INDEX(DealTypes,3),N(L5086)=0),"",L5086)))</f>
        <v/>
      </c>
      <c r="M5087" s="6" t="str">
        <f aca="false">IF(N5087&lt;&gt;"",IF(COUNTIF(N$3:N5087,N5087)=1,MAX(M$4:M5086)+1,""),"")</f>
        <v/>
      </c>
      <c r="N5087" s="7" t="str">
        <f aca="false">IF(K5087=INDEX(DealTypes,3),IF(I5086=-1,ROUND((B5087-L5086)/Point,0),ROUND((L5086-B5087)/Point,0)),"")</f>
        <v/>
      </c>
      <c r="O5087" s="6" t="str">
        <f aca="false">(IF(AND(N(N5087)&gt;0,I5086=-1),1,IF(AND(N(N5087)&lt;0,I5086=-1),-1,IF(AND(N(N5087)&gt;0,I5086=1),2,IF(AND(N(N5087)&lt;0,I5086=1),-2,"")))))</f>
        <v/>
      </c>
      <c r="P5087" s="0" t="str">
        <f aca="false">IF(N5087&lt;&gt;"",ABS(N5087),"")</f>
        <v/>
      </c>
    </row>
    <row r="5088" customFormat="false" ht="12.8" hidden="false" customHeight="false" outlineLevel="0" collapsed="false">
      <c r="A5088" s="4" t="n">
        <v>44095.3333333333</v>
      </c>
      <c r="B5088" s="5" t="n">
        <v>1.29565</v>
      </c>
      <c r="C5088" s="5" t="n">
        <v>1.2959</v>
      </c>
      <c r="D5088" s="5" t="n">
        <v>1.29482</v>
      </c>
      <c r="E5088" s="5" t="n">
        <v>1.29508</v>
      </c>
      <c r="F5088" s="0" t="n">
        <v>1165</v>
      </c>
      <c r="G5088" s="0" t="n">
        <f aca="false">ROW()-3</f>
        <v>5085</v>
      </c>
      <c r="H5088" s="5" t="n">
        <f aca="true">IF(G5088&gt;(MovingPeriod+MovingShift),AVERAGE(INDIRECT("E"&amp;(ROW()-MovingPeriod-MovingShift)&amp;":"&amp;"E"&amp;ROW()-MovingShift)),"")</f>
        <v>1.29414846153846</v>
      </c>
      <c r="I5088" s="0" t="str">
        <f aca="false">IF(AND(B5088&gt;H5088,E5088&lt;H5088),-1,IF(AND(B5088&lt;H5088,E5088&gt;H5088),1,""))</f>
        <v/>
      </c>
      <c r="J5088" s="0" t="str">
        <f aca="false">IF(AND(I5088=-1,J5087=""),-1,IF(AND(I5088=1,J5087=""),1,IF(OR(AND(I5088="",J5087=1),AND(I5088="",J5087=-1),I5088=J5087),J5087,"")))</f>
        <v/>
      </c>
      <c r="K5088" s="0" t="str">
        <f aca="false">IF(AND(J5087=1,J5086=""),INDEX(DealTypes,1),IF(AND(J5087=-1,J5086=""),INDEX(DealTypes,2),IF(OR(AND(J5087="",J5086=1),AND(J5087="",J5086=-1)),INDEX(DealTypes,3),"")))</f>
        <v/>
      </c>
      <c r="L5088" s="0" t="str">
        <f aca="false">IF(K5088=INDEX(DealTypes,1),B5088+Spread,IF(K5088=INDEX(DealTypes,2),B5088,IF(OR(K5088=INDEX(DealTypes,3),N(L5087)=0),"",L5087)))</f>
        <v/>
      </c>
      <c r="M5088" s="6" t="str">
        <f aca="false">IF(N5088&lt;&gt;"",IF(COUNTIF(N$3:N5088,N5088)=1,MAX(M$4:M5087)+1,""),"")</f>
        <v/>
      </c>
      <c r="N5088" s="7" t="str">
        <f aca="false">IF(K5088=INDEX(DealTypes,3),IF(I5087=-1,ROUND((B5088-L5087)/Point,0),ROUND((L5087-B5088)/Point,0)),"")</f>
        <v/>
      </c>
      <c r="O5088" s="6" t="str">
        <f aca="false">(IF(AND(N(N5088)&gt;0,I5087=-1),1,IF(AND(N(N5088)&lt;0,I5087=-1),-1,IF(AND(N(N5088)&gt;0,I5087=1),2,IF(AND(N(N5088)&lt;0,I5087=1),-2,"")))))</f>
        <v/>
      </c>
      <c r="P5088" s="0" t="str">
        <f aca="false">IF(N5088&lt;&gt;"",ABS(N5088),"")</f>
        <v/>
      </c>
    </row>
    <row r="5089" customFormat="false" ht="12.8" hidden="false" customHeight="false" outlineLevel="0" collapsed="false">
      <c r="A5089" s="4" t="n">
        <v>44095.375</v>
      </c>
      <c r="B5089" s="5" t="n">
        <v>1.29502</v>
      </c>
      <c r="C5089" s="5" t="n">
        <v>1.2966</v>
      </c>
      <c r="D5089" s="5" t="n">
        <v>1.29364</v>
      </c>
      <c r="E5089" s="5" t="n">
        <v>1.29587</v>
      </c>
      <c r="F5089" s="0" t="n">
        <v>2268</v>
      </c>
      <c r="G5089" s="0" t="n">
        <f aca="false">ROW()-3</f>
        <v>5086</v>
      </c>
      <c r="H5089" s="5" t="n">
        <f aca="true">IF(G5089&gt;(MovingPeriod+MovingShift),AVERAGE(INDIRECT("E"&amp;(ROW()-MovingPeriod-MovingShift)&amp;":"&amp;"E"&amp;ROW()-MovingShift)),"")</f>
        <v>1.29401307692308</v>
      </c>
      <c r="I5089" s="0" t="str">
        <f aca="false">IF(AND(B5089&gt;H5089,E5089&lt;H5089),-1,IF(AND(B5089&lt;H5089,E5089&gt;H5089),1,""))</f>
        <v/>
      </c>
      <c r="J5089" s="0" t="str">
        <f aca="false">IF(AND(I5089=-1,J5088=""),-1,IF(AND(I5089=1,J5088=""),1,IF(OR(AND(I5089="",J5088=1),AND(I5089="",J5088=-1),I5089=J5088),J5088,"")))</f>
        <v/>
      </c>
      <c r="K5089" s="0" t="str">
        <f aca="false">IF(AND(J5088=1,J5087=""),INDEX(DealTypes,1),IF(AND(J5088=-1,J5087=""),INDEX(DealTypes,2),IF(OR(AND(J5088="",J5087=1),AND(J5088="",J5087=-1)),INDEX(DealTypes,3),"")))</f>
        <v/>
      </c>
      <c r="L5089" s="0" t="str">
        <f aca="false">IF(K5089=INDEX(DealTypes,1),B5089+Spread,IF(K5089=INDEX(DealTypes,2),B5089,IF(OR(K5089=INDEX(DealTypes,3),N(L5088)=0),"",L5088)))</f>
        <v/>
      </c>
      <c r="M5089" s="6" t="str">
        <f aca="false">IF(N5089&lt;&gt;"",IF(COUNTIF(N$3:N5089,N5089)=1,MAX(M$4:M5088)+1,""),"")</f>
        <v/>
      </c>
      <c r="N5089" s="7" t="str">
        <f aca="false">IF(K5089=INDEX(DealTypes,3),IF(I5088=-1,ROUND((B5089-L5088)/Point,0),ROUND((L5088-B5089)/Point,0)),"")</f>
        <v/>
      </c>
      <c r="O5089" s="6" t="str">
        <f aca="false">(IF(AND(N(N5089)&gt;0,I5088=-1),1,IF(AND(N(N5089)&lt;0,I5088=-1),-1,IF(AND(N(N5089)&gt;0,I5088=1),2,IF(AND(N(N5089)&lt;0,I5088=1),-2,"")))))</f>
        <v/>
      </c>
      <c r="P5089" s="0" t="str">
        <f aca="false">IF(N5089&lt;&gt;"",ABS(N5089),"")</f>
        <v/>
      </c>
    </row>
    <row r="5090" customFormat="false" ht="12.8" hidden="false" customHeight="false" outlineLevel="0" collapsed="false">
      <c r="A5090" s="4" t="n">
        <v>44095.4166666667</v>
      </c>
      <c r="B5090" s="5" t="n">
        <v>1.29587</v>
      </c>
      <c r="C5090" s="5" t="n">
        <v>1.29641</v>
      </c>
      <c r="D5090" s="5" t="n">
        <v>1.28967</v>
      </c>
      <c r="E5090" s="5" t="n">
        <v>1.28977</v>
      </c>
      <c r="F5090" s="0" t="n">
        <v>3831</v>
      </c>
      <c r="G5090" s="0" t="n">
        <f aca="false">ROW()-3</f>
        <v>5087</v>
      </c>
      <c r="H5090" s="5" t="n">
        <f aca="true">IF(G5090&gt;(MovingPeriod+MovingShift),AVERAGE(INDIRECT("E"&amp;(ROW()-MovingPeriod-MovingShift)&amp;":"&amp;"E"&amp;ROW()-MovingShift)),"")</f>
        <v>1.29385153846154</v>
      </c>
      <c r="I5090" s="0" t="n">
        <f aca="false">IF(AND(B5090&gt;H5090,E5090&lt;H5090),-1,IF(AND(B5090&lt;H5090,E5090&gt;H5090),1,""))</f>
        <v>-1</v>
      </c>
      <c r="J5090" s="0" t="n">
        <f aca="false">IF(AND(I5090=-1,J5089=""),-1,IF(AND(I5090=1,J5089=""),1,IF(OR(AND(I5090="",J5089=1),AND(I5090="",J5089=-1),I5090=J5089),J5089,"")))</f>
        <v>-1</v>
      </c>
      <c r="K5090" s="0" t="str">
        <f aca="false">IF(AND(J5089=1,J5088=""),INDEX(DealTypes,1),IF(AND(J5089=-1,J5088=""),INDEX(DealTypes,2),IF(OR(AND(J5089="",J5088=1),AND(J5089="",J5088=-1)),INDEX(DealTypes,3),"")))</f>
        <v/>
      </c>
      <c r="L5090" s="0" t="str">
        <f aca="false">IF(K5090=INDEX(DealTypes,1),B5090+Spread,IF(K5090=INDEX(DealTypes,2),B5090,IF(OR(K5090=INDEX(DealTypes,3),N(L5089)=0),"",L5089)))</f>
        <v/>
      </c>
      <c r="M5090" s="6" t="str">
        <f aca="false">IF(N5090&lt;&gt;"",IF(COUNTIF(N$3:N5090,N5090)=1,MAX(M$4:M5089)+1,""),"")</f>
        <v/>
      </c>
      <c r="N5090" s="7" t="str">
        <f aca="false">IF(K5090=INDEX(DealTypes,3),IF(I5089=-1,ROUND((B5090-L5089)/Point,0),ROUND((L5089-B5090)/Point,0)),"")</f>
        <v/>
      </c>
      <c r="O5090" s="6" t="str">
        <f aca="false">(IF(AND(N(N5090)&gt;0,I5089=-1),1,IF(AND(N(N5090)&lt;0,I5089=-1),-1,IF(AND(N(N5090)&gt;0,I5089=1),2,IF(AND(N(N5090)&lt;0,I5089=1),-2,"")))))</f>
        <v/>
      </c>
      <c r="P5090" s="0" t="str">
        <f aca="false">IF(N5090&lt;&gt;"",ABS(N5090),"")</f>
        <v/>
      </c>
    </row>
    <row r="5091" customFormat="false" ht="12.8" hidden="false" customHeight="false" outlineLevel="0" collapsed="false">
      <c r="A5091" s="4" t="n">
        <v>44095.4583333333</v>
      </c>
      <c r="B5091" s="5" t="n">
        <v>1.28974</v>
      </c>
      <c r="C5091" s="5" t="n">
        <v>1.28992</v>
      </c>
      <c r="D5091" s="5" t="n">
        <v>1.28346</v>
      </c>
      <c r="E5091" s="5" t="n">
        <v>1.28434</v>
      </c>
      <c r="F5091" s="0" t="n">
        <v>4194</v>
      </c>
      <c r="G5091" s="0" t="n">
        <f aca="false">ROW()-3</f>
        <v>5088</v>
      </c>
      <c r="H5091" s="5" t="n">
        <f aca="true">IF(G5091&gt;(MovingPeriod+MovingShift),AVERAGE(INDIRECT("E"&amp;(ROW()-MovingPeriod-MovingShift)&amp;":"&amp;"E"&amp;ROW()-MovingShift)),"")</f>
        <v>1.29392384615385</v>
      </c>
      <c r="I5091" s="0" t="str">
        <f aca="false">IF(AND(B5091&gt;H5091,E5091&lt;H5091),-1,IF(AND(B5091&lt;H5091,E5091&gt;H5091),1,""))</f>
        <v/>
      </c>
      <c r="J5091" s="0" t="n">
        <f aca="false">IF(AND(I5091=-1,J5090=""),-1,IF(AND(I5091=1,J5090=""),1,IF(OR(AND(I5091="",J5090=1),AND(I5091="",J5090=-1),I5091=J5090),J5090,"")))</f>
        <v>-1</v>
      </c>
      <c r="K5091" s="0" t="str">
        <f aca="false">IF(AND(J5090=1,J5089=""),INDEX(DealTypes,1),IF(AND(J5090=-1,J5089=""),INDEX(DealTypes,2),IF(OR(AND(J5090="",J5089=1),AND(J5090="",J5089=-1)),INDEX(DealTypes,3),"")))</f>
        <v>Sell</v>
      </c>
      <c r="L5091" s="5" t="n">
        <f aca="false">IF(K5091=INDEX(DealTypes,1),B5091+Spread,IF(K5091=INDEX(DealTypes,2),B5091,IF(OR(K5091=INDEX(DealTypes,3),N(L5090)=0),"",L5090)))</f>
        <v>1.28974</v>
      </c>
      <c r="M5091" s="6" t="str">
        <f aca="false">IF(N5091&lt;&gt;"",IF(COUNTIF(N$3:N5091,N5091)=1,MAX(M$4:M5090)+1,""),"")</f>
        <v/>
      </c>
      <c r="N5091" s="7" t="str">
        <f aca="false">IF(K5091=INDEX(DealTypes,3),IF(I5090=-1,ROUND((B5091-L5090)/Point,0),ROUND((L5090-B5091)/Point,0)),"")</f>
        <v/>
      </c>
      <c r="O5091" s="6" t="str">
        <f aca="false">(IF(AND(N(N5091)&gt;0,I5090=-1),1,IF(AND(N(N5091)&lt;0,I5090=-1),-1,IF(AND(N(N5091)&gt;0,I5090=1),2,IF(AND(N(N5091)&lt;0,I5090=1),-2,"")))))</f>
        <v/>
      </c>
      <c r="P5091" s="0" t="str">
        <f aca="false">IF(N5091&lt;&gt;"",ABS(N5091),"")</f>
        <v/>
      </c>
    </row>
    <row r="5092" customFormat="false" ht="12.8" hidden="false" customHeight="false" outlineLevel="0" collapsed="false">
      <c r="A5092" s="4" t="n">
        <v>44095.5</v>
      </c>
      <c r="B5092" s="5" t="n">
        <v>1.28434</v>
      </c>
      <c r="C5092" s="5" t="n">
        <v>1.28697</v>
      </c>
      <c r="D5092" s="5" t="n">
        <v>1.28364</v>
      </c>
      <c r="E5092" s="5" t="n">
        <v>1.28503</v>
      </c>
      <c r="F5092" s="0" t="n">
        <v>3517</v>
      </c>
      <c r="G5092" s="0" t="n">
        <f aca="false">ROW()-3</f>
        <v>5089</v>
      </c>
      <c r="H5092" s="5" t="n">
        <f aca="true">IF(G5092&gt;(MovingPeriod+MovingShift),AVERAGE(INDIRECT("E"&amp;(ROW()-MovingPeriod-MovingShift)&amp;":"&amp;"E"&amp;ROW()-MovingShift)),"")</f>
        <v>1.29390076923077</v>
      </c>
      <c r="I5092" s="0" t="str">
        <f aca="false">IF(AND(B5092&gt;H5092,E5092&lt;H5092),-1,IF(AND(B5092&lt;H5092,E5092&gt;H5092),1,""))</f>
        <v/>
      </c>
      <c r="J5092" s="0" t="n">
        <f aca="false">IF(AND(I5092=-1,J5091=""),-1,IF(AND(I5092=1,J5091=""),1,IF(OR(AND(I5092="",J5091=1),AND(I5092="",J5091=-1),I5092=J5091),J5091,"")))</f>
        <v>-1</v>
      </c>
      <c r="K5092" s="0" t="str">
        <f aca="false">IF(AND(J5091=1,J5090=""),INDEX(DealTypes,1),IF(AND(J5091=-1,J5090=""),INDEX(DealTypes,2),IF(OR(AND(J5091="",J5090=1),AND(J5091="",J5090=-1)),INDEX(DealTypes,3),"")))</f>
        <v/>
      </c>
      <c r="L5092" s="5" t="n">
        <f aca="false">IF(K5092=INDEX(DealTypes,1),B5092+Spread,IF(K5092=INDEX(DealTypes,2),B5092,IF(OR(K5092=INDEX(DealTypes,3),N(L5091)=0),"",L5091)))</f>
        <v>1.28974</v>
      </c>
      <c r="M5092" s="6" t="str">
        <f aca="false">IF(N5092&lt;&gt;"",IF(COUNTIF(N$3:N5092,N5092)=1,MAX(M$4:M5091)+1,""),"")</f>
        <v/>
      </c>
      <c r="N5092" s="7" t="str">
        <f aca="false">IF(K5092=INDEX(DealTypes,3),IF(I5091=-1,ROUND((B5092-L5091)/Point,0),ROUND((L5091-B5092)/Point,0)),"")</f>
        <v/>
      </c>
      <c r="O5092" s="6" t="str">
        <f aca="false">(IF(AND(N(N5092)&gt;0,I5091=-1),1,IF(AND(N(N5092)&lt;0,I5091=-1),-1,IF(AND(N(N5092)&gt;0,I5091=1),2,IF(AND(N(N5092)&lt;0,I5091=1),-2,"")))))</f>
        <v/>
      </c>
      <c r="P5092" s="0" t="str">
        <f aca="false">IF(N5092&lt;&gt;"",ABS(N5092),"")</f>
        <v/>
      </c>
    </row>
    <row r="5093" customFormat="false" ht="12.8" hidden="false" customHeight="false" outlineLevel="0" collapsed="false">
      <c r="A5093" s="4" t="n">
        <v>44095.5416666667</v>
      </c>
      <c r="B5093" s="5" t="n">
        <v>1.28503</v>
      </c>
      <c r="C5093" s="5" t="n">
        <v>1.28633</v>
      </c>
      <c r="D5093" s="5" t="n">
        <v>1.28367</v>
      </c>
      <c r="E5093" s="5" t="n">
        <v>1.2859</v>
      </c>
      <c r="F5093" s="0" t="n">
        <v>3044</v>
      </c>
      <c r="G5093" s="0" t="n">
        <f aca="false">ROW()-3</f>
        <v>5090</v>
      </c>
      <c r="H5093" s="5" t="n">
        <f aca="true">IF(G5093&gt;(MovingPeriod+MovingShift),AVERAGE(INDIRECT("E"&amp;(ROW()-MovingPeriod-MovingShift)&amp;":"&amp;"E"&amp;ROW()-MovingShift)),"")</f>
        <v>1.29396384615385</v>
      </c>
      <c r="I5093" s="0" t="str">
        <f aca="false">IF(AND(B5093&gt;H5093,E5093&lt;H5093),-1,IF(AND(B5093&lt;H5093,E5093&gt;H5093),1,""))</f>
        <v/>
      </c>
      <c r="J5093" s="0" t="n">
        <f aca="false">IF(AND(I5093=-1,J5092=""),-1,IF(AND(I5093=1,J5092=""),1,IF(OR(AND(I5093="",J5092=1),AND(I5093="",J5092=-1),I5093=J5092),J5092,"")))</f>
        <v>-1</v>
      </c>
      <c r="K5093" s="0" t="str">
        <f aca="false">IF(AND(J5092=1,J5091=""),INDEX(DealTypes,1),IF(AND(J5092=-1,J5091=""),INDEX(DealTypes,2),IF(OR(AND(J5092="",J5091=1),AND(J5092="",J5091=-1)),INDEX(DealTypes,3),"")))</f>
        <v/>
      </c>
      <c r="L5093" s="5" t="n">
        <f aca="false">IF(K5093=INDEX(DealTypes,1),B5093+Spread,IF(K5093=INDEX(DealTypes,2),B5093,IF(OR(K5093=INDEX(DealTypes,3),N(L5092)=0),"",L5092)))</f>
        <v>1.28974</v>
      </c>
      <c r="M5093" s="6" t="str">
        <f aca="false">IF(N5093&lt;&gt;"",IF(COUNTIF(N$3:N5093,N5093)=1,MAX(M$4:M5092)+1,""),"")</f>
        <v/>
      </c>
      <c r="N5093" s="7" t="str">
        <f aca="false">IF(K5093=INDEX(DealTypes,3),IF(I5092=-1,ROUND((B5093-L5092)/Point,0),ROUND((L5092-B5093)/Point,0)),"")</f>
        <v/>
      </c>
      <c r="O5093" s="6" t="str">
        <f aca="false">(IF(AND(N(N5093)&gt;0,I5092=-1),1,IF(AND(N(N5093)&lt;0,I5092=-1),-1,IF(AND(N(N5093)&gt;0,I5092=1),2,IF(AND(N(N5093)&lt;0,I5092=1),-2,"")))))</f>
        <v/>
      </c>
      <c r="P5093" s="0" t="str">
        <f aca="false">IF(N5093&lt;&gt;"",ABS(N5093),"")</f>
        <v/>
      </c>
    </row>
    <row r="5094" customFormat="false" ht="12.8" hidden="false" customHeight="false" outlineLevel="0" collapsed="false">
      <c r="A5094" s="4" t="n">
        <v>44095.5833333333</v>
      </c>
      <c r="B5094" s="5" t="n">
        <v>1.28588</v>
      </c>
      <c r="C5094" s="5" t="n">
        <v>1.28676</v>
      </c>
      <c r="D5094" s="5" t="n">
        <v>1.28487</v>
      </c>
      <c r="E5094" s="5" t="n">
        <v>1.28676</v>
      </c>
      <c r="F5094" s="0" t="n">
        <v>2888</v>
      </c>
      <c r="G5094" s="0" t="n">
        <f aca="false">ROW()-3</f>
        <v>5091</v>
      </c>
      <c r="H5094" s="5" t="n">
        <f aca="true">IF(G5094&gt;(MovingPeriod+MovingShift),AVERAGE(INDIRECT("E"&amp;(ROW()-MovingPeriod-MovingShift)&amp;":"&amp;"E"&amp;ROW()-MovingShift)),"")</f>
        <v>1.29396230769231</v>
      </c>
      <c r="I5094" s="0" t="str">
        <f aca="false">IF(AND(B5094&gt;H5094,E5094&lt;H5094),-1,IF(AND(B5094&lt;H5094,E5094&gt;H5094),1,""))</f>
        <v/>
      </c>
      <c r="J5094" s="0" t="n">
        <f aca="false">IF(AND(I5094=-1,J5093=""),-1,IF(AND(I5094=1,J5093=""),1,IF(OR(AND(I5094="",J5093=1),AND(I5094="",J5093=-1),I5094=J5093),J5093,"")))</f>
        <v>-1</v>
      </c>
      <c r="K5094" s="0" t="str">
        <f aca="false">IF(AND(J5093=1,J5092=""),INDEX(DealTypes,1),IF(AND(J5093=-1,J5092=""),INDEX(DealTypes,2),IF(OR(AND(J5093="",J5092=1),AND(J5093="",J5092=-1)),INDEX(DealTypes,3),"")))</f>
        <v/>
      </c>
      <c r="L5094" s="5" t="n">
        <f aca="false">IF(K5094=INDEX(DealTypes,1),B5094+Spread,IF(K5094=INDEX(DealTypes,2),B5094,IF(OR(K5094=INDEX(DealTypes,3),N(L5093)=0),"",L5093)))</f>
        <v>1.28974</v>
      </c>
      <c r="M5094" s="6" t="str">
        <f aca="false">IF(N5094&lt;&gt;"",IF(COUNTIF(N$3:N5094,N5094)=1,MAX(M$4:M5093)+1,""),"")</f>
        <v/>
      </c>
      <c r="N5094" s="7" t="str">
        <f aca="false">IF(K5094=INDEX(DealTypes,3),IF(I5093=-1,ROUND((B5094-L5093)/Point,0),ROUND((L5093-B5094)/Point,0)),"")</f>
        <v/>
      </c>
      <c r="O5094" s="6" t="str">
        <f aca="false">(IF(AND(N(N5094)&gt;0,I5093=-1),1,IF(AND(N(N5094)&lt;0,I5093=-1),-1,IF(AND(N(N5094)&gt;0,I5093=1),2,IF(AND(N(N5094)&lt;0,I5093=1),-2,"")))))</f>
        <v/>
      </c>
      <c r="P5094" s="0" t="str">
        <f aca="false">IF(N5094&lt;&gt;"",ABS(N5094),"")</f>
        <v/>
      </c>
    </row>
    <row r="5095" customFormat="false" ht="12.8" hidden="false" customHeight="false" outlineLevel="0" collapsed="false">
      <c r="A5095" s="4" t="n">
        <v>44095.625</v>
      </c>
      <c r="B5095" s="5" t="n">
        <v>1.28676</v>
      </c>
      <c r="C5095" s="5" t="n">
        <v>1.28713</v>
      </c>
      <c r="D5095" s="5" t="n">
        <v>1.28381</v>
      </c>
      <c r="E5095" s="5" t="n">
        <v>1.28451</v>
      </c>
      <c r="F5095" s="0" t="n">
        <v>3314</v>
      </c>
      <c r="G5095" s="0" t="n">
        <f aca="false">ROW()-3</f>
        <v>5092</v>
      </c>
      <c r="H5095" s="5" t="n">
        <f aca="true">IF(G5095&gt;(MovingPeriod+MovingShift),AVERAGE(INDIRECT("E"&amp;(ROW()-MovingPeriod-MovingShift)&amp;":"&amp;"E"&amp;ROW()-MovingShift)),"")</f>
        <v>1.29416076923077</v>
      </c>
      <c r="I5095" s="0" t="str">
        <f aca="false">IF(AND(B5095&gt;H5095,E5095&lt;H5095),-1,IF(AND(B5095&lt;H5095,E5095&gt;H5095),1,""))</f>
        <v/>
      </c>
      <c r="J5095" s="0" t="n">
        <f aca="false">IF(AND(I5095=-1,J5094=""),-1,IF(AND(I5095=1,J5094=""),1,IF(OR(AND(I5095="",J5094=1),AND(I5095="",J5094=-1),I5095=J5094),J5094,"")))</f>
        <v>-1</v>
      </c>
      <c r="K5095" s="0" t="str">
        <f aca="false">IF(AND(J5094=1,J5093=""),INDEX(DealTypes,1),IF(AND(J5094=-1,J5093=""),INDEX(DealTypes,2),IF(OR(AND(J5094="",J5093=1),AND(J5094="",J5093=-1)),INDEX(DealTypes,3),"")))</f>
        <v/>
      </c>
      <c r="L5095" s="5" t="n">
        <f aca="false">IF(K5095=INDEX(DealTypes,1),B5095+Spread,IF(K5095=INDEX(DealTypes,2),B5095,IF(OR(K5095=INDEX(DealTypes,3),N(L5094)=0),"",L5094)))</f>
        <v>1.28974</v>
      </c>
      <c r="M5095" s="6" t="str">
        <f aca="false">IF(N5095&lt;&gt;"",IF(COUNTIF(N$3:N5095,N5095)=1,MAX(M$4:M5094)+1,""),"")</f>
        <v/>
      </c>
      <c r="N5095" s="7" t="str">
        <f aca="false">IF(K5095=INDEX(DealTypes,3),IF(I5094=-1,ROUND((B5095-L5094)/Point,0),ROUND((L5094-B5095)/Point,0)),"")</f>
        <v/>
      </c>
      <c r="O5095" s="6" t="str">
        <f aca="false">(IF(AND(N(N5095)&gt;0,I5094=-1),1,IF(AND(N(N5095)&lt;0,I5094=-1),-1,IF(AND(N(N5095)&gt;0,I5094=1),2,IF(AND(N(N5095)&lt;0,I5094=1),-2,"")))))</f>
        <v/>
      </c>
      <c r="P5095" s="0" t="str">
        <f aca="false">IF(N5095&lt;&gt;"",ABS(N5095),"")</f>
        <v/>
      </c>
    </row>
    <row r="5096" customFormat="false" ht="12.8" hidden="false" customHeight="false" outlineLevel="0" collapsed="false">
      <c r="A5096" s="4" t="n">
        <v>44095.6666666667</v>
      </c>
      <c r="B5096" s="5" t="n">
        <v>1.28452</v>
      </c>
      <c r="C5096" s="5" t="n">
        <v>1.28491</v>
      </c>
      <c r="D5096" s="5" t="n">
        <v>1.28112</v>
      </c>
      <c r="E5096" s="5" t="n">
        <v>1.28221</v>
      </c>
      <c r="F5096" s="0" t="n">
        <v>5648</v>
      </c>
      <c r="G5096" s="0" t="n">
        <f aca="false">ROW()-3</f>
        <v>5093</v>
      </c>
      <c r="H5096" s="5" t="n">
        <f aca="true">IF(G5096&gt;(MovingPeriod+MovingShift),AVERAGE(INDIRECT("E"&amp;(ROW()-MovingPeriod-MovingShift)&amp;":"&amp;"E"&amp;ROW()-MovingShift)),"")</f>
        <v>1.29394384615385</v>
      </c>
      <c r="I5096" s="0" t="str">
        <f aca="false">IF(AND(B5096&gt;H5096,E5096&lt;H5096),-1,IF(AND(B5096&lt;H5096,E5096&gt;H5096),1,""))</f>
        <v/>
      </c>
      <c r="J5096" s="0" t="n">
        <f aca="false">IF(AND(I5096=-1,J5095=""),-1,IF(AND(I5096=1,J5095=""),1,IF(OR(AND(I5096="",J5095=1),AND(I5096="",J5095=-1),I5096=J5095),J5095,"")))</f>
        <v>-1</v>
      </c>
      <c r="K5096" s="0" t="str">
        <f aca="false">IF(AND(J5095=1,J5094=""),INDEX(DealTypes,1),IF(AND(J5095=-1,J5094=""),INDEX(DealTypes,2),IF(OR(AND(J5095="",J5094=1),AND(J5095="",J5094=-1)),INDEX(DealTypes,3),"")))</f>
        <v/>
      </c>
      <c r="L5096" s="5" t="n">
        <f aca="false">IF(K5096=INDEX(DealTypes,1),B5096+Spread,IF(K5096=INDEX(DealTypes,2),B5096,IF(OR(K5096=INDEX(DealTypes,3),N(L5095)=0),"",L5095)))</f>
        <v>1.28974</v>
      </c>
      <c r="M5096" s="6" t="str">
        <f aca="false">IF(N5096&lt;&gt;"",IF(COUNTIF(N$3:N5096,N5096)=1,MAX(M$4:M5095)+1,""),"")</f>
        <v/>
      </c>
      <c r="N5096" s="7" t="str">
        <f aca="false">IF(K5096=INDEX(DealTypes,3),IF(I5095=-1,ROUND((B5096-L5095)/Point,0),ROUND((L5095-B5096)/Point,0)),"")</f>
        <v/>
      </c>
      <c r="O5096" s="6" t="str">
        <f aca="false">(IF(AND(N(N5096)&gt;0,I5095=-1),1,IF(AND(N(N5096)&lt;0,I5095=-1),-1,IF(AND(N(N5096)&gt;0,I5095=1),2,IF(AND(N(N5096)&lt;0,I5095=1),-2,"")))))</f>
        <v/>
      </c>
      <c r="P5096" s="0" t="str">
        <f aca="false">IF(N5096&lt;&gt;"",ABS(N5096),"")</f>
        <v/>
      </c>
    </row>
    <row r="5097" customFormat="false" ht="12.8" hidden="false" customHeight="false" outlineLevel="0" collapsed="false">
      <c r="A5097" s="4" t="n">
        <v>44095.7083333333</v>
      </c>
      <c r="B5097" s="5" t="n">
        <v>1.28217</v>
      </c>
      <c r="C5097" s="5" t="n">
        <v>1.2825</v>
      </c>
      <c r="D5097" s="5" t="n">
        <v>1.27909</v>
      </c>
      <c r="E5097" s="5" t="n">
        <v>1.27915</v>
      </c>
      <c r="F5097" s="0" t="n">
        <v>5202</v>
      </c>
      <c r="G5097" s="0" t="n">
        <f aca="false">ROW()-3</f>
        <v>5094</v>
      </c>
      <c r="H5097" s="5" t="n">
        <f aca="true">IF(G5097&gt;(MovingPeriod+MovingShift),AVERAGE(INDIRECT("E"&amp;(ROW()-MovingPeriod-MovingShift)&amp;":"&amp;"E"&amp;ROW()-MovingShift)),"")</f>
        <v>1.29333769230769</v>
      </c>
      <c r="I5097" s="0" t="str">
        <f aca="false">IF(AND(B5097&gt;H5097,E5097&lt;H5097),-1,IF(AND(B5097&lt;H5097,E5097&gt;H5097),1,""))</f>
        <v/>
      </c>
      <c r="J5097" s="0" t="n">
        <f aca="false">IF(AND(I5097=-1,J5096=""),-1,IF(AND(I5097=1,J5096=""),1,IF(OR(AND(I5097="",J5096=1),AND(I5097="",J5096=-1),I5097=J5096),J5096,"")))</f>
        <v>-1</v>
      </c>
      <c r="K5097" s="0" t="str">
        <f aca="false">IF(AND(J5096=1,J5095=""),INDEX(DealTypes,1),IF(AND(J5096=-1,J5095=""),INDEX(DealTypes,2),IF(OR(AND(J5096="",J5095=1),AND(J5096="",J5095=-1)),INDEX(DealTypes,3),"")))</f>
        <v/>
      </c>
      <c r="L5097" s="5" t="n">
        <f aca="false">IF(K5097=INDEX(DealTypes,1),B5097+Spread,IF(K5097=INDEX(DealTypes,2),B5097,IF(OR(K5097=INDEX(DealTypes,3),N(L5096)=0),"",L5096)))</f>
        <v>1.28974</v>
      </c>
      <c r="M5097" s="6" t="str">
        <f aca="false">IF(N5097&lt;&gt;"",IF(COUNTIF(N$3:N5097,N5097)=1,MAX(M$4:M5096)+1,""),"")</f>
        <v/>
      </c>
      <c r="N5097" s="7" t="str">
        <f aca="false">IF(K5097=INDEX(DealTypes,3),IF(I5096=-1,ROUND((B5097-L5096)/Point,0),ROUND((L5096-B5097)/Point,0)),"")</f>
        <v/>
      </c>
      <c r="O5097" s="6" t="str">
        <f aca="false">(IF(AND(N(N5097)&gt;0,I5096=-1),1,IF(AND(N(N5097)&lt;0,I5096=-1),-1,IF(AND(N(N5097)&gt;0,I5096=1),2,IF(AND(N(N5097)&lt;0,I5096=1),-2,"")))))</f>
        <v/>
      </c>
      <c r="P5097" s="0" t="str">
        <f aca="false">IF(N5097&lt;&gt;"",ABS(N5097),"")</f>
        <v/>
      </c>
    </row>
    <row r="5098" customFormat="false" ht="12.8" hidden="false" customHeight="false" outlineLevel="0" collapsed="false">
      <c r="A5098" s="4" t="n">
        <v>44095.75</v>
      </c>
      <c r="B5098" s="5" t="n">
        <v>1.27919</v>
      </c>
      <c r="C5098" s="5" t="n">
        <v>1.28058</v>
      </c>
      <c r="D5098" s="5" t="n">
        <v>1.27791</v>
      </c>
      <c r="E5098" s="5" t="n">
        <v>1.27937</v>
      </c>
      <c r="F5098" s="0" t="n">
        <v>3252</v>
      </c>
      <c r="G5098" s="0" t="n">
        <f aca="false">ROW()-3</f>
        <v>5095</v>
      </c>
      <c r="H5098" s="5" t="n">
        <f aca="true">IF(G5098&gt;(MovingPeriod+MovingShift),AVERAGE(INDIRECT("E"&amp;(ROW()-MovingPeriod-MovingShift)&amp;":"&amp;"E"&amp;ROW()-MovingShift)),"")</f>
        <v>1.29278538461538</v>
      </c>
      <c r="I5098" s="0" t="str">
        <f aca="false">IF(AND(B5098&gt;H5098,E5098&lt;H5098),-1,IF(AND(B5098&lt;H5098,E5098&gt;H5098),1,""))</f>
        <v/>
      </c>
      <c r="J5098" s="0" t="n">
        <f aca="false">IF(AND(I5098=-1,J5097=""),-1,IF(AND(I5098=1,J5097=""),1,IF(OR(AND(I5098="",J5097=1),AND(I5098="",J5097=-1),I5098=J5097),J5097,"")))</f>
        <v>-1</v>
      </c>
      <c r="K5098" s="0" t="str">
        <f aca="false">IF(AND(J5097=1,J5096=""),INDEX(DealTypes,1),IF(AND(J5097=-1,J5096=""),INDEX(DealTypes,2),IF(OR(AND(J5097="",J5096=1),AND(J5097="",J5096=-1)),INDEX(DealTypes,3),"")))</f>
        <v/>
      </c>
      <c r="L5098" s="5" t="n">
        <f aca="false">IF(K5098=INDEX(DealTypes,1),B5098+Spread,IF(K5098=INDEX(DealTypes,2),B5098,IF(OR(K5098=INDEX(DealTypes,3),N(L5097)=0),"",L5097)))</f>
        <v>1.28974</v>
      </c>
      <c r="M5098" s="6" t="str">
        <f aca="false">IF(N5098&lt;&gt;"",IF(COUNTIF(N$3:N5098,N5098)=1,MAX(M$4:M5097)+1,""),"")</f>
        <v/>
      </c>
      <c r="N5098" s="7" t="str">
        <f aca="false">IF(K5098=INDEX(DealTypes,3),IF(I5097=-1,ROUND((B5098-L5097)/Point,0),ROUND((L5097-B5098)/Point,0)),"")</f>
        <v/>
      </c>
      <c r="O5098" s="6" t="str">
        <f aca="false">(IF(AND(N(N5098)&gt;0,I5097=-1),1,IF(AND(N(N5098)&lt;0,I5097=-1),-1,IF(AND(N(N5098)&gt;0,I5097=1),2,IF(AND(N(N5098)&lt;0,I5097=1),-2,"")))))</f>
        <v/>
      </c>
      <c r="P5098" s="0" t="str">
        <f aca="false">IF(N5098&lt;&gt;"",ABS(N5098),"")</f>
        <v/>
      </c>
    </row>
    <row r="5099" customFormat="false" ht="12.8" hidden="false" customHeight="false" outlineLevel="0" collapsed="false">
      <c r="A5099" s="4" t="n">
        <v>44095.7916666667</v>
      </c>
      <c r="B5099" s="5" t="n">
        <v>1.27936</v>
      </c>
      <c r="C5099" s="5" t="n">
        <v>1.28046</v>
      </c>
      <c r="D5099" s="5" t="n">
        <v>1.27878</v>
      </c>
      <c r="E5099" s="5" t="n">
        <v>1.27892</v>
      </c>
      <c r="F5099" s="0" t="n">
        <v>2593</v>
      </c>
      <c r="G5099" s="0" t="n">
        <f aca="false">ROW()-3</f>
        <v>5096</v>
      </c>
      <c r="H5099" s="5" t="n">
        <f aca="true">IF(G5099&gt;(MovingPeriod+MovingShift),AVERAGE(INDIRECT("E"&amp;(ROW()-MovingPeriod-MovingShift)&amp;":"&amp;"E"&amp;ROW()-MovingShift)),"")</f>
        <v>1.29223846153846</v>
      </c>
      <c r="I5099" s="0" t="str">
        <f aca="false">IF(AND(B5099&gt;H5099,E5099&lt;H5099),-1,IF(AND(B5099&lt;H5099,E5099&gt;H5099),1,""))</f>
        <v/>
      </c>
      <c r="J5099" s="0" t="n">
        <f aca="false">IF(AND(I5099=-1,J5098=""),-1,IF(AND(I5099=1,J5098=""),1,IF(OR(AND(I5099="",J5098=1),AND(I5099="",J5098=-1),I5099=J5098),J5098,"")))</f>
        <v>-1</v>
      </c>
      <c r="K5099" s="0" t="str">
        <f aca="false">IF(AND(J5098=1,J5097=""),INDEX(DealTypes,1),IF(AND(J5098=-1,J5097=""),INDEX(DealTypes,2),IF(OR(AND(J5098="",J5097=1),AND(J5098="",J5097=-1)),INDEX(DealTypes,3),"")))</f>
        <v/>
      </c>
      <c r="L5099" s="5" t="n">
        <f aca="false">IF(K5099=INDEX(DealTypes,1),B5099+Spread,IF(K5099=INDEX(DealTypes,2),B5099,IF(OR(K5099=INDEX(DealTypes,3),N(L5098)=0),"",L5098)))</f>
        <v>1.28974</v>
      </c>
      <c r="M5099" s="6" t="str">
        <f aca="false">IF(N5099&lt;&gt;"",IF(COUNTIF(N$3:N5099,N5099)=1,MAX(M$4:M5098)+1,""),"")</f>
        <v/>
      </c>
      <c r="N5099" s="7" t="str">
        <f aca="false">IF(K5099=INDEX(DealTypes,3),IF(I5098=-1,ROUND((B5099-L5098)/Point,0),ROUND((L5098-B5099)/Point,0)),"")</f>
        <v/>
      </c>
      <c r="O5099" s="6" t="str">
        <f aca="false">(IF(AND(N(N5099)&gt;0,I5098=-1),1,IF(AND(N(N5099)&lt;0,I5098=-1),-1,IF(AND(N(N5099)&gt;0,I5098=1),2,IF(AND(N(N5099)&lt;0,I5098=1),-2,"")))))</f>
        <v/>
      </c>
      <c r="P5099" s="0" t="str">
        <f aca="false">IF(N5099&lt;&gt;"",ABS(N5099),"")</f>
        <v/>
      </c>
    </row>
    <row r="5100" customFormat="false" ht="12.8" hidden="false" customHeight="false" outlineLevel="0" collapsed="false">
      <c r="A5100" s="4" t="n">
        <v>44095.8333333333</v>
      </c>
      <c r="B5100" s="5" t="n">
        <v>1.27891</v>
      </c>
      <c r="C5100" s="5" t="n">
        <v>1.28003</v>
      </c>
      <c r="D5100" s="5" t="n">
        <v>1.2775</v>
      </c>
      <c r="E5100" s="5" t="n">
        <v>1.27895</v>
      </c>
      <c r="F5100" s="0" t="n">
        <v>2176</v>
      </c>
      <c r="G5100" s="0" t="n">
        <f aca="false">ROW()-3</f>
        <v>5097</v>
      </c>
      <c r="H5100" s="5" t="n">
        <f aca="true">IF(G5100&gt;(MovingPeriod+MovingShift),AVERAGE(INDIRECT("E"&amp;(ROW()-MovingPeriod-MovingShift)&amp;":"&amp;"E"&amp;ROW()-MovingShift)),"")</f>
        <v>1.29174692307692</v>
      </c>
      <c r="I5100" s="0" t="str">
        <f aca="false">IF(AND(B5100&gt;H5100,E5100&lt;H5100),-1,IF(AND(B5100&lt;H5100,E5100&gt;H5100),1,""))</f>
        <v/>
      </c>
      <c r="J5100" s="0" t="n">
        <f aca="false">IF(AND(I5100=-1,J5099=""),-1,IF(AND(I5100=1,J5099=""),1,IF(OR(AND(I5100="",J5099=1),AND(I5100="",J5099=-1),I5100=J5099),J5099,"")))</f>
        <v>-1</v>
      </c>
      <c r="K5100" s="0" t="str">
        <f aca="false">IF(AND(J5099=1,J5098=""),INDEX(DealTypes,1),IF(AND(J5099=-1,J5098=""),INDEX(DealTypes,2),IF(OR(AND(J5099="",J5098=1),AND(J5099="",J5098=-1)),INDEX(DealTypes,3),"")))</f>
        <v/>
      </c>
      <c r="L5100" s="5" t="n">
        <f aca="false">IF(K5100=INDEX(DealTypes,1),B5100+Spread,IF(K5100=INDEX(DealTypes,2),B5100,IF(OR(K5100=INDEX(DealTypes,3),N(L5099)=0),"",L5099)))</f>
        <v>1.28974</v>
      </c>
      <c r="M5100" s="6" t="str">
        <f aca="false">IF(N5100&lt;&gt;"",IF(COUNTIF(N$3:N5100,N5100)=1,MAX(M$4:M5099)+1,""),"")</f>
        <v/>
      </c>
      <c r="N5100" s="7" t="str">
        <f aca="false">IF(K5100=INDEX(DealTypes,3),IF(I5099=-1,ROUND((B5100-L5099)/Point,0),ROUND((L5099-B5100)/Point,0)),"")</f>
        <v/>
      </c>
      <c r="O5100" s="6" t="str">
        <f aca="false">(IF(AND(N(N5100)&gt;0,I5099=-1),1,IF(AND(N(N5100)&lt;0,I5099=-1),-1,IF(AND(N(N5100)&gt;0,I5099=1),2,IF(AND(N(N5100)&lt;0,I5099=1),-2,"")))))</f>
        <v/>
      </c>
      <c r="P5100" s="0" t="str">
        <f aca="false">IF(N5100&lt;&gt;"",ABS(N5100),"")</f>
        <v/>
      </c>
    </row>
    <row r="5101" customFormat="false" ht="12.8" hidden="false" customHeight="false" outlineLevel="0" collapsed="false">
      <c r="A5101" s="4" t="n">
        <v>44095.875</v>
      </c>
      <c r="B5101" s="5" t="n">
        <v>1.27895</v>
      </c>
      <c r="C5101" s="5" t="n">
        <v>1.27963</v>
      </c>
      <c r="D5101" s="5" t="n">
        <v>1.27873</v>
      </c>
      <c r="E5101" s="5" t="n">
        <v>1.27943</v>
      </c>
      <c r="F5101" s="0" t="n">
        <v>1491</v>
      </c>
      <c r="G5101" s="0" t="n">
        <f aca="false">ROW()-3</f>
        <v>5098</v>
      </c>
      <c r="H5101" s="5" t="n">
        <f aca="true">IF(G5101&gt;(MovingPeriod+MovingShift),AVERAGE(INDIRECT("E"&amp;(ROW()-MovingPeriod-MovingShift)&amp;":"&amp;"E"&amp;ROW()-MovingShift)),"")</f>
        <v>1.29108</v>
      </c>
      <c r="I5101" s="0" t="str">
        <f aca="false">IF(AND(B5101&gt;H5101,E5101&lt;H5101),-1,IF(AND(B5101&lt;H5101,E5101&gt;H5101),1,""))</f>
        <v/>
      </c>
      <c r="J5101" s="0" t="n">
        <f aca="false">IF(AND(I5101=-1,J5100=""),-1,IF(AND(I5101=1,J5100=""),1,IF(OR(AND(I5101="",J5100=1),AND(I5101="",J5100=-1),I5101=J5100),J5100,"")))</f>
        <v>-1</v>
      </c>
      <c r="K5101" s="0" t="str">
        <f aca="false">IF(AND(J5100=1,J5099=""),INDEX(DealTypes,1),IF(AND(J5100=-1,J5099=""),INDEX(DealTypes,2),IF(OR(AND(J5100="",J5099=1),AND(J5100="",J5099=-1)),INDEX(DealTypes,3),"")))</f>
        <v/>
      </c>
      <c r="L5101" s="5" t="n">
        <f aca="false">IF(K5101=INDEX(DealTypes,1),B5101+Spread,IF(K5101=INDEX(DealTypes,2),B5101,IF(OR(K5101=INDEX(DealTypes,3),N(L5100)=0),"",L5100)))</f>
        <v>1.28974</v>
      </c>
      <c r="M5101" s="6" t="str">
        <f aca="false">IF(N5101&lt;&gt;"",IF(COUNTIF(N$3:N5101,N5101)=1,MAX(M$4:M5100)+1,""),"")</f>
        <v/>
      </c>
      <c r="N5101" s="7" t="str">
        <f aca="false">IF(K5101=INDEX(DealTypes,3),IF(I5100=-1,ROUND((B5101-L5100)/Point,0),ROUND((L5100-B5101)/Point,0)),"")</f>
        <v/>
      </c>
      <c r="O5101" s="6" t="str">
        <f aca="false">(IF(AND(N(N5101)&gt;0,I5100=-1),1,IF(AND(N(N5101)&lt;0,I5100=-1),-1,IF(AND(N(N5101)&gt;0,I5100=1),2,IF(AND(N(N5101)&lt;0,I5100=1),-2,"")))))</f>
        <v/>
      </c>
      <c r="P5101" s="0" t="str">
        <f aca="false">IF(N5101&lt;&gt;"",ABS(N5101),"")</f>
        <v/>
      </c>
    </row>
    <row r="5102" customFormat="false" ht="12.8" hidden="false" customHeight="false" outlineLevel="0" collapsed="false">
      <c r="A5102" s="4" t="n">
        <v>44095.9166666667</v>
      </c>
      <c r="B5102" s="5" t="n">
        <v>1.27943</v>
      </c>
      <c r="C5102" s="5" t="n">
        <v>1.28207</v>
      </c>
      <c r="D5102" s="5" t="n">
        <v>1.27937</v>
      </c>
      <c r="E5102" s="5" t="n">
        <v>1.28145</v>
      </c>
      <c r="F5102" s="0" t="n">
        <v>1941</v>
      </c>
      <c r="G5102" s="0" t="n">
        <f aca="false">ROW()-3</f>
        <v>5099</v>
      </c>
      <c r="H5102" s="5" t="n">
        <f aca="true">IF(G5102&gt;(MovingPeriod+MovingShift),AVERAGE(INDIRECT("E"&amp;(ROW()-MovingPeriod-MovingShift)&amp;":"&amp;"E"&amp;ROW()-MovingShift)),"")</f>
        <v>1.29007230769231</v>
      </c>
      <c r="I5102" s="0" t="str">
        <f aca="false">IF(AND(B5102&gt;H5102,E5102&lt;H5102),-1,IF(AND(B5102&lt;H5102,E5102&gt;H5102),1,""))</f>
        <v/>
      </c>
      <c r="J5102" s="0" t="n">
        <f aca="false">IF(AND(I5102=-1,J5101=""),-1,IF(AND(I5102=1,J5101=""),1,IF(OR(AND(I5102="",J5101=1),AND(I5102="",J5101=-1),I5102=J5101),J5101,"")))</f>
        <v>-1</v>
      </c>
      <c r="K5102" s="0" t="str">
        <f aca="false">IF(AND(J5101=1,J5100=""),INDEX(DealTypes,1),IF(AND(J5101=-1,J5100=""),INDEX(DealTypes,2),IF(OR(AND(J5101="",J5100=1),AND(J5101="",J5100=-1)),INDEX(DealTypes,3),"")))</f>
        <v/>
      </c>
      <c r="L5102" s="5" t="n">
        <f aca="false">IF(K5102=INDEX(DealTypes,1),B5102+Spread,IF(K5102=INDEX(DealTypes,2),B5102,IF(OR(K5102=INDEX(DealTypes,3),N(L5101)=0),"",L5101)))</f>
        <v>1.28974</v>
      </c>
      <c r="M5102" s="6" t="str">
        <f aca="false">IF(N5102&lt;&gt;"",IF(COUNTIF(N$3:N5102,N5102)=1,MAX(M$4:M5101)+1,""),"")</f>
        <v/>
      </c>
      <c r="N5102" s="7" t="str">
        <f aca="false">IF(K5102=INDEX(DealTypes,3),IF(I5101=-1,ROUND((B5102-L5101)/Point,0),ROUND((L5101-B5102)/Point,0)),"")</f>
        <v/>
      </c>
      <c r="O5102" s="6" t="str">
        <f aca="false">(IF(AND(N(N5102)&gt;0,I5101=-1),1,IF(AND(N(N5102)&lt;0,I5101=-1),-1,IF(AND(N(N5102)&gt;0,I5101=1),2,IF(AND(N(N5102)&lt;0,I5101=1),-2,"")))))</f>
        <v/>
      </c>
      <c r="P5102" s="0" t="str">
        <f aca="false">IF(N5102&lt;&gt;"",ABS(N5102),"")</f>
        <v/>
      </c>
    </row>
    <row r="5103" customFormat="false" ht="12.8" hidden="false" customHeight="false" outlineLevel="0" collapsed="false">
      <c r="A5103" s="4" t="n">
        <v>44095.9583333333</v>
      </c>
      <c r="B5103" s="5" t="n">
        <v>1.28145</v>
      </c>
      <c r="C5103" s="5" t="n">
        <v>1.2817</v>
      </c>
      <c r="D5103" s="5" t="n">
        <v>1.28112</v>
      </c>
      <c r="E5103" s="5" t="n">
        <v>1.28156</v>
      </c>
      <c r="F5103" s="0" t="n">
        <v>813</v>
      </c>
      <c r="G5103" s="0" t="n">
        <f aca="false">ROW()-3</f>
        <v>5100</v>
      </c>
      <c r="H5103" s="5" t="n">
        <f aca="true">IF(G5103&gt;(MovingPeriod+MovingShift),AVERAGE(INDIRECT("E"&amp;(ROW()-MovingPeriod-MovingShift)&amp;":"&amp;"E"&amp;ROW()-MovingShift)),"")</f>
        <v>1.28887846153846</v>
      </c>
      <c r="I5103" s="0" t="str">
        <f aca="false">IF(AND(B5103&gt;H5103,E5103&lt;H5103),-1,IF(AND(B5103&lt;H5103,E5103&gt;H5103),1,""))</f>
        <v/>
      </c>
      <c r="J5103" s="0" t="n">
        <f aca="false">IF(AND(I5103=-1,J5102=""),-1,IF(AND(I5103=1,J5102=""),1,IF(OR(AND(I5103="",J5102=1),AND(I5103="",J5102=-1),I5103=J5102),J5102,"")))</f>
        <v>-1</v>
      </c>
      <c r="K5103" s="0" t="str">
        <f aca="false">IF(AND(J5102=1,J5101=""),INDEX(DealTypes,1),IF(AND(J5102=-1,J5101=""),INDEX(DealTypes,2),IF(OR(AND(J5102="",J5101=1),AND(J5102="",J5101=-1)),INDEX(DealTypes,3),"")))</f>
        <v/>
      </c>
      <c r="L5103" s="5" t="n">
        <f aca="false">IF(K5103=INDEX(DealTypes,1),B5103+Spread,IF(K5103=INDEX(DealTypes,2),B5103,IF(OR(K5103=INDEX(DealTypes,3),N(L5102)=0),"",L5102)))</f>
        <v>1.28974</v>
      </c>
      <c r="M5103" s="6" t="str">
        <f aca="false">IF(N5103&lt;&gt;"",IF(COUNTIF(N$3:N5103,N5103)=1,MAX(M$4:M5102)+1,""),"")</f>
        <v/>
      </c>
      <c r="N5103" s="7" t="str">
        <f aca="false">IF(K5103=INDEX(DealTypes,3),IF(I5102=-1,ROUND((B5103-L5102)/Point,0),ROUND((L5102-B5103)/Point,0)),"")</f>
        <v/>
      </c>
      <c r="O5103" s="6" t="str">
        <f aca="false">(IF(AND(N(N5103)&gt;0,I5102=-1),1,IF(AND(N(N5103)&lt;0,I5102=-1),-1,IF(AND(N(N5103)&gt;0,I5102=1),2,IF(AND(N(N5103)&lt;0,I5102=1),-2,"")))))</f>
        <v/>
      </c>
      <c r="P5103" s="0" t="str">
        <f aca="false">IF(N5103&lt;&gt;"",ABS(N5103),"")</f>
        <v/>
      </c>
    </row>
    <row r="5104" customFormat="false" ht="12.8" hidden="false" customHeight="false" outlineLevel="0" collapsed="false">
      <c r="A5104" s="4" t="n">
        <v>44096</v>
      </c>
      <c r="B5104" s="5" t="n">
        <v>1.28167</v>
      </c>
      <c r="C5104" s="5" t="n">
        <v>1.28185</v>
      </c>
      <c r="D5104" s="5" t="n">
        <v>1.28062</v>
      </c>
      <c r="E5104" s="5" t="n">
        <v>1.28115</v>
      </c>
      <c r="F5104" s="0" t="n">
        <v>899</v>
      </c>
      <c r="G5104" s="0" t="n">
        <f aca="false">ROW()-3</f>
        <v>5101</v>
      </c>
      <c r="H5104" s="5" t="n">
        <f aca="true">IF(G5104&gt;(MovingPeriod+MovingShift),AVERAGE(INDIRECT("E"&amp;(ROW()-MovingPeriod-MovingShift)&amp;":"&amp;"E"&amp;ROW()-MovingShift)),"")</f>
        <v>1.28765</v>
      </c>
      <c r="I5104" s="0" t="str">
        <f aca="false">IF(AND(B5104&gt;H5104,E5104&lt;H5104),-1,IF(AND(B5104&lt;H5104,E5104&gt;H5104),1,""))</f>
        <v/>
      </c>
      <c r="J5104" s="0" t="n">
        <f aca="false">IF(AND(I5104=-1,J5103=""),-1,IF(AND(I5104=1,J5103=""),1,IF(OR(AND(I5104="",J5103=1),AND(I5104="",J5103=-1),I5104=J5103),J5103,"")))</f>
        <v>-1</v>
      </c>
      <c r="K5104" s="0" t="str">
        <f aca="false">IF(AND(J5103=1,J5102=""),INDEX(DealTypes,1),IF(AND(J5103=-1,J5102=""),INDEX(DealTypes,2),IF(OR(AND(J5103="",J5102=1),AND(J5103="",J5102=-1)),INDEX(DealTypes,3),"")))</f>
        <v/>
      </c>
      <c r="L5104" s="5" t="n">
        <f aca="false">IF(K5104=INDEX(DealTypes,1),B5104+Spread,IF(K5104=INDEX(DealTypes,2),B5104,IF(OR(K5104=INDEX(DealTypes,3),N(L5103)=0),"",L5103)))</f>
        <v>1.28974</v>
      </c>
      <c r="M5104" s="6" t="str">
        <f aca="false">IF(N5104&lt;&gt;"",IF(COUNTIF(N$3:N5104,N5104)=1,MAX(M$4:M5103)+1,""),"")</f>
        <v/>
      </c>
      <c r="N5104" s="7" t="str">
        <f aca="false">IF(K5104=INDEX(DealTypes,3),IF(I5103=-1,ROUND((B5104-L5103)/Point,0),ROUND((L5103-B5104)/Point,0)),"")</f>
        <v/>
      </c>
      <c r="O5104" s="6" t="str">
        <f aca="false">(IF(AND(N(N5104)&gt;0,I5103=-1),1,IF(AND(N(N5104)&lt;0,I5103=-1),-1,IF(AND(N(N5104)&gt;0,I5103=1),2,IF(AND(N(N5104)&lt;0,I5103=1),-2,"")))))</f>
        <v/>
      </c>
      <c r="P5104" s="0" t="str">
        <f aca="false">IF(N5104&lt;&gt;"",ABS(N5104),"")</f>
        <v/>
      </c>
    </row>
    <row r="5105" customFormat="false" ht="12.8" hidden="false" customHeight="false" outlineLevel="0" collapsed="false">
      <c r="A5105" s="4" t="n">
        <v>44096.0416666667</v>
      </c>
      <c r="B5105" s="5" t="n">
        <v>1.28118</v>
      </c>
      <c r="C5105" s="5" t="n">
        <v>1.28173</v>
      </c>
      <c r="D5105" s="5" t="n">
        <v>1.28103</v>
      </c>
      <c r="E5105" s="5" t="n">
        <v>1.28147</v>
      </c>
      <c r="F5105" s="0" t="n">
        <v>663</v>
      </c>
      <c r="G5105" s="0" t="n">
        <f aca="false">ROW()-3</f>
        <v>5102</v>
      </c>
      <c r="H5105" s="5" t="n">
        <f aca="true">IF(G5105&gt;(MovingPeriod+MovingShift),AVERAGE(INDIRECT("E"&amp;(ROW()-MovingPeriod-MovingShift)&amp;":"&amp;"E"&amp;ROW()-MovingShift)),"")</f>
        <v>1.28635076923077</v>
      </c>
      <c r="I5105" s="0" t="str">
        <f aca="false">IF(AND(B5105&gt;H5105,E5105&lt;H5105),-1,IF(AND(B5105&lt;H5105,E5105&gt;H5105),1,""))</f>
        <v/>
      </c>
      <c r="J5105" s="0" t="n">
        <f aca="false">IF(AND(I5105=-1,J5104=""),-1,IF(AND(I5105=1,J5104=""),1,IF(OR(AND(I5105="",J5104=1),AND(I5105="",J5104=-1),I5105=J5104),J5104,"")))</f>
        <v>-1</v>
      </c>
      <c r="K5105" s="0" t="str">
        <f aca="false">IF(AND(J5104=1,J5103=""),INDEX(DealTypes,1),IF(AND(J5104=-1,J5103=""),INDEX(DealTypes,2),IF(OR(AND(J5104="",J5103=1),AND(J5104="",J5103=-1)),INDEX(DealTypes,3),"")))</f>
        <v/>
      </c>
      <c r="L5105" s="5" t="n">
        <f aca="false">IF(K5105=INDEX(DealTypes,1),B5105+Spread,IF(K5105=INDEX(DealTypes,2),B5105,IF(OR(K5105=INDEX(DealTypes,3),N(L5104)=0),"",L5104)))</f>
        <v>1.28974</v>
      </c>
      <c r="M5105" s="6" t="str">
        <f aca="false">IF(N5105&lt;&gt;"",IF(COUNTIF(N$3:N5105,N5105)=1,MAX(M$4:M5104)+1,""),"")</f>
        <v/>
      </c>
      <c r="N5105" s="7" t="str">
        <f aca="false">IF(K5105=INDEX(DealTypes,3),IF(I5104=-1,ROUND((B5105-L5104)/Point,0),ROUND((L5104-B5105)/Point,0)),"")</f>
        <v/>
      </c>
      <c r="O5105" s="6" t="str">
        <f aca="false">(IF(AND(N(N5105)&gt;0,I5104=-1),1,IF(AND(N(N5105)&lt;0,I5104=-1),-1,IF(AND(N(N5105)&gt;0,I5104=1),2,IF(AND(N(N5105)&lt;0,I5104=1),-2,"")))))</f>
        <v/>
      </c>
      <c r="P5105" s="0" t="str">
        <f aca="false">IF(N5105&lt;&gt;"",ABS(N5105),"")</f>
        <v/>
      </c>
    </row>
    <row r="5106" customFormat="false" ht="12.8" hidden="false" customHeight="false" outlineLevel="0" collapsed="false">
      <c r="A5106" s="4" t="n">
        <v>44096.0833333333</v>
      </c>
      <c r="B5106" s="5" t="n">
        <v>1.28147</v>
      </c>
      <c r="C5106" s="5" t="n">
        <v>1.28227</v>
      </c>
      <c r="D5106" s="5" t="n">
        <v>1.28127</v>
      </c>
      <c r="E5106" s="5" t="n">
        <v>1.28175</v>
      </c>
      <c r="F5106" s="0" t="n">
        <v>485</v>
      </c>
      <c r="G5106" s="0" t="n">
        <f aca="false">ROW()-3</f>
        <v>5103</v>
      </c>
      <c r="H5106" s="5" t="n">
        <f aca="true">IF(G5106&gt;(MovingPeriod+MovingShift),AVERAGE(INDIRECT("E"&amp;(ROW()-MovingPeriod-MovingShift)&amp;":"&amp;"E"&amp;ROW()-MovingShift)),"")</f>
        <v>1.28506615384615</v>
      </c>
      <c r="I5106" s="0" t="str">
        <f aca="false">IF(AND(B5106&gt;H5106,E5106&lt;H5106),-1,IF(AND(B5106&lt;H5106,E5106&gt;H5106),1,""))</f>
        <v/>
      </c>
      <c r="J5106" s="0" t="n">
        <f aca="false">IF(AND(I5106=-1,J5105=""),-1,IF(AND(I5106=1,J5105=""),1,IF(OR(AND(I5106="",J5105=1),AND(I5106="",J5105=-1),I5106=J5105),J5105,"")))</f>
        <v>-1</v>
      </c>
      <c r="K5106" s="0" t="str">
        <f aca="false">IF(AND(J5105=1,J5104=""),INDEX(DealTypes,1),IF(AND(J5105=-1,J5104=""),INDEX(DealTypes,2),IF(OR(AND(J5105="",J5104=1),AND(J5105="",J5104=-1)),INDEX(DealTypes,3),"")))</f>
        <v/>
      </c>
      <c r="L5106" s="5" t="n">
        <f aca="false">IF(K5106=INDEX(DealTypes,1),B5106+Spread,IF(K5106=INDEX(DealTypes,2),B5106,IF(OR(K5106=INDEX(DealTypes,3),N(L5105)=0),"",L5105)))</f>
        <v>1.28974</v>
      </c>
      <c r="M5106" s="6" t="str">
        <f aca="false">IF(N5106&lt;&gt;"",IF(COUNTIF(N$3:N5106,N5106)=1,MAX(M$4:M5105)+1,""),"")</f>
        <v/>
      </c>
      <c r="N5106" s="7" t="str">
        <f aca="false">IF(K5106=INDEX(DealTypes,3),IF(I5105=-1,ROUND((B5106-L5105)/Point,0),ROUND((L5105-B5106)/Point,0)),"")</f>
        <v/>
      </c>
      <c r="O5106" s="6" t="str">
        <f aca="false">(IF(AND(N(N5106)&gt;0,I5105=-1),1,IF(AND(N(N5106)&lt;0,I5105=-1),-1,IF(AND(N(N5106)&gt;0,I5105=1),2,IF(AND(N(N5106)&lt;0,I5105=1),-2,"")))))</f>
        <v/>
      </c>
      <c r="P5106" s="0" t="str">
        <f aca="false">IF(N5106&lt;&gt;"",ABS(N5106),"")</f>
        <v/>
      </c>
    </row>
    <row r="5107" customFormat="false" ht="12.8" hidden="false" customHeight="false" outlineLevel="0" collapsed="false">
      <c r="A5107" s="4" t="n">
        <v>44096.125</v>
      </c>
      <c r="B5107" s="5" t="n">
        <v>1.28175</v>
      </c>
      <c r="C5107" s="5" t="n">
        <v>1.28213</v>
      </c>
      <c r="D5107" s="5" t="n">
        <v>1.28029</v>
      </c>
      <c r="E5107" s="5" t="n">
        <v>1.28172</v>
      </c>
      <c r="F5107" s="0" t="n">
        <v>1529</v>
      </c>
      <c r="G5107" s="0" t="n">
        <f aca="false">ROW()-3</f>
        <v>5104</v>
      </c>
      <c r="H5107" s="5" t="n">
        <f aca="true">IF(G5107&gt;(MovingPeriod+MovingShift),AVERAGE(INDIRECT("E"&amp;(ROW()-MovingPeriod-MovingShift)&amp;":"&amp;"E"&amp;ROW()-MovingShift)),"")</f>
        <v>1.28386230769231</v>
      </c>
      <c r="I5107" s="0" t="str">
        <f aca="false">IF(AND(B5107&gt;H5107,E5107&lt;H5107),-1,IF(AND(B5107&lt;H5107,E5107&gt;H5107),1,""))</f>
        <v/>
      </c>
      <c r="J5107" s="0" t="n">
        <f aca="false">IF(AND(I5107=-1,J5106=""),-1,IF(AND(I5107=1,J5106=""),1,IF(OR(AND(I5107="",J5106=1),AND(I5107="",J5106=-1),I5107=J5106),J5106,"")))</f>
        <v>-1</v>
      </c>
      <c r="K5107" s="0" t="str">
        <f aca="false">IF(AND(J5106=1,J5105=""),INDEX(DealTypes,1),IF(AND(J5106=-1,J5105=""),INDEX(DealTypes,2),IF(OR(AND(J5106="",J5105=1),AND(J5106="",J5105=-1)),INDEX(DealTypes,3),"")))</f>
        <v/>
      </c>
      <c r="L5107" s="5" t="n">
        <f aca="false">IF(K5107=INDEX(DealTypes,1),B5107+Spread,IF(K5107=INDEX(DealTypes,2),B5107,IF(OR(K5107=INDEX(DealTypes,3),N(L5106)=0),"",L5106)))</f>
        <v>1.28974</v>
      </c>
      <c r="M5107" s="6" t="str">
        <f aca="false">IF(N5107&lt;&gt;"",IF(COUNTIF(N$3:N5107,N5107)=1,MAX(M$4:M5106)+1,""),"")</f>
        <v/>
      </c>
      <c r="N5107" s="7" t="str">
        <f aca="false">IF(K5107=INDEX(DealTypes,3),IF(I5106=-1,ROUND((B5107-L5106)/Point,0),ROUND((L5106-B5107)/Point,0)),"")</f>
        <v/>
      </c>
      <c r="O5107" s="6" t="str">
        <f aca="false">(IF(AND(N(N5107)&gt;0,I5106=-1),1,IF(AND(N(N5107)&lt;0,I5106=-1),-1,IF(AND(N(N5107)&gt;0,I5106=1),2,IF(AND(N(N5107)&lt;0,I5106=1),-2,"")))))</f>
        <v/>
      </c>
      <c r="P5107" s="0" t="str">
        <f aca="false">IF(N5107&lt;&gt;"",ABS(N5107),"")</f>
        <v/>
      </c>
    </row>
    <row r="5108" customFormat="false" ht="12.8" hidden="false" customHeight="false" outlineLevel="0" collapsed="false">
      <c r="A5108" s="4" t="n">
        <v>44096.1666666667</v>
      </c>
      <c r="B5108" s="5" t="n">
        <v>1.28172</v>
      </c>
      <c r="C5108" s="5" t="n">
        <v>1.28209</v>
      </c>
      <c r="D5108" s="5" t="n">
        <v>1.27976</v>
      </c>
      <c r="E5108" s="5" t="n">
        <v>1.2809</v>
      </c>
      <c r="F5108" s="0" t="n">
        <v>1943</v>
      </c>
      <c r="G5108" s="0" t="n">
        <f aca="false">ROW()-3</f>
        <v>5105</v>
      </c>
      <c r="H5108" s="5" t="n">
        <f aca="true">IF(G5108&gt;(MovingPeriod+MovingShift),AVERAGE(INDIRECT("E"&amp;(ROW()-MovingPeriod-MovingShift)&amp;":"&amp;"E"&amp;ROW()-MovingShift)),"")</f>
        <v>1.28275307692308</v>
      </c>
      <c r="I5108" s="0" t="str">
        <f aca="false">IF(AND(B5108&gt;H5108,E5108&lt;H5108),-1,IF(AND(B5108&lt;H5108,E5108&gt;H5108),1,""))</f>
        <v/>
      </c>
      <c r="J5108" s="0" t="n">
        <f aca="false">IF(AND(I5108=-1,J5107=""),-1,IF(AND(I5108=1,J5107=""),1,IF(OR(AND(I5108="",J5107=1),AND(I5108="",J5107=-1),I5108=J5107),J5107,"")))</f>
        <v>-1</v>
      </c>
      <c r="K5108" s="0" t="str">
        <f aca="false">IF(AND(J5107=1,J5106=""),INDEX(DealTypes,1),IF(AND(J5107=-1,J5106=""),INDEX(DealTypes,2),IF(OR(AND(J5107="",J5106=1),AND(J5107="",J5106=-1)),INDEX(DealTypes,3),"")))</f>
        <v/>
      </c>
      <c r="L5108" s="5" t="n">
        <f aca="false">IF(K5108=INDEX(DealTypes,1),B5108+Spread,IF(K5108=INDEX(DealTypes,2),B5108,IF(OR(K5108=INDEX(DealTypes,3),N(L5107)=0),"",L5107)))</f>
        <v>1.28974</v>
      </c>
      <c r="M5108" s="6" t="str">
        <f aca="false">IF(N5108&lt;&gt;"",IF(COUNTIF(N$3:N5108,N5108)=1,MAX(M$4:M5107)+1,""),"")</f>
        <v/>
      </c>
      <c r="N5108" s="7" t="str">
        <f aca="false">IF(K5108=INDEX(DealTypes,3),IF(I5107=-1,ROUND((B5108-L5107)/Point,0),ROUND((L5107-B5108)/Point,0)),"")</f>
        <v/>
      </c>
      <c r="O5108" s="6" t="str">
        <f aca="false">(IF(AND(N(N5108)&gt;0,I5107=-1),1,IF(AND(N(N5108)&lt;0,I5107=-1),-1,IF(AND(N(N5108)&gt;0,I5107=1),2,IF(AND(N(N5108)&lt;0,I5107=1),-2,"")))))</f>
        <v/>
      </c>
      <c r="P5108" s="0" t="str">
        <f aca="false">IF(N5108&lt;&gt;"",ABS(N5108),"")</f>
        <v/>
      </c>
    </row>
    <row r="5109" customFormat="false" ht="12.8" hidden="false" customHeight="false" outlineLevel="0" collapsed="false">
      <c r="A5109" s="4" t="n">
        <v>44096.2083333333</v>
      </c>
      <c r="B5109" s="5" t="n">
        <v>1.2809</v>
      </c>
      <c r="C5109" s="5" t="n">
        <v>1.28163</v>
      </c>
      <c r="D5109" s="5" t="n">
        <v>1.28046</v>
      </c>
      <c r="E5109" s="5" t="n">
        <v>1.28154</v>
      </c>
      <c r="F5109" s="0" t="n">
        <v>1062</v>
      </c>
      <c r="G5109" s="0" t="n">
        <f aca="false">ROW()-3</f>
        <v>5106</v>
      </c>
      <c r="H5109" s="5" t="n">
        <f aca="true">IF(G5109&gt;(MovingPeriod+MovingShift),AVERAGE(INDIRECT("E"&amp;(ROW()-MovingPeriod-MovingShift)&amp;":"&amp;"E"&amp;ROW()-MovingShift)),"")</f>
        <v>1.28212153846154</v>
      </c>
      <c r="I5109" s="0" t="str">
        <f aca="false">IF(AND(B5109&gt;H5109,E5109&lt;H5109),-1,IF(AND(B5109&lt;H5109,E5109&gt;H5109),1,""))</f>
        <v/>
      </c>
      <c r="J5109" s="0" t="n">
        <f aca="false">IF(AND(I5109=-1,J5108=""),-1,IF(AND(I5109=1,J5108=""),1,IF(OR(AND(I5109="",J5108=1),AND(I5109="",J5108=-1),I5109=J5108),J5108,"")))</f>
        <v>-1</v>
      </c>
      <c r="K5109" s="0" t="str">
        <f aca="false">IF(AND(J5108=1,J5107=""),INDEX(DealTypes,1),IF(AND(J5108=-1,J5107=""),INDEX(DealTypes,2),IF(OR(AND(J5108="",J5107=1),AND(J5108="",J5107=-1)),INDEX(DealTypes,3),"")))</f>
        <v/>
      </c>
      <c r="L5109" s="5" t="n">
        <f aca="false">IF(K5109=INDEX(DealTypes,1),B5109+Spread,IF(K5109=INDEX(DealTypes,2),B5109,IF(OR(K5109=INDEX(DealTypes,3),N(L5108)=0),"",L5108)))</f>
        <v>1.28974</v>
      </c>
      <c r="M5109" s="6" t="str">
        <f aca="false">IF(N5109&lt;&gt;"",IF(COUNTIF(N$3:N5109,N5109)=1,MAX(M$4:M5108)+1,""),"")</f>
        <v/>
      </c>
      <c r="N5109" s="7" t="str">
        <f aca="false">IF(K5109=INDEX(DealTypes,3),IF(I5108=-1,ROUND((B5109-L5108)/Point,0),ROUND((L5108-B5109)/Point,0)),"")</f>
        <v/>
      </c>
      <c r="O5109" s="6" t="str">
        <f aca="false">(IF(AND(N(N5109)&gt;0,I5108=-1),1,IF(AND(N(N5109)&lt;0,I5108=-1),-1,IF(AND(N(N5109)&gt;0,I5108=1),2,IF(AND(N(N5109)&lt;0,I5108=1),-2,"")))))</f>
        <v/>
      </c>
      <c r="P5109" s="0" t="str">
        <f aca="false">IF(N5109&lt;&gt;"",ABS(N5109),"")</f>
        <v/>
      </c>
    </row>
    <row r="5110" customFormat="false" ht="12.8" hidden="false" customHeight="false" outlineLevel="0" collapsed="false">
      <c r="A5110" s="4" t="n">
        <v>44096.25</v>
      </c>
      <c r="B5110" s="5" t="n">
        <v>1.28156</v>
      </c>
      <c r="C5110" s="5" t="n">
        <v>1.28237</v>
      </c>
      <c r="D5110" s="5" t="n">
        <v>1.28108</v>
      </c>
      <c r="E5110" s="5" t="n">
        <v>1.28209</v>
      </c>
      <c r="F5110" s="0" t="n">
        <v>957</v>
      </c>
      <c r="G5110" s="0" t="n">
        <f aca="false">ROW()-3</f>
        <v>5107</v>
      </c>
      <c r="H5110" s="5" t="n">
        <f aca="true">IF(G5110&gt;(MovingPeriod+MovingShift),AVERAGE(INDIRECT("E"&amp;(ROW()-MovingPeriod-MovingShift)&amp;":"&amp;"E"&amp;ROW()-MovingShift)),"")</f>
        <v>1.28187615384615</v>
      </c>
      <c r="I5110" s="0" t="n">
        <f aca="false">IF(AND(B5110&gt;H5110,E5110&lt;H5110),-1,IF(AND(B5110&lt;H5110,E5110&gt;H5110),1,""))</f>
        <v>1</v>
      </c>
      <c r="J5110" s="0" t="str">
        <f aca="false">IF(AND(I5110=-1,J5109=""),-1,IF(AND(I5110=1,J5109=""),1,IF(OR(AND(I5110="",J5109=1),AND(I5110="",J5109=-1),I5110=J5109),J5109,"")))</f>
        <v/>
      </c>
      <c r="K5110" s="0" t="str">
        <f aca="false">IF(AND(J5109=1,J5108=""),INDEX(DealTypes,1),IF(AND(J5109=-1,J5108=""),INDEX(DealTypes,2),IF(OR(AND(J5109="",J5108=1),AND(J5109="",J5108=-1)),INDEX(DealTypes,3),"")))</f>
        <v/>
      </c>
      <c r="L5110" s="5" t="n">
        <f aca="false">IF(K5110=INDEX(DealTypes,1),B5110+Spread,IF(K5110=INDEX(DealTypes,2),B5110,IF(OR(K5110=INDEX(DealTypes,3),N(L5109)=0),"",L5109)))</f>
        <v>1.28974</v>
      </c>
      <c r="M5110" s="6" t="str">
        <f aca="false">IF(N5110&lt;&gt;"",IF(COUNTIF(N$3:N5110,N5110)=1,MAX(M$4:M5109)+1,""),"")</f>
        <v/>
      </c>
      <c r="N5110" s="7" t="str">
        <f aca="false">IF(K5110=INDEX(DealTypes,3),IF(I5109=-1,ROUND((B5110-L5109)/Point,0),ROUND((L5109-B5110)/Point,0)),"")</f>
        <v/>
      </c>
      <c r="O5110" s="6" t="str">
        <f aca="false">(IF(AND(N(N5110)&gt;0,I5109=-1),1,IF(AND(N(N5110)&lt;0,I5109=-1),-1,IF(AND(N(N5110)&gt;0,I5109=1),2,IF(AND(N(N5110)&lt;0,I5109=1),-2,"")))))</f>
        <v/>
      </c>
      <c r="P5110" s="0" t="str">
        <f aca="false">IF(N5110&lt;&gt;"",ABS(N5110),"")</f>
        <v/>
      </c>
    </row>
    <row r="5111" customFormat="false" ht="12.8" hidden="false" customHeight="false" outlineLevel="0" collapsed="false">
      <c r="A5111" s="4" t="n">
        <v>44096.2916666667</v>
      </c>
      <c r="B5111" s="5" t="n">
        <v>1.28209</v>
      </c>
      <c r="C5111" s="5" t="n">
        <v>1.28215</v>
      </c>
      <c r="D5111" s="5" t="n">
        <v>1.28149</v>
      </c>
      <c r="E5111" s="5" t="n">
        <v>1.28212</v>
      </c>
      <c r="F5111" s="0" t="n">
        <v>742</v>
      </c>
      <c r="G5111" s="0" t="n">
        <f aca="false">ROW()-3</f>
        <v>5108</v>
      </c>
      <c r="H5111" s="5" t="n">
        <f aca="true">IF(G5111&gt;(MovingPeriod+MovingShift),AVERAGE(INDIRECT("E"&amp;(ROW()-MovingPeriod-MovingShift)&amp;":"&amp;"E"&amp;ROW()-MovingShift)),"")</f>
        <v>1.28160230769231</v>
      </c>
      <c r="I5111" s="0" t="str">
        <f aca="false">IF(AND(B5111&gt;H5111,E5111&lt;H5111),-1,IF(AND(B5111&lt;H5111,E5111&gt;H5111),1,""))</f>
        <v/>
      </c>
      <c r="J5111" s="0" t="str">
        <f aca="false">IF(AND(I5111=-1,J5110=""),-1,IF(AND(I5111=1,J5110=""),1,IF(OR(AND(I5111="",J5110=1),AND(I5111="",J5110=-1),I5111=J5110),J5110,"")))</f>
        <v/>
      </c>
      <c r="K5111" s="0" t="str">
        <f aca="false">IF(AND(J5110=1,J5109=""),INDEX(DealTypes,1),IF(AND(J5110=-1,J5109=""),INDEX(DealTypes,2),IF(OR(AND(J5110="",J5109=1),AND(J5110="",J5109=-1)),INDEX(DealTypes,3),"")))</f>
        <v>Close</v>
      </c>
      <c r="L5111" s="0" t="str">
        <f aca="false">IF(K5111=INDEX(DealTypes,1),B5111+Spread,IF(K5111=INDEX(DealTypes,2),B5111,IF(OR(K5111=INDEX(DealTypes,3),N(L5110)=0),"",L5110)))</f>
        <v/>
      </c>
      <c r="M5111" s="6" t="n">
        <f aca="false">IF(N5111&lt;&gt;"",IF(COUNTIF(N$3:N5111,N5111)=1,MAX(M$4:M5110)+1,""),"")</f>
        <v>174</v>
      </c>
      <c r="N5111" s="7" t="n">
        <f aca="false">IF(K5111=INDEX(DealTypes,3),IF(I5110=-1,ROUND((B5111-L5110)/Point,0),ROUND((L5110-B5111)/Point,0)),"")</f>
        <v>765</v>
      </c>
      <c r="O5111" s="6" t="n">
        <f aca="false">(IF(AND(N(N5111)&gt;0,I5110=-1),1,IF(AND(N(N5111)&lt;0,I5110=-1),-1,IF(AND(N(N5111)&gt;0,I5110=1),2,IF(AND(N(N5111)&lt;0,I5110=1),-2,"")))))</f>
        <v>2</v>
      </c>
      <c r="P5111" s="0" t="n">
        <f aca="false">IF(N5111&lt;&gt;"",ABS(N5111),"")</f>
        <v>765</v>
      </c>
    </row>
    <row r="5112" customFormat="false" ht="12.8" hidden="false" customHeight="false" outlineLevel="0" collapsed="false">
      <c r="A5112" s="4" t="n">
        <v>44096.3333333333</v>
      </c>
      <c r="B5112" s="5" t="n">
        <v>1.28212</v>
      </c>
      <c r="C5112" s="5" t="n">
        <v>1.28215</v>
      </c>
      <c r="D5112" s="5" t="n">
        <v>1.27946</v>
      </c>
      <c r="E5112" s="5" t="n">
        <v>1.27951</v>
      </c>
      <c r="F5112" s="0" t="n">
        <v>1230</v>
      </c>
      <c r="G5112" s="0" t="n">
        <f aca="false">ROW()-3</f>
        <v>5109</v>
      </c>
      <c r="H5112" s="5" t="n">
        <f aca="true">IF(G5112&gt;(MovingPeriod+MovingShift),AVERAGE(INDIRECT("E"&amp;(ROW()-MovingPeriod-MovingShift)&amp;":"&amp;"E"&amp;ROW()-MovingShift)),"")</f>
        <v>1.28128307692308</v>
      </c>
      <c r="I5112" s="0" t="n">
        <f aca="false">IF(AND(B5112&gt;H5112,E5112&lt;H5112),-1,IF(AND(B5112&lt;H5112,E5112&gt;H5112),1,""))</f>
        <v>-1</v>
      </c>
      <c r="J5112" s="0" t="n">
        <f aca="false">IF(AND(I5112=-1,J5111=""),-1,IF(AND(I5112=1,J5111=""),1,IF(OR(AND(I5112="",J5111=1),AND(I5112="",J5111=-1),I5112=J5111),J5111,"")))</f>
        <v>-1</v>
      </c>
      <c r="K5112" s="0" t="str">
        <f aca="false">IF(AND(J5111=1,J5110=""),INDEX(DealTypes,1),IF(AND(J5111=-1,J5110=""),INDEX(DealTypes,2),IF(OR(AND(J5111="",J5110=1),AND(J5111="",J5110=-1)),INDEX(DealTypes,3),"")))</f>
        <v/>
      </c>
      <c r="L5112" s="0" t="str">
        <f aca="false">IF(K5112=INDEX(DealTypes,1),B5112+Spread,IF(K5112=INDEX(DealTypes,2),B5112,IF(OR(K5112=INDEX(DealTypes,3),N(L5111)=0),"",L5111)))</f>
        <v/>
      </c>
      <c r="M5112" s="6" t="str">
        <f aca="false">IF(N5112&lt;&gt;"",IF(COUNTIF(N$3:N5112,N5112)=1,MAX(M$4:M5111)+1,""),"")</f>
        <v/>
      </c>
      <c r="N5112" s="7" t="str">
        <f aca="false">IF(K5112=INDEX(DealTypes,3),IF(I5111=-1,ROUND((B5112-L5111)/Point,0),ROUND((L5111-B5112)/Point,0)),"")</f>
        <v/>
      </c>
      <c r="O5112" s="6" t="str">
        <f aca="false">(IF(AND(N(N5112)&gt;0,I5111=-1),1,IF(AND(N(N5112)&lt;0,I5111=-1),-1,IF(AND(N(N5112)&gt;0,I5111=1),2,IF(AND(N(N5112)&lt;0,I5111=1),-2,"")))))</f>
        <v/>
      </c>
      <c r="P5112" s="0" t="str">
        <f aca="false">IF(N5112&lt;&gt;"",ABS(N5112),"")</f>
        <v/>
      </c>
    </row>
    <row r="5113" customFormat="false" ht="12.8" hidden="false" customHeight="false" outlineLevel="0" collapsed="false">
      <c r="A5113" s="4" t="n">
        <v>44096.375</v>
      </c>
      <c r="B5113" s="5" t="n">
        <v>1.27957</v>
      </c>
      <c r="C5113" s="5" t="n">
        <v>1.28028</v>
      </c>
      <c r="D5113" s="5" t="n">
        <v>1.27799</v>
      </c>
      <c r="E5113" s="5" t="n">
        <v>1.27883</v>
      </c>
      <c r="F5113" s="0" t="n">
        <v>2796</v>
      </c>
      <c r="G5113" s="0" t="n">
        <f aca="false">ROW()-3</f>
        <v>5110</v>
      </c>
      <c r="H5113" s="5" t="n">
        <f aca="true">IF(G5113&gt;(MovingPeriod+MovingShift),AVERAGE(INDIRECT("E"&amp;(ROW()-MovingPeriod-MovingShift)&amp;":"&amp;"E"&amp;ROW()-MovingShift)),"")</f>
        <v>1.28089538461538</v>
      </c>
      <c r="I5113" s="0" t="str">
        <f aca="false">IF(AND(B5113&gt;H5113,E5113&lt;H5113),-1,IF(AND(B5113&lt;H5113,E5113&gt;H5113),1,""))</f>
        <v/>
      </c>
      <c r="J5113" s="0" t="n">
        <f aca="false">IF(AND(I5113=-1,J5112=""),-1,IF(AND(I5113=1,J5112=""),1,IF(OR(AND(I5113="",J5112=1),AND(I5113="",J5112=-1),I5113=J5112),J5112,"")))</f>
        <v>-1</v>
      </c>
      <c r="K5113" s="0" t="str">
        <f aca="false">IF(AND(J5112=1,J5111=""),INDEX(DealTypes,1),IF(AND(J5112=-1,J5111=""),INDEX(DealTypes,2),IF(OR(AND(J5112="",J5111=1),AND(J5112="",J5111=-1)),INDEX(DealTypes,3),"")))</f>
        <v>Sell</v>
      </c>
      <c r="L5113" s="5" t="n">
        <f aca="false">IF(K5113=INDEX(DealTypes,1),B5113+Spread,IF(K5113=INDEX(DealTypes,2),B5113,IF(OR(K5113=INDEX(DealTypes,3),N(L5112)=0),"",L5112)))</f>
        <v>1.27957</v>
      </c>
      <c r="M5113" s="6" t="str">
        <f aca="false">IF(N5113&lt;&gt;"",IF(COUNTIF(N$3:N5113,N5113)=1,MAX(M$4:M5112)+1,""),"")</f>
        <v/>
      </c>
      <c r="N5113" s="7" t="str">
        <f aca="false">IF(K5113=INDEX(DealTypes,3),IF(I5112=-1,ROUND((B5113-L5112)/Point,0),ROUND((L5112-B5113)/Point,0)),"")</f>
        <v/>
      </c>
      <c r="O5113" s="6" t="str">
        <f aca="false">(IF(AND(N(N5113)&gt;0,I5112=-1),1,IF(AND(N(N5113)&lt;0,I5112=-1),-1,IF(AND(N(N5113)&gt;0,I5112=1),2,IF(AND(N(N5113)&lt;0,I5112=1),-2,"")))))</f>
        <v/>
      </c>
      <c r="P5113" s="0" t="str">
        <f aca="false">IF(N5113&lt;&gt;"",ABS(N5113),"")</f>
        <v/>
      </c>
    </row>
    <row r="5114" customFormat="false" ht="12.8" hidden="false" customHeight="false" outlineLevel="0" collapsed="false">
      <c r="A5114" s="4" t="n">
        <v>44096.4166666667</v>
      </c>
      <c r="B5114" s="5" t="n">
        <v>1.27881</v>
      </c>
      <c r="C5114" s="5" t="n">
        <v>1.27996</v>
      </c>
      <c r="D5114" s="5" t="n">
        <v>1.27115</v>
      </c>
      <c r="E5114" s="5" t="n">
        <v>1.27556</v>
      </c>
      <c r="F5114" s="0" t="n">
        <v>5189</v>
      </c>
      <c r="G5114" s="0" t="n">
        <f aca="false">ROW()-3</f>
        <v>5111</v>
      </c>
      <c r="H5114" s="5" t="n">
        <f aca="true">IF(G5114&gt;(MovingPeriod+MovingShift),AVERAGE(INDIRECT("E"&amp;(ROW()-MovingPeriod-MovingShift)&amp;":"&amp;"E"&amp;ROW()-MovingShift)),"")</f>
        <v>1.28061769230769</v>
      </c>
      <c r="I5114" s="0" t="str">
        <f aca="false">IF(AND(B5114&gt;H5114,E5114&lt;H5114),-1,IF(AND(B5114&lt;H5114,E5114&gt;H5114),1,""))</f>
        <v/>
      </c>
      <c r="J5114" s="0" t="n">
        <f aca="false">IF(AND(I5114=-1,J5113=""),-1,IF(AND(I5114=1,J5113=""),1,IF(OR(AND(I5114="",J5113=1),AND(I5114="",J5113=-1),I5114=J5113),J5113,"")))</f>
        <v>-1</v>
      </c>
      <c r="K5114" s="0" t="str">
        <f aca="false">IF(AND(J5113=1,J5112=""),INDEX(DealTypes,1),IF(AND(J5113=-1,J5112=""),INDEX(DealTypes,2),IF(OR(AND(J5113="",J5112=1),AND(J5113="",J5112=-1)),INDEX(DealTypes,3),"")))</f>
        <v/>
      </c>
      <c r="L5114" s="5" t="n">
        <f aca="false">IF(K5114=INDEX(DealTypes,1),B5114+Spread,IF(K5114=INDEX(DealTypes,2),B5114,IF(OR(K5114=INDEX(DealTypes,3),N(L5113)=0),"",L5113)))</f>
        <v>1.27957</v>
      </c>
      <c r="M5114" s="6" t="str">
        <f aca="false">IF(N5114&lt;&gt;"",IF(COUNTIF(N$3:N5114,N5114)=1,MAX(M$4:M5113)+1,""),"")</f>
        <v/>
      </c>
      <c r="N5114" s="7" t="str">
        <f aca="false">IF(K5114=INDEX(DealTypes,3),IF(I5113=-1,ROUND((B5114-L5113)/Point,0),ROUND((L5113-B5114)/Point,0)),"")</f>
        <v/>
      </c>
      <c r="O5114" s="6" t="str">
        <f aca="false">(IF(AND(N(N5114)&gt;0,I5113=-1),1,IF(AND(N(N5114)&lt;0,I5113=-1),-1,IF(AND(N(N5114)&gt;0,I5113=1),2,IF(AND(N(N5114)&lt;0,I5113=1),-2,"")))))</f>
        <v/>
      </c>
      <c r="P5114" s="0" t="str">
        <f aca="false">IF(N5114&lt;&gt;"",ABS(N5114),"")</f>
        <v/>
      </c>
    </row>
    <row r="5115" customFormat="false" ht="12.8" hidden="false" customHeight="false" outlineLevel="0" collapsed="false">
      <c r="A5115" s="4" t="n">
        <v>44096.4583333333</v>
      </c>
      <c r="B5115" s="5" t="n">
        <v>1.27556</v>
      </c>
      <c r="C5115" s="5" t="n">
        <v>1.28378</v>
      </c>
      <c r="D5115" s="5" t="n">
        <v>1.2752</v>
      </c>
      <c r="E5115" s="5" t="n">
        <v>1.28236</v>
      </c>
      <c r="F5115" s="0" t="n">
        <v>4560</v>
      </c>
      <c r="G5115" s="0" t="n">
        <f aca="false">ROW()-3</f>
        <v>5112</v>
      </c>
      <c r="H5115" s="5" t="n">
        <f aca="true">IF(G5115&gt;(MovingPeriod+MovingShift),AVERAGE(INDIRECT("E"&amp;(ROW()-MovingPeriod-MovingShift)&amp;":"&amp;"E"&amp;ROW()-MovingShift)),"")</f>
        <v>1.28056615384615</v>
      </c>
      <c r="I5115" s="0" t="n">
        <f aca="false">IF(AND(B5115&gt;H5115,E5115&lt;H5115),-1,IF(AND(B5115&lt;H5115,E5115&gt;H5115),1,""))</f>
        <v>1</v>
      </c>
      <c r="J5115" s="0" t="str">
        <f aca="false">IF(AND(I5115=-1,J5114=""),-1,IF(AND(I5115=1,J5114=""),1,IF(OR(AND(I5115="",J5114=1),AND(I5115="",J5114=-1),I5115=J5114),J5114,"")))</f>
        <v/>
      </c>
      <c r="K5115" s="0" t="str">
        <f aca="false">IF(AND(J5114=1,J5113=""),INDEX(DealTypes,1),IF(AND(J5114=-1,J5113=""),INDEX(DealTypes,2),IF(OR(AND(J5114="",J5113=1),AND(J5114="",J5113=-1)),INDEX(DealTypes,3),"")))</f>
        <v/>
      </c>
      <c r="L5115" s="5" t="n">
        <f aca="false">IF(K5115=INDEX(DealTypes,1),B5115+Spread,IF(K5115=INDEX(DealTypes,2),B5115,IF(OR(K5115=INDEX(DealTypes,3),N(L5114)=0),"",L5114)))</f>
        <v>1.27957</v>
      </c>
      <c r="M5115" s="6" t="str">
        <f aca="false">IF(N5115&lt;&gt;"",IF(COUNTIF(N$3:N5115,N5115)=1,MAX(M$4:M5114)+1,""),"")</f>
        <v/>
      </c>
      <c r="N5115" s="7" t="str">
        <f aca="false">IF(K5115=INDEX(DealTypes,3),IF(I5114=-1,ROUND((B5115-L5114)/Point,0),ROUND((L5114-B5115)/Point,0)),"")</f>
        <v/>
      </c>
      <c r="O5115" s="6" t="str">
        <f aca="false">(IF(AND(N(N5115)&gt;0,I5114=-1),1,IF(AND(N(N5115)&lt;0,I5114=-1),-1,IF(AND(N(N5115)&gt;0,I5114=1),2,IF(AND(N(N5115)&lt;0,I5114=1),-2,"")))))</f>
        <v/>
      </c>
      <c r="P5115" s="0" t="str">
        <f aca="false">IF(N5115&lt;&gt;"",ABS(N5115),"")</f>
        <v/>
      </c>
    </row>
    <row r="5116" customFormat="false" ht="12.8" hidden="false" customHeight="false" outlineLevel="0" collapsed="false">
      <c r="A5116" s="4" t="n">
        <v>44096.5</v>
      </c>
      <c r="B5116" s="5" t="n">
        <v>1.28236</v>
      </c>
      <c r="C5116" s="5" t="n">
        <v>1.2826</v>
      </c>
      <c r="D5116" s="5" t="n">
        <v>1.27789</v>
      </c>
      <c r="E5116" s="5" t="n">
        <v>1.27871</v>
      </c>
      <c r="F5116" s="0" t="n">
        <v>2661</v>
      </c>
      <c r="G5116" s="0" t="n">
        <f aca="false">ROW()-3</f>
        <v>5113</v>
      </c>
      <c r="H5116" s="5" t="n">
        <f aca="true">IF(G5116&gt;(MovingPeriod+MovingShift),AVERAGE(INDIRECT("E"&amp;(ROW()-MovingPeriod-MovingShift)&amp;":"&amp;"E"&amp;ROW()-MovingShift)),"")</f>
        <v>1.28079230769231</v>
      </c>
      <c r="I5116" s="0" t="n">
        <f aca="false">IF(AND(B5116&gt;H5116,E5116&lt;H5116),-1,IF(AND(B5116&lt;H5116,E5116&gt;H5116),1,""))</f>
        <v>-1</v>
      </c>
      <c r="J5116" s="0" t="n">
        <f aca="false">IF(AND(I5116=-1,J5115=""),-1,IF(AND(I5116=1,J5115=""),1,IF(OR(AND(I5116="",J5115=1),AND(I5116="",J5115=-1),I5116=J5115),J5115,"")))</f>
        <v>-1</v>
      </c>
      <c r="K5116" s="0" t="str">
        <f aca="false">IF(AND(J5115=1,J5114=""),INDEX(DealTypes,1),IF(AND(J5115=-1,J5114=""),INDEX(DealTypes,2),IF(OR(AND(J5115="",J5114=1),AND(J5115="",J5114=-1)),INDEX(DealTypes,3),"")))</f>
        <v>Close</v>
      </c>
      <c r="L5116" s="0" t="str">
        <f aca="false">IF(K5116=INDEX(DealTypes,1),B5116+Spread,IF(K5116=INDEX(DealTypes,2),B5116,IF(OR(K5116=INDEX(DealTypes,3),N(L5115)=0),"",L5115)))</f>
        <v/>
      </c>
      <c r="M5116" s="6" t="n">
        <f aca="false">IF(N5116&lt;&gt;"",IF(COUNTIF(N$3:N5116,N5116)=1,MAX(M$4:M5115)+1,""),"")</f>
        <v>175</v>
      </c>
      <c r="N5116" s="7" t="n">
        <f aca="false">IF(K5116=INDEX(DealTypes,3),IF(I5115=-1,ROUND((B5116-L5115)/Point,0),ROUND((L5115-B5116)/Point,0)),"")</f>
        <v>-279</v>
      </c>
      <c r="O5116" s="6" t="n">
        <f aca="false">(IF(AND(N(N5116)&gt;0,I5115=-1),1,IF(AND(N(N5116)&lt;0,I5115=-1),-1,IF(AND(N(N5116)&gt;0,I5115=1),2,IF(AND(N(N5116)&lt;0,I5115=1),-2,"")))))</f>
        <v>-2</v>
      </c>
      <c r="P5116" s="0" t="n">
        <f aca="false">IF(N5116&lt;&gt;"",ABS(N5116),"")</f>
        <v>279</v>
      </c>
    </row>
    <row r="5117" customFormat="false" ht="12.8" hidden="false" customHeight="false" outlineLevel="0" collapsed="false">
      <c r="A5117" s="4" t="n">
        <v>44096.5416666667</v>
      </c>
      <c r="B5117" s="5" t="n">
        <v>1.27868</v>
      </c>
      <c r="C5117" s="5" t="n">
        <v>1.28666</v>
      </c>
      <c r="D5117" s="5" t="n">
        <v>1.27867</v>
      </c>
      <c r="E5117" s="5" t="n">
        <v>1.28577</v>
      </c>
      <c r="F5117" s="0" t="n">
        <v>3460</v>
      </c>
      <c r="G5117" s="0" t="n">
        <f aca="false">ROW()-3</f>
        <v>5114</v>
      </c>
      <c r="H5117" s="5" t="n">
        <f aca="true">IF(G5117&gt;(MovingPeriod+MovingShift),AVERAGE(INDIRECT("E"&amp;(ROW()-MovingPeriod-MovingShift)&amp;":"&amp;"E"&amp;ROW()-MovingShift)),"")</f>
        <v>1.28100384615385</v>
      </c>
      <c r="I5117" s="0" t="n">
        <f aca="false">IF(AND(B5117&gt;H5117,E5117&lt;H5117),-1,IF(AND(B5117&lt;H5117,E5117&gt;H5117),1,""))</f>
        <v>1</v>
      </c>
      <c r="J5117" s="0" t="str">
        <f aca="false">IF(AND(I5117=-1,J5116=""),-1,IF(AND(I5117=1,J5116=""),1,IF(OR(AND(I5117="",J5116=1),AND(I5117="",J5116=-1),I5117=J5116),J5116,"")))</f>
        <v/>
      </c>
      <c r="K5117" s="0" t="str">
        <f aca="false">IF(AND(J5116=1,J5115=""),INDEX(DealTypes,1),IF(AND(J5116=-1,J5115=""),INDEX(DealTypes,2),IF(OR(AND(J5116="",J5115=1),AND(J5116="",J5115=-1)),INDEX(DealTypes,3),"")))</f>
        <v>Sell</v>
      </c>
      <c r="L5117" s="5" t="n">
        <f aca="false">IF(K5117=INDEX(DealTypes,1),B5117+Spread,IF(K5117=INDEX(DealTypes,2),B5117,IF(OR(K5117=INDEX(DealTypes,3),N(L5116)=0),"",L5116)))</f>
        <v>1.27868</v>
      </c>
      <c r="M5117" s="6" t="str">
        <f aca="false">IF(N5117&lt;&gt;"",IF(COUNTIF(N$3:N5117,N5117)=1,MAX(M$4:M5116)+1,""),"")</f>
        <v/>
      </c>
      <c r="N5117" s="7" t="str">
        <f aca="false">IF(K5117=INDEX(DealTypes,3),IF(I5116=-1,ROUND((B5117-L5116)/Point,0),ROUND((L5116-B5117)/Point,0)),"")</f>
        <v/>
      </c>
      <c r="O5117" s="6" t="str">
        <f aca="false">(IF(AND(N(N5117)&gt;0,I5116=-1),1,IF(AND(N(N5117)&lt;0,I5116=-1),-1,IF(AND(N(N5117)&gt;0,I5116=1),2,IF(AND(N(N5117)&lt;0,I5116=1),-2,"")))))</f>
        <v/>
      </c>
      <c r="P5117" s="0" t="str">
        <f aca="false">IF(N5117&lt;&gt;"",ABS(N5117),"")</f>
        <v/>
      </c>
    </row>
    <row r="5118" customFormat="false" ht="12.8" hidden="false" customHeight="false" outlineLevel="0" collapsed="false">
      <c r="A5118" s="4" t="n">
        <v>44096.5833333333</v>
      </c>
      <c r="B5118" s="5" t="n">
        <v>1.28577</v>
      </c>
      <c r="C5118" s="5" t="n">
        <v>1.2858</v>
      </c>
      <c r="D5118" s="5" t="n">
        <v>1.2803</v>
      </c>
      <c r="E5118" s="5" t="n">
        <v>1.2809</v>
      </c>
      <c r="F5118" s="0" t="n">
        <v>3246</v>
      </c>
      <c r="G5118" s="0" t="n">
        <f aca="false">ROW()-3</f>
        <v>5115</v>
      </c>
      <c r="H5118" s="5" t="n">
        <f aca="true">IF(G5118&gt;(MovingPeriod+MovingShift),AVERAGE(INDIRECT("E"&amp;(ROW()-MovingPeriod-MovingShift)&amp;":"&amp;"E"&amp;ROW()-MovingShift)),"")</f>
        <v>1.28104923076923</v>
      </c>
      <c r="I5118" s="0" t="n">
        <f aca="false">IF(AND(B5118&gt;H5118,E5118&lt;H5118),-1,IF(AND(B5118&lt;H5118,E5118&gt;H5118),1,""))</f>
        <v>-1</v>
      </c>
      <c r="J5118" s="0" t="n">
        <f aca="false">IF(AND(I5118=-1,J5117=""),-1,IF(AND(I5118=1,J5117=""),1,IF(OR(AND(I5118="",J5117=1),AND(I5118="",J5117=-1),I5118=J5117),J5117,"")))</f>
        <v>-1</v>
      </c>
      <c r="K5118" s="0" t="str">
        <f aca="false">IF(AND(J5117=1,J5116=""),INDEX(DealTypes,1),IF(AND(J5117=-1,J5116=""),INDEX(DealTypes,2),IF(OR(AND(J5117="",J5116=1),AND(J5117="",J5116=-1)),INDEX(DealTypes,3),"")))</f>
        <v>Close</v>
      </c>
      <c r="L5118" s="0" t="str">
        <f aca="false">IF(K5118=INDEX(DealTypes,1),B5118+Spread,IF(K5118=INDEX(DealTypes,2),B5118,IF(OR(K5118=INDEX(DealTypes,3),N(L5117)=0),"",L5117)))</f>
        <v/>
      </c>
      <c r="M5118" s="6" t="n">
        <f aca="false">IF(N5118&lt;&gt;"",IF(COUNTIF(N$3:N5118,N5118)=1,MAX(M$4:M5117)+1,""),"")</f>
        <v>176</v>
      </c>
      <c r="N5118" s="7" t="n">
        <f aca="false">IF(K5118=INDEX(DealTypes,3),IF(I5117=-1,ROUND((B5118-L5117)/Point,0),ROUND((L5117-B5118)/Point,0)),"")</f>
        <v>-709</v>
      </c>
      <c r="O5118" s="6" t="n">
        <f aca="false">(IF(AND(N(N5118)&gt;0,I5117=-1),1,IF(AND(N(N5118)&lt;0,I5117=-1),-1,IF(AND(N(N5118)&gt;0,I5117=1),2,IF(AND(N(N5118)&lt;0,I5117=1),-2,"")))))</f>
        <v>-2</v>
      </c>
      <c r="P5118" s="0" t="n">
        <f aca="false">IF(N5118&lt;&gt;"",ABS(N5118),"")</f>
        <v>709</v>
      </c>
    </row>
    <row r="5119" customFormat="false" ht="12.8" hidden="false" customHeight="false" outlineLevel="0" collapsed="false">
      <c r="A5119" s="4" t="n">
        <v>44096.625</v>
      </c>
      <c r="B5119" s="5" t="n">
        <v>1.28081</v>
      </c>
      <c r="C5119" s="5" t="n">
        <v>1.28184</v>
      </c>
      <c r="D5119" s="5" t="n">
        <v>1.27869</v>
      </c>
      <c r="E5119" s="5" t="n">
        <v>1.2799</v>
      </c>
      <c r="F5119" s="0" t="n">
        <v>4155</v>
      </c>
      <c r="G5119" s="0" t="n">
        <f aca="false">ROW()-3</f>
        <v>5116</v>
      </c>
      <c r="H5119" s="5" t="n">
        <f aca="true">IF(G5119&gt;(MovingPeriod+MovingShift),AVERAGE(INDIRECT("E"&amp;(ROW()-MovingPeriod-MovingShift)&amp;":"&amp;"E"&amp;ROW()-MovingShift)),"")</f>
        <v>1.28104</v>
      </c>
      <c r="I5119" s="0" t="str">
        <f aca="false">IF(AND(B5119&gt;H5119,E5119&lt;H5119),-1,IF(AND(B5119&lt;H5119,E5119&gt;H5119),1,""))</f>
        <v/>
      </c>
      <c r="J5119" s="0" t="n">
        <f aca="false">IF(AND(I5119=-1,J5118=""),-1,IF(AND(I5119=1,J5118=""),1,IF(OR(AND(I5119="",J5118=1),AND(I5119="",J5118=-1),I5119=J5118),J5118,"")))</f>
        <v>-1</v>
      </c>
      <c r="K5119" s="0" t="str">
        <f aca="false">IF(AND(J5118=1,J5117=""),INDEX(DealTypes,1),IF(AND(J5118=-1,J5117=""),INDEX(DealTypes,2),IF(OR(AND(J5118="",J5117=1),AND(J5118="",J5117=-1)),INDEX(DealTypes,3),"")))</f>
        <v>Sell</v>
      </c>
      <c r="L5119" s="5" t="n">
        <f aca="false">IF(K5119=INDEX(DealTypes,1),B5119+Spread,IF(K5119=INDEX(DealTypes,2),B5119,IF(OR(K5119=INDEX(DealTypes,3),N(L5118)=0),"",L5118)))</f>
        <v>1.28081</v>
      </c>
      <c r="M5119" s="6" t="str">
        <f aca="false">IF(N5119&lt;&gt;"",IF(COUNTIF(N$3:N5119,N5119)=1,MAX(M$4:M5118)+1,""),"")</f>
        <v/>
      </c>
      <c r="N5119" s="7" t="str">
        <f aca="false">IF(K5119=INDEX(DealTypes,3),IF(I5118=-1,ROUND((B5119-L5118)/Point,0),ROUND((L5118-B5119)/Point,0)),"")</f>
        <v/>
      </c>
      <c r="O5119" s="6" t="str">
        <f aca="false">(IF(AND(N(N5119)&gt;0,I5118=-1),1,IF(AND(N(N5119)&lt;0,I5118=-1),-1,IF(AND(N(N5119)&gt;0,I5118=1),2,IF(AND(N(N5119)&lt;0,I5118=1),-2,"")))))</f>
        <v/>
      </c>
      <c r="P5119" s="0" t="str">
        <f aca="false">IF(N5119&lt;&gt;"",ABS(N5119),"")</f>
        <v/>
      </c>
    </row>
    <row r="5120" customFormat="false" ht="12.8" hidden="false" customHeight="false" outlineLevel="0" collapsed="false">
      <c r="A5120" s="4" t="n">
        <v>44096.6666666667</v>
      </c>
      <c r="B5120" s="5" t="n">
        <v>1.27991</v>
      </c>
      <c r="C5120" s="5" t="n">
        <v>1.28128</v>
      </c>
      <c r="D5120" s="5" t="n">
        <v>1.27597</v>
      </c>
      <c r="E5120" s="5" t="n">
        <v>1.27631</v>
      </c>
      <c r="F5120" s="0" t="n">
        <v>4324</v>
      </c>
      <c r="G5120" s="0" t="n">
        <f aca="false">ROW()-3</f>
        <v>5117</v>
      </c>
      <c r="H5120" s="5" t="n">
        <f aca="true">IF(G5120&gt;(MovingPeriod+MovingShift),AVERAGE(INDIRECT("E"&amp;(ROW()-MovingPeriod-MovingShift)&amp;":"&amp;"E"&amp;ROW()-MovingShift)),"")</f>
        <v>1.28074230769231</v>
      </c>
      <c r="I5120" s="0" t="str">
        <f aca="false">IF(AND(B5120&gt;H5120,E5120&lt;H5120),-1,IF(AND(B5120&lt;H5120,E5120&gt;H5120),1,""))</f>
        <v/>
      </c>
      <c r="J5120" s="0" t="n">
        <f aca="false">IF(AND(I5120=-1,J5119=""),-1,IF(AND(I5120=1,J5119=""),1,IF(OR(AND(I5120="",J5119=1),AND(I5120="",J5119=-1),I5120=J5119),J5119,"")))</f>
        <v>-1</v>
      </c>
      <c r="K5120" s="0" t="str">
        <f aca="false">IF(AND(J5119=1,J5118=""),INDEX(DealTypes,1),IF(AND(J5119=-1,J5118=""),INDEX(DealTypes,2),IF(OR(AND(J5119="",J5118=1),AND(J5119="",J5118=-1)),INDEX(DealTypes,3),"")))</f>
        <v/>
      </c>
      <c r="L5120" s="5" t="n">
        <f aca="false">IF(K5120=INDEX(DealTypes,1),B5120+Spread,IF(K5120=INDEX(DealTypes,2),B5120,IF(OR(K5120=INDEX(DealTypes,3),N(L5119)=0),"",L5119)))</f>
        <v>1.28081</v>
      </c>
      <c r="M5120" s="6" t="str">
        <f aca="false">IF(N5120&lt;&gt;"",IF(COUNTIF(N$3:N5120,N5120)=1,MAX(M$4:M5119)+1,""),"")</f>
        <v/>
      </c>
      <c r="N5120" s="7" t="str">
        <f aca="false">IF(K5120=INDEX(DealTypes,3),IF(I5119=-1,ROUND((B5120-L5119)/Point,0),ROUND((L5119-B5120)/Point,0)),"")</f>
        <v/>
      </c>
      <c r="O5120" s="6" t="str">
        <f aca="false">(IF(AND(N(N5120)&gt;0,I5119=-1),1,IF(AND(N(N5120)&lt;0,I5119=-1),-1,IF(AND(N(N5120)&gt;0,I5119=1),2,IF(AND(N(N5120)&lt;0,I5119=1),-2,"")))))</f>
        <v/>
      </c>
      <c r="P5120" s="0" t="str">
        <f aca="false">IF(N5120&lt;&gt;"",ABS(N5120),"")</f>
        <v/>
      </c>
    </row>
    <row r="5121" customFormat="false" ht="12.8" hidden="false" customHeight="false" outlineLevel="0" collapsed="false">
      <c r="A5121" s="4" t="n">
        <v>44096.7083333333</v>
      </c>
      <c r="B5121" s="5" t="n">
        <v>1.27627</v>
      </c>
      <c r="C5121" s="5" t="n">
        <v>1.27827</v>
      </c>
      <c r="D5121" s="5" t="n">
        <v>1.27199</v>
      </c>
      <c r="E5121" s="5" t="n">
        <v>1.27202</v>
      </c>
      <c r="F5121" s="0" t="n">
        <v>4908</v>
      </c>
      <c r="G5121" s="0" t="n">
        <f aca="false">ROW()-3</f>
        <v>5118</v>
      </c>
      <c r="H5121" s="5" t="n">
        <f aca="true">IF(G5121&gt;(MovingPeriod+MovingShift),AVERAGE(INDIRECT("E"&amp;(ROW()-MovingPeriod-MovingShift)&amp;":"&amp;"E"&amp;ROW()-MovingShift)),"")</f>
        <v>1.28081230769231</v>
      </c>
      <c r="I5121" s="0" t="str">
        <f aca="false">IF(AND(B5121&gt;H5121,E5121&lt;H5121),-1,IF(AND(B5121&lt;H5121,E5121&gt;H5121),1,""))</f>
        <v/>
      </c>
      <c r="J5121" s="0" t="n">
        <f aca="false">IF(AND(I5121=-1,J5120=""),-1,IF(AND(I5121=1,J5120=""),1,IF(OR(AND(I5121="",J5120=1),AND(I5121="",J5120=-1),I5121=J5120),J5120,"")))</f>
        <v>-1</v>
      </c>
      <c r="K5121" s="0" t="str">
        <f aca="false">IF(AND(J5120=1,J5119=""),INDEX(DealTypes,1),IF(AND(J5120=-1,J5119=""),INDEX(DealTypes,2),IF(OR(AND(J5120="",J5119=1),AND(J5120="",J5119=-1)),INDEX(DealTypes,3),"")))</f>
        <v/>
      </c>
      <c r="L5121" s="5" t="n">
        <f aca="false">IF(K5121=INDEX(DealTypes,1),B5121+Spread,IF(K5121=INDEX(DealTypes,2),B5121,IF(OR(K5121=INDEX(DealTypes,3),N(L5120)=0),"",L5120)))</f>
        <v>1.28081</v>
      </c>
      <c r="M5121" s="6" t="str">
        <f aca="false">IF(N5121&lt;&gt;"",IF(COUNTIF(N$3:N5121,N5121)=1,MAX(M$4:M5120)+1,""),"")</f>
        <v/>
      </c>
      <c r="N5121" s="7" t="str">
        <f aca="false">IF(K5121=INDEX(DealTypes,3),IF(I5120=-1,ROUND((B5121-L5120)/Point,0),ROUND((L5120-B5121)/Point,0)),"")</f>
        <v/>
      </c>
      <c r="O5121" s="6" t="str">
        <f aca="false">(IF(AND(N(N5121)&gt;0,I5120=-1),1,IF(AND(N(N5121)&lt;0,I5120=-1),-1,IF(AND(N(N5121)&gt;0,I5120=1),2,IF(AND(N(N5121)&lt;0,I5120=1),-2,"")))))</f>
        <v/>
      </c>
      <c r="P5121" s="0" t="str">
        <f aca="false">IF(N5121&lt;&gt;"",ABS(N5121),"")</f>
        <v/>
      </c>
    </row>
    <row r="5122" customFormat="false" ht="12.8" hidden="false" customHeight="false" outlineLevel="0" collapsed="false">
      <c r="A5122" s="4" t="n">
        <v>44096.75</v>
      </c>
      <c r="B5122" s="5" t="n">
        <v>1.272</v>
      </c>
      <c r="C5122" s="5" t="n">
        <v>1.27426</v>
      </c>
      <c r="D5122" s="5" t="n">
        <v>1.27107</v>
      </c>
      <c r="E5122" s="5" t="n">
        <v>1.27237</v>
      </c>
      <c r="F5122" s="0" t="n">
        <v>4000</v>
      </c>
      <c r="G5122" s="0" t="n">
        <f aca="false">ROW()-3</f>
        <v>5119</v>
      </c>
      <c r="H5122" s="5" t="n">
        <f aca="true">IF(G5122&gt;(MovingPeriod+MovingShift),AVERAGE(INDIRECT("E"&amp;(ROW()-MovingPeriod-MovingShift)&amp;":"&amp;"E"&amp;ROW()-MovingShift)),"")</f>
        <v>1.28059307692308</v>
      </c>
      <c r="I5122" s="0" t="str">
        <f aca="false">IF(AND(B5122&gt;H5122,E5122&lt;H5122),-1,IF(AND(B5122&lt;H5122,E5122&gt;H5122),1,""))</f>
        <v/>
      </c>
      <c r="J5122" s="0" t="n">
        <f aca="false">IF(AND(I5122=-1,J5121=""),-1,IF(AND(I5122=1,J5121=""),1,IF(OR(AND(I5122="",J5121=1),AND(I5122="",J5121=-1),I5122=J5121),J5121,"")))</f>
        <v>-1</v>
      </c>
      <c r="K5122" s="0" t="str">
        <f aca="false">IF(AND(J5121=1,J5120=""),INDEX(DealTypes,1),IF(AND(J5121=-1,J5120=""),INDEX(DealTypes,2),IF(OR(AND(J5121="",J5120=1),AND(J5121="",J5120=-1)),INDEX(DealTypes,3),"")))</f>
        <v/>
      </c>
      <c r="L5122" s="5" t="n">
        <f aca="false">IF(K5122=INDEX(DealTypes,1),B5122+Spread,IF(K5122=INDEX(DealTypes,2),B5122,IF(OR(K5122=INDEX(DealTypes,3),N(L5121)=0),"",L5121)))</f>
        <v>1.28081</v>
      </c>
      <c r="M5122" s="6" t="str">
        <f aca="false">IF(N5122&lt;&gt;"",IF(COUNTIF(N$3:N5122,N5122)=1,MAX(M$4:M5121)+1,""),"")</f>
        <v/>
      </c>
      <c r="N5122" s="7" t="str">
        <f aca="false">IF(K5122=INDEX(DealTypes,3),IF(I5121=-1,ROUND((B5122-L5121)/Point,0),ROUND((L5121-B5122)/Point,0)),"")</f>
        <v/>
      </c>
      <c r="O5122" s="6" t="str">
        <f aca="false">(IF(AND(N(N5122)&gt;0,I5121=-1),1,IF(AND(N(N5122)&lt;0,I5121=-1),-1,IF(AND(N(N5122)&gt;0,I5121=1),2,IF(AND(N(N5122)&lt;0,I5121=1),-2,"")))))</f>
        <v/>
      </c>
      <c r="P5122" s="0" t="str">
        <f aca="false">IF(N5122&lt;&gt;"",ABS(N5122),"")</f>
        <v/>
      </c>
    </row>
    <row r="5123" customFormat="false" ht="12.8" hidden="false" customHeight="false" outlineLevel="0" collapsed="false">
      <c r="A5123" s="4" t="n">
        <v>44096.7916666667</v>
      </c>
      <c r="B5123" s="5" t="n">
        <v>1.27235</v>
      </c>
      <c r="C5123" s="5" t="n">
        <v>1.27364</v>
      </c>
      <c r="D5123" s="5" t="n">
        <v>1.27129</v>
      </c>
      <c r="E5123" s="5" t="n">
        <v>1.27207</v>
      </c>
      <c r="F5123" s="0" t="n">
        <v>2381</v>
      </c>
      <c r="G5123" s="0" t="n">
        <f aca="false">ROW()-3</f>
        <v>5120</v>
      </c>
      <c r="H5123" s="5" t="n">
        <f aca="true">IF(G5123&gt;(MovingPeriod+MovingShift),AVERAGE(INDIRECT("E"&amp;(ROW()-MovingPeriod-MovingShift)&amp;":"&amp;"E"&amp;ROW()-MovingShift)),"")</f>
        <v>1.28094846153846</v>
      </c>
      <c r="I5123" s="0" t="str">
        <f aca="false">IF(AND(B5123&gt;H5123,E5123&lt;H5123),-1,IF(AND(B5123&lt;H5123,E5123&gt;H5123),1,""))</f>
        <v/>
      </c>
      <c r="J5123" s="0" t="n">
        <f aca="false">IF(AND(I5123=-1,J5122=""),-1,IF(AND(I5123=1,J5122=""),1,IF(OR(AND(I5123="",J5122=1),AND(I5123="",J5122=-1),I5123=J5122),J5122,"")))</f>
        <v>-1</v>
      </c>
      <c r="K5123" s="0" t="str">
        <f aca="false">IF(AND(J5122=1,J5121=""),INDEX(DealTypes,1),IF(AND(J5122=-1,J5121=""),INDEX(DealTypes,2),IF(OR(AND(J5122="",J5121=1),AND(J5122="",J5121=-1)),INDEX(DealTypes,3),"")))</f>
        <v/>
      </c>
      <c r="L5123" s="5" t="n">
        <f aca="false">IF(K5123=INDEX(DealTypes,1),B5123+Spread,IF(K5123=INDEX(DealTypes,2),B5123,IF(OR(K5123=INDEX(DealTypes,3),N(L5122)=0),"",L5122)))</f>
        <v>1.28081</v>
      </c>
      <c r="M5123" s="6" t="str">
        <f aca="false">IF(N5123&lt;&gt;"",IF(COUNTIF(N$3:N5123,N5123)=1,MAX(M$4:M5122)+1,""),"")</f>
        <v/>
      </c>
      <c r="N5123" s="7" t="str">
        <f aca="false">IF(K5123=INDEX(DealTypes,3),IF(I5122=-1,ROUND((B5123-L5122)/Point,0),ROUND((L5122-B5123)/Point,0)),"")</f>
        <v/>
      </c>
      <c r="O5123" s="6" t="str">
        <f aca="false">(IF(AND(N(N5123)&gt;0,I5122=-1),1,IF(AND(N(N5123)&lt;0,I5122=-1),-1,IF(AND(N(N5123)&gt;0,I5122=1),2,IF(AND(N(N5123)&lt;0,I5122=1),-2,"")))))</f>
        <v/>
      </c>
      <c r="P5123" s="0" t="str">
        <f aca="false">IF(N5123&lt;&gt;"",ABS(N5123),"")</f>
        <v/>
      </c>
    </row>
    <row r="5124" customFormat="false" ht="12.8" hidden="false" customHeight="false" outlineLevel="0" collapsed="false">
      <c r="A5124" s="4" t="n">
        <v>44096.8333333333</v>
      </c>
      <c r="B5124" s="5" t="n">
        <v>1.27207</v>
      </c>
      <c r="C5124" s="5" t="n">
        <v>1.27358</v>
      </c>
      <c r="D5124" s="5" t="n">
        <v>1.27151</v>
      </c>
      <c r="E5124" s="5" t="n">
        <v>1.27252</v>
      </c>
      <c r="F5124" s="0" t="n">
        <v>1414</v>
      </c>
      <c r="G5124" s="0" t="n">
        <f aca="false">ROW()-3</f>
        <v>5121</v>
      </c>
      <c r="H5124" s="5" t="n">
        <f aca="true">IF(G5124&gt;(MovingPeriod+MovingShift),AVERAGE(INDIRECT("E"&amp;(ROW()-MovingPeriod-MovingShift)&amp;":"&amp;"E"&amp;ROW()-MovingShift)),"")</f>
        <v>1.28090461538462</v>
      </c>
      <c r="I5124" s="0" t="str">
        <f aca="false">IF(AND(B5124&gt;H5124,E5124&lt;H5124),-1,IF(AND(B5124&lt;H5124,E5124&gt;H5124),1,""))</f>
        <v/>
      </c>
      <c r="J5124" s="0" t="n">
        <f aca="false">IF(AND(I5124=-1,J5123=""),-1,IF(AND(I5124=1,J5123=""),1,IF(OR(AND(I5124="",J5123=1),AND(I5124="",J5123=-1),I5124=J5123),J5123,"")))</f>
        <v>-1</v>
      </c>
      <c r="K5124" s="0" t="str">
        <f aca="false">IF(AND(J5123=1,J5122=""),INDEX(DealTypes,1),IF(AND(J5123=-1,J5122=""),INDEX(DealTypes,2),IF(OR(AND(J5123="",J5122=1),AND(J5123="",J5122=-1)),INDEX(DealTypes,3),"")))</f>
        <v/>
      </c>
      <c r="L5124" s="5" t="n">
        <f aca="false">IF(K5124=INDEX(DealTypes,1),B5124+Spread,IF(K5124=INDEX(DealTypes,2),B5124,IF(OR(K5124=INDEX(DealTypes,3),N(L5123)=0),"",L5123)))</f>
        <v>1.28081</v>
      </c>
      <c r="M5124" s="6" t="str">
        <f aca="false">IF(N5124&lt;&gt;"",IF(COUNTIF(N$3:N5124,N5124)=1,MAX(M$4:M5123)+1,""),"")</f>
        <v/>
      </c>
      <c r="N5124" s="7" t="str">
        <f aca="false">IF(K5124=INDEX(DealTypes,3),IF(I5123=-1,ROUND((B5124-L5123)/Point,0),ROUND((L5123-B5124)/Point,0)),"")</f>
        <v/>
      </c>
      <c r="O5124" s="6" t="str">
        <f aca="false">(IF(AND(N(N5124)&gt;0,I5123=-1),1,IF(AND(N(N5124)&lt;0,I5123=-1),-1,IF(AND(N(N5124)&gt;0,I5123=1),2,IF(AND(N(N5124)&lt;0,I5123=1),-2,"")))))</f>
        <v/>
      </c>
      <c r="P5124" s="0" t="str">
        <f aca="false">IF(N5124&lt;&gt;"",ABS(N5124),"")</f>
        <v/>
      </c>
    </row>
    <row r="5125" customFormat="false" ht="12.8" hidden="false" customHeight="false" outlineLevel="0" collapsed="false">
      <c r="A5125" s="4" t="n">
        <v>44096.875</v>
      </c>
      <c r="B5125" s="5" t="n">
        <v>1.27252</v>
      </c>
      <c r="C5125" s="5" t="n">
        <v>1.27378</v>
      </c>
      <c r="D5125" s="5" t="n">
        <v>1.27238</v>
      </c>
      <c r="E5125" s="5" t="n">
        <v>1.27331</v>
      </c>
      <c r="F5125" s="0" t="n">
        <v>1176</v>
      </c>
      <c r="G5125" s="0" t="n">
        <f aca="false">ROW()-3</f>
        <v>5122</v>
      </c>
      <c r="H5125" s="5" t="n">
        <f aca="true">IF(G5125&gt;(MovingPeriod+MovingShift),AVERAGE(INDIRECT("E"&amp;(ROW()-MovingPeriod-MovingShift)&amp;":"&amp;"E"&amp;ROW()-MovingShift)),"")</f>
        <v>1.28076230769231</v>
      </c>
      <c r="I5125" s="0" t="str">
        <f aca="false">IF(AND(B5125&gt;H5125,E5125&lt;H5125),-1,IF(AND(B5125&lt;H5125,E5125&gt;H5125),1,""))</f>
        <v/>
      </c>
      <c r="J5125" s="0" t="n">
        <f aca="false">IF(AND(I5125=-1,J5124=""),-1,IF(AND(I5125=1,J5124=""),1,IF(OR(AND(I5125="",J5124=1),AND(I5125="",J5124=-1),I5125=J5124),J5124,"")))</f>
        <v>-1</v>
      </c>
      <c r="K5125" s="0" t="str">
        <f aca="false">IF(AND(J5124=1,J5123=""),INDEX(DealTypes,1),IF(AND(J5124=-1,J5123=""),INDEX(DealTypes,2),IF(OR(AND(J5124="",J5123=1),AND(J5124="",J5123=-1)),INDEX(DealTypes,3),"")))</f>
        <v/>
      </c>
      <c r="L5125" s="5" t="n">
        <f aca="false">IF(K5125=INDEX(DealTypes,1),B5125+Spread,IF(K5125=INDEX(DealTypes,2),B5125,IF(OR(K5125=INDEX(DealTypes,3),N(L5124)=0),"",L5124)))</f>
        <v>1.28081</v>
      </c>
      <c r="M5125" s="6" t="str">
        <f aca="false">IF(N5125&lt;&gt;"",IF(COUNTIF(N$3:N5125,N5125)=1,MAX(M$4:M5124)+1,""),"")</f>
        <v/>
      </c>
      <c r="N5125" s="7" t="str">
        <f aca="false">IF(K5125=INDEX(DealTypes,3),IF(I5124=-1,ROUND((B5125-L5124)/Point,0),ROUND((L5124-B5125)/Point,0)),"")</f>
        <v/>
      </c>
      <c r="O5125" s="6" t="str">
        <f aca="false">(IF(AND(N(N5125)&gt;0,I5124=-1),1,IF(AND(N(N5125)&lt;0,I5124=-1),-1,IF(AND(N(N5125)&gt;0,I5124=1),2,IF(AND(N(N5125)&lt;0,I5124=1),-2,"")))))</f>
        <v/>
      </c>
      <c r="P5125" s="0" t="str">
        <f aca="false">IF(N5125&lt;&gt;"",ABS(N5125),"")</f>
        <v/>
      </c>
    </row>
    <row r="5126" customFormat="false" ht="12.8" hidden="false" customHeight="false" outlineLevel="0" collapsed="false">
      <c r="A5126" s="4" t="n">
        <v>44096.9166666667</v>
      </c>
      <c r="B5126" s="5" t="n">
        <v>1.2733</v>
      </c>
      <c r="C5126" s="5" t="n">
        <v>1.27401</v>
      </c>
      <c r="D5126" s="5" t="n">
        <v>1.27279</v>
      </c>
      <c r="E5126" s="5" t="n">
        <v>1.27392</v>
      </c>
      <c r="F5126" s="0" t="n">
        <v>1205</v>
      </c>
      <c r="G5126" s="0" t="n">
        <f aca="false">ROW()-3</f>
        <v>5123</v>
      </c>
      <c r="H5126" s="5" t="n">
        <f aca="true">IF(G5126&gt;(MovingPeriod+MovingShift),AVERAGE(INDIRECT("E"&amp;(ROW()-MovingPeriod-MovingShift)&amp;":"&amp;"E"&amp;ROW()-MovingShift)),"")</f>
        <v>1.28034615384615</v>
      </c>
      <c r="I5126" s="0" t="str">
        <f aca="false">IF(AND(B5126&gt;H5126,E5126&lt;H5126),-1,IF(AND(B5126&lt;H5126,E5126&gt;H5126),1,""))</f>
        <v/>
      </c>
      <c r="J5126" s="0" t="n">
        <f aca="false">IF(AND(I5126=-1,J5125=""),-1,IF(AND(I5126=1,J5125=""),1,IF(OR(AND(I5126="",J5125=1),AND(I5126="",J5125=-1),I5126=J5125),J5125,"")))</f>
        <v>-1</v>
      </c>
      <c r="K5126" s="0" t="str">
        <f aca="false">IF(AND(J5125=1,J5124=""),INDEX(DealTypes,1),IF(AND(J5125=-1,J5124=""),INDEX(DealTypes,2),IF(OR(AND(J5125="",J5124=1),AND(J5125="",J5124=-1)),INDEX(DealTypes,3),"")))</f>
        <v/>
      </c>
      <c r="L5126" s="5" t="n">
        <f aca="false">IF(K5126=INDEX(DealTypes,1),B5126+Spread,IF(K5126=INDEX(DealTypes,2),B5126,IF(OR(K5126=INDEX(DealTypes,3),N(L5125)=0),"",L5125)))</f>
        <v>1.28081</v>
      </c>
      <c r="M5126" s="6" t="str">
        <f aca="false">IF(N5126&lt;&gt;"",IF(COUNTIF(N$3:N5126,N5126)=1,MAX(M$4:M5125)+1,""),"")</f>
        <v/>
      </c>
      <c r="N5126" s="7" t="str">
        <f aca="false">IF(K5126=INDEX(DealTypes,3),IF(I5125=-1,ROUND((B5126-L5125)/Point,0),ROUND((L5125-B5126)/Point,0)),"")</f>
        <v/>
      </c>
      <c r="O5126" s="6" t="str">
        <f aca="false">(IF(AND(N(N5126)&gt;0,I5125=-1),1,IF(AND(N(N5126)&lt;0,I5125=-1),-1,IF(AND(N(N5126)&gt;0,I5125=1),2,IF(AND(N(N5126)&lt;0,I5125=1),-2,"")))))</f>
        <v/>
      </c>
      <c r="P5126" s="0" t="str">
        <f aca="false">IF(N5126&lt;&gt;"",ABS(N5126),"")</f>
        <v/>
      </c>
    </row>
    <row r="5127" customFormat="false" ht="12.8" hidden="false" customHeight="false" outlineLevel="0" collapsed="false">
      <c r="A5127" s="4" t="n">
        <v>44096.9583333333</v>
      </c>
      <c r="B5127" s="5" t="n">
        <v>1.27391</v>
      </c>
      <c r="C5127" s="5" t="n">
        <v>1.27408</v>
      </c>
      <c r="D5127" s="5" t="n">
        <v>1.27289</v>
      </c>
      <c r="E5127" s="5" t="n">
        <v>1.27291</v>
      </c>
      <c r="F5127" s="0" t="n">
        <v>763</v>
      </c>
      <c r="G5127" s="0" t="n">
        <f aca="false">ROW()-3</f>
        <v>5124</v>
      </c>
      <c r="H5127" s="5" t="n">
        <f aca="true">IF(G5127&gt;(MovingPeriod+MovingShift),AVERAGE(INDIRECT("E"&amp;(ROW()-MovingPeriod-MovingShift)&amp;":"&amp;"E"&amp;ROW()-MovingShift)),"")</f>
        <v>1.27966307692308</v>
      </c>
      <c r="I5127" s="0" t="str">
        <f aca="false">IF(AND(B5127&gt;H5127,E5127&lt;H5127),-1,IF(AND(B5127&lt;H5127,E5127&gt;H5127),1,""))</f>
        <v/>
      </c>
      <c r="J5127" s="0" t="n">
        <f aca="false">IF(AND(I5127=-1,J5126=""),-1,IF(AND(I5127=1,J5126=""),1,IF(OR(AND(I5127="",J5126=1),AND(I5127="",J5126=-1),I5127=J5126),J5126,"")))</f>
        <v>-1</v>
      </c>
      <c r="K5127" s="0" t="str">
        <f aca="false">IF(AND(J5126=1,J5125=""),INDEX(DealTypes,1),IF(AND(J5126=-1,J5125=""),INDEX(DealTypes,2),IF(OR(AND(J5126="",J5125=1),AND(J5126="",J5125=-1)),INDEX(DealTypes,3),"")))</f>
        <v/>
      </c>
      <c r="L5127" s="5" t="n">
        <f aca="false">IF(K5127=INDEX(DealTypes,1),B5127+Spread,IF(K5127=INDEX(DealTypes,2),B5127,IF(OR(K5127=INDEX(DealTypes,3),N(L5126)=0),"",L5126)))</f>
        <v>1.28081</v>
      </c>
      <c r="M5127" s="6" t="str">
        <f aca="false">IF(N5127&lt;&gt;"",IF(COUNTIF(N$3:N5127,N5127)=1,MAX(M$4:M5126)+1,""),"")</f>
        <v/>
      </c>
      <c r="N5127" s="7" t="str">
        <f aca="false">IF(K5127=INDEX(DealTypes,3),IF(I5126=-1,ROUND((B5127-L5126)/Point,0),ROUND((L5126-B5127)/Point,0)),"")</f>
        <v/>
      </c>
      <c r="O5127" s="6" t="str">
        <f aca="false">(IF(AND(N(N5127)&gt;0,I5126=-1),1,IF(AND(N(N5127)&lt;0,I5126=-1),-1,IF(AND(N(N5127)&gt;0,I5126=1),2,IF(AND(N(N5127)&lt;0,I5126=1),-2,"")))))</f>
        <v/>
      </c>
      <c r="P5127" s="0" t="str">
        <f aca="false">IF(N5127&lt;&gt;"",ABS(N5127),"")</f>
        <v/>
      </c>
    </row>
    <row r="5128" customFormat="false" ht="12.8" hidden="false" customHeight="false" outlineLevel="0" collapsed="false">
      <c r="A5128" s="4" t="n">
        <v>44097</v>
      </c>
      <c r="B5128" s="5" t="n">
        <v>1.27297</v>
      </c>
      <c r="C5128" s="5" t="n">
        <v>1.27357</v>
      </c>
      <c r="D5128" s="5" t="n">
        <v>1.27269</v>
      </c>
      <c r="E5128" s="5" t="n">
        <v>1.27355</v>
      </c>
      <c r="F5128" s="0" t="n">
        <v>701</v>
      </c>
      <c r="G5128" s="0" t="n">
        <f aca="false">ROW()-3</f>
        <v>5125</v>
      </c>
      <c r="H5128" s="5" t="n">
        <f aca="true">IF(G5128&gt;(MovingPeriod+MovingShift),AVERAGE(INDIRECT("E"&amp;(ROW()-MovingPeriod-MovingShift)&amp;":"&amp;"E"&amp;ROW()-MovingShift)),"")</f>
        <v>1.27895769230769</v>
      </c>
      <c r="I5128" s="0" t="str">
        <f aca="false">IF(AND(B5128&gt;H5128,E5128&lt;H5128),-1,IF(AND(B5128&lt;H5128,E5128&gt;H5128),1,""))</f>
        <v/>
      </c>
      <c r="J5128" s="0" t="n">
        <f aca="false">IF(AND(I5128=-1,J5127=""),-1,IF(AND(I5128=1,J5127=""),1,IF(OR(AND(I5128="",J5127=1),AND(I5128="",J5127=-1),I5128=J5127),J5127,"")))</f>
        <v>-1</v>
      </c>
      <c r="K5128" s="0" t="str">
        <f aca="false">IF(AND(J5127=1,J5126=""),INDEX(DealTypes,1),IF(AND(J5127=-1,J5126=""),INDEX(DealTypes,2),IF(OR(AND(J5127="",J5126=1),AND(J5127="",J5126=-1)),INDEX(DealTypes,3),"")))</f>
        <v/>
      </c>
      <c r="L5128" s="5" t="n">
        <f aca="false">IF(K5128=INDEX(DealTypes,1),B5128+Spread,IF(K5128=INDEX(DealTypes,2),B5128,IF(OR(K5128=INDEX(DealTypes,3),N(L5127)=0),"",L5127)))</f>
        <v>1.28081</v>
      </c>
      <c r="M5128" s="6" t="str">
        <f aca="false">IF(N5128&lt;&gt;"",IF(COUNTIF(N$3:N5128,N5128)=1,MAX(M$4:M5127)+1,""),"")</f>
        <v/>
      </c>
      <c r="N5128" s="7" t="str">
        <f aca="false">IF(K5128=INDEX(DealTypes,3),IF(I5127=-1,ROUND((B5128-L5127)/Point,0),ROUND((L5127-B5128)/Point,0)),"")</f>
        <v/>
      </c>
      <c r="O5128" s="6" t="str">
        <f aca="false">(IF(AND(N(N5128)&gt;0,I5127=-1),1,IF(AND(N(N5128)&lt;0,I5127=-1),-1,IF(AND(N(N5128)&gt;0,I5127=1),2,IF(AND(N(N5128)&lt;0,I5127=1),-2,"")))))</f>
        <v/>
      </c>
      <c r="P5128" s="0" t="str">
        <f aca="false">IF(N5128&lt;&gt;"",ABS(N5128),"")</f>
        <v/>
      </c>
    </row>
    <row r="5129" customFormat="false" ht="12.8" hidden="false" customHeight="false" outlineLevel="0" collapsed="false">
      <c r="A5129" s="4" t="n">
        <v>44097.0416666667</v>
      </c>
      <c r="B5129" s="5" t="n">
        <v>1.27355</v>
      </c>
      <c r="C5129" s="5" t="n">
        <v>1.27374</v>
      </c>
      <c r="D5129" s="5" t="n">
        <v>1.27313</v>
      </c>
      <c r="E5129" s="5" t="n">
        <v>1.27331</v>
      </c>
      <c r="F5129" s="0" t="n">
        <v>636</v>
      </c>
      <c r="G5129" s="0" t="n">
        <f aca="false">ROW()-3</f>
        <v>5126</v>
      </c>
      <c r="H5129" s="5" t="n">
        <f aca="true">IF(G5129&gt;(MovingPeriod+MovingShift),AVERAGE(INDIRECT("E"&amp;(ROW()-MovingPeriod-MovingShift)&amp;":"&amp;"E"&amp;ROW()-MovingShift)),"")</f>
        <v>1.27818692307692</v>
      </c>
      <c r="I5129" s="0" t="str">
        <f aca="false">IF(AND(B5129&gt;H5129,E5129&lt;H5129),-1,IF(AND(B5129&lt;H5129,E5129&gt;H5129),1,""))</f>
        <v/>
      </c>
      <c r="J5129" s="0" t="n">
        <f aca="false">IF(AND(I5129=-1,J5128=""),-1,IF(AND(I5129=1,J5128=""),1,IF(OR(AND(I5129="",J5128=1),AND(I5129="",J5128=-1),I5129=J5128),J5128,"")))</f>
        <v>-1</v>
      </c>
      <c r="K5129" s="0" t="str">
        <f aca="false">IF(AND(J5128=1,J5127=""),INDEX(DealTypes,1),IF(AND(J5128=-1,J5127=""),INDEX(DealTypes,2),IF(OR(AND(J5128="",J5127=1),AND(J5128="",J5127=-1)),INDEX(DealTypes,3),"")))</f>
        <v/>
      </c>
      <c r="L5129" s="5" t="n">
        <f aca="false">IF(K5129=INDEX(DealTypes,1),B5129+Spread,IF(K5129=INDEX(DealTypes,2),B5129,IF(OR(K5129=INDEX(DealTypes,3),N(L5128)=0),"",L5128)))</f>
        <v>1.28081</v>
      </c>
      <c r="M5129" s="6" t="str">
        <f aca="false">IF(N5129&lt;&gt;"",IF(COUNTIF(N$3:N5129,N5129)=1,MAX(M$4:M5128)+1,""),"")</f>
        <v/>
      </c>
      <c r="N5129" s="7" t="str">
        <f aca="false">IF(K5129=INDEX(DealTypes,3),IF(I5128=-1,ROUND((B5129-L5128)/Point,0),ROUND((L5128-B5129)/Point,0)),"")</f>
        <v/>
      </c>
      <c r="O5129" s="6" t="str">
        <f aca="false">(IF(AND(N(N5129)&gt;0,I5128=-1),1,IF(AND(N(N5129)&lt;0,I5128=-1),-1,IF(AND(N(N5129)&gt;0,I5128=1),2,IF(AND(N(N5129)&lt;0,I5128=1),-2,"")))))</f>
        <v/>
      </c>
      <c r="P5129" s="0" t="str">
        <f aca="false">IF(N5129&lt;&gt;"",ABS(N5129),"")</f>
        <v/>
      </c>
    </row>
    <row r="5130" customFormat="false" ht="12.8" hidden="false" customHeight="false" outlineLevel="0" collapsed="false">
      <c r="A5130" s="4" t="n">
        <v>44097.0833333333</v>
      </c>
      <c r="B5130" s="5" t="n">
        <v>1.27331</v>
      </c>
      <c r="C5130" s="5" t="n">
        <v>1.27443</v>
      </c>
      <c r="D5130" s="5" t="n">
        <v>1.27319</v>
      </c>
      <c r="E5130" s="5" t="n">
        <v>1.27414</v>
      </c>
      <c r="F5130" s="0" t="n">
        <v>587</v>
      </c>
      <c r="G5130" s="0" t="n">
        <f aca="false">ROW()-3</f>
        <v>5127</v>
      </c>
      <c r="H5130" s="5" t="n">
        <f aca="true">IF(G5130&gt;(MovingPeriod+MovingShift),AVERAGE(INDIRECT("E"&amp;(ROW()-MovingPeriod-MovingShift)&amp;":"&amp;"E"&amp;ROW()-MovingShift)),"")</f>
        <v>1.27744846153846</v>
      </c>
      <c r="I5130" s="0" t="str">
        <f aca="false">IF(AND(B5130&gt;H5130,E5130&lt;H5130),-1,IF(AND(B5130&lt;H5130,E5130&gt;H5130),1,""))</f>
        <v/>
      </c>
      <c r="J5130" s="0" t="n">
        <f aca="false">IF(AND(I5130=-1,J5129=""),-1,IF(AND(I5130=1,J5129=""),1,IF(OR(AND(I5130="",J5129=1),AND(I5130="",J5129=-1),I5130=J5129),J5129,"")))</f>
        <v>-1</v>
      </c>
      <c r="K5130" s="0" t="str">
        <f aca="false">IF(AND(J5129=1,J5128=""),INDEX(DealTypes,1),IF(AND(J5129=-1,J5128=""),INDEX(DealTypes,2),IF(OR(AND(J5129="",J5128=1),AND(J5129="",J5128=-1)),INDEX(DealTypes,3),"")))</f>
        <v/>
      </c>
      <c r="L5130" s="5" t="n">
        <f aca="false">IF(K5130=INDEX(DealTypes,1),B5130+Spread,IF(K5130=INDEX(DealTypes,2),B5130,IF(OR(K5130=INDEX(DealTypes,3),N(L5129)=0),"",L5129)))</f>
        <v>1.28081</v>
      </c>
      <c r="M5130" s="6" t="str">
        <f aca="false">IF(N5130&lt;&gt;"",IF(COUNTIF(N$3:N5130,N5130)=1,MAX(M$4:M5129)+1,""),"")</f>
        <v/>
      </c>
      <c r="N5130" s="7" t="str">
        <f aca="false">IF(K5130=INDEX(DealTypes,3),IF(I5129=-1,ROUND((B5130-L5129)/Point,0),ROUND((L5129-B5130)/Point,0)),"")</f>
        <v/>
      </c>
      <c r="O5130" s="6" t="str">
        <f aca="false">(IF(AND(N(N5130)&gt;0,I5129=-1),1,IF(AND(N(N5130)&lt;0,I5129=-1),-1,IF(AND(N(N5130)&gt;0,I5129=1),2,IF(AND(N(N5130)&lt;0,I5129=1),-2,"")))))</f>
        <v/>
      </c>
      <c r="P5130" s="0" t="str">
        <f aca="false">IF(N5130&lt;&gt;"",ABS(N5130),"")</f>
        <v/>
      </c>
    </row>
    <row r="5131" customFormat="false" ht="12.8" hidden="false" customHeight="false" outlineLevel="0" collapsed="false">
      <c r="A5131" s="4" t="n">
        <v>44097.125</v>
      </c>
      <c r="B5131" s="5" t="n">
        <v>1.27414</v>
      </c>
      <c r="C5131" s="5" t="n">
        <v>1.2747</v>
      </c>
      <c r="D5131" s="5" t="n">
        <v>1.27192</v>
      </c>
      <c r="E5131" s="5" t="n">
        <v>1.27206</v>
      </c>
      <c r="F5131" s="0" t="n">
        <v>1834</v>
      </c>
      <c r="G5131" s="0" t="n">
        <f aca="false">ROW()-3</f>
        <v>5128</v>
      </c>
      <c r="H5131" s="5" t="n">
        <f aca="true">IF(G5131&gt;(MovingPeriod+MovingShift),AVERAGE(INDIRECT("E"&amp;(ROW()-MovingPeriod-MovingShift)&amp;":"&amp;"E"&amp;ROW()-MovingShift)),"")</f>
        <v>1.27697153846154</v>
      </c>
      <c r="I5131" s="0" t="str">
        <f aca="false">IF(AND(B5131&gt;H5131,E5131&lt;H5131),-1,IF(AND(B5131&lt;H5131,E5131&gt;H5131),1,""))</f>
        <v/>
      </c>
      <c r="J5131" s="0" t="n">
        <f aca="false">IF(AND(I5131=-1,J5130=""),-1,IF(AND(I5131=1,J5130=""),1,IF(OR(AND(I5131="",J5130=1),AND(I5131="",J5130=-1),I5131=J5130),J5130,"")))</f>
        <v>-1</v>
      </c>
      <c r="K5131" s="0" t="str">
        <f aca="false">IF(AND(J5130=1,J5129=""),INDEX(DealTypes,1),IF(AND(J5130=-1,J5129=""),INDEX(DealTypes,2),IF(OR(AND(J5130="",J5129=1),AND(J5130="",J5129=-1)),INDEX(DealTypes,3),"")))</f>
        <v/>
      </c>
      <c r="L5131" s="5" t="n">
        <f aca="false">IF(K5131=INDEX(DealTypes,1),B5131+Spread,IF(K5131=INDEX(DealTypes,2),B5131,IF(OR(K5131=INDEX(DealTypes,3),N(L5130)=0),"",L5130)))</f>
        <v>1.28081</v>
      </c>
      <c r="M5131" s="6" t="str">
        <f aca="false">IF(N5131&lt;&gt;"",IF(COUNTIF(N$3:N5131,N5131)=1,MAX(M$4:M5130)+1,""),"")</f>
        <v/>
      </c>
      <c r="N5131" s="7" t="str">
        <f aca="false">IF(K5131=INDEX(DealTypes,3),IF(I5130=-1,ROUND((B5131-L5130)/Point,0),ROUND((L5130-B5131)/Point,0)),"")</f>
        <v/>
      </c>
      <c r="O5131" s="6" t="str">
        <f aca="false">(IF(AND(N(N5131)&gt;0,I5130=-1),1,IF(AND(N(N5131)&lt;0,I5130=-1),-1,IF(AND(N(N5131)&gt;0,I5130=1),2,IF(AND(N(N5131)&lt;0,I5130=1),-2,"")))))</f>
        <v/>
      </c>
      <c r="P5131" s="0" t="str">
        <f aca="false">IF(N5131&lt;&gt;"",ABS(N5131),"")</f>
        <v/>
      </c>
    </row>
    <row r="5132" customFormat="false" ht="12.8" hidden="false" customHeight="false" outlineLevel="0" collapsed="false">
      <c r="A5132" s="4" t="n">
        <v>44097.1666666667</v>
      </c>
      <c r="B5132" s="5" t="n">
        <v>1.27206</v>
      </c>
      <c r="C5132" s="5" t="n">
        <v>1.27319</v>
      </c>
      <c r="D5132" s="5" t="n">
        <v>1.2718</v>
      </c>
      <c r="E5132" s="5" t="n">
        <v>1.2728</v>
      </c>
      <c r="F5132" s="0" t="n">
        <v>1650</v>
      </c>
      <c r="G5132" s="0" t="n">
        <f aca="false">ROW()-3</f>
        <v>5129</v>
      </c>
      <c r="H5132" s="5" t="n">
        <f aca="true">IF(G5132&gt;(MovingPeriod+MovingShift),AVERAGE(INDIRECT("E"&amp;(ROW()-MovingPeriod-MovingShift)&amp;":"&amp;"E"&amp;ROW()-MovingShift)),"")</f>
        <v>1.27659384615385</v>
      </c>
      <c r="I5132" s="0" t="str">
        <f aca="false">IF(AND(B5132&gt;H5132,E5132&lt;H5132),-1,IF(AND(B5132&lt;H5132,E5132&gt;H5132),1,""))</f>
        <v/>
      </c>
      <c r="J5132" s="0" t="n">
        <f aca="false">IF(AND(I5132=-1,J5131=""),-1,IF(AND(I5132=1,J5131=""),1,IF(OR(AND(I5132="",J5131=1),AND(I5132="",J5131=-1),I5132=J5131),J5131,"")))</f>
        <v>-1</v>
      </c>
      <c r="K5132" s="0" t="str">
        <f aca="false">IF(AND(J5131=1,J5130=""),INDEX(DealTypes,1),IF(AND(J5131=-1,J5130=""),INDEX(DealTypes,2),IF(OR(AND(J5131="",J5130=1),AND(J5131="",J5130=-1)),INDEX(DealTypes,3),"")))</f>
        <v/>
      </c>
      <c r="L5132" s="5" t="n">
        <f aca="false">IF(K5132=INDEX(DealTypes,1),B5132+Spread,IF(K5132=INDEX(DealTypes,2),B5132,IF(OR(K5132=INDEX(DealTypes,3),N(L5131)=0),"",L5131)))</f>
        <v>1.28081</v>
      </c>
      <c r="M5132" s="6" t="str">
        <f aca="false">IF(N5132&lt;&gt;"",IF(COUNTIF(N$3:N5132,N5132)=1,MAX(M$4:M5131)+1,""),"")</f>
        <v/>
      </c>
      <c r="N5132" s="7" t="str">
        <f aca="false">IF(K5132=INDEX(DealTypes,3),IF(I5131=-1,ROUND((B5132-L5131)/Point,0),ROUND((L5131-B5132)/Point,0)),"")</f>
        <v/>
      </c>
      <c r="O5132" s="6" t="str">
        <f aca="false">(IF(AND(N(N5132)&gt;0,I5131=-1),1,IF(AND(N(N5132)&lt;0,I5131=-1),-1,IF(AND(N(N5132)&gt;0,I5131=1),2,IF(AND(N(N5132)&lt;0,I5131=1),-2,"")))))</f>
        <v/>
      </c>
      <c r="P5132" s="0" t="str">
        <f aca="false">IF(N5132&lt;&gt;"",ABS(N5132),"")</f>
        <v/>
      </c>
    </row>
    <row r="5133" customFormat="false" ht="12.8" hidden="false" customHeight="false" outlineLevel="0" collapsed="false">
      <c r="A5133" s="4" t="n">
        <v>44097.2083333333</v>
      </c>
      <c r="B5133" s="5" t="n">
        <v>1.2728</v>
      </c>
      <c r="C5133" s="5" t="n">
        <v>1.2735</v>
      </c>
      <c r="D5133" s="5" t="n">
        <v>1.27169</v>
      </c>
      <c r="E5133" s="5" t="n">
        <v>1.2721</v>
      </c>
      <c r="F5133" s="0" t="n">
        <v>1494</v>
      </c>
      <c r="G5133" s="0" t="n">
        <f aca="false">ROW()-3</f>
        <v>5130</v>
      </c>
      <c r="H5133" s="5" t="n">
        <f aca="true">IF(G5133&gt;(MovingPeriod+MovingShift),AVERAGE(INDIRECT("E"&amp;(ROW()-MovingPeriod-MovingShift)&amp;":"&amp;"E"&amp;ROW()-MovingShift)),"")</f>
        <v>1.27639</v>
      </c>
      <c r="I5133" s="0" t="str">
        <f aca="false">IF(AND(B5133&gt;H5133,E5133&lt;H5133),-1,IF(AND(B5133&lt;H5133,E5133&gt;H5133),1,""))</f>
        <v/>
      </c>
      <c r="J5133" s="0" t="n">
        <f aca="false">IF(AND(I5133=-1,J5132=""),-1,IF(AND(I5133=1,J5132=""),1,IF(OR(AND(I5133="",J5132=1),AND(I5133="",J5132=-1),I5133=J5132),J5132,"")))</f>
        <v>-1</v>
      </c>
      <c r="K5133" s="0" t="str">
        <f aca="false">IF(AND(J5132=1,J5131=""),INDEX(DealTypes,1),IF(AND(J5132=-1,J5131=""),INDEX(DealTypes,2),IF(OR(AND(J5132="",J5131=1),AND(J5132="",J5131=-1)),INDEX(DealTypes,3),"")))</f>
        <v/>
      </c>
      <c r="L5133" s="5" t="n">
        <f aca="false">IF(K5133=INDEX(DealTypes,1),B5133+Spread,IF(K5133=INDEX(DealTypes,2),B5133,IF(OR(K5133=INDEX(DealTypes,3),N(L5132)=0),"",L5132)))</f>
        <v>1.28081</v>
      </c>
      <c r="M5133" s="6" t="str">
        <f aca="false">IF(N5133&lt;&gt;"",IF(COUNTIF(N$3:N5133,N5133)=1,MAX(M$4:M5132)+1,""),"")</f>
        <v/>
      </c>
      <c r="N5133" s="7" t="str">
        <f aca="false">IF(K5133=INDEX(DealTypes,3),IF(I5132=-1,ROUND((B5133-L5132)/Point,0),ROUND((L5132-B5133)/Point,0)),"")</f>
        <v/>
      </c>
      <c r="O5133" s="6" t="str">
        <f aca="false">(IF(AND(N(N5133)&gt;0,I5132=-1),1,IF(AND(N(N5133)&lt;0,I5132=-1),-1,IF(AND(N(N5133)&gt;0,I5132=1),2,IF(AND(N(N5133)&lt;0,I5132=1),-2,"")))))</f>
        <v/>
      </c>
      <c r="P5133" s="0" t="str">
        <f aca="false">IF(N5133&lt;&gt;"",ABS(N5133),"")</f>
        <v/>
      </c>
    </row>
    <row r="5134" customFormat="false" ht="12.8" hidden="false" customHeight="false" outlineLevel="0" collapsed="false">
      <c r="A5134" s="4" t="n">
        <v>44097.25</v>
      </c>
      <c r="B5134" s="5" t="n">
        <v>1.2721</v>
      </c>
      <c r="C5134" s="5" t="n">
        <v>1.2728</v>
      </c>
      <c r="D5134" s="5" t="n">
        <v>1.27158</v>
      </c>
      <c r="E5134" s="5" t="n">
        <v>1.2723</v>
      </c>
      <c r="F5134" s="0" t="n">
        <v>964</v>
      </c>
      <c r="G5134" s="0" t="n">
        <f aca="false">ROW()-3</f>
        <v>5131</v>
      </c>
      <c r="H5134" s="5" t="n">
        <f aca="true">IF(G5134&gt;(MovingPeriod+MovingShift),AVERAGE(INDIRECT("E"&amp;(ROW()-MovingPeriod-MovingShift)&amp;":"&amp;"E"&amp;ROW()-MovingShift)),"")</f>
        <v>1.27571230769231</v>
      </c>
      <c r="I5134" s="0" t="str">
        <f aca="false">IF(AND(B5134&gt;H5134,E5134&lt;H5134),-1,IF(AND(B5134&lt;H5134,E5134&gt;H5134),1,""))</f>
        <v/>
      </c>
      <c r="J5134" s="0" t="n">
        <f aca="false">IF(AND(I5134=-1,J5133=""),-1,IF(AND(I5134=1,J5133=""),1,IF(OR(AND(I5134="",J5133=1),AND(I5134="",J5133=-1),I5134=J5133),J5133,"")))</f>
        <v>-1</v>
      </c>
      <c r="K5134" s="0" t="str">
        <f aca="false">IF(AND(J5133=1,J5132=""),INDEX(DealTypes,1),IF(AND(J5133=-1,J5132=""),INDEX(DealTypes,2),IF(OR(AND(J5133="",J5132=1),AND(J5133="",J5132=-1)),INDEX(DealTypes,3),"")))</f>
        <v/>
      </c>
      <c r="L5134" s="5" t="n">
        <f aca="false">IF(K5134=INDEX(DealTypes,1),B5134+Spread,IF(K5134=INDEX(DealTypes,2),B5134,IF(OR(K5134=INDEX(DealTypes,3),N(L5133)=0),"",L5133)))</f>
        <v>1.28081</v>
      </c>
      <c r="M5134" s="6" t="str">
        <f aca="false">IF(N5134&lt;&gt;"",IF(COUNTIF(N$3:N5134,N5134)=1,MAX(M$4:M5133)+1,""),"")</f>
        <v/>
      </c>
      <c r="N5134" s="7" t="str">
        <f aca="false">IF(K5134=INDEX(DealTypes,3),IF(I5133=-1,ROUND((B5134-L5133)/Point,0),ROUND((L5133-B5134)/Point,0)),"")</f>
        <v/>
      </c>
      <c r="O5134" s="6" t="str">
        <f aca="false">(IF(AND(N(N5134)&gt;0,I5133=-1),1,IF(AND(N(N5134)&lt;0,I5133=-1),-1,IF(AND(N(N5134)&gt;0,I5133=1),2,IF(AND(N(N5134)&lt;0,I5133=1),-2,"")))))</f>
        <v/>
      </c>
      <c r="P5134" s="0" t="str">
        <f aca="false">IF(N5134&lt;&gt;"",ABS(N5134),"")</f>
        <v/>
      </c>
    </row>
    <row r="5135" customFormat="false" ht="12.8" hidden="false" customHeight="false" outlineLevel="0" collapsed="false">
      <c r="A5135" s="4" t="n">
        <v>44097.2916666667</v>
      </c>
      <c r="B5135" s="5" t="n">
        <v>1.2723</v>
      </c>
      <c r="C5135" s="5" t="n">
        <v>1.27232</v>
      </c>
      <c r="D5135" s="5" t="n">
        <v>1.27157</v>
      </c>
      <c r="E5135" s="5" t="n">
        <v>1.27168</v>
      </c>
      <c r="F5135" s="0" t="n">
        <v>955</v>
      </c>
      <c r="G5135" s="0" t="n">
        <f aca="false">ROW()-3</f>
        <v>5132</v>
      </c>
      <c r="H5135" s="5" t="n">
        <f aca="true">IF(G5135&gt;(MovingPeriod+MovingShift),AVERAGE(INDIRECT("E"&amp;(ROW()-MovingPeriod-MovingShift)&amp;":"&amp;"E"&amp;ROW()-MovingShift)),"")</f>
        <v>1.27529692307692</v>
      </c>
      <c r="I5135" s="0" t="str">
        <f aca="false">IF(AND(B5135&gt;H5135,E5135&lt;H5135),-1,IF(AND(B5135&lt;H5135,E5135&gt;H5135),1,""))</f>
        <v/>
      </c>
      <c r="J5135" s="0" t="n">
        <f aca="false">IF(AND(I5135=-1,J5134=""),-1,IF(AND(I5135=1,J5134=""),1,IF(OR(AND(I5135="",J5134=1),AND(I5135="",J5134=-1),I5135=J5134),J5134,"")))</f>
        <v>-1</v>
      </c>
      <c r="K5135" s="0" t="str">
        <f aca="false">IF(AND(J5134=1,J5133=""),INDEX(DealTypes,1),IF(AND(J5134=-1,J5133=""),INDEX(DealTypes,2),IF(OR(AND(J5134="",J5133=1),AND(J5134="",J5133=-1)),INDEX(DealTypes,3),"")))</f>
        <v/>
      </c>
      <c r="L5135" s="5" t="n">
        <f aca="false">IF(K5135=INDEX(DealTypes,1),B5135+Spread,IF(K5135=INDEX(DealTypes,2),B5135,IF(OR(K5135=INDEX(DealTypes,3),N(L5134)=0),"",L5134)))</f>
        <v>1.28081</v>
      </c>
      <c r="M5135" s="6" t="str">
        <f aca="false">IF(N5135&lt;&gt;"",IF(COUNTIF(N$3:N5135,N5135)=1,MAX(M$4:M5134)+1,""),"")</f>
        <v/>
      </c>
      <c r="N5135" s="7" t="str">
        <f aca="false">IF(K5135=INDEX(DealTypes,3),IF(I5134=-1,ROUND((B5135-L5134)/Point,0),ROUND((L5134-B5135)/Point,0)),"")</f>
        <v/>
      </c>
      <c r="O5135" s="6" t="str">
        <f aca="false">(IF(AND(N(N5135)&gt;0,I5134=-1),1,IF(AND(N(N5135)&lt;0,I5134=-1),-1,IF(AND(N(N5135)&gt;0,I5134=1),2,IF(AND(N(N5135)&lt;0,I5134=1),-2,"")))))</f>
        <v/>
      </c>
      <c r="P5135" s="0" t="str">
        <f aca="false">IF(N5135&lt;&gt;"",ABS(N5135),"")</f>
        <v/>
      </c>
    </row>
    <row r="5136" customFormat="false" ht="12.8" hidden="false" customHeight="false" outlineLevel="0" collapsed="false">
      <c r="A5136" s="4" t="n">
        <v>44097.3333333333</v>
      </c>
      <c r="B5136" s="5" t="n">
        <v>1.27168</v>
      </c>
      <c r="C5136" s="5" t="n">
        <v>1.2727</v>
      </c>
      <c r="D5136" s="5" t="n">
        <v>1.27165</v>
      </c>
      <c r="E5136" s="5" t="n">
        <v>1.27243</v>
      </c>
      <c r="F5136" s="0" t="n">
        <v>1024</v>
      </c>
      <c r="G5136" s="0" t="n">
        <f aca="false">ROW()-3</f>
        <v>5133</v>
      </c>
      <c r="H5136" s="5" t="n">
        <f aca="true">IF(G5136&gt;(MovingPeriod+MovingShift),AVERAGE(INDIRECT("E"&amp;(ROW()-MovingPeriod-MovingShift)&amp;":"&amp;"E"&amp;ROW()-MovingShift)),"")</f>
        <v>1.27440230769231</v>
      </c>
      <c r="I5136" s="0" t="str">
        <f aca="false">IF(AND(B5136&gt;H5136,E5136&lt;H5136),-1,IF(AND(B5136&lt;H5136,E5136&gt;H5136),1,""))</f>
        <v/>
      </c>
      <c r="J5136" s="0" t="n">
        <f aca="false">IF(AND(I5136=-1,J5135=""),-1,IF(AND(I5136=1,J5135=""),1,IF(OR(AND(I5136="",J5135=1),AND(I5136="",J5135=-1),I5136=J5135),J5135,"")))</f>
        <v>-1</v>
      </c>
      <c r="K5136" s="0" t="str">
        <f aca="false">IF(AND(J5135=1,J5134=""),INDEX(DealTypes,1),IF(AND(J5135=-1,J5134=""),INDEX(DealTypes,2),IF(OR(AND(J5135="",J5134=1),AND(J5135="",J5134=-1)),INDEX(DealTypes,3),"")))</f>
        <v/>
      </c>
      <c r="L5136" s="5" t="n">
        <f aca="false">IF(K5136=INDEX(DealTypes,1),B5136+Spread,IF(K5136=INDEX(DealTypes,2),B5136,IF(OR(K5136=INDEX(DealTypes,3),N(L5135)=0),"",L5135)))</f>
        <v>1.28081</v>
      </c>
      <c r="M5136" s="6" t="str">
        <f aca="false">IF(N5136&lt;&gt;"",IF(COUNTIF(N$3:N5136,N5136)=1,MAX(M$4:M5135)+1,""),"")</f>
        <v/>
      </c>
      <c r="N5136" s="7" t="str">
        <f aca="false">IF(K5136=INDEX(DealTypes,3),IF(I5135=-1,ROUND((B5136-L5135)/Point,0),ROUND((L5135-B5136)/Point,0)),"")</f>
        <v/>
      </c>
      <c r="O5136" s="6" t="str">
        <f aca="false">(IF(AND(N(N5136)&gt;0,I5135=-1),1,IF(AND(N(N5136)&lt;0,I5135=-1),-1,IF(AND(N(N5136)&gt;0,I5135=1),2,IF(AND(N(N5136)&lt;0,I5135=1),-2,"")))))</f>
        <v/>
      </c>
      <c r="P5136" s="0" t="str">
        <f aca="false">IF(N5136&lt;&gt;"",ABS(N5136),"")</f>
        <v/>
      </c>
    </row>
    <row r="5137" customFormat="false" ht="12.8" hidden="false" customHeight="false" outlineLevel="0" collapsed="false">
      <c r="A5137" s="4" t="n">
        <v>44097.375</v>
      </c>
      <c r="B5137" s="5" t="n">
        <v>1.27238</v>
      </c>
      <c r="C5137" s="5" t="n">
        <v>1.27243</v>
      </c>
      <c r="D5137" s="5" t="n">
        <v>1.26793</v>
      </c>
      <c r="E5137" s="5" t="n">
        <v>1.26997</v>
      </c>
      <c r="F5137" s="0" t="n">
        <v>2995</v>
      </c>
      <c r="G5137" s="0" t="n">
        <f aca="false">ROW()-3</f>
        <v>5134</v>
      </c>
      <c r="H5137" s="5" t="n">
        <f aca="true">IF(G5137&gt;(MovingPeriod+MovingShift),AVERAGE(INDIRECT("E"&amp;(ROW()-MovingPeriod-MovingShift)&amp;":"&amp;"E"&amp;ROW()-MovingShift)),"")</f>
        <v>1.27372230769231</v>
      </c>
      <c r="I5137" s="0" t="str">
        <f aca="false">IF(AND(B5137&gt;H5137,E5137&lt;H5137),-1,IF(AND(B5137&lt;H5137,E5137&gt;H5137),1,""))</f>
        <v/>
      </c>
      <c r="J5137" s="0" t="n">
        <f aca="false">IF(AND(I5137=-1,J5136=""),-1,IF(AND(I5137=1,J5136=""),1,IF(OR(AND(I5137="",J5136=1),AND(I5137="",J5136=-1),I5137=J5136),J5136,"")))</f>
        <v>-1</v>
      </c>
      <c r="K5137" s="0" t="str">
        <f aca="false">IF(AND(J5136=1,J5135=""),INDEX(DealTypes,1),IF(AND(J5136=-1,J5135=""),INDEX(DealTypes,2),IF(OR(AND(J5136="",J5135=1),AND(J5136="",J5135=-1)),INDEX(DealTypes,3),"")))</f>
        <v/>
      </c>
      <c r="L5137" s="5" t="n">
        <f aca="false">IF(K5137=INDEX(DealTypes,1),B5137+Spread,IF(K5137=INDEX(DealTypes,2),B5137,IF(OR(K5137=INDEX(DealTypes,3),N(L5136)=0),"",L5136)))</f>
        <v>1.28081</v>
      </c>
      <c r="M5137" s="6" t="str">
        <f aca="false">IF(N5137&lt;&gt;"",IF(COUNTIF(N$3:N5137,N5137)=1,MAX(M$4:M5136)+1,""),"")</f>
        <v/>
      </c>
      <c r="N5137" s="7" t="str">
        <f aca="false">IF(K5137=INDEX(DealTypes,3),IF(I5136=-1,ROUND((B5137-L5136)/Point,0),ROUND((L5136-B5137)/Point,0)),"")</f>
        <v/>
      </c>
      <c r="O5137" s="6" t="str">
        <f aca="false">(IF(AND(N(N5137)&gt;0,I5136=-1),1,IF(AND(N(N5137)&lt;0,I5136=-1),-1,IF(AND(N(N5137)&gt;0,I5136=1),2,IF(AND(N(N5137)&lt;0,I5136=1),-2,"")))))</f>
        <v/>
      </c>
      <c r="P5137" s="0" t="str">
        <f aca="false">IF(N5137&lt;&gt;"",ABS(N5137),"")</f>
        <v/>
      </c>
    </row>
    <row r="5138" customFormat="false" ht="12.8" hidden="false" customHeight="false" outlineLevel="0" collapsed="false">
      <c r="A5138" s="4" t="n">
        <v>44097.4166666667</v>
      </c>
      <c r="B5138" s="5" t="n">
        <v>1.26997</v>
      </c>
      <c r="C5138" s="5" t="n">
        <v>1.27068</v>
      </c>
      <c r="D5138" s="5" t="n">
        <v>1.26812</v>
      </c>
      <c r="E5138" s="5" t="n">
        <v>1.26974</v>
      </c>
      <c r="F5138" s="0" t="n">
        <v>4053</v>
      </c>
      <c r="G5138" s="0" t="n">
        <f aca="false">ROW()-3</f>
        <v>5135</v>
      </c>
      <c r="H5138" s="5" t="n">
        <f aca="true">IF(G5138&gt;(MovingPeriod+MovingShift),AVERAGE(INDIRECT("E"&amp;(ROW()-MovingPeriod-MovingShift)&amp;":"&amp;"E"&amp;ROW()-MovingShift)),"")</f>
        <v>1.27317615384615</v>
      </c>
      <c r="I5138" s="0" t="str">
        <f aca="false">IF(AND(B5138&gt;H5138,E5138&lt;H5138),-1,IF(AND(B5138&lt;H5138,E5138&gt;H5138),1,""))</f>
        <v/>
      </c>
      <c r="J5138" s="0" t="n">
        <f aca="false">IF(AND(I5138=-1,J5137=""),-1,IF(AND(I5138=1,J5137=""),1,IF(OR(AND(I5138="",J5137=1),AND(I5138="",J5137=-1),I5138=J5137),J5137,"")))</f>
        <v>-1</v>
      </c>
      <c r="K5138" s="0" t="str">
        <f aca="false">IF(AND(J5137=1,J5136=""),INDEX(DealTypes,1),IF(AND(J5137=-1,J5136=""),INDEX(DealTypes,2),IF(OR(AND(J5137="",J5136=1),AND(J5137="",J5136=-1)),INDEX(DealTypes,3),"")))</f>
        <v/>
      </c>
      <c r="L5138" s="5" t="n">
        <f aca="false">IF(K5138=INDEX(DealTypes,1),B5138+Spread,IF(K5138=INDEX(DealTypes,2),B5138,IF(OR(K5138=INDEX(DealTypes,3),N(L5137)=0),"",L5137)))</f>
        <v>1.28081</v>
      </c>
      <c r="M5138" s="6" t="str">
        <f aca="false">IF(N5138&lt;&gt;"",IF(COUNTIF(N$3:N5138,N5138)=1,MAX(M$4:M5137)+1,""),"")</f>
        <v/>
      </c>
      <c r="N5138" s="7" t="str">
        <f aca="false">IF(K5138=INDEX(DealTypes,3),IF(I5137=-1,ROUND((B5138-L5137)/Point,0),ROUND((L5137-B5138)/Point,0)),"")</f>
        <v/>
      </c>
      <c r="O5138" s="6" t="str">
        <f aca="false">(IF(AND(N(N5138)&gt;0,I5137=-1),1,IF(AND(N(N5138)&lt;0,I5137=-1),-1,IF(AND(N(N5138)&gt;0,I5137=1),2,IF(AND(N(N5138)&lt;0,I5137=1),-2,"")))))</f>
        <v/>
      </c>
      <c r="P5138" s="0" t="str">
        <f aca="false">IF(N5138&lt;&gt;"",ABS(N5138),"")</f>
        <v/>
      </c>
    </row>
    <row r="5139" customFormat="false" ht="12.8" hidden="false" customHeight="false" outlineLevel="0" collapsed="false">
      <c r="A5139" s="4" t="n">
        <v>44097.4583333333</v>
      </c>
      <c r="B5139" s="5" t="n">
        <v>1.26974</v>
      </c>
      <c r="C5139" s="5" t="n">
        <v>1.27047</v>
      </c>
      <c r="D5139" s="5" t="n">
        <v>1.26748</v>
      </c>
      <c r="E5139" s="5" t="n">
        <v>1.2704</v>
      </c>
      <c r="F5139" s="0" t="n">
        <v>3288</v>
      </c>
      <c r="G5139" s="0" t="n">
        <f aca="false">ROW()-3</f>
        <v>5136</v>
      </c>
      <c r="H5139" s="5" t="n">
        <f aca="true">IF(G5139&gt;(MovingPeriod+MovingShift),AVERAGE(INDIRECT("E"&amp;(ROW()-MovingPeriod-MovingShift)&amp;":"&amp;"E"&amp;ROW()-MovingShift)),"")</f>
        <v>1.27285230769231</v>
      </c>
      <c r="I5139" s="0" t="str">
        <f aca="false">IF(AND(B5139&gt;H5139,E5139&lt;H5139),-1,IF(AND(B5139&lt;H5139,E5139&gt;H5139),1,""))</f>
        <v/>
      </c>
      <c r="J5139" s="0" t="n">
        <f aca="false">IF(AND(I5139=-1,J5138=""),-1,IF(AND(I5139=1,J5138=""),1,IF(OR(AND(I5139="",J5138=1),AND(I5139="",J5138=-1),I5139=J5138),J5138,"")))</f>
        <v>-1</v>
      </c>
      <c r="K5139" s="0" t="str">
        <f aca="false">IF(AND(J5138=1,J5137=""),INDEX(DealTypes,1),IF(AND(J5138=-1,J5137=""),INDEX(DealTypes,2),IF(OR(AND(J5138="",J5137=1),AND(J5138="",J5137=-1)),INDEX(DealTypes,3),"")))</f>
        <v/>
      </c>
      <c r="L5139" s="5" t="n">
        <f aca="false">IF(K5139=INDEX(DealTypes,1),B5139+Spread,IF(K5139=INDEX(DealTypes,2),B5139,IF(OR(K5139=INDEX(DealTypes,3),N(L5138)=0),"",L5138)))</f>
        <v>1.28081</v>
      </c>
      <c r="M5139" s="6" t="str">
        <f aca="false">IF(N5139&lt;&gt;"",IF(COUNTIF(N$3:N5139,N5139)=1,MAX(M$4:M5138)+1,""),"")</f>
        <v/>
      </c>
      <c r="N5139" s="7" t="str">
        <f aca="false">IF(K5139=INDEX(DealTypes,3),IF(I5138=-1,ROUND((B5139-L5138)/Point,0),ROUND((L5138-B5139)/Point,0)),"")</f>
        <v/>
      </c>
      <c r="O5139" s="6" t="str">
        <f aca="false">(IF(AND(N(N5139)&gt;0,I5138=-1),1,IF(AND(N(N5139)&lt;0,I5138=-1),-1,IF(AND(N(N5139)&gt;0,I5138=1),2,IF(AND(N(N5139)&lt;0,I5138=1),-2,"")))))</f>
        <v/>
      </c>
      <c r="P5139" s="0" t="str">
        <f aca="false">IF(N5139&lt;&gt;"",ABS(N5139),"")</f>
        <v/>
      </c>
    </row>
    <row r="5140" customFormat="false" ht="12.8" hidden="false" customHeight="false" outlineLevel="0" collapsed="false">
      <c r="A5140" s="4" t="n">
        <v>44097.5</v>
      </c>
      <c r="B5140" s="5" t="n">
        <v>1.2704</v>
      </c>
      <c r="C5140" s="5" t="n">
        <v>1.27447</v>
      </c>
      <c r="D5140" s="5" t="n">
        <v>1.26979</v>
      </c>
      <c r="E5140" s="5" t="n">
        <v>1.27346</v>
      </c>
      <c r="F5140" s="0" t="n">
        <v>3392</v>
      </c>
      <c r="G5140" s="0" t="n">
        <f aca="false">ROW()-3</f>
        <v>5137</v>
      </c>
      <c r="H5140" s="5" t="n">
        <f aca="true">IF(G5140&gt;(MovingPeriod+MovingShift),AVERAGE(INDIRECT("E"&amp;(ROW()-MovingPeriod-MovingShift)&amp;":"&amp;"E"&amp;ROW()-MovingShift)),"")</f>
        <v>1.27287384615385</v>
      </c>
      <c r="I5140" s="0" t="n">
        <f aca="false">IF(AND(B5140&gt;H5140,E5140&lt;H5140),-1,IF(AND(B5140&lt;H5140,E5140&gt;H5140),1,""))</f>
        <v>1</v>
      </c>
      <c r="J5140" s="0" t="str">
        <f aca="false">IF(AND(I5140=-1,J5139=""),-1,IF(AND(I5140=1,J5139=""),1,IF(OR(AND(I5140="",J5139=1),AND(I5140="",J5139=-1),I5140=J5139),J5139,"")))</f>
        <v/>
      </c>
      <c r="K5140" s="0" t="str">
        <f aca="false">IF(AND(J5139=1,J5138=""),INDEX(DealTypes,1),IF(AND(J5139=-1,J5138=""),INDEX(DealTypes,2),IF(OR(AND(J5139="",J5138=1),AND(J5139="",J5138=-1)),INDEX(DealTypes,3),"")))</f>
        <v/>
      </c>
      <c r="L5140" s="5" t="n">
        <f aca="false">IF(K5140=INDEX(DealTypes,1),B5140+Spread,IF(K5140=INDEX(DealTypes,2),B5140,IF(OR(K5140=INDEX(DealTypes,3),N(L5139)=0),"",L5139)))</f>
        <v>1.28081</v>
      </c>
      <c r="M5140" s="6" t="str">
        <f aca="false">IF(N5140&lt;&gt;"",IF(COUNTIF(N$3:N5140,N5140)=1,MAX(M$4:M5139)+1,""),"")</f>
        <v/>
      </c>
      <c r="N5140" s="7" t="str">
        <f aca="false">IF(K5140=INDEX(DealTypes,3),IF(I5139=-1,ROUND((B5140-L5139)/Point,0),ROUND((L5139-B5140)/Point,0)),"")</f>
        <v/>
      </c>
      <c r="O5140" s="6" t="str">
        <f aca="false">(IF(AND(N(N5140)&gt;0,I5139=-1),1,IF(AND(N(N5140)&lt;0,I5139=-1),-1,IF(AND(N(N5140)&gt;0,I5139=1),2,IF(AND(N(N5140)&lt;0,I5139=1),-2,"")))))</f>
        <v/>
      </c>
      <c r="P5140" s="0" t="str">
        <f aca="false">IF(N5140&lt;&gt;"",ABS(N5140),"")</f>
        <v/>
      </c>
    </row>
    <row r="5141" customFormat="false" ht="12.8" hidden="false" customHeight="false" outlineLevel="0" collapsed="false">
      <c r="A5141" s="4" t="n">
        <v>44097.5416666667</v>
      </c>
      <c r="B5141" s="5" t="n">
        <v>1.27344</v>
      </c>
      <c r="C5141" s="5" t="n">
        <v>1.27363</v>
      </c>
      <c r="D5141" s="5" t="n">
        <v>1.27163</v>
      </c>
      <c r="E5141" s="5" t="n">
        <v>1.27208</v>
      </c>
      <c r="F5141" s="0" t="n">
        <v>2252</v>
      </c>
      <c r="G5141" s="0" t="n">
        <f aca="false">ROW()-3</f>
        <v>5138</v>
      </c>
      <c r="H5141" s="5" t="n">
        <f aca="true">IF(G5141&gt;(MovingPeriod+MovingShift),AVERAGE(INDIRECT("E"&amp;(ROW()-MovingPeriod-MovingShift)&amp;":"&amp;"E"&amp;ROW()-MovingShift)),"")</f>
        <v>1.27282076923077</v>
      </c>
      <c r="I5141" s="0" t="n">
        <f aca="false">IF(AND(B5141&gt;H5141,E5141&lt;H5141),-1,IF(AND(B5141&lt;H5141,E5141&gt;H5141),1,""))</f>
        <v>-1</v>
      </c>
      <c r="J5141" s="0" t="n">
        <f aca="false">IF(AND(I5141=-1,J5140=""),-1,IF(AND(I5141=1,J5140=""),1,IF(OR(AND(I5141="",J5140=1),AND(I5141="",J5140=-1),I5141=J5140),J5140,"")))</f>
        <v>-1</v>
      </c>
      <c r="K5141" s="0" t="str">
        <f aca="false">IF(AND(J5140=1,J5139=""),INDEX(DealTypes,1),IF(AND(J5140=-1,J5139=""),INDEX(DealTypes,2),IF(OR(AND(J5140="",J5139=1),AND(J5140="",J5139=-1)),INDEX(DealTypes,3),"")))</f>
        <v>Close</v>
      </c>
      <c r="L5141" s="0" t="str">
        <f aca="false">IF(K5141=INDEX(DealTypes,1),B5141+Spread,IF(K5141=INDEX(DealTypes,2),B5141,IF(OR(K5141=INDEX(DealTypes,3),N(L5140)=0),"",L5140)))</f>
        <v/>
      </c>
      <c r="M5141" s="6" t="n">
        <f aca="false">IF(N5141&lt;&gt;"",IF(COUNTIF(N$3:N5141,N5141)=1,MAX(M$4:M5140)+1,""),"")</f>
        <v>177</v>
      </c>
      <c r="N5141" s="7" t="n">
        <f aca="false">IF(K5141=INDEX(DealTypes,3),IF(I5140=-1,ROUND((B5141-L5140)/Point,0),ROUND((L5140-B5141)/Point,0)),"")</f>
        <v>737</v>
      </c>
      <c r="O5141" s="6" t="n">
        <f aca="false">(IF(AND(N(N5141)&gt;0,I5140=-1),1,IF(AND(N(N5141)&lt;0,I5140=-1),-1,IF(AND(N(N5141)&gt;0,I5140=1),2,IF(AND(N(N5141)&lt;0,I5140=1),-2,"")))))</f>
        <v>2</v>
      </c>
      <c r="P5141" s="0" t="n">
        <f aca="false">IF(N5141&lt;&gt;"",ABS(N5141),"")</f>
        <v>737</v>
      </c>
    </row>
    <row r="5142" customFormat="false" ht="12.8" hidden="false" customHeight="false" outlineLevel="0" collapsed="false">
      <c r="A5142" s="4" t="n">
        <v>44097.5833333333</v>
      </c>
      <c r="B5142" s="5" t="n">
        <v>1.27205</v>
      </c>
      <c r="C5142" s="5" t="n">
        <v>1.27412</v>
      </c>
      <c r="D5142" s="5" t="n">
        <v>1.27193</v>
      </c>
      <c r="E5142" s="5" t="n">
        <v>1.27245</v>
      </c>
      <c r="F5142" s="0" t="n">
        <v>3014</v>
      </c>
      <c r="G5142" s="0" t="n">
        <f aca="false">ROW()-3</f>
        <v>5139</v>
      </c>
      <c r="H5142" s="5" t="n">
        <f aca="true">IF(G5142&gt;(MovingPeriod+MovingShift),AVERAGE(INDIRECT("E"&amp;(ROW()-MovingPeriod-MovingShift)&amp;":"&amp;"E"&amp;ROW()-MovingShift)),"")</f>
        <v>1.27284846153846</v>
      </c>
      <c r="I5142" s="0" t="str">
        <f aca="false">IF(AND(B5142&gt;H5142,E5142&lt;H5142),-1,IF(AND(B5142&lt;H5142,E5142&gt;H5142),1,""))</f>
        <v/>
      </c>
      <c r="J5142" s="0" t="n">
        <f aca="false">IF(AND(I5142=-1,J5141=""),-1,IF(AND(I5142=1,J5141=""),1,IF(OR(AND(I5142="",J5141=1),AND(I5142="",J5141=-1),I5142=J5141),J5141,"")))</f>
        <v>-1</v>
      </c>
      <c r="K5142" s="0" t="str">
        <f aca="false">IF(AND(J5141=1,J5140=""),INDEX(DealTypes,1),IF(AND(J5141=-1,J5140=""),INDEX(DealTypes,2),IF(OR(AND(J5141="",J5140=1),AND(J5141="",J5140=-1)),INDEX(DealTypes,3),"")))</f>
        <v>Sell</v>
      </c>
      <c r="L5142" s="5" t="n">
        <f aca="false">IF(K5142=INDEX(DealTypes,1),B5142+Spread,IF(K5142=INDEX(DealTypes,2),B5142,IF(OR(K5142=INDEX(DealTypes,3),N(L5141)=0),"",L5141)))</f>
        <v>1.27205</v>
      </c>
      <c r="M5142" s="6" t="str">
        <f aca="false">IF(N5142&lt;&gt;"",IF(COUNTIF(N$3:N5142,N5142)=1,MAX(M$4:M5141)+1,""),"")</f>
        <v/>
      </c>
      <c r="N5142" s="7" t="str">
        <f aca="false">IF(K5142=INDEX(DealTypes,3),IF(I5141=-1,ROUND((B5142-L5141)/Point,0),ROUND((L5141-B5142)/Point,0)),"")</f>
        <v/>
      </c>
      <c r="O5142" s="6" t="str">
        <f aca="false">(IF(AND(N(N5142)&gt;0,I5141=-1),1,IF(AND(N(N5142)&lt;0,I5141=-1),-1,IF(AND(N(N5142)&gt;0,I5141=1),2,IF(AND(N(N5142)&lt;0,I5141=1),-2,"")))))</f>
        <v/>
      </c>
      <c r="P5142" s="0" t="str">
        <f aca="false">IF(N5142&lt;&gt;"",ABS(N5142),"")</f>
        <v/>
      </c>
    </row>
    <row r="5143" customFormat="false" ht="12.8" hidden="false" customHeight="false" outlineLevel="0" collapsed="false">
      <c r="A5143" s="4" t="n">
        <v>44097.625</v>
      </c>
      <c r="B5143" s="5" t="n">
        <v>1.27242</v>
      </c>
      <c r="C5143" s="5" t="n">
        <v>1.27483</v>
      </c>
      <c r="D5143" s="5" t="n">
        <v>1.27145</v>
      </c>
      <c r="E5143" s="5" t="n">
        <v>1.27421</v>
      </c>
      <c r="F5143" s="0" t="n">
        <v>3600</v>
      </c>
      <c r="G5143" s="0" t="n">
        <f aca="false">ROW()-3</f>
        <v>5140</v>
      </c>
      <c r="H5143" s="5" t="n">
        <f aca="true">IF(G5143&gt;(MovingPeriod+MovingShift),AVERAGE(INDIRECT("E"&amp;(ROW()-MovingPeriod-MovingShift)&amp;":"&amp;"E"&amp;ROW()-MovingShift)),"")</f>
        <v>1.27265230769231</v>
      </c>
      <c r="I5143" s="0" t="n">
        <f aca="false">IF(AND(B5143&gt;H5143,E5143&lt;H5143),-1,IF(AND(B5143&lt;H5143,E5143&gt;H5143),1,""))</f>
        <v>1</v>
      </c>
      <c r="J5143" s="0" t="str">
        <f aca="false">IF(AND(I5143=-1,J5142=""),-1,IF(AND(I5143=1,J5142=""),1,IF(OR(AND(I5143="",J5142=1),AND(I5143="",J5142=-1),I5143=J5142),J5142,"")))</f>
        <v/>
      </c>
      <c r="K5143" s="0" t="str">
        <f aca="false">IF(AND(J5142=1,J5141=""),INDEX(DealTypes,1),IF(AND(J5142=-1,J5141=""),INDEX(DealTypes,2),IF(OR(AND(J5142="",J5141=1),AND(J5142="",J5141=-1)),INDEX(DealTypes,3),"")))</f>
        <v/>
      </c>
      <c r="L5143" s="5" t="n">
        <f aca="false">IF(K5143=INDEX(DealTypes,1),B5143+Spread,IF(K5143=INDEX(DealTypes,2),B5143,IF(OR(K5143=INDEX(DealTypes,3),N(L5142)=0),"",L5142)))</f>
        <v>1.27205</v>
      </c>
      <c r="M5143" s="6" t="str">
        <f aca="false">IF(N5143&lt;&gt;"",IF(COUNTIF(N$3:N5143,N5143)=1,MAX(M$4:M5142)+1,""),"")</f>
        <v/>
      </c>
      <c r="N5143" s="7" t="str">
        <f aca="false">IF(K5143=INDEX(DealTypes,3),IF(I5142=-1,ROUND((B5143-L5142)/Point,0),ROUND((L5142-B5143)/Point,0)),"")</f>
        <v/>
      </c>
      <c r="O5143" s="6" t="str">
        <f aca="false">(IF(AND(N(N5143)&gt;0,I5142=-1),1,IF(AND(N(N5143)&lt;0,I5142=-1),-1,IF(AND(N(N5143)&gt;0,I5142=1),2,IF(AND(N(N5143)&lt;0,I5142=1),-2,"")))))</f>
        <v/>
      </c>
      <c r="P5143" s="0" t="str">
        <f aca="false">IF(N5143&lt;&gt;"",ABS(N5143),"")</f>
        <v/>
      </c>
    </row>
    <row r="5144" customFormat="false" ht="12.8" hidden="false" customHeight="false" outlineLevel="0" collapsed="false">
      <c r="A5144" s="4" t="n">
        <v>44097.6666666667</v>
      </c>
      <c r="B5144" s="5" t="n">
        <v>1.27421</v>
      </c>
      <c r="C5144" s="5" t="n">
        <v>1.27592</v>
      </c>
      <c r="D5144" s="5" t="n">
        <v>1.2729</v>
      </c>
      <c r="E5144" s="5" t="n">
        <v>1.27441</v>
      </c>
      <c r="F5144" s="0" t="n">
        <v>4507</v>
      </c>
      <c r="G5144" s="0" t="n">
        <f aca="false">ROW()-3</f>
        <v>5141</v>
      </c>
      <c r="H5144" s="5" t="n">
        <f aca="true">IF(G5144&gt;(MovingPeriod+MovingShift),AVERAGE(INDIRECT("E"&amp;(ROW()-MovingPeriod-MovingShift)&amp;":"&amp;"E"&amp;ROW()-MovingShift)),"")</f>
        <v>1.27237769230769</v>
      </c>
      <c r="I5144" s="0" t="str">
        <f aca="false">IF(AND(B5144&gt;H5144,E5144&lt;H5144),-1,IF(AND(B5144&lt;H5144,E5144&gt;H5144),1,""))</f>
        <v/>
      </c>
      <c r="J5144" s="0" t="str">
        <f aca="false">IF(AND(I5144=-1,J5143=""),-1,IF(AND(I5144=1,J5143=""),1,IF(OR(AND(I5144="",J5143=1),AND(I5144="",J5143=-1),I5144=J5143),J5143,"")))</f>
        <v/>
      </c>
      <c r="K5144" s="0" t="str">
        <f aca="false">IF(AND(J5143=1,J5142=""),INDEX(DealTypes,1),IF(AND(J5143=-1,J5142=""),INDEX(DealTypes,2),IF(OR(AND(J5143="",J5142=1),AND(J5143="",J5142=-1)),INDEX(DealTypes,3),"")))</f>
        <v>Close</v>
      </c>
      <c r="L5144" s="0" t="str">
        <f aca="false">IF(K5144=INDEX(DealTypes,1),B5144+Spread,IF(K5144=INDEX(DealTypes,2),B5144,IF(OR(K5144=INDEX(DealTypes,3),N(L5143)=0),"",L5143)))</f>
        <v/>
      </c>
      <c r="M5144" s="6" t="n">
        <f aca="false">IF(N5144&lt;&gt;"",IF(COUNTIF(N$3:N5144,N5144)=1,MAX(M$4:M5143)+1,""),"")</f>
        <v>178</v>
      </c>
      <c r="N5144" s="7" t="n">
        <f aca="false">IF(K5144=INDEX(DealTypes,3),IF(I5143=-1,ROUND((B5144-L5143)/Point,0),ROUND((L5143-B5144)/Point,0)),"")</f>
        <v>-216</v>
      </c>
      <c r="O5144" s="6" t="n">
        <f aca="false">(IF(AND(N(N5144)&gt;0,I5143=-1),1,IF(AND(N(N5144)&lt;0,I5143=-1),-1,IF(AND(N(N5144)&gt;0,I5143=1),2,IF(AND(N(N5144)&lt;0,I5143=1),-2,"")))))</f>
        <v>-2</v>
      </c>
      <c r="P5144" s="0" t="n">
        <f aca="false">IF(N5144&lt;&gt;"",ABS(N5144),"")</f>
        <v>216</v>
      </c>
    </row>
    <row r="5145" customFormat="false" ht="12.8" hidden="false" customHeight="false" outlineLevel="0" collapsed="false">
      <c r="A5145" s="4" t="n">
        <v>44097.7083333333</v>
      </c>
      <c r="B5145" s="5" t="n">
        <v>1.2744</v>
      </c>
      <c r="C5145" s="5" t="n">
        <v>1.27669</v>
      </c>
      <c r="D5145" s="5" t="n">
        <v>1.2725</v>
      </c>
      <c r="E5145" s="5" t="n">
        <v>1.2763</v>
      </c>
      <c r="F5145" s="0" t="n">
        <v>5069</v>
      </c>
      <c r="G5145" s="0" t="n">
        <f aca="false">ROW()-3</f>
        <v>5142</v>
      </c>
      <c r="H5145" s="5" t="n">
        <f aca="true">IF(G5145&gt;(MovingPeriod+MovingShift),AVERAGE(INDIRECT("E"&amp;(ROW()-MovingPeriod-MovingShift)&amp;":"&amp;"E"&amp;ROW()-MovingShift)),"")</f>
        <v>1.27210692307692</v>
      </c>
      <c r="I5145" s="0" t="str">
        <f aca="false">IF(AND(B5145&gt;H5145,E5145&lt;H5145),-1,IF(AND(B5145&lt;H5145,E5145&gt;H5145),1,""))</f>
        <v/>
      </c>
      <c r="J5145" s="0" t="str">
        <f aca="false">IF(AND(I5145=-1,J5144=""),-1,IF(AND(I5145=1,J5144=""),1,IF(OR(AND(I5145="",J5144=1),AND(I5145="",J5144=-1),I5145=J5144),J5144,"")))</f>
        <v/>
      </c>
      <c r="K5145" s="0" t="str">
        <f aca="false">IF(AND(J5144=1,J5143=""),INDEX(DealTypes,1),IF(AND(J5144=-1,J5143=""),INDEX(DealTypes,2),IF(OR(AND(J5144="",J5143=1),AND(J5144="",J5143=-1)),INDEX(DealTypes,3),"")))</f>
        <v/>
      </c>
      <c r="L5145" s="0" t="str">
        <f aca="false">IF(K5145=INDEX(DealTypes,1),B5145+Spread,IF(K5145=INDEX(DealTypes,2),B5145,IF(OR(K5145=INDEX(DealTypes,3),N(L5144)=0),"",L5144)))</f>
        <v/>
      </c>
      <c r="M5145" s="6" t="str">
        <f aca="false">IF(N5145&lt;&gt;"",IF(COUNTIF(N$3:N5145,N5145)=1,MAX(M$4:M5144)+1,""),"")</f>
        <v/>
      </c>
      <c r="N5145" s="7" t="str">
        <f aca="false">IF(K5145=INDEX(DealTypes,3),IF(I5144=-1,ROUND((B5145-L5144)/Point,0),ROUND((L5144-B5145)/Point,0)),"")</f>
        <v/>
      </c>
      <c r="O5145" s="6" t="str">
        <f aca="false">(IF(AND(N(N5145)&gt;0,I5144=-1),1,IF(AND(N(N5145)&lt;0,I5144=-1),-1,IF(AND(N(N5145)&gt;0,I5144=1),2,IF(AND(N(N5145)&lt;0,I5144=1),-2,"")))))</f>
        <v/>
      </c>
      <c r="P5145" s="0" t="str">
        <f aca="false">IF(N5145&lt;&gt;"",ABS(N5145),"")</f>
        <v/>
      </c>
    </row>
    <row r="5146" customFormat="false" ht="12.8" hidden="false" customHeight="false" outlineLevel="0" collapsed="false">
      <c r="A5146" s="4" t="n">
        <v>44097.75</v>
      </c>
      <c r="B5146" s="5" t="n">
        <v>1.27628</v>
      </c>
      <c r="C5146" s="5" t="n">
        <v>1.27767</v>
      </c>
      <c r="D5146" s="5" t="n">
        <v>1.27403</v>
      </c>
      <c r="E5146" s="5" t="n">
        <v>1.27522</v>
      </c>
      <c r="F5146" s="0" t="n">
        <v>3764</v>
      </c>
      <c r="G5146" s="0" t="n">
        <f aca="false">ROW()-3</f>
        <v>5143</v>
      </c>
      <c r="H5146" s="5" t="n">
        <f aca="true">IF(G5146&gt;(MovingPeriod+MovingShift),AVERAGE(INDIRECT("E"&amp;(ROW()-MovingPeriod-MovingShift)&amp;":"&amp;"E"&amp;ROW()-MovingShift)),"")</f>
        <v>1.27214923076923</v>
      </c>
      <c r="I5146" s="0" t="str">
        <f aca="false">IF(AND(B5146&gt;H5146,E5146&lt;H5146),-1,IF(AND(B5146&lt;H5146,E5146&gt;H5146),1,""))</f>
        <v/>
      </c>
      <c r="J5146" s="0" t="str">
        <f aca="false">IF(AND(I5146=-1,J5145=""),-1,IF(AND(I5146=1,J5145=""),1,IF(OR(AND(I5146="",J5145=1),AND(I5146="",J5145=-1),I5146=J5145),J5145,"")))</f>
        <v/>
      </c>
      <c r="K5146" s="0" t="str">
        <f aca="false">IF(AND(J5145=1,J5144=""),INDEX(DealTypes,1),IF(AND(J5145=-1,J5144=""),INDEX(DealTypes,2),IF(OR(AND(J5145="",J5144=1),AND(J5145="",J5144=-1)),INDEX(DealTypes,3),"")))</f>
        <v/>
      </c>
      <c r="L5146" s="0" t="str">
        <f aca="false">IF(K5146=INDEX(DealTypes,1),B5146+Spread,IF(K5146=INDEX(DealTypes,2),B5146,IF(OR(K5146=INDEX(DealTypes,3),N(L5145)=0),"",L5145)))</f>
        <v/>
      </c>
      <c r="M5146" s="6" t="str">
        <f aca="false">IF(N5146&lt;&gt;"",IF(COUNTIF(N$3:N5146,N5146)=1,MAX(M$4:M5145)+1,""),"")</f>
        <v/>
      </c>
      <c r="N5146" s="7" t="str">
        <f aca="false">IF(K5146=INDEX(DealTypes,3),IF(I5145=-1,ROUND((B5146-L5145)/Point,0),ROUND((L5145-B5146)/Point,0)),"")</f>
        <v/>
      </c>
      <c r="O5146" s="6" t="str">
        <f aca="false">(IF(AND(N(N5146)&gt;0,I5145=-1),1,IF(AND(N(N5146)&lt;0,I5145=-1),-1,IF(AND(N(N5146)&gt;0,I5145=1),2,IF(AND(N(N5146)&lt;0,I5145=1),-2,"")))))</f>
        <v/>
      </c>
      <c r="P5146" s="0" t="str">
        <f aca="false">IF(N5146&lt;&gt;"",ABS(N5146),"")</f>
        <v/>
      </c>
    </row>
    <row r="5147" customFormat="false" ht="12.8" hidden="false" customHeight="false" outlineLevel="0" collapsed="false">
      <c r="A5147" s="4" t="n">
        <v>44097.7916666667</v>
      </c>
      <c r="B5147" s="5" t="n">
        <v>1.27521</v>
      </c>
      <c r="C5147" s="5" t="n">
        <v>1.27736</v>
      </c>
      <c r="D5147" s="5" t="n">
        <v>1.27474</v>
      </c>
      <c r="E5147" s="5" t="n">
        <v>1.27569</v>
      </c>
      <c r="F5147" s="0" t="n">
        <v>2605</v>
      </c>
      <c r="G5147" s="0" t="n">
        <f aca="false">ROW()-3</f>
        <v>5144</v>
      </c>
      <c r="H5147" s="5" t="n">
        <f aca="true">IF(G5147&gt;(MovingPeriod+MovingShift),AVERAGE(INDIRECT("E"&amp;(ROW()-MovingPeriod-MovingShift)&amp;":"&amp;"E"&amp;ROW()-MovingShift)),"")</f>
        <v>1.27203615384615</v>
      </c>
      <c r="I5147" s="0" t="str">
        <f aca="false">IF(AND(B5147&gt;H5147,E5147&lt;H5147),-1,IF(AND(B5147&lt;H5147,E5147&gt;H5147),1,""))</f>
        <v/>
      </c>
      <c r="J5147" s="0" t="str">
        <f aca="false">IF(AND(I5147=-1,J5146=""),-1,IF(AND(I5147=1,J5146=""),1,IF(OR(AND(I5147="",J5146=1),AND(I5147="",J5146=-1),I5147=J5146),J5146,"")))</f>
        <v/>
      </c>
      <c r="K5147" s="0" t="str">
        <f aca="false">IF(AND(J5146=1,J5145=""),INDEX(DealTypes,1),IF(AND(J5146=-1,J5145=""),INDEX(DealTypes,2),IF(OR(AND(J5146="",J5145=1),AND(J5146="",J5145=-1)),INDEX(DealTypes,3),"")))</f>
        <v/>
      </c>
      <c r="L5147" s="0" t="str">
        <f aca="false">IF(K5147=INDEX(DealTypes,1),B5147+Spread,IF(K5147=INDEX(DealTypes,2),B5147,IF(OR(K5147=INDEX(DealTypes,3),N(L5146)=0),"",L5146)))</f>
        <v/>
      </c>
      <c r="M5147" s="6" t="str">
        <f aca="false">IF(N5147&lt;&gt;"",IF(COUNTIF(N$3:N5147,N5147)=1,MAX(M$4:M5146)+1,""),"")</f>
        <v/>
      </c>
      <c r="N5147" s="7" t="str">
        <f aca="false">IF(K5147=INDEX(DealTypes,3),IF(I5146=-1,ROUND((B5147-L5146)/Point,0),ROUND((L5146-B5147)/Point,0)),"")</f>
        <v/>
      </c>
      <c r="O5147" s="6" t="str">
        <f aca="false">(IF(AND(N(N5147)&gt;0,I5146=-1),1,IF(AND(N(N5147)&lt;0,I5146=-1),-1,IF(AND(N(N5147)&gt;0,I5146=1),2,IF(AND(N(N5147)&lt;0,I5146=1),-2,"")))))</f>
        <v/>
      </c>
      <c r="P5147" s="0" t="str">
        <f aca="false">IF(N5147&lt;&gt;"",ABS(N5147),"")</f>
        <v/>
      </c>
    </row>
    <row r="5148" customFormat="false" ht="12.8" hidden="false" customHeight="false" outlineLevel="0" collapsed="false">
      <c r="A5148" s="4" t="n">
        <v>44097.8333333333</v>
      </c>
      <c r="B5148" s="5" t="n">
        <v>1.27569</v>
      </c>
      <c r="C5148" s="5" t="n">
        <v>1.2757</v>
      </c>
      <c r="D5148" s="5" t="n">
        <v>1.27422</v>
      </c>
      <c r="E5148" s="5" t="n">
        <v>1.2745</v>
      </c>
      <c r="F5148" s="0" t="n">
        <v>2044</v>
      </c>
      <c r="G5148" s="0" t="n">
        <f aca="false">ROW()-3</f>
        <v>5145</v>
      </c>
      <c r="H5148" s="5" t="n">
        <f aca="true">IF(G5148&gt;(MovingPeriod+MovingShift),AVERAGE(INDIRECT("E"&amp;(ROW()-MovingPeriod-MovingShift)&amp;":"&amp;"E"&amp;ROW()-MovingShift)),"")</f>
        <v>1.27197</v>
      </c>
      <c r="I5148" s="0" t="str">
        <f aca="false">IF(AND(B5148&gt;H5148,E5148&lt;H5148),-1,IF(AND(B5148&lt;H5148,E5148&gt;H5148),1,""))</f>
        <v/>
      </c>
      <c r="J5148" s="0" t="str">
        <f aca="false">IF(AND(I5148=-1,J5147=""),-1,IF(AND(I5148=1,J5147=""),1,IF(OR(AND(I5148="",J5147=1),AND(I5148="",J5147=-1),I5148=J5147),J5147,"")))</f>
        <v/>
      </c>
      <c r="K5148" s="0" t="str">
        <f aca="false">IF(AND(J5147=1,J5146=""),INDEX(DealTypes,1),IF(AND(J5147=-1,J5146=""),INDEX(DealTypes,2),IF(OR(AND(J5147="",J5146=1),AND(J5147="",J5146=-1)),INDEX(DealTypes,3),"")))</f>
        <v/>
      </c>
      <c r="L5148" s="0" t="str">
        <f aca="false">IF(K5148=INDEX(DealTypes,1),B5148+Spread,IF(K5148=INDEX(DealTypes,2),B5148,IF(OR(K5148=INDEX(DealTypes,3),N(L5147)=0),"",L5147)))</f>
        <v/>
      </c>
      <c r="M5148" s="6" t="str">
        <f aca="false">IF(N5148&lt;&gt;"",IF(COUNTIF(N$3:N5148,N5148)=1,MAX(M$4:M5147)+1,""),"")</f>
        <v/>
      </c>
      <c r="N5148" s="7" t="str">
        <f aca="false">IF(K5148=INDEX(DealTypes,3),IF(I5147=-1,ROUND((B5148-L5147)/Point,0),ROUND((L5147-B5148)/Point,0)),"")</f>
        <v/>
      </c>
      <c r="O5148" s="6" t="str">
        <f aca="false">(IF(AND(N(N5148)&gt;0,I5147=-1),1,IF(AND(N(N5148)&lt;0,I5147=-1),-1,IF(AND(N(N5148)&gt;0,I5147=1),2,IF(AND(N(N5148)&lt;0,I5147=1),-2,"")))))</f>
        <v/>
      </c>
      <c r="P5148" s="0" t="str">
        <f aca="false">IF(N5148&lt;&gt;"",ABS(N5148),"")</f>
        <v/>
      </c>
    </row>
    <row r="5149" customFormat="false" ht="12.8" hidden="false" customHeight="false" outlineLevel="0" collapsed="false">
      <c r="A5149" s="4" t="n">
        <v>44097.875</v>
      </c>
      <c r="B5149" s="5" t="n">
        <v>1.27449</v>
      </c>
      <c r="C5149" s="5" t="n">
        <v>1.2745</v>
      </c>
      <c r="D5149" s="5" t="n">
        <v>1.27143</v>
      </c>
      <c r="E5149" s="5" t="n">
        <v>1.27143</v>
      </c>
      <c r="F5149" s="0" t="n">
        <v>2799</v>
      </c>
      <c r="G5149" s="0" t="n">
        <f aca="false">ROW()-3</f>
        <v>5146</v>
      </c>
      <c r="H5149" s="5" t="n">
        <f aca="true">IF(G5149&gt;(MovingPeriod+MovingShift),AVERAGE(INDIRECT("E"&amp;(ROW()-MovingPeriod-MovingShift)&amp;":"&amp;"E"&amp;ROW()-MovingShift)),"")</f>
        <v>1.27197538461538</v>
      </c>
      <c r="I5149" s="0" t="n">
        <f aca="false">IF(AND(B5149&gt;H5149,E5149&lt;H5149),-1,IF(AND(B5149&lt;H5149,E5149&gt;H5149),1,""))</f>
        <v>-1</v>
      </c>
      <c r="J5149" s="0" t="n">
        <f aca="false">IF(AND(I5149=-1,J5148=""),-1,IF(AND(I5149=1,J5148=""),1,IF(OR(AND(I5149="",J5148=1),AND(I5149="",J5148=-1),I5149=J5148),J5148,"")))</f>
        <v>-1</v>
      </c>
      <c r="K5149" s="0" t="str">
        <f aca="false">IF(AND(J5148=1,J5147=""),INDEX(DealTypes,1),IF(AND(J5148=-1,J5147=""),INDEX(DealTypes,2),IF(OR(AND(J5148="",J5147=1),AND(J5148="",J5147=-1)),INDEX(DealTypes,3),"")))</f>
        <v/>
      </c>
      <c r="L5149" s="0" t="str">
        <f aca="false">IF(K5149=INDEX(DealTypes,1),B5149+Spread,IF(K5149=INDEX(DealTypes,2),B5149,IF(OR(K5149=INDEX(DealTypes,3),N(L5148)=0),"",L5148)))</f>
        <v/>
      </c>
      <c r="M5149" s="6" t="str">
        <f aca="false">IF(N5149&lt;&gt;"",IF(COUNTIF(N$3:N5149,N5149)=1,MAX(M$4:M5148)+1,""),"")</f>
        <v/>
      </c>
      <c r="N5149" s="7" t="str">
        <f aca="false">IF(K5149=INDEX(DealTypes,3),IF(I5148=-1,ROUND((B5149-L5148)/Point,0),ROUND((L5148-B5149)/Point,0)),"")</f>
        <v/>
      </c>
      <c r="O5149" s="6" t="str">
        <f aca="false">(IF(AND(N(N5149)&gt;0,I5148=-1),1,IF(AND(N(N5149)&lt;0,I5148=-1),-1,IF(AND(N(N5149)&gt;0,I5148=1),2,IF(AND(N(N5149)&lt;0,I5148=1),-2,"")))))</f>
        <v/>
      </c>
      <c r="P5149" s="0" t="str">
        <f aca="false">IF(N5149&lt;&gt;"",ABS(N5149),"")</f>
        <v/>
      </c>
    </row>
    <row r="5150" customFormat="false" ht="12.8" hidden="false" customHeight="false" outlineLevel="0" collapsed="false">
      <c r="A5150" s="4" t="n">
        <v>44097.9166666667</v>
      </c>
      <c r="B5150" s="5" t="n">
        <v>1.27143</v>
      </c>
      <c r="C5150" s="5" t="n">
        <v>1.27223</v>
      </c>
      <c r="D5150" s="5" t="n">
        <v>1.27075</v>
      </c>
      <c r="E5150" s="5" t="n">
        <v>1.27189</v>
      </c>
      <c r="F5150" s="0" t="n">
        <v>2999</v>
      </c>
      <c r="G5150" s="0" t="n">
        <f aca="false">ROW()-3</f>
        <v>5147</v>
      </c>
      <c r="H5150" s="5" t="n">
        <f aca="true">IF(G5150&gt;(MovingPeriod+MovingShift),AVERAGE(INDIRECT("E"&amp;(ROW()-MovingPeriod-MovingShift)&amp;":"&amp;"E"&amp;ROW()-MovingShift)),"")</f>
        <v>1.27215615384615</v>
      </c>
      <c r="I5150" s="0" t="str">
        <f aca="false">IF(AND(B5150&gt;H5150,E5150&lt;H5150),-1,IF(AND(B5150&lt;H5150,E5150&gt;H5150),1,""))</f>
        <v/>
      </c>
      <c r="J5150" s="0" t="n">
        <f aca="false">IF(AND(I5150=-1,J5149=""),-1,IF(AND(I5150=1,J5149=""),1,IF(OR(AND(I5150="",J5149=1),AND(I5150="",J5149=-1),I5150=J5149),J5149,"")))</f>
        <v>-1</v>
      </c>
      <c r="K5150" s="0" t="str">
        <f aca="false">IF(AND(J5149=1,J5148=""),INDEX(DealTypes,1),IF(AND(J5149=-1,J5148=""),INDEX(DealTypes,2),IF(OR(AND(J5149="",J5148=1),AND(J5149="",J5148=-1)),INDEX(DealTypes,3),"")))</f>
        <v>Sell</v>
      </c>
      <c r="L5150" s="5" t="n">
        <f aca="false">IF(K5150=INDEX(DealTypes,1),B5150+Spread,IF(K5150=INDEX(DealTypes,2),B5150,IF(OR(K5150=INDEX(DealTypes,3),N(L5149)=0),"",L5149)))</f>
        <v>1.27143</v>
      </c>
      <c r="M5150" s="6" t="str">
        <f aca="false">IF(N5150&lt;&gt;"",IF(COUNTIF(N$3:N5150,N5150)=1,MAX(M$4:M5149)+1,""),"")</f>
        <v/>
      </c>
      <c r="N5150" s="7" t="str">
        <f aca="false">IF(K5150=INDEX(DealTypes,3),IF(I5149=-1,ROUND((B5150-L5149)/Point,0),ROUND((L5149-B5150)/Point,0)),"")</f>
        <v/>
      </c>
      <c r="O5150" s="6" t="str">
        <f aca="false">(IF(AND(N(N5150)&gt;0,I5149=-1),1,IF(AND(N(N5150)&lt;0,I5149=-1),-1,IF(AND(N(N5150)&gt;0,I5149=1),2,IF(AND(N(N5150)&lt;0,I5149=1),-2,"")))))</f>
        <v/>
      </c>
      <c r="P5150" s="0" t="str">
        <f aca="false">IF(N5150&lt;&gt;"",ABS(N5150),"")</f>
        <v/>
      </c>
    </row>
    <row r="5151" customFormat="false" ht="12.8" hidden="false" customHeight="false" outlineLevel="0" collapsed="false">
      <c r="A5151" s="4" t="n">
        <v>44097.9583333333</v>
      </c>
      <c r="B5151" s="5" t="n">
        <v>1.27185</v>
      </c>
      <c r="C5151" s="5" t="n">
        <v>1.27259</v>
      </c>
      <c r="D5151" s="5" t="n">
        <v>1.27121</v>
      </c>
      <c r="E5151" s="5" t="n">
        <v>1.27215</v>
      </c>
      <c r="F5151" s="0" t="n">
        <v>1070</v>
      </c>
      <c r="G5151" s="0" t="n">
        <f aca="false">ROW()-3</f>
        <v>5148</v>
      </c>
      <c r="H5151" s="5" t="n">
        <f aca="true">IF(G5151&gt;(MovingPeriod+MovingShift),AVERAGE(INDIRECT("E"&amp;(ROW()-MovingPeriod-MovingShift)&amp;":"&amp;"E"&amp;ROW()-MovingShift)),"")</f>
        <v>1.27242538461538</v>
      </c>
      <c r="I5151" s="0" t="str">
        <f aca="false">IF(AND(B5151&gt;H5151,E5151&lt;H5151),-1,IF(AND(B5151&lt;H5151,E5151&gt;H5151),1,""))</f>
        <v/>
      </c>
      <c r="J5151" s="0" t="n">
        <f aca="false">IF(AND(I5151=-1,J5150=""),-1,IF(AND(I5151=1,J5150=""),1,IF(OR(AND(I5151="",J5150=1),AND(I5151="",J5150=-1),I5151=J5150),J5150,"")))</f>
        <v>-1</v>
      </c>
      <c r="K5151" s="0" t="str">
        <f aca="false">IF(AND(J5150=1,J5149=""),INDEX(DealTypes,1),IF(AND(J5150=-1,J5149=""),INDEX(DealTypes,2),IF(OR(AND(J5150="",J5149=1),AND(J5150="",J5149=-1)),INDEX(DealTypes,3),"")))</f>
        <v/>
      </c>
      <c r="L5151" s="5" t="n">
        <f aca="false">IF(K5151=INDEX(DealTypes,1),B5151+Spread,IF(K5151=INDEX(DealTypes,2),B5151,IF(OR(K5151=INDEX(DealTypes,3),N(L5150)=0),"",L5150)))</f>
        <v>1.27143</v>
      </c>
      <c r="M5151" s="6" t="str">
        <f aca="false">IF(N5151&lt;&gt;"",IF(COUNTIF(N$3:N5151,N5151)=1,MAX(M$4:M5150)+1,""),"")</f>
        <v/>
      </c>
      <c r="N5151" s="7" t="str">
        <f aca="false">IF(K5151=INDEX(DealTypes,3),IF(I5150=-1,ROUND((B5151-L5150)/Point,0),ROUND((L5150-B5151)/Point,0)),"")</f>
        <v/>
      </c>
      <c r="O5151" s="6" t="str">
        <f aca="false">(IF(AND(N(N5151)&gt;0,I5150=-1),1,IF(AND(N(N5151)&lt;0,I5150=-1),-1,IF(AND(N(N5151)&gt;0,I5150=1),2,IF(AND(N(N5151)&lt;0,I5150=1),-2,"")))))</f>
        <v/>
      </c>
      <c r="P5151" s="0" t="str">
        <f aca="false">IF(N5151&lt;&gt;"",ABS(N5151),"")</f>
        <v/>
      </c>
    </row>
    <row r="5152" customFormat="false" ht="12.8" hidden="false" customHeight="false" outlineLevel="0" collapsed="false">
      <c r="A5152" s="4" t="n">
        <v>44098</v>
      </c>
      <c r="B5152" s="5" t="n">
        <v>1.27221</v>
      </c>
      <c r="C5152" s="5" t="n">
        <v>1.27273</v>
      </c>
      <c r="D5152" s="5" t="n">
        <v>1.27169</v>
      </c>
      <c r="E5152" s="5" t="n">
        <v>1.27227</v>
      </c>
      <c r="F5152" s="0" t="n">
        <v>464</v>
      </c>
      <c r="G5152" s="0" t="n">
        <f aca="false">ROW()-3</f>
        <v>5149</v>
      </c>
      <c r="H5152" s="5" t="n">
        <f aca="true">IF(G5152&gt;(MovingPeriod+MovingShift),AVERAGE(INDIRECT("E"&amp;(ROW()-MovingPeriod-MovingShift)&amp;":"&amp;"E"&amp;ROW()-MovingShift)),"")</f>
        <v>1.27266538461538</v>
      </c>
      <c r="I5152" s="0" t="str">
        <f aca="false">IF(AND(B5152&gt;H5152,E5152&lt;H5152),-1,IF(AND(B5152&lt;H5152,E5152&gt;H5152),1,""))</f>
        <v/>
      </c>
      <c r="J5152" s="0" t="n">
        <f aca="false">IF(AND(I5152=-1,J5151=""),-1,IF(AND(I5152=1,J5151=""),1,IF(OR(AND(I5152="",J5151=1),AND(I5152="",J5151=-1),I5152=J5151),J5151,"")))</f>
        <v>-1</v>
      </c>
      <c r="K5152" s="0" t="str">
        <f aca="false">IF(AND(J5151=1,J5150=""),INDEX(DealTypes,1),IF(AND(J5151=-1,J5150=""),INDEX(DealTypes,2),IF(OR(AND(J5151="",J5150=1),AND(J5151="",J5150=-1)),INDEX(DealTypes,3),"")))</f>
        <v/>
      </c>
      <c r="L5152" s="5" t="n">
        <f aca="false">IF(K5152=INDEX(DealTypes,1),B5152+Spread,IF(K5152=INDEX(DealTypes,2),B5152,IF(OR(K5152=INDEX(DealTypes,3),N(L5151)=0),"",L5151)))</f>
        <v>1.27143</v>
      </c>
      <c r="M5152" s="6" t="str">
        <f aca="false">IF(N5152&lt;&gt;"",IF(COUNTIF(N$3:N5152,N5152)=1,MAX(M$4:M5151)+1,""),"")</f>
        <v/>
      </c>
      <c r="N5152" s="7" t="str">
        <f aca="false">IF(K5152=INDEX(DealTypes,3),IF(I5151=-1,ROUND((B5152-L5151)/Point,0),ROUND((L5151-B5152)/Point,0)),"")</f>
        <v/>
      </c>
      <c r="O5152" s="6" t="str">
        <f aca="false">(IF(AND(N(N5152)&gt;0,I5151=-1),1,IF(AND(N(N5152)&lt;0,I5151=-1),-1,IF(AND(N(N5152)&gt;0,I5151=1),2,IF(AND(N(N5152)&lt;0,I5151=1),-2,"")))))</f>
        <v/>
      </c>
      <c r="P5152" s="0" t="str">
        <f aca="false">IF(N5152&lt;&gt;"",ABS(N5152),"")</f>
        <v/>
      </c>
    </row>
    <row r="5153" customFormat="false" ht="12.8" hidden="false" customHeight="false" outlineLevel="0" collapsed="false">
      <c r="A5153" s="4" t="n">
        <v>44098.0416666667</v>
      </c>
      <c r="B5153" s="5" t="n">
        <v>1.27227</v>
      </c>
      <c r="C5153" s="5" t="n">
        <v>1.2728</v>
      </c>
      <c r="D5153" s="5" t="n">
        <v>1.27205</v>
      </c>
      <c r="E5153" s="5" t="n">
        <v>1.27235</v>
      </c>
      <c r="F5153" s="0" t="n">
        <v>532</v>
      </c>
      <c r="G5153" s="0" t="n">
        <f aca="false">ROW()-3</f>
        <v>5150</v>
      </c>
      <c r="H5153" s="5" t="n">
        <f aca="true">IF(G5153&gt;(MovingPeriod+MovingShift),AVERAGE(INDIRECT("E"&amp;(ROW()-MovingPeriod-MovingShift)&amp;":"&amp;"E"&amp;ROW()-MovingShift)),"")</f>
        <v>1.27292615384615</v>
      </c>
      <c r="I5153" s="0" t="str">
        <f aca="false">IF(AND(B5153&gt;H5153,E5153&lt;H5153),-1,IF(AND(B5153&lt;H5153,E5153&gt;H5153),1,""))</f>
        <v/>
      </c>
      <c r="J5153" s="0" t="n">
        <f aca="false">IF(AND(I5153=-1,J5152=""),-1,IF(AND(I5153=1,J5152=""),1,IF(OR(AND(I5153="",J5152=1),AND(I5153="",J5152=-1),I5153=J5152),J5152,"")))</f>
        <v>-1</v>
      </c>
      <c r="K5153" s="0" t="str">
        <f aca="false">IF(AND(J5152=1,J5151=""),INDEX(DealTypes,1),IF(AND(J5152=-1,J5151=""),INDEX(DealTypes,2),IF(OR(AND(J5152="",J5151=1),AND(J5152="",J5151=-1)),INDEX(DealTypes,3),"")))</f>
        <v/>
      </c>
      <c r="L5153" s="5" t="n">
        <f aca="false">IF(K5153=INDEX(DealTypes,1),B5153+Spread,IF(K5153=INDEX(DealTypes,2),B5153,IF(OR(K5153=INDEX(DealTypes,3),N(L5152)=0),"",L5152)))</f>
        <v>1.27143</v>
      </c>
      <c r="M5153" s="6" t="str">
        <f aca="false">IF(N5153&lt;&gt;"",IF(COUNTIF(N$3:N5153,N5153)=1,MAX(M$4:M5152)+1,""),"")</f>
        <v/>
      </c>
      <c r="N5153" s="7" t="str">
        <f aca="false">IF(K5153=INDEX(DealTypes,3),IF(I5152=-1,ROUND((B5153-L5152)/Point,0),ROUND((L5152-B5153)/Point,0)),"")</f>
        <v/>
      </c>
      <c r="O5153" s="6" t="str">
        <f aca="false">(IF(AND(N(N5153)&gt;0,I5152=-1),1,IF(AND(N(N5153)&lt;0,I5152=-1),-1,IF(AND(N(N5153)&gt;0,I5152=1),2,IF(AND(N(N5153)&lt;0,I5152=1),-2,"")))))</f>
        <v/>
      </c>
      <c r="P5153" s="0" t="str">
        <f aca="false">IF(N5153&lt;&gt;"",ABS(N5153),"")</f>
        <v/>
      </c>
    </row>
    <row r="5154" customFormat="false" ht="12.8" hidden="false" customHeight="false" outlineLevel="0" collapsed="false">
      <c r="A5154" s="4" t="n">
        <v>44098.0833333333</v>
      </c>
      <c r="B5154" s="5" t="n">
        <v>1.27239</v>
      </c>
      <c r="C5154" s="5" t="n">
        <v>1.2725</v>
      </c>
      <c r="D5154" s="5" t="n">
        <v>1.27098</v>
      </c>
      <c r="E5154" s="5" t="n">
        <v>1.27134</v>
      </c>
      <c r="F5154" s="0" t="n">
        <v>1130</v>
      </c>
      <c r="G5154" s="0" t="n">
        <f aca="false">ROW()-3</f>
        <v>5151</v>
      </c>
      <c r="H5154" s="5" t="n">
        <f aca="true">IF(G5154&gt;(MovingPeriod+MovingShift),AVERAGE(INDIRECT("E"&amp;(ROW()-MovingPeriod-MovingShift)&amp;":"&amp;"E"&amp;ROW()-MovingShift)),"")</f>
        <v>1.27314307692308</v>
      </c>
      <c r="I5154" s="0" t="str">
        <f aca="false">IF(AND(B5154&gt;H5154,E5154&lt;H5154),-1,IF(AND(B5154&lt;H5154,E5154&gt;H5154),1,""))</f>
        <v/>
      </c>
      <c r="J5154" s="0" t="n">
        <f aca="false">IF(AND(I5154=-1,J5153=""),-1,IF(AND(I5154=1,J5153=""),1,IF(OR(AND(I5154="",J5153=1),AND(I5154="",J5153=-1),I5154=J5153),J5153,"")))</f>
        <v>-1</v>
      </c>
      <c r="K5154" s="0" t="str">
        <f aca="false">IF(AND(J5153=1,J5152=""),INDEX(DealTypes,1),IF(AND(J5153=-1,J5152=""),INDEX(DealTypes,2),IF(OR(AND(J5153="",J5152=1),AND(J5153="",J5152=-1)),INDEX(DealTypes,3),"")))</f>
        <v/>
      </c>
      <c r="L5154" s="5" t="n">
        <f aca="false">IF(K5154=INDEX(DealTypes,1),B5154+Spread,IF(K5154=INDEX(DealTypes,2),B5154,IF(OR(K5154=INDEX(DealTypes,3),N(L5153)=0),"",L5153)))</f>
        <v>1.27143</v>
      </c>
      <c r="M5154" s="6" t="str">
        <f aca="false">IF(N5154&lt;&gt;"",IF(COUNTIF(N$3:N5154,N5154)=1,MAX(M$4:M5153)+1,""),"")</f>
        <v/>
      </c>
      <c r="N5154" s="7" t="str">
        <f aca="false">IF(K5154=INDEX(DealTypes,3),IF(I5153=-1,ROUND((B5154-L5153)/Point,0),ROUND((L5153-B5154)/Point,0)),"")</f>
        <v/>
      </c>
      <c r="O5154" s="6" t="str">
        <f aca="false">(IF(AND(N(N5154)&gt;0,I5153=-1),1,IF(AND(N(N5154)&lt;0,I5153=-1),-1,IF(AND(N(N5154)&gt;0,I5153=1),2,IF(AND(N(N5154)&lt;0,I5153=1),-2,"")))))</f>
        <v/>
      </c>
      <c r="P5154" s="0" t="str">
        <f aca="false">IF(N5154&lt;&gt;"",ABS(N5154),"")</f>
        <v/>
      </c>
    </row>
    <row r="5155" customFormat="false" ht="12.8" hidden="false" customHeight="false" outlineLevel="0" collapsed="false">
      <c r="A5155" s="4" t="n">
        <v>44098.125</v>
      </c>
      <c r="B5155" s="5" t="n">
        <v>1.27134</v>
      </c>
      <c r="C5155" s="5" t="n">
        <v>1.27315</v>
      </c>
      <c r="D5155" s="5" t="n">
        <v>1.27134</v>
      </c>
      <c r="E5155" s="5" t="n">
        <v>1.27308</v>
      </c>
      <c r="F5155" s="0" t="n">
        <v>1812</v>
      </c>
      <c r="G5155" s="0" t="n">
        <f aca="false">ROW()-3</f>
        <v>5152</v>
      </c>
      <c r="H5155" s="5" t="n">
        <f aca="true">IF(G5155&gt;(MovingPeriod+MovingShift),AVERAGE(INDIRECT("E"&amp;(ROW()-MovingPeriod-MovingShift)&amp;":"&amp;"E"&amp;ROW()-MovingShift)),"")</f>
        <v>1.27306615384615</v>
      </c>
      <c r="I5155" s="0" t="n">
        <f aca="false">IF(AND(B5155&gt;H5155,E5155&lt;H5155),-1,IF(AND(B5155&lt;H5155,E5155&gt;H5155),1,""))</f>
        <v>1</v>
      </c>
      <c r="J5155" s="0" t="str">
        <f aca="false">IF(AND(I5155=-1,J5154=""),-1,IF(AND(I5155=1,J5154=""),1,IF(OR(AND(I5155="",J5154=1),AND(I5155="",J5154=-1),I5155=J5154),J5154,"")))</f>
        <v/>
      </c>
      <c r="K5155" s="0" t="str">
        <f aca="false">IF(AND(J5154=1,J5153=""),INDEX(DealTypes,1),IF(AND(J5154=-1,J5153=""),INDEX(DealTypes,2),IF(OR(AND(J5154="",J5153=1),AND(J5154="",J5153=-1)),INDEX(DealTypes,3),"")))</f>
        <v/>
      </c>
      <c r="L5155" s="5" t="n">
        <f aca="false">IF(K5155=INDEX(DealTypes,1),B5155+Spread,IF(K5155=INDEX(DealTypes,2),B5155,IF(OR(K5155=INDEX(DealTypes,3),N(L5154)=0),"",L5154)))</f>
        <v>1.27143</v>
      </c>
      <c r="M5155" s="6" t="str">
        <f aca="false">IF(N5155&lt;&gt;"",IF(COUNTIF(N$3:N5155,N5155)=1,MAX(M$4:M5154)+1,""),"")</f>
        <v/>
      </c>
      <c r="N5155" s="7" t="str">
        <f aca="false">IF(K5155=INDEX(DealTypes,3),IF(I5154=-1,ROUND((B5155-L5154)/Point,0),ROUND((L5154-B5155)/Point,0)),"")</f>
        <v/>
      </c>
      <c r="O5155" s="6" t="str">
        <f aca="false">(IF(AND(N(N5155)&gt;0,I5154=-1),1,IF(AND(N(N5155)&lt;0,I5154=-1),-1,IF(AND(N(N5155)&gt;0,I5154=1),2,IF(AND(N(N5155)&lt;0,I5154=1),-2,"")))))</f>
        <v/>
      </c>
      <c r="P5155" s="0" t="str">
        <f aca="false">IF(N5155&lt;&gt;"",ABS(N5155),"")</f>
        <v/>
      </c>
    </row>
    <row r="5156" customFormat="false" ht="12.8" hidden="false" customHeight="false" outlineLevel="0" collapsed="false">
      <c r="A5156" s="4" t="n">
        <v>44098.1666666667</v>
      </c>
      <c r="B5156" s="5" t="n">
        <v>1.27309</v>
      </c>
      <c r="C5156" s="5" t="n">
        <v>1.27388</v>
      </c>
      <c r="D5156" s="5" t="n">
        <v>1.27191</v>
      </c>
      <c r="E5156" s="5" t="n">
        <v>1.27197</v>
      </c>
      <c r="F5156" s="0" t="n">
        <v>1754</v>
      </c>
      <c r="G5156" s="0" t="n">
        <f aca="false">ROW()-3</f>
        <v>5153</v>
      </c>
      <c r="H5156" s="5" t="n">
        <f aca="true">IF(G5156&gt;(MovingPeriod+MovingShift),AVERAGE(INDIRECT("E"&amp;(ROW()-MovingPeriod-MovingShift)&amp;":"&amp;"E"&amp;ROW()-MovingShift)),"")</f>
        <v>1.27321384615385</v>
      </c>
      <c r="I5156" s="0" t="str">
        <f aca="false">IF(AND(B5156&gt;H5156,E5156&lt;H5156),-1,IF(AND(B5156&lt;H5156,E5156&gt;H5156),1,""))</f>
        <v/>
      </c>
      <c r="J5156" s="0" t="str">
        <f aca="false">IF(AND(I5156=-1,J5155=""),-1,IF(AND(I5156=1,J5155=""),1,IF(OR(AND(I5156="",J5155=1),AND(I5156="",J5155=-1),I5156=J5155),J5155,"")))</f>
        <v/>
      </c>
      <c r="K5156" s="0" t="str">
        <f aca="false">IF(AND(J5155=1,J5154=""),INDEX(DealTypes,1),IF(AND(J5155=-1,J5154=""),INDEX(DealTypes,2),IF(OR(AND(J5155="",J5154=1),AND(J5155="",J5154=-1)),INDEX(DealTypes,3),"")))</f>
        <v>Close</v>
      </c>
      <c r="L5156" s="0" t="str">
        <f aca="false">IF(K5156=INDEX(DealTypes,1),B5156+Spread,IF(K5156=INDEX(DealTypes,2),B5156,IF(OR(K5156=INDEX(DealTypes,3),N(L5155)=0),"",L5155)))</f>
        <v/>
      </c>
      <c r="M5156" s="6" t="n">
        <f aca="false">IF(N5156&lt;&gt;"",IF(COUNTIF(N$3:N5156,N5156)=1,MAX(M$4:M5155)+1,""),"")</f>
        <v>179</v>
      </c>
      <c r="N5156" s="7" t="n">
        <f aca="false">IF(K5156=INDEX(DealTypes,3),IF(I5155=-1,ROUND((B5156-L5155)/Point,0),ROUND((L5155-B5156)/Point,0)),"")</f>
        <v>-166</v>
      </c>
      <c r="O5156" s="6" t="n">
        <f aca="false">(IF(AND(N(N5156)&gt;0,I5155=-1),1,IF(AND(N(N5156)&lt;0,I5155=-1),-1,IF(AND(N(N5156)&gt;0,I5155=1),2,IF(AND(N(N5156)&lt;0,I5155=1),-2,"")))))</f>
        <v>-2</v>
      </c>
      <c r="P5156" s="0" t="n">
        <f aca="false">IF(N5156&lt;&gt;"",ABS(N5156),"")</f>
        <v>166</v>
      </c>
    </row>
    <row r="5157" customFormat="false" ht="12.8" hidden="false" customHeight="false" outlineLevel="0" collapsed="false">
      <c r="A5157" s="4" t="n">
        <v>44098.2083333333</v>
      </c>
      <c r="B5157" s="5" t="n">
        <v>1.27204</v>
      </c>
      <c r="C5157" s="5" t="n">
        <v>1.2728</v>
      </c>
      <c r="D5157" s="5" t="n">
        <v>1.27125</v>
      </c>
      <c r="E5157" s="5" t="n">
        <v>1.27175</v>
      </c>
      <c r="F5157" s="0" t="n">
        <v>1618</v>
      </c>
      <c r="G5157" s="0" t="n">
        <f aca="false">ROW()-3</f>
        <v>5154</v>
      </c>
      <c r="H5157" s="5" t="n">
        <f aca="true">IF(G5157&gt;(MovingPeriod+MovingShift),AVERAGE(INDIRECT("E"&amp;(ROW()-MovingPeriod-MovingShift)&amp;":"&amp;"E"&amp;ROW()-MovingShift)),"")</f>
        <v>1.27339923076923</v>
      </c>
      <c r="I5157" s="0" t="str">
        <f aca="false">IF(AND(B5157&gt;H5157,E5157&lt;H5157),-1,IF(AND(B5157&lt;H5157,E5157&gt;H5157),1,""))</f>
        <v/>
      </c>
      <c r="J5157" s="0" t="str">
        <f aca="false">IF(AND(I5157=-1,J5156=""),-1,IF(AND(I5157=1,J5156=""),1,IF(OR(AND(I5157="",J5156=1),AND(I5157="",J5156=-1),I5157=J5156),J5156,"")))</f>
        <v/>
      </c>
      <c r="K5157" s="0" t="str">
        <f aca="false">IF(AND(J5156=1,J5155=""),INDEX(DealTypes,1),IF(AND(J5156=-1,J5155=""),INDEX(DealTypes,2),IF(OR(AND(J5156="",J5155=1),AND(J5156="",J5155=-1)),INDEX(DealTypes,3),"")))</f>
        <v/>
      </c>
      <c r="L5157" s="0" t="str">
        <f aca="false">IF(K5157=INDEX(DealTypes,1),B5157+Spread,IF(K5157=INDEX(DealTypes,2),B5157,IF(OR(K5157=INDEX(DealTypes,3),N(L5156)=0),"",L5156)))</f>
        <v/>
      </c>
      <c r="M5157" s="6" t="str">
        <f aca="false">IF(N5157&lt;&gt;"",IF(COUNTIF(N$3:N5157,N5157)=1,MAX(M$4:M5156)+1,""),"")</f>
        <v/>
      </c>
      <c r="N5157" s="7" t="str">
        <f aca="false">IF(K5157=INDEX(DealTypes,3),IF(I5156=-1,ROUND((B5157-L5156)/Point,0),ROUND((L5156-B5157)/Point,0)),"")</f>
        <v/>
      </c>
      <c r="O5157" s="6" t="str">
        <f aca="false">(IF(AND(N(N5157)&gt;0,I5156=-1),1,IF(AND(N(N5157)&lt;0,I5156=-1),-1,IF(AND(N(N5157)&gt;0,I5156=1),2,IF(AND(N(N5157)&lt;0,I5156=1),-2,"")))))</f>
        <v/>
      </c>
      <c r="P5157" s="0" t="str">
        <f aca="false">IF(N5157&lt;&gt;"",ABS(N5157),"")</f>
        <v/>
      </c>
    </row>
    <row r="5158" customFormat="false" ht="12.8" hidden="false" customHeight="false" outlineLevel="0" collapsed="false">
      <c r="A5158" s="4" t="n">
        <v>44098.25</v>
      </c>
      <c r="B5158" s="5" t="n">
        <v>1.27175</v>
      </c>
      <c r="C5158" s="5" t="n">
        <v>1.27219</v>
      </c>
      <c r="D5158" s="5" t="n">
        <v>1.27106</v>
      </c>
      <c r="E5158" s="5" t="n">
        <v>1.27134</v>
      </c>
      <c r="F5158" s="0" t="n">
        <v>1072</v>
      </c>
      <c r="G5158" s="0" t="n">
        <f aca="false">ROW()-3</f>
        <v>5155</v>
      </c>
      <c r="H5158" s="5" t="n">
        <f aca="true">IF(G5158&gt;(MovingPeriod+MovingShift),AVERAGE(INDIRECT("E"&amp;(ROW()-MovingPeriod-MovingShift)&amp;":"&amp;"E"&amp;ROW()-MovingShift)),"")</f>
        <v>1.27354307692308</v>
      </c>
      <c r="I5158" s="0" t="str">
        <f aca="false">IF(AND(B5158&gt;H5158,E5158&lt;H5158),-1,IF(AND(B5158&lt;H5158,E5158&gt;H5158),1,""))</f>
        <v/>
      </c>
      <c r="J5158" s="0" t="str">
        <f aca="false">IF(AND(I5158=-1,J5157=""),-1,IF(AND(I5158=1,J5157=""),1,IF(OR(AND(I5158="",J5157=1),AND(I5158="",J5157=-1),I5158=J5157),J5157,"")))</f>
        <v/>
      </c>
      <c r="K5158" s="0" t="str">
        <f aca="false">IF(AND(J5157=1,J5156=""),INDEX(DealTypes,1),IF(AND(J5157=-1,J5156=""),INDEX(DealTypes,2),IF(OR(AND(J5157="",J5156=1),AND(J5157="",J5156=-1)),INDEX(DealTypes,3),"")))</f>
        <v/>
      </c>
      <c r="L5158" s="0" t="str">
        <f aca="false">IF(K5158=INDEX(DealTypes,1),B5158+Spread,IF(K5158=INDEX(DealTypes,2),B5158,IF(OR(K5158=INDEX(DealTypes,3),N(L5157)=0),"",L5157)))</f>
        <v/>
      </c>
      <c r="M5158" s="6" t="str">
        <f aca="false">IF(N5158&lt;&gt;"",IF(COUNTIF(N$3:N5158,N5158)=1,MAX(M$4:M5157)+1,""),"")</f>
        <v/>
      </c>
      <c r="N5158" s="7" t="str">
        <f aca="false">IF(K5158=INDEX(DealTypes,3),IF(I5157=-1,ROUND((B5158-L5157)/Point,0),ROUND((L5157-B5158)/Point,0)),"")</f>
        <v/>
      </c>
      <c r="O5158" s="6" t="str">
        <f aca="false">(IF(AND(N(N5158)&gt;0,I5157=-1),1,IF(AND(N(N5158)&lt;0,I5157=-1),-1,IF(AND(N(N5158)&gt;0,I5157=1),2,IF(AND(N(N5158)&lt;0,I5157=1),-2,"")))))</f>
        <v/>
      </c>
      <c r="P5158" s="0" t="str">
        <f aca="false">IF(N5158&lt;&gt;"",ABS(N5158),"")</f>
        <v/>
      </c>
    </row>
    <row r="5159" customFormat="false" ht="12.8" hidden="false" customHeight="false" outlineLevel="0" collapsed="false">
      <c r="A5159" s="4" t="n">
        <v>44098.2916666667</v>
      </c>
      <c r="B5159" s="5" t="n">
        <v>1.27134</v>
      </c>
      <c r="C5159" s="5" t="n">
        <v>1.27176</v>
      </c>
      <c r="D5159" s="5" t="n">
        <v>1.26998</v>
      </c>
      <c r="E5159" s="5" t="n">
        <v>1.26998</v>
      </c>
      <c r="F5159" s="0" t="n">
        <v>1035</v>
      </c>
      <c r="G5159" s="0" t="n">
        <f aca="false">ROW()-3</f>
        <v>5156</v>
      </c>
      <c r="H5159" s="5" t="n">
        <f aca="true">IF(G5159&gt;(MovingPeriod+MovingShift),AVERAGE(INDIRECT("E"&amp;(ROW()-MovingPeriod-MovingShift)&amp;":"&amp;"E"&amp;ROW()-MovingShift)),"")</f>
        <v>1.27345769230769</v>
      </c>
      <c r="I5159" s="0" t="str">
        <f aca="false">IF(AND(B5159&gt;H5159,E5159&lt;H5159),-1,IF(AND(B5159&lt;H5159,E5159&gt;H5159),1,""))</f>
        <v/>
      </c>
      <c r="J5159" s="0" t="str">
        <f aca="false">IF(AND(I5159=-1,J5158=""),-1,IF(AND(I5159=1,J5158=""),1,IF(OR(AND(I5159="",J5158=1),AND(I5159="",J5158=-1),I5159=J5158),J5158,"")))</f>
        <v/>
      </c>
      <c r="K5159" s="0" t="str">
        <f aca="false">IF(AND(J5158=1,J5157=""),INDEX(DealTypes,1),IF(AND(J5158=-1,J5157=""),INDEX(DealTypes,2),IF(OR(AND(J5158="",J5157=1),AND(J5158="",J5157=-1)),INDEX(DealTypes,3),"")))</f>
        <v/>
      </c>
      <c r="L5159" s="0" t="str">
        <f aca="false">IF(K5159=INDEX(DealTypes,1),B5159+Spread,IF(K5159=INDEX(DealTypes,2),B5159,IF(OR(K5159=INDEX(DealTypes,3),N(L5158)=0),"",L5158)))</f>
        <v/>
      </c>
      <c r="M5159" s="6" t="str">
        <f aca="false">IF(N5159&lt;&gt;"",IF(COUNTIF(N$3:N5159,N5159)=1,MAX(M$4:M5158)+1,""),"")</f>
        <v/>
      </c>
      <c r="N5159" s="7" t="str">
        <f aca="false">IF(K5159=INDEX(DealTypes,3),IF(I5158=-1,ROUND((B5159-L5158)/Point,0),ROUND((L5158-B5159)/Point,0)),"")</f>
        <v/>
      </c>
      <c r="O5159" s="6" t="str">
        <f aca="false">(IF(AND(N(N5159)&gt;0,I5158=-1),1,IF(AND(N(N5159)&lt;0,I5158=-1),-1,IF(AND(N(N5159)&gt;0,I5158=1),2,IF(AND(N(N5159)&lt;0,I5158=1),-2,"")))))</f>
        <v/>
      </c>
      <c r="P5159" s="0" t="str">
        <f aca="false">IF(N5159&lt;&gt;"",ABS(N5159),"")</f>
        <v/>
      </c>
    </row>
    <row r="5160" customFormat="false" ht="12.8" hidden="false" customHeight="false" outlineLevel="0" collapsed="false">
      <c r="A5160" s="4" t="n">
        <v>44098.3333333333</v>
      </c>
      <c r="B5160" s="5" t="n">
        <v>1.26998</v>
      </c>
      <c r="C5160" s="5" t="n">
        <v>1.27096</v>
      </c>
      <c r="D5160" s="5" t="n">
        <v>1.26922</v>
      </c>
      <c r="E5160" s="5" t="n">
        <v>1.27061</v>
      </c>
      <c r="F5160" s="0" t="n">
        <v>1737</v>
      </c>
      <c r="G5160" s="0" t="n">
        <f aca="false">ROW()-3</f>
        <v>5157</v>
      </c>
      <c r="H5160" s="5" t="n">
        <f aca="true">IF(G5160&gt;(MovingPeriod+MovingShift),AVERAGE(INDIRECT("E"&amp;(ROW()-MovingPeriod-MovingShift)&amp;":"&amp;"E"&amp;ROW()-MovingShift)),"")</f>
        <v>1.27340076923077</v>
      </c>
      <c r="I5160" s="0" t="str">
        <f aca="false">IF(AND(B5160&gt;H5160,E5160&lt;H5160),-1,IF(AND(B5160&lt;H5160,E5160&gt;H5160),1,""))</f>
        <v/>
      </c>
      <c r="J5160" s="0" t="str">
        <f aca="false">IF(AND(I5160=-1,J5159=""),-1,IF(AND(I5160=1,J5159=""),1,IF(OR(AND(I5160="",J5159=1),AND(I5160="",J5159=-1),I5160=J5159),J5159,"")))</f>
        <v/>
      </c>
      <c r="K5160" s="0" t="str">
        <f aca="false">IF(AND(J5159=1,J5158=""),INDEX(DealTypes,1),IF(AND(J5159=-1,J5158=""),INDEX(DealTypes,2),IF(OR(AND(J5159="",J5158=1),AND(J5159="",J5158=-1)),INDEX(DealTypes,3),"")))</f>
        <v/>
      </c>
      <c r="L5160" s="0" t="str">
        <f aca="false">IF(K5160=INDEX(DealTypes,1),B5160+Spread,IF(K5160=INDEX(DealTypes,2),B5160,IF(OR(K5160=INDEX(DealTypes,3),N(L5159)=0),"",L5159)))</f>
        <v/>
      </c>
      <c r="M5160" s="6" t="str">
        <f aca="false">IF(N5160&lt;&gt;"",IF(COUNTIF(N$3:N5160,N5160)=1,MAX(M$4:M5159)+1,""),"")</f>
        <v/>
      </c>
      <c r="N5160" s="7" t="str">
        <f aca="false">IF(K5160=INDEX(DealTypes,3),IF(I5159=-1,ROUND((B5160-L5159)/Point,0),ROUND((L5159-B5160)/Point,0)),"")</f>
        <v/>
      </c>
      <c r="O5160" s="6" t="str">
        <f aca="false">(IF(AND(N(N5160)&gt;0,I5159=-1),1,IF(AND(N(N5160)&lt;0,I5159=-1),-1,IF(AND(N(N5160)&gt;0,I5159=1),2,IF(AND(N(N5160)&lt;0,I5159=1),-2,"")))))</f>
        <v/>
      </c>
      <c r="P5160" s="0" t="str">
        <f aca="false">IF(N5160&lt;&gt;"",ABS(N5160),"")</f>
        <v/>
      </c>
    </row>
    <row r="5161" customFormat="false" ht="12.8" hidden="false" customHeight="false" outlineLevel="0" collapsed="false">
      <c r="A5161" s="4" t="n">
        <v>44098.375</v>
      </c>
      <c r="B5161" s="5" t="n">
        <v>1.27062</v>
      </c>
      <c r="C5161" s="5" t="n">
        <v>1.27135</v>
      </c>
      <c r="D5161" s="5" t="n">
        <v>1.26902</v>
      </c>
      <c r="E5161" s="5" t="n">
        <v>1.27005</v>
      </c>
      <c r="F5161" s="0" t="n">
        <v>2918</v>
      </c>
      <c r="G5161" s="0" t="n">
        <f aca="false">ROW()-3</f>
        <v>5158</v>
      </c>
      <c r="H5161" s="5" t="n">
        <f aca="true">IF(G5161&gt;(MovingPeriod+MovingShift),AVERAGE(INDIRECT("E"&amp;(ROW()-MovingPeriod-MovingShift)&amp;":"&amp;"E"&amp;ROW()-MovingShift)),"")</f>
        <v>1.27344923076923</v>
      </c>
      <c r="I5161" s="0" t="str">
        <f aca="false">IF(AND(B5161&gt;H5161,E5161&lt;H5161),-1,IF(AND(B5161&lt;H5161,E5161&gt;H5161),1,""))</f>
        <v/>
      </c>
      <c r="J5161" s="0" t="str">
        <f aca="false">IF(AND(I5161=-1,J5160=""),-1,IF(AND(I5161=1,J5160=""),1,IF(OR(AND(I5161="",J5160=1),AND(I5161="",J5160=-1),I5161=J5160),J5160,"")))</f>
        <v/>
      </c>
      <c r="K5161" s="0" t="str">
        <f aca="false">IF(AND(J5160=1,J5159=""),INDEX(DealTypes,1),IF(AND(J5160=-1,J5159=""),INDEX(DealTypes,2),IF(OR(AND(J5160="",J5159=1),AND(J5160="",J5159=-1)),INDEX(DealTypes,3),"")))</f>
        <v/>
      </c>
      <c r="L5161" s="0" t="str">
        <f aca="false">IF(K5161=INDEX(DealTypes,1),B5161+Spread,IF(K5161=INDEX(DealTypes,2),B5161,IF(OR(K5161=INDEX(DealTypes,3),N(L5160)=0),"",L5160)))</f>
        <v/>
      </c>
      <c r="M5161" s="6" t="str">
        <f aca="false">IF(N5161&lt;&gt;"",IF(COUNTIF(N$3:N5161,N5161)=1,MAX(M$4:M5160)+1,""),"")</f>
        <v/>
      </c>
      <c r="N5161" s="7" t="str">
        <f aca="false">IF(K5161=INDEX(DealTypes,3),IF(I5160=-1,ROUND((B5161-L5160)/Point,0),ROUND((L5160-B5161)/Point,0)),"")</f>
        <v/>
      </c>
      <c r="O5161" s="6" t="str">
        <f aca="false">(IF(AND(N(N5161)&gt;0,I5160=-1),1,IF(AND(N(N5161)&lt;0,I5160=-1),-1,IF(AND(N(N5161)&gt;0,I5160=1),2,IF(AND(N(N5161)&lt;0,I5160=1),-2,"")))))</f>
        <v/>
      </c>
      <c r="P5161" s="0" t="str">
        <f aca="false">IF(N5161&lt;&gt;"",ABS(N5161),"")</f>
        <v/>
      </c>
    </row>
    <row r="5162" customFormat="false" ht="12.8" hidden="false" customHeight="false" outlineLevel="0" collapsed="false">
      <c r="A5162" s="4" t="n">
        <v>44098.4166666667</v>
      </c>
      <c r="B5162" s="5" t="n">
        <v>1.26998</v>
      </c>
      <c r="C5162" s="5" t="n">
        <v>1.27362</v>
      </c>
      <c r="D5162" s="5" t="n">
        <v>1.26924</v>
      </c>
      <c r="E5162" s="5" t="n">
        <v>1.27305</v>
      </c>
      <c r="F5162" s="0" t="n">
        <v>4198</v>
      </c>
      <c r="G5162" s="0" t="n">
        <f aca="false">ROW()-3</f>
        <v>5159</v>
      </c>
      <c r="H5162" s="5" t="n">
        <f aca="true">IF(G5162&gt;(MovingPeriod+MovingShift),AVERAGE(INDIRECT("E"&amp;(ROW()-MovingPeriod-MovingShift)&amp;":"&amp;"E"&amp;ROW()-MovingShift)),"")</f>
        <v>1.27327692307692</v>
      </c>
      <c r="I5162" s="0" t="str">
        <f aca="false">IF(AND(B5162&gt;H5162,E5162&lt;H5162),-1,IF(AND(B5162&lt;H5162,E5162&gt;H5162),1,""))</f>
        <v/>
      </c>
      <c r="J5162" s="0" t="str">
        <f aca="false">IF(AND(I5162=-1,J5161=""),-1,IF(AND(I5162=1,J5161=""),1,IF(OR(AND(I5162="",J5161=1),AND(I5162="",J5161=-1),I5162=J5161),J5161,"")))</f>
        <v/>
      </c>
      <c r="K5162" s="0" t="str">
        <f aca="false">IF(AND(J5161=1,J5160=""),INDEX(DealTypes,1),IF(AND(J5161=-1,J5160=""),INDEX(DealTypes,2),IF(OR(AND(J5161="",J5160=1),AND(J5161="",J5160=-1)),INDEX(DealTypes,3),"")))</f>
        <v/>
      </c>
      <c r="L5162" s="0" t="str">
        <f aca="false">IF(K5162=INDEX(DealTypes,1),B5162+Spread,IF(K5162=INDEX(DealTypes,2),B5162,IF(OR(K5162=INDEX(DealTypes,3),N(L5161)=0),"",L5161)))</f>
        <v/>
      </c>
      <c r="M5162" s="6" t="str">
        <f aca="false">IF(N5162&lt;&gt;"",IF(COUNTIF(N$3:N5162,N5162)=1,MAX(M$4:M5161)+1,""),"")</f>
        <v/>
      </c>
      <c r="N5162" s="7" t="str">
        <f aca="false">IF(K5162=INDEX(DealTypes,3),IF(I5161=-1,ROUND((B5162-L5161)/Point,0),ROUND((L5161-B5162)/Point,0)),"")</f>
        <v/>
      </c>
      <c r="O5162" s="6" t="str">
        <f aca="false">(IF(AND(N(N5162)&gt;0,I5161=-1),1,IF(AND(N(N5162)&lt;0,I5161=-1),-1,IF(AND(N(N5162)&gt;0,I5161=1),2,IF(AND(N(N5162)&lt;0,I5161=1),-2,"")))))</f>
        <v/>
      </c>
      <c r="P5162" s="0" t="str">
        <f aca="false">IF(N5162&lt;&gt;"",ABS(N5162),"")</f>
        <v/>
      </c>
    </row>
    <row r="5163" customFormat="false" ht="12.8" hidden="false" customHeight="false" outlineLevel="0" collapsed="false">
      <c r="A5163" s="4" t="n">
        <v>44098.4583333333</v>
      </c>
      <c r="B5163" s="5" t="n">
        <v>1.27302</v>
      </c>
      <c r="C5163" s="5" t="n">
        <v>1.27526</v>
      </c>
      <c r="D5163" s="5" t="n">
        <v>1.27071</v>
      </c>
      <c r="E5163" s="5" t="n">
        <v>1.27361</v>
      </c>
      <c r="F5163" s="0" t="n">
        <v>3508</v>
      </c>
      <c r="G5163" s="0" t="n">
        <f aca="false">ROW()-3</f>
        <v>5160</v>
      </c>
      <c r="H5163" s="5" t="n">
        <f aca="true">IF(G5163&gt;(MovingPeriod+MovingShift),AVERAGE(INDIRECT("E"&amp;(ROW()-MovingPeriod-MovingShift)&amp;":"&amp;"E"&amp;ROW()-MovingShift)),"")</f>
        <v>1.27307230769231</v>
      </c>
      <c r="I5163" s="0" t="n">
        <f aca="false">IF(AND(B5163&gt;H5163,E5163&lt;H5163),-1,IF(AND(B5163&lt;H5163,E5163&gt;H5163),1,""))</f>
        <v>1</v>
      </c>
      <c r="J5163" s="0" t="n">
        <f aca="false">IF(AND(I5163=-1,J5162=""),-1,IF(AND(I5163=1,J5162=""),1,IF(OR(AND(I5163="",J5162=1),AND(I5163="",J5162=-1),I5163=J5162),J5162,"")))</f>
        <v>1</v>
      </c>
      <c r="K5163" s="0" t="str">
        <f aca="false">IF(AND(J5162=1,J5161=""),INDEX(DealTypes,1),IF(AND(J5162=-1,J5161=""),INDEX(DealTypes,2),IF(OR(AND(J5162="",J5161=1),AND(J5162="",J5161=-1)),INDEX(DealTypes,3),"")))</f>
        <v/>
      </c>
      <c r="L5163" s="0" t="str">
        <f aca="false">IF(K5163=INDEX(DealTypes,1),B5163+Spread,IF(K5163=INDEX(DealTypes,2),B5163,IF(OR(K5163=INDEX(DealTypes,3),N(L5162)=0),"",L5162)))</f>
        <v/>
      </c>
      <c r="M5163" s="6" t="str">
        <f aca="false">IF(N5163&lt;&gt;"",IF(COUNTIF(N$3:N5163,N5163)=1,MAX(M$4:M5162)+1,""),"")</f>
        <v/>
      </c>
      <c r="N5163" s="7" t="str">
        <f aca="false">IF(K5163=INDEX(DealTypes,3),IF(I5162=-1,ROUND((B5163-L5162)/Point,0),ROUND((L5162-B5163)/Point,0)),"")</f>
        <v/>
      </c>
      <c r="O5163" s="6" t="str">
        <f aca="false">(IF(AND(N(N5163)&gt;0,I5162=-1),1,IF(AND(N(N5163)&lt;0,I5162=-1),-1,IF(AND(N(N5163)&gt;0,I5162=1),2,IF(AND(N(N5163)&lt;0,I5162=1),-2,"")))))</f>
        <v/>
      </c>
      <c r="P5163" s="0" t="str">
        <f aca="false">IF(N5163&lt;&gt;"",ABS(N5163),"")</f>
        <v/>
      </c>
    </row>
    <row r="5164" customFormat="false" ht="12.8" hidden="false" customHeight="false" outlineLevel="0" collapsed="false">
      <c r="A5164" s="4" t="n">
        <v>44098.5</v>
      </c>
      <c r="B5164" s="5" t="n">
        <v>1.27361</v>
      </c>
      <c r="C5164" s="5" t="n">
        <v>1.2748</v>
      </c>
      <c r="D5164" s="5" t="n">
        <v>1.27209</v>
      </c>
      <c r="E5164" s="5" t="n">
        <v>1.27411</v>
      </c>
      <c r="F5164" s="0" t="n">
        <v>3226</v>
      </c>
      <c r="G5164" s="0" t="n">
        <f aca="false">ROW()-3</f>
        <v>5161</v>
      </c>
      <c r="H5164" s="5" t="n">
        <f aca="true">IF(G5164&gt;(MovingPeriod+MovingShift),AVERAGE(INDIRECT("E"&amp;(ROW()-MovingPeriod-MovingShift)&amp;":"&amp;"E"&amp;ROW()-MovingShift)),"")</f>
        <v>1.27269076923077</v>
      </c>
      <c r="I5164" s="0" t="str">
        <f aca="false">IF(AND(B5164&gt;H5164,E5164&lt;H5164),-1,IF(AND(B5164&lt;H5164,E5164&gt;H5164),1,""))</f>
        <v/>
      </c>
      <c r="J5164" s="0" t="n">
        <f aca="false">IF(AND(I5164=-1,J5163=""),-1,IF(AND(I5164=1,J5163=""),1,IF(OR(AND(I5164="",J5163=1),AND(I5164="",J5163=-1),I5164=J5163),J5163,"")))</f>
        <v>1</v>
      </c>
      <c r="K5164" s="0" t="str">
        <f aca="false">IF(AND(J5163=1,J5162=""),INDEX(DealTypes,1),IF(AND(J5163=-1,J5162=""),INDEX(DealTypes,2),IF(OR(AND(J5163="",J5162=1),AND(J5163="",J5162=-1)),INDEX(DealTypes,3),"")))</f>
        <v>Buy</v>
      </c>
      <c r="L5164" s="0" t="n">
        <f aca="false">IF(K5164=INDEX(DealTypes,1),B5164+Spread,IF(K5164=INDEX(DealTypes,2),B5164,IF(OR(K5164=INDEX(DealTypes,3),N(L5163)=0),"",L5163)))</f>
        <v>1.27369</v>
      </c>
      <c r="M5164" s="6" t="str">
        <f aca="false">IF(N5164&lt;&gt;"",IF(COUNTIF(N$3:N5164,N5164)=1,MAX(M$4:M5163)+1,""),"")</f>
        <v/>
      </c>
      <c r="N5164" s="7" t="str">
        <f aca="false">IF(K5164=INDEX(DealTypes,3),IF(I5163=-1,ROUND((B5164-L5163)/Point,0),ROUND((L5163-B5164)/Point,0)),"")</f>
        <v/>
      </c>
      <c r="O5164" s="6" t="str">
        <f aca="false">(IF(AND(N(N5164)&gt;0,I5163=-1),1,IF(AND(N(N5164)&lt;0,I5163=-1),-1,IF(AND(N(N5164)&gt;0,I5163=1),2,IF(AND(N(N5164)&lt;0,I5163=1),-2,"")))))</f>
        <v/>
      </c>
      <c r="P5164" s="0" t="str">
        <f aca="false">IF(N5164&lt;&gt;"",ABS(N5164),"")</f>
        <v/>
      </c>
    </row>
    <row r="5165" customFormat="false" ht="12.8" hidden="false" customHeight="false" outlineLevel="0" collapsed="false">
      <c r="A5165" s="4" t="n">
        <v>44098.5416666667</v>
      </c>
      <c r="B5165" s="5" t="n">
        <v>1.27411</v>
      </c>
      <c r="C5165" s="5" t="n">
        <v>1.27805</v>
      </c>
      <c r="D5165" s="5" t="n">
        <v>1.2741</v>
      </c>
      <c r="E5165" s="5" t="n">
        <v>1.27538</v>
      </c>
      <c r="F5165" s="0" t="n">
        <v>3570</v>
      </c>
      <c r="G5165" s="0" t="n">
        <f aca="false">ROW()-3</f>
        <v>5162</v>
      </c>
      <c r="H5165" s="5" t="n">
        <f aca="true">IF(G5165&gt;(MovingPeriod+MovingShift),AVERAGE(INDIRECT("E"&amp;(ROW()-MovingPeriod-MovingShift)&amp;":"&amp;"E"&amp;ROW()-MovingShift)),"")</f>
        <v>1.27228769230769</v>
      </c>
      <c r="I5165" s="0" t="str">
        <f aca="false">IF(AND(B5165&gt;H5165,E5165&lt;H5165),-1,IF(AND(B5165&lt;H5165,E5165&gt;H5165),1,""))</f>
        <v/>
      </c>
      <c r="J5165" s="0" t="n">
        <f aca="false">IF(AND(I5165=-1,J5164=""),-1,IF(AND(I5165=1,J5164=""),1,IF(OR(AND(I5165="",J5164=1),AND(I5165="",J5164=-1),I5165=J5164),J5164,"")))</f>
        <v>1</v>
      </c>
      <c r="K5165" s="0" t="str">
        <f aca="false">IF(AND(J5164=1,J5163=""),INDEX(DealTypes,1),IF(AND(J5164=-1,J5163=""),INDEX(DealTypes,2),IF(OR(AND(J5164="",J5163=1),AND(J5164="",J5163=-1)),INDEX(DealTypes,3),"")))</f>
        <v/>
      </c>
      <c r="L5165" s="0" t="n">
        <f aca="false">IF(K5165=INDEX(DealTypes,1),B5165+Spread,IF(K5165=INDEX(DealTypes,2),B5165,IF(OR(K5165=INDEX(DealTypes,3),N(L5164)=0),"",L5164)))</f>
        <v>1.27369</v>
      </c>
      <c r="M5165" s="6" t="str">
        <f aca="false">IF(N5165&lt;&gt;"",IF(COUNTIF(N$3:N5165,N5165)=1,MAX(M$4:M5164)+1,""),"")</f>
        <v/>
      </c>
      <c r="N5165" s="7" t="str">
        <f aca="false">IF(K5165=INDEX(DealTypes,3),IF(I5164=-1,ROUND((B5165-L5164)/Point,0),ROUND((L5164-B5165)/Point,0)),"")</f>
        <v/>
      </c>
      <c r="O5165" s="6" t="str">
        <f aca="false">(IF(AND(N(N5165)&gt;0,I5164=-1),1,IF(AND(N(N5165)&lt;0,I5164=-1),-1,IF(AND(N(N5165)&gt;0,I5164=1),2,IF(AND(N(N5165)&lt;0,I5164=1),-2,"")))))</f>
        <v/>
      </c>
      <c r="P5165" s="0" t="str">
        <f aca="false">IF(N5165&lt;&gt;"",ABS(N5165),"")</f>
        <v/>
      </c>
    </row>
    <row r="5166" customFormat="false" ht="12.8" hidden="false" customHeight="false" outlineLevel="0" collapsed="false">
      <c r="A5166" s="4" t="n">
        <v>44098.5833333333</v>
      </c>
      <c r="B5166" s="5" t="n">
        <v>1.27538</v>
      </c>
      <c r="C5166" s="5" t="n">
        <v>1.27594</v>
      </c>
      <c r="D5166" s="5" t="n">
        <v>1.2723</v>
      </c>
      <c r="E5166" s="5" t="n">
        <v>1.27432</v>
      </c>
      <c r="F5166" s="0" t="n">
        <v>3311</v>
      </c>
      <c r="G5166" s="0" t="n">
        <f aca="false">ROW()-3</f>
        <v>5163</v>
      </c>
      <c r="H5166" s="5" t="n">
        <f aca="true">IF(G5166&gt;(MovingPeriod+MovingShift),AVERAGE(INDIRECT("E"&amp;(ROW()-MovingPeriod-MovingShift)&amp;":"&amp;"E"&amp;ROW()-MovingShift)),"")</f>
        <v>1.27189692307692</v>
      </c>
      <c r="I5166" s="0" t="str">
        <f aca="false">IF(AND(B5166&gt;H5166,E5166&lt;H5166),-1,IF(AND(B5166&lt;H5166,E5166&gt;H5166),1,""))</f>
        <v/>
      </c>
      <c r="J5166" s="0" t="n">
        <f aca="false">IF(AND(I5166=-1,J5165=""),-1,IF(AND(I5166=1,J5165=""),1,IF(OR(AND(I5166="",J5165=1),AND(I5166="",J5165=-1),I5166=J5165),J5165,"")))</f>
        <v>1</v>
      </c>
      <c r="K5166" s="0" t="str">
        <f aca="false">IF(AND(J5165=1,J5164=""),INDEX(DealTypes,1),IF(AND(J5165=-1,J5164=""),INDEX(DealTypes,2),IF(OR(AND(J5165="",J5164=1),AND(J5165="",J5164=-1)),INDEX(DealTypes,3),"")))</f>
        <v/>
      </c>
      <c r="L5166" s="0" t="n">
        <f aca="false">IF(K5166=INDEX(DealTypes,1),B5166+Spread,IF(K5166=INDEX(DealTypes,2),B5166,IF(OR(K5166=INDEX(DealTypes,3),N(L5165)=0),"",L5165)))</f>
        <v>1.27369</v>
      </c>
      <c r="M5166" s="6" t="str">
        <f aca="false">IF(N5166&lt;&gt;"",IF(COUNTIF(N$3:N5166,N5166)=1,MAX(M$4:M5165)+1,""),"")</f>
        <v/>
      </c>
      <c r="N5166" s="7" t="str">
        <f aca="false">IF(K5166=INDEX(DealTypes,3),IF(I5165=-1,ROUND((B5166-L5165)/Point,0),ROUND((L5165-B5166)/Point,0)),"")</f>
        <v/>
      </c>
      <c r="O5166" s="6" t="str">
        <f aca="false">(IF(AND(N(N5166)&gt;0,I5165=-1),1,IF(AND(N(N5166)&lt;0,I5165=-1),-1,IF(AND(N(N5166)&gt;0,I5165=1),2,IF(AND(N(N5166)&lt;0,I5165=1),-2,"")))))</f>
        <v/>
      </c>
      <c r="P5166" s="0" t="str">
        <f aca="false">IF(N5166&lt;&gt;"",ABS(N5166),"")</f>
        <v/>
      </c>
    </row>
    <row r="5167" customFormat="false" ht="12.8" hidden="false" customHeight="false" outlineLevel="0" collapsed="false">
      <c r="A5167" s="4" t="n">
        <v>44098.625</v>
      </c>
      <c r="B5167" s="5" t="n">
        <v>1.27432</v>
      </c>
      <c r="C5167" s="5" t="n">
        <v>1.27794</v>
      </c>
      <c r="D5167" s="5" t="n">
        <v>1.27304</v>
      </c>
      <c r="E5167" s="5" t="n">
        <v>1.27575</v>
      </c>
      <c r="F5167" s="0" t="n">
        <v>4967</v>
      </c>
      <c r="G5167" s="0" t="n">
        <f aca="false">ROW()-3</f>
        <v>5164</v>
      </c>
      <c r="H5167" s="5" t="n">
        <f aca="true">IF(G5167&gt;(MovingPeriod+MovingShift),AVERAGE(INDIRECT("E"&amp;(ROW()-MovingPeriod-MovingShift)&amp;":"&amp;"E"&amp;ROW()-MovingShift)),"")</f>
        <v>1.27155461538462</v>
      </c>
      <c r="I5167" s="0" t="str">
        <f aca="false">IF(AND(B5167&gt;H5167,E5167&lt;H5167),-1,IF(AND(B5167&lt;H5167,E5167&gt;H5167),1,""))</f>
        <v/>
      </c>
      <c r="J5167" s="0" t="n">
        <f aca="false">IF(AND(I5167=-1,J5166=""),-1,IF(AND(I5167=1,J5166=""),1,IF(OR(AND(I5167="",J5166=1),AND(I5167="",J5166=-1),I5167=J5166),J5166,"")))</f>
        <v>1</v>
      </c>
      <c r="K5167" s="0" t="str">
        <f aca="false">IF(AND(J5166=1,J5165=""),INDEX(DealTypes,1),IF(AND(J5166=-1,J5165=""),INDEX(DealTypes,2),IF(OR(AND(J5166="",J5165=1),AND(J5166="",J5165=-1)),INDEX(DealTypes,3),"")))</f>
        <v/>
      </c>
      <c r="L5167" s="0" t="n">
        <f aca="false">IF(K5167=INDEX(DealTypes,1),B5167+Spread,IF(K5167=INDEX(DealTypes,2),B5167,IF(OR(K5167=INDEX(DealTypes,3),N(L5166)=0),"",L5166)))</f>
        <v>1.27369</v>
      </c>
      <c r="M5167" s="6" t="str">
        <f aca="false">IF(N5167&lt;&gt;"",IF(COUNTIF(N$3:N5167,N5167)=1,MAX(M$4:M5166)+1,""),"")</f>
        <v/>
      </c>
      <c r="N5167" s="7" t="str">
        <f aca="false">IF(K5167=INDEX(DealTypes,3),IF(I5166=-1,ROUND((B5167-L5166)/Point,0),ROUND((L5166-B5167)/Point,0)),"")</f>
        <v/>
      </c>
      <c r="O5167" s="6" t="str">
        <f aca="false">(IF(AND(N(N5167)&gt;0,I5166=-1),1,IF(AND(N(N5167)&lt;0,I5166=-1),-1,IF(AND(N(N5167)&gt;0,I5166=1),2,IF(AND(N(N5167)&lt;0,I5166=1),-2,"")))))</f>
        <v/>
      </c>
      <c r="P5167" s="0" t="str">
        <f aca="false">IF(N5167&lt;&gt;"",ABS(N5167),"")</f>
        <v/>
      </c>
    </row>
    <row r="5168" customFormat="false" ht="12.8" hidden="false" customHeight="false" outlineLevel="0" collapsed="false">
      <c r="A5168" s="4" t="n">
        <v>44098.6666666667</v>
      </c>
      <c r="B5168" s="5" t="n">
        <v>1.27575</v>
      </c>
      <c r="C5168" s="5" t="n">
        <v>1.27687</v>
      </c>
      <c r="D5168" s="5" t="n">
        <v>1.27344</v>
      </c>
      <c r="E5168" s="5" t="n">
        <v>1.27421</v>
      </c>
      <c r="F5168" s="0" t="n">
        <v>5920</v>
      </c>
      <c r="G5168" s="0" t="n">
        <f aca="false">ROW()-3</f>
        <v>5165</v>
      </c>
      <c r="H5168" s="5" t="n">
        <f aca="true">IF(G5168&gt;(MovingPeriod+MovingShift),AVERAGE(INDIRECT("E"&amp;(ROW()-MovingPeriod-MovingShift)&amp;":"&amp;"E"&amp;ROW()-MovingShift)),"")</f>
        <v>1.27167923076923</v>
      </c>
      <c r="I5168" s="0" t="str">
        <f aca="false">IF(AND(B5168&gt;H5168,E5168&lt;H5168),-1,IF(AND(B5168&lt;H5168,E5168&gt;H5168),1,""))</f>
        <v/>
      </c>
      <c r="J5168" s="0" t="n">
        <f aca="false">IF(AND(I5168=-1,J5167=""),-1,IF(AND(I5168=1,J5167=""),1,IF(OR(AND(I5168="",J5167=1),AND(I5168="",J5167=-1),I5168=J5167),J5167,"")))</f>
        <v>1</v>
      </c>
      <c r="K5168" s="0" t="str">
        <f aca="false">IF(AND(J5167=1,J5166=""),INDEX(DealTypes,1),IF(AND(J5167=-1,J5166=""),INDEX(DealTypes,2),IF(OR(AND(J5167="",J5166=1),AND(J5167="",J5166=-1)),INDEX(DealTypes,3),"")))</f>
        <v/>
      </c>
      <c r="L5168" s="0" t="n">
        <f aca="false">IF(K5168=INDEX(DealTypes,1),B5168+Spread,IF(K5168=INDEX(DealTypes,2),B5168,IF(OR(K5168=INDEX(DealTypes,3),N(L5167)=0),"",L5167)))</f>
        <v>1.27369</v>
      </c>
      <c r="M5168" s="6" t="str">
        <f aca="false">IF(N5168&lt;&gt;"",IF(COUNTIF(N$3:N5168,N5168)=1,MAX(M$4:M5167)+1,""),"")</f>
        <v/>
      </c>
      <c r="N5168" s="7" t="str">
        <f aca="false">IF(K5168=INDEX(DealTypes,3),IF(I5167=-1,ROUND((B5168-L5167)/Point,0),ROUND((L5167-B5168)/Point,0)),"")</f>
        <v/>
      </c>
      <c r="O5168" s="6" t="str">
        <f aca="false">(IF(AND(N(N5168)&gt;0,I5167=-1),1,IF(AND(N(N5168)&lt;0,I5167=-1),-1,IF(AND(N(N5168)&gt;0,I5167=1),2,IF(AND(N(N5168)&lt;0,I5167=1),-2,"")))))</f>
        <v/>
      </c>
      <c r="P5168" s="0" t="str">
        <f aca="false">IF(N5168&lt;&gt;"",ABS(N5168),"")</f>
        <v/>
      </c>
    </row>
    <row r="5169" customFormat="false" ht="12.8" hidden="false" customHeight="false" outlineLevel="0" collapsed="false">
      <c r="A5169" s="4" t="n">
        <v>44098.7083333333</v>
      </c>
      <c r="B5169" s="5" t="n">
        <v>1.27416</v>
      </c>
      <c r="C5169" s="5" t="n">
        <v>1.2757</v>
      </c>
      <c r="D5169" s="5" t="n">
        <v>1.27117</v>
      </c>
      <c r="E5169" s="5" t="n">
        <v>1.27136</v>
      </c>
      <c r="F5169" s="0" t="n">
        <v>5871</v>
      </c>
      <c r="G5169" s="0" t="n">
        <f aca="false">ROW()-3</f>
        <v>5166</v>
      </c>
      <c r="H5169" s="5" t="n">
        <f aca="true">IF(G5169&gt;(MovingPeriod+MovingShift),AVERAGE(INDIRECT("E"&amp;(ROW()-MovingPeriod-MovingShift)&amp;":"&amp;"E"&amp;ROW()-MovingShift)),"")</f>
        <v>1.27181153846154</v>
      </c>
      <c r="I5169" s="0" t="n">
        <f aca="false">IF(AND(B5169&gt;H5169,E5169&lt;H5169),-1,IF(AND(B5169&lt;H5169,E5169&gt;H5169),1,""))</f>
        <v>-1</v>
      </c>
      <c r="J5169" s="0" t="str">
        <f aca="false">IF(AND(I5169=-1,J5168=""),-1,IF(AND(I5169=1,J5168=""),1,IF(OR(AND(I5169="",J5168=1),AND(I5169="",J5168=-1),I5169=J5168),J5168,"")))</f>
        <v/>
      </c>
      <c r="K5169" s="0" t="str">
        <f aca="false">IF(AND(J5168=1,J5167=""),INDEX(DealTypes,1),IF(AND(J5168=-1,J5167=""),INDEX(DealTypes,2),IF(OR(AND(J5168="",J5167=1),AND(J5168="",J5167=-1)),INDEX(DealTypes,3),"")))</f>
        <v/>
      </c>
      <c r="L5169" s="0" t="n">
        <f aca="false">IF(K5169=INDEX(DealTypes,1),B5169+Spread,IF(K5169=INDEX(DealTypes,2),B5169,IF(OR(K5169=INDEX(DealTypes,3),N(L5168)=0),"",L5168)))</f>
        <v>1.27369</v>
      </c>
      <c r="M5169" s="6" t="str">
        <f aca="false">IF(N5169&lt;&gt;"",IF(COUNTIF(N$3:N5169,N5169)=1,MAX(M$4:M5168)+1,""),"")</f>
        <v/>
      </c>
      <c r="N5169" s="7" t="str">
        <f aca="false">IF(K5169=INDEX(DealTypes,3),IF(I5168=-1,ROUND((B5169-L5168)/Point,0),ROUND((L5168-B5169)/Point,0)),"")</f>
        <v/>
      </c>
      <c r="O5169" s="6" t="str">
        <f aca="false">(IF(AND(N(N5169)&gt;0,I5168=-1),1,IF(AND(N(N5169)&lt;0,I5168=-1),-1,IF(AND(N(N5169)&gt;0,I5168=1),2,IF(AND(N(N5169)&lt;0,I5168=1),-2,"")))))</f>
        <v/>
      </c>
      <c r="P5169" s="0" t="str">
        <f aca="false">IF(N5169&lt;&gt;"",ABS(N5169),"")</f>
        <v/>
      </c>
    </row>
    <row r="5170" customFormat="false" ht="12.8" hidden="false" customHeight="false" outlineLevel="0" collapsed="false">
      <c r="A5170" s="4" t="n">
        <v>44098.75</v>
      </c>
      <c r="B5170" s="5" t="n">
        <v>1.27137</v>
      </c>
      <c r="C5170" s="5" t="n">
        <v>1.27391</v>
      </c>
      <c r="D5170" s="5" t="n">
        <v>1.27071</v>
      </c>
      <c r="E5170" s="5" t="n">
        <v>1.27371</v>
      </c>
      <c r="F5170" s="0" t="n">
        <v>3658</v>
      </c>
      <c r="G5170" s="0" t="n">
        <f aca="false">ROW()-3</f>
        <v>5167</v>
      </c>
      <c r="H5170" s="5" t="n">
        <f aca="true">IF(G5170&gt;(MovingPeriod+MovingShift),AVERAGE(INDIRECT("E"&amp;(ROW()-MovingPeriod-MovingShift)&amp;":"&amp;"E"&amp;ROW()-MovingShift)),"")</f>
        <v>1.27196230769231</v>
      </c>
      <c r="I5170" s="0" t="n">
        <f aca="false">IF(AND(B5170&gt;H5170,E5170&lt;H5170),-1,IF(AND(B5170&lt;H5170,E5170&gt;H5170),1,""))</f>
        <v>1</v>
      </c>
      <c r="J5170" s="0" t="n">
        <f aca="false">IF(AND(I5170=-1,J5169=""),-1,IF(AND(I5170=1,J5169=""),1,IF(OR(AND(I5170="",J5169=1),AND(I5170="",J5169=-1),I5170=J5169),J5169,"")))</f>
        <v>1</v>
      </c>
      <c r="K5170" s="0" t="str">
        <f aca="false">IF(AND(J5169=1,J5168=""),INDEX(DealTypes,1),IF(AND(J5169=-1,J5168=""),INDEX(DealTypes,2),IF(OR(AND(J5169="",J5168=1),AND(J5169="",J5168=-1)),INDEX(DealTypes,3),"")))</f>
        <v>Close</v>
      </c>
      <c r="L5170" s="0" t="str">
        <f aca="false">IF(K5170=INDEX(DealTypes,1),B5170+Spread,IF(K5170=INDEX(DealTypes,2),B5170,IF(OR(K5170=INDEX(DealTypes,3),N(L5169)=0),"",L5169)))</f>
        <v/>
      </c>
      <c r="M5170" s="6" t="str">
        <f aca="false">IF(N5170&lt;&gt;"",IF(COUNTIF(N$3:N5170,N5170)=1,MAX(M$4:M5169)+1,""),"")</f>
        <v/>
      </c>
      <c r="N5170" s="7" t="n">
        <f aca="false">IF(K5170=INDEX(DealTypes,3),IF(I5169=-1,ROUND((B5170-L5169)/Point,0),ROUND((L5169-B5170)/Point,0)),"")</f>
        <v>-232</v>
      </c>
      <c r="O5170" s="6" t="n">
        <f aca="false">(IF(AND(N(N5170)&gt;0,I5169=-1),1,IF(AND(N(N5170)&lt;0,I5169=-1),-1,IF(AND(N(N5170)&gt;0,I5169=1),2,IF(AND(N(N5170)&lt;0,I5169=1),-2,"")))))</f>
        <v>-1</v>
      </c>
      <c r="P5170" s="0" t="n">
        <f aca="false">IF(N5170&lt;&gt;"",ABS(N5170),"")</f>
        <v>232</v>
      </c>
    </row>
    <row r="5171" customFormat="false" ht="12.8" hidden="false" customHeight="false" outlineLevel="0" collapsed="false">
      <c r="A5171" s="4" t="n">
        <v>44098.7916666667</v>
      </c>
      <c r="B5171" s="5" t="n">
        <v>1.27371</v>
      </c>
      <c r="C5171" s="5" t="n">
        <v>1.27544</v>
      </c>
      <c r="D5171" s="5" t="n">
        <v>1.27334</v>
      </c>
      <c r="E5171" s="5" t="n">
        <v>1.27517</v>
      </c>
      <c r="F5171" s="0" t="n">
        <v>3040</v>
      </c>
      <c r="G5171" s="0" t="n">
        <f aca="false">ROW()-3</f>
        <v>5168</v>
      </c>
      <c r="H5171" s="5" t="n">
        <f aca="true">IF(G5171&gt;(MovingPeriod+MovingShift),AVERAGE(INDIRECT("E"&amp;(ROW()-MovingPeriod-MovingShift)&amp;":"&amp;"E"&amp;ROW()-MovingShift)),"")</f>
        <v>1.27220153846154</v>
      </c>
      <c r="I5171" s="0" t="str">
        <f aca="false">IF(AND(B5171&gt;H5171,E5171&lt;H5171),-1,IF(AND(B5171&lt;H5171,E5171&gt;H5171),1,""))</f>
        <v/>
      </c>
      <c r="J5171" s="0" t="n">
        <f aca="false">IF(AND(I5171=-1,J5170=""),-1,IF(AND(I5171=1,J5170=""),1,IF(OR(AND(I5171="",J5170=1),AND(I5171="",J5170=-1),I5171=J5170),J5170,"")))</f>
        <v>1</v>
      </c>
      <c r="K5171" s="0" t="str">
        <f aca="false">IF(AND(J5170=1,J5169=""),INDEX(DealTypes,1),IF(AND(J5170=-1,J5169=""),INDEX(DealTypes,2),IF(OR(AND(J5170="",J5169=1),AND(J5170="",J5169=-1)),INDEX(DealTypes,3),"")))</f>
        <v>Buy</v>
      </c>
      <c r="L5171" s="0" t="n">
        <f aca="false">IF(K5171=INDEX(DealTypes,1),B5171+Spread,IF(K5171=INDEX(DealTypes,2),B5171,IF(OR(K5171=INDEX(DealTypes,3),N(L5170)=0),"",L5170)))</f>
        <v>1.27379</v>
      </c>
      <c r="M5171" s="6" t="str">
        <f aca="false">IF(N5171&lt;&gt;"",IF(COUNTIF(N$3:N5171,N5171)=1,MAX(M$4:M5170)+1,""),"")</f>
        <v/>
      </c>
      <c r="N5171" s="7" t="str">
        <f aca="false">IF(K5171=INDEX(DealTypes,3),IF(I5170=-1,ROUND((B5171-L5170)/Point,0),ROUND((L5170-B5171)/Point,0)),"")</f>
        <v/>
      </c>
      <c r="O5171" s="6" t="str">
        <f aca="false">(IF(AND(N(N5171)&gt;0,I5170=-1),1,IF(AND(N(N5171)&lt;0,I5170=-1),-1,IF(AND(N(N5171)&gt;0,I5170=1),2,IF(AND(N(N5171)&lt;0,I5170=1),-2,"")))))</f>
        <v/>
      </c>
      <c r="P5171" s="0" t="str">
        <f aca="false">IF(N5171&lt;&gt;"",ABS(N5171),"")</f>
        <v/>
      </c>
    </row>
    <row r="5172" customFormat="false" ht="12.8" hidden="false" customHeight="false" outlineLevel="0" collapsed="false">
      <c r="A5172" s="4" t="n">
        <v>44098.8333333333</v>
      </c>
      <c r="B5172" s="5" t="n">
        <v>1.27517</v>
      </c>
      <c r="C5172" s="5" t="n">
        <v>1.27733</v>
      </c>
      <c r="D5172" s="5" t="n">
        <v>1.27511</v>
      </c>
      <c r="E5172" s="5" t="n">
        <v>1.27623</v>
      </c>
      <c r="F5172" s="0" t="n">
        <v>3137</v>
      </c>
      <c r="G5172" s="0" t="n">
        <f aca="false">ROW()-3</f>
        <v>5169</v>
      </c>
      <c r="H5172" s="5" t="n">
        <f aca="true">IF(G5172&gt;(MovingPeriod+MovingShift),AVERAGE(INDIRECT("E"&amp;(ROW()-MovingPeriod-MovingShift)&amp;":"&amp;"E"&amp;ROW()-MovingShift)),"")</f>
        <v>1.27235307692308</v>
      </c>
      <c r="I5172" s="0" t="str">
        <f aca="false">IF(AND(B5172&gt;H5172,E5172&lt;H5172),-1,IF(AND(B5172&lt;H5172,E5172&gt;H5172),1,""))</f>
        <v/>
      </c>
      <c r="J5172" s="0" t="n">
        <f aca="false">IF(AND(I5172=-1,J5171=""),-1,IF(AND(I5172=1,J5171=""),1,IF(OR(AND(I5172="",J5171=1),AND(I5172="",J5171=-1),I5172=J5171),J5171,"")))</f>
        <v>1</v>
      </c>
      <c r="K5172" s="0" t="str">
        <f aca="false">IF(AND(J5171=1,J5170=""),INDEX(DealTypes,1),IF(AND(J5171=-1,J5170=""),INDEX(DealTypes,2),IF(OR(AND(J5171="",J5170=1),AND(J5171="",J5170=-1)),INDEX(DealTypes,3),"")))</f>
        <v/>
      </c>
      <c r="L5172" s="0" t="n">
        <f aca="false">IF(K5172=INDEX(DealTypes,1),B5172+Spread,IF(K5172=INDEX(DealTypes,2),B5172,IF(OR(K5172=INDEX(DealTypes,3),N(L5171)=0),"",L5171)))</f>
        <v>1.27379</v>
      </c>
      <c r="M5172" s="6" t="str">
        <f aca="false">IF(N5172&lt;&gt;"",IF(COUNTIF(N$3:N5172,N5172)=1,MAX(M$4:M5171)+1,""),"")</f>
        <v/>
      </c>
      <c r="N5172" s="7" t="str">
        <f aca="false">IF(K5172=INDEX(DealTypes,3),IF(I5171=-1,ROUND((B5172-L5171)/Point,0),ROUND((L5171-B5172)/Point,0)),"")</f>
        <v/>
      </c>
      <c r="O5172" s="6" t="str">
        <f aca="false">(IF(AND(N(N5172)&gt;0,I5171=-1),1,IF(AND(N(N5172)&lt;0,I5171=-1),-1,IF(AND(N(N5172)&gt;0,I5171=1),2,IF(AND(N(N5172)&lt;0,I5171=1),-2,"")))))</f>
        <v/>
      </c>
      <c r="P5172" s="0" t="str">
        <f aca="false">IF(N5172&lt;&gt;"",ABS(N5172),"")</f>
        <v/>
      </c>
    </row>
    <row r="5173" customFormat="false" ht="12.8" hidden="false" customHeight="false" outlineLevel="0" collapsed="false">
      <c r="A5173" s="4" t="n">
        <v>44098.875</v>
      </c>
      <c r="B5173" s="5" t="n">
        <v>1.27623</v>
      </c>
      <c r="C5173" s="5" t="n">
        <v>1.27654</v>
      </c>
      <c r="D5173" s="5" t="n">
        <v>1.27399</v>
      </c>
      <c r="E5173" s="5" t="n">
        <v>1.27404</v>
      </c>
      <c r="F5173" s="0" t="n">
        <v>2246</v>
      </c>
      <c r="G5173" s="0" t="n">
        <f aca="false">ROW()-3</f>
        <v>5170</v>
      </c>
      <c r="H5173" s="5" t="n">
        <f aca="true">IF(G5173&gt;(MovingPeriod+MovingShift),AVERAGE(INDIRECT("E"&amp;(ROW()-MovingPeriod-MovingShift)&amp;":"&amp;"E"&amp;ROW()-MovingShift)),"")</f>
        <v>1.27269230769231</v>
      </c>
      <c r="I5173" s="0" t="str">
        <f aca="false">IF(AND(B5173&gt;H5173,E5173&lt;H5173),-1,IF(AND(B5173&lt;H5173,E5173&gt;H5173),1,""))</f>
        <v/>
      </c>
      <c r="J5173" s="0" t="n">
        <f aca="false">IF(AND(I5173=-1,J5172=""),-1,IF(AND(I5173=1,J5172=""),1,IF(OR(AND(I5173="",J5172=1),AND(I5173="",J5172=-1),I5173=J5172),J5172,"")))</f>
        <v>1</v>
      </c>
      <c r="K5173" s="0" t="str">
        <f aca="false">IF(AND(J5172=1,J5171=""),INDEX(DealTypes,1),IF(AND(J5172=-1,J5171=""),INDEX(DealTypes,2),IF(OR(AND(J5172="",J5171=1),AND(J5172="",J5171=-1)),INDEX(DealTypes,3),"")))</f>
        <v/>
      </c>
      <c r="L5173" s="0" t="n">
        <f aca="false">IF(K5173=INDEX(DealTypes,1),B5173+Spread,IF(K5173=INDEX(DealTypes,2),B5173,IF(OR(K5173=INDEX(DealTypes,3),N(L5172)=0),"",L5172)))</f>
        <v>1.27379</v>
      </c>
      <c r="M5173" s="6" t="str">
        <f aca="false">IF(N5173&lt;&gt;"",IF(COUNTIF(N$3:N5173,N5173)=1,MAX(M$4:M5172)+1,""),"")</f>
        <v/>
      </c>
      <c r="N5173" s="7" t="str">
        <f aca="false">IF(K5173=INDEX(DealTypes,3),IF(I5172=-1,ROUND((B5173-L5172)/Point,0),ROUND((L5172-B5173)/Point,0)),"")</f>
        <v/>
      </c>
      <c r="O5173" s="6" t="str">
        <f aca="false">(IF(AND(N(N5173)&gt;0,I5172=-1),1,IF(AND(N(N5173)&lt;0,I5172=-1),-1,IF(AND(N(N5173)&gt;0,I5172=1),2,IF(AND(N(N5173)&lt;0,I5172=1),-2,"")))))</f>
        <v/>
      </c>
      <c r="P5173" s="0" t="str">
        <f aca="false">IF(N5173&lt;&gt;"",ABS(N5173),"")</f>
        <v/>
      </c>
    </row>
    <row r="5174" customFormat="false" ht="12.8" hidden="false" customHeight="false" outlineLevel="0" collapsed="false">
      <c r="A5174" s="4" t="n">
        <v>44098.9166666667</v>
      </c>
      <c r="B5174" s="5" t="n">
        <v>1.27404</v>
      </c>
      <c r="C5174" s="5" t="n">
        <v>1.2751</v>
      </c>
      <c r="D5174" s="5" t="n">
        <v>1.2734</v>
      </c>
      <c r="E5174" s="5" t="n">
        <v>1.27439</v>
      </c>
      <c r="F5174" s="0" t="n">
        <v>2815</v>
      </c>
      <c r="G5174" s="0" t="n">
        <f aca="false">ROW()-3</f>
        <v>5171</v>
      </c>
      <c r="H5174" s="5" t="n">
        <f aca="true">IF(G5174&gt;(MovingPeriod+MovingShift),AVERAGE(INDIRECT("E"&amp;(ROW()-MovingPeriod-MovingShift)&amp;":"&amp;"E"&amp;ROW()-MovingShift)),"")</f>
        <v>1.27277923076923</v>
      </c>
      <c r="I5174" s="0" t="str">
        <f aca="false">IF(AND(B5174&gt;H5174,E5174&lt;H5174),-1,IF(AND(B5174&lt;H5174,E5174&gt;H5174),1,""))</f>
        <v/>
      </c>
      <c r="J5174" s="0" t="n">
        <f aca="false">IF(AND(I5174=-1,J5173=""),-1,IF(AND(I5174=1,J5173=""),1,IF(OR(AND(I5174="",J5173=1),AND(I5174="",J5173=-1),I5174=J5173),J5173,"")))</f>
        <v>1</v>
      </c>
      <c r="K5174" s="0" t="str">
        <f aca="false">IF(AND(J5173=1,J5172=""),INDEX(DealTypes,1),IF(AND(J5173=-1,J5172=""),INDEX(DealTypes,2),IF(OR(AND(J5173="",J5172=1),AND(J5173="",J5172=-1)),INDEX(DealTypes,3),"")))</f>
        <v/>
      </c>
      <c r="L5174" s="0" t="n">
        <f aca="false">IF(K5174=INDEX(DealTypes,1),B5174+Spread,IF(K5174=INDEX(DealTypes,2),B5174,IF(OR(K5174=INDEX(DealTypes,3),N(L5173)=0),"",L5173)))</f>
        <v>1.27379</v>
      </c>
      <c r="M5174" s="6" t="str">
        <f aca="false">IF(N5174&lt;&gt;"",IF(COUNTIF(N$3:N5174,N5174)=1,MAX(M$4:M5173)+1,""),"")</f>
        <v/>
      </c>
      <c r="N5174" s="7" t="str">
        <f aca="false">IF(K5174=INDEX(DealTypes,3),IF(I5173=-1,ROUND((B5174-L5173)/Point,0),ROUND((L5173-B5174)/Point,0)),"")</f>
        <v/>
      </c>
      <c r="O5174" s="6" t="str">
        <f aca="false">(IF(AND(N(N5174)&gt;0,I5173=-1),1,IF(AND(N(N5174)&lt;0,I5173=-1),-1,IF(AND(N(N5174)&gt;0,I5173=1),2,IF(AND(N(N5174)&lt;0,I5173=1),-2,"")))))</f>
        <v/>
      </c>
      <c r="P5174" s="0" t="str">
        <f aca="false">IF(N5174&lt;&gt;"",ABS(N5174),"")</f>
        <v/>
      </c>
    </row>
    <row r="5175" customFormat="false" ht="12.8" hidden="false" customHeight="false" outlineLevel="0" collapsed="false">
      <c r="A5175" s="4" t="n">
        <v>44098.9583333333</v>
      </c>
      <c r="B5175" s="5" t="n">
        <v>1.27438</v>
      </c>
      <c r="C5175" s="5" t="n">
        <v>1.27467</v>
      </c>
      <c r="D5175" s="5" t="n">
        <v>1.27314</v>
      </c>
      <c r="E5175" s="5" t="n">
        <v>1.27407</v>
      </c>
      <c r="F5175" s="0" t="n">
        <v>1058</v>
      </c>
      <c r="G5175" s="0" t="n">
        <f aca="false">ROW()-3</f>
        <v>5172</v>
      </c>
      <c r="H5175" s="5" t="n">
        <f aca="true">IF(G5175&gt;(MovingPeriod+MovingShift),AVERAGE(INDIRECT("E"&amp;(ROW()-MovingPeriod-MovingShift)&amp;":"&amp;"E"&amp;ROW()-MovingShift)),"")</f>
        <v>1.27273230769231</v>
      </c>
      <c r="I5175" s="0" t="str">
        <f aca="false">IF(AND(B5175&gt;H5175,E5175&lt;H5175),-1,IF(AND(B5175&lt;H5175,E5175&gt;H5175),1,""))</f>
        <v/>
      </c>
      <c r="J5175" s="0" t="n">
        <f aca="false">IF(AND(I5175=-1,J5174=""),-1,IF(AND(I5175=1,J5174=""),1,IF(OR(AND(I5175="",J5174=1),AND(I5175="",J5174=-1),I5175=J5174),J5174,"")))</f>
        <v>1</v>
      </c>
      <c r="K5175" s="0" t="str">
        <f aca="false">IF(AND(J5174=1,J5173=""),INDEX(DealTypes,1),IF(AND(J5174=-1,J5173=""),INDEX(DealTypes,2),IF(OR(AND(J5174="",J5173=1),AND(J5174="",J5173=-1)),INDEX(DealTypes,3),"")))</f>
        <v/>
      </c>
      <c r="L5175" s="0" t="n">
        <f aca="false">IF(K5175=INDEX(DealTypes,1),B5175+Spread,IF(K5175=INDEX(DealTypes,2),B5175,IF(OR(K5175=INDEX(DealTypes,3),N(L5174)=0),"",L5174)))</f>
        <v>1.27379</v>
      </c>
      <c r="M5175" s="6" t="str">
        <f aca="false">IF(N5175&lt;&gt;"",IF(COUNTIF(N$3:N5175,N5175)=1,MAX(M$4:M5174)+1,""),"")</f>
        <v/>
      </c>
      <c r="N5175" s="7" t="str">
        <f aca="false">IF(K5175=INDEX(DealTypes,3),IF(I5174=-1,ROUND((B5175-L5174)/Point,0),ROUND((L5174-B5175)/Point,0)),"")</f>
        <v/>
      </c>
      <c r="O5175" s="6" t="str">
        <f aca="false">(IF(AND(N(N5175)&gt;0,I5174=-1),1,IF(AND(N(N5175)&lt;0,I5174=-1),-1,IF(AND(N(N5175)&gt;0,I5174=1),2,IF(AND(N(N5175)&lt;0,I5174=1),-2,"")))))</f>
        <v/>
      </c>
      <c r="P5175" s="0" t="str">
        <f aca="false">IF(N5175&lt;&gt;"",ABS(N5175),"")</f>
        <v/>
      </c>
    </row>
    <row r="5176" customFormat="false" ht="12.8" hidden="false" customHeight="false" outlineLevel="0" collapsed="false">
      <c r="A5176" s="4" t="n">
        <v>44099</v>
      </c>
      <c r="B5176" s="5" t="n">
        <v>1.27407</v>
      </c>
      <c r="C5176" s="5" t="n">
        <v>1.27573</v>
      </c>
      <c r="D5176" s="5" t="n">
        <v>1.27389</v>
      </c>
      <c r="E5176" s="5" t="n">
        <v>1.27471</v>
      </c>
      <c r="F5176" s="0" t="n">
        <v>564</v>
      </c>
      <c r="G5176" s="0" t="n">
        <f aca="false">ROW()-3</f>
        <v>5173</v>
      </c>
      <c r="H5176" s="5" t="n">
        <f aca="true">IF(G5176&gt;(MovingPeriod+MovingShift),AVERAGE(INDIRECT("E"&amp;(ROW()-MovingPeriod-MovingShift)&amp;":"&amp;"E"&amp;ROW()-MovingShift)),"")</f>
        <v>1.27288307692308</v>
      </c>
      <c r="I5176" s="0" t="str">
        <f aca="false">IF(AND(B5176&gt;H5176,E5176&lt;H5176),-1,IF(AND(B5176&lt;H5176,E5176&gt;H5176),1,""))</f>
        <v/>
      </c>
      <c r="J5176" s="0" t="n">
        <f aca="false">IF(AND(I5176=-1,J5175=""),-1,IF(AND(I5176=1,J5175=""),1,IF(OR(AND(I5176="",J5175=1),AND(I5176="",J5175=-1),I5176=J5175),J5175,"")))</f>
        <v>1</v>
      </c>
      <c r="K5176" s="0" t="str">
        <f aca="false">IF(AND(J5175=1,J5174=""),INDEX(DealTypes,1),IF(AND(J5175=-1,J5174=""),INDEX(DealTypes,2),IF(OR(AND(J5175="",J5174=1),AND(J5175="",J5174=-1)),INDEX(DealTypes,3),"")))</f>
        <v/>
      </c>
      <c r="L5176" s="0" t="n">
        <f aca="false">IF(K5176=INDEX(DealTypes,1),B5176+Spread,IF(K5176=INDEX(DealTypes,2),B5176,IF(OR(K5176=INDEX(DealTypes,3),N(L5175)=0),"",L5175)))</f>
        <v>1.27379</v>
      </c>
      <c r="M5176" s="6" t="str">
        <f aca="false">IF(N5176&lt;&gt;"",IF(COUNTIF(N$3:N5176,N5176)=1,MAX(M$4:M5175)+1,""),"")</f>
        <v/>
      </c>
      <c r="N5176" s="7" t="str">
        <f aca="false">IF(K5176=INDEX(DealTypes,3),IF(I5175=-1,ROUND((B5176-L5175)/Point,0),ROUND((L5175-B5176)/Point,0)),"")</f>
        <v/>
      </c>
      <c r="O5176" s="6" t="str">
        <f aca="false">(IF(AND(N(N5176)&gt;0,I5175=-1),1,IF(AND(N(N5176)&lt;0,I5175=-1),-1,IF(AND(N(N5176)&gt;0,I5175=1),2,IF(AND(N(N5176)&lt;0,I5175=1),-2,"")))))</f>
        <v/>
      </c>
      <c r="P5176" s="0" t="str">
        <f aca="false">IF(N5176&lt;&gt;"",ABS(N5176),"")</f>
        <v/>
      </c>
    </row>
    <row r="5177" customFormat="false" ht="12.8" hidden="false" customHeight="false" outlineLevel="0" collapsed="false">
      <c r="A5177" s="4" t="n">
        <v>44099.0416666667</v>
      </c>
      <c r="B5177" s="5" t="n">
        <v>1.27473</v>
      </c>
      <c r="C5177" s="5" t="n">
        <v>1.27516</v>
      </c>
      <c r="D5177" s="5" t="n">
        <v>1.27461</v>
      </c>
      <c r="E5177" s="5" t="n">
        <v>1.27479</v>
      </c>
      <c r="F5177" s="0" t="n">
        <v>705</v>
      </c>
      <c r="G5177" s="0" t="n">
        <f aca="false">ROW()-3</f>
        <v>5174</v>
      </c>
      <c r="H5177" s="5" t="n">
        <f aca="true">IF(G5177&gt;(MovingPeriod+MovingShift),AVERAGE(INDIRECT("E"&amp;(ROW()-MovingPeriod-MovingShift)&amp;":"&amp;"E"&amp;ROW()-MovingShift)),"")</f>
        <v>1.27317769230769</v>
      </c>
      <c r="I5177" s="0" t="str">
        <f aca="false">IF(AND(B5177&gt;H5177,E5177&lt;H5177),-1,IF(AND(B5177&lt;H5177,E5177&gt;H5177),1,""))</f>
        <v/>
      </c>
      <c r="J5177" s="0" t="n">
        <f aca="false">IF(AND(I5177=-1,J5176=""),-1,IF(AND(I5177=1,J5176=""),1,IF(OR(AND(I5177="",J5176=1),AND(I5177="",J5176=-1),I5177=J5176),J5176,"")))</f>
        <v>1</v>
      </c>
      <c r="K5177" s="0" t="str">
        <f aca="false">IF(AND(J5176=1,J5175=""),INDEX(DealTypes,1),IF(AND(J5176=-1,J5175=""),INDEX(DealTypes,2),IF(OR(AND(J5176="",J5175=1),AND(J5176="",J5175=-1)),INDEX(DealTypes,3),"")))</f>
        <v/>
      </c>
      <c r="L5177" s="0" t="n">
        <f aca="false">IF(K5177=INDEX(DealTypes,1),B5177+Spread,IF(K5177=INDEX(DealTypes,2),B5177,IF(OR(K5177=INDEX(DealTypes,3),N(L5176)=0),"",L5176)))</f>
        <v>1.27379</v>
      </c>
      <c r="M5177" s="6" t="str">
        <f aca="false">IF(N5177&lt;&gt;"",IF(COUNTIF(N$3:N5177,N5177)=1,MAX(M$4:M5176)+1,""),"")</f>
        <v/>
      </c>
      <c r="N5177" s="7" t="str">
        <f aca="false">IF(K5177=INDEX(DealTypes,3),IF(I5176=-1,ROUND((B5177-L5176)/Point,0),ROUND((L5176-B5177)/Point,0)),"")</f>
        <v/>
      </c>
      <c r="O5177" s="6" t="str">
        <f aca="false">(IF(AND(N(N5177)&gt;0,I5176=-1),1,IF(AND(N(N5177)&lt;0,I5176=-1),-1,IF(AND(N(N5177)&gt;0,I5176=1),2,IF(AND(N(N5177)&lt;0,I5176=1),-2,"")))))</f>
        <v/>
      </c>
      <c r="P5177" s="0" t="str">
        <f aca="false">IF(N5177&lt;&gt;"",ABS(N5177),"")</f>
        <v/>
      </c>
    </row>
    <row r="5178" customFormat="false" ht="12.8" hidden="false" customHeight="false" outlineLevel="0" collapsed="false">
      <c r="A5178" s="4" t="n">
        <v>44099.0833333333</v>
      </c>
      <c r="B5178" s="5" t="n">
        <v>1.27482</v>
      </c>
      <c r="C5178" s="5" t="n">
        <v>1.2758</v>
      </c>
      <c r="D5178" s="5" t="n">
        <v>1.2746</v>
      </c>
      <c r="E5178" s="5" t="n">
        <v>1.27554</v>
      </c>
      <c r="F5178" s="0" t="n">
        <v>764</v>
      </c>
      <c r="G5178" s="0" t="n">
        <f aca="false">ROW()-3</f>
        <v>5175</v>
      </c>
      <c r="H5178" s="5" t="n">
        <f aca="true">IF(G5178&gt;(MovingPeriod+MovingShift),AVERAGE(INDIRECT("E"&amp;(ROW()-MovingPeriod-MovingShift)&amp;":"&amp;"E"&amp;ROW()-MovingShift)),"")</f>
        <v>1.27365846153846</v>
      </c>
      <c r="I5178" s="0" t="str">
        <f aca="false">IF(AND(B5178&gt;H5178,E5178&lt;H5178),-1,IF(AND(B5178&lt;H5178,E5178&gt;H5178),1,""))</f>
        <v/>
      </c>
      <c r="J5178" s="0" t="n">
        <f aca="false">IF(AND(I5178=-1,J5177=""),-1,IF(AND(I5178=1,J5177=""),1,IF(OR(AND(I5178="",J5177=1),AND(I5178="",J5177=-1),I5178=J5177),J5177,"")))</f>
        <v>1</v>
      </c>
      <c r="K5178" s="0" t="str">
        <f aca="false">IF(AND(J5177=1,J5176=""),INDEX(DealTypes,1),IF(AND(J5177=-1,J5176=""),INDEX(DealTypes,2),IF(OR(AND(J5177="",J5176=1),AND(J5177="",J5176=-1)),INDEX(DealTypes,3),"")))</f>
        <v/>
      </c>
      <c r="L5178" s="0" t="n">
        <f aca="false">IF(K5178=INDEX(DealTypes,1),B5178+Spread,IF(K5178=INDEX(DealTypes,2),B5178,IF(OR(K5178=INDEX(DealTypes,3),N(L5177)=0),"",L5177)))</f>
        <v>1.27379</v>
      </c>
      <c r="M5178" s="6" t="str">
        <f aca="false">IF(N5178&lt;&gt;"",IF(COUNTIF(N$3:N5178,N5178)=1,MAX(M$4:M5177)+1,""),"")</f>
        <v/>
      </c>
      <c r="N5178" s="7" t="str">
        <f aca="false">IF(K5178=INDEX(DealTypes,3),IF(I5177=-1,ROUND((B5178-L5177)/Point,0),ROUND((L5177-B5178)/Point,0)),"")</f>
        <v/>
      </c>
      <c r="O5178" s="6" t="str">
        <f aca="false">(IF(AND(N(N5178)&gt;0,I5177=-1),1,IF(AND(N(N5178)&lt;0,I5177=-1),-1,IF(AND(N(N5178)&gt;0,I5177=1),2,IF(AND(N(N5178)&lt;0,I5177=1),-2,"")))))</f>
        <v/>
      </c>
      <c r="P5178" s="0" t="str">
        <f aca="false">IF(N5178&lt;&gt;"",ABS(N5178),"")</f>
        <v/>
      </c>
    </row>
    <row r="5179" customFormat="false" ht="12.8" hidden="false" customHeight="false" outlineLevel="0" collapsed="false">
      <c r="A5179" s="4" t="n">
        <v>44099.125</v>
      </c>
      <c r="B5179" s="5" t="n">
        <v>1.27552</v>
      </c>
      <c r="C5179" s="5" t="n">
        <v>1.27575</v>
      </c>
      <c r="D5179" s="5" t="n">
        <v>1.27495</v>
      </c>
      <c r="E5179" s="5" t="n">
        <v>1.27532</v>
      </c>
      <c r="F5179" s="0" t="n">
        <v>1177</v>
      </c>
      <c r="G5179" s="0" t="n">
        <f aca="false">ROW()-3</f>
        <v>5176</v>
      </c>
      <c r="H5179" s="5" t="n">
        <f aca="true">IF(G5179&gt;(MovingPeriod+MovingShift),AVERAGE(INDIRECT("E"&amp;(ROW()-MovingPeriod-MovingShift)&amp;":"&amp;"E"&amp;ROW()-MovingShift)),"")</f>
        <v>1.27392230769231</v>
      </c>
      <c r="I5179" s="0" t="str">
        <f aca="false">IF(AND(B5179&gt;H5179,E5179&lt;H5179),-1,IF(AND(B5179&lt;H5179,E5179&gt;H5179),1,""))</f>
        <v/>
      </c>
      <c r="J5179" s="0" t="n">
        <f aca="false">IF(AND(I5179=-1,J5178=""),-1,IF(AND(I5179=1,J5178=""),1,IF(OR(AND(I5179="",J5178=1),AND(I5179="",J5178=-1),I5179=J5178),J5178,"")))</f>
        <v>1</v>
      </c>
      <c r="K5179" s="0" t="str">
        <f aca="false">IF(AND(J5178=1,J5177=""),INDEX(DealTypes,1),IF(AND(J5178=-1,J5177=""),INDEX(DealTypes,2),IF(OR(AND(J5178="",J5177=1),AND(J5178="",J5177=-1)),INDEX(DealTypes,3),"")))</f>
        <v/>
      </c>
      <c r="L5179" s="0" t="n">
        <f aca="false">IF(K5179=INDEX(DealTypes,1),B5179+Spread,IF(K5179=INDEX(DealTypes,2),B5179,IF(OR(K5179=INDEX(DealTypes,3),N(L5178)=0),"",L5178)))</f>
        <v>1.27379</v>
      </c>
      <c r="M5179" s="6" t="str">
        <f aca="false">IF(N5179&lt;&gt;"",IF(COUNTIF(N$3:N5179,N5179)=1,MAX(M$4:M5178)+1,""),"")</f>
        <v/>
      </c>
      <c r="N5179" s="7" t="str">
        <f aca="false">IF(K5179=INDEX(DealTypes,3),IF(I5178=-1,ROUND((B5179-L5178)/Point,0),ROUND((L5178-B5179)/Point,0)),"")</f>
        <v/>
      </c>
      <c r="O5179" s="6" t="str">
        <f aca="false">(IF(AND(N(N5179)&gt;0,I5178=-1),1,IF(AND(N(N5179)&lt;0,I5178=-1),-1,IF(AND(N(N5179)&gt;0,I5178=1),2,IF(AND(N(N5179)&lt;0,I5178=1),-2,"")))))</f>
        <v/>
      </c>
      <c r="P5179" s="0" t="str">
        <f aca="false">IF(N5179&lt;&gt;"",ABS(N5179),"")</f>
        <v/>
      </c>
    </row>
    <row r="5180" customFormat="false" ht="12.8" hidden="false" customHeight="false" outlineLevel="0" collapsed="false">
      <c r="A5180" s="4" t="n">
        <v>44099.1666666667</v>
      </c>
      <c r="B5180" s="5" t="n">
        <v>1.27532</v>
      </c>
      <c r="C5180" s="5" t="n">
        <v>1.27604</v>
      </c>
      <c r="D5180" s="5" t="n">
        <v>1.27458</v>
      </c>
      <c r="E5180" s="5" t="n">
        <v>1.27499</v>
      </c>
      <c r="F5180" s="0" t="n">
        <v>1423</v>
      </c>
      <c r="G5180" s="0" t="n">
        <f aca="false">ROW()-3</f>
        <v>5177</v>
      </c>
      <c r="H5180" s="5" t="n">
        <f aca="true">IF(G5180&gt;(MovingPeriod+MovingShift),AVERAGE(INDIRECT("E"&amp;(ROW()-MovingPeriod-MovingShift)&amp;":"&amp;"E"&amp;ROW()-MovingShift)),"")</f>
        <v>1.27425615384615</v>
      </c>
      <c r="I5180" s="0" t="str">
        <f aca="false">IF(AND(B5180&gt;H5180,E5180&lt;H5180),-1,IF(AND(B5180&lt;H5180,E5180&gt;H5180),1,""))</f>
        <v/>
      </c>
      <c r="J5180" s="0" t="n">
        <f aca="false">IF(AND(I5180=-1,J5179=""),-1,IF(AND(I5180=1,J5179=""),1,IF(OR(AND(I5180="",J5179=1),AND(I5180="",J5179=-1),I5180=J5179),J5179,"")))</f>
        <v>1</v>
      </c>
      <c r="K5180" s="0" t="str">
        <f aca="false">IF(AND(J5179=1,J5178=""),INDEX(DealTypes,1),IF(AND(J5179=-1,J5178=""),INDEX(DealTypes,2),IF(OR(AND(J5179="",J5178=1),AND(J5179="",J5178=-1)),INDEX(DealTypes,3),"")))</f>
        <v/>
      </c>
      <c r="L5180" s="0" t="n">
        <f aca="false">IF(K5180=INDEX(DealTypes,1),B5180+Spread,IF(K5180=INDEX(DealTypes,2),B5180,IF(OR(K5180=INDEX(DealTypes,3),N(L5179)=0),"",L5179)))</f>
        <v>1.27379</v>
      </c>
      <c r="M5180" s="6" t="str">
        <f aca="false">IF(N5180&lt;&gt;"",IF(COUNTIF(N$3:N5180,N5180)=1,MAX(M$4:M5179)+1,""),"")</f>
        <v/>
      </c>
      <c r="N5180" s="7" t="str">
        <f aca="false">IF(K5180=INDEX(DealTypes,3),IF(I5179=-1,ROUND((B5180-L5179)/Point,0),ROUND((L5179-B5180)/Point,0)),"")</f>
        <v/>
      </c>
      <c r="O5180" s="6" t="str">
        <f aca="false">(IF(AND(N(N5180)&gt;0,I5179=-1),1,IF(AND(N(N5180)&lt;0,I5179=-1),-1,IF(AND(N(N5180)&gt;0,I5179=1),2,IF(AND(N(N5180)&lt;0,I5179=1),-2,"")))))</f>
        <v/>
      </c>
      <c r="P5180" s="0" t="str">
        <f aca="false">IF(N5180&lt;&gt;"",ABS(N5180),"")</f>
        <v/>
      </c>
    </row>
    <row r="5181" customFormat="false" ht="12.8" hidden="false" customHeight="false" outlineLevel="0" collapsed="false">
      <c r="A5181" s="4" t="n">
        <v>44099.2083333333</v>
      </c>
      <c r="B5181" s="5" t="n">
        <v>1.27499</v>
      </c>
      <c r="C5181" s="5" t="n">
        <v>1.27567</v>
      </c>
      <c r="D5181" s="5" t="n">
        <v>1.27456</v>
      </c>
      <c r="E5181" s="5" t="n">
        <v>1.27536</v>
      </c>
      <c r="F5181" s="0" t="n">
        <v>1060</v>
      </c>
      <c r="G5181" s="0" t="n">
        <f aca="false">ROW()-3</f>
        <v>5178</v>
      </c>
      <c r="H5181" s="5" t="n">
        <f aca="true">IF(G5181&gt;(MovingPeriod+MovingShift),AVERAGE(INDIRECT("E"&amp;(ROW()-MovingPeriod-MovingShift)&amp;":"&amp;"E"&amp;ROW()-MovingShift)),"")</f>
        <v>1.27433461538462</v>
      </c>
      <c r="I5181" s="0" t="str">
        <f aca="false">IF(AND(B5181&gt;H5181,E5181&lt;H5181),-1,IF(AND(B5181&lt;H5181,E5181&gt;H5181),1,""))</f>
        <v/>
      </c>
      <c r="J5181" s="0" t="n">
        <f aca="false">IF(AND(I5181=-1,J5180=""),-1,IF(AND(I5181=1,J5180=""),1,IF(OR(AND(I5181="",J5180=1),AND(I5181="",J5180=-1),I5181=J5180),J5180,"")))</f>
        <v>1</v>
      </c>
      <c r="K5181" s="0" t="str">
        <f aca="false">IF(AND(J5180=1,J5179=""),INDEX(DealTypes,1),IF(AND(J5180=-1,J5179=""),INDEX(DealTypes,2),IF(OR(AND(J5180="",J5179=1),AND(J5180="",J5179=-1)),INDEX(DealTypes,3),"")))</f>
        <v/>
      </c>
      <c r="L5181" s="0" t="n">
        <f aca="false">IF(K5181=INDEX(DealTypes,1),B5181+Spread,IF(K5181=INDEX(DealTypes,2),B5181,IF(OR(K5181=INDEX(DealTypes,3),N(L5180)=0),"",L5180)))</f>
        <v>1.27379</v>
      </c>
      <c r="M5181" s="6" t="str">
        <f aca="false">IF(N5181&lt;&gt;"",IF(COUNTIF(N$3:N5181,N5181)=1,MAX(M$4:M5180)+1,""),"")</f>
        <v/>
      </c>
      <c r="N5181" s="7" t="str">
        <f aca="false">IF(K5181=INDEX(DealTypes,3),IF(I5180=-1,ROUND((B5181-L5180)/Point,0),ROUND((L5180-B5181)/Point,0)),"")</f>
        <v/>
      </c>
      <c r="O5181" s="6" t="str">
        <f aca="false">(IF(AND(N(N5181)&gt;0,I5180=-1),1,IF(AND(N(N5181)&lt;0,I5180=-1),-1,IF(AND(N(N5181)&gt;0,I5180=1),2,IF(AND(N(N5181)&lt;0,I5180=1),-2,"")))))</f>
        <v/>
      </c>
      <c r="P5181" s="0" t="str">
        <f aca="false">IF(N5181&lt;&gt;"",ABS(N5181),"")</f>
        <v/>
      </c>
    </row>
    <row r="5182" customFormat="false" ht="12.8" hidden="false" customHeight="false" outlineLevel="0" collapsed="false">
      <c r="A5182" s="4" t="n">
        <v>44099.25</v>
      </c>
      <c r="B5182" s="5" t="n">
        <v>1.27536</v>
      </c>
      <c r="C5182" s="5" t="n">
        <v>1.27569</v>
      </c>
      <c r="D5182" s="5" t="n">
        <v>1.27442</v>
      </c>
      <c r="E5182" s="5" t="n">
        <v>1.27474</v>
      </c>
      <c r="F5182" s="0" t="n">
        <v>919</v>
      </c>
      <c r="G5182" s="0" t="n">
        <f aca="false">ROW()-3</f>
        <v>5179</v>
      </c>
      <c r="H5182" s="5" t="n">
        <f aca="true">IF(G5182&gt;(MovingPeriod+MovingShift),AVERAGE(INDIRECT("E"&amp;(ROW()-MovingPeriod-MovingShift)&amp;":"&amp;"E"&amp;ROW()-MovingShift)),"")</f>
        <v>1.27441923076923</v>
      </c>
      <c r="I5182" s="0" t="str">
        <f aca="false">IF(AND(B5182&gt;H5182,E5182&lt;H5182),-1,IF(AND(B5182&lt;H5182,E5182&gt;H5182),1,""))</f>
        <v/>
      </c>
      <c r="J5182" s="0" t="n">
        <f aca="false">IF(AND(I5182=-1,J5181=""),-1,IF(AND(I5182=1,J5181=""),1,IF(OR(AND(I5182="",J5181=1),AND(I5182="",J5181=-1),I5182=J5181),J5181,"")))</f>
        <v>1</v>
      </c>
      <c r="K5182" s="0" t="str">
        <f aca="false">IF(AND(J5181=1,J5180=""),INDEX(DealTypes,1),IF(AND(J5181=-1,J5180=""),INDEX(DealTypes,2),IF(OR(AND(J5181="",J5180=1),AND(J5181="",J5180=-1)),INDEX(DealTypes,3),"")))</f>
        <v/>
      </c>
      <c r="L5182" s="0" t="n">
        <f aca="false">IF(K5182=INDEX(DealTypes,1),B5182+Spread,IF(K5182=INDEX(DealTypes,2),B5182,IF(OR(K5182=INDEX(DealTypes,3),N(L5181)=0),"",L5181)))</f>
        <v>1.27379</v>
      </c>
      <c r="M5182" s="6" t="str">
        <f aca="false">IF(N5182&lt;&gt;"",IF(COUNTIF(N$3:N5182,N5182)=1,MAX(M$4:M5181)+1,""),"")</f>
        <v/>
      </c>
      <c r="N5182" s="7" t="str">
        <f aca="false">IF(K5182=INDEX(DealTypes,3),IF(I5181=-1,ROUND((B5182-L5181)/Point,0),ROUND((L5181-B5182)/Point,0)),"")</f>
        <v/>
      </c>
      <c r="O5182" s="6" t="str">
        <f aca="false">(IF(AND(N(N5182)&gt;0,I5181=-1),1,IF(AND(N(N5182)&lt;0,I5181=-1),-1,IF(AND(N(N5182)&gt;0,I5181=1),2,IF(AND(N(N5182)&lt;0,I5181=1),-2,"")))))</f>
        <v/>
      </c>
      <c r="P5182" s="0" t="str">
        <f aca="false">IF(N5182&lt;&gt;"",ABS(N5182),"")</f>
        <v/>
      </c>
    </row>
    <row r="5183" customFormat="false" ht="12.8" hidden="false" customHeight="false" outlineLevel="0" collapsed="false">
      <c r="A5183" s="4" t="n">
        <v>44099.2916666667</v>
      </c>
      <c r="B5183" s="5" t="n">
        <v>1.27474</v>
      </c>
      <c r="C5183" s="5" t="n">
        <v>1.27601</v>
      </c>
      <c r="D5183" s="5" t="n">
        <v>1.27456</v>
      </c>
      <c r="E5183" s="5" t="n">
        <v>1.27587</v>
      </c>
      <c r="F5183" s="0" t="n">
        <v>839</v>
      </c>
      <c r="G5183" s="0" t="n">
        <f aca="false">ROW()-3</f>
        <v>5180</v>
      </c>
      <c r="H5183" s="5" t="n">
        <f aca="true">IF(G5183&gt;(MovingPeriod+MovingShift),AVERAGE(INDIRECT("E"&amp;(ROW()-MovingPeriod-MovingShift)&amp;":"&amp;"E"&amp;ROW()-MovingShift)),"")</f>
        <v>1.27447153846154</v>
      </c>
      <c r="I5183" s="0" t="str">
        <f aca="false">IF(AND(B5183&gt;H5183,E5183&lt;H5183),-1,IF(AND(B5183&lt;H5183,E5183&gt;H5183),1,""))</f>
        <v/>
      </c>
      <c r="J5183" s="0" t="n">
        <f aca="false">IF(AND(I5183=-1,J5182=""),-1,IF(AND(I5183=1,J5182=""),1,IF(OR(AND(I5183="",J5182=1),AND(I5183="",J5182=-1),I5183=J5182),J5182,"")))</f>
        <v>1</v>
      </c>
      <c r="K5183" s="0" t="str">
        <f aca="false">IF(AND(J5182=1,J5181=""),INDEX(DealTypes,1),IF(AND(J5182=-1,J5181=""),INDEX(DealTypes,2),IF(OR(AND(J5182="",J5181=1),AND(J5182="",J5181=-1)),INDEX(DealTypes,3),"")))</f>
        <v/>
      </c>
      <c r="L5183" s="0" t="n">
        <f aca="false">IF(K5183=INDEX(DealTypes,1),B5183+Spread,IF(K5183=INDEX(DealTypes,2),B5183,IF(OR(K5183=INDEX(DealTypes,3),N(L5182)=0),"",L5182)))</f>
        <v>1.27379</v>
      </c>
      <c r="M5183" s="6" t="str">
        <f aca="false">IF(N5183&lt;&gt;"",IF(COUNTIF(N$3:N5183,N5183)=1,MAX(M$4:M5182)+1,""),"")</f>
        <v/>
      </c>
      <c r="N5183" s="7" t="str">
        <f aca="false">IF(K5183=INDEX(DealTypes,3),IF(I5182=-1,ROUND((B5183-L5182)/Point,0),ROUND((L5182-B5183)/Point,0)),"")</f>
        <v/>
      </c>
      <c r="O5183" s="6" t="str">
        <f aca="false">(IF(AND(N(N5183)&gt;0,I5182=-1),1,IF(AND(N(N5183)&lt;0,I5182=-1),-1,IF(AND(N(N5183)&gt;0,I5182=1),2,IF(AND(N(N5183)&lt;0,I5182=1),-2,"")))))</f>
        <v/>
      </c>
      <c r="P5183" s="0" t="str">
        <f aca="false">IF(N5183&lt;&gt;"",ABS(N5183),"")</f>
        <v/>
      </c>
    </row>
    <row r="5184" customFormat="false" ht="12.8" hidden="false" customHeight="false" outlineLevel="0" collapsed="false">
      <c r="A5184" s="4" t="n">
        <v>44099.3333333333</v>
      </c>
      <c r="B5184" s="5" t="n">
        <v>1.27587</v>
      </c>
      <c r="C5184" s="5" t="n">
        <v>1.27619</v>
      </c>
      <c r="D5184" s="5" t="n">
        <v>1.2751</v>
      </c>
      <c r="E5184" s="5" t="n">
        <v>1.27535</v>
      </c>
      <c r="F5184" s="0" t="n">
        <v>1180</v>
      </c>
      <c r="G5184" s="0" t="n">
        <f aca="false">ROW()-3</f>
        <v>5181</v>
      </c>
      <c r="H5184" s="5" t="n">
        <f aca="true">IF(G5184&gt;(MovingPeriod+MovingShift),AVERAGE(INDIRECT("E"&amp;(ROW()-MovingPeriod-MovingShift)&amp;":"&amp;"E"&amp;ROW()-MovingShift)),"")</f>
        <v>1.27448384615385</v>
      </c>
      <c r="I5184" s="0" t="str">
        <f aca="false">IF(AND(B5184&gt;H5184,E5184&lt;H5184),-1,IF(AND(B5184&lt;H5184,E5184&gt;H5184),1,""))</f>
        <v/>
      </c>
      <c r="J5184" s="0" t="n">
        <f aca="false">IF(AND(I5184=-1,J5183=""),-1,IF(AND(I5184=1,J5183=""),1,IF(OR(AND(I5184="",J5183=1),AND(I5184="",J5183=-1),I5184=J5183),J5183,"")))</f>
        <v>1</v>
      </c>
      <c r="K5184" s="0" t="str">
        <f aca="false">IF(AND(J5183=1,J5182=""),INDEX(DealTypes,1),IF(AND(J5183=-1,J5182=""),INDEX(DealTypes,2),IF(OR(AND(J5183="",J5182=1),AND(J5183="",J5182=-1)),INDEX(DealTypes,3),"")))</f>
        <v/>
      </c>
      <c r="L5184" s="0" t="n">
        <f aca="false">IF(K5184=INDEX(DealTypes,1),B5184+Spread,IF(K5184=INDEX(DealTypes,2),B5184,IF(OR(K5184=INDEX(DealTypes,3),N(L5183)=0),"",L5183)))</f>
        <v>1.27379</v>
      </c>
      <c r="M5184" s="6" t="str">
        <f aca="false">IF(N5184&lt;&gt;"",IF(COUNTIF(N$3:N5184,N5184)=1,MAX(M$4:M5183)+1,""),"")</f>
        <v/>
      </c>
      <c r="N5184" s="7" t="str">
        <f aca="false">IF(K5184=INDEX(DealTypes,3),IF(I5183=-1,ROUND((B5184-L5183)/Point,0),ROUND((L5183-B5184)/Point,0)),"")</f>
        <v/>
      </c>
      <c r="O5184" s="6" t="str">
        <f aca="false">(IF(AND(N(N5184)&gt;0,I5183=-1),1,IF(AND(N(N5184)&lt;0,I5183=-1),-1,IF(AND(N(N5184)&gt;0,I5183=1),2,IF(AND(N(N5184)&lt;0,I5183=1),-2,"")))))</f>
        <v/>
      </c>
      <c r="P5184" s="0" t="str">
        <f aca="false">IF(N5184&lt;&gt;"",ABS(N5184),"")</f>
        <v/>
      </c>
    </row>
    <row r="5185" customFormat="false" ht="12.8" hidden="false" customHeight="false" outlineLevel="0" collapsed="false">
      <c r="A5185" s="4" t="n">
        <v>44099.375</v>
      </c>
      <c r="B5185" s="5" t="n">
        <v>1.27525</v>
      </c>
      <c r="C5185" s="5" t="n">
        <v>1.27774</v>
      </c>
      <c r="D5185" s="5" t="n">
        <v>1.27506</v>
      </c>
      <c r="E5185" s="5" t="n">
        <v>1.27759</v>
      </c>
      <c r="F5185" s="0" t="n">
        <v>2461</v>
      </c>
      <c r="G5185" s="0" t="n">
        <f aca="false">ROW()-3</f>
        <v>5182</v>
      </c>
      <c r="H5185" s="5" t="n">
        <f aca="true">IF(G5185&gt;(MovingPeriod+MovingShift),AVERAGE(INDIRECT("E"&amp;(ROW()-MovingPeriod-MovingShift)&amp;":"&amp;"E"&amp;ROW()-MovingShift)),"")</f>
        <v>1.27456076923077</v>
      </c>
      <c r="I5185" s="0" t="str">
        <f aca="false">IF(AND(B5185&gt;H5185,E5185&lt;H5185),-1,IF(AND(B5185&lt;H5185,E5185&gt;H5185),1,""))</f>
        <v/>
      </c>
      <c r="J5185" s="0" t="n">
        <f aca="false">IF(AND(I5185=-1,J5184=""),-1,IF(AND(I5185=1,J5184=""),1,IF(OR(AND(I5185="",J5184=1),AND(I5185="",J5184=-1),I5185=J5184),J5184,"")))</f>
        <v>1</v>
      </c>
      <c r="K5185" s="0" t="str">
        <f aca="false">IF(AND(J5184=1,J5183=""),INDEX(DealTypes,1),IF(AND(J5184=-1,J5183=""),INDEX(DealTypes,2),IF(OR(AND(J5184="",J5183=1),AND(J5184="",J5183=-1)),INDEX(DealTypes,3),"")))</f>
        <v/>
      </c>
      <c r="L5185" s="0" t="n">
        <f aca="false">IF(K5185=INDEX(DealTypes,1),B5185+Spread,IF(K5185=INDEX(DealTypes,2),B5185,IF(OR(K5185=INDEX(DealTypes,3),N(L5184)=0),"",L5184)))</f>
        <v>1.27379</v>
      </c>
      <c r="M5185" s="6" t="str">
        <f aca="false">IF(N5185&lt;&gt;"",IF(COUNTIF(N$3:N5185,N5185)=1,MAX(M$4:M5184)+1,""),"")</f>
        <v/>
      </c>
      <c r="N5185" s="7" t="str">
        <f aca="false">IF(K5185=INDEX(DealTypes,3),IF(I5184=-1,ROUND((B5185-L5184)/Point,0),ROUND((L5184-B5185)/Point,0)),"")</f>
        <v/>
      </c>
      <c r="O5185" s="6" t="str">
        <f aca="false">(IF(AND(N(N5185)&gt;0,I5184=-1),1,IF(AND(N(N5185)&lt;0,I5184=-1),-1,IF(AND(N(N5185)&gt;0,I5184=1),2,IF(AND(N(N5185)&lt;0,I5184=1),-2,"")))))</f>
        <v/>
      </c>
      <c r="P5185" s="0" t="str">
        <f aca="false">IF(N5185&lt;&gt;"",ABS(N5185),"")</f>
        <v/>
      </c>
    </row>
    <row r="5186" customFormat="false" ht="12.8" hidden="false" customHeight="false" outlineLevel="0" collapsed="false">
      <c r="A5186" s="4" t="n">
        <v>44099.4166666667</v>
      </c>
      <c r="B5186" s="5" t="n">
        <v>1.27756</v>
      </c>
      <c r="C5186" s="5" t="n">
        <v>1.28051</v>
      </c>
      <c r="D5186" s="5" t="n">
        <v>1.27628</v>
      </c>
      <c r="E5186" s="5" t="n">
        <v>1.2784</v>
      </c>
      <c r="F5186" s="0" t="n">
        <v>4187</v>
      </c>
      <c r="G5186" s="0" t="n">
        <f aca="false">ROW()-3</f>
        <v>5183</v>
      </c>
      <c r="H5186" s="5" t="n">
        <f aca="true">IF(G5186&gt;(MovingPeriod+MovingShift),AVERAGE(INDIRECT("E"&amp;(ROW()-MovingPeriod-MovingShift)&amp;":"&amp;"E"&amp;ROW()-MovingShift)),"")</f>
        <v>1.27450230769231</v>
      </c>
      <c r="I5186" s="0" t="str">
        <f aca="false">IF(AND(B5186&gt;H5186,E5186&lt;H5186),-1,IF(AND(B5186&lt;H5186,E5186&gt;H5186),1,""))</f>
        <v/>
      </c>
      <c r="J5186" s="0" t="n">
        <f aca="false">IF(AND(I5186=-1,J5185=""),-1,IF(AND(I5186=1,J5185=""),1,IF(OR(AND(I5186="",J5185=1),AND(I5186="",J5185=-1),I5186=J5185),J5185,"")))</f>
        <v>1</v>
      </c>
      <c r="K5186" s="0" t="str">
        <f aca="false">IF(AND(J5185=1,J5184=""),INDEX(DealTypes,1),IF(AND(J5185=-1,J5184=""),INDEX(DealTypes,2),IF(OR(AND(J5185="",J5184=1),AND(J5185="",J5184=-1)),INDEX(DealTypes,3),"")))</f>
        <v/>
      </c>
      <c r="L5186" s="0" t="n">
        <f aca="false">IF(K5186=INDEX(DealTypes,1),B5186+Spread,IF(K5186=INDEX(DealTypes,2),B5186,IF(OR(K5186=INDEX(DealTypes,3),N(L5185)=0),"",L5185)))</f>
        <v>1.27379</v>
      </c>
      <c r="M5186" s="6" t="str">
        <f aca="false">IF(N5186&lt;&gt;"",IF(COUNTIF(N$3:N5186,N5186)=1,MAX(M$4:M5185)+1,""),"")</f>
        <v/>
      </c>
      <c r="N5186" s="7" t="str">
        <f aca="false">IF(K5186=INDEX(DealTypes,3),IF(I5185=-1,ROUND((B5186-L5185)/Point,0),ROUND((L5185-B5186)/Point,0)),"")</f>
        <v/>
      </c>
      <c r="O5186" s="6" t="str">
        <f aca="false">(IF(AND(N(N5186)&gt;0,I5185=-1),1,IF(AND(N(N5186)&lt;0,I5185=-1),-1,IF(AND(N(N5186)&gt;0,I5185=1),2,IF(AND(N(N5186)&lt;0,I5185=1),-2,"")))))</f>
        <v/>
      </c>
      <c r="P5186" s="0" t="str">
        <f aca="false">IF(N5186&lt;&gt;"",ABS(N5186),"")</f>
        <v/>
      </c>
    </row>
    <row r="5187" customFormat="false" ht="12.8" hidden="false" customHeight="false" outlineLevel="0" collapsed="false">
      <c r="A5187" s="4" t="n">
        <v>44099.4583333333</v>
      </c>
      <c r="B5187" s="5" t="n">
        <v>1.27841</v>
      </c>
      <c r="C5187" s="5" t="n">
        <v>1.27874</v>
      </c>
      <c r="D5187" s="5" t="n">
        <v>1.27633</v>
      </c>
      <c r="E5187" s="5" t="n">
        <v>1.27644</v>
      </c>
      <c r="F5187" s="0" t="n">
        <v>2768</v>
      </c>
      <c r="G5187" s="0" t="n">
        <f aca="false">ROW()-3</f>
        <v>5184</v>
      </c>
      <c r="H5187" s="5" t="n">
        <f aca="true">IF(G5187&gt;(MovingPeriod+MovingShift),AVERAGE(INDIRECT("E"&amp;(ROW()-MovingPeriod-MovingShift)&amp;":"&amp;"E"&amp;ROW()-MovingShift)),"")</f>
        <v>1.27459076923077</v>
      </c>
      <c r="I5187" s="0" t="str">
        <f aca="false">IF(AND(B5187&gt;H5187,E5187&lt;H5187),-1,IF(AND(B5187&lt;H5187,E5187&gt;H5187),1,""))</f>
        <v/>
      </c>
      <c r="J5187" s="0" t="n">
        <f aca="false">IF(AND(I5187=-1,J5186=""),-1,IF(AND(I5187=1,J5186=""),1,IF(OR(AND(I5187="",J5186=1),AND(I5187="",J5186=-1),I5187=J5186),J5186,"")))</f>
        <v>1</v>
      </c>
      <c r="K5187" s="0" t="str">
        <f aca="false">IF(AND(J5186=1,J5185=""),INDEX(DealTypes,1),IF(AND(J5186=-1,J5185=""),INDEX(DealTypes,2),IF(OR(AND(J5186="",J5185=1),AND(J5186="",J5185=-1)),INDEX(DealTypes,3),"")))</f>
        <v/>
      </c>
      <c r="L5187" s="0" t="n">
        <f aca="false">IF(K5187=INDEX(DealTypes,1),B5187+Spread,IF(K5187=INDEX(DealTypes,2),B5187,IF(OR(K5187=INDEX(DealTypes,3),N(L5186)=0),"",L5186)))</f>
        <v>1.27379</v>
      </c>
      <c r="M5187" s="6" t="str">
        <f aca="false">IF(N5187&lt;&gt;"",IF(COUNTIF(N$3:N5187,N5187)=1,MAX(M$4:M5186)+1,""),"")</f>
        <v/>
      </c>
      <c r="N5187" s="7" t="str">
        <f aca="false">IF(K5187=INDEX(DealTypes,3),IF(I5186=-1,ROUND((B5187-L5186)/Point,0),ROUND((L5186-B5187)/Point,0)),"")</f>
        <v/>
      </c>
      <c r="O5187" s="6" t="str">
        <f aca="false">(IF(AND(N(N5187)&gt;0,I5186=-1),1,IF(AND(N(N5187)&lt;0,I5186=-1),-1,IF(AND(N(N5187)&gt;0,I5186=1),2,IF(AND(N(N5187)&lt;0,I5186=1),-2,"")))))</f>
        <v/>
      </c>
      <c r="P5187" s="0" t="str">
        <f aca="false">IF(N5187&lt;&gt;"",ABS(N5187),"")</f>
        <v/>
      </c>
    </row>
    <row r="5188" customFormat="false" ht="12.8" hidden="false" customHeight="false" outlineLevel="0" collapsed="false">
      <c r="A5188" s="4" t="n">
        <v>44099.5</v>
      </c>
      <c r="B5188" s="5" t="n">
        <v>1.27644</v>
      </c>
      <c r="C5188" s="5" t="n">
        <v>1.27646</v>
      </c>
      <c r="D5188" s="5" t="n">
        <v>1.27242</v>
      </c>
      <c r="E5188" s="5" t="n">
        <v>1.27281</v>
      </c>
      <c r="F5188" s="0" t="n">
        <v>3138</v>
      </c>
      <c r="G5188" s="0" t="n">
        <f aca="false">ROW()-3</f>
        <v>5185</v>
      </c>
      <c r="H5188" s="5" t="n">
        <f aca="true">IF(G5188&gt;(MovingPeriod+MovingShift),AVERAGE(INDIRECT("E"&amp;(ROW()-MovingPeriod-MovingShift)&amp;":"&amp;"E"&amp;ROW()-MovingShift)),"")</f>
        <v>1.27485076923077</v>
      </c>
      <c r="I5188" s="0" t="n">
        <f aca="false">IF(AND(B5188&gt;H5188,E5188&lt;H5188),-1,IF(AND(B5188&lt;H5188,E5188&gt;H5188),1,""))</f>
        <v>-1</v>
      </c>
      <c r="J5188" s="0" t="str">
        <f aca="false">IF(AND(I5188=-1,J5187=""),-1,IF(AND(I5188=1,J5187=""),1,IF(OR(AND(I5188="",J5187=1),AND(I5188="",J5187=-1),I5188=J5187),J5187,"")))</f>
        <v/>
      </c>
      <c r="K5188" s="0" t="str">
        <f aca="false">IF(AND(J5187=1,J5186=""),INDEX(DealTypes,1),IF(AND(J5187=-1,J5186=""),INDEX(DealTypes,2),IF(OR(AND(J5187="",J5186=1),AND(J5187="",J5186=-1)),INDEX(DealTypes,3),"")))</f>
        <v/>
      </c>
      <c r="L5188" s="0" t="n">
        <f aca="false">IF(K5188=INDEX(DealTypes,1),B5188+Spread,IF(K5188=INDEX(DealTypes,2),B5188,IF(OR(K5188=INDEX(DealTypes,3),N(L5187)=0),"",L5187)))</f>
        <v>1.27379</v>
      </c>
      <c r="M5188" s="6" t="str">
        <f aca="false">IF(N5188&lt;&gt;"",IF(COUNTIF(N$3:N5188,N5188)=1,MAX(M$4:M5187)+1,""),"")</f>
        <v/>
      </c>
      <c r="N5188" s="7" t="str">
        <f aca="false">IF(K5188=INDEX(DealTypes,3),IF(I5187=-1,ROUND((B5188-L5187)/Point,0),ROUND((L5187-B5188)/Point,0)),"")</f>
        <v/>
      </c>
      <c r="O5188" s="6" t="str">
        <f aca="false">(IF(AND(N(N5188)&gt;0,I5187=-1),1,IF(AND(N(N5188)&lt;0,I5187=-1),-1,IF(AND(N(N5188)&gt;0,I5187=1),2,IF(AND(N(N5188)&lt;0,I5187=1),-2,"")))))</f>
        <v/>
      </c>
      <c r="P5188" s="0" t="str">
        <f aca="false">IF(N5188&lt;&gt;"",ABS(N5188),"")</f>
        <v/>
      </c>
    </row>
    <row r="5189" customFormat="false" ht="12.8" hidden="false" customHeight="false" outlineLevel="0" collapsed="false">
      <c r="A5189" s="4" t="n">
        <v>44099.5416666667</v>
      </c>
      <c r="B5189" s="5" t="n">
        <v>1.27282</v>
      </c>
      <c r="C5189" s="5" t="n">
        <v>1.27284</v>
      </c>
      <c r="D5189" s="5" t="n">
        <v>1.27032</v>
      </c>
      <c r="E5189" s="5" t="n">
        <v>1.27104</v>
      </c>
      <c r="F5189" s="0" t="n">
        <v>2945</v>
      </c>
      <c r="G5189" s="0" t="n">
        <f aca="false">ROW()-3</f>
        <v>5186</v>
      </c>
      <c r="H5189" s="5" t="n">
        <f aca="true">IF(G5189&gt;(MovingPeriod+MovingShift),AVERAGE(INDIRECT("E"&amp;(ROW()-MovingPeriod-MovingShift)&amp;":"&amp;"E"&amp;ROW()-MovingShift)),"")</f>
        <v>1.27501692307692</v>
      </c>
      <c r="I5189" s="0" t="str">
        <f aca="false">IF(AND(B5189&gt;H5189,E5189&lt;H5189),-1,IF(AND(B5189&lt;H5189,E5189&gt;H5189),1,""))</f>
        <v/>
      </c>
      <c r="J5189" s="0" t="str">
        <f aca="false">IF(AND(I5189=-1,J5188=""),-1,IF(AND(I5189=1,J5188=""),1,IF(OR(AND(I5189="",J5188=1),AND(I5189="",J5188=-1),I5189=J5188),J5188,"")))</f>
        <v/>
      </c>
      <c r="K5189" s="0" t="str">
        <f aca="false">IF(AND(J5188=1,J5187=""),INDEX(DealTypes,1),IF(AND(J5188=-1,J5187=""),INDEX(DealTypes,2),IF(OR(AND(J5188="",J5187=1),AND(J5188="",J5187=-1)),INDEX(DealTypes,3),"")))</f>
        <v>Close</v>
      </c>
      <c r="L5189" s="0" t="str">
        <f aca="false">IF(K5189=INDEX(DealTypes,1),B5189+Spread,IF(K5189=INDEX(DealTypes,2),B5189,IF(OR(K5189=INDEX(DealTypes,3),N(L5188)=0),"",L5188)))</f>
        <v/>
      </c>
      <c r="M5189" s="6" t="n">
        <f aca="false">IF(N5189&lt;&gt;"",IF(COUNTIF(N$3:N5189,N5189)=1,MAX(M$4:M5188)+1,""),"")</f>
        <v>180</v>
      </c>
      <c r="N5189" s="7" t="n">
        <f aca="false">IF(K5189=INDEX(DealTypes,3),IF(I5188=-1,ROUND((B5189-L5188)/Point,0),ROUND((L5188-B5189)/Point,0)),"")</f>
        <v>-97</v>
      </c>
      <c r="O5189" s="6" t="n">
        <f aca="false">(IF(AND(N(N5189)&gt;0,I5188=-1),1,IF(AND(N(N5189)&lt;0,I5188=-1),-1,IF(AND(N(N5189)&gt;0,I5188=1),2,IF(AND(N(N5189)&lt;0,I5188=1),-2,"")))))</f>
        <v>-1</v>
      </c>
      <c r="P5189" s="0" t="n">
        <f aca="false">IF(N5189&lt;&gt;"",ABS(N5189),"")</f>
        <v>97</v>
      </c>
    </row>
    <row r="5190" customFormat="false" ht="12.8" hidden="false" customHeight="false" outlineLevel="0" collapsed="false">
      <c r="A5190" s="4" t="n">
        <v>44099.5833333333</v>
      </c>
      <c r="B5190" s="5" t="n">
        <v>1.27104</v>
      </c>
      <c r="C5190" s="5" t="n">
        <v>1.2746</v>
      </c>
      <c r="D5190" s="5" t="n">
        <v>1.26941</v>
      </c>
      <c r="E5190" s="5" t="n">
        <v>1.27401</v>
      </c>
      <c r="F5190" s="0" t="n">
        <v>3479</v>
      </c>
      <c r="G5190" s="0" t="n">
        <f aca="false">ROW()-3</f>
        <v>5187</v>
      </c>
      <c r="H5190" s="5" t="n">
        <f aca="true">IF(G5190&gt;(MovingPeriod+MovingShift),AVERAGE(INDIRECT("E"&amp;(ROW()-MovingPeriod-MovingShift)&amp;":"&amp;"E"&amp;ROW()-MovingShift)),"")</f>
        <v>1.27503076923077</v>
      </c>
      <c r="I5190" s="0" t="str">
        <f aca="false">IF(AND(B5190&gt;H5190,E5190&lt;H5190),-1,IF(AND(B5190&lt;H5190,E5190&gt;H5190),1,""))</f>
        <v/>
      </c>
      <c r="J5190" s="0" t="str">
        <f aca="false">IF(AND(I5190=-1,J5189=""),-1,IF(AND(I5190=1,J5189=""),1,IF(OR(AND(I5190="",J5189=1),AND(I5190="",J5189=-1),I5190=J5189),J5189,"")))</f>
        <v/>
      </c>
      <c r="K5190" s="0" t="str">
        <f aca="false">IF(AND(J5189=1,J5188=""),INDEX(DealTypes,1),IF(AND(J5189=-1,J5188=""),INDEX(DealTypes,2),IF(OR(AND(J5189="",J5188=1),AND(J5189="",J5188=-1)),INDEX(DealTypes,3),"")))</f>
        <v/>
      </c>
      <c r="L5190" s="0" t="str">
        <f aca="false">IF(K5190=INDEX(DealTypes,1),B5190+Spread,IF(K5190=INDEX(DealTypes,2),B5190,IF(OR(K5190=INDEX(DealTypes,3),N(L5189)=0),"",L5189)))</f>
        <v/>
      </c>
      <c r="M5190" s="6" t="str">
        <f aca="false">IF(N5190&lt;&gt;"",IF(COUNTIF(N$3:N5190,N5190)=1,MAX(M$4:M5189)+1,""),"")</f>
        <v/>
      </c>
      <c r="N5190" s="7" t="str">
        <f aca="false">IF(K5190=INDEX(DealTypes,3),IF(I5189=-1,ROUND((B5190-L5189)/Point,0),ROUND((L5189-B5190)/Point,0)),"")</f>
        <v/>
      </c>
      <c r="O5190" s="6" t="str">
        <f aca="false">(IF(AND(N(N5190)&gt;0,I5189=-1),1,IF(AND(N(N5190)&lt;0,I5189=-1),-1,IF(AND(N(N5190)&gt;0,I5189=1),2,IF(AND(N(N5190)&lt;0,I5189=1),-2,"")))))</f>
        <v/>
      </c>
      <c r="P5190" s="0" t="str">
        <f aca="false">IF(N5190&lt;&gt;"",ABS(N5190),"")</f>
        <v/>
      </c>
    </row>
    <row r="5191" customFormat="false" ht="12.8" hidden="false" customHeight="false" outlineLevel="0" collapsed="false">
      <c r="A5191" s="4" t="n">
        <v>44099.625</v>
      </c>
      <c r="B5191" s="5" t="n">
        <v>1.27406</v>
      </c>
      <c r="C5191" s="5" t="n">
        <v>1.2751</v>
      </c>
      <c r="D5191" s="5" t="n">
        <v>1.2728</v>
      </c>
      <c r="E5191" s="5" t="n">
        <v>1.27383</v>
      </c>
      <c r="F5191" s="0" t="n">
        <v>2732</v>
      </c>
      <c r="G5191" s="0" t="n">
        <f aca="false">ROW()-3</f>
        <v>5188</v>
      </c>
      <c r="H5191" s="5" t="n">
        <f aca="true">IF(G5191&gt;(MovingPeriod+MovingShift),AVERAGE(INDIRECT("E"&amp;(ROW()-MovingPeriod-MovingShift)&amp;":"&amp;"E"&amp;ROW()-MovingShift)),"")</f>
        <v>1.27513538461538</v>
      </c>
      <c r="I5191" s="0" t="str">
        <f aca="false">IF(AND(B5191&gt;H5191,E5191&lt;H5191),-1,IF(AND(B5191&lt;H5191,E5191&gt;H5191),1,""))</f>
        <v/>
      </c>
      <c r="J5191" s="0" t="str">
        <f aca="false">IF(AND(I5191=-1,J5190=""),-1,IF(AND(I5191=1,J5190=""),1,IF(OR(AND(I5191="",J5190=1),AND(I5191="",J5190=-1),I5191=J5190),J5190,"")))</f>
        <v/>
      </c>
      <c r="K5191" s="0" t="str">
        <f aca="false">IF(AND(J5190=1,J5189=""),INDEX(DealTypes,1),IF(AND(J5190=-1,J5189=""),INDEX(DealTypes,2),IF(OR(AND(J5190="",J5189=1),AND(J5190="",J5189=-1)),INDEX(DealTypes,3),"")))</f>
        <v/>
      </c>
      <c r="L5191" s="0" t="str">
        <f aca="false">IF(K5191=INDEX(DealTypes,1),B5191+Spread,IF(K5191=INDEX(DealTypes,2),B5191,IF(OR(K5191=INDEX(DealTypes,3),N(L5190)=0),"",L5190)))</f>
        <v/>
      </c>
      <c r="M5191" s="6" t="str">
        <f aca="false">IF(N5191&lt;&gt;"",IF(COUNTIF(N$3:N5191,N5191)=1,MAX(M$4:M5190)+1,""),"")</f>
        <v/>
      </c>
      <c r="N5191" s="7" t="str">
        <f aca="false">IF(K5191=INDEX(DealTypes,3),IF(I5190=-1,ROUND((B5191-L5190)/Point,0),ROUND((L5190-B5191)/Point,0)),"")</f>
        <v/>
      </c>
      <c r="O5191" s="6" t="str">
        <f aca="false">(IF(AND(N(N5191)&gt;0,I5190=-1),1,IF(AND(N(N5191)&lt;0,I5190=-1),-1,IF(AND(N(N5191)&gt;0,I5190=1),2,IF(AND(N(N5191)&lt;0,I5190=1),-2,"")))))</f>
        <v/>
      </c>
      <c r="P5191" s="0" t="str">
        <f aca="false">IF(N5191&lt;&gt;"",ABS(N5191),"")</f>
        <v/>
      </c>
    </row>
    <row r="5192" customFormat="false" ht="12.8" hidden="false" customHeight="false" outlineLevel="0" collapsed="false">
      <c r="A5192" s="4" t="n">
        <v>44099.6666666667</v>
      </c>
      <c r="B5192" s="5" t="n">
        <v>1.2738</v>
      </c>
      <c r="C5192" s="5" t="n">
        <v>1.27382</v>
      </c>
      <c r="D5192" s="5" t="n">
        <v>1.27119</v>
      </c>
      <c r="E5192" s="5" t="n">
        <v>1.2715</v>
      </c>
      <c r="F5192" s="0" t="n">
        <v>3717</v>
      </c>
      <c r="G5192" s="0" t="n">
        <f aca="false">ROW()-3</f>
        <v>5189</v>
      </c>
      <c r="H5192" s="5" t="n">
        <f aca="true">IF(G5192&gt;(MovingPeriod+MovingShift),AVERAGE(INDIRECT("E"&amp;(ROW()-MovingPeriod-MovingShift)&amp;":"&amp;"E"&amp;ROW()-MovingShift)),"")</f>
        <v>1.27547076923077</v>
      </c>
      <c r="I5192" s="0" t="str">
        <f aca="false">IF(AND(B5192&gt;H5192,E5192&lt;H5192),-1,IF(AND(B5192&lt;H5192,E5192&gt;H5192),1,""))</f>
        <v/>
      </c>
      <c r="J5192" s="0" t="str">
        <f aca="false">IF(AND(I5192=-1,J5191=""),-1,IF(AND(I5192=1,J5191=""),1,IF(OR(AND(I5192="",J5191=1),AND(I5192="",J5191=-1),I5192=J5191),J5191,"")))</f>
        <v/>
      </c>
      <c r="K5192" s="0" t="str">
        <f aca="false">IF(AND(J5191=1,J5190=""),INDEX(DealTypes,1),IF(AND(J5191=-1,J5190=""),INDEX(DealTypes,2),IF(OR(AND(J5191="",J5190=1),AND(J5191="",J5190=-1)),INDEX(DealTypes,3),"")))</f>
        <v/>
      </c>
      <c r="L5192" s="0" t="str">
        <f aca="false">IF(K5192=INDEX(DealTypes,1),B5192+Spread,IF(K5192=INDEX(DealTypes,2),B5192,IF(OR(K5192=INDEX(DealTypes,3),N(L5191)=0),"",L5191)))</f>
        <v/>
      </c>
      <c r="M5192" s="6" t="str">
        <f aca="false">IF(N5192&lt;&gt;"",IF(COUNTIF(N$3:N5192,N5192)=1,MAX(M$4:M5191)+1,""),"")</f>
        <v/>
      </c>
      <c r="N5192" s="7" t="str">
        <f aca="false">IF(K5192=INDEX(DealTypes,3),IF(I5191=-1,ROUND((B5192-L5191)/Point,0),ROUND((L5191-B5192)/Point,0)),"")</f>
        <v/>
      </c>
      <c r="O5192" s="6" t="str">
        <f aca="false">(IF(AND(N(N5192)&gt;0,I5191=-1),1,IF(AND(N(N5192)&lt;0,I5191=-1),-1,IF(AND(N(N5192)&gt;0,I5191=1),2,IF(AND(N(N5192)&lt;0,I5191=1),-2,"")))))</f>
        <v/>
      </c>
      <c r="P5192" s="0" t="str">
        <f aca="false">IF(N5192&lt;&gt;"",ABS(N5192),"")</f>
        <v/>
      </c>
    </row>
    <row r="5193" customFormat="false" ht="12.8" hidden="false" customHeight="false" outlineLevel="0" collapsed="false">
      <c r="A5193" s="4" t="n">
        <v>44099.7083333333</v>
      </c>
      <c r="B5193" s="5" t="n">
        <v>1.27153</v>
      </c>
      <c r="C5193" s="5" t="n">
        <v>1.27176</v>
      </c>
      <c r="D5193" s="5" t="n">
        <v>1.26876</v>
      </c>
      <c r="E5193" s="5" t="n">
        <v>1.27041</v>
      </c>
      <c r="F5193" s="0" t="n">
        <v>4598</v>
      </c>
      <c r="G5193" s="0" t="n">
        <f aca="false">ROW()-3</f>
        <v>5190</v>
      </c>
      <c r="H5193" s="5" t="n">
        <f aca="true">IF(G5193&gt;(MovingPeriod+MovingShift),AVERAGE(INDIRECT("E"&amp;(ROW()-MovingPeriod-MovingShift)&amp;":"&amp;"E"&amp;ROW()-MovingShift)),"")</f>
        <v>1.27562846153846</v>
      </c>
      <c r="I5193" s="0" t="str">
        <f aca="false">IF(AND(B5193&gt;H5193,E5193&lt;H5193),-1,IF(AND(B5193&lt;H5193,E5193&gt;H5193),1,""))</f>
        <v/>
      </c>
      <c r="J5193" s="0" t="str">
        <f aca="false">IF(AND(I5193=-1,J5192=""),-1,IF(AND(I5193=1,J5192=""),1,IF(OR(AND(I5193="",J5192=1),AND(I5193="",J5192=-1),I5193=J5192),J5192,"")))</f>
        <v/>
      </c>
      <c r="K5193" s="0" t="str">
        <f aca="false">IF(AND(J5192=1,J5191=""),INDEX(DealTypes,1),IF(AND(J5192=-1,J5191=""),INDEX(DealTypes,2),IF(OR(AND(J5192="",J5191=1),AND(J5192="",J5191=-1)),INDEX(DealTypes,3),"")))</f>
        <v/>
      </c>
      <c r="L5193" s="0" t="str">
        <f aca="false">IF(K5193=INDEX(DealTypes,1),B5193+Spread,IF(K5193=INDEX(DealTypes,2),B5193,IF(OR(K5193=INDEX(DealTypes,3),N(L5192)=0),"",L5192)))</f>
        <v/>
      </c>
      <c r="M5193" s="6" t="str">
        <f aca="false">IF(N5193&lt;&gt;"",IF(COUNTIF(N$3:N5193,N5193)=1,MAX(M$4:M5192)+1,""),"")</f>
        <v/>
      </c>
      <c r="N5193" s="7" t="str">
        <f aca="false">IF(K5193=INDEX(DealTypes,3),IF(I5192=-1,ROUND((B5193-L5192)/Point,0),ROUND((L5192-B5193)/Point,0)),"")</f>
        <v/>
      </c>
      <c r="O5193" s="6" t="str">
        <f aca="false">(IF(AND(N(N5193)&gt;0,I5192=-1),1,IF(AND(N(N5193)&lt;0,I5192=-1),-1,IF(AND(N(N5193)&gt;0,I5192=1),2,IF(AND(N(N5193)&lt;0,I5192=1),-2,"")))))</f>
        <v/>
      </c>
      <c r="P5193" s="0" t="str">
        <f aca="false">IF(N5193&lt;&gt;"",ABS(N5193),"")</f>
        <v/>
      </c>
    </row>
    <row r="5194" customFormat="false" ht="12.8" hidden="false" customHeight="false" outlineLevel="0" collapsed="false">
      <c r="A5194" s="4" t="n">
        <v>44099.75</v>
      </c>
      <c r="B5194" s="5" t="n">
        <v>1.2704</v>
      </c>
      <c r="C5194" s="5" t="n">
        <v>1.27078</v>
      </c>
      <c r="D5194" s="5" t="n">
        <v>1.2687</v>
      </c>
      <c r="E5194" s="5" t="n">
        <v>1.27047</v>
      </c>
      <c r="F5194" s="0" t="n">
        <v>2801</v>
      </c>
      <c r="G5194" s="0" t="n">
        <f aca="false">ROW()-3</f>
        <v>5191</v>
      </c>
      <c r="H5194" s="5" t="n">
        <f aca="true">IF(G5194&gt;(MovingPeriod+MovingShift),AVERAGE(INDIRECT("E"&amp;(ROW()-MovingPeriod-MovingShift)&amp;":"&amp;"E"&amp;ROW()-MovingShift)),"")</f>
        <v>1.27553153846154</v>
      </c>
      <c r="I5194" s="0" t="str">
        <f aca="false">IF(AND(B5194&gt;H5194,E5194&lt;H5194),-1,IF(AND(B5194&lt;H5194,E5194&gt;H5194),1,""))</f>
        <v/>
      </c>
      <c r="J5194" s="0" t="str">
        <f aca="false">IF(AND(I5194=-1,J5193=""),-1,IF(AND(I5194=1,J5193=""),1,IF(OR(AND(I5194="",J5193=1),AND(I5194="",J5193=-1),I5194=J5193),J5193,"")))</f>
        <v/>
      </c>
      <c r="K5194" s="0" t="str">
        <f aca="false">IF(AND(J5193=1,J5192=""),INDEX(DealTypes,1),IF(AND(J5193=-1,J5192=""),INDEX(DealTypes,2),IF(OR(AND(J5193="",J5192=1),AND(J5193="",J5192=-1)),INDEX(DealTypes,3),"")))</f>
        <v/>
      </c>
      <c r="L5194" s="0" t="str">
        <f aca="false">IF(K5194=INDEX(DealTypes,1),B5194+Spread,IF(K5194=INDEX(DealTypes,2),B5194,IF(OR(K5194=INDEX(DealTypes,3),N(L5193)=0),"",L5193)))</f>
        <v/>
      </c>
      <c r="M5194" s="6" t="str">
        <f aca="false">IF(N5194&lt;&gt;"",IF(COUNTIF(N$3:N5194,N5194)=1,MAX(M$4:M5193)+1,""),"")</f>
        <v/>
      </c>
      <c r="N5194" s="7" t="str">
        <f aca="false">IF(K5194=INDEX(DealTypes,3),IF(I5193=-1,ROUND((B5194-L5193)/Point,0),ROUND((L5193-B5194)/Point,0)),"")</f>
        <v/>
      </c>
      <c r="O5194" s="6" t="str">
        <f aca="false">(IF(AND(N(N5194)&gt;0,I5193=-1),1,IF(AND(N(N5194)&lt;0,I5193=-1),-1,IF(AND(N(N5194)&gt;0,I5193=1),2,IF(AND(N(N5194)&lt;0,I5193=1),-2,"")))))</f>
        <v/>
      </c>
      <c r="P5194" s="0" t="str">
        <f aca="false">IF(N5194&lt;&gt;"",ABS(N5194),"")</f>
        <v/>
      </c>
    </row>
    <row r="5195" customFormat="false" ht="12.8" hidden="false" customHeight="false" outlineLevel="0" collapsed="false">
      <c r="A5195" s="4" t="n">
        <v>44099.7916666667</v>
      </c>
      <c r="B5195" s="5" t="n">
        <v>1.27047</v>
      </c>
      <c r="C5195" s="5" t="n">
        <v>1.27196</v>
      </c>
      <c r="D5195" s="5" t="n">
        <v>1.26945</v>
      </c>
      <c r="E5195" s="5" t="n">
        <v>1.27024</v>
      </c>
      <c r="F5195" s="0" t="n">
        <v>2212</v>
      </c>
      <c r="G5195" s="0" t="n">
        <f aca="false">ROW()-3</f>
        <v>5192</v>
      </c>
      <c r="H5195" s="5" t="n">
        <f aca="true">IF(G5195&gt;(MovingPeriod+MovingShift),AVERAGE(INDIRECT("E"&amp;(ROW()-MovingPeriod-MovingShift)&amp;":"&amp;"E"&amp;ROW()-MovingShift)),"")</f>
        <v>1.27524923076923</v>
      </c>
      <c r="I5195" s="0" t="str">
        <f aca="false">IF(AND(B5195&gt;H5195,E5195&lt;H5195),-1,IF(AND(B5195&lt;H5195,E5195&gt;H5195),1,""))</f>
        <v/>
      </c>
      <c r="J5195" s="0" t="str">
        <f aca="false">IF(AND(I5195=-1,J5194=""),-1,IF(AND(I5195=1,J5194=""),1,IF(OR(AND(I5195="",J5194=1),AND(I5195="",J5194=-1),I5195=J5194),J5194,"")))</f>
        <v/>
      </c>
      <c r="K5195" s="0" t="str">
        <f aca="false">IF(AND(J5194=1,J5193=""),INDEX(DealTypes,1),IF(AND(J5194=-1,J5193=""),INDEX(DealTypes,2),IF(OR(AND(J5194="",J5193=1),AND(J5194="",J5193=-1)),INDEX(DealTypes,3),"")))</f>
        <v/>
      </c>
      <c r="L5195" s="0" t="str">
        <f aca="false">IF(K5195=INDEX(DealTypes,1),B5195+Spread,IF(K5195=INDEX(DealTypes,2),B5195,IF(OR(K5195=INDEX(DealTypes,3),N(L5194)=0),"",L5194)))</f>
        <v/>
      </c>
      <c r="M5195" s="6" t="str">
        <f aca="false">IF(N5195&lt;&gt;"",IF(COUNTIF(N$3:N5195,N5195)=1,MAX(M$4:M5194)+1,""),"")</f>
        <v/>
      </c>
      <c r="N5195" s="7" t="str">
        <f aca="false">IF(K5195=INDEX(DealTypes,3),IF(I5194=-1,ROUND((B5195-L5194)/Point,0),ROUND((L5194-B5195)/Point,0)),"")</f>
        <v/>
      </c>
      <c r="O5195" s="6" t="str">
        <f aca="false">(IF(AND(N(N5195)&gt;0,I5194=-1),1,IF(AND(N(N5195)&lt;0,I5194=-1),-1,IF(AND(N(N5195)&gt;0,I5194=1),2,IF(AND(N(N5195)&lt;0,I5194=1),-2,"")))))</f>
        <v/>
      </c>
      <c r="P5195" s="0" t="str">
        <f aca="false">IF(N5195&lt;&gt;"",ABS(N5195),"")</f>
        <v/>
      </c>
    </row>
    <row r="5196" customFormat="false" ht="12.8" hidden="false" customHeight="false" outlineLevel="0" collapsed="false">
      <c r="A5196" s="4" t="n">
        <v>44099.8333333333</v>
      </c>
      <c r="B5196" s="5" t="n">
        <v>1.27024</v>
      </c>
      <c r="C5196" s="5" t="n">
        <v>1.27182</v>
      </c>
      <c r="D5196" s="5" t="n">
        <v>1.26944</v>
      </c>
      <c r="E5196" s="5" t="n">
        <v>1.27173</v>
      </c>
      <c r="F5196" s="0" t="n">
        <v>1513</v>
      </c>
      <c r="G5196" s="0" t="n">
        <f aca="false">ROW()-3</f>
        <v>5193</v>
      </c>
      <c r="H5196" s="5" t="n">
        <f aca="true">IF(G5196&gt;(MovingPeriod+MovingShift),AVERAGE(INDIRECT("E"&amp;(ROW()-MovingPeriod-MovingShift)&amp;":"&amp;"E"&amp;ROW()-MovingShift)),"")</f>
        <v>1.27518923076923</v>
      </c>
      <c r="I5196" s="0" t="str">
        <f aca="false">IF(AND(B5196&gt;H5196,E5196&lt;H5196),-1,IF(AND(B5196&lt;H5196,E5196&gt;H5196),1,""))</f>
        <v/>
      </c>
      <c r="J5196" s="0" t="str">
        <f aca="false">IF(AND(I5196=-1,J5195=""),-1,IF(AND(I5196=1,J5195=""),1,IF(OR(AND(I5196="",J5195=1),AND(I5196="",J5195=-1),I5196=J5195),J5195,"")))</f>
        <v/>
      </c>
      <c r="K5196" s="0" t="str">
        <f aca="false">IF(AND(J5195=1,J5194=""),INDEX(DealTypes,1),IF(AND(J5195=-1,J5194=""),INDEX(DealTypes,2),IF(OR(AND(J5195="",J5194=1),AND(J5195="",J5194=-1)),INDEX(DealTypes,3),"")))</f>
        <v/>
      </c>
      <c r="L5196" s="0" t="str">
        <f aca="false">IF(K5196=INDEX(DealTypes,1),B5196+Spread,IF(K5196=INDEX(DealTypes,2),B5196,IF(OR(K5196=INDEX(DealTypes,3),N(L5195)=0),"",L5195)))</f>
        <v/>
      </c>
      <c r="M5196" s="6" t="str">
        <f aca="false">IF(N5196&lt;&gt;"",IF(COUNTIF(N$3:N5196,N5196)=1,MAX(M$4:M5195)+1,""),"")</f>
        <v/>
      </c>
      <c r="N5196" s="7" t="str">
        <f aca="false">IF(K5196=INDEX(DealTypes,3),IF(I5195=-1,ROUND((B5196-L5195)/Point,0),ROUND((L5195-B5196)/Point,0)),"")</f>
        <v/>
      </c>
      <c r="O5196" s="6" t="str">
        <f aca="false">(IF(AND(N(N5196)&gt;0,I5195=-1),1,IF(AND(N(N5196)&lt;0,I5195=-1),-1,IF(AND(N(N5196)&gt;0,I5195=1),2,IF(AND(N(N5196)&lt;0,I5195=1),-2,"")))))</f>
        <v/>
      </c>
      <c r="P5196" s="0" t="str">
        <f aca="false">IF(N5196&lt;&gt;"",ABS(N5196),"")</f>
        <v/>
      </c>
    </row>
    <row r="5197" customFormat="false" ht="12.8" hidden="false" customHeight="false" outlineLevel="0" collapsed="false">
      <c r="A5197" s="4" t="n">
        <v>44099.875</v>
      </c>
      <c r="B5197" s="5" t="n">
        <v>1.27173</v>
      </c>
      <c r="C5197" s="5" t="n">
        <v>1.27354</v>
      </c>
      <c r="D5197" s="5" t="n">
        <v>1.27173</v>
      </c>
      <c r="E5197" s="5" t="n">
        <v>1.27292</v>
      </c>
      <c r="F5197" s="0" t="n">
        <v>1378</v>
      </c>
      <c r="G5197" s="0" t="n">
        <f aca="false">ROW()-3</f>
        <v>5194</v>
      </c>
      <c r="H5197" s="5" t="n">
        <f aca="true">IF(G5197&gt;(MovingPeriod+MovingShift),AVERAGE(INDIRECT("E"&amp;(ROW()-MovingPeriod-MovingShift)&amp;":"&amp;"E"&amp;ROW()-MovingShift)),"")</f>
        <v>1.27505769230769</v>
      </c>
      <c r="I5197" s="0" t="str">
        <f aca="false">IF(AND(B5197&gt;H5197,E5197&lt;H5197),-1,IF(AND(B5197&lt;H5197,E5197&gt;H5197),1,""))</f>
        <v/>
      </c>
      <c r="J5197" s="0" t="str">
        <f aca="false">IF(AND(I5197=-1,J5196=""),-1,IF(AND(I5197=1,J5196=""),1,IF(OR(AND(I5197="",J5196=1),AND(I5197="",J5196=-1),I5197=J5196),J5196,"")))</f>
        <v/>
      </c>
      <c r="K5197" s="0" t="str">
        <f aca="false">IF(AND(J5196=1,J5195=""),INDEX(DealTypes,1),IF(AND(J5196=-1,J5195=""),INDEX(DealTypes,2),IF(OR(AND(J5196="",J5195=1),AND(J5196="",J5195=-1)),INDEX(DealTypes,3),"")))</f>
        <v/>
      </c>
      <c r="L5197" s="0" t="str">
        <f aca="false">IF(K5197=INDEX(DealTypes,1),B5197+Spread,IF(K5197=INDEX(DealTypes,2),B5197,IF(OR(K5197=INDEX(DealTypes,3),N(L5196)=0),"",L5196)))</f>
        <v/>
      </c>
      <c r="M5197" s="6" t="str">
        <f aca="false">IF(N5197&lt;&gt;"",IF(COUNTIF(N$3:N5197,N5197)=1,MAX(M$4:M5196)+1,""),"")</f>
        <v/>
      </c>
      <c r="N5197" s="7" t="str">
        <f aca="false">IF(K5197=INDEX(DealTypes,3),IF(I5196=-1,ROUND((B5197-L5196)/Point,0),ROUND((L5196-B5197)/Point,0)),"")</f>
        <v/>
      </c>
      <c r="O5197" s="6" t="str">
        <f aca="false">(IF(AND(N(N5197)&gt;0,I5196=-1),1,IF(AND(N(N5197)&lt;0,I5196=-1),-1,IF(AND(N(N5197)&gt;0,I5196=1),2,IF(AND(N(N5197)&lt;0,I5196=1),-2,"")))))</f>
        <v/>
      </c>
      <c r="P5197" s="0" t="str">
        <f aca="false">IF(N5197&lt;&gt;"",ABS(N5197),"")</f>
        <v/>
      </c>
    </row>
    <row r="5198" customFormat="false" ht="12.8" hidden="false" customHeight="false" outlineLevel="0" collapsed="false">
      <c r="A5198" s="4" t="n">
        <v>44099.9166666667</v>
      </c>
      <c r="B5198" s="5" t="n">
        <v>1.27294</v>
      </c>
      <c r="C5198" s="5" t="n">
        <v>1.27472</v>
      </c>
      <c r="D5198" s="5" t="n">
        <v>1.27292</v>
      </c>
      <c r="E5198" s="5" t="n">
        <v>1.27471</v>
      </c>
      <c r="F5198" s="0" t="n">
        <v>1951</v>
      </c>
      <c r="G5198" s="0" t="n">
        <f aca="false">ROW()-3</f>
        <v>5195</v>
      </c>
      <c r="H5198" s="5" t="n">
        <f aca="true">IF(G5198&gt;(MovingPeriod+MovingShift),AVERAGE(INDIRECT("E"&amp;(ROW()-MovingPeriod-MovingShift)&amp;":"&amp;"E"&amp;ROW()-MovingShift)),"")</f>
        <v>1.27476384615385</v>
      </c>
      <c r="I5198" s="0" t="str">
        <f aca="false">IF(AND(B5198&gt;H5198,E5198&lt;H5198),-1,IF(AND(B5198&lt;H5198,E5198&gt;H5198),1,""))</f>
        <v/>
      </c>
      <c r="J5198" s="0" t="str">
        <f aca="false">IF(AND(I5198=-1,J5197=""),-1,IF(AND(I5198=1,J5197=""),1,IF(OR(AND(I5198="",J5197=1),AND(I5198="",J5197=-1),I5198=J5197),J5197,"")))</f>
        <v/>
      </c>
      <c r="K5198" s="0" t="str">
        <f aca="false">IF(AND(J5197=1,J5196=""),INDEX(DealTypes,1),IF(AND(J5197=-1,J5196=""),INDEX(DealTypes,2),IF(OR(AND(J5197="",J5196=1),AND(J5197="",J5196=-1)),INDEX(DealTypes,3),"")))</f>
        <v/>
      </c>
      <c r="L5198" s="0" t="str">
        <f aca="false">IF(K5198=INDEX(DealTypes,1),B5198+Spread,IF(K5198=INDEX(DealTypes,2),B5198,IF(OR(K5198=INDEX(DealTypes,3),N(L5197)=0),"",L5197)))</f>
        <v/>
      </c>
      <c r="M5198" s="6" t="str">
        <f aca="false">IF(N5198&lt;&gt;"",IF(COUNTIF(N$3:N5198,N5198)=1,MAX(M$4:M5197)+1,""),"")</f>
        <v/>
      </c>
      <c r="N5198" s="7" t="str">
        <f aca="false">IF(K5198=INDEX(DealTypes,3),IF(I5197=-1,ROUND((B5198-L5197)/Point,0),ROUND((L5197-B5198)/Point,0)),"")</f>
        <v/>
      </c>
      <c r="O5198" s="6" t="str">
        <f aca="false">(IF(AND(N(N5198)&gt;0,I5197=-1),1,IF(AND(N(N5198)&lt;0,I5197=-1),-1,IF(AND(N(N5198)&gt;0,I5197=1),2,IF(AND(N(N5198)&lt;0,I5197=1),-2,"")))))</f>
        <v/>
      </c>
      <c r="P5198" s="0" t="str">
        <f aca="false">IF(N5198&lt;&gt;"",ABS(N5198),"")</f>
        <v/>
      </c>
    </row>
    <row r="5199" customFormat="false" ht="12.8" hidden="false" customHeight="false" outlineLevel="0" collapsed="false">
      <c r="A5199" s="4" t="n">
        <v>44099.9583333333</v>
      </c>
      <c r="B5199" s="5" t="n">
        <v>1.27467</v>
      </c>
      <c r="C5199" s="5" t="n">
        <v>1.27497</v>
      </c>
      <c r="D5199" s="5" t="n">
        <v>1.27401</v>
      </c>
      <c r="E5199" s="5" t="n">
        <v>1.27419</v>
      </c>
      <c r="F5199" s="0" t="n">
        <v>838</v>
      </c>
      <c r="G5199" s="0" t="n">
        <f aca="false">ROW()-3</f>
        <v>5196</v>
      </c>
      <c r="H5199" s="5" t="n">
        <f aca="true">IF(G5199&gt;(MovingPeriod+MovingShift),AVERAGE(INDIRECT("E"&amp;(ROW()-MovingPeriod-MovingShift)&amp;":"&amp;"E"&amp;ROW()-MovingShift)),"")</f>
        <v>1.27441153846154</v>
      </c>
      <c r="I5199" s="0" t="n">
        <f aca="false">IF(AND(B5199&gt;H5199,E5199&lt;H5199),-1,IF(AND(B5199&lt;H5199,E5199&gt;H5199),1,""))</f>
        <v>-1</v>
      </c>
      <c r="J5199" s="0" t="n">
        <f aca="false">IF(AND(I5199=-1,J5198=""),-1,IF(AND(I5199=1,J5198=""),1,IF(OR(AND(I5199="",J5198=1),AND(I5199="",J5198=-1),I5199=J5198),J5198,"")))</f>
        <v>-1</v>
      </c>
      <c r="K5199" s="0" t="str">
        <f aca="false">IF(AND(J5198=1,J5197=""),INDEX(DealTypes,1),IF(AND(J5198=-1,J5197=""),INDEX(DealTypes,2),IF(OR(AND(J5198="",J5197=1),AND(J5198="",J5197=-1)),INDEX(DealTypes,3),"")))</f>
        <v/>
      </c>
      <c r="L5199" s="0" t="str">
        <f aca="false">IF(K5199=INDEX(DealTypes,1),B5199+Spread,IF(K5199=INDEX(DealTypes,2),B5199,IF(OR(K5199=INDEX(DealTypes,3),N(L5198)=0),"",L5198)))</f>
        <v/>
      </c>
      <c r="M5199" s="6" t="str">
        <f aca="false">IF(N5199&lt;&gt;"",IF(COUNTIF(N$3:N5199,N5199)=1,MAX(M$4:M5198)+1,""),"")</f>
        <v/>
      </c>
      <c r="N5199" s="7" t="str">
        <f aca="false">IF(K5199=INDEX(DealTypes,3),IF(I5198=-1,ROUND((B5199-L5198)/Point,0),ROUND((L5198-B5199)/Point,0)),"")</f>
        <v/>
      </c>
      <c r="O5199" s="6" t="str">
        <f aca="false">(IF(AND(N(N5199)&gt;0,I5198=-1),1,IF(AND(N(N5199)&lt;0,I5198=-1),-1,IF(AND(N(N5199)&gt;0,I5198=1),2,IF(AND(N(N5199)&lt;0,I5198=1),-2,"")))))</f>
        <v/>
      </c>
      <c r="P5199" s="0" t="str">
        <f aca="false">IF(N5199&lt;&gt;"",ABS(N5199),"")</f>
        <v/>
      </c>
    </row>
    <row r="5200" customFormat="false" ht="12.8" hidden="false" customHeight="false" outlineLevel="0" collapsed="false">
      <c r="A5200" s="4" t="n">
        <v>44102</v>
      </c>
      <c r="B5200" s="5" t="n">
        <v>1.27622</v>
      </c>
      <c r="C5200" s="5" t="n">
        <v>1.2769</v>
      </c>
      <c r="D5200" s="5" t="n">
        <v>1.27525</v>
      </c>
      <c r="E5200" s="5" t="n">
        <v>1.27594</v>
      </c>
      <c r="F5200" s="0" t="n">
        <v>539</v>
      </c>
      <c r="G5200" s="0" t="n">
        <f aca="false">ROW()-3</f>
        <v>5197</v>
      </c>
      <c r="H5200" s="5" t="n">
        <f aca="true">IF(G5200&gt;(MovingPeriod+MovingShift),AVERAGE(INDIRECT("E"&amp;(ROW()-MovingPeriod-MovingShift)&amp;":"&amp;"E"&amp;ROW()-MovingShift)),"")</f>
        <v>1.27403538461538</v>
      </c>
      <c r="I5200" s="0" t="str">
        <f aca="false">IF(AND(B5200&gt;H5200,E5200&lt;H5200),-1,IF(AND(B5200&lt;H5200,E5200&gt;H5200),1,""))</f>
        <v/>
      </c>
      <c r="J5200" s="0" t="n">
        <f aca="false">IF(AND(I5200=-1,J5199=""),-1,IF(AND(I5200=1,J5199=""),1,IF(OR(AND(I5200="",J5199=1),AND(I5200="",J5199=-1),I5200=J5199),J5199,"")))</f>
        <v>-1</v>
      </c>
      <c r="K5200" s="0" t="str">
        <f aca="false">IF(AND(J5199=1,J5198=""),INDEX(DealTypes,1),IF(AND(J5199=-1,J5198=""),INDEX(DealTypes,2),IF(OR(AND(J5199="",J5198=1),AND(J5199="",J5198=-1)),INDEX(DealTypes,3),"")))</f>
        <v>Sell</v>
      </c>
      <c r="L5200" s="5" t="n">
        <f aca="false">IF(K5200=INDEX(DealTypes,1),B5200+Spread,IF(K5200=INDEX(DealTypes,2),B5200,IF(OR(K5200=INDEX(DealTypes,3),N(L5199)=0),"",L5199)))</f>
        <v>1.27622</v>
      </c>
      <c r="M5200" s="6" t="str">
        <f aca="false">IF(N5200&lt;&gt;"",IF(COUNTIF(N$3:N5200,N5200)=1,MAX(M$4:M5199)+1,""),"")</f>
        <v/>
      </c>
      <c r="N5200" s="7" t="str">
        <f aca="false">IF(K5200=INDEX(DealTypes,3),IF(I5199=-1,ROUND((B5200-L5199)/Point,0),ROUND((L5199-B5200)/Point,0)),"")</f>
        <v/>
      </c>
      <c r="O5200" s="6" t="str">
        <f aca="false">(IF(AND(N(N5200)&gt;0,I5199=-1),1,IF(AND(N(N5200)&lt;0,I5199=-1),-1,IF(AND(N(N5200)&gt;0,I5199=1),2,IF(AND(N(N5200)&lt;0,I5199=1),-2,"")))))</f>
        <v/>
      </c>
      <c r="P5200" s="0" t="str">
        <f aca="false">IF(N5200&lt;&gt;"",ABS(N5200),"")</f>
        <v/>
      </c>
    </row>
    <row r="5201" customFormat="false" ht="12.8" hidden="false" customHeight="false" outlineLevel="0" collapsed="false">
      <c r="A5201" s="4" t="n">
        <v>44102.0416666667</v>
      </c>
      <c r="B5201" s="5" t="n">
        <v>1.27597</v>
      </c>
      <c r="C5201" s="5" t="n">
        <v>1.27718</v>
      </c>
      <c r="D5201" s="5" t="n">
        <v>1.27563</v>
      </c>
      <c r="E5201" s="5" t="n">
        <v>1.27578</v>
      </c>
      <c r="F5201" s="0" t="n">
        <v>1092</v>
      </c>
      <c r="G5201" s="0" t="n">
        <f aca="false">ROW()-3</f>
        <v>5198</v>
      </c>
      <c r="H5201" s="5" t="n">
        <f aca="true">IF(G5201&gt;(MovingPeriod+MovingShift),AVERAGE(INDIRECT("E"&amp;(ROW()-MovingPeriod-MovingShift)&amp;":"&amp;"E"&amp;ROW()-MovingShift)),"")</f>
        <v>1.27368923076923</v>
      </c>
      <c r="I5201" s="0" t="str">
        <f aca="false">IF(AND(B5201&gt;H5201,E5201&lt;H5201),-1,IF(AND(B5201&lt;H5201,E5201&gt;H5201),1,""))</f>
        <v/>
      </c>
      <c r="J5201" s="0" t="n">
        <f aca="false">IF(AND(I5201=-1,J5200=""),-1,IF(AND(I5201=1,J5200=""),1,IF(OR(AND(I5201="",J5200=1),AND(I5201="",J5200=-1),I5201=J5200),J5200,"")))</f>
        <v>-1</v>
      </c>
      <c r="K5201" s="0" t="str">
        <f aca="false">IF(AND(J5200=1,J5199=""),INDEX(DealTypes,1),IF(AND(J5200=-1,J5199=""),INDEX(DealTypes,2),IF(OR(AND(J5200="",J5199=1),AND(J5200="",J5199=-1)),INDEX(DealTypes,3),"")))</f>
        <v/>
      </c>
      <c r="L5201" s="5" t="n">
        <f aca="false">IF(K5201=INDEX(DealTypes,1),B5201+Spread,IF(K5201=INDEX(DealTypes,2),B5201,IF(OR(K5201=INDEX(DealTypes,3),N(L5200)=0),"",L5200)))</f>
        <v>1.27622</v>
      </c>
      <c r="M5201" s="6" t="str">
        <f aca="false">IF(N5201&lt;&gt;"",IF(COUNTIF(N$3:N5201,N5201)=1,MAX(M$4:M5200)+1,""),"")</f>
        <v/>
      </c>
      <c r="N5201" s="7" t="str">
        <f aca="false">IF(K5201=INDEX(DealTypes,3),IF(I5200=-1,ROUND((B5201-L5200)/Point,0),ROUND((L5200-B5201)/Point,0)),"")</f>
        <v/>
      </c>
      <c r="O5201" s="6" t="str">
        <f aca="false">(IF(AND(N(N5201)&gt;0,I5200=-1),1,IF(AND(N(N5201)&lt;0,I5200=-1),-1,IF(AND(N(N5201)&gt;0,I5200=1),2,IF(AND(N(N5201)&lt;0,I5200=1),-2,"")))))</f>
        <v/>
      </c>
      <c r="P5201" s="0" t="str">
        <f aca="false">IF(N5201&lt;&gt;"",ABS(N5201),"")</f>
        <v/>
      </c>
    </row>
    <row r="5202" customFormat="false" ht="12.8" hidden="false" customHeight="false" outlineLevel="0" collapsed="false">
      <c r="A5202" s="4" t="n">
        <v>44102.0833333333</v>
      </c>
      <c r="B5202" s="5" t="n">
        <v>1.27579</v>
      </c>
      <c r="C5202" s="5" t="n">
        <v>1.27664</v>
      </c>
      <c r="D5202" s="5" t="n">
        <v>1.27536</v>
      </c>
      <c r="E5202" s="5" t="n">
        <v>1.27636</v>
      </c>
      <c r="F5202" s="0" t="n">
        <v>397</v>
      </c>
      <c r="G5202" s="0" t="n">
        <f aca="false">ROW()-3</f>
        <v>5199</v>
      </c>
      <c r="H5202" s="5" t="n">
        <f aca="true">IF(G5202&gt;(MovingPeriod+MovingShift),AVERAGE(INDIRECT("E"&amp;(ROW()-MovingPeriod-MovingShift)&amp;":"&amp;"E"&amp;ROW()-MovingShift)),"")</f>
        <v>1.27337076923077</v>
      </c>
      <c r="I5202" s="0" t="str">
        <f aca="false">IF(AND(B5202&gt;H5202,E5202&lt;H5202),-1,IF(AND(B5202&lt;H5202,E5202&gt;H5202),1,""))</f>
        <v/>
      </c>
      <c r="J5202" s="0" t="n">
        <f aca="false">IF(AND(I5202=-1,J5201=""),-1,IF(AND(I5202=1,J5201=""),1,IF(OR(AND(I5202="",J5201=1),AND(I5202="",J5201=-1),I5202=J5201),J5201,"")))</f>
        <v>-1</v>
      </c>
      <c r="K5202" s="0" t="str">
        <f aca="false">IF(AND(J5201=1,J5200=""),INDEX(DealTypes,1),IF(AND(J5201=-1,J5200=""),INDEX(DealTypes,2),IF(OR(AND(J5201="",J5200=1),AND(J5201="",J5200=-1)),INDEX(DealTypes,3),"")))</f>
        <v/>
      </c>
      <c r="L5202" s="5" t="n">
        <f aca="false">IF(K5202=INDEX(DealTypes,1),B5202+Spread,IF(K5202=INDEX(DealTypes,2),B5202,IF(OR(K5202=INDEX(DealTypes,3),N(L5201)=0),"",L5201)))</f>
        <v>1.27622</v>
      </c>
      <c r="M5202" s="6" t="str">
        <f aca="false">IF(N5202&lt;&gt;"",IF(COUNTIF(N$3:N5202,N5202)=1,MAX(M$4:M5201)+1,""),"")</f>
        <v/>
      </c>
      <c r="N5202" s="7" t="str">
        <f aca="false">IF(K5202=INDEX(DealTypes,3),IF(I5201=-1,ROUND((B5202-L5201)/Point,0),ROUND((L5201-B5202)/Point,0)),"")</f>
        <v/>
      </c>
      <c r="O5202" s="6" t="str">
        <f aca="false">(IF(AND(N(N5202)&gt;0,I5201=-1),1,IF(AND(N(N5202)&lt;0,I5201=-1),-1,IF(AND(N(N5202)&gt;0,I5201=1),2,IF(AND(N(N5202)&lt;0,I5201=1),-2,"")))))</f>
        <v/>
      </c>
      <c r="P5202" s="0" t="str">
        <f aca="false">IF(N5202&lt;&gt;"",ABS(N5202),"")</f>
        <v/>
      </c>
    </row>
    <row r="5203" customFormat="false" ht="12.8" hidden="false" customHeight="false" outlineLevel="0" collapsed="false">
      <c r="A5203" s="4" t="n">
        <v>44102.125</v>
      </c>
      <c r="B5203" s="5" t="n">
        <v>1.27636</v>
      </c>
      <c r="C5203" s="5" t="n">
        <v>1.27686</v>
      </c>
      <c r="D5203" s="5" t="n">
        <v>1.27508</v>
      </c>
      <c r="E5203" s="5" t="n">
        <v>1.27518</v>
      </c>
      <c r="F5203" s="0" t="n">
        <v>1535</v>
      </c>
      <c r="G5203" s="0" t="n">
        <f aca="false">ROW()-3</f>
        <v>5200</v>
      </c>
      <c r="H5203" s="5" t="n">
        <f aca="true">IF(G5203&gt;(MovingPeriod+MovingShift),AVERAGE(INDIRECT("E"&amp;(ROW()-MovingPeriod-MovingShift)&amp;":"&amp;"E"&amp;ROW()-MovingShift)),"")</f>
        <v>1.27318384615385</v>
      </c>
      <c r="I5203" s="0" t="str">
        <f aca="false">IF(AND(B5203&gt;H5203,E5203&lt;H5203),-1,IF(AND(B5203&lt;H5203,E5203&gt;H5203),1,""))</f>
        <v/>
      </c>
      <c r="J5203" s="0" t="n">
        <f aca="false">IF(AND(I5203=-1,J5202=""),-1,IF(AND(I5203=1,J5202=""),1,IF(OR(AND(I5203="",J5202=1),AND(I5203="",J5202=-1),I5203=J5202),J5202,"")))</f>
        <v>-1</v>
      </c>
      <c r="K5203" s="0" t="str">
        <f aca="false">IF(AND(J5202=1,J5201=""),INDEX(DealTypes,1),IF(AND(J5202=-1,J5201=""),INDEX(DealTypes,2),IF(OR(AND(J5202="",J5201=1),AND(J5202="",J5201=-1)),INDEX(DealTypes,3),"")))</f>
        <v/>
      </c>
      <c r="L5203" s="5" t="n">
        <f aca="false">IF(K5203=INDEX(DealTypes,1),B5203+Spread,IF(K5203=INDEX(DealTypes,2),B5203,IF(OR(K5203=INDEX(DealTypes,3),N(L5202)=0),"",L5202)))</f>
        <v>1.27622</v>
      </c>
      <c r="M5203" s="6" t="str">
        <f aca="false">IF(N5203&lt;&gt;"",IF(COUNTIF(N$3:N5203,N5203)=1,MAX(M$4:M5202)+1,""),"")</f>
        <v/>
      </c>
      <c r="N5203" s="7" t="str">
        <f aca="false">IF(K5203=INDEX(DealTypes,3),IF(I5202=-1,ROUND((B5203-L5202)/Point,0),ROUND((L5202-B5203)/Point,0)),"")</f>
        <v/>
      </c>
      <c r="O5203" s="6" t="str">
        <f aca="false">(IF(AND(N(N5203)&gt;0,I5202=-1),1,IF(AND(N(N5203)&lt;0,I5202=-1),-1,IF(AND(N(N5203)&gt;0,I5202=1),2,IF(AND(N(N5203)&lt;0,I5202=1),-2,"")))))</f>
        <v/>
      </c>
      <c r="P5203" s="0" t="str">
        <f aca="false">IF(N5203&lt;&gt;"",ABS(N5203),"")</f>
        <v/>
      </c>
    </row>
    <row r="5204" customFormat="false" ht="12.8" hidden="false" customHeight="false" outlineLevel="0" collapsed="false">
      <c r="A5204" s="4" t="n">
        <v>44102.1666666667</v>
      </c>
      <c r="B5204" s="5" t="n">
        <v>1.27518</v>
      </c>
      <c r="C5204" s="5" t="n">
        <v>1.27663</v>
      </c>
      <c r="D5204" s="5" t="n">
        <v>1.27518</v>
      </c>
      <c r="E5204" s="5" t="n">
        <v>1.27655</v>
      </c>
      <c r="F5204" s="0" t="n">
        <v>1352</v>
      </c>
      <c r="G5204" s="0" t="n">
        <f aca="false">ROW()-3</f>
        <v>5201</v>
      </c>
      <c r="H5204" s="5" t="n">
        <f aca="true">IF(G5204&gt;(MovingPeriod+MovingShift),AVERAGE(INDIRECT("E"&amp;(ROW()-MovingPeriod-MovingShift)&amp;":"&amp;"E"&amp;ROW()-MovingShift)),"")</f>
        <v>1.27296230769231</v>
      </c>
      <c r="I5204" s="0" t="str">
        <f aca="false">IF(AND(B5204&gt;H5204,E5204&lt;H5204),-1,IF(AND(B5204&lt;H5204,E5204&gt;H5204),1,""))</f>
        <v/>
      </c>
      <c r="J5204" s="0" t="n">
        <f aca="false">IF(AND(I5204=-1,J5203=""),-1,IF(AND(I5204=1,J5203=""),1,IF(OR(AND(I5204="",J5203=1),AND(I5204="",J5203=-1),I5204=J5203),J5203,"")))</f>
        <v>-1</v>
      </c>
      <c r="K5204" s="0" t="str">
        <f aca="false">IF(AND(J5203=1,J5202=""),INDEX(DealTypes,1),IF(AND(J5203=-1,J5202=""),INDEX(DealTypes,2),IF(OR(AND(J5203="",J5202=1),AND(J5203="",J5202=-1)),INDEX(DealTypes,3),"")))</f>
        <v/>
      </c>
      <c r="L5204" s="5" t="n">
        <f aca="false">IF(K5204=INDEX(DealTypes,1),B5204+Spread,IF(K5204=INDEX(DealTypes,2),B5204,IF(OR(K5204=INDEX(DealTypes,3),N(L5203)=0),"",L5203)))</f>
        <v>1.27622</v>
      </c>
      <c r="M5204" s="6" t="str">
        <f aca="false">IF(N5204&lt;&gt;"",IF(COUNTIF(N$3:N5204,N5204)=1,MAX(M$4:M5203)+1,""),"")</f>
        <v/>
      </c>
      <c r="N5204" s="7" t="str">
        <f aca="false">IF(K5204=INDEX(DealTypes,3),IF(I5203=-1,ROUND((B5204-L5203)/Point,0),ROUND((L5203-B5204)/Point,0)),"")</f>
        <v/>
      </c>
      <c r="O5204" s="6" t="str">
        <f aca="false">(IF(AND(N(N5204)&gt;0,I5203=-1),1,IF(AND(N(N5204)&lt;0,I5203=-1),-1,IF(AND(N(N5204)&gt;0,I5203=1),2,IF(AND(N(N5204)&lt;0,I5203=1),-2,"")))))</f>
        <v/>
      </c>
      <c r="P5204" s="0" t="str">
        <f aca="false">IF(N5204&lt;&gt;"",ABS(N5204),"")</f>
        <v/>
      </c>
    </row>
    <row r="5205" customFormat="false" ht="12.8" hidden="false" customHeight="false" outlineLevel="0" collapsed="false">
      <c r="A5205" s="4" t="n">
        <v>44102.2083333333</v>
      </c>
      <c r="B5205" s="5" t="n">
        <v>1.27655</v>
      </c>
      <c r="C5205" s="5" t="n">
        <v>1.27716</v>
      </c>
      <c r="D5205" s="5" t="n">
        <v>1.2762</v>
      </c>
      <c r="E5205" s="5" t="n">
        <v>1.27672</v>
      </c>
      <c r="F5205" s="0" t="n">
        <v>792</v>
      </c>
      <c r="G5205" s="0" t="n">
        <f aca="false">ROW()-3</f>
        <v>5202</v>
      </c>
      <c r="H5205" s="5" t="n">
        <f aca="true">IF(G5205&gt;(MovingPeriod+MovingShift),AVERAGE(INDIRECT("E"&amp;(ROW()-MovingPeriod-MovingShift)&amp;":"&amp;"E"&amp;ROW()-MovingShift)),"")</f>
        <v>1.27263846153846</v>
      </c>
      <c r="I5205" s="0" t="str">
        <f aca="false">IF(AND(B5205&gt;H5205,E5205&lt;H5205),-1,IF(AND(B5205&lt;H5205,E5205&gt;H5205),1,""))</f>
        <v/>
      </c>
      <c r="J5205" s="0" t="n">
        <f aca="false">IF(AND(I5205=-1,J5204=""),-1,IF(AND(I5205=1,J5204=""),1,IF(OR(AND(I5205="",J5204=1),AND(I5205="",J5204=-1),I5205=J5204),J5204,"")))</f>
        <v>-1</v>
      </c>
      <c r="K5205" s="0" t="str">
        <f aca="false">IF(AND(J5204=1,J5203=""),INDEX(DealTypes,1),IF(AND(J5204=-1,J5203=""),INDEX(DealTypes,2),IF(OR(AND(J5204="",J5203=1),AND(J5204="",J5203=-1)),INDEX(DealTypes,3),"")))</f>
        <v/>
      </c>
      <c r="L5205" s="5" t="n">
        <f aca="false">IF(K5205=INDEX(DealTypes,1),B5205+Spread,IF(K5205=INDEX(DealTypes,2),B5205,IF(OR(K5205=INDEX(DealTypes,3),N(L5204)=0),"",L5204)))</f>
        <v>1.27622</v>
      </c>
      <c r="M5205" s="6" t="str">
        <f aca="false">IF(N5205&lt;&gt;"",IF(COUNTIF(N$3:N5205,N5205)=1,MAX(M$4:M5204)+1,""),"")</f>
        <v/>
      </c>
      <c r="N5205" s="7" t="str">
        <f aca="false">IF(K5205=INDEX(DealTypes,3),IF(I5204=-1,ROUND((B5205-L5204)/Point,0),ROUND((L5204-B5205)/Point,0)),"")</f>
        <v/>
      </c>
      <c r="O5205" s="6" t="str">
        <f aca="false">(IF(AND(N(N5205)&gt;0,I5204=-1),1,IF(AND(N(N5205)&lt;0,I5204=-1),-1,IF(AND(N(N5205)&gt;0,I5204=1),2,IF(AND(N(N5205)&lt;0,I5204=1),-2,"")))))</f>
        <v/>
      </c>
      <c r="P5205" s="0" t="str">
        <f aca="false">IF(N5205&lt;&gt;"",ABS(N5205),"")</f>
        <v/>
      </c>
    </row>
    <row r="5206" customFormat="false" ht="12.8" hidden="false" customHeight="false" outlineLevel="0" collapsed="false">
      <c r="A5206" s="4" t="n">
        <v>44102.25</v>
      </c>
      <c r="B5206" s="5" t="n">
        <v>1.27669</v>
      </c>
      <c r="C5206" s="5" t="n">
        <v>1.2772</v>
      </c>
      <c r="D5206" s="5" t="n">
        <v>1.27654</v>
      </c>
      <c r="E5206" s="5" t="n">
        <v>1.2772</v>
      </c>
      <c r="F5206" s="0" t="n">
        <v>677</v>
      </c>
      <c r="G5206" s="0" t="n">
        <f aca="false">ROW()-3</f>
        <v>5203</v>
      </c>
      <c r="H5206" s="5" t="n">
        <f aca="true">IF(G5206&gt;(MovingPeriod+MovingShift),AVERAGE(INDIRECT("E"&amp;(ROW()-MovingPeriod-MovingShift)&amp;":"&amp;"E"&amp;ROW()-MovingShift)),"")</f>
        <v>1.2726</v>
      </c>
      <c r="I5206" s="0" t="str">
        <f aca="false">IF(AND(B5206&gt;H5206,E5206&lt;H5206),-1,IF(AND(B5206&lt;H5206,E5206&gt;H5206),1,""))</f>
        <v/>
      </c>
      <c r="J5206" s="0" t="n">
        <f aca="false">IF(AND(I5206=-1,J5205=""),-1,IF(AND(I5206=1,J5205=""),1,IF(OR(AND(I5206="",J5205=1),AND(I5206="",J5205=-1),I5206=J5205),J5205,"")))</f>
        <v>-1</v>
      </c>
      <c r="K5206" s="0" t="str">
        <f aca="false">IF(AND(J5205=1,J5204=""),INDEX(DealTypes,1),IF(AND(J5205=-1,J5204=""),INDEX(DealTypes,2),IF(OR(AND(J5205="",J5204=1),AND(J5205="",J5204=-1)),INDEX(DealTypes,3),"")))</f>
        <v/>
      </c>
      <c r="L5206" s="5" t="n">
        <f aca="false">IF(K5206=INDEX(DealTypes,1),B5206+Spread,IF(K5206=INDEX(DealTypes,2),B5206,IF(OR(K5206=INDEX(DealTypes,3),N(L5205)=0),"",L5205)))</f>
        <v>1.27622</v>
      </c>
      <c r="M5206" s="6" t="str">
        <f aca="false">IF(N5206&lt;&gt;"",IF(COUNTIF(N$3:N5206,N5206)=1,MAX(M$4:M5205)+1,""),"")</f>
        <v/>
      </c>
      <c r="N5206" s="7" t="str">
        <f aca="false">IF(K5206=INDEX(DealTypes,3),IF(I5205=-1,ROUND((B5206-L5205)/Point,0),ROUND((L5205-B5206)/Point,0)),"")</f>
        <v/>
      </c>
      <c r="O5206" s="6" t="str">
        <f aca="false">(IF(AND(N(N5206)&gt;0,I5205=-1),1,IF(AND(N(N5206)&lt;0,I5205=-1),-1,IF(AND(N(N5206)&gt;0,I5205=1),2,IF(AND(N(N5206)&lt;0,I5205=1),-2,"")))))</f>
        <v/>
      </c>
      <c r="P5206" s="0" t="str">
        <f aca="false">IF(N5206&lt;&gt;"",ABS(N5206),"")</f>
        <v/>
      </c>
    </row>
    <row r="5207" customFormat="false" ht="12.8" hidden="false" customHeight="false" outlineLevel="0" collapsed="false">
      <c r="A5207" s="4" t="n">
        <v>44102.2916666667</v>
      </c>
      <c r="B5207" s="5" t="n">
        <v>1.2772</v>
      </c>
      <c r="C5207" s="5" t="n">
        <v>1.27743</v>
      </c>
      <c r="D5207" s="5" t="n">
        <v>1.27681</v>
      </c>
      <c r="E5207" s="5" t="n">
        <v>1.27682</v>
      </c>
      <c r="F5207" s="0" t="n">
        <v>662</v>
      </c>
      <c r="G5207" s="0" t="n">
        <f aca="false">ROW()-3</f>
        <v>5204</v>
      </c>
      <c r="H5207" s="5" t="n">
        <f aca="true">IF(G5207&gt;(MovingPeriod+MovingShift),AVERAGE(INDIRECT("E"&amp;(ROW()-MovingPeriod-MovingShift)&amp;":"&amp;"E"&amp;ROW()-MovingShift)),"")</f>
        <v>1.27282846153846</v>
      </c>
      <c r="I5207" s="0" t="str">
        <f aca="false">IF(AND(B5207&gt;H5207,E5207&lt;H5207),-1,IF(AND(B5207&lt;H5207,E5207&gt;H5207),1,""))</f>
        <v/>
      </c>
      <c r="J5207" s="0" t="n">
        <f aca="false">IF(AND(I5207=-1,J5206=""),-1,IF(AND(I5207=1,J5206=""),1,IF(OR(AND(I5207="",J5206=1),AND(I5207="",J5206=-1),I5207=J5206),J5206,"")))</f>
        <v>-1</v>
      </c>
      <c r="K5207" s="0" t="str">
        <f aca="false">IF(AND(J5206=1,J5205=""),INDEX(DealTypes,1),IF(AND(J5206=-1,J5205=""),INDEX(DealTypes,2),IF(OR(AND(J5206="",J5205=1),AND(J5206="",J5205=-1)),INDEX(DealTypes,3),"")))</f>
        <v/>
      </c>
      <c r="L5207" s="5" t="n">
        <f aca="false">IF(K5207=INDEX(DealTypes,1),B5207+Spread,IF(K5207=INDEX(DealTypes,2),B5207,IF(OR(K5207=INDEX(DealTypes,3),N(L5206)=0),"",L5206)))</f>
        <v>1.27622</v>
      </c>
      <c r="M5207" s="6" t="str">
        <f aca="false">IF(N5207&lt;&gt;"",IF(COUNTIF(N$3:N5207,N5207)=1,MAX(M$4:M5206)+1,""),"")</f>
        <v/>
      </c>
      <c r="N5207" s="7" t="str">
        <f aca="false">IF(K5207=INDEX(DealTypes,3),IF(I5206=-1,ROUND((B5207-L5206)/Point,0),ROUND((L5206-B5207)/Point,0)),"")</f>
        <v/>
      </c>
      <c r="O5207" s="6" t="str">
        <f aca="false">(IF(AND(N(N5207)&gt;0,I5206=-1),1,IF(AND(N(N5207)&lt;0,I5206=-1),-1,IF(AND(N(N5207)&gt;0,I5206=1),2,IF(AND(N(N5207)&lt;0,I5206=1),-2,"")))))</f>
        <v/>
      </c>
      <c r="P5207" s="0" t="str">
        <f aca="false">IF(N5207&lt;&gt;"",ABS(N5207),"")</f>
        <v/>
      </c>
    </row>
    <row r="5208" customFormat="false" ht="12.8" hidden="false" customHeight="false" outlineLevel="0" collapsed="false">
      <c r="A5208" s="4" t="n">
        <v>44102.3333333333</v>
      </c>
      <c r="B5208" s="5" t="n">
        <v>1.27682</v>
      </c>
      <c r="C5208" s="5" t="n">
        <v>1.27781</v>
      </c>
      <c r="D5208" s="5" t="n">
        <v>1.27639</v>
      </c>
      <c r="E5208" s="5" t="n">
        <v>1.27713</v>
      </c>
      <c r="F5208" s="0" t="n">
        <v>786</v>
      </c>
      <c r="G5208" s="0" t="n">
        <f aca="false">ROW()-3</f>
        <v>5205</v>
      </c>
      <c r="H5208" s="5" t="n">
        <f aca="true">IF(G5208&gt;(MovingPeriod+MovingShift),AVERAGE(INDIRECT("E"&amp;(ROW()-MovingPeriod-MovingShift)&amp;":"&amp;"E"&amp;ROW()-MovingShift)),"")</f>
        <v>1.27323769230769</v>
      </c>
      <c r="I5208" s="0" t="str">
        <f aca="false">IF(AND(B5208&gt;H5208,E5208&lt;H5208),-1,IF(AND(B5208&lt;H5208,E5208&gt;H5208),1,""))</f>
        <v/>
      </c>
      <c r="J5208" s="0" t="n">
        <f aca="false">IF(AND(I5208=-1,J5207=""),-1,IF(AND(I5208=1,J5207=""),1,IF(OR(AND(I5208="",J5207=1),AND(I5208="",J5207=-1),I5208=J5207),J5207,"")))</f>
        <v>-1</v>
      </c>
      <c r="K5208" s="0" t="str">
        <f aca="false">IF(AND(J5207=1,J5206=""),INDEX(DealTypes,1),IF(AND(J5207=-1,J5206=""),INDEX(DealTypes,2),IF(OR(AND(J5207="",J5206=1),AND(J5207="",J5206=-1)),INDEX(DealTypes,3),"")))</f>
        <v/>
      </c>
      <c r="L5208" s="5" t="n">
        <f aca="false">IF(K5208=INDEX(DealTypes,1),B5208+Spread,IF(K5208=INDEX(DealTypes,2),B5208,IF(OR(K5208=INDEX(DealTypes,3),N(L5207)=0),"",L5207)))</f>
        <v>1.27622</v>
      </c>
      <c r="M5208" s="6" t="str">
        <f aca="false">IF(N5208&lt;&gt;"",IF(COUNTIF(N$3:N5208,N5208)=1,MAX(M$4:M5207)+1,""),"")</f>
        <v/>
      </c>
      <c r="N5208" s="7" t="str">
        <f aca="false">IF(K5208=INDEX(DealTypes,3),IF(I5207=-1,ROUND((B5208-L5207)/Point,0),ROUND((L5207-B5208)/Point,0)),"")</f>
        <v/>
      </c>
      <c r="O5208" s="6" t="str">
        <f aca="false">(IF(AND(N(N5208)&gt;0,I5207=-1),1,IF(AND(N(N5208)&lt;0,I5207=-1),-1,IF(AND(N(N5208)&gt;0,I5207=1),2,IF(AND(N(N5208)&lt;0,I5207=1),-2,"")))))</f>
        <v/>
      </c>
      <c r="P5208" s="0" t="str">
        <f aca="false">IF(N5208&lt;&gt;"",ABS(N5208),"")</f>
        <v/>
      </c>
    </row>
    <row r="5209" customFormat="false" ht="12.8" hidden="false" customHeight="false" outlineLevel="0" collapsed="false">
      <c r="A5209" s="4" t="n">
        <v>44102.375</v>
      </c>
      <c r="B5209" s="5" t="n">
        <v>1.2772</v>
      </c>
      <c r="C5209" s="5" t="n">
        <v>1.27841</v>
      </c>
      <c r="D5209" s="5" t="n">
        <v>1.27633</v>
      </c>
      <c r="E5209" s="5" t="n">
        <v>1.27799</v>
      </c>
      <c r="F5209" s="0" t="n">
        <v>1972</v>
      </c>
      <c r="G5209" s="0" t="n">
        <f aca="false">ROW()-3</f>
        <v>5206</v>
      </c>
      <c r="H5209" s="5" t="n">
        <f aca="true">IF(G5209&gt;(MovingPeriod+MovingShift),AVERAGE(INDIRECT("E"&amp;(ROW()-MovingPeriod-MovingShift)&amp;":"&amp;"E"&amp;ROW()-MovingShift)),"")</f>
        <v>1.27332769230769</v>
      </c>
      <c r="I5209" s="0" t="str">
        <f aca="false">IF(AND(B5209&gt;H5209,E5209&lt;H5209),-1,IF(AND(B5209&lt;H5209,E5209&gt;H5209),1,""))</f>
        <v/>
      </c>
      <c r="J5209" s="0" t="n">
        <f aca="false">IF(AND(I5209=-1,J5208=""),-1,IF(AND(I5209=1,J5208=""),1,IF(OR(AND(I5209="",J5208=1),AND(I5209="",J5208=-1),I5209=J5208),J5208,"")))</f>
        <v>-1</v>
      </c>
      <c r="K5209" s="0" t="str">
        <f aca="false">IF(AND(J5208=1,J5207=""),INDEX(DealTypes,1),IF(AND(J5208=-1,J5207=""),INDEX(DealTypes,2),IF(OR(AND(J5208="",J5207=1),AND(J5208="",J5207=-1)),INDEX(DealTypes,3),"")))</f>
        <v/>
      </c>
      <c r="L5209" s="5" t="n">
        <f aca="false">IF(K5209=INDEX(DealTypes,1),B5209+Spread,IF(K5209=INDEX(DealTypes,2),B5209,IF(OR(K5209=INDEX(DealTypes,3),N(L5208)=0),"",L5208)))</f>
        <v>1.27622</v>
      </c>
      <c r="M5209" s="6" t="str">
        <f aca="false">IF(N5209&lt;&gt;"",IF(COUNTIF(N$3:N5209,N5209)=1,MAX(M$4:M5208)+1,""),"")</f>
        <v/>
      </c>
      <c r="N5209" s="7" t="str">
        <f aca="false">IF(K5209=INDEX(DealTypes,3),IF(I5208=-1,ROUND((B5209-L5208)/Point,0),ROUND((L5208-B5209)/Point,0)),"")</f>
        <v/>
      </c>
      <c r="O5209" s="6" t="str">
        <f aca="false">(IF(AND(N(N5209)&gt;0,I5208=-1),1,IF(AND(N(N5209)&lt;0,I5208=-1),-1,IF(AND(N(N5209)&gt;0,I5208=1),2,IF(AND(N(N5209)&lt;0,I5208=1),-2,"")))))</f>
        <v/>
      </c>
      <c r="P5209" s="0" t="str">
        <f aca="false">IF(N5209&lt;&gt;"",ABS(N5209),"")</f>
        <v/>
      </c>
    </row>
    <row r="5210" customFormat="false" ht="12.8" hidden="false" customHeight="false" outlineLevel="0" collapsed="false">
      <c r="A5210" s="4" t="n">
        <v>44102.4166666667</v>
      </c>
      <c r="B5210" s="5" t="n">
        <v>1.27799</v>
      </c>
      <c r="C5210" s="5" t="n">
        <v>1.28002</v>
      </c>
      <c r="D5210" s="5" t="n">
        <v>1.27622</v>
      </c>
      <c r="E5210" s="5" t="n">
        <v>1.27959</v>
      </c>
      <c r="F5210" s="0" t="n">
        <v>3266</v>
      </c>
      <c r="G5210" s="0" t="n">
        <f aca="false">ROW()-3</f>
        <v>5207</v>
      </c>
      <c r="H5210" s="5" t="n">
        <f aca="true">IF(G5210&gt;(MovingPeriod+MovingShift),AVERAGE(INDIRECT("E"&amp;(ROW()-MovingPeriod-MovingShift)&amp;":"&amp;"E"&amp;ROW()-MovingShift)),"")</f>
        <v>1.27353692307692</v>
      </c>
      <c r="I5210" s="0" t="str">
        <f aca="false">IF(AND(B5210&gt;H5210,E5210&lt;H5210),-1,IF(AND(B5210&lt;H5210,E5210&gt;H5210),1,""))</f>
        <v/>
      </c>
      <c r="J5210" s="0" t="n">
        <f aca="false">IF(AND(I5210=-1,J5209=""),-1,IF(AND(I5210=1,J5209=""),1,IF(OR(AND(I5210="",J5209=1),AND(I5210="",J5209=-1),I5210=J5209),J5209,"")))</f>
        <v>-1</v>
      </c>
      <c r="K5210" s="0" t="str">
        <f aca="false">IF(AND(J5209=1,J5208=""),INDEX(DealTypes,1),IF(AND(J5209=-1,J5208=""),INDEX(DealTypes,2),IF(OR(AND(J5209="",J5208=1),AND(J5209="",J5208=-1)),INDEX(DealTypes,3),"")))</f>
        <v/>
      </c>
      <c r="L5210" s="5" t="n">
        <f aca="false">IF(K5210=INDEX(DealTypes,1),B5210+Spread,IF(K5210=INDEX(DealTypes,2),B5210,IF(OR(K5210=INDEX(DealTypes,3),N(L5209)=0),"",L5209)))</f>
        <v>1.27622</v>
      </c>
      <c r="M5210" s="6" t="str">
        <f aca="false">IF(N5210&lt;&gt;"",IF(COUNTIF(N$3:N5210,N5210)=1,MAX(M$4:M5209)+1,""),"")</f>
        <v/>
      </c>
      <c r="N5210" s="7" t="str">
        <f aca="false">IF(K5210=INDEX(DealTypes,3),IF(I5209=-1,ROUND((B5210-L5209)/Point,0),ROUND((L5209-B5210)/Point,0)),"")</f>
        <v/>
      </c>
      <c r="O5210" s="6" t="str">
        <f aca="false">(IF(AND(N(N5210)&gt;0,I5209=-1),1,IF(AND(N(N5210)&lt;0,I5209=-1),-1,IF(AND(N(N5210)&gt;0,I5209=1),2,IF(AND(N(N5210)&lt;0,I5209=1),-2,"")))))</f>
        <v/>
      </c>
      <c r="P5210" s="0" t="str">
        <f aca="false">IF(N5210&lt;&gt;"",ABS(N5210),"")</f>
        <v/>
      </c>
    </row>
    <row r="5211" customFormat="false" ht="12.8" hidden="false" customHeight="false" outlineLevel="0" collapsed="false">
      <c r="A5211" s="4" t="n">
        <v>44102.4583333333</v>
      </c>
      <c r="B5211" s="5" t="n">
        <v>1.27957</v>
      </c>
      <c r="C5211" s="5" t="n">
        <v>1.28423</v>
      </c>
      <c r="D5211" s="5" t="n">
        <v>1.27877</v>
      </c>
      <c r="E5211" s="5" t="n">
        <v>1.2825</v>
      </c>
      <c r="F5211" s="0" t="n">
        <v>3816</v>
      </c>
      <c r="G5211" s="0" t="n">
        <f aca="false">ROW()-3</f>
        <v>5208</v>
      </c>
      <c r="H5211" s="5" t="n">
        <f aca="true">IF(G5211&gt;(MovingPeriod+MovingShift),AVERAGE(INDIRECT("E"&amp;(ROW()-MovingPeriod-MovingShift)&amp;":"&amp;"E"&amp;ROW()-MovingShift)),"")</f>
        <v>1.27393846153846</v>
      </c>
      <c r="I5211" s="0" t="str">
        <f aca="false">IF(AND(B5211&gt;H5211,E5211&lt;H5211),-1,IF(AND(B5211&lt;H5211,E5211&gt;H5211),1,""))</f>
        <v/>
      </c>
      <c r="J5211" s="0" t="n">
        <f aca="false">IF(AND(I5211=-1,J5210=""),-1,IF(AND(I5211=1,J5210=""),1,IF(OR(AND(I5211="",J5210=1),AND(I5211="",J5210=-1),I5211=J5210),J5210,"")))</f>
        <v>-1</v>
      </c>
      <c r="K5211" s="0" t="str">
        <f aca="false">IF(AND(J5210=1,J5209=""),INDEX(DealTypes,1),IF(AND(J5210=-1,J5209=""),INDEX(DealTypes,2),IF(OR(AND(J5210="",J5209=1),AND(J5210="",J5209=-1)),INDEX(DealTypes,3),"")))</f>
        <v/>
      </c>
      <c r="L5211" s="5" t="n">
        <f aca="false">IF(K5211=INDEX(DealTypes,1),B5211+Spread,IF(K5211=INDEX(DealTypes,2),B5211,IF(OR(K5211=INDEX(DealTypes,3),N(L5210)=0),"",L5210)))</f>
        <v>1.27622</v>
      </c>
      <c r="M5211" s="6" t="str">
        <f aca="false">IF(N5211&lt;&gt;"",IF(COUNTIF(N$3:N5211,N5211)=1,MAX(M$4:M5210)+1,""),"")</f>
        <v/>
      </c>
      <c r="N5211" s="7" t="str">
        <f aca="false">IF(K5211=INDEX(DealTypes,3),IF(I5210=-1,ROUND((B5211-L5210)/Point,0),ROUND((L5210-B5211)/Point,0)),"")</f>
        <v/>
      </c>
      <c r="O5211" s="6" t="str">
        <f aca="false">(IF(AND(N(N5211)&gt;0,I5210=-1),1,IF(AND(N(N5211)&lt;0,I5210=-1),-1,IF(AND(N(N5211)&gt;0,I5210=1),2,IF(AND(N(N5211)&lt;0,I5210=1),-2,"")))))</f>
        <v/>
      </c>
      <c r="P5211" s="0" t="str">
        <f aca="false">IF(N5211&lt;&gt;"",ABS(N5211),"")</f>
        <v/>
      </c>
    </row>
    <row r="5212" customFormat="false" ht="12.8" hidden="false" customHeight="false" outlineLevel="0" collapsed="false">
      <c r="A5212" s="4" t="n">
        <v>44102.5</v>
      </c>
      <c r="B5212" s="5" t="n">
        <v>1.2825</v>
      </c>
      <c r="C5212" s="5" t="n">
        <v>1.28589</v>
      </c>
      <c r="D5212" s="5" t="n">
        <v>1.28221</v>
      </c>
      <c r="E5212" s="5" t="n">
        <v>1.28482</v>
      </c>
      <c r="F5212" s="0" t="n">
        <v>3236</v>
      </c>
      <c r="G5212" s="0" t="n">
        <f aca="false">ROW()-3</f>
        <v>5209</v>
      </c>
      <c r="H5212" s="5" t="n">
        <f aca="true">IF(G5212&gt;(MovingPeriod+MovingShift),AVERAGE(INDIRECT("E"&amp;(ROW()-MovingPeriod-MovingShift)&amp;":"&amp;"E"&amp;ROW()-MovingShift)),"")</f>
        <v>1.27446076923077</v>
      </c>
      <c r="I5212" s="0" t="str">
        <f aca="false">IF(AND(B5212&gt;H5212,E5212&lt;H5212),-1,IF(AND(B5212&lt;H5212,E5212&gt;H5212),1,""))</f>
        <v/>
      </c>
      <c r="J5212" s="0" t="n">
        <f aca="false">IF(AND(I5212=-1,J5211=""),-1,IF(AND(I5212=1,J5211=""),1,IF(OR(AND(I5212="",J5211=1),AND(I5212="",J5211=-1),I5212=J5211),J5211,"")))</f>
        <v>-1</v>
      </c>
      <c r="K5212" s="0" t="str">
        <f aca="false">IF(AND(J5211=1,J5210=""),INDEX(DealTypes,1),IF(AND(J5211=-1,J5210=""),INDEX(DealTypes,2),IF(OR(AND(J5211="",J5210=1),AND(J5211="",J5210=-1)),INDEX(DealTypes,3),"")))</f>
        <v/>
      </c>
      <c r="L5212" s="5" t="n">
        <f aca="false">IF(K5212=INDEX(DealTypes,1),B5212+Spread,IF(K5212=INDEX(DealTypes,2),B5212,IF(OR(K5212=INDEX(DealTypes,3),N(L5211)=0),"",L5211)))</f>
        <v>1.27622</v>
      </c>
      <c r="M5212" s="6" t="str">
        <f aca="false">IF(N5212&lt;&gt;"",IF(COUNTIF(N$3:N5212,N5212)=1,MAX(M$4:M5211)+1,""),"")</f>
        <v/>
      </c>
      <c r="N5212" s="7" t="str">
        <f aca="false">IF(K5212=INDEX(DealTypes,3),IF(I5211=-1,ROUND((B5212-L5211)/Point,0),ROUND((L5211-B5212)/Point,0)),"")</f>
        <v/>
      </c>
      <c r="O5212" s="6" t="str">
        <f aca="false">(IF(AND(N(N5212)&gt;0,I5211=-1),1,IF(AND(N(N5212)&lt;0,I5211=-1),-1,IF(AND(N(N5212)&gt;0,I5211=1),2,IF(AND(N(N5212)&lt;0,I5211=1),-2,"")))))</f>
        <v/>
      </c>
      <c r="P5212" s="0" t="str">
        <f aca="false">IF(N5212&lt;&gt;"",ABS(N5212),"")</f>
        <v/>
      </c>
    </row>
    <row r="5213" customFormat="false" ht="12.8" hidden="false" customHeight="false" outlineLevel="0" collapsed="false">
      <c r="A5213" s="4" t="n">
        <v>44102.5416666667</v>
      </c>
      <c r="B5213" s="5" t="n">
        <v>1.28486</v>
      </c>
      <c r="C5213" s="5" t="n">
        <v>1.29131</v>
      </c>
      <c r="D5213" s="5" t="n">
        <v>1.28462</v>
      </c>
      <c r="E5213" s="5" t="n">
        <v>1.29004</v>
      </c>
      <c r="F5213" s="0" t="n">
        <v>2982</v>
      </c>
      <c r="G5213" s="0" t="n">
        <f aca="false">ROW()-3</f>
        <v>5210</v>
      </c>
      <c r="H5213" s="5" t="n">
        <f aca="true">IF(G5213&gt;(MovingPeriod+MovingShift),AVERAGE(INDIRECT("E"&amp;(ROW()-MovingPeriod-MovingShift)&amp;":"&amp;"E"&amp;ROW()-MovingShift)),"")</f>
        <v>1.27494923076923</v>
      </c>
      <c r="I5213" s="0" t="str">
        <f aca="false">IF(AND(B5213&gt;H5213,E5213&lt;H5213),-1,IF(AND(B5213&lt;H5213,E5213&gt;H5213),1,""))</f>
        <v/>
      </c>
      <c r="J5213" s="0" t="n">
        <f aca="false">IF(AND(I5213=-1,J5212=""),-1,IF(AND(I5213=1,J5212=""),1,IF(OR(AND(I5213="",J5212=1),AND(I5213="",J5212=-1),I5213=J5212),J5212,"")))</f>
        <v>-1</v>
      </c>
      <c r="K5213" s="0" t="str">
        <f aca="false">IF(AND(J5212=1,J5211=""),INDEX(DealTypes,1),IF(AND(J5212=-1,J5211=""),INDEX(DealTypes,2),IF(OR(AND(J5212="",J5211=1),AND(J5212="",J5211=-1)),INDEX(DealTypes,3),"")))</f>
        <v/>
      </c>
      <c r="L5213" s="5" t="n">
        <f aca="false">IF(K5213=INDEX(DealTypes,1),B5213+Spread,IF(K5213=INDEX(DealTypes,2),B5213,IF(OR(K5213=INDEX(DealTypes,3),N(L5212)=0),"",L5212)))</f>
        <v>1.27622</v>
      </c>
      <c r="M5213" s="6" t="str">
        <f aca="false">IF(N5213&lt;&gt;"",IF(COUNTIF(N$3:N5213,N5213)=1,MAX(M$4:M5212)+1,""),"")</f>
        <v/>
      </c>
      <c r="N5213" s="7" t="str">
        <f aca="false">IF(K5213=INDEX(DealTypes,3),IF(I5212=-1,ROUND((B5213-L5212)/Point,0),ROUND((L5212-B5213)/Point,0)),"")</f>
        <v/>
      </c>
      <c r="O5213" s="6" t="str">
        <f aca="false">(IF(AND(N(N5213)&gt;0,I5212=-1),1,IF(AND(N(N5213)&lt;0,I5212=-1),-1,IF(AND(N(N5213)&gt;0,I5212=1),2,IF(AND(N(N5213)&lt;0,I5212=1),-2,"")))))</f>
        <v/>
      </c>
      <c r="P5213" s="0" t="str">
        <f aca="false">IF(N5213&lt;&gt;"",ABS(N5213),"")</f>
        <v/>
      </c>
    </row>
    <row r="5214" customFormat="false" ht="12.8" hidden="false" customHeight="false" outlineLevel="0" collapsed="false">
      <c r="A5214" s="4" t="n">
        <v>44102.5833333333</v>
      </c>
      <c r="B5214" s="5" t="n">
        <v>1.29006</v>
      </c>
      <c r="C5214" s="5" t="n">
        <v>1.29296</v>
      </c>
      <c r="D5214" s="5" t="n">
        <v>1.28947</v>
      </c>
      <c r="E5214" s="5" t="n">
        <v>1.29051</v>
      </c>
      <c r="F5214" s="0" t="n">
        <v>2862</v>
      </c>
      <c r="G5214" s="0" t="n">
        <f aca="false">ROW()-3</f>
        <v>5211</v>
      </c>
      <c r="H5214" s="5" t="n">
        <f aca="true">IF(G5214&gt;(MovingPeriod+MovingShift),AVERAGE(INDIRECT("E"&amp;(ROW()-MovingPeriod-MovingShift)&amp;":"&amp;"E"&amp;ROW()-MovingShift)),"")</f>
        <v>1.27547923076923</v>
      </c>
      <c r="I5214" s="0" t="str">
        <f aca="false">IF(AND(B5214&gt;H5214,E5214&lt;H5214),-1,IF(AND(B5214&lt;H5214,E5214&gt;H5214),1,""))</f>
        <v/>
      </c>
      <c r="J5214" s="0" t="n">
        <f aca="false">IF(AND(I5214=-1,J5213=""),-1,IF(AND(I5214=1,J5213=""),1,IF(OR(AND(I5214="",J5213=1),AND(I5214="",J5213=-1),I5214=J5213),J5213,"")))</f>
        <v>-1</v>
      </c>
      <c r="K5214" s="0" t="str">
        <f aca="false">IF(AND(J5213=1,J5212=""),INDEX(DealTypes,1),IF(AND(J5213=-1,J5212=""),INDEX(DealTypes,2),IF(OR(AND(J5213="",J5212=1),AND(J5213="",J5212=-1)),INDEX(DealTypes,3),"")))</f>
        <v/>
      </c>
      <c r="L5214" s="5" t="n">
        <f aca="false">IF(K5214=INDEX(DealTypes,1),B5214+Spread,IF(K5214=INDEX(DealTypes,2),B5214,IF(OR(K5214=INDEX(DealTypes,3),N(L5213)=0),"",L5213)))</f>
        <v>1.27622</v>
      </c>
      <c r="M5214" s="6" t="str">
        <f aca="false">IF(N5214&lt;&gt;"",IF(COUNTIF(N$3:N5214,N5214)=1,MAX(M$4:M5213)+1,""),"")</f>
        <v/>
      </c>
      <c r="N5214" s="7" t="str">
        <f aca="false">IF(K5214=INDEX(DealTypes,3),IF(I5213=-1,ROUND((B5214-L5213)/Point,0),ROUND((L5213-B5214)/Point,0)),"")</f>
        <v/>
      </c>
      <c r="O5214" s="6" t="str">
        <f aca="false">(IF(AND(N(N5214)&gt;0,I5213=-1),1,IF(AND(N(N5214)&lt;0,I5213=-1),-1,IF(AND(N(N5214)&gt;0,I5213=1),2,IF(AND(N(N5214)&lt;0,I5213=1),-2,"")))))</f>
        <v/>
      </c>
      <c r="P5214" s="0" t="str">
        <f aca="false">IF(N5214&lt;&gt;"",ABS(N5214),"")</f>
        <v/>
      </c>
    </row>
    <row r="5215" customFormat="false" ht="12.8" hidden="false" customHeight="false" outlineLevel="0" collapsed="false">
      <c r="A5215" s="4" t="n">
        <v>44102.625</v>
      </c>
      <c r="B5215" s="5" t="n">
        <v>1.29055</v>
      </c>
      <c r="C5215" s="5" t="n">
        <v>1.29079</v>
      </c>
      <c r="D5215" s="5" t="n">
        <v>1.2863</v>
      </c>
      <c r="E5215" s="5" t="n">
        <v>1.28679</v>
      </c>
      <c r="F5215" s="0" t="n">
        <v>4208</v>
      </c>
      <c r="G5215" s="0" t="n">
        <f aca="false">ROW()-3</f>
        <v>5212</v>
      </c>
      <c r="H5215" s="5" t="n">
        <f aca="true">IF(G5215&gt;(MovingPeriod+MovingShift),AVERAGE(INDIRECT("E"&amp;(ROW()-MovingPeriod-MovingShift)&amp;":"&amp;"E"&amp;ROW()-MovingShift)),"")</f>
        <v>1.27596076923077</v>
      </c>
      <c r="I5215" s="0" t="str">
        <f aca="false">IF(AND(B5215&gt;H5215,E5215&lt;H5215),-1,IF(AND(B5215&lt;H5215,E5215&gt;H5215),1,""))</f>
        <v/>
      </c>
      <c r="J5215" s="0" t="n">
        <f aca="false">IF(AND(I5215=-1,J5214=""),-1,IF(AND(I5215=1,J5214=""),1,IF(OR(AND(I5215="",J5214=1),AND(I5215="",J5214=-1),I5215=J5214),J5214,"")))</f>
        <v>-1</v>
      </c>
      <c r="K5215" s="0" t="str">
        <f aca="false">IF(AND(J5214=1,J5213=""),INDEX(DealTypes,1),IF(AND(J5214=-1,J5213=""),INDEX(DealTypes,2),IF(OR(AND(J5214="",J5213=1),AND(J5214="",J5213=-1)),INDEX(DealTypes,3),"")))</f>
        <v/>
      </c>
      <c r="L5215" s="5" t="n">
        <f aca="false">IF(K5215=INDEX(DealTypes,1),B5215+Spread,IF(K5215=INDEX(DealTypes,2),B5215,IF(OR(K5215=INDEX(DealTypes,3),N(L5214)=0),"",L5214)))</f>
        <v>1.27622</v>
      </c>
      <c r="M5215" s="6" t="str">
        <f aca="false">IF(N5215&lt;&gt;"",IF(COUNTIF(N$3:N5215,N5215)=1,MAX(M$4:M5214)+1,""),"")</f>
        <v/>
      </c>
      <c r="N5215" s="7" t="str">
        <f aca="false">IF(K5215=INDEX(DealTypes,3),IF(I5214=-1,ROUND((B5215-L5214)/Point,0),ROUND((L5214-B5215)/Point,0)),"")</f>
        <v/>
      </c>
      <c r="O5215" s="6" t="str">
        <f aca="false">(IF(AND(N(N5215)&gt;0,I5214=-1),1,IF(AND(N(N5215)&lt;0,I5214=-1),-1,IF(AND(N(N5215)&gt;0,I5214=1),2,IF(AND(N(N5215)&lt;0,I5214=1),-2,"")))))</f>
        <v/>
      </c>
      <c r="P5215" s="0" t="str">
        <f aca="false">IF(N5215&lt;&gt;"",ABS(N5215),"")</f>
        <v/>
      </c>
    </row>
    <row r="5216" customFormat="false" ht="12.8" hidden="false" customHeight="false" outlineLevel="0" collapsed="false">
      <c r="A5216" s="4" t="n">
        <v>44102.6666666667</v>
      </c>
      <c r="B5216" s="5" t="n">
        <v>1.2868</v>
      </c>
      <c r="C5216" s="5" t="n">
        <v>1.28885</v>
      </c>
      <c r="D5216" s="5" t="n">
        <v>1.28598</v>
      </c>
      <c r="E5216" s="5" t="n">
        <v>1.28678</v>
      </c>
      <c r="F5216" s="0" t="n">
        <v>3742</v>
      </c>
      <c r="G5216" s="0" t="n">
        <f aca="false">ROW()-3</f>
        <v>5213</v>
      </c>
      <c r="H5216" s="5" t="n">
        <f aca="true">IF(G5216&gt;(MovingPeriod+MovingShift),AVERAGE(INDIRECT("E"&amp;(ROW()-MovingPeriod-MovingShift)&amp;":"&amp;"E"&amp;ROW()-MovingShift)),"")</f>
        <v>1.27647384615385</v>
      </c>
      <c r="I5216" s="0" t="str">
        <f aca="false">IF(AND(B5216&gt;H5216,E5216&lt;H5216),-1,IF(AND(B5216&lt;H5216,E5216&gt;H5216),1,""))</f>
        <v/>
      </c>
      <c r="J5216" s="0" t="n">
        <f aca="false">IF(AND(I5216=-1,J5215=""),-1,IF(AND(I5216=1,J5215=""),1,IF(OR(AND(I5216="",J5215=1),AND(I5216="",J5215=-1),I5216=J5215),J5215,"")))</f>
        <v>-1</v>
      </c>
      <c r="K5216" s="0" t="str">
        <f aca="false">IF(AND(J5215=1,J5214=""),INDEX(DealTypes,1),IF(AND(J5215=-1,J5214=""),INDEX(DealTypes,2),IF(OR(AND(J5215="",J5214=1),AND(J5215="",J5214=-1)),INDEX(DealTypes,3),"")))</f>
        <v/>
      </c>
      <c r="L5216" s="5" t="n">
        <f aca="false">IF(K5216=INDEX(DealTypes,1),B5216+Spread,IF(K5216=INDEX(DealTypes,2),B5216,IF(OR(K5216=INDEX(DealTypes,3),N(L5215)=0),"",L5215)))</f>
        <v>1.27622</v>
      </c>
      <c r="M5216" s="6" t="str">
        <f aca="false">IF(N5216&lt;&gt;"",IF(COUNTIF(N$3:N5216,N5216)=1,MAX(M$4:M5215)+1,""),"")</f>
        <v/>
      </c>
      <c r="N5216" s="7" t="str">
        <f aca="false">IF(K5216=INDEX(DealTypes,3),IF(I5215=-1,ROUND((B5216-L5215)/Point,0),ROUND((L5215-B5216)/Point,0)),"")</f>
        <v/>
      </c>
      <c r="O5216" s="6" t="str">
        <f aca="false">(IF(AND(N(N5216)&gt;0,I5215=-1),1,IF(AND(N(N5216)&lt;0,I5215=-1),-1,IF(AND(N(N5216)&gt;0,I5215=1),2,IF(AND(N(N5216)&lt;0,I5215=1),-2,"")))))</f>
        <v/>
      </c>
      <c r="P5216" s="0" t="str">
        <f aca="false">IF(N5216&lt;&gt;"",ABS(N5216),"")</f>
        <v/>
      </c>
    </row>
    <row r="5217" customFormat="false" ht="12.8" hidden="false" customHeight="false" outlineLevel="0" collapsed="false">
      <c r="A5217" s="4" t="n">
        <v>44102.7083333333</v>
      </c>
      <c r="B5217" s="5" t="n">
        <v>1.28678</v>
      </c>
      <c r="C5217" s="5" t="n">
        <v>1.28858</v>
      </c>
      <c r="D5217" s="5" t="n">
        <v>1.28364</v>
      </c>
      <c r="E5217" s="5" t="n">
        <v>1.28402</v>
      </c>
      <c r="F5217" s="0" t="n">
        <v>3807</v>
      </c>
      <c r="G5217" s="0" t="n">
        <f aca="false">ROW()-3</f>
        <v>5214</v>
      </c>
      <c r="H5217" s="5" t="n">
        <f aca="true">IF(G5217&gt;(MovingPeriod+MovingShift),AVERAGE(INDIRECT("E"&amp;(ROW()-MovingPeriod-MovingShift)&amp;":"&amp;"E"&amp;ROW()-MovingShift)),"")</f>
        <v>1.27707307692308</v>
      </c>
      <c r="I5217" s="0" t="str">
        <f aca="false">IF(AND(B5217&gt;H5217,E5217&lt;H5217),-1,IF(AND(B5217&lt;H5217,E5217&gt;H5217),1,""))</f>
        <v/>
      </c>
      <c r="J5217" s="0" t="n">
        <f aca="false">IF(AND(I5217=-1,J5216=""),-1,IF(AND(I5217=1,J5216=""),1,IF(OR(AND(I5217="",J5216=1),AND(I5217="",J5216=-1),I5217=J5216),J5216,"")))</f>
        <v>-1</v>
      </c>
      <c r="K5217" s="0" t="str">
        <f aca="false">IF(AND(J5216=1,J5215=""),INDEX(DealTypes,1),IF(AND(J5216=-1,J5215=""),INDEX(DealTypes,2),IF(OR(AND(J5216="",J5215=1),AND(J5216="",J5215=-1)),INDEX(DealTypes,3),"")))</f>
        <v/>
      </c>
      <c r="L5217" s="5" t="n">
        <f aca="false">IF(K5217=INDEX(DealTypes,1),B5217+Spread,IF(K5217=INDEX(DealTypes,2),B5217,IF(OR(K5217=INDEX(DealTypes,3),N(L5216)=0),"",L5216)))</f>
        <v>1.27622</v>
      </c>
      <c r="M5217" s="6" t="str">
        <f aca="false">IF(N5217&lt;&gt;"",IF(COUNTIF(N$3:N5217,N5217)=1,MAX(M$4:M5216)+1,""),"")</f>
        <v/>
      </c>
      <c r="N5217" s="7" t="str">
        <f aca="false">IF(K5217=INDEX(DealTypes,3),IF(I5216=-1,ROUND((B5217-L5216)/Point,0),ROUND((L5216-B5217)/Point,0)),"")</f>
        <v/>
      </c>
      <c r="O5217" s="6" t="str">
        <f aca="false">(IF(AND(N(N5217)&gt;0,I5216=-1),1,IF(AND(N(N5217)&lt;0,I5216=-1),-1,IF(AND(N(N5217)&gt;0,I5216=1),2,IF(AND(N(N5217)&lt;0,I5216=1),-2,"")))))</f>
        <v/>
      </c>
      <c r="P5217" s="0" t="str">
        <f aca="false">IF(N5217&lt;&gt;"",ABS(N5217),"")</f>
        <v/>
      </c>
    </row>
    <row r="5218" customFormat="false" ht="12.8" hidden="false" customHeight="false" outlineLevel="0" collapsed="false">
      <c r="A5218" s="4" t="n">
        <v>44102.75</v>
      </c>
      <c r="B5218" s="5" t="n">
        <v>1.28402</v>
      </c>
      <c r="C5218" s="5" t="n">
        <v>1.28657</v>
      </c>
      <c r="D5218" s="5" t="n">
        <v>1.28398</v>
      </c>
      <c r="E5218" s="5" t="n">
        <v>1.28638</v>
      </c>
      <c r="F5218" s="0" t="n">
        <v>2562</v>
      </c>
      <c r="G5218" s="0" t="n">
        <f aca="false">ROW()-3</f>
        <v>5215</v>
      </c>
      <c r="H5218" s="5" t="n">
        <f aca="true">IF(G5218&gt;(MovingPeriod+MovingShift),AVERAGE(INDIRECT("E"&amp;(ROW()-MovingPeriod-MovingShift)&amp;":"&amp;"E"&amp;ROW()-MovingShift)),"")</f>
        <v>1.27789076923077</v>
      </c>
      <c r="I5218" s="0" t="str">
        <f aca="false">IF(AND(B5218&gt;H5218,E5218&lt;H5218),-1,IF(AND(B5218&lt;H5218,E5218&gt;H5218),1,""))</f>
        <v/>
      </c>
      <c r="J5218" s="0" t="n">
        <f aca="false">IF(AND(I5218=-1,J5217=""),-1,IF(AND(I5218=1,J5217=""),1,IF(OR(AND(I5218="",J5217=1),AND(I5218="",J5217=-1),I5218=J5217),J5217,"")))</f>
        <v>-1</v>
      </c>
      <c r="K5218" s="0" t="str">
        <f aca="false">IF(AND(J5217=1,J5216=""),INDEX(DealTypes,1),IF(AND(J5217=-1,J5216=""),INDEX(DealTypes,2),IF(OR(AND(J5217="",J5216=1),AND(J5217="",J5216=-1)),INDEX(DealTypes,3),"")))</f>
        <v/>
      </c>
      <c r="L5218" s="5" t="n">
        <f aca="false">IF(K5218=INDEX(DealTypes,1),B5218+Spread,IF(K5218=INDEX(DealTypes,2),B5218,IF(OR(K5218=INDEX(DealTypes,3),N(L5217)=0),"",L5217)))</f>
        <v>1.27622</v>
      </c>
      <c r="M5218" s="6" t="str">
        <f aca="false">IF(N5218&lt;&gt;"",IF(COUNTIF(N$3:N5218,N5218)=1,MAX(M$4:M5217)+1,""),"")</f>
        <v/>
      </c>
      <c r="N5218" s="7" t="str">
        <f aca="false">IF(K5218=INDEX(DealTypes,3),IF(I5217=-1,ROUND((B5218-L5217)/Point,0),ROUND((L5217-B5218)/Point,0)),"")</f>
        <v/>
      </c>
      <c r="O5218" s="6" t="str">
        <f aca="false">(IF(AND(N(N5218)&gt;0,I5217=-1),1,IF(AND(N(N5218)&lt;0,I5217=-1),-1,IF(AND(N(N5218)&gt;0,I5217=1),2,IF(AND(N(N5218)&lt;0,I5217=1),-2,"")))))</f>
        <v/>
      </c>
      <c r="P5218" s="0" t="str">
        <f aca="false">IF(N5218&lt;&gt;"",ABS(N5218),"")</f>
        <v/>
      </c>
    </row>
    <row r="5219" customFormat="false" ht="12.8" hidden="false" customHeight="false" outlineLevel="0" collapsed="false">
      <c r="A5219" s="4" t="n">
        <v>44102.7916666667</v>
      </c>
      <c r="B5219" s="5" t="n">
        <v>1.28638</v>
      </c>
      <c r="C5219" s="5" t="n">
        <v>1.28638</v>
      </c>
      <c r="D5219" s="5" t="n">
        <v>1.28349</v>
      </c>
      <c r="E5219" s="5" t="n">
        <v>1.28515</v>
      </c>
      <c r="F5219" s="0" t="n">
        <v>1858</v>
      </c>
      <c r="G5219" s="0" t="n">
        <f aca="false">ROW()-3</f>
        <v>5216</v>
      </c>
      <c r="H5219" s="5" t="n">
        <f aca="true">IF(G5219&gt;(MovingPeriod+MovingShift),AVERAGE(INDIRECT("E"&amp;(ROW()-MovingPeriod-MovingShift)&amp;":"&amp;"E"&amp;ROW()-MovingShift)),"")</f>
        <v>1.27897538461538</v>
      </c>
      <c r="I5219" s="0" t="str">
        <f aca="false">IF(AND(B5219&gt;H5219,E5219&lt;H5219),-1,IF(AND(B5219&lt;H5219,E5219&gt;H5219),1,""))</f>
        <v/>
      </c>
      <c r="J5219" s="0" t="n">
        <f aca="false">IF(AND(I5219=-1,J5218=""),-1,IF(AND(I5219=1,J5218=""),1,IF(OR(AND(I5219="",J5218=1),AND(I5219="",J5218=-1),I5219=J5218),J5218,"")))</f>
        <v>-1</v>
      </c>
      <c r="K5219" s="0" t="str">
        <f aca="false">IF(AND(J5218=1,J5217=""),INDEX(DealTypes,1),IF(AND(J5218=-1,J5217=""),INDEX(DealTypes,2),IF(OR(AND(J5218="",J5217=1),AND(J5218="",J5217=-1)),INDEX(DealTypes,3),"")))</f>
        <v/>
      </c>
      <c r="L5219" s="5" t="n">
        <f aca="false">IF(K5219=INDEX(DealTypes,1),B5219+Spread,IF(K5219=INDEX(DealTypes,2),B5219,IF(OR(K5219=INDEX(DealTypes,3),N(L5218)=0),"",L5218)))</f>
        <v>1.27622</v>
      </c>
      <c r="M5219" s="6" t="str">
        <f aca="false">IF(N5219&lt;&gt;"",IF(COUNTIF(N$3:N5219,N5219)=1,MAX(M$4:M5218)+1,""),"")</f>
        <v/>
      </c>
      <c r="N5219" s="7" t="str">
        <f aca="false">IF(K5219=INDEX(DealTypes,3),IF(I5218=-1,ROUND((B5219-L5218)/Point,0),ROUND((L5218-B5219)/Point,0)),"")</f>
        <v/>
      </c>
      <c r="O5219" s="6" t="str">
        <f aca="false">(IF(AND(N(N5219)&gt;0,I5218=-1),1,IF(AND(N(N5219)&lt;0,I5218=-1),-1,IF(AND(N(N5219)&gt;0,I5218=1),2,IF(AND(N(N5219)&lt;0,I5218=1),-2,"")))))</f>
        <v/>
      </c>
      <c r="P5219" s="0" t="str">
        <f aca="false">IF(N5219&lt;&gt;"",ABS(N5219),"")</f>
        <v/>
      </c>
    </row>
    <row r="5220" customFormat="false" ht="12.8" hidden="false" customHeight="false" outlineLevel="0" collapsed="false">
      <c r="A5220" s="4" t="n">
        <v>44102.8333333333</v>
      </c>
      <c r="B5220" s="5" t="n">
        <v>1.28513</v>
      </c>
      <c r="C5220" s="5" t="n">
        <v>1.28533</v>
      </c>
      <c r="D5220" s="5" t="n">
        <v>1.28418</v>
      </c>
      <c r="E5220" s="5" t="n">
        <v>1.2847</v>
      </c>
      <c r="F5220" s="0" t="n">
        <v>1101</v>
      </c>
      <c r="G5220" s="0" t="n">
        <f aca="false">ROW()-3</f>
        <v>5217</v>
      </c>
      <c r="H5220" s="5" t="n">
        <f aca="true">IF(G5220&gt;(MovingPeriod+MovingShift),AVERAGE(INDIRECT("E"&amp;(ROW()-MovingPeriod-MovingShift)&amp;":"&amp;"E"&amp;ROW()-MovingShift)),"")</f>
        <v>1.28010846153846</v>
      </c>
      <c r="I5220" s="0" t="str">
        <f aca="false">IF(AND(B5220&gt;H5220,E5220&lt;H5220),-1,IF(AND(B5220&lt;H5220,E5220&gt;H5220),1,""))</f>
        <v/>
      </c>
      <c r="J5220" s="0" t="n">
        <f aca="false">IF(AND(I5220=-1,J5219=""),-1,IF(AND(I5220=1,J5219=""),1,IF(OR(AND(I5220="",J5219=1),AND(I5220="",J5219=-1),I5220=J5219),J5219,"")))</f>
        <v>-1</v>
      </c>
      <c r="K5220" s="0" t="str">
        <f aca="false">IF(AND(J5219=1,J5218=""),INDEX(DealTypes,1),IF(AND(J5219=-1,J5218=""),INDEX(DealTypes,2),IF(OR(AND(J5219="",J5218=1),AND(J5219="",J5218=-1)),INDEX(DealTypes,3),"")))</f>
        <v/>
      </c>
      <c r="L5220" s="5" t="n">
        <f aca="false">IF(K5220=INDEX(DealTypes,1),B5220+Spread,IF(K5220=INDEX(DealTypes,2),B5220,IF(OR(K5220=INDEX(DealTypes,3),N(L5219)=0),"",L5219)))</f>
        <v>1.27622</v>
      </c>
      <c r="M5220" s="6" t="str">
        <f aca="false">IF(N5220&lt;&gt;"",IF(COUNTIF(N$3:N5220,N5220)=1,MAX(M$4:M5219)+1,""),"")</f>
        <v/>
      </c>
      <c r="N5220" s="7" t="str">
        <f aca="false">IF(K5220=INDEX(DealTypes,3),IF(I5219=-1,ROUND((B5220-L5219)/Point,0),ROUND((L5219-B5220)/Point,0)),"")</f>
        <v/>
      </c>
      <c r="O5220" s="6" t="str">
        <f aca="false">(IF(AND(N(N5220)&gt;0,I5219=-1),1,IF(AND(N(N5220)&lt;0,I5219=-1),-1,IF(AND(N(N5220)&gt;0,I5219=1),2,IF(AND(N(N5220)&lt;0,I5219=1),-2,"")))))</f>
        <v/>
      </c>
      <c r="P5220" s="0" t="str">
        <f aca="false">IF(N5220&lt;&gt;"",ABS(N5220),"")</f>
        <v/>
      </c>
    </row>
    <row r="5221" customFormat="false" ht="12.8" hidden="false" customHeight="false" outlineLevel="0" collapsed="false">
      <c r="A5221" s="4" t="n">
        <v>44102.875</v>
      </c>
      <c r="B5221" s="5" t="n">
        <v>1.28468</v>
      </c>
      <c r="C5221" s="5" t="n">
        <v>1.28515</v>
      </c>
      <c r="D5221" s="5" t="n">
        <v>1.28323</v>
      </c>
      <c r="E5221" s="5" t="n">
        <v>1.28325</v>
      </c>
      <c r="F5221" s="0" t="n">
        <v>1181</v>
      </c>
      <c r="G5221" s="0" t="n">
        <f aca="false">ROW()-3</f>
        <v>5218</v>
      </c>
      <c r="H5221" s="5" t="n">
        <f aca="true">IF(G5221&gt;(MovingPeriod+MovingShift),AVERAGE(INDIRECT("E"&amp;(ROW()-MovingPeriod-MovingShift)&amp;":"&amp;"E"&amp;ROW()-MovingShift)),"")</f>
        <v>1.28091076923077</v>
      </c>
      <c r="I5221" s="0" t="str">
        <f aca="false">IF(AND(B5221&gt;H5221,E5221&lt;H5221),-1,IF(AND(B5221&lt;H5221,E5221&gt;H5221),1,""))</f>
        <v/>
      </c>
      <c r="J5221" s="0" t="n">
        <f aca="false">IF(AND(I5221=-1,J5220=""),-1,IF(AND(I5221=1,J5220=""),1,IF(OR(AND(I5221="",J5220=1),AND(I5221="",J5220=-1),I5221=J5220),J5220,"")))</f>
        <v>-1</v>
      </c>
      <c r="K5221" s="0" t="str">
        <f aca="false">IF(AND(J5220=1,J5219=""),INDEX(DealTypes,1),IF(AND(J5220=-1,J5219=""),INDEX(DealTypes,2),IF(OR(AND(J5220="",J5219=1),AND(J5220="",J5219=-1)),INDEX(DealTypes,3),"")))</f>
        <v/>
      </c>
      <c r="L5221" s="5" t="n">
        <f aca="false">IF(K5221=INDEX(DealTypes,1),B5221+Spread,IF(K5221=INDEX(DealTypes,2),B5221,IF(OR(K5221=INDEX(DealTypes,3),N(L5220)=0),"",L5220)))</f>
        <v>1.27622</v>
      </c>
      <c r="M5221" s="6" t="str">
        <f aca="false">IF(N5221&lt;&gt;"",IF(COUNTIF(N$3:N5221,N5221)=1,MAX(M$4:M5220)+1,""),"")</f>
        <v/>
      </c>
      <c r="N5221" s="7" t="str">
        <f aca="false">IF(K5221=INDEX(DealTypes,3),IF(I5220=-1,ROUND((B5221-L5220)/Point,0),ROUND((L5220-B5221)/Point,0)),"")</f>
        <v/>
      </c>
      <c r="O5221" s="6" t="str">
        <f aca="false">(IF(AND(N(N5221)&gt;0,I5220=-1),1,IF(AND(N(N5221)&lt;0,I5220=-1),-1,IF(AND(N(N5221)&gt;0,I5220=1),2,IF(AND(N(N5221)&lt;0,I5220=1),-2,"")))))</f>
        <v/>
      </c>
      <c r="P5221" s="0" t="str">
        <f aca="false">IF(N5221&lt;&gt;"",ABS(N5221),"")</f>
        <v/>
      </c>
    </row>
    <row r="5222" customFormat="false" ht="12.8" hidden="false" customHeight="false" outlineLevel="0" collapsed="false">
      <c r="A5222" s="4" t="n">
        <v>44102.9166666667</v>
      </c>
      <c r="B5222" s="5" t="n">
        <v>1.28325</v>
      </c>
      <c r="C5222" s="5" t="n">
        <v>1.28396</v>
      </c>
      <c r="D5222" s="5" t="n">
        <v>1.28281</v>
      </c>
      <c r="E5222" s="5" t="n">
        <v>1.2835</v>
      </c>
      <c r="F5222" s="0" t="n">
        <v>1873</v>
      </c>
      <c r="G5222" s="0" t="n">
        <f aca="false">ROW()-3</f>
        <v>5219</v>
      </c>
      <c r="H5222" s="5" t="n">
        <f aca="true">IF(G5222&gt;(MovingPeriod+MovingShift),AVERAGE(INDIRECT("E"&amp;(ROW()-MovingPeriod-MovingShift)&amp;":"&amp;"E"&amp;ROW()-MovingShift)),"")</f>
        <v>1.28180307692308</v>
      </c>
      <c r="I5222" s="0" t="str">
        <f aca="false">IF(AND(B5222&gt;H5222,E5222&lt;H5222),-1,IF(AND(B5222&lt;H5222,E5222&gt;H5222),1,""))</f>
        <v/>
      </c>
      <c r="J5222" s="0" t="n">
        <f aca="false">IF(AND(I5222=-1,J5221=""),-1,IF(AND(I5222=1,J5221=""),1,IF(OR(AND(I5222="",J5221=1),AND(I5222="",J5221=-1),I5222=J5221),J5221,"")))</f>
        <v>-1</v>
      </c>
      <c r="K5222" s="0" t="str">
        <f aca="false">IF(AND(J5221=1,J5220=""),INDEX(DealTypes,1),IF(AND(J5221=-1,J5220=""),INDEX(DealTypes,2),IF(OR(AND(J5221="",J5220=1),AND(J5221="",J5220=-1)),INDEX(DealTypes,3),"")))</f>
        <v/>
      </c>
      <c r="L5222" s="5" t="n">
        <f aca="false">IF(K5222=INDEX(DealTypes,1),B5222+Spread,IF(K5222=INDEX(DealTypes,2),B5222,IF(OR(K5222=INDEX(DealTypes,3),N(L5221)=0),"",L5221)))</f>
        <v>1.27622</v>
      </c>
      <c r="M5222" s="6" t="str">
        <f aca="false">IF(N5222&lt;&gt;"",IF(COUNTIF(N$3:N5222,N5222)=1,MAX(M$4:M5221)+1,""),"")</f>
        <v/>
      </c>
      <c r="N5222" s="7" t="str">
        <f aca="false">IF(K5222=INDEX(DealTypes,3),IF(I5221=-1,ROUND((B5222-L5221)/Point,0),ROUND((L5221-B5222)/Point,0)),"")</f>
        <v/>
      </c>
      <c r="O5222" s="6" t="str">
        <f aca="false">(IF(AND(N(N5222)&gt;0,I5221=-1),1,IF(AND(N(N5222)&lt;0,I5221=-1),-1,IF(AND(N(N5222)&gt;0,I5221=1),2,IF(AND(N(N5222)&lt;0,I5221=1),-2,"")))))</f>
        <v/>
      </c>
      <c r="P5222" s="0" t="str">
        <f aca="false">IF(N5222&lt;&gt;"",ABS(N5222),"")</f>
        <v/>
      </c>
    </row>
    <row r="5223" customFormat="false" ht="12.8" hidden="false" customHeight="false" outlineLevel="0" collapsed="false">
      <c r="A5223" s="4" t="n">
        <v>44102.9583333333</v>
      </c>
      <c r="B5223" s="5" t="n">
        <v>1.2835</v>
      </c>
      <c r="C5223" s="5" t="n">
        <v>1.28353</v>
      </c>
      <c r="D5223" s="5" t="n">
        <v>1.28299</v>
      </c>
      <c r="E5223" s="5" t="n">
        <v>1.28311</v>
      </c>
      <c r="F5223" s="0" t="n">
        <v>726</v>
      </c>
      <c r="G5223" s="0" t="n">
        <f aca="false">ROW()-3</f>
        <v>5220</v>
      </c>
      <c r="H5223" s="5" t="n">
        <f aca="true">IF(G5223&gt;(MovingPeriod+MovingShift),AVERAGE(INDIRECT("E"&amp;(ROW()-MovingPeriod-MovingShift)&amp;":"&amp;"E"&amp;ROW()-MovingShift)),"")</f>
        <v>1.28237769230769</v>
      </c>
      <c r="I5223" s="0" t="str">
        <f aca="false">IF(AND(B5223&gt;H5223,E5223&lt;H5223),-1,IF(AND(B5223&lt;H5223,E5223&gt;H5223),1,""))</f>
        <v/>
      </c>
      <c r="J5223" s="0" t="n">
        <f aca="false">IF(AND(I5223=-1,J5222=""),-1,IF(AND(I5223=1,J5222=""),1,IF(OR(AND(I5223="",J5222=1),AND(I5223="",J5222=-1),I5223=J5222),J5222,"")))</f>
        <v>-1</v>
      </c>
      <c r="K5223" s="0" t="str">
        <f aca="false">IF(AND(J5222=1,J5221=""),INDEX(DealTypes,1),IF(AND(J5222=-1,J5221=""),INDEX(DealTypes,2),IF(OR(AND(J5222="",J5221=1),AND(J5222="",J5221=-1)),INDEX(DealTypes,3),"")))</f>
        <v/>
      </c>
      <c r="L5223" s="5" t="n">
        <f aca="false">IF(K5223=INDEX(DealTypes,1),B5223+Spread,IF(K5223=INDEX(DealTypes,2),B5223,IF(OR(K5223=INDEX(DealTypes,3),N(L5222)=0),"",L5222)))</f>
        <v>1.27622</v>
      </c>
      <c r="M5223" s="6" t="str">
        <f aca="false">IF(N5223&lt;&gt;"",IF(COUNTIF(N$3:N5223,N5223)=1,MAX(M$4:M5222)+1,""),"")</f>
        <v/>
      </c>
      <c r="N5223" s="7" t="str">
        <f aca="false">IF(K5223=INDEX(DealTypes,3),IF(I5222=-1,ROUND((B5223-L5222)/Point,0),ROUND((L5222-B5223)/Point,0)),"")</f>
        <v/>
      </c>
      <c r="O5223" s="6" t="str">
        <f aca="false">(IF(AND(N(N5223)&gt;0,I5222=-1),1,IF(AND(N(N5223)&lt;0,I5222=-1),-1,IF(AND(N(N5223)&gt;0,I5222=1),2,IF(AND(N(N5223)&lt;0,I5222=1),-2,"")))))</f>
        <v/>
      </c>
      <c r="P5223" s="0" t="str">
        <f aca="false">IF(N5223&lt;&gt;"",ABS(N5223),"")</f>
        <v/>
      </c>
    </row>
    <row r="5224" customFormat="false" ht="12.8" hidden="false" customHeight="false" outlineLevel="0" collapsed="false">
      <c r="A5224" s="4" t="n">
        <v>44103</v>
      </c>
      <c r="B5224" s="5" t="n">
        <v>1.28316</v>
      </c>
      <c r="C5224" s="5" t="n">
        <v>1.28461</v>
      </c>
      <c r="D5224" s="5" t="n">
        <v>1.28308</v>
      </c>
      <c r="E5224" s="5" t="n">
        <v>1.28363</v>
      </c>
      <c r="F5224" s="0" t="n">
        <v>530</v>
      </c>
      <c r="G5224" s="0" t="n">
        <f aca="false">ROW()-3</f>
        <v>5221</v>
      </c>
      <c r="H5224" s="5" t="n">
        <f aca="true">IF(G5224&gt;(MovingPeriod+MovingShift),AVERAGE(INDIRECT("E"&amp;(ROW()-MovingPeriod-MovingShift)&amp;":"&amp;"E"&amp;ROW()-MovingShift)),"")</f>
        <v>1.28312076923077</v>
      </c>
      <c r="I5224" s="0" t="str">
        <f aca="false">IF(AND(B5224&gt;H5224,E5224&lt;H5224),-1,IF(AND(B5224&lt;H5224,E5224&gt;H5224),1,""))</f>
        <v/>
      </c>
      <c r="J5224" s="0" t="n">
        <f aca="false">IF(AND(I5224=-1,J5223=""),-1,IF(AND(I5224=1,J5223=""),1,IF(OR(AND(I5224="",J5223=1),AND(I5224="",J5223=-1),I5224=J5223),J5223,"")))</f>
        <v>-1</v>
      </c>
      <c r="K5224" s="0" t="str">
        <f aca="false">IF(AND(J5223=1,J5222=""),INDEX(DealTypes,1),IF(AND(J5223=-1,J5222=""),INDEX(DealTypes,2),IF(OR(AND(J5223="",J5222=1),AND(J5223="",J5222=-1)),INDEX(DealTypes,3),"")))</f>
        <v/>
      </c>
      <c r="L5224" s="5" t="n">
        <f aca="false">IF(K5224=INDEX(DealTypes,1),B5224+Spread,IF(K5224=INDEX(DealTypes,2),B5224,IF(OR(K5224=INDEX(DealTypes,3),N(L5223)=0),"",L5223)))</f>
        <v>1.27622</v>
      </c>
      <c r="M5224" s="6" t="str">
        <f aca="false">IF(N5224&lt;&gt;"",IF(COUNTIF(N$3:N5224,N5224)=1,MAX(M$4:M5223)+1,""),"")</f>
        <v/>
      </c>
      <c r="N5224" s="7" t="str">
        <f aca="false">IF(K5224=INDEX(DealTypes,3),IF(I5223=-1,ROUND((B5224-L5223)/Point,0),ROUND((L5223-B5224)/Point,0)),"")</f>
        <v/>
      </c>
      <c r="O5224" s="6" t="str">
        <f aca="false">(IF(AND(N(N5224)&gt;0,I5223=-1),1,IF(AND(N(N5224)&lt;0,I5223=-1),-1,IF(AND(N(N5224)&gt;0,I5223=1),2,IF(AND(N(N5224)&lt;0,I5223=1),-2,"")))))</f>
        <v/>
      </c>
      <c r="P5224" s="0" t="str">
        <f aca="false">IF(N5224&lt;&gt;"",ABS(N5224),"")</f>
        <v/>
      </c>
    </row>
    <row r="5225" customFormat="false" ht="12.8" hidden="false" customHeight="false" outlineLevel="0" collapsed="false">
      <c r="A5225" s="4" t="n">
        <v>44103.0416666667</v>
      </c>
      <c r="B5225" s="5" t="n">
        <v>1.28363</v>
      </c>
      <c r="C5225" s="5" t="n">
        <v>1.28466</v>
      </c>
      <c r="D5225" s="5" t="n">
        <v>1.28332</v>
      </c>
      <c r="E5225" s="5" t="n">
        <v>1.28463</v>
      </c>
      <c r="F5225" s="0" t="n">
        <v>377</v>
      </c>
      <c r="G5225" s="0" t="n">
        <f aca="false">ROW()-3</f>
        <v>5222</v>
      </c>
      <c r="H5225" s="5" t="n">
        <f aca="true">IF(G5225&gt;(MovingPeriod+MovingShift),AVERAGE(INDIRECT("E"&amp;(ROW()-MovingPeriod-MovingShift)&amp;":"&amp;"E"&amp;ROW()-MovingShift)),"")</f>
        <v>1.28373230769231</v>
      </c>
      <c r="I5225" s="0" t="n">
        <f aca="false">IF(AND(B5225&gt;H5225,E5225&lt;H5225),-1,IF(AND(B5225&lt;H5225,E5225&gt;H5225),1,""))</f>
        <v>1</v>
      </c>
      <c r="J5225" s="0" t="str">
        <f aca="false">IF(AND(I5225=-1,J5224=""),-1,IF(AND(I5225=1,J5224=""),1,IF(OR(AND(I5225="",J5224=1),AND(I5225="",J5224=-1),I5225=J5224),J5224,"")))</f>
        <v/>
      </c>
      <c r="K5225" s="0" t="str">
        <f aca="false">IF(AND(J5224=1,J5223=""),INDEX(DealTypes,1),IF(AND(J5224=-1,J5223=""),INDEX(DealTypes,2),IF(OR(AND(J5224="",J5223=1),AND(J5224="",J5223=-1)),INDEX(DealTypes,3),"")))</f>
        <v/>
      </c>
      <c r="L5225" s="5" t="n">
        <f aca="false">IF(K5225=INDEX(DealTypes,1),B5225+Spread,IF(K5225=INDEX(DealTypes,2),B5225,IF(OR(K5225=INDEX(DealTypes,3),N(L5224)=0),"",L5224)))</f>
        <v>1.27622</v>
      </c>
      <c r="M5225" s="6" t="str">
        <f aca="false">IF(N5225&lt;&gt;"",IF(COUNTIF(N$3:N5225,N5225)=1,MAX(M$4:M5224)+1,""),"")</f>
        <v/>
      </c>
      <c r="N5225" s="7" t="str">
        <f aca="false">IF(K5225=INDEX(DealTypes,3),IF(I5224=-1,ROUND((B5225-L5224)/Point,0),ROUND((L5224-B5225)/Point,0)),"")</f>
        <v/>
      </c>
      <c r="O5225" s="6" t="str">
        <f aca="false">(IF(AND(N(N5225)&gt;0,I5224=-1),1,IF(AND(N(N5225)&lt;0,I5224=-1),-1,IF(AND(N(N5225)&gt;0,I5224=1),2,IF(AND(N(N5225)&lt;0,I5224=1),-2,"")))))</f>
        <v/>
      </c>
      <c r="P5225" s="0" t="str">
        <f aca="false">IF(N5225&lt;&gt;"",ABS(N5225),"")</f>
        <v/>
      </c>
    </row>
    <row r="5226" customFormat="false" ht="12.8" hidden="false" customHeight="false" outlineLevel="0" collapsed="false">
      <c r="A5226" s="4" t="n">
        <v>44103.0833333333</v>
      </c>
      <c r="B5226" s="5" t="n">
        <v>1.28464</v>
      </c>
      <c r="C5226" s="5" t="n">
        <v>1.28818</v>
      </c>
      <c r="D5226" s="5" t="n">
        <v>1.28427</v>
      </c>
      <c r="E5226" s="5" t="n">
        <v>1.28732</v>
      </c>
      <c r="F5226" s="0" t="n">
        <v>931</v>
      </c>
      <c r="G5226" s="0" t="n">
        <f aca="false">ROW()-3</f>
        <v>5223</v>
      </c>
      <c r="H5226" s="5" t="n">
        <f aca="true">IF(G5226&gt;(MovingPeriod+MovingShift),AVERAGE(INDIRECT("E"&amp;(ROW()-MovingPeriod-MovingShift)&amp;":"&amp;"E"&amp;ROW()-MovingShift)),"")</f>
        <v>1.28433846153846</v>
      </c>
      <c r="I5226" s="0" t="str">
        <f aca="false">IF(AND(B5226&gt;H5226,E5226&lt;H5226),-1,IF(AND(B5226&lt;H5226,E5226&gt;H5226),1,""))</f>
        <v/>
      </c>
      <c r="J5226" s="0" t="str">
        <f aca="false">IF(AND(I5226=-1,J5225=""),-1,IF(AND(I5226=1,J5225=""),1,IF(OR(AND(I5226="",J5225=1),AND(I5226="",J5225=-1),I5226=J5225),J5225,"")))</f>
        <v/>
      </c>
      <c r="K5226" s="0" t="str">
        <f aca="false">IF(AND(J5225=1,J5224=""),INDEX(DealTypes,1),IF(AND(J5225=-1,J5224=""),INDEX(DealTypes,2),IF(OR(AND(J5225="",J5224=1),AND(J5225="",J5224=-1)),INDEX(DealTypes,3),"")))</f>
        <v>Close</v>
      </c>
      <c r="L5226" s="0" t="str">
        <f aca="false">IF(K5226=INDEX(DealTypes,1),B5226+Spread,IF(K5226=INDEX(DealTypes,2),B5226,IF(OR(K5226=INDEX(DealTypes,3),N(L5225)=0),"",L5225)))</f>
        <v/>
      </c>
      <c r="M5226" s="6" t="n">
        <f aca="false">IF(N5226&lt;&gt;"",IF(COUNTIF(N$3:N5226,N5226)=1,MAX(M$4:M5225)+1,""),"")</f>
        <v>181</v>
      </c>
      <c r="N5226" s="7" t="n">
        <f aca="false">IF(K5226=INDEX(DealTypes,3),IF(I5225=-1,ROUND((B5226-L5225)/Point,0),ROUND((L5225-B5226)/Point,0)),"")</f>
        <v>-842</v>
      </c>
      <c r="O5226" s="6" t="n">
        <f aca="false">(IF(AND(N(N5226)&gt;0,I5225=-1),1,IF(AND(N(N5226)&lt;0,I5225=-1),-1,IF(AND(N(N5226)&gt;0,I5225=1),2,IF(AND(N(N5226)&lt;0,I5225=1),-2,"")))))</f>
        <v>-2</v>
      </c>
      <c r="P5226" s="0" t="n">
        <f aca="false">IF(N5226&lt;&gt;"",ABS(N5226),"")</f>
        <v>842</v>
      </c>
    </row>
    <row r="5227" customFormat="false" ht="12.8" hidden="false" customHeight="false" outlineLevel="0" collapsed="false">
      <c r="A5227" s="4" t="n">
        <v>44103.125</v>
      </c>
      <c r="B5227" s="5" t="n">
        <v>1.28732</v>
      </c>
      <c r="C5227" s="5" t="n">
        <v>1.28764</v>
      </c>
      <c r="D5227" s="5" t="n">
        <v>1.28636</v>
      </c>
      <c r="E5227" s="5" t="n">
        <v>1.28675</v>
      </c>
      <c r="F5227" s="0" t="n">
        <v>1143</v>
      </c>
      <c r="G5227" s="0" t="n">
        <f aca="false">ROW()-3</f>
        <v>5224</v>
      </c>
      <c r="H5227" s="5" t="n">
        <f aca="true">IF(G5227&gt;(MovingPeriod+MovingShift),AVERAGE(INDIRECT("E"&amp;(ROW()-MovingPeriod-MovingShift)&amp;":"&amp;"E"&amp;ROW()-MovingShift)),"")</f>
        <v>1.28480923076923</v>
      </c>
      <c r="I5227" s="0" t="str">
        <f aca="false">IF(AND(B5227&gt;H5227,E5227&lt;H5227),-1,IF(AND(B5227&lt;H5227,E5227&gt;H5227),1,""))</f>
        <v/>
      </c>
      <c r="J5227" s="0" t="str">
        <f aca="false">IF(AND(I5227=-1,J5226=""),-1,IF(AND(I5227=1,J5226=""),1,IF(OR(AND(I5227="",J5226=1),AND(I5227="",J5226=-1),I5227=J5226),J5226,"")))</f>
        <v/>
      </c>
      <c r="K5227" s="0" t="str">
        <f aca="false">IF(AND(J5226=1,J5225=""),INDEX(DealTypes,1),IF(AND(J5226=-1,J5225=""),INDEX(DealTypes,2),IF(OR(AND(J5226="",J5225=1),AND(J5226="",J5225=-1)),INDEX(DealTypes,3),"")))</f>
        <v/>
      </c>
      <c r="L5227" s="0" t="str">
        <f aca="false">IF(K5227=INDEX(DealTypes,1),B5227+Spread,IF(K5227=INDEX(DealTypes,2),B5227,IF(OR(K5227=INDEX(DealTypes,3),N(L5226)=0),"",L5226)))</f>
        <v/>
      </c>
      <c r="M5227" s="6" t="str">
        <f aca="false">IF(N5227&lt;&gt;"",IF(COUNTIF(N$3:N5227,N5227)=1,MAX(M$4:M5226)+1,""),"")</f>
        <v/>
      </c>
      <c r="N5227" s="7" t="str">
        <f aca="false">IF(K5227=INDEX(DealTypes,3),IF(I5226=-1,ROUND((B5227-L5226)/Point,0),ROUND((L5226-B5227)/Point,0)),"")</f>
        <v/>
      </c>
      <c r="O5227" s="6" t="str">
        <f aca="false">(IF(AND(N(N5227)&gt;0,I5226=-1),1,IF(AND(N(N5227)&lt;0,I5226=-1),-1,IF(AND(N(N5227)&gt;0,I5226=1),2,IF(AND(N(N5227)&lt;0,I5226=1),-2,"")))))</f>
        <v/>
      </c>
      <c r="P5227" s="0" t="str">
        <f aca="false">IF(N5227&lt;&gt;"",ABS(N5227),"")</f>
        <v/>
      </c>
    </row>
    <row r="5228" customFormat="false" ht="12.8" hidden="false" customHeight="false" outlineLevel="0" collapsed="false">
      <c r="A5228" s="4" t="n">
        <v>44103.1666666667</v>
      </c>
      <c r="B5228" s="5" t="n">
        <v>1.28671</v>
      </c>
      <c r="C5228" s="5" t="n">
        <v>1.28686</v>
      </c>
      <c r="D5228" s="5" t="n">
        <v>1.28433</v>
      </c>
      <c r="E5228" s="5" t="n">
        <v>1.28433</v>
      </c>
      <c r="F5228" s="0" t="n">
        <v>1111</v>
      </c>
      <c r="G5228" s="0" t="n">
        <f aca="false">ROW()-3</f>
        <v>5225</v>
      </c>
      <c r="H5228" s="5" t="n">
        <f aca="true">IF(G5228&gt;(MovingPeriod+MovingShift),AVERAGE(INDIRECT("E"&amp;(ROW()-MovingPeriod-MovingShift)&amp;":"&amp;"E"&amp;ROW()-MovingShift)),"")</f>
        <v>1.28523307692308</v>
      </c>
      <c r="I5228" s="0" t="n">
        <f aca="false">IF(AND(B5228&gt;H5228,E5228&lt;H5228),-1,IF(AND(B5228&lt;H5228,E5228&gt;H5228),1,""))</f>
        <v>-1</v>
      </c>
      <c r="J5228" s="0" t="n">
        <f aca="false">IF(AND(I5228=-1,J5227=""),-1,IF(AND(I5228=1,J5227=""),1,IF(OR(AND(I5228="",J5227=1),AND(I5228="",J5227=-1),I5228=J5227),J5227,"")))</f>
        <v>-1</v>
      </c>
      <c r="K5228" s="0" t="str">
        <f aca="false">IF(AND(J5227=1,J5226=""),INDEX(DealTypes,1),IF(AND(J5227=-1,J5226=""),INDEX(DealTypes,2),IF(OR(AND(J5227="",J5226=1),AND(J5227="",J5226=-1)),INDEX(DealTypes,3),"")))</f>
        <v/>
      </c>
      <c r="L5228" s="0" t="str">
        <f aca="false">IF(K5228=INDEX(DealTypes,1),B5228+Spread,IF(K5228=INDEX(DealTypes,2),B5228,IF(OR(K5228=INDEX(DealTypes,3),N(L5227)=0),"",L5227)))</f>
        <v/>
      </c>
      <c r="M5228" s="6" t="str">
        <f aca="false">IF(N5228&lt;&gt;"",IF(COUNTIF(N$3:N5228,N5228)=1,MAX(M$4:M5227)+1,""),"")</f>
        <v/>
      </c>
      <c r="N5228" s="7" t="str">
        <f aca="false">IF(K5228=INDEX(DealTypes,3),IF(I5227=-1,ROUND((B5228-L5227)/Point,0),ROUND((L5227-B5228)/Point,0)),"")</f>
        <v/>
      </c>
      <c r="O5228" s="6" t="str">
        <f aca="false">(IF(AND(N(N5228)&gt;0,I5227=-1),1,IF(AND(N(N5228)&lt;0,I5227=-1),-1,IF(AND(N(N5228)&gt;0,I5227=1),2,IF(AND(N(N5228)&lt;0,I5227=1),-2,"")))))</f>
        <v/>
      </c>
      <c r="P5228" s="0" t="str">
        <f aca="false">IF(N5228&lt;&gt;"",ABS(N5228),"")</f>
        <v/>
      </c>
    </row>
    <row r="5229" customFormat="false" ht="12.8" hidden="false" customHeight="false" outlineLevel="0" collapsed="false">
      <c r="A5229" s="4" t="n">
        <v>44103.2083333333</v>
      </c>
      <c r="B5229" s="5" t="n">
        <v>1.28433</v>
      </c>
      <c r="C5229" s="5" t="n">
        <v>1.28483</v>
      </c>
      <c r="D5229" s="5" t="n">
        <v>1.28354</v>
      </c>
      <c r="E5229" s="5" t="n">
        <v>1.28422</v>
      </c>
      <c r="F5229" s="0" t="n">
        <v>756</v>
      </c>
      <c r="G5229" s="0" t="n">
        <f aca="false">ROW()-3</f>
        <v>5226</v>
      </c>
      <c r="H5229" s="5" t="n">
        <f aca="true">IF(G5229&gt;(MovingPeriod+MovingShift),AVERAGE(INDIRECT("E"&amp;(ROW()-MovingPeriod-MovingShift)&amp;":"&amp;"E"&amp;ROW()-MovingShift)),"")</f>
        <v>1.28550384615385</v>
      </c>
      <c r="I5229" s="0" t="str">
        <f aca="false">IF(AND(B5229&gt;H5229,E5229&lt;H5229),-1,IF(AND(B5229&lt;H5229,E5229&gt;H5229),1,""))</f>
        <v/>
      </c>
      <c r="J5229" s="0" t="n">
        <f aca="false">IF(AND(I5229=-1,J5228=""),-1,IF(AND(I5229=1,J5228=""),1,IF(OR(AND(I5229="",J5228=1),AND(I5229="",J5228=-1),I5229=J5228),J5228,"")))</f>
        <v>-1</v>
      </c>
      <c r="K5229" s="0" t="str">
        <f aca="false">IF(AND(J5228=1,J5227=""),INDEX(DealTypes,1),IF(AND(J5228=-1,J5227=""),INDEX(DealTypes,2),IF(OR(AND(J5228="",J5227=1),AND(J5228="",J5227=-1)),INDEX(DealTypes,3),"")))</f>
        <v>Sell</v>
      </c>
      <c r="L5229" s="5" t="n">
        <f aca="false">IF(K5229=INDEX(DealTypes,1),B5229+Spread,IF(K5229=INDEX(DealTypes,2),B5229,IF(OR(K5229=INDEX(DealTypes,3),N(L5228)=0),"",L5228)))</f>
        <v>1.28433</v>
      </c>
      <c r="M5229" s="6" t="str">
        <f aca="false">IF(N5229&lt;&gt;"",IF(COUNTIF(N$3:N5229,N5229)=1,MAX(M$4:M5228)+1,""),"")</f>
        <v/>
      </c>
      <c r="N5229" s="7" t="str">
        <f aca="false">IF(K5229=INDEX(DealTypes,3),IF(I5228=-1,ROUND((B5229-L5228)/Point,0),ROUND((L5228-B5229)/Point,0)),"")</f>
        <v/>
      </c>
      <c r="O5229" s="6" t="str">
        <f aca="false">(IF(AND(N(N5229)&gt;0,I5228=-1),1,IF(AND(N(N5229)&lt;0,I5228=-1),-1,IF(AND(N(N5229)&gt;0,I5228=1),2,IF(AND(N(N5229)&lt;0,I5228=1),-2,"")))))</f>
        <v/>
      </c>
      <c r="P5229" s="0" t="str">
        <f aca="false">IF(N5229&lt;&gt;"",ABS(N5229),"")</f>
        <v/>
      </c>
    </row>
    <row r="5230" customFormat="false" ht="12.8" hidden="false" customHeight="false" outlineLevel="0" collapsed="false">
      <c r="A5230" s="4" t="n">
        <v>44103.25</v>
      </c>
      <c r="B5230" s="5" t="n">
        <v>1.28422</v>
      </c>
      <c r="C5230" s="5" t="n">
        <v>1.2859</v>
      </c>
      <c r="D5230" s="5" t="n">
        <v>1.28403</v>
      </c>
      <c r="E5230" s="5" t="n">
        <v>1.28575</v>
      </c>
      <c r="F5230" s="0" t="n">
        <v>717</v>
      </c>
      <c r="G5230" s="0" t="n">
        <f aca="false">ROW()-3</f>
        <v>5227</v>
      </c>
      <c r="H5230" s="5" t="n">
        <f aca="true">IF(G5230&gt;(MovingPeriod+MovingShift),AVERAGE(INDIRECT("E"&amp;(ROW()-MovingPeriod-MovingShift)&amp;":"&amp;"E"&amp;ROW()-MovingShift)),"")</f>
        <v>1.28559076923077</v>
      </c>
      <c r="I5230" s="0" t="n">
        <f aca="false">IF(AND(B5230&gt;H5230,E5230&lt;H5230),-1,IF(AND(B5230&lt;H5230,E5230&gt;H5230),1,""))</f>
        <v>1</v>
      </c>
      <c r="J5230" s="0" t="str">
        <f aca="false">IF(AND(I5230=-1,J5229=""),-1,IF(AND(I5230=1,J5229=""),1,IF(OR(AND(I5230="",J5229=1),AND(I5230="",J5229=-1),I5230=J5229),J5229,"")))</f>
        <v/>
      </c>
      <c r="K5230" s="0" t="str">
        <f aca="false">IF(AND(J5229=1,J5228=""),INDEX(DealTypes,1),IF(AND(J5229=-1,J5228=""),INDEX(DealTypes,2),IF(OR(AND(J5229="",J5228=1),AND(J5229="",J5228=-1)),INDEX(DealTypes,3),"")))</f>
        <v/>
      </c>
      <c r="L5230" s="5" t="n">
        <f aca="false">IF(K5230=INDEX(DealTypes,1),B5230+Spread,IF(K5230=INDEX(DealTypes,2),B5230,IF(OR(K5230=INDEX(DealTypes,3),N(L5229)=0),"",L5229)))</f>
        <v>1.28433</v>
      </c>
      <c r="M5230" s="6" t="str">
        <f aca="false">IF(N5230&lt;&gt;"",IF(COUNTIF(N$3:N5230,N5230)=1,MAX(M$4:M5229)+1,""),"")</f>
        <v/>
      </c>
      <c r="N5230" s="7" t="str">
        <f aca="false">IF(K5230=INDEX(DealTypes,3),IF(I5229=-1,ROUND((B5230-L5229)/Point,0),ROUND((L5229-B5230)/Point,0)),"")</f>
        <v/>
      </c>
      <c r="O5230" s="6" t="str">
        <f aca="false">(IF(AND(N(N5230)&gt;0,I5229=-1),1,IF(AND(N(N5230)&lt;0,I5229=-1),-1,IF(AND(N(N5230)&gt;0,I5229=1),2,IF(AND(N(N5230)&lt;0,I5229=1),-2,"")))))</f>
        <v/>
      </c>
      <c r="P5230" s="0" t="str">
        <f aca="false">IF(N5230&lt;&gt;"",ABS(N5230),"")</f>
        <v/>
      </c>
    </row>
    <row r="5231" customFormat="false" ht="12.8" hidden="false" customHeight="false" outlineLevel="0" collapsed="false">
      <c r="A5231" s="4" t="n">
        <v>44103.2916666667</v>
      </c>
      <c r="B5231" s="5" t="n">
        <v>1.28584</v>
      </c>
      <c r="C5231" s="5" t="n">
        <v>1.28606</v>
      </c>
      <c r="D5231" s="5" t="n">
        <v>1.28533</v>
      </c>
      <c r="E5231" s="5" t="n">
        <v>1.28589</v>
      </c>
      <c r="F5231" s="0" t="n">
        <v>604</v>
      </c>
      <c r="G5231" s="0" t="n">
        <f aca="false">ROW()-3</f>
        <v>5228</v>
      </c>
      <c r="H5231" s="5" t="n">
        <f aca="true">IF(G5231&gt;(MovingPeriod+MovingShift),AVERAGE(INDIRECT("E"&amp;(ROW()-MovingPeriod-MovingShift)&amp;":"&amp;"E"&amp;ROW()-MovingShift)),"")</f>
        <v>1.28557615384615</v>
      </c>
      <c r="I5231" s="0" t="str">
        <f aca="false">IF(AND(B5231&gt;H5231,E5231&lt;H5231),-1,IF(AND(B5231&lt;H5231,E5231&gt;H5231),1,""))</f>
        <v/>
      </c>
      <c r="J5231" s="0" t="str">
        <f aca="false">IF(AND(I5231=-1,J5230=""),-1,IF(AND(I5231=1,J5230=""),1,IF(OR(AND(I5231="",J5230=1),AND(I5231="",J5230=-1),I5231=J5230),J5230,"")))</f>
        <v/>
      </c>
      <c r="K5231" s="0" t="str">
        <f aca="false">IF(AND(J5230=1,J5229=""),INDEX(DealTypes,1),IF(AND(J5230=-1,J5229=""),INDEX(DealTypes,2),IF(OR(AND(J5230="",J5229=1),AND(J5230="",J5229=-1)),INDEX(DealTypes,3),"")))</f>
        <v>Close</v>
      </c>
      <c r="L5231" s="0" t="str">
        <f aca="false">IF(K5231=INDEX(DealTypes,1),B5231+Spread,IF(K5231=INDEX(DealTypes,2),B5231,IF(OR(K5231=INDEX(DealTypes,3),N(L5230)=0),"",L5230)))</f>
        <v/>
      </c>
      <c r="M5231" s="6" t="n">
        <f aca="false">IF(N5231&lt;&gt;"",IF(COUNTIF(N$3:N5231,N5231)=1,MAX(M$4:M5230)+1,""),"")</f>
        <v>182</v>
      </c>
      <c r="N5231" s="7" t="n">
        <f aca="false">IF(K5231=INDEX(DealTypes,3),IF(I5230=-1,ROUND((B5231-L5230)/Point,0),ROUND((L5230-B5231)/Point,0)),"")</f>
        <v>-151</v>
      </c>
      <c r="O5231" s="6" t="n">
        <f aca="false">(IF(AND(N(N5231)&gt;0,I5230=-1),1,IF(AND(N(N5231)&lt;0,I5230=-1),-1,IF(AND(N(N5231)&gt;0,I5230=1),2,IF(AND(N(N5231)&lt;0,I5230=1),-2,"")))))</f>
        <v>-2</v>
      </c>
      <c r="P5231" s="0" t="n">
        <f aca="false">IF(N5231&lt;&gt;"",ABS(N5231),"")</f>
        <v>151</v>
      </c>
    </row>
    <row r="5232" customFormat="false" ht="12.8" hidden="false" customHeight="false" outlineLevel="0" collapsed="false">
      <c r="A5232" s="4" t="n">
        <v>44103.3333333333</v>
      </c>
      <c r="B5232" s="5" t="n">
        <v>1.28589</v>
      </c>
      <c r="C5232" s="5" t="n">
        <v>1.28628</v>
      </c>
      <c r="D5232" s="5" t="n">
        <v>1.28461</v>
      </c>
      <c r="E5232" s="5" t="n">
        <v>1.28599</v>
      </c>
      <c r="F5232" s="0" t="n">
        <v>965</v>
      </c>
      <c r="G5232" s="0" t="n">
        <f aca="false">ROW()-3</f>
        <v>5229</v>
      </c>
      <c r="H5232" s="5" t="n">
        <f aca="true">IF(G5232&gt;(MovingPeriod+MovingShift),AVERAGE(INDIRECT("E"&amp;(ROW()-MovingPeriod-MovingShift)&amp;":"&amp;"E"&amp;ROW()-MovingShift)),"")</f>
        <v>1.28536692307692</v>
      </c>
      <c r="I5232" s="0" t="str">
        <f aca="false">IF(AND(B5232&gt;H5232,E5232&lt;H5232),-1,IF(AND(B5232&lt;H5232,E5232&gt;H5232),1,""))</f>
        <v/>
      </c>
      <c r="J5232" s="0" t="str">
        <f aca="false">IF(AND(I5232=-1,J5231=""),-1,IF(AND(I5232=1,J5231=""),1,IF(OR(AND(I5232="",J5231=1),AND(I5232="",J5231=-1),I5232=J5231),J5231,"")))</f>
        <v/>
      </c>
      <c r="K5232" s="0" t="str">
        <f aca="false">IF(AND(J5231=1,J5230=""),INDEX(DealTypes,1),IF(AND(J5231=-1,J5230=""),INDEX(DealTypes,2),IF(OR(AND(J5231="",J5230=1),AND(J5231="",J5230=-1)),INDEX(DealTypes,3),"")))</f>
        <v/>
      </c>
      <c r="L5232" s="0" t="str">
        <f aca="false">IF(K5232=INDEX(DealTypes,1),B5232+Spread,IF(K5232=INDEX(DealTypes,2),B5232,IF(OR(K5232=INDEX(DealTypes,3),N(L5231)=0),"",L5231)))</f>
        <v/>
      </c>
      <c r="M5232" s="6" t="str">
        <f aca="false">IF(N5232&lt;&gt;"",IF(COUNTIF(N$3:N5232,N5232)=1,MAX(M$4:M5231)+1,""),"")</f>
        <v/>
      </c>
      <c r="N5232" s="7" t="str">
        <f aca="false">IF(K5232=INDEX(DealTypes,3),IF(I5231=-1,ROUND((B5232-L5231)/Point,0),ROUND((L5231-B5232)/Point,0)),"")</f>
        <v/>
      </c>
      <c r="O5232" s="6" t="str">
        <f aca="false">(IF(AND(N(N5232)&gt;0,I5231=-1),1,IF(AND(N(N5232)&lt;0,I5231=-1),-1,IF(AND(N(N5232)&gt;0,I5231=1),2,IF(AND(N(N5232)&lt;0,I5231=1),-2,"")))))</f>
        <v/>
      </c>
      <c r="P5232" s="0" t="str">
        <f aca="false">IF(N5232&lt;&gt;"",ABS(N5232),"")</f>
        <v/>
      </c>
    </row>
    <row r="5233" customFormat="false" ht="12.8" hidden="false" customHeight="false" outlineLevel="0" collapsed="false">
      <c r="A5233" s="4" t="n">
        <v>44103.375</v>
      </c>
      <c r="B5233" s="5" t="n">
        <v>1.28599</v>
      </c>
      <c r="C5233" s="5" t="n">
        <v>1.28674</v>
      </c>
      <c r="D5233" s="5" t="n">
        <v>1.28459</v>
      </c>
      <c r="E5233" s="5" t="n">
        <v>1.28585</v>
      </c>
      <c r="F5233" s="0" t="n">
        <v>2252</v>
      </c>
      <c r="G5233" s="0" t="n">
        <f aca="false">ROW()-3</f>
        <v>5230</v>
      </c>
      <c r="H5233" s="5" t="n">
        <f aca="true">IF(G5233&gt;(MovingPeriod+MovingShift),AVERAGE(INDIRECT("E"&amp;(ROW()-MovingPeriod-MovingShift)&amp;":"&amp;"E"&amp;ROW()-MovingShift)),"")</f>
        <v>1.28507769230769</v>
      </c>
      <c r="I5233" s="0" t="str">
        <f aca="false">IF(AND(B5233&gt;H5233,E5233&lt;H5233),-1,IF(AND(B5233&lt;H5233,E5233&gt;H5233),1,""))</f>
        <v/>
      </c>
      <c r="J5233" s="0" t="str">
        <f aca="false">IF(AND(I5233=-1,J5232=""),-1,IF(AND(I5233=1,J5232=""),1,IF(OR(AND(I5233="",J5232=1),AND(I5233="",J5232=-1),I5233=J5232),J5232,"")))</f>
        <v/>
      </c>
      <c r="K5233" s="0" t="str">
        <f aca="false">IF(AND(J5232=1,J5231=""),INDEX(DealTypes,1),IF(AND(J5232=-1,J5231=""),INDEX(DealTypes,2),IF(OR(AND(J5232="",J5231=1),AND(J5232="",J5231=-1)),INDEX(DealTypes,3),"")))</f>
        <v/>
      </c>
      <c r="L5233" s="0" t="str">
        <f aca="false">IF(K5233=INDEX(DealTypes,1),B5233+Spread,IF(K5233=INDEX(DealTypes,2),B5233,IF(OR(K5233=INDEX(DealTypes,3),N(L5232)=0),"",L5232)))</f>
        <v/>
      </c>
      <c r="M5233" s="6" t="str">
        <f aca="false">IF(N5233&lt;&gt;"",IF(COUNTIF(N$3:N5233,N5233)=1,MAX(M$4:M5232)+1,""),"")</f>
        <v/>
      </c>
      <c r="N5233" s="7" t="str">
        <f aca="false">IF(K5233=INDEX(DealTypes,3),IF(I5232=-1,ROUND((B5233-L5232)/Point,0),ROUND((L5232-B5233)/Point,0)),"")</f>
        <v/>
      </c>
      <c r="O5233" s="6" t="str">
        <f aca="false">(IF(AND(N(N5233)&gt;0,I5232=-1),1,IF(AND(N(N5233)&lt;0,I5232=-1),-1,IF(AND(N(N5233)&gt;0,I5232=1),2,IF(AND(N(N5233)&lt;0,I5232=1),-2,"")))))</f>
        <v/>
      </c>
      <c r="P5233" s="0" t="str">
        <f aca="false">IF(N5233&lt;&gt;"",ABS(N5233),"")</f>
        <v/>
      </c>
    </row>
    <row r="5234" customFormat="false" ht="12.8" hidden="false" customHeight="false" outlineLevel="0" collapsed="false">
      <c r="A5234" s="4" t="n">
        <v>44103.4166666667</v>
      </c>
      <c r="B5234" s="5" t="n">
        <v>1.2858</v>
      </c>
      <c r="C5234" s="5" t="n">
        <v>1.28845</v>
      </c>
      <c r="D5234" s="5" t="n">
        <v>1.28348</v>
      </c>
      <c r="E5234" s="5" t="n">
        <v>1.28818</v>
      </c>
      <c r="F5234" s="0" t="n">
        <v>3407</v>
      </c>
      <c r="G5234" s="0" t="n">
        <f aca="false">ROW()-3</f>
        <v>5231</v>
      </c>
      <c r="H5234" s="5" t="n">
        <f aca="true">IF(G5234&gt;(MovingPeriod+MovingShift),AVERAGE(INDIRECT("E"&amp;(ROW()-MovingPeriod-MovingShift)&amp;":"&amp;"E"&amp;ROW()-MovingShift)),"")</f>
        <v>1.28488846153846</v>
      </c>
      <c r="I5234" s="0" t="str">
        <f aca="false">IF(AND(B5234&gt;H5234,E5234&lt;H5234),-1,IF(AND(B5234&lt;H5234,E5234&gt;H5234),1,""))</f>
        <v/>
      </c>
      <c r="J5234" s="0" t="str">
        <f aca="false">IF(AND(I5234=-1,J5233=""),-1,IF(AND(I5234=1,J5233=""),1,IF(OR(AND(I5234="",J5233=1),AND(I5234="",J5233=-1),I5234=J5233),J5233,"")))</f>
        <v/>
      </c>
      <c r="K5234" s="0" t="str">
        <f aca="false">IF(AND(J5233=1,J5232=""),INDEX(DealTypes,1),IF(AND(J5233=-1,J5232=""),INDEX(DealTypes,2),IF(OR(AND(J5233="",J5232=1),AND(J5233="",J5232=-1)),INDEX(DealTypes,3),"")))</f>
        <v/>
      </c>
      <c r="L5234" s="0" t="str">
        <f aca="false">IF(K5234=INDEX(DealTypes,1),B5234+Spread,IF(K5234=INDEX(DealTypes,2),B5234,IF(OR(K5234=INDEX(DealTypes,3),N(L5233)=0),"",L5233)))</f>
        <v/>
      </c>
      <c r="M5234" s="6" t="str">
        <f aca="false">IF(N5234&lt;&gt;"",IF(COUNTIF(N$3:N5234,N5234)=1,MAX(M$4:M5233)+1,""),"")</f>
        <v/>
      </c>
      <c r="N5234" s="7" t="str">
        <f aca="false">IF(K5234=INDEX(DealTypes,3),IF(I5233=-1,ROUND((B5234-L5233)/Point,0),ROUND((L5233-B5234)/Point,0)),"")</f>
        <v/>
      </c>
      <c r="O5234" s="6" t="str">
        <f aca="false">(IF(AND(N(N5234)&gt;0,I5233=-1),1,IF(AND(N(N5234)&lt;0,I5233=-1),-1,IF(AND(N(N5234)&gt;0,I5233=1),2,IF(AND(N(N5234)&lt;0,I5233=1),-2,"")))))</f>
        <v/>
      </c>
      <c r="P5234" s="0" t="str">
        <f aca="false">IF(N5234&lt;&gt;"",ABS(N5234),"")</f>
        <v/>
      </c>
    </row>
    <row r="5235" customFormat="false" ht="12.8" hidden="false" customHeight="false" outlineLevel="0" collapsed="false">
      <c r="A5235" s="4" t="n">
        <v>44103.4583333333</v>
      </c>
      <c r="B5235" s="5" t="n">
        <v>1.28818</v>
      </c>
      <c r="C5235" s="5" t="n">
        <v>1.28825</v>
      </c>
      <c r="D5235" s="5" t="n">
        <v>1.28618</v>
      </c>
      <c r="E5235" s="5" t="n">
        <v>1.28797</v>
      </c>
      <c r="F5235" s="0" t="n">
        <v>2864</v>
      </c>
      <c r="G5235" s="0" t="n">
        <f aca="false">ROW()-3</f>
        <v>5232</v>
      </c>
      <c r="H5235" s="5" t="n">
        <f aca="true">IF(G5235&gt;(MovingPeriod+MovingShift),AVERAGE(INDIRECT("E"&amp;(ROW()-MovingPeriod-MovingShift)&amp;":"&amp;"E"&amp;ROW()-MovingShift)),"")</f>
        <v>1.28469153846154</v>
      </c>
      <c r="I5235" s="0" t="str">
        <f aca="false">IF(AND(B5235&gt;H5235,E5235&lt;H5235),-1,IF(AND(B5235&lt;H5235,E5235&gt;H5235),1,""))</f>
        <v/>
      </c>
      <c r="J5235" s="0" t="str">
        <f aca="false">IF(AND(I5235=-1,J5234=""),-1,IF(AND(I5235=1,J5234=""),1,IF(OR(AND(I5235="",J5234=1),AND(I5235="",J5234=-1),I5235=J5234),J5234,"")))</f>
        <v/>
      </c>
      <c r="K5235" s="0" t="str">
        <f aca="false">IF(AND(J5234=1,J5233=""),INDEX(DealTypes,1),IF(AND(J5234=-1,J5233=""),INDEX(DealTypes,2),IF(OR(AND(J5234="",J5233=1),AND(J5234="",J5233=-1)),INDEX(DealTypes,3),"")))</f>
        <v/>
      </c>
      <c r="L5235" s="0" t="str">
        <f aca="false">IF(K5235=INDEX(DealTypes,1),B5235+Spread,IF(K5235=INDEX(DealTypes,2),B5235,IF(OR(K5235=INDEX(DealTypes,3),N(L5234)=0),"",L5234)))</f>
        <v/>
      </c>
      <c r="M5235" s="6" t="str">
        <f aca="false">IF(N5235&lt;&gt;"",IF(COUNTIF(N$3:N5235,N5235)=1,MAX(M$4:M5234)+1,""),"")</f>
        <v/>
      </c>
      <c r="N5235" s="7" t="str">
        <f aca="false">IF(K5235=INDEX(DealTypes,3),IF(I5234=-1,ROUND((B5235-L5234)/Point,0),ROUND((L5234-B5235)/Point,0)),"")</f>
        <v/>
      </c>
      <c r="O5235" s="6" t="str">
        <f aca="false">(IF(AND(N(N5235)&gt;0,I5234=-1),1,IF(AND(N(N5235)&lt;0,I5234=-1),-1,IF(AND(N(N5235)&gt;0,I5234=1),2,IF(AND(N(N5235)&lt;0,I5234=1),-2,"")))))</f>
        <v/>
      </c>
      <c r="P5235" s="0" t="str">
        <f aca="false">IF(N5235&lt;&gt;"",ABS(N5235),"")</f>
        <v/>
      </c>
    </row>
    <row r="5236" customFormat="false" ht="12.8" hidden="false" customHeight="false" outlineLevel="0" collapsed="false">
      <c r="A5236" s="4" t="n">
        <v>44103.5</v>
      </c>
      <c r="B5236" s="5" t="n">
        <v>1.28798</v>
      </c>
      <c r="C5236" s="5" t="n">
        <v>1.28873</v>
      </c>
      <c r="D5236" s="5" t="n">
        <v>1.28593</v>
      </c>
      <c r="E5236" s="5" t="n">
        <v>1.28612</v>
      </c>
      <c r="F5236" s="0" t="n">
        <v>2841</v>
      </c>
      <c r="G5236" s="0" t="n">
        <f aca="false">ROW()-3</f>
        <v>5233</v>
      </c>
      <c r="H5236" s="5" t="n">
        <f aca="true">IF(G5236&gt;(MovingPeriod+MovingShift),AVERAGE(INDIRECT("E"&amp;(ROW()-MovingPeriod-MovingShift)&amp;":"&amp;"E"&amp;ROW()-MovingShift)),"")</f>
        <v>1.28482461538462</v>
      </c>
      <c r="I5236" s="0" t="str">
        <f aca="false">IF(AND(B5236&gt;H5236,E5236&lt;H5236),-1,IF(AND(B5236&lt;H5236,E5236&gt;H5236),1,""))</f>
        <v/>
      </c>
      <c r="J5236" s="0" t="str">
        <f aca="false">IF(AND(I5236=-1,J5235=""),-1,IF(AND(I5236=1,J5235=""),1,IF(OR(AND(I5236="",J5235=1),AND(I5236="",J5235=-1),I5236=J5235),J5235,"")))</f>
        <v/>
      </c>
      <c r="K5236" s="0" t="str">
        <f aca="false">IF(AND(J5235=1,J5234=""),INDEX(DealTypes,1),IF(AND(J5235=-1,J5234=""),INDEX(DealTypes,2),IF(OR(AND(J5235="",J5234=1),AND(J5235="",J5234=-1)),INDEX(DealTypes,3),"")))</f>
        <v/>
      </c>
      <c r="L5236" s="0" t="str">
        <f aca="false">IF(K5236=INDEX(DealTypes,1),B5236+Spread,IF(K5236=INDEX(DealTypes,2),B5236,IF(OR(K5236=INDEX(DealTypes,3),N(L5235)=0),"",L5235)))</f>
        <v/>
      </c>
      <c r="M5236" s="6" t="str">
        <f aca="false">IF(N5236&lt;&gt;"",IF(COUNTIF(N$3:N5236,N5236)=1,MAX(M$4:M5235)+1,""),"")</f>
        <v/>
      </c>
      <c r="N5236" s="7" t="str">
        <f aca="false">IF(K5236=INDEX(DealTypes,3),IF(I5235=-1,ROUND((B5236-L5235)/Point,0),ROUND((L5235-B5236)/Point,0)),"")</f>
        <v/>
      </c>
      <c r="O5236" s="6" t="str">
        <f aca="false">(IF(AND(N(N5236)&gt;0,I5235=-1),1,IF(AND(N(N5236)&lt;0,I5235=-1),-1,IF(AND(N(N5236)&gt;0,I5235=1),2,IF(AND(N(N5236)&lt;0,I5235=1),-2,"")))))</f>
        <v/>
      </c>
      <c r="P5236" s="0" t="str">
        <f aca="false">IF(N5236&lt;&gt;"",ABS(N5236),"")</f>
        <v/>
      </c>
    </row>
    <row r="5237" customFormat="false" ht="12.8" hidden="false" customHeight="false" outlineLevel="0" collapsed="false">
      <c r="A5237" s="4" t="n">
        <v>44103.5416666667</v>
      </c>
      <c r="B5237" s="5" t="n">
        <v>1.28612</v>
      </c>
      <c r="C5237" s="5" t="n">
        <v>1.2868</v>
      </c>
      <c r="D5237" s="5" t="n">
        <v>1.28416</v>
      </c>
      <c r="E5237" s="5" t="n">
        <v>1.28624</v>
      </c>
      <c r="F5237" s="0" t="n">
        <v>2577</v>
      </c>
      <c r="G5237" s="0" t="n">
        <f aca="false">ROW()-3</f>
        <v>5234</v>
      </c>
      <c r="H5237" s="5" t="n">
        <f aca="true">IF(G5237&gt;(MovingPeriod+MovingShift),AVERAGE(INDIRECT("E"&amp;(ROW()-MovingPeriod-MovingShift)&amp;":"&amp;"E"&amp;ROW()-MovingShift)),"")</f>
        <v>1.28478692307692</v>
      </c>
      <c r="I5237" s="0" t="str">
        <f aca="false">IF(AND(B5237&gt;H5237,E5237&lt;H5237),-1,IF(AND(B5237&lt;H5237,E5237&gt;H5237),1,""))</f>
        <v/>
      </c>
      <c r="J5237" s="0" t="str">
        <f aca="false">IF(AND(I5237=-1,J5236=""),-1,IF(AND(I5237=1,J5236=""),1,IF(OR(AND(I5237="",J5236=1),AND(I5237="",J5236=-1),I5237=J5236),J5236,"")))</f>
        <v/>
      </c>
      <c r="K5237" s="0" t="str">
        <f aca="false">IF(AND(J5236=1,J5235=""),INDEX(DealTypes,1),IF(AND(J5236=-1,J5235=""),INDEX(DealTypes,2),IF(OR(AND(J5236="",J5235=1),AND(J5236="",J5235=-1)),INDEX(DealTypes,3),"")))</f>
        <v/>
      </c>
      <c r="L5237" s="0" t="str">
        <f aca="false">IF(K5237=INDEX(DealTypes,1),B5237+Spread,IF(K5237=INDEX(DealTypes,2),B5237,IF(OR(K5237=INDEX(DealTypes,3),N(L5236)=0),"",L5236)))</f>
        <v/>
      </c>
      <c r="M5237" s="6" t="str">
        <f aca="false">IF(N5237&lt;&gt;"",IF(COUNTIF(N$3:N5237,N5237)=1,MAX(M$4:M5236)+1,""),"")</f>
        <v/>
      </c>
      <c r="N5237" s="7" t="str">
        <f aca="false">IF(K5237=INDEX(DealTypes,3),IF(I5236=-1,ROUND((B5237-L5236)/Point,0),ROUND((L5236-B5237)/Point,0)),"")</f>
        <v/>
      </c>
      <c r="O5237" s="6" t="str">
        <f aca="false">(IF(AND(N(N5237)&gt;0,I5236=-1),1,IF(AND(N(N5237)&lt;0,I5236=-1),-1,IF(AND(N(N5237)&gt;0,I5236=1),2,IF(AND(N(N5237)&lt;0,I5236=1),-2,"")))))</f>
        <v/>
      </c>
      <c r="P5237" s="0" t="str">
        <f aca="false">IF(N5237&lt;&gt;"",ABS(N5237),"")</f>
        <v/>
      </c>
    </row>
    <row r="5238" customFormat="false" ht="12.8" hidden="false" customHeight="false" outlineLevel="0" collapsed="false">
      <c r="A5238" s="4" t="n">
        <v>44103.5833333333</v>
      </c>
      <c r="B5238" s="5" t="n">
        <v>1.28618</v>
      </c>
      <c r="C5238" s="5" t="n">
        <v>1.28756</v>
      </c>
      <c r="D5238" s="5" t="n">
        <v>1.28479</v>
      </c>
      <c r="E5238" s="5" t="n">
        <v>1.28646</v>
      </c>
      <c r="F5238" s="0" t="n">
        <v>2863</v>
      </c>
      <c r="G5238" s="0" t="n">
        <f aca="false">ROW()-3</f>
        <v>5235</v>
      </c>
      <c r="H5238" s="5" t="n">
        <f aca="true">IF(G5238&gt;(MovingPeriod+MovingShift),AVERAGE(INDIRECT("E"&amp;(ROW()-MovingPeriod-MovingShift)&amp;":"&amp;"E"&amp;ROW()-MovingShift)),"")</f>
        <v>1.28485153846154</v>
      </c>
      <c r="I5238" s="0" t="str">
        <f aca="false">IF(AND(B5238&gt;H5238,E5238&lt;H5238),-1,IF(AND(B5238&lt;H5238,E5238&gt;H5238),1,""))</f>
        <v/>
      </c>
      <c r="J5238" s="0" t="str">
        <f aca="false">IF(AND(I5238=-1,J5237=""),-1,IF(AND(I5238=1,J5237=""),1,IF(OR(AND(I5238="",J5237=1),AND(I5238="",J5237=-1),I5238=J5237),J5237,"")))</f>
        <v/>
      </c>
      <c r="K5238" s="0" t="str">
        <f aca="false">IF(AND(J5237=1,J5236=""),INDEX(DealTypes,1),IF(AND(J5237=-1,J5236=""),INDEX(DealTypes,2),IF(OR(AND(J5237="",J5236=1),AND(J5237="",J5236=-1)),INDEX(DealTypes,3),"")))</f>
        <v/>
      </c>
      <c r="L5238" s="0" t="str">
        <f aca="false">IF(K5238=INDEX(DealTypes,1),B5238+Spread,IF(K5238=INDEX(DealTypes,2),B5238,IF(OR(K5238=INDEX(DealTypes,3),N(L5237)=0),"",L5237)))</f>
        <v/>
      </c>
      <c r="M5238" s="6" t="str">
        <f aca="false">IF(N5238&lt;&gt;"",IF(COUNTIF(N$3:N5238,N5238)=1,MAX(M$4:M5237)+1,""),"")</f>
        <v/>
      </c>
      <c r="N5238" s="7" t="str">
        <f aca="false">IF(K5238=INDEX(DealTypes,3),IF(I5237=-1,ROUND((B5238-L5237)/Point,0),ROUND((L5237-B5238)/Point,0)),"")</f>
        <v/>
      </c>
      <c r="O5238" s="6" t="str">
        <f aca="false">(IF(AND(N(N5238)&gt;0,I5237=-1),1,IF(AND(N(N5238)&lt;0,I5237=-1),-1,IF(AND(N(N5238)&gt;0,I5237=1),2,IF(AND(N(N5238)&lt;0,I5237=1),-2,"")))))</f>
        <v/>
      </c>
      <c r="P5238" s="0" t="str">
        <f aca="false">IF(N5238&lt;&gt;"",ABS(N5238),"")</f>
        <v/>
      </c>
    </row>
    <row r="5239" customFormat="false" ht="12.8" hidden="false" customHeight="false" outlineLevel="0" collapsed="false">
      <c r="A5239" s="4" t="n">
        <v>44103.625</v>
      </c>
      <c r="B5239" s="5" t="n">
        <v>1.28645</v>
      </c>
      <c r="C5239" s="5" t="n">
        <v>1.28722</v>
      </c>
      <c r="D5239" s="5" t="n">
        <v>1.28544</v>
      </c>
      <c r="E5239" s="5" t="n">
        <v>1.28565</v>
      </c>
      <c r="F5239" s="0" t="n">
        <v>2541</v>
      </c>
      <c r="G5239" s="0" t="n">
        <f aca="false">ROW()-3</f>
        <v>5236</v>
      </c>
      <c r="H5239" s="5" t="n">
        <f aca="true">IF(G5239&gt;(MovingPeriod+MovingShift),AVERAGE(INDIRECT("E"&amp;(ROW()-MovingPeriod-MovingShift)&amp;":"&amp;"E"&amp;ROW()-MovingShift)),"")</f>
        <v>1.28494</v>
      </c>
      <c r="I5239" s="0" t="str">
        <f aca="false">IF(AND(B5239&gt;H5239,E5239&lt;H5239),-1,IF(AND(B5239&lt;H5239,E5239&gt;H5239),1,""))</f>
        <v/>
      </c>
      <c r="J5239" s="0" t="str">
        <f aca="false">IF(AND(I5239=-1,J5238=""),-1,IF(AND(I5239=1,J5238=""),1,IF(OR(AND(I5239="",J5238=1),AND(I5239="",J5238=-1),I5239=J5238),J5238,"")))</f>
        <v/>
      </c>
      <c r="K5239" s="0" t="str">
        <f aca="false">IF(AND(J5238=1,J5237=""),INDEX(DealTypes,1),IF(AND(J5238=-1,J5237=""),INDEX(DealTypes,2),IF(OR(AND(J5238="",J5237=1),AND(J5238="",J5237=-1)),INDEX(DealTypes,3),"")))</f>
        <v/>
      </c>
      <c r="L5239" s="0" t="str">
        <f aca="false">IF(K5239=INDEX(DealTypes,1),B5239+Spread,IF(K5239=INDEX(DealTypes,2),B5239,IF(OR(K5239=INDEX(DealTypes,3),N(L5238)=0),"",L5238)))</f>
        <v/>
      </c>
      <c r="M5239" s="6" t="str">
        <f aca="false">IF(N5239&lt;&gt;"",IF(COUNTIF(N$3:N5239,N5239)=1,MAX(M$4:M5238)+1,""),"")</f>
        <v/>
      </c>
      <c r="N5239" s="7" t="str">
        <f aca="false">IF(K5239=INDEX(DealTypes,3),IF(I5238=-1,ROUND((B5239-L5238)/Point,0),ROUND((L5238-B5239)/Point,0)),"")</f>
        <v/>
      </c>
      <c r="O5239" s="6" t="str">
        <f aca="false">(IF(AND(N(N5239)&gt;0,I5238=-1),1,IF(AND(N(N5239)&lt;0,I5238=-1),-1,IF(AND(N(N5239)&gt;0,I5238=1),2,IF(AND(N(N5239)&lt;0,I5238=1),-2,"")))))</f>
        <v/>
      </c>
      <c r="P5239" s="0" t="str">
        <f aca="false">IF(N5239&lt;&gt;"",ABS(N5239),"")</f>
        <v/>
      </c>
    </row>
    <row r="5240" customFormat="false" ht="12.8" hidden="false" customHeight="false" outlineLevel="0" collapsed="false">
      <c r="A5240" s="4" t="n">
        <v>44103.6666666667</v>
      </c>
      <c r="B5240" s="5" t="n">
        <v>1.28566</v>
      </c>
      <c r="C5240" s="5" t="n">
        <v>1.28667</v>
      </c>
      <c r="D5240" s="5" t="n">
        <v>1.28364</v>
      </c>
      <c r="E5240" s="5" t="n">
        <v>1.28563</v>
      </c>
      <c r="F5240" s="0" t="n">
        <v>3846</v>
      </c>
      <c r="G5240" s="0" t="n">
        <f aca="false">ROW()-3</f>
        <v>5237</v>
      </c>
      <c r="H5240" s="5" t="n">
        <f aca="true">IF(G5240&gt;(MovingPeriod+MovingShift),AVERAGE(INDIRECT("E"&amp;(ROW()-MovingPeriod-MovingShift)&amp;":"&amp;"E"&amp;ROW()-MovingShift)),"")</f>
        <v>1.28531923076923</v>
      </c>
      <c r="I5240" s="0" t="str">
        <f aca="false">IF(AND(B5240&gt;H5240,E5240&lt;H5240),-1,IF(AND(B5240&lt;H5240,E5240&gt;H5240),1,""))</f>
        <v/>
      </c>
      <c r="J5240" s="0" t="str">
        <f aca="false">IF(AND(I5240=-1,J5239=""),-1,IF(AND(I5240=1,J5239=""),1,IF(OR(AND(I5240="",J5239=1),AND(I5240="",J5239=-1),I5240=J5239),J5239,"")))</f>
        <v/>
      </c>
      <c r="K5240" s="0" t="str">
        <f aca="false">IF(AND(J5239=1,J5238=""),INDEX(DealTypes,1),IF(AND(J5239=-1,J5238=""),INDEX(DealTypes,2),IF(OR(AND(J5239="",J5238=1),AND(J5239="",J5238=-1)),INDEX(DealTypes,3),"")))</f>
        <v/>
      </c>
      <c r="L5240" s="0" t="str">
        <f aca="false">IF(K5240=INDEX(DealTypes,1),B5240+Spread,IF(K5240=INDEX(DealTypes,2),B5240,IF(OR(K5240=INDEX(DealTypes,3),N(L5239)=0),"",L5239)))</f>
        <v/>
      </c>
      <c r="M5240" s="6" t="str">
        <f aca="false">IF(N5240&lt;&gt;"",IF(COUNTIF(N$3:N5240,N5240)=1,MAX(M$4:M5239)+1,""),"")</f>
        <v/>
      </c>
      <c r="N5240" s="7" t="str">
        <f aca="false">IF(K5240=INDEX(DealTypes,3),IF(I5239=-1,ROUND((B5240-L5239)/Point,0),ROUND((L5239-B5240)/Point,0)),"")</f>
        <v/>
      </c>
      <c r="O5240" s="6" t="str">
        <f aca="false">(IF(AND(N(N5240)&gt;0,I5239=-1),1,IF(AND(N(N5240)&lt;0,I5239=-1),-1,IF(AND(N(N5240)&gt;0,I5239=1),2,IF(AND(N(N5240)&lt;0,I5239=1),-2,"")))))</f>
        <v/>
      </c>
      <c r="P5240" s="0" t="str">
        <f aca="false">IF(N5240&lt;&gt;"",ABS(N5240),"")</f>
        <v/>
      </c>
    </row>
    <row r="5241" customFormat="false" ht="12.8" hidden="false" customHeight="false" outlineLevel="0" collapsed="false">
      <c r="A5241" s="4" t="n">
        <v>44103.7083333333</v>
      </c>
      <c r="B5241" s="5" t="n">
        <v>1.28553</v>
      </c>
      <c r="C5241" s="5" t="n">
        <v>1.29024</v>
      </c>
      <c r="D5241" s="5" t="n">
        <v>1.28333</v>
      </c>
      <c r="E5241" s="5" t="n">
        <v>1.28403</v>
      </c>
      <c r="F5241" s="0" t="n">
        <v>5996</v>
      </c>
      <c r="G5241" s="0" t="n">
        <f aca="false">ROW()-3</f>
        <v>5238</v>
      </c>
      <c r="H5241" s="5" t="n">
        <f aca="true">IF(G5241&gt;(MovingPeriod+MovingShift),AVERAGE(INDIRECT("E"&amp;(ROW()-MovingPeriod-MovingShift)&amp;":"&amp;"E"&amp;ROW()-MovingShift)),"")</f>
        <v>1.28566307692308</v>
      </c>
      <c r="I5241" s="0" t="str">
        <f aca="false">IF(AND(B5241&gt;H5241,E5241&lt;H5241),-1,IF(AND(B5241&lt;H5241,E5241&gt;H5241),1,""))</f>
        <v/>
      </c>
      <c r="J5241" s="0" t="str">
        <f aca="false">IF(AND(I5241=-1,J5240=""),-1,IF(AND(I5241=1,J5240=""),1,IF(OR(AND(I5241="",J5240=1),AND(I5241="",J5240=-1),I5241=J5240),J5240,"")))</f>
        <v/>
      </c>
      <c r="K5241" s="0" t="str">
        <f aca="false">IF(AND(J5240=1,J5239=""),INDEX(DealTypes,1),IF(AND(J5240=-1,J5239=""),INDEX(DealTypes,2),IF(OR(AND(J5240="",J5239=1),AND(J5240="",J5239=-1)),INDEX(DealTypes,3),"")))</f>
        <v/>
      </c>
      <c r="L5241" s="0" t="str">
        <f aca="false">IF(K5241=INDEX(DealTypes,1),B5241+Spread,IF(K5241=INDEX(DealTypes,2),B5241,IF(OR(K5241=INDEX(DealTypes,3),N(L5240)=0),"",L5240)))</f>
        <v/>
      </c>
      <c r="M5241" s="6" t="str">
        <f aca="false">IF(N5241&lt;&gt;"",IF(COUNTIF(N$3:N5241,N5241)=1,MAX(M$4:M5240)+1,""),"")</f>
        <v/>
      </c>
      <c r="N5241" s="7" t="str">
        <f aca="false">IF(K5241=INDEX(DealTypes,3),IF(I5240=-1,ROUND((B5241-L5240)/Point,0),ROUND((L5240-B5241)/Point,0)),"")</f>
        <v/>
      </c>
      <c r="O5241" s="6" t="str">
        <f aca="false">(IF(AND(N(N5241)&gt;0,I5240=-1),1,IF(AND(N(N5241)&lt;0,I5240=-1),-1,IF(AND(N(N5241)&gt;0,I5240=1),2,IF(AND(N(N5241)&lt;0,I5240=1),-2,"")))))</f>
        <v/>
      </c>
      <c r="P5241" s="0" t="str">
        <f aca="false">IF(N5241&lt;&gt;"",ABS(N5241),"")</f>
        <v/>
      </c>
    </row>
    <row r="5242" customFormat="false" ht="12.8" hidden="false" customHeight="false" outlineLevel="0" collapsed="false">
      <c r="A5242" s="4" t="n">
        <v>44103.75</v>
      </c>
      <c r="B5242" s="5" t="n">
        <v>1.28403</v>
      </c>
      <c r="C5242" s="5" t="n">
        <v>1.28621</v>
      </c>
      <c r="D5242" s="5" t="n">
        <v>1.28327</v>
      </c>
      <c r="E5242" s="5" t="n">
        <v>1.28455</v>
      </c>
      <c r="F5242" s="0" t="n">
        <v>4024</v>
      </c>
      <c r="G5242" s="0" t="n">
        <f aca="false">ROW()-3</f>
        <v>5239</v>
      </c>
      <c r="H5242" s="5" t="n">
        <f aca="true">IF(G5242&gt;(MovingPeriod+MovingShift),AVERAGE(INDIRECT("E"&amp;(ROW()-MovingPeriod-MovingShift)&amp;":"&amp;"E"&amp;ROW()-MovingShift)),"")</f>
        <v>1.28589461538462</v>
      </c>
      <c r="I5242" s="0" t="str">
        <f aca="false">IF(AND(B5242&gt;H5242,E5242&lt;H5242),-1,IF(AND(B5242&lt;H5242,E5242&gt;H5242),1,""))</f>
        <v/>
      </c>
      <c r="J5242" s="0" t="str">
        <f aca="false">IF(AND(I5242=-1,J5241=""),-1,IF(AND(I5242=1,J5241=""),1,IF(OR(AND(I5242="",J5241=1),AND(I5242="",J5241=-1),I5242=J5241),J5241,"")))</f>
        <v/>
      </c>
      <c r="K5242" s="0" t="str">
        <f aca="false">IF(AND(J5241=1,J5240=""),INDEX(DealTypes,1),IF(AND(J5241=-1,J5240=""),INDEX(DealTypes,2),IF(OR(AND(J5241="",J5240=1),AND(J5241="",J5240=-1)),INDEX(DealTypes,3),"")))</f>
        <v/>
      </c>
      <c r="L5242" s="0" t="str">
        <f aca="false">IF(K5242=INDEX(DealTypes,1),B5242+Spread,IF(K5242=INDEX(DealTypes,2),B5242,IF(OR(K5242=INDEX(DealTypes,3),N(L5241)=0),"",L5241)))</f>
        <v/>
      </c>
      <c r="M5242" s="6" t="str">
        <f aca="false">IF(N5242&lt;&gt;"",IF(COUNTIF(N$3:N5242,N5242)=1,MAX(M$4:M5241)+1,""),"")</f>
        <v/>
      </c>
      <c r="N5242" s="7" t="str">
        <f aca="false">IF(K5242=INDEX(DealTypes,3),IF(I5241=-1,ROUND((B5242-L5241)/Point,0),ROUND((L5241-B5242)/Point,0)),"")</f>
        <v/>
      </c>
      <c r="O5242" s="6" t="str">
        <f aca="false">(IF(AND(N(N5242)&gt;0,I5241=-1),1,IF(AND(N(N5242)&lt;0,I5241=-1),-1,IF(AND(N(N5242)&gt;0,I5241=1),2,IF(AND(N(N5242)&lt;0,I5241=1),-2,"")))))</f>
        <v/>
      </c>
      <c r="P5242" s="0" t="str">
        <f aca="false">IF(N5242&lt;&gt;"",ABS(N5242),"")</f>
        <v/>
      </c>
    </row>
    <row r="5243" customFormat="false" ht="12.8" hidden="false" customHeight="false" outlineLevel="0" collapsed="false">
      <c r="A5243" s="4" t="n">
        <v>44103.7916666667</v>
      </c>
      <c r="B5243" s="5" t="n">
        <v>1.28455</v>
      </c>
      <c r="C5243" s="5" t="n">
        <v>1.28581</v>
      </c>
      <c r="D5243" s="5" t="n">
        <v>1.28223</v>
      </c>
      <c r="E5243" s="5" t="n">
        <v>1.28534</v>
      </c>
      <c r="F5243" s="0" t="n">
        <v>3069</v>
      </c>
      <c r="G5243" s="0" t="n">
        <f aca="false">ROW()-3</f>
        <v>5240</v>
      </c>
      <c r="H5243" s="5" t="n">
        <f aca="true">IF(G5243&gt;(MovingPeriod+MovingShift),AVERAGE(INDIRECT("E"&amp;(ROW()-MovingPeriod-MovingShift)&amp;":"&amp;"E"&amp;ROW()-MovingShift)),"")</f>
        <v>1.28609538461538</v>
      </c>
      <c r="I5243" s="0" t="str">
        <f aca="false">IF(AND(B5243&gt;H5243,E5243&lt;H5243),-1,IF(AND(B5243&lt;H5243,E5243&gt;H5243),1,""))</f>
        <v/>
      </c>
      <c r="J5243" s="0" t="str">
        <f aca="false">IF(AND(I5243=-1,J5242=""),-1,IF(AND(I5243=1,J5242=""),1,IF(OR(AND(I5243="",J5242=1),AND(I5243="",J5242=-1),I5243=J5242),J5242,"")))</f>
        <v/>
      </c>
      <c r="K5243" s="0" t="str">
        <f aca="false">IF(AND(J5242=1,J5241=""),INDEX(DealTypes,1),IF(AND(J5242=-1,J5241=""),INDEX(DealTypes,2),IF(OR(AND(J5242="",J5241=1),AND(J5242="",J5241=-1)),INDEX(DealTypes,3),"")))</f>
        <v/>
      </c>
      <c r="L5243" s="0" t="str">
        <f aca="false">IF(K5243=INDEX(DealTypes,1),B5243+Spread,IF(K5243=INDEX(DealTypes,2),B5243,IF(OR(K5243=INDEX(DealTypes,3),N(L5242)=0),"",L5242)))</f>
        <v/>
      </c>
      <c r="M5243" s="6" t="str">
        <f aca="false">IF(N5243&lt;&gt;"",IF(COUNTIF(N$3:N5243,N5243)=1,MAX(M$4:M5242)+1,""),"")</f>
        <v/>
      </c>
      <c r="N5243" s="7" t="str">
        <f aca="false">IF(K5243=INDEX(DealTypes,3),IF(I5242=-1,ROUND((B5243-L5242)/Point,0),ROUND((L5242-B5243)/Point,0)),"")</f>
        <v/>
      </c>
      <c r="O5243" s="6" t="str">
        <f aca="false">(IF(AND(N(N5243)&gt;0,I5242=-1),1,IF(AND(N(N5243)&lt;0,I5242=-1),-1,IF(AND(N(N5243)&gt;0,I5242=1),2,IF(AND(N(N5243)&lt;0,I5242=1),-2,"")))))</f>
        <v/>
      </c>
      <c r="P5243" s="0" t="str">
        <f aca="false">IF(N5243&lt;&gt;"",ABS(N5243),"")</f>
        <v/>
      </c>
    </row>
    <row r="5244" customFormat="false" ht="12.8" hidden="false" customHeight="false" outlineLevel="0" collapsed="false">
      <c r="A5244" s="4" t="n">
        <v>44103.8333333333</v>
      </c>
      <c r="B5244" s="5" t="n">
        <v>1.28534</v>
      </c>
      <c r="C5244" s="5" t="n">
        <v>1.28611</v>
      </c>
      <c r="D5244" s="5" t="n">
        <v>1.28396</v>
      </c>
      <c r="E5244" s="5" t="n">
        <v>1.28554</v>
      </c>
      <c r="F5244" s="0" t="n">
        <v>2436</v>
      </c>
      <c r="G5244" s="0" t="n">
        <f aca="false">ROW()-3</f>
        <v>5241</v>
      </c>
      <c r="H5244" s="5" t="n">
        <f aca="true">IF(G5244&gt;(MovingPeriod+MovingShift),AVERAGE(INDIRECT("E"&amp;(ROW()-MovingPeriod-MovingShift)&amp;":"&amp;"E"&amp;ROW()-MovingShift)),"")</f>
        <v>1.28623615384615</v>
      </c>
      <c r="I5244" s="0" t="str">
        <f aca="false">IF(AND(B5244&gt;H5244,E5244&lt;H5244),-1,IF(AND(B5244&lt;H5244,E5244&gt;H5244),1,""))</f>
        <v/>
      </c>
      <c r="J5244" s="0" t="str">
        <f aca="false">IF(AND(I5244=-1,J5243=""),-1,IF(AND(I5244=1,J5243=""),1,IF(OR(AND(I5244="",J5243=1),AND(I5244="",J5243=-1),I5244=J5243),J5243,"")))</f>
        <v/>
      </c>
      <c r="K5244" s="0" t="str">
        <f aca="false">IF(AND(J5243=1,J5242=""),INDEX(DealTypes,1),IF(AND(J5243=-1,J5242=""),INDEX(DealTypes,2),IF(OR(AND(J5243="",J5242=1),AND(J5243="",J5242=-1)),INDEX(DealTypes,3),"")))</f>
        <v/>
      </c>
      <c r="L5244" s="0" t="str">
        <f aca="false">IF(K5244=INDEX(DealTypes,1),B5244+Spread,IF(K5244=INDEX(DealTypes,2),B5244,IF(OR(K5244=INDEX(DealTypes,3),N(L5243)=0),"",L5243)))</f>
        <v/>
      </c>
      <c r="M5244" s="6" t="str">
        <f aca="false">IF(N5244&lt;&gt;"",IF(COUNTIF(N$3:N5244,N5244)=1,MAX(M$4:M5243)+1,""),"")</f>
        <v/>
      </c>
      <c r="N5244" s="7" t="str">
        <f aca="false">IF(K5244=INDEX(DealTypes,3),IF(I5243=-1,ROUND((B5244-L5243)/Point,0),ROUND((L5243-B5244)/Point,0)),"")</f>
        <v/>
      </c>
      <c r="O5244" s="6" t="str">
        <f aca="false">(IF(AND(N(N5244)&gt;0,I5243=-1),1,IF(AND(N(N5244)&lt;0,I5243=-1),-1,IF(AND(N(N5244)&gt;0,I5243=1),2,IF(AND(N(N5244)&lt;0,I5243=1),-2,"")))))</f>
        <v/>
      </c>
      <c r="P5244" s="0" t="str">
        <f aca="false">IF(N5244&lt;&gt;"",ABS(N5244),"")</f>
        <v/>
      </c>
    </row>
    <row r="5245" customFormat="false" ht="12.8" hidden="false" customHeight="false" outlineLevel="0" collapsed="false">
      <c r="A5245" s="4" t="n">
        <v>44103.875</v>
      </c>
      <c r="B5245" s="5" t="n">
        <v>1.28554</v>
      </c>
      <c r="C5245" s="5" t="n">
        <v>1.28623</v>
      </c>
      <c r="D5245" s="5" t="n">
        <v>1.28518</v>
      </c>
      <c r="E5245" s="5" t="n">
        <v>1.28615</v>
      </c>
      <c r="F5245" s="0" t="n">
        <v>2046</v>
      </c>
      <c r="G5245" s="0" t="n">
        <f aca="false">ROW()-3</f>
        <v>5242</v>
      </c>
      <c r="H5245" s="5" t="n">
        <f aca="true">IF(G5245&gt;(MovingPeriod+MovingShift),AVERAGE(INDIRECT("E"&amp;(ROW()-MovingPeriod-MovingShift)&amp;":"&amp;"E"&amp;ROW()-MovingShift)),"")</f>
        <v>1.28610769230769</v>
      </c>
      <c r="I5245" s="0" t="n">
        <f aca="false">IF(AND(B5245&gt;H5245,E5245&lt;H5245),-1,IF(AND(B5245&lt;H5245,E5245&gt;H5245),1,""))</f>
        <v>1</v>
      </c>
      <c r="J5245" s="0" t="n">
        <f aca="false">IF(AND(I5245=-1,J5244=""),-1,IF(AND(I5245=1,J5244=""),1,IF(OR(AND(I5245="",J5244=1),AND(I5245="",J5244=-1),I5245=J5244),J5244,"")))</f>
        <v>1</v>
      </c>
      <c r="K5245" s="0" t="str">
        <f aca="false">IF(AND(J5244=1,J5243=""),INDEX(DealTypes,1),IF(AND(J5244=-1,J5243=""),INDEX(DealTypes,2),IF(OR(AND(J5244="",J5243=1),AND(J5244="",J5243=-1)),INDEX(DealTypes,3),"")))</f>
        <v/>
      </c>
      <c r="L5245" s="0" t="str">
        <f aca="false">IF(K5245=INDEX(DealTypes,1),B5245+Spread,IF(K5245=INDEX(DealTypes,2),B5245,IF(OR(K5245=INDEX(DealTypes,3),N(L5244)=0),"",L5244)))</f>
        <v/>
      </c>
      <c r="M5245" s="6" t="str">
        <f aca="false">IF(N5245&lt;&gt;"",IF(COUNTIF(N$3:N5245,N5245)=1,MAX(M$4:M5244)+1,""),"")</f>
        <v/>
      </c>
      <c r="N5245" s="7" t="str">
        <f aca="false">IF(K5245=INDEX(DealTypes,3),IF(I5244=-1,ROUND((B5245-L5244)/Point,0),ROUND((L5244-B5245)/Point,0)),"")</f>
        <v/>
      </c>
      <c r="O5245" s="6" t="str">
        <f aca="false">(IF(AND(N(N5245)&gt;0,I5244=-1),1,IF(AND(N(N5245)&lt;0,I5244=-1),-1,IF(AND(N(N5245)&gt;0,I5244=1),2,IF(AND(N(N5245)&lt;0,I5244=1),-2,"")))))</f>
        <v/>
      </c>
      <c r="P5245" s="0" t="str">
        <f aca="false">IF(N5245&lt;&gt;"",ABS(N5245),"")</f>
        <v/>
      </c>
    </row>
    <row r="5246" customFormat="false" ht="12.8" hidden="false" customHeight="false" outlineLevel="0" collapsed="false">
      <c r="A5246" s="4" t="n">
        <v>44103.9166666667</v>
      </c>
      <c r="B5246" s="5" t="n">
        <v>1.28613</v>
      </c>
      <c r="C5246" s="5" t="n">
        <v>1.28687</v>
      </c>
      <c r="D5246" s="5" t="n">
        <v>1.28517</v>
      </c>
      <c r="E5246" s="5" t="n">
        <v>1.28534</v>
      </c>
      <c r="F5246" s="0" t="n">
        <v>1932</v>
      </c>
      <c r="G5246" s="0" t="n">
        <f aca="false">ROW()-3</f>
        <v>5243</v>
      </c>
      <c r="H5246" s="5" t="n">
        <f aca="true">IF(G5246&gt;(MovingPeriod+MovingShift),AVERAGE(INDIRECT("E"&amp;(ROW()-MovingPeriod-MovingShift)&amp;":"&amp;"E"&amp;ROW()-MovingShift)),"")</f>
        <v>1.28602153846154</v>
      </c>
      <c r="I5246" s="0" t="n">
        <f aca="false">IF(AND(B5246&gt;H5246,E5246&lt;H5246),-1,IF(AND(B5246&lt;H5246,E5246&gt;H5246),1,""))</f>
        <v>-1</v>
      </c>
      <c r="J5246" s="0" t="str">
        <f aca="false">IF(AND(I5246=-1,J5245=""),-1,IF(AND(I5246=1,J5245=""),1,IF(OR(AND(I5246="",J5245=1),AND(I5246="",J5245=-1),I5246=J5245),J5245,"")))</f>
        <v/>
      </c>
      <c r="K5246" s="0" t="str">
        <f aca="false">IF(AND(J5245=1,J5244=""),INDEX(DealTypes,1),IF(AND(J5245=-1,J5244=""),INDEX(DealTypes,2),IF(OR(AND(J5245="",J5244=1),AND(J5245="",J5244=-1)),INDEX(DealTypes,3),"")))</f>
        <v>Buy</v>
      </c>
      <c r="L5246" s="0" t="n">
        <f aca="false">IF(K5246=INDEX(DealTypes,1),B5246+Spread,IF(K5246=INDEX(DealTypes,2),B5246,IF(OR(K5246=INDEX(DealTypes,3),N(L5245)=0),"",L5245)))</f>
        <v>1.28621</v>
      </c>
      <c r="M5246" s="6" t="str">
        <f aca="false">IF(N5246&lt;&gt;"",IF(COUNTIF(N$3:N5246,N5246)=1,MAX(M$4:M5245)+1,""),"")</f>
        <v/>
      </c>
      <c r="N5246" s="7" t="str">
        <f aca="false">IF(K5246=INDEX(DealTypes,3),IF(I5245=-1,ROUND((B5246-L5245)/Point,0),ROUND((L5245-B5246)/Point,0)),"")</f>
        <v/>
      </c>
      <c r="O5246" s="6" t="str">
        <f aca="false">(IF(AND(N(N5246)&gt;0,I5245=-1),1,IF(AND(N(N5246)&lt;0,I5245=-1),-1,IF(AND(N(N5246)&gt;0,I5245=1),2,IF(AND(N(N5246)&lt;0,I5245=1),-2,"")))))</f>
        <v/>
      </c>
      <c r="P5246" s="0" t="str">
        <f aca="false">IF(N5246&lt;&gt;"",ABS(N5246),"")</f>
        <v/>
      </c>
    </row>
    <row r="5247" customFormat="false" ht="12.8" hidden="false" customHeight="false" outlineLevel="0" collapsed="false">
      <c r="A5247" s="4" t="n">
        <v>44103.9583333333</v>
      </c>
      <c r="B5247" s="5" t="n">
        <v>1.28537</v>
      </c>
      <c r="C5247" s="5" t="n">
        <v>1.28613</v>
      </c>
      <c r="D5247" s="5" t="n">
        <v>1.28498</v>
      </c>
      <c r="E5247" s="5" t="n">
        <v>1.28587</v>
      </c>
      <c r="F5247" s="0" t="n">
        <v>1177</v>
      </c>
      <c r="G5247" s="0" t="n">
        <f aca="false">ROW()-3</f>
        <v>5244</v>
      </c>
      <c r="H5247" s="5" t="n">
        <f aca="true">IF(G5247&gt;(MovingPeriod+MovingShift),AVERAGE(INDIRECT("E"&amp;(ROW()-MovingPeriod-MovingShift)&amp;":"&amp;"E"&amp;ROW()-MovingShift)),"")</f>
        <v>1.28599846153846</v>
      </c>
      <c r="I5247" s="0" t="str">
        <f aca="false">IF(AND(B5247&gt;H5247,E5247&lt;H5247),-1,IF(AND(B5247&lt;H5247,E5247&gt;H5247),1,""))</f>
        <v/>
      </c>
      <c r="J5247" s="0" t="str">
        <f aca="false">IF(AND(I5247=-1,J5246=""),-1,IF(AND(I5247=1,J5246=""),1,IF(OR(AND(I5247="",J5246=1),AND(I5247="",J5246=-1),I5247=J5246),J5246,"")))</f>
        <v/>
      </c>
      <c r="K5247" s="0" t="str">
        <f aca="false">IF(AND(J5246=1,J5245=""),INDEX(DealTypes,1),IF(AND(J5246=-1,J5245=""),INDEX(DealTypes,2),IF(OR(AND(J5246="",J5245=1),AND(J5246="",J5245=-1)),INDEX(DealTypes,3),"")))</f>
        <v>Close</v>
      </c>
      <c r="L5247" s="0" t="str">
        <f aca="false">IF(K5247=INDEX(DealTypes,1),B5247+Spread,IF(K5247=INDEX(DealTypes,2),B5247,IF(OR(K5247=INDEX(DealTypes,3),N(L5246)=0),"",L5246)))</f>
        <v/>
      </c>
      <c r="M5247" s="6" t="n">
        <f aca="false">IF(N5247&lt;&gt;"",IF(COUNTIF(N$3:N5247,N5247)=1,MAX(M$4:M5246)+1,""),"")</f>
        <v>183</v>
      </c>
      <c r="N5247" s="7" t="n">
        <f aca="false">IF(K5247=INDEX(DealTypes,3),IF(I5246=-1,ROUND((B5247-L5246)/Point,0),ROUND((L5246-B5247)/Point,0)),"")</f>
        <v>-84</v>
      </c>
      <c r="O5247" s="6" t="n">
        <f aca="false">(IF(AND(N(N5247)&gt;0,I5246=-1),1,IF(AND(N(N5247)&lt;0,I5246=-1),-1,IF(AND(N(N5247)&gt;0,I5246=1),2,IF(AND(N(N5247)&lt;0,I5246=1),-2,"")))))</f>
        <v>-1</v>
      </c>
      <c r="P5247" s="0" t="n">
        <f aca="false">IF(N5247&lt;&gt;"",ABS(N5247),"")</f>
        <v>84</v>
      </c>
    </row>
    <row r="5248" customFormat="false" ht="12.8" hidden="false" customHeight="false" outlineLevel="0" collapsed="false">
      <c r="A5248" s="4" t="n">
        <v>44104</v>
      </c>
      <c r="B5248" s="5" t="n">
        <v>1.28602</v>
      </c>
      <c r="C5248" s="5" t="n">
        <v>1.28643</v>
      </c>
      <c r="D5248" s="5" t="n">
        <v>1.28474</v>
      </c>
      <c r="E5248" s="5" t="n">
        <v>1.28567</v>
      </c>
      <c r="F5248" s="0" t="n">
        <v>558</v>
      </c>
      <c r="G5248" s="0" t="n">
        <f aca="false">ROW()-3</f>
        <v>5245</v>
      </c>
      <c r="H5248" s="5" t="n">
        <f aca="true">IF(G5248&gt;(MovingPeriod+MovingShift),AVERAGE(INDIRECT("E"&amp;(ROW()-MovingPeriod-MovingShift)&amp;":"&amp;"E"&amp;ROW()-MovingShift)),"")</f>
        <v>1.28602384615385</v>
      </c>
      <c r="I5248" s="0" t="str">
        <f aca="false">IF(AND(B5248&gt;H5248,E5248&lt;H5248),-1,IF(AND(B5248&lt;H5248,E5248&gt;H5248),1,""))</f>
        <v/>
      </c>
      <c r="J5248" s="0" t="str">
        <f aca="false">IF(AND(I5248=-1,J5247=""),-1,IF(AND(I5248=1,J5247=""),1,IF(OR(AND(I5248="",J5247=1),AND(I5248="",J5247=-1),I5248=J5247),J5247,"")))</f>
        <v/>
      </c>
      <c r="K5248" s="0" t="str">
        <f aca="false">IF(AND(J5247=1,J5246=""),INDEX(DealTypes,1),IF(AND(J5247=-1,J5246=""),INDEX(DealTypes,2),IF(OR(AND(J5247="",J5246=1),AND(J5247="",J5246=-1)),INDEX(DealTypes,3),"")))</f>
        <v/>
      </c>
      <c r="L5248" s="0" t="str">
        <f aca="false">IF(K5248=INDEX(DealTypes,1),B5248+Spread,IF(K5248=INDEX(DealTypes,2),B5248,IF(OR(K5248=INDEX(DealTypes,3),N(L5247)=0),"",L5247)))</f>
        <v/>
      </c>
      <c r="M5248" s="6" t="str">
        <f aca="false">IF(N5248&lt;&gt;"",IF(COUNTIF(N$3:N5248,N5248)=1,MAX(M$4:M5247)+1,""),"")</f>
        <v/>
      </c>
      <c r="N5248" s="7" t="str">
        <f aca="false">IF(K5248=INDEX(DealTypes,3),IF(I5247=-1,ROUND((B5248-L5247)/Point,0),ROUND((L5247-B5248)/Point,0)),"")</f>
        <v/>
      </c>
      <c r="O5248" s="6" t="str">
        <f aca="false">(IF(AND(N(N5248)&gt;0,I5247=-1),1,IF(AND(N(N5248)&lt;0,I5247=-1),-1,IF(AND(N(N5248)&gt;0,I5247=1),2,IF(AND(N(N5248)&lt;0,I5247=1),-2,"")))))</f>
        <v/>
      </c>
      <c r="P5248" s="0" t="str">
        <f aca="false">IF(N5248&lt;&gt;"",ABS(N5248),"")</f>
        <v/>
      </c>
    </row>
    <row r="5249" customFormat="false" ht="12.8" hidden="false" customHeight="false" outlineLevel="0" collapsed="false">
      <c r="A5249" s="4" t="n">
        <v>44104.0416666667</v>
      </c>
      <c r="B5249" s="5" t="n">
        <v>1.28567</v>
      </c>
      <c r="C5249" s="5" t="n">
        <v>1.28654</v>
      </c>
      <c r="D5249" s="5" t="n">
        <v>1.28556</v>
      </c>
      <c r="E5249" s="5" t="n">
        <v>1.28639</v>
      </c>
      <c r="F5249" s="0" t="n">
        <v>822</v>
      </c>
      <c r="G5249" s="0" t="n">
        <f aca="false">ROW()-3</f>
        <v>5246</v>
      </c>
      <c r="H5249" s="5" t="n">
        <f aca="true">IF(G5249&gt;(MovingPeriod+MovingShift),AVERAGE(INDIRECT("E"&amp;(ROW()-MovingPeriod-MovingShift)&amp;":"&amp;"E"&amp;ROW()-MovingShift)),"")</f>
        <v>1.28599230769231</v>
      </c>
      <c r="I5249" s="0" t="n">
        <f aca="false">IF(AND(B5249&gt;H5249,E5249&lt;H5249),-1,IF(AND(B5249&lt;H5249,E5249&gt;H5249),1,""))</f>
        <v>1</v>
      </c>
      <c r="J5249" s="0" t="n">
        <f aca="false">IF(AND(I5249=-1,J5248=""),-1,IF(AND(I5249=1,J5248=""),1,IF(OR(AND(I5249="",J5248=1),AND(I5249="",J5248=-1),I5249=J5248),J5248,"")))</f>
        <v>1</v>
      </c>
      <c r="K5249" s="0" t="str">
        <f aca="false">IF(AND(J5248=1,J5247=""),INDEX(DealTypes,1),IF(AND(J5248=-1,J5247=""),INDEX(DealTypes,2),IF(OR(AND(J5248="",J5247=1),AND(J5248="",J5247=-1)),INDEX(DealTypes,3),"")))</f>
        <v/>
      </c>
      <c r="L5249" s="0" t="str">
        <f aca="false">IF(K5249=INDEX(DealTypes,1),B5249+Spread,IF(K5249=INDEX(DealTypes,2),B5249,IF(OR(K5249=INDEX(DealTypes,3),N(L5248)=0),"",L5248)))</f>
        <v/>
      </c>
      <c r="M5249" s="6" t="str">
        <f aca="false">IF(N5249&lt;&gt;"",IF(COUNTIF(N$3:N5249,N5249)=1,MAX(M$4:M5248)+1,""),"")</f>
        <v/>
      </c>
      <c r="N5249" s="7" t="str">
        <f aca="false">IF(K5249=INDEX(DealTypes,3),IF(I5248=-1,ROUND((B5249-L5248)/Point,0),ROUND((L5248-B5249)/Point,0)),"")</f>
        <v/>
      </c>
      <c r="O5249" s="6" t="str">
        <f aca="false">(IF(AND(N(N5249)&gt;0,I5248=-1),1,IF(AND(N(N5249)&lt;0,I5248=-1),-1,IF(AND(N(N5249)&gt;0,I5248=1),2,IF(AND(N(N5249)&lt;0,I5248=1),-2,"")))))</f>
        <v/>
      </c>
      <c r="P5249" s="0" t="str">
        <f aca="false">IF(N5249&lt;&gt;"",ABS(N5249),"")</f>
        <v/>
      </c>
    </row>
    <row r="5250" customFormat="false" ht="12.8" hidden="false" customHeight="false" outlineLevel="0" collapsed="false">
      <c r="A5250" s="4" t="n">
        <v>44104.0833333333</v>
      </c>
      <c r="B5250" s="5" t="n">
        <v>1.28648</v>
      </c>
      <c r="C5250" s="5" t="n">
        <v>1.28676</v>
      </c>
      <c r="D5250" s="5" t="n">
        <v>1.2861</v>
      </c>
      <c r="E5250" s="5" t="n">
        <v>1.28642</v>
      </c>
      <c r="F5250" s="0" t="n">
        <v>595</v>
      </c>
      <c r="G5250" s="0" t="n">
        <f aca="false">ROW()-3</f>
        <v>5247</v>
      </c>
      <c r="H5250" s="5" t="n">
        <f aca="true">IF(G5250&gt;(MovingPeriod+MovingShift),AVERAGE(INDIRECT("E"&amp;(ROW()-MovingPeriod-MovingShift)&amp;":"&amp;"E"&amp;ROW()-MovingShift)),"")</f>
        <v>1.28596538461538</v>
      </c>
      <c r="I5250" s="0" t="str">
        <f aca="false">IF(AND(B5250&gt;H5250,E5250&lt;H5250),-1,IF(AND(B5250&lt;H5250,E5250&gt;H5250),1,""))</f>
        <v/>
      </c>
      <c r="J5250" s="0" t="n">
        <f aca="false">IF(AND(I5250=-1,J5249=""),-1,IF(AND(I5250=1,J5249=""),1,IF(OR(AND(I5250="",J5249=1),AND(I5250="",J5249=-1),I5250=J5249),J5249,"")))</f>
        <v>1</v>
      </c>
      <c r="K5250" s="0" t="str">
        <f aca="false">IF(AND(J5249=1,J5248=""),INDEX(DealTypes,1),IF(AND(J5249=-1,J5248=""),INDEX(DealTypes,2),IF(OR(AND(J5249="",J5248=1),AND(J5249="",J5248=-1)),INDEX(DealTypes,3),"")))</f>
        <v>Buy</v>
      </c>
      <c r="L5250" s="0" t="n">
        <f aca="false">IF(K5250=INDEX(DealTypes,1),B5250+Spread,IF(K5250=INDEX(DealTypes,2),B5250,IF(OR(K5250=INDEX(DealTypes,3),N(L5249)=0),"",L5249)))</f>
        <v>1.28656</v>
      </c>
      <c r="M5250" s="6" t="str">
        <f aca="false">IF(N5250&lt;&gt;"",IF(COUNTIF(N$3:N5250,N5250)=1,MAX(M$4:M5249)+1,""),"")</f>
        <v/>
      </c>
      <c r="N5250" s="7" t="str">
        <f aca="false">IF(K5250=INDEX(DealTypes,3),IF(I5249=-1,ROUND((B5250-L5249)/Point,0),ROUND((L5249-B5250)/Point,0)),"")</f>
        <v/>
      </c>
      <c r="O5250" s="6" t="str">
        <f aca="false">(IF(AND(N(N5250)&gt;0,I5249=-1),1,IF(AND(N(N5250)&lt;0,I5249=-1),-1,IF(AND(N(N5250)&gt;0,I5249=1),2,IF(AND(N(N5250)&lt;0,I5249=1),-2,"")))))</f>
        <v/>
      </c>
      <c r="P5250" s="0" t="str">
        <f aca="false">IF(N5250&lt;&gt;"",ABS(N5250),"")</f>
        <v/>
      </c>
    </row>
    <row r="5251" customFormat="false" ht="12.8" hidden="false" customHeight="false" outlineLevel="0" collapsed="false">
      <c r="A5251" s="4" t="n">
        <v>44104.125</v>
      </c>
      <c r="B5251" s="5" t="n">
        <v>1.28642</v>
      </c>
      <c r="C5251" s="5" t="n">
        <v>1.28671</v>
      </c>
      <c r="D5251" s="5" t="n">
        <v>1.28478</v>
      </c>
      <c r="E5251" s="5" t="n">
        <v>1.28495</v>
      </c>
      <c r="F5251" s="0" t="n">
        <v>1306</v>
      </c>
      <c r="G5251" s="0" t="n">
        <f aca="false">ROW()-3</f>
        <v>5248</v>
      </c>
      <c r="H5251" s="5" t="n">
        <f aca="true">IF(G5251&gt;(MovingPeriod+MovingShift),AVERAGE(INDIRECT("E"&amp;(ROW()-MovingPeriod-MovingShift)&amp;":"&amp;"E"&amp;ROW()-MovingShift)),"")</f>
        <v>1.28597769230769</v>
      </c>
      <c r="I5251" s="0" t="n">
        <f aca="false">IF(AND(B5251&gt;H5251,E5251&lt;H5251),-1,IF(AND(B5251&lt;H5251,E5251&gt;H5251),1,""))</f>
        <v>-1</v>
      </c>
      <c r="J5251" s="0" t="str">
        <f aca="false">IF(AND(I5251=-1,J5250=""),-1,IF(AND(I5251=1,J5250=""),1,IF(OR(AND(I5251="",J5250=1),AND(I5251="",J5250=-1),I5251=J5250),J5250,"")))</f>
        <v/>
      </c>
      <c r="K5251" s="0" t="str">
        <f aca="false">IF(AND(J5250=1,J5249=""),INDEX(DealTypes,1),IF(AND(J5250=-1,J5249=""),INDEX(DealTypes,2),IF(OR(AND(J5250="",J5249=1),AND(J5250="",J5249=-1)),INDEX(DealTypes,3),"")))</f>
        <v/>
      </c>
      <c r="L5251" s="0" t="n">
        <f aca="false">IF(K5251=INDEX(DealTypes,1),B5251+Spread,IF(K5251=INDEX(DealTypes,2),B5251,IF(OR(K5251=INDEX(DealTypes,3),N(L5250)=0),"",L5250)))</f>
        <v>1.28656</v>
      </c>
      <c r="M5251" s="6" t="str">
        <f aca="false">IF(N5251&lt;&gt;"",IF(COUNTIF(N$3:N5251,N5251)=1,MAX(M$4:M5250)+1,""),"")</f>
        <v/>
      </c>
      <c r="N5251" s="7" t="str">
        <f aca="false">IF(K5251=INDEX(DealTypes,3),IF(I5250=-1,ROUND((B5251-L5250)/Point,0),ROUND((L5250-B5251)/Point,0)),"")</f>
        <v/>
      </c>
      <c r="O5251" s="6" t="str">
        <f aca="false">(IF(AND(N(N5251)&gt;0,I5250=-1),1,IF(AND(N(N5251)&lt;0,I5250=-1),-1,IF(AND(N(N5251)&gt;0,I5250=1),2,IF(AND(N(N5251)&lt;0,I5250=1),-2,"")))))</f>
        <v/>
      </c>
      <c r="P5251" s="0" t="str">
        <f aca="false">IF(N5251&lt;&gt;"",ABS(N5251),"")</f>
        <v/>
      </c>
    </row>
    <row r="5252" customFormat="false" ht="12.8" hidden="false" customHeight="false" outlineLevel="0" collapsed="false">
      <c r="A5252" s="4" t="n">
        <v>44104.1666666667</v>
      </c>
      <c r="B5252" s="5" t="n">
        <v>1.28494</v>
      </c>
      <c r="C5252" s="5" t="n">
        <v>1.28686</v>
      </c>
      <c r="D5252" s="5" t="n">
        <v>1.28482</v>
      </c>
      <c r="E5252" s="5" t="n">
        <v>1.28649</v>
      </c>
      <c r="F5252" s="0" t="n">
        <v>1365</v>
      </c>
      <c r="G5252" s="0" t="n">
        <f aca="false">ROW()-3</f>
        <v>5249</v>
      </c>
      <c r="H5252" s="5" t="n">
        <f aca="true">IF(G5252&gt;(MovingPeriod+MovingShift),AVERAGE(INDIRECT("E"&amp;(ROW()-MovingPeriod-MovingShift)&amp;":"&amp;"E"&amp;ROW()-MovingShift)),"")</f>
        <v>1.28593846153846</v>
      </c>
      <c r="I5252" s="0" t="n">
        <f aca="false">IF(AND(B5252&gt;H5252,E5252&lt;H5252),-1,IF(AND(B5252&lt;H5252,E5252&gt;H5252),1,""))</f>
        <v>1</v>
      </c>
      <c r="J5252" s="0" t="n">
        <f aca="false">IF(AND(I5252=-1,J5251=""),-1,IF(AND(I5252=1,J5251=""),1,IF(OR(AND(I5252="",J5251=1),AND(I5252="",J5251=-1),I5252=J5251),J5251,"")))</f>
        <v>1</v>
      </c>
      <c r="K5252" s="0" t="str">
        <f aca="false">IF(AND(J5251=1,J5250=""),INDEX(DealTypes,1),IF(AND(J5251=-1,J5250=""),INDEX(DealTypes,2),IF(OR(AND(J5251="",J5250=1),AND(J5251="",J5250=-1)),INDEX(DealTypes,3),"")))</f>
        <v>Close</v>
      </c>
      <c r="L5252" s="0" t="str">
        <f aca="false">IF(K5252=INDEX(DealTypes,1),B5252+Spread,IF(K5252=INDEX(DealTypes,2),B5252,IF(OR(K5252=INDEX(DealTypes,3),N(L5251)=0),"",L5251)))</f>
        <v/>
      </c>
      <c r="M5252" s="6" t="str">
        <f aca="false">IF(N5252&lt;&gt;"",IF(COUNTIF(N$3:N5252,N5252)=1,MAX(M$4:M5251)+1,""),"")</f>
        <v/>
      </c>
      <c r="N5252" s="7" t="n">
        <f aca="false">IF(K5252=INDEX(DealTypes,3),IF(I5251=-1,ROUND((B5252-L5251)/Point,0),ROUND((L5251-B5252)/Point,0)),"")</f>
        <v>-162</v>
      </c>
      <c r="O5252" s="6" t="n">
        <f aca="false">(IF(AND(N(N5252)&gt;0,I5251=-1),1,IF(AND(N(N5252)&lt;0,I5251=-1),-1,IF(AND(N(N5252)&gt;0,I5251=1),2,IF(AND(N(N5252)&lt;0,I5251=1),-2,"")))))</f>
        <v>-1</v>
      </c>
      <c r="P5252" s="0" t="n">
        <f aca="false">IF(N5252&lt;&gt;"",ABS(N5252),"")</f>
        <v>162</v>
      </c>
    </row>
    <row r="5253" customFormat="false" ht="12.8" hidden="false" customHeight="false" outlineLevel="0" collapsed="false">
      <c r="A5253" s="4" t="n">
        <v>44104.2083333333</v>
      </c>
      <c r="B5253" s="5" t="n">
        <v>1.28649</v>
      </c>
      <c r="C5253" s="5" t="n">
        <v>1.28725</v>
      </c>
      <c r="D5253" s="5" t="n">
        <v>1.28514</v>
      </c>
      <c r="E5253" s="5" t="n">
        <v>1.28535</v>
      </c>
      <c r="F5253" s="0" t="n">
        <v>1406</v>
      </c>
      <c r="G5253" s="0" t="n">
        <f aca="false">ROW()-3</f>
        <v>5250</v>
      </c>
      <c r="H5253" s="5" t="n">
        <f aca="true">IF(G5253&gt;(MovingPeriod+MovingShift),AVERAGE(INDIRECT("E"&amp;(ROW()-MovingPeriod-MovingShift)&amp;":"&amp;"E"&amp;ROW()-MovingShift)),"")</f>
        <v>1.28576076923077</v>
      </c>
      <c r="I5253" s="0" t="n">
        <f aca="false">IF(AND(B5253&gt;H5253,E5253&lt;H5253),-1,IF(AND(B5253&lt;H5253,E5253&gt;H5253),1,""))</f>
        <v>-1</v>
      </c>
      <c r="J5253" s="0" t="str">
        <f aca="false">IF(AND(I5253=-1,J5252=""),-1,IF(AND(I5253=1,J5252=""),1,IF(OR(AND(I5253="",J5252=1),AND(I5253="",J5252=-1),I5253=J5252),J5252,"")))</f>
        <v/>
      </c>
      <c r="K5253" s="0" t="str">
        <f aca="false">IF(AND(J5252=1,J5251=""),INDEX(DealTypes,1),IF(AND(J5252=-1,J5251=""),INDEX(DealTypes,2),IF(OR(AND(J5252="",J5251=1),AND(J5252="",J5251=-1)),INDEX(DealTypes,3),"")))</f>
        <v>Buy</v>
      </c>
      <c r="L5253" s="0" t="n">
        <f aca="false">IF(K5253=INDEX(DealTypes,1),B5253+Spread,IF(K5253=INDEX(DealTypes,2),B5253,IF(OR(K5253=INDEX(DealTypes,3),N(L5252)=0),"",L5252)))</f>
        <v>1.28657</v>
      </c>
      <c r="M5253" s="6" t="str">
        <f aca="false">IF(N5253&lt;&gt;"",IF(COUNTIF(N$3:N5253,N5253)=1,MAX(M$4:M5252)+1,""),"")</f>
        <v/>
      </c>
      <c r="N5253" s="7" t="str">
        <f aca="false">IF(K5253=INDEX(DealTypes,3),IF(I5252=-1,ROUND((B5253-L5252)/Point,0),ROUND((L5252-B5253)/Point,0)),"")</f>
        <v/>
      </c>
      <c r="O5253" s="6" t="str">
        <f aca="false">(IF(AND(N(N5253)&gt;0,I5252=-1),1,IF(AND(N(N5253)&lt;0,I5252=-1),-1,IF(AND(N(N5253)&gt;0,I5252=1),2,IF(AND(N(N5253)&lt;0,I5252=1),-2,"")))))</f>
        <v/>
      </c>
      <c r="P5253" s="0" t="str">
        <f aca="false">IF(N5253&lt;&gt;"",ABS(N5253),"")</f>
        <v/>
      </c>
    </row>
    <row r="5254" customFormat="false" ht="12.8" hidden="false" customHeight="false" outlineLevel="0" collapsed="false">
      <c r="A5254" s="4" t="n">
        <v>44104.25</v>
      </c>
      <c r="B5254" s="5" t="n">
        <v>1.28535</v>
      </c>
      <c r="C5254" s="5" t="n">
        <v>1.28536</v>
      </c>
      <c r="D5254" s="5" t="n">
        <v>1.28353</v>
      </c>
      <c r="E5254" s="5" t="n">
        <v>1.28369</v>
      </c>
      <c r="F5254" s="0" t="n">
        <v>1645</v>
      </c>
      <c r="G5254" s="0" t="n">
        <f aca="false">ROW()-3</f>
        <v>5251</v>
      </c>
      <c r="H5254" s="5" t="n">
        <f aca="true">IF(G5254&gt;(MovingPeriod+MovingShift),AVERAGE(INDIRECT("E"&amp;(ROW()-MovingPeriod-MovingShift)&amp;":"&amp;"E"&amp;ROW()-MovingShift)),"")</f>
        <v>1.28558384615385</v>
      </c>
      <c r="I5254" s="0" t="str">
        <f aca="false">IF(AND(B5254&gt;H5254,E5254&lt;H5254),-1,IF(AND(B5254&lt;H5254,E5254&gt;H5254),1,""))</f>
        <v/>
      </c>
      <c r="J5254" s="0" t="str">
        <f aca="false">IF(AND(I5254=-1,J5253=""),-1,IF(AND(I5254=1,J5253=""),1,IF(OR(AND(I5254="",J5253=1),AND(I5254="",J5253=-1),I5254=J5253),J5253,"")))</f>
        <v/>
      </c>
      <c r="K5254" s="0" t="str">
        <f aca="false">IF(AND(J5253=1,J5252=""),INDEX(DealTypes,1),IF(AND(J5253=-1,J5252=""),INDEX(DealTypes,2),IF(OR(AND(J5253="",J5252=1),AND(J5253="",J5252=-1)),INDEX(DealTypes,3),"")))</f>
        <v>Close</v>
      </c>
      <c r="L5254" s="0" t="str">
        <f aca="false">IF(K5254=INDEX(DealTypes,1),B5254+Spread,IF(K5254=INDEX(DealTypes,2),B5254,IF(OR(K5254=INDEX(DealTypes,3),N(L5253)=0),"",L5253)))</f>
        <v/>
      </c>
      <c r="M5254" s="6" t="str">
        <f aca="false">IF(N5254&lt;&gt;"",IF(COUNTIF(N$3:N5254,N5254)=1,MAX(M$4:M5253)+1,""),"")</f>
        <v/>
      </c>
      <c r="N5254" s="7" t="n">
        <f aca="false">IF(K5254=INDEX(DealTypes,3),IF(I5253=-1,ROUND((B5254-L5253)/Point,0),ROUND((L5253-B5254)/Point,0)),"")</f>
        <v>-122</v>
      </c>
      <c r="O5254" s="6" t="n">
        <f aca="false">(IF(AND(N(N5254)&gt;0,I5253=-1),1,IF(AND(N(N5254)&lt;0,I5253=-1),-1,IF(AND(N(N5254)&gt;0,I5253=1),2,IF(AND(N(N5254)&lt;0,I5253=1),-2,"")))))</f>
        <v>-1</v>
      </c>
      <c r="P5254" s="0" t="n">
        <f aca="false">IF(N5254&lt;&gt;"",ABS(N5254),"")</f>
        <v>122</v>
      </c>
    </row>
    <row r="5255" customFormat="false" ht="12.8" hidden="false" customHeight="false" outlineLevel="0" collapsed="false">
      <c r="A5255" s="4" t="n">
        <v>44104.2916666667</v>
      </c>
      <c r="B5255" s="5" t="n">
        <v>1.28369</v>
      </c>
      <c r="C5255" s="5" t="n">
        <v>1.28415</v>
      </c>
      <c r="D5255" s="5" t="n">
        <v>1.28355</v>
      </c>
      <c r="E5255" s="5" t="n">
        <v>1.28405</v>
      </c>
      <c r="F5255" s="0" t="n">
        <v>1047</v>
      </c>
      <c r="G5255" s="0" t="n">
        <f aca="false">ROW()-3</f>
        <v>5252</v>
      </c>
      <c r="H5255" s="5" t="n">
        <f aca="true">IF(G5255&gt;(MovingPeriod+MovingShift),AVERAGE(INDIRECT("E"&amp;(ROW()-MovingPeriod-MovingShift)&amp;":"&amp;"E"&amp;ROW()-MovingShift)),"")</f>
        <v>1.28560461538462</v>
      </c>
      <c r="I5255" s="0" t="str">
        <f aca="false">IF(AND(B5255&gt;H5255,E5255&lt;H5255),-1,IF(AND(B5255&lt;H5255,E5255&gt;H5255),1,""))</f>
        <v/>
      </c>
      <c r="J5255" s="0" t="str">
        <f aca="false">IF(AND(I5255=-1,J5254=""),-1,IF(AND(I5255=1,J5254=""),1,IF(OR(AND(I5255="",J5254=1),AND(I5255="",J5254=-1),I5255=J5254),J5254,"")))</f>
        <v/>
      </c>
      <c r="K5255" s="0" t="str">
        <f aca="false">IF(AND(J5254=1,J5253=""),INDEX(DealTypes,1),IF(AND(J5254=-1,J5253=""),INDEX(DealTypes,2),IF(OR(AND(J5254="",J5253=1),AND(J5254="",J5253=-1)),INDEX(DealTypes,3),"")))</f>
        <v/>
      </c>
      <c r="L5255" s="0" t="str">
        <f aca="false">IF(K5255=INDEX(DealTypes,1),B5255+Spread,IF(K5255=INDEX(DealTypes,2),B5255,IF(OR(K5255=INDEX(DealTypes,3),N(L5254)=0),"",L5254)))</f>
        <v/>
      </c>
      <c r="M5255" s="6" t="str">
        <f aca="false">IF(N5255&lt;&gt;"",IF(COUNTIF(N$3:N5255,N5255)=1,MAX(M$4:M5254)+1,""),"")</f>
        <v/>
      </c>
      <c r="N5255" s="7" t="str">
        <f aca="false">IF(K5255=INDEX(DealTypes,3),IF(I5254=-1,ROUND((B5255-L5254)/Point,0),ROUND((L5254-B5255)/Point,0)),"")</f>
        <v/>
      </c>
      <c r="O5255" s="6" t="str">
        <f aca="false">(IF(AND(N(N5255)&gt;0,I5254=-1),1,IF(AND(N(N5255)&lt;0,I5254=-1),-1,IF(AND(N(N5255)&gt;0,I5254=1),2,IF(AND(N(N5255)&lt;0,I5254=1),-2,"")))))</f>
        <v/>
      </c>
      <c r="P5255" s="0" t="str">
        <f aca="false">IF(N5255&lt;&gt;"",ABS(N5255),"")</f>
        <v/>
      </c>
    </row>
    <row r="5256" customFormat="false" ht="12.8" hidden="false" customHeight="false" outlineLevel="0" collapsed="false">
      <c r="A5256" s="4" t="n">
        <v>44104.3333333333</v>
      </c>
      <c r="B5256" s="5" t="n">
        <v>1.28399</v>
      </c>
      <c r="C5256" s="5" t="n">
        <v>1.28459</v>
      </c>
      <c r="D5256" s="5" t="n">
        <v>1.28324</v>
      </c>
      <c r="E5256" s="5" t="n">
        <v>1.28346</v>
      </c>
      <c r="F5256" s="0" t="n">
        <v>1323</v>
      </c>
      <c r="G5256" s="0" t="n">
        <f aca="false">ROW()-3</f>
        <v>5253</v>
      </c>
      <c r="H5256" s="5" t="n">
        <f aca="true">IF(G5256&gt;(MovingPeriod+MovingShift),AVERAGE(INDIRECT("E"&amp;(ROW()-MovingPeriod-MovingShift)&amp;":"&amp;"E"&amp;ROW()-MovingShift)),"")</f>
        <v>1.28561846153846</v>
      </c>
      <c r="I5256" s="0" t="str">
        <f aca="false">IF(AND(B5256&gt;H5256,E5256&lt;H5256),-1,IF(AND(B5256&lt;H5256,E5256&gt;H5256),1,""))</f>
        <v/>
      </c>
      <c r="J5256" s="0" t="str">
        <f aca="false">IF(AND(I5256=-1,J5255=""),-1,IF(AND(I5256=1,J5255=""),1,IF(OR(AND(I5256="",J5255=1),AND(I5256="",J5255=-1),I5256=J5255),J5255,"")))</f>
        <v/>
      </c>
      <c r="K5256" s="0" t="str">
        <f aca="false">IF(AND(J5255=1,J5254=""),INDEX(DealTypes,1),IF(AND(J5255=-1,J5254=""),INDEX(DealTypes,2),IF(OR(AND(J5255="",J5254=1),AND(J5255="",J5254=-1)),INDEX(DealTypes,3),"")))</f>
        <v/>
      </c>
      <c r="L5256" s="0" t="str">
        <f aca="false">IF(K5256=INDEX(DealTypes,1),B5256+Spread,IF(K5256=INDEX(DealTypes,2),B5256,IF(OR(K5256=INDEX(DealTypes,3),N(L5255)=0),"",L5255)))</f>
        <v/>
      </c>
      <c r="M5256" s="6" t="str">
        <f aca="false">IF(N5256&lt;&gt;"",IF(COUNTIF(N$3:N5256,N5256)=1,MAX(M$4:M5255)+1,""),"")</f>
        <v/>
      </c>
      <c r="N5256" s="7" t="str">
        <f aca="false">IF(K5256=INDEX(DealTypes,3),IF(I5255=-1,ROUND((B5256-L5255)/Point,0),ROUND((L5255-B5256)/Point,0)),"")</f>
        <v/>
      </c>
      <c r="O5256" s="6" t="str">
        <f aca="false">(IF(AND(N(N5256)&gt;0,I5255=-1),1,IF(AND(N(N5256)&lt;0,I5255=-1),-1,IF(AND(N(N5256)&gt;0,I5255=1),2,IF(AND(N(N5256)&lt;0,I5255=1),-2,"")))))</f>
        <v/>
      </c>
      <c r="P5256" s="0" t="str">
        <f aca="false">IF(N5256&lt;&gt;"",ABS(N5256),"")</f>
        <v/>
      </c>
    </row>
    <row r="5257" customFormat="false" ht="12.8" hidden="false" customHeight="false" outlineLevel="0" collapsed="false">
      <c r="A5257" s="4" t="n">
        <v>44104.375</v>
      </c>
      <c r="B5257" s="5" t="n">
        <v>1.28352</v>
      </c>
      <c r="C5257" s="5" t="n">
        <v>1.28425</v>
      </c>
      <c r="D5257" s="5" t="n">
        <v>1.28184</v>
      </c>
      <c r="E5257" s="5" t="n">
        <v>1.28399</v>
      </c>
      <c r="F5257" s="0" t="n">
        <v>2968</v>
      </c>
      <c r="G5257" s="0" t="n">
        <f aca="false">ROW()-3</f>
        <v>5254</v>
      </c>
      <c r="H5257" s="5" t="n">
        <f aca="true">IF(G5257&gt;(MovingPeriod+MovingShift),AVERAGE(INDIRECT("E"&amp;(ROW()-MovingPeriod-MovingShift)&amp;":"&amp;"E"&amp;ROW()-MovingShift)),"")</f>
        <v>1.28550230769231</v>
      </c>
      <c r="I5257" s="0" t="str">
        <f aca="false">IF(AND(B5257&gt;H5257,E5257&lt;H5257),-1,IF(AND(B5257&lt;H5257,E5257&gt;H5257),1,""))</f>
        <v/>
      </c>
      <c r="J5257" s="0" t="str">
        <f aca="false">IF(AND(I5257=-1,J5256=""),-1,IF(AND(I5257=1,J5256=""),1,IF(OR(AND(I5257="",J5256=1),AND(I5257="",J5256=-1),I5257=J5256),J5256,"")))</f>
        <v/>
      </c>
      <c r="K5257" s="0" t="str">
        <f aca="false">IF(AND(J5256=1,J5255=""),INDEX(DealTypes,1),IF(AND(J5256=-1,J5255=""),INDEX(DealTypes,2),IF(OR(AND(J5256="",J5255=1),AND(J5256="",J5255=-1)),INDEX(DealTypes,3),"")))</f>
        <v/>
      </c>
      <c r="L5257" s="0" t="str">
        <f aca="false">IF(K5257=INDEX(DealTypes,1),B5257+Spread,IF(K5257=INDEX(DealTypes,2),B5257,IF(OR(K5257=INDEX(DealTypes,3),N(L5256)=0),"",L5256)))</f>
        <v/>
      </c>
      <c r="M5257" s="6" t="str">
        <f aca="false">IF(N5257&lt;&gt;"",IF(COUNTIF(N$3:N5257,N5257)=1,MAX(M$4:M5256)+1,""),"")</f>
        <v/>
      </c>
      <c r="N5257" s="7" t="str">
        <f aca="false">IF(K5257=INDEX(DealTypes,3),IF(I5256=-1,ROUND((B5257-L5256)/Point,0),ROUND((L5256-B5257)/Point,0)),"")</f>
        <v/>
      </c>
      <c r="O5257" s="6" t="str">
        <f aca="false">(IF(AND(N(N5257)&gt;0,I5256=-1),1,IF(AND(N(N5257)&lt;0,I5256=-1),-1,IF(AND(N(N5257)&gt;0,I5256=1),2,IF(AND(N(N5257)&lt;0,I5256=1),-2,"")))))</f>
        <v/>
      </c>
      <c r="P5257" s="0" t="str">
        <f aca="false">IF(N5257&lt;&gt;"",ABS(N5257),"")</f>
        <v/>
      </c>
    </row>
    <row r="5258" customFormat="false" ht="12.8" hidden="false" customHeight="false" outlineLevel="0" collapsed="false">
      <c r="A5258" s="4" t="n">
        <v>44104.4166666667</v>
      </c>
      <c r="B5258" s="5" t="n">
        <v>1.28399</v>
      </c>
      <c r="C5258" s="5" t="n">
        <v>1.28519</v>
      </c>
      <c r="D5258" s="5" t="n">
        <v>1.28051</v>
      </c>
      <c r="E5258" s="5" t="n">
        <v>1.28165</v>
      </c>
      <c r="F5258" s="0" t="n">
        <v>4190</v>
      </c>
      <c r="G5258" s="0" t="n">
        <f aca="false">ROW()-3</f>
        <v>5255</v>
      </c>
      <c r="H5258" s="5" t="n">
        <f aca="true">IF(G5258&gt;(MovingPeriod+MovingShift),AVERAGE(INDIRECT("E"&amp;(ROW()-MovingPeriod-MovingShift)&amp;":"&amp;"E"&amp;ROW()-MovingShift)),"")</f>
        <v>1.28556692307692</v>
      </c>
      <c r="I5258" s="0" t="str">
        <f aca="false">IF(AND(B5258&gt;H5258,E5258&lt;H5258),-1,IF(AND(B5258&lt;H5258,E5258&gt;H5258),1,""))</f>
        <v/>
      </c>
      <c r="J5258" s="0" t="str">
        <f aca="false">IF(AND(I5258=-1,J5257=""),-1,IF(AND(I5258=1,J5257=""),1,IF(OR(AND(I5258="",J5257=1),AND(I5258="",J5257=-1),I5258=J5257),J5257,"")))</f>
        <v/>
      </c>
      <c r="K5258" s="0" t="str">
        <f aca="false">IF(AND(J5257=1,J5256=""),INDEX(DealTypes,1),IF(AND(J5257=-1,J5256=""),INDEX(DealTypes,2),IF(OR(AND(J5257="",J5256=1),AND(J5257="",J5256=-1)),INDEX(DealTypes,3),"")))</f>
        <v/>
      </c>
      <c r="L5258" s="0" t="str">
        <f aca="false">IF(K5258=INDEX(DealTypes,1),B5258+Spread,IF(K5258=INDEX(DealTypes,2),B5258,IF(OR(K5258=INDEX(DealTypes,3),N(L5257)=0),"",L5257)))</f>
        <v/>
      </c>
      <c r="M5258" s="6" t="str">
        <f aca="false">IF(N5258&lt;&gt;"",IF(COUNTIF(N$3:N5258,N5258)=1,MAX(M$4:M5257)+1,""),"")</f>
        <v/>
      </c>
      <c r="N5258" s="7" t="str">
        <f aca="false">IF(K5258=INDEX(DealTypes,3),IF(I5257=-1,ROUND((B5258-L5257)/Point,0),ROUND((L5257-B5258)/Point,0)),"")</f>
        <v/>
      </c>
      <c r="O5258" s="6" t="str">
        <f aca="false">(IF(AND(N(N5258)&gt;0,I5257=-1),1,IF(AND(N(N5258)&lt;0,I5257=-1),-1,IF(AND(N(N5258)&gt;0,I5257=1),2,IF(AND(N(N5258)&lt;0,I5257=1),-2,"")))))</f>
        <v/>
      </c>
      <c r="P5258" s="0" t="str">
        <f aca="false">IF(N5258&lt;&gt;"",ABS(N5258),"")</f>
        <v/>
      </c>
    </row>
    <row r="5259" customFormat="false" ht="12.8" hidden="false" customHeight="false" outlineLevel="0" collapsed="false">
      <c r="A5259" s="4" t="n">
        <v>44104.4583333333</v>
      </c>
      <c r="B5259" s="5" t="n">
        <v>1.2817</v>
      </c>
      <c r="C5259" s="5" t="n">
        <v>1.28386</v>
      </c>
      <c r="D5259" s="5" t="n">
        <v>1.28135</v>
      </c>
      <c r="E5259" s="5" t="n">
        <v>1.28194</v>
      </c>
      <c r="F5259" s="0" t="n">
        <v>3520</v>
      </c>
      <c r="G5259" s="0" t="n">
        <f aca="false">ROW()-3</f>
        <v>5256</v>
      </c>
      <c r="H5259" s="5" t="n">
        <f aca="true">IF(G5259&gt;(MovingPeriod+MovingShift),AVERAGE(INDIRECT("E"&amp;(ROW()-MovingPeriod-MovingShift)&amp;":"&amp;"E"&amp;ROW()-MovingShift)),"")</f>
        <v>1.28554538461538</v>
      </c>
      <c r="I5259" s="0" t="str">
        <f aca="false">IF(AND(B5259&gt;H5259,E5259&lt;H5259),-1,IF(AND(B5259&lt;H5259,E5259&gt;H5259),1,""))</f>
        <v/>
      </c>
      <c r="J5259" s="0" t="str">
        <f aca="false">IF(AND(I5259=-1,J5258=""),-1,IF(AND(I5259=1,J5258=""),1,IF(OR(AND(I5259="",J5258=1),AND(I5259="",J5258=-1),I5259=J5258),J5258,"")))</f>
        <v/>
      </c>
      <c r="K5259" s="0" t="str">
        <f aca="false">IF(AND(J5258=1,J5257=""),INDEX(DealTypes,1),IF(AND(J5258=-1,J5257=""),INDEX(DealTypes,2),IF(OR(AND(J5258="",J5257=1),AND(J5258="",J5257=-1)),INDEX(DealTypes,3),"")))</f>
        <v/>
      </c>
      <c r="L5259" s="0" t="str">
        <f aca="false">IF(K5259=INDEX(DealTypes,1),B5259+Spread,IF(K5259=INDEX(DealTypes,2),B5259,IF(OR(K5259=INDEX(DealTypes,3),N(L5258)=0),"",L5258)))</f>
        <v/>
      </c>
      <c r="M5259" s="6" t="str">
        <f aca="false">IF(N5259&lt;&gt;"",IF(COUNTIF(N$3:N5259,N5259)=1,MAX(M$4:M5258)+1,""),"")</f>
        <v/>
      </c>
      <c r="N5259" s="7" t="str">
        <f aca="false">IF(K5259=INDEX(DealTypes,3),IF(I5258=-1,ROUND((B5259-L5258)/Point,0),ROUND((L5258-B5259)/Point,0)),"")</f>
        <v/>
      </c>
      <c r="O5259" s="6" t="str">
        <f aca="false">(IF(AND(N(N5259)&gt;0,I5258=-1),1,IF(AND(N(N5259)&lt;0,I5258=-1),-1,IF(AND(N(N5259)&gt;0,I5258=1),2,IF(AND(N(N5259)&lt;0,I5258=1),-2,"")))))</f>
        <v/>
      </c>
      <c r="P5259" s="0" t="str">
        <f aca="false">IF(N5259&lt;&gt;"",ABS(N5259),"")</f>
        <v/>
      </c>
    </row>
    <row r="5260" customFormat="false" ht="12.8" hidden="false" customHeight="false" outlineLevel="0" collapsed="false">
      <c r="A5260" s="4" t="n">
        <v>44104.5</v>
      </c>
      <c r="B5260" s="5" t="n">
        <v>1.28194</v>
      </c>
      <c r="C5260" s="5" t="n">
        <v>1.28359</v>
      </c>
      <c r="D5260" s="5" t="n">
        <v>1.28108</v>
      </c>
      <c r="E5260" s="5" t="n">
        <v>1.28317</v>
      </c>
      <c r="F5260" s="0" t="n">
        <v>2961</v>
      </c>
      <c r="G5260" s="0" t="n">
        <f aca="false">ROW()-3</f>
        <v>5257</v>
      </c>
      <c r="H5260" s="5" t="n">
        <f aca="true">IF(G5260&gt;(MovingPeriod+MovingShift),AVERAGE(INDIRECT("E"&amp;(ROW()-MovingPeriod-MovingShift)&amp;":"&amp;"E"&amp;ROW()-MovingShift)),"")</f>
        <v>1.28551923076923</v>
      </c>
      <c r="I5260" s="0" t="str">
        <f aca="false">IF(AND(B5260&gt;H5260,E5260&lt;H5260),-1,IF(AND(B5260&lt;H5260,E5260&gt;H5260),1,""))</f>
        <v/>
      </c>
      <c r="J5260" s="0" t="str">
        <f aca="false">IF(AND(I5260=-1,J5259=""),-1,IF(AND(I5260=1,J5259=""),1,IF(OR(AND(I5260="",J5259=1),AND(I5260="",J5259=-1),I5260=J5259),J5259,"")))</f>
        <v/>
      </c>
      <c r="K5260" s="0" t="str">
        <f aca="false">IF(AND(J5259=1,J5258=""),INDEX(DealTypes,1),IF(AND(J5259=-1,J5258=""),INDEX(DealTypes,2),IF(OR(AND(J5259="",J5258=1),AND(J5259="",J5258=-1)),INDEX(DealTypes,3),"")))</f>
        <v/>
      </c>
      <c r="L5260" s="0" t="str">
        <f aca="false">IF(K5260=INDEX(DealTypes,1),B5260+Spread,IF(K5260=INDEX(DealTypes,2),B5260,IF(OR(K5260=INDEX(DealTypes,3),N(L5259)=0),"",L5259)))</f>
        <v/>
      </c>
      <c r="M5260" s="6" t="str">
        <f aca="false">IF(N5260&lt;&gt;"",IF(COUNTIF(N$3:N5260,N5260)=1,MAX(M$4:M5259)+1,""),"")</f>
        <v/>
      </c>
      <c r="N5260" s="7" t="str">
        <f aca="false">IF(K5260=INDEX(DealTypes,3),IF(I5259=-1,ROUND((B5260-L5259)/Point,0),ROUND((L5259-B5260)/Point,0)),"")</f>
        <v/>
      </c>
      <c r="O5260" s="6" t="str">
        <f aca="false">(IF(AND(N(N5260)&gt;0,I5259=-1),1,IF(AND(N(N5260)&lt;0,I5259=-1),-1,IF(AND(N(N5260)&gt;0,I5259=1),2,IF(AND(N(N5260)&lt;0,I5259=1),-2,"")))))</f>
        <v/>
      </c>
      <c r="P5260" s="0" t="str">
        <f aca="false">IF(N5260&lt;&gt;"",ABS(N5260),"")</f>
        <v/>
      </c>
    </row>
    <row r="5261" customFormat="false" ht="12.8" hidden="false" customHeight="false" outlineLevel="0" collapsed="false">
      <c r="A5261" s="4" t="n">
        <v>44104.5416666667</v>
      </c>
      <c r="B5261" s="5" t="n">
        <v>1.28317</v>
      </c>
      <c r="C5261" s="5" t="n">
        <v>1.28578</v>
      </c>
      <c r="D5261" s="5" t="n">
        <v>1.28148</v>
      </c>
      <c r="E5261" s="5" t="n">
        <v>1.28301</v>
      </c>
      <c r="F5261" s="0" t="n">
        <v>3041</v>
      </c>
      <c r="G5261" s="0" t="n">
        <f aca="false">ROW()-3</f>
        <v>5258</v>
      </c>
      <c r="H5261" s="5" t="n">
        <f aca="true">IF(G5261&gt;(MovingPeriod+MovingShift),AVERAGE(INDIRECT("E"&amp;(ROW()-MovingPeriod-MovingShift)&amp;":"&amp;"E"&amp;ROW()-MovingShift)),"")</f>
        <v>1.28548076923077</v>
      </c>
      <c r="I5261" s="0" t="str">
        <f aca="false">IF(AND(B5261&gt;H5261,E5261&lt;H5261),-1,IF(AND(B5261&lt;H5261,E5261&gt;H5261),1,""))</f>
        <v/>
      </c>
      <c r="J5261" s="0" t="str">
        <f aca="false">IF(AND(I5261=-1,J5260=""),-1,IF(AND(I5261=1,J5260=""),1,IF(OR(AND(I5261="",J5260=1),AND(I5261="",J5260=-1),I5261=J5260),J5260,"")))</f>
        <v/>
      </c>
      <c r="K5261" s="0" t="str">
        <f aca="false">IF(AND(J5260=1,J5259=""),INDEX(DealTypes,1),IF(AND(J5260=-1,J5259=""),INDEX(DealTypes,2),IF(OR(AND(J5260="",J5259=1),AND(J5260="",J5259=-1)),INDEX(DealTypes,3),"")))</f>
        <v/>
      </c>
      <c r="L5261" s="0" t="str">
        <f aca="false">IF(K5261=INDEX(DealTypes,1),B5261+Spread,IF(K5261=INDEX(DealTypes,2),B5261,IF(OR(K5261=INDEX(DealTypes,3),N(L5260)=0),"",L5260)))</f>
        <v/>
      </c>
      <c r="M5261" s="6" t="str">
        <f aca="false">IF(N5261&lt;&gt;"",IF(COUNTIF(N$3:N5261,N5261)=1,MAX(M$4:M5260)+1,""),"")</f>
        <v/>
      </c>
      <c r="N5261" s="7" t="str">
        <f aca="false">IF(K5261=INDEX(DealTypes,3),IF(I5260=-1,ROUND((B5261-L5260)/Point,0),ROUND((L5260-B5261)/Point,0)),"")</f>
        <v/>
      </c>
      <c r="O5261" s="6" t="str">
        <f aca="false">(IF(AND(N(N5261)&gt;0,I5260=-1),1,IF(AND(N(N5261)&lt;0,I5260=-1),-1,IF(AND(N(N5261)&gt;0,I5260=1),2,IF(AND(N(N5261)&lt;0,I5260=1),-2,"")))))</f>
        <v/>
      </c>
      <c r="P5261" s="0" t="str">
        <f aca="false">IF(N5261&lt;&gt;"",ABS(N5261),"")</f>
        <v/>
      </c>
    </row>
    <row r="5262" customFormat="false" ht="12.8" hidden="false" customHeight="false" outlineLevel="0" collapsed="false">
      <c r="A5262" s="4" t="n">
        <v>44104.5833333333</v>
      </c>
      <c r="B5262" s="5" t="n">
        <v>1.28301</v>
      </c>
      <c r="C5262" s="5" t="n">
        <v>1.2845</v>
      </c>
      <c r="D5262" s="5" t="n">
        <v>1.28241</v>
      </c>
      <c r="E5262" s="5" t="n">
        <v>1.28268</v>
      </c>
      <c r="F5262" s="0" t="n">
        <v>2789</v>
      </c>
      <c r="G5262" s="0" t="n">
        <f aca="false">ROW()-3</f>
        <v>5259</v>
      </c>
      <c r="H5262" s="5" t="n">
        <f aca="true">IF(G5262&gt;(MovingPeriod+MovingShift),AVERAGE(INDIRECT("E"&amp;(ROW()-MovingPeriod-MovingShift)&amp;":"&amp;"E"&amp;ROW()-MovingShift)),"")</f>
        <v>1.28533615384615</v>
      </c>
      <c r="I5262" s="0" t="str">
        <f aca="false">IF(AND(B5262&gt;H5262,E5262&lt;H5262),-1,IF(AND(B5262&lt;H5262,E5262&gt;H5262),1,""))</f>
        <v/>
      </c>
      <c r="J5262" s="0" t="str">
        <f aca="false">IF(AND(I5262=-1,J5261=""),-1,IF(AND(I5262=1,J5261=""),1,IF(OR(AND(I5262="",J5261=1),AND(I5262="",J5261=-1),I5262=J5261),J5261,"")))</f>
        <v/>
      </c>
      <c r="K5262" s="0" t="str">
        <f aca="false">IF(AND(J5261=1,J5260=""),INDEX(DealTypes,1),IF(AND(J5261=-1,J5260=""),INDEX(DealTypes,2),IF(OR(AND(J5261="",J5260=1),AND(J5261="",J5260=-1)),INDEX(DealTypes,3),"")))</f>
        <v/>
      </c>
      <c r="L5262" s="0" t="str">
        <f aca="false">IF(K5262=INDEX(DealTypes,1),B5262+Spread,IF(K5262=INDEX(DealTypes,2),B5262,IF(OR(K5262=INDEX(DealTypes,3),N(L5261)=0),"",L5261)))</f>
        <v/>
      </c>
      <c r="M5262" s="6" t="str">
        <f aca="false">IF(N5262&lt;&gt;"",IF(COUNTIF(N$3:N5262,N5262)=1,MAX(M$4:M5261)+1,""),"")</f>
        <v/>
      </c>
      <c r="N5262" s="7" t="str">
        <f aca="false">IF(K5262=INDEX(DealTypes,3),IF(I5261=-1,ROUND((B5262-L5261)/Point,0),ROUND((L5261-B5262)/Point,0)),"")</f>
        <v/>
      </c>
      <c r="O5262" s="6" t="str">
        <f aca="false">(IF(AND(N(N5262)&gt;0,I5261=-1),1,IF(AND(N(N5262)&lt;0,I5261=-1),-1,IF(AND(N(N5262)&gt;0,I5261=1),2,IF(AND(N(N5262)&lt;0,I5261=1),-2,"")))))</f>
        <v/>
      </c>
      <c r="P5262" s="0" t="str">
        <f aca="false">IF(N5262&lt;&gt;"",ABS(N5262),"")</f>
        <v/>
      </c>
    </row>
    <row r="5263" customFormat="false" ht="12.8" hidden="false" customHeight="false" outlineLevel="0" collapsed="false">
      <c r="A5263" s="4" t="n">
        <v>44104.625</v>
      </c>
      <c r="B5263" s="5" t="n">
        <v>1.28269</v>
      </c>
      <c r="C5263" s="5" t="n">
        <v>1.28562</v>
      </c>
      <c r="D5263" s="5" t="n">
        <v>1.2815</v>
      </c>
      <c r="E5263" s="5" t="n">
        <v>1.28481</v>
      </c>
      <c r="F5263" s="0" t="n">
        <v>3797</v>
      </c>
      <c r="G5263" s="0" t="n">
        <f aca="false">ROW()-3</f>
        <v>5260</v>
      </c>
      <c r="H5263" s="5" t="n">
        <f aca="true">IF(G5263&gt;(MovingPeriod+MovingShift),AVERAGE(INDIRECT("E"&amp;(ROW()-MovingPeriod-MovingShift)&amp;":"&amp;"E"&amp;ROW()-MovingShift)),"")</f>
        <v>1.28521692307692</v>
      </c>
      <c r="I5263" s="0" t="str">
        <f aca="false">IF(AND(B5263&gt;H5263,E5263&lt;H5263),-1,IF(AND(B5263&lt;H5263,E5263&gt;H5263),1,""))</f>
        <v/>
      </c>
      <c r="J5263" s="0" t="str">
        <f aca="false">IF(AND(I5263=-1,J5262=""),-1,IF(AND(I5263=1,J5262=""),1,IF(OR(AND(I5263="",J5262=1),AND(I5263="",J5262=-1),I5263=J5262),J5262,"")))</f>
        <v/>
      </c>
      <c r="K5263" s="0" t="str">
        <f aca="false">IF(AND(J5262=1,J5261=""),INDEX(DealTypes,1),IF(AND(J5262=-1,J5261=""),INDEX(DealTypes,2),IF(OR(AND(J5262="",J5261=1),AND(J5262="",J5261=-1)),INDEX(DealTypes,3),"")))</f>
        <v/>
      </c>
      <c r="L5263" s="0" t="str">
        <f aca="false">IF(K5263=INDEX(DealTypes,1),B5263+Spread,IF(K5263=INDEX(DealTypes,2),B5263,IF(OR(K5263=INDEX(DealTypes,3),N(L5262)=0),"",L5262)))</f>
        <v/>
      </c>
      <c r="M5263" s="6" t="str">
        <f aca="false">IF(N5263&lt;&gt;"",IF(COUNTIF(N$3:N5263,N5263)=1,MAX(M$4:M5262)+1,""),"")</f>
        <v/>
      </c>
      <c r="N5263" s="7" t="str">
        <f aca="false">IF(K5263=INDEX(DealTypes,3),IF(I5262=-1,ROUND((B5263-L5262)/Point,0),ROUND((L5262-B5263)/Point,0)),"")</f>
        <v/>
      </c>
      <c r="O5263" s="6" t="str">
        <f aca="false">(IF(AND(N(N5263)&gt;0,I5262=-1),1,IF(AND(N(N5263)&lt;0,I5262=-1),-1,IF(AND(N(N5263)&gt;0,I5262=1),2,IF(AND(N(N5263)&lt;0,I5262=1),-2,"")))))</f>
        <v/>
      </c>
      <c r="P5263" s="0" t="str">
        <f aca="false">IF(N5263&lt;&gt;"",ABS(N5263),"")</f>
        <v/>
      </c>
    </row>
    <row r="5264" customFormat="false" ht="12.8" hidden="false" customHeight="false" outlineLevel="0" collapsed="false">
      <c r="A5264" s="4" t="n">
        <v>44104.6666666667</v>
      </c>
      <c r="B5264" s="5" t="n">
        <v>1.28484</v>
      </c>
      <c r="C5264" s="5" t="n">
        <v>1.28672</v>
      </c>
      <c r="D5264" s="5" t="n">
        <v>1.28408</v>
      </c>
      <c r="E5264" s="5" t="n">
        <v>1.28555</v>
      </c>
      <c r="F5264" s="0" t="n">
        <v>4707</v>
      </c>
      <c r="G5264" s="0" t="n">
        <f aca="false">ROW()-3</f>
        <v>5261</v>
      </c>
      <c r="H5264" s="5" t="n">
        <f aca="true">IF(G5264&gt;(MovingPeriod+MovingShift),AVERAGE(INDIRECT("E"&amp;(ROW()-MovingPeriod-MovingShift)&amp;":"&amp;"E"&amp;ROW()-MovingShift)),"")</f>
        <v>1.28487076923077</v>
      </c>
      <c r="I5264" s="0" t="n">
        <f aca="false">IF(AND(B5264&gt;H5264,E5264&lt;H5264),-1,IF(AND(B5264&lt;H5264,E5264&gt;H5264),1,""))</f>
        <v>1</v>
      </c>
      <c r="J5264" s="0" t="n">
        <f aca="false">IF(AND(I5264=-1,J5263=""),-1,IF(AND(I5264=1,J5263=""),1,IF(OR(AND(I5264="",J5263=1),AND(I5264="",J5263=-1),I5264=J5263),J5263,"")))</f>
        <v>1</v>
      </c>
      <c r="K5264" s="0" t="str">
        <f aca="false">IF(AND(J5263=1,J5262=""),INDEX(DealTypes,1),IF(AND(J5263=-1,J5262=""),INDEX(DealTypes,2),IF(OR(AND(J5263="",J5262=1),AND(J5263="",J5262=-1)),INDEX(DealTypes,3),"")))</f>
        <v/>
      </c>
      <c r="L5264" s="0" t="str">
        <f aca="false">IF(K5264=INDEX(DealTypes,1),B5264+Spread,IF(K5264=INDEX(DealTypes,2),B5264,IF(OR(K5264=INDEX(DealTypes,3),N(L5263)=0),"",L5263)))</f>
        <v/>
      </c>
      <c r="M5264" s="6" t="str">
        <f aca="false">IF(N5264&lt;&gt;"",IF(COUNTIF(N$3:N5264,N5264)=1,MAX(M$4:M5263)+1,""),"")</f>
        <v/>
      </c>
      <c r="N5264" s="7" t="str">
        <f aca="false">IF(K5264=INDEX(DealTypes,3),IF(I5263=-1,ROUND((B5264-L5263)/Point,0),ROUND((L5263-B5264)/Point,0)),"")</f>
        <v/>
      </c>
      <c r="O5264" s="6" t="str">
        <f aca="false">(IF(AND(N(N5264)&gt;0,I5263=-1),1,IF(AND(N(N5264)&lt;0,I5263=-1),-1,IF(AND(N(N5264)&gt;0,I5263=1),2,IF(AND(N(N5264)&lt;0,I5263=1),-2,"")))))</f>
        <v/>
      </c>
      <c r="P5264" s="0" t="str">
        <f aca="false">IF(N5264&lt;&gt;"",ABS(N5264),"")</f>
        <v/>
      </c>
    </row>
    <row r="5265" customFormat="false" ht="12.8" hidden="false" customHeight="false" outlineLevel="0" collapsed="false">
      <c r="A5265" s="4" t="n">
        <v>44104.7083333333</v>
      </c>
      <c r="B5265" s="5" t="n">
        <v>1.28556</v>
      </c>
      <c r="C5265" s="5" t="n">
        <v>1.29371</v>
      </c>
      <c r="D5265" s="5" t="n">
        <v>1.28543</v>
      </c>
      <c r="E5265" s="5" t="n">
        <v>1.29283</v>
      </c>
      <c r="F5265" s="0" t="n">
        <v>7309</v>
      </c>
      <c r="G5265" s="0" t="n">
        <f aca="false">ROW()-3</f>
        <v>5262</v>
      </c>
      <c r="H5265" s="5" t="n">
        <f aca="true">IF(G5265&gt;(MovingPeriod+MovingShift),AVERAGE(INDIRECT("E"&amp;(ROW()-MovingPeriod-MovingShift)&amp;":"&amp;"E"&amp;ROW()-MovingShift)),"")</f>
        <v>1.28460923076923</v>
      </c>
      <c r="I5265" s="0" t="str">
        <f aca="false">IF(AND(B5265&gt;H5265,E5265&lt;H5265),-1,IF(AND(B5265&lt;H5265,E5265&gt;H5265),1,""))</f>
        <v/>
      </c>
      <c r="J5265" s="0" t="n">
        <f aca="false">IF(AND(I5265=-1,J5264=""),-1,IF(AND(I5265=1,J5264=""),1,IF(OR(AND(I5265="",J5264=1),AND(I5265="",J5264=-1),I5265=J5264),J5264,"")))</f>
        <v>1</v>
      </c>
      <c r="K5265" s="0" t="str">
        <f aca="false">IF(AND(J5264=1,J5263=""),INDEX(DealTypes,1),IF(AND(J5264=-1,J5263=""),INDEX(DealTypes,2),IF(OR(AND(J5264="",J5263=1),AND(J5264="",J5263=-1)),INDEX(DealTypes,3),"")))</f>
        <v>Buy</v>
      </c>
      <c r="L5265" s="0" t="n">
        <f aca="false">IF(K5265=INDEX(DealTypes,1),B5265+Spread,IF(K5265=INDEX(DealTypes,2),B5265,IF(OR(K5265=INDEX(DealTypes,3),N(L5264)=0),"",L5264)))</f>
        <v>1.28564</v>
      </c>
      <c r="M5265" s="6" t="str">
        <f aca="false">IF(N5265&lt;&gt;"",IF(COUNTIF(N$3:N5265,N5265)=1,MAX(M$4:M5264)+1,""),"")</f>
        <v/>
      </c>
      <c r="N5265" s="7" t="str">
        <f aca="false">IF(K5265=INDEX(DealTypes,3),IF(I5264=-1,ROUND((B5265-L5264)/Point,0),ROUND((L5264-B5265)/Point,0)),"")</f>
        <v/>
      </c>
      <c r="O5265" s="6" t="str">
        <f aca="false">(IF(AND(N(N5265)&gt;0,I5264=-1),1,IF(AND(N(N5265)&lt;0,I5264=-1),-1,IF(AND(N(N5265)&gt;0,I5264=1),2,IF(AND(N(N5265)&lt;0,I5264=1),-2,"")))))</f>
        <v/>
      </c>
      <c r="P5265" s="0" t="str">
        <f aca="false">IF(N5265&lt;&gt;"",ABS(N5265),"")</f>
        <v/>
      </c>
    </row>
    <row r="5266" customFormat="false" ht="12.8" hidden="false" customHeight="false" outlineLevel="0" collapsed="false">
      <c r="A5266" s="4" t="n">
        <v>44104.75</v>
      </c>
      <c r="B5266" s="5" t="n">
        <v>1.29282</v>
      </c>
      <c r="C5266" s="5" t="n">
        <v>1.29419</v>
      </c>
      <c r="D5266" s="5" t="n">
        <v>1.29123</v>
      </c>
      <c r="E5266" s="5" t="n">
        <v>1.29184</v>
      </c>
      <c r="F5266" s="0" t="n">
        <v>4758</v>
      </c>
      <c r="G5266" s="0" t="n">
        <f aca="false">ROW()-3</f>
        <v>5263</v>
      </c>
      <c r="H5266" s="5" t="n">
        <f aca="true">IF(G5266&gt;(MovingPeriod+MovingShift),AVERAGE(INDIRECT("E"&amp;(ROW()-MovingPeriod-MovingShift)&amp;":"&amp;"E"&amp;ROW()-MovingShift)),"")</f>
        <v>1.28440153846154</v>
      </c>
      <c r="I5266" s="0" t="str">
        <f aca="false">IF(AND(B5266&gt;H5266,E5266&lt;H5266),-1,IF(AND(B5266&lt;H5266,E5266&gt;H5266),1,""))</f>
        <v/>
      </c>
      <c r="J5266" s="0" t="n">
        <f aca="false">IF(AND(I5266=-1,J5265=""),-1,IF(AND(I5266=1,J5265=""),1,IF(OR(AND(I5266="",J5265=1),AND(I5266="",J5265=-1),I5266=J5265),J5265,"")))</f>
        <v>1</v>
      </c>
      <c r="K5266" s="0" t="str">
        <f aca="false">IF(AND(J5265=1,J5264=""),INDEX(DealTypes,1),IF(AND(J5265=-1,J5264=""),INDEX(DealTypes,2),IF(OR(AND(J5265="",J5264=1),AND(J5265="",J5264=-1)),INDEX(DealTypes,3),"")))</f>
        <v/>
      </c>
      <c r="L5266" s="0" t="n">
        <f aca="false">IF(K5266=INDEX(DealTypes,1),B5266+Spread,IF(K5266=INDEX(DealTypes,2),B5266,IF(OR(K5266=INDEX(DealTypes,3),N(L5265)=0),"",L5265)))</f>
        <v>1.28564</v>
      </c>
      <c r="M5266" s="6" t="str">
        <f aca="false">IF(N5266&lt;&gt;"",IF(COUNTIF(N$3:N5266,N5266)=1,MAX(M$4:M5265)+1,""),"")</f>
        <v/>
      </c>
      <c r="N5266" s="7" t="str">
        <f aca="false">IF(K5266=INDEX(DealTypes,3),IF(I5265=-1,ROUND((B5266-L5265)/Point,0),ROUND((L5265-B5266)/Point,0)),"")</f>
        <v/>
      </c>
      <c r="O5266" s="6" t="str">
        <f aca="false">(IF(AND(N(N5266)&gt;0,I5265=-1),1,IF(AND(N(N5266)&lt;0,I5265=-1),-1,IF(AND(N(N5266)&gt;0,I5265=1),2,IF(AND(N(N5266)&lt;0,I5265=1),-2,"")))))</f>
        <v/>
      </c>
      <c r="P5266" s="0" t="str">
        <f aca="false">IF(N5266&lt;&gt;"",ABS(N5266),"")</f>
        <v/>
      </c>
    </row>
    <row r="5267" customFormat="false" ht="12.8" hidden="false" customHeight="false" outlineLevel="0" collapsed="false">
      <c r="A5267" s="4" t="n">
        <v>44104.7916666667</v>
      </c>
      <c r="B5267" s="5" t="n">
        <v>1.29184</v>
      </c>
      <c r="C5267" s="5" t="n">
        <v>1.29221</v>
      </c>
      <c r="D5267" s="5" t="n">
        <v>1.28948</v>
      </c>
      <c r="E5267" s="5" t="n">
        <v>1.29104</v>
      </c>
      <c r="F5267" s="0" t="n">
        <v>3277</v>
      </c>
      <c r="G5267" s="0" t="n">
        <f aca="false">ROW()-3</f>
        <v>5264</v>
      </c>
      <c r="H5267" s="5" t="n">
        <f aca="true">IF(G5267&gt;(MovingPeriod+MovingShift),AVERAGE(INDIRECT("E"&amp;(ROW()-MovingPeriod-MovingShift)&amp;":"&amp;"E"&amp;ROW()-MovingShift)),"")</f>
        <v>1.28419692307692</v>
      </c>
      <c r="I5267" s="0" t="str">
        <f aca="false">IF(AND(B5267&gt;H5267,E5267&lt;H5267),-1,IF(AND(B5267&lt;H5267,E5267&gt;H5267),1,""))</f>
        <v/>
      </c>
      <c r="J5267" s="0" t="n">
        <f aca="false">IF(AND(I5267=-1,J5266=""),-1,IF(AND(I5267=1,J5266=""),1,IF(OR(AND(I5267="",J5266=1),AND(I5267="",J5266=-1),I5267=J5266),J5266,"")))</f>
        <v>1</v>
      </c>
      <c r="K5267" s="0" t="str">
        <f aca="false">IF(AND(J5266=1,J5265=""),INDEX(DealTypes,1),IF(AND(J5266=-1,J5265=""),INDEX(DealTypes,2),IF(OR(AND(J5266="",J5265=1),AND(J5266="",J5265=-1)),INDEX(DealTypes,3),"")))</f>
        <v/>
      </c>
      <c r="L5267" s="0" t="n">
        <f aca="false">IF(K5267=INDEX(DealTypes,1),B5267+Spread,IF(K5267=INDEX(DealTypes,2),B5267,IF(OR(K5267=INDEX(DealTypes,3),N(L5266)=0),"",L5266)))</f>
        <v>1.28564</v>
      </c>
      <c r="M5267" s="6" t="str">
        <f aca="false">IF(N5267&lt;&gt;"",IF(COUNTIF(N$3:N5267,N5267)=1,MAX(M$4:M5266)+1,""),"")</f>
        <v/>
      </c>
      <c r="N5267" s="7" t="str">
        <f aca="false">IF(K5267=INDEX(DealTypes,3),IF(I5266=-1,ROUND((B5267-L5266)/Point,0),ROUND((L5266-B5267)/Point,0)),"")</f>
        <v/>
      </c>
      <c r="O5267" s="6" t="str">
        <f aca="false">(IF(AND(N(N5267)&gt;0,I5266=-1),1,IF(AND(N(N5267)&lt;0,I5266=-1),-1,IF(AND(N(N5267)&gt;0,I5266=1),2,IF(AND(N(N5267)&lt;0,I5266=1),-2,"")))))</f>
        <v/>
      </c>
      <c r="P5267" s="0" t="str">
        <f aca="false">IF(N5267&lt;&gt;"",ABS(N5267),"")</f>
        <v/>
      </c>
    </row>
    <row r="5268" customFormat="false" ht="12.8" hidden="false" customHeight="false" outlineLevel="0" collapsed="false">
      <c r="A5268" s="4" t="n">
        <v>44104.8333333333</v>
      </c>
      <c r="B5268" s="5" t="n">
        <v>1.29104</v>
      </c>
      <c r="C5268" s="5" t="n">
        <v>1.29111</v>
      </c>
      <c r="D5268" s="5" t="n">
        <v>1.28988</v>
      </c>
      <c r="E5268" s="5" t="n">
        <v>1.29069</v>
      </c>
      <c r="F5268" s="0" t="n">
        <v>2897</v>
      </c>
      <c r="G5268" s="0" t="n">
        <f aca="false">ROW()-3</f>
        <v>5265</v>
      </c>
      <c r="H5268" s="5" t="n">
        <f aca="true">IF(G5268&gt;(MovingPeriod+MovingShift),AVERAGE(INDIRECT("E"&amp;(ROW()-MovingPeriod-MovingShift)&amp;":"&amp;"E"&amp;ROW()-MovingShift)),"")</f>
        <v>1.28391153846154</v>
      </c>
      <c r="I5268" s="0" t="str">
        <f aca="false">IF(AND(B5268&gt;H5268,E5268&lt;H5268),-1,IF(AND(B5268&lt;H5268,E5268&gt;H5268),1,""))</f>
        <v/>
      </c>
      <c r="J5268" s="0" t="n">
        <f aca="false">IF(AND(I5268=-1,J5267=""),-1,IF(AND(I5268=1,J5267=""),1,IF(OR(AND(I5268="",J5267=1),AND(I5268="",J5267=-1),I5268=J5267),J5267,"")))</f>
        <v>1</v>
      </c>
      <c r="K5268" s="0" t="str">
        <f aca="false">IF(AND(J5267=1,J5266=""),INDEX(DealTypes,1),IF(AND(J5267=-1,J5266=""),INDEX(DealTypes,2),IF(OR(AND(J5267="",J5266=1),AND(J5267="",J5266=-1)),INDEX(DealTypes,3),"")))</f>
        <v/>
      </c>
      <c r="L5268" s="0" t="n">
        <f aca="false">IF(K5268=INDEX(DealTypes,1),B5268+Spread,IF(K5268=INDEX(DealTypes,2),B5268,IF(OR(K5268=INDEX(DealTypes,3),N(L5267)=0),"",L5267)))</f>
        <v>1.28564</v>
      </c>
      <c r="M5268" s="6" t="str">
        <f aca="false">IF(N5268&lt;&gt;"",IF(COUNTIF(N$3:N5268,N5268)=1,MAX(M$4:M5267)+1,""),"")</f>
        <v/>
      </c>
      <c r="N5268" s="7" t="str">
        <f aca="false">IF(K5268=INDEX(DealTypes,3),IF(I5267=-1,ROUND((B5268-L5267)/Point,0),ROUND((L5267-B5268)/Point,0)),"")</f>
        <v/>
      </c>
      <c r="O5268" s="6" t="str">
        <f aca="false">(IF(AND(N(N5268)&gt;0,I5267=-1),1,IF(AND(N(N5268)&lt;0,I5267=-1),-1,IF(AND(N(N5268)&gt;0,I5267=1),2,IF(AND(N(N5268)&lt;0,I5267=1),-2,"")))))</f>
        <v/>
      </c>
      <c r="P5268" s="0" t="str">
        <f aca="false">IF(N5268&lt;&gt;"",ABS(N5268),"")</f>
        <v/>
      </c>
    </row>
    <row r="5269" customFormat="false" ht="12.8" hidden="false" customHeight="false" outlineLevel="0" collapsed="false">
      <c r="A5269" s="4" t="n">
        <v>44104.875</v>
      </c>
      <c r="B5269" s="5" t="n">
        <v>1.2907</v>
      </c>
      <c r="C5269" s="5" t="n">
        <v>1.29228</v>
      </c>
      <c r="D5269" s="5" t="n">
        <v>1.28973</v>
      </c>
      <c r="E5269" s="5" t="n">
        <v>1.28978</v>
      </c>
      <c r="F5269" s="0" t="n">
        <v>3698</v>
      </c>
      <c r="G5269" s="0" t="n">
        <f aca="false">ROW()-3</f>
        <v>5266</v>
      </c>
      <c r="H5269" s="5" t="n">
        <f aca="true">IF(G5269&gt;(MovingPeriod+MovingShift),AVERAGE(INDIRECT("E"&amp;(ROW()-MovingPeriod-MovingShift)&amp;":"&amp;"E"&amp;ROW()-MovingShift)),"")</f>
        <v>1.28378769230769</v>
      </c>
      <c r="I5269" s="0" t="str">
        <f aca="false">IF(AND(B5269&gt;H5269,E5269&lt;H5269),-1,IF(AND(B5269&lt;H5269,E5269&gt;H5269),1,""))</f>
        <v/>
      </c>
      <c r="J5269" s="0" t="n">
        <f aca="false">IF(AND(I5269=-1,J5268=""),-1,IF(AND(I5269=1,J5268=""),1,IF(OR(AND(I5269="",J5268=1),AND(I5269="",J5268=-1),I5269=J5268),J5268,"")))</f>
        <v>1</v>
      </c>
      <c r="K5269" s="0" t="str">
        <f aca="false">IF(AND(J5268=1,J5267=""),INDEX(DealTypes,1),IF(AND(J5268=-1,J5267=""),INDEX(DealTypes,2),IF(OR(AND(J5268="",J5267=1),AND(J5268="",J5267=-1)),INDEX(DealTypes,3),"")))</f>
        <v/>
      </c>
      <c r="L5269" s="0" t="n">
        <f aca="false">IF(K5269=INDEX(DealTypes,1),B5269+Spread,IF(K5269=INDEX(DealTypes,2),B5269,IF(OR(K5269=INDEX(DealTypes,3),N(L5268)=0),"",L5268)))</f>
        <v>1.28564</v>
      </c>
      <c r="M5269" s="6" t="str">
        <f aca="false">IF(N5269&lt;&gt;"",IF(COUNTIF(N$3:N5269,N5269)=1,MAX(M$4:M5268)+1,""),"")</f>
        <v/>
      </c>
      <c r="N5269" s="7" t="str">
        <f aca="false">IF(K5269=INDEX(DealTypes,3),IF(I5268=-1,ROUND((B5269-L5268)/Point,0),ROUND((L5268-B5269)/Point,0)),"")</f>
        <v/>
      </c>
      <c r="O5269" s="6" t="str">
        <f aca="false">(IF(AND(N(N5269)&gt;0,I5268=-1),1,IF(AND(N(N5269)&lt;0,I5268=-1),-1,IF(AND(N(N5269)&gt;0,I5268=1),2,IF(AND(N(N5269)&lt;0,I5268=1),-2,"")))))</f>
        <v/>
      </c>
      <c r="P5269" s="0" t="str">
        <f aca="false">IF(N5269&lt;&gt;"",ABS(N5269),"")</f>
        <v/>
      </c>
    </row>
    <row r="5270" customFormat="false" ht="12.8" hidden="false" customHeight="false" outlineLevel="0" collapsed="false">
      <c r="A5270" s="4" t="n">
        <v>44104.9166666667</v>
      </c>
      <c r="B5270" s="5" t="n">
        <v>1.28978</v>
      </c>
      <c r="C5270" s="5" t="n">
        <v>1.29183</v>
      </c>
      <c r="D5270" s="5" t="n">
        <v>1.28958</v>
      </c>
      <c r="E5270" s="5" t="n">
        <v>1.2904</v>
      </c>
      <c r="F5270" s="0" t="n">
        <v>4245</v>
      </c>
      <c r="G5270" s="0" t="n">
        <f aca="false">ROW()-3</f>
        <v>5267</v>
      </c>
      <c r="H5270" s="5" t="n">
        <f aca="true">IF(G5270&gt;(MovingPeriod+MovingShift),AVERAGE(INDIRECT("E"&amp;(ROW()-MovingPeriod-MovingShift)&amp;":"&amp;"E"&amp;ROW()-MovingShift)),"")</f>
        <v>1.28383384615385</v>
      </c>
      <c r="I5270" s="0" t="str">
        <f aca="false">IF(AND(B5270&gt;H5270,E5270&lt;H5270),-1,IF(AND(B5270&lt;H5270,E5270&gt;H5270),1,""))</f>
        <v/>
      </c>
      <c r="J5270" s="0" t="n">
        <f aca="false">IF(AND(I5270=-1,J5269=""),-1,IF(AND(I5270=1,J5269=""),1,IF(OR(AND(I5270="",J5269=1),AND(I5270="",J5269=-1),I5270=J5269),J5269,"")))</f>
        <v>1</v>
      </c>
      <c r="K5270" s="0" t="str">
        <f aca="false">IF(AND(J5269=1,J5268=""),INDEX(DealTypes,1),IF(AND(J5269=-1,J5268=""),INDEX(DealTypes,2),IF(OR(AND(J5269="",J5268=1),AND(J5269="",J5268=-1)),INDEX(DealTypes,3),"")))</f>
        <v/>
      </c>
      <c r="L5270" s="0" t="n">
        <f aca="false">IF(K5270=INDEX(DealTypes,1),B5270+Spread,IF(K5270=INDEX(DealTypes,2),B5270,IF(OR(K5270=INDEX(DealTypes,3),N(L5269)=0),"",L5269)))</f>
        <v>1.28564</v>
      </c>
      <c r="M5270" s="6" t="str">
        <f aca="false">IF(N5270&lt;&gt;"",IF(COUNTIF(N$3:N5270,N5270)=1,MAX(M$4:M5269)+1,""),"")</f>
        <v/>
      </c>
      <c r="N5270" s="7" t="str">
        <f aca="false">IF(K5270=INDEX(DealTypes,3),IF(I5269=-1,ROUND((B5270-L5269)/Point,0),ROUND((L5269-B5270)/Point,0)),"")</f>
        <v/>
      </c>
      <c r="O5270" s="6" t="str">
        <f aca="false">(IF(AND(N(N5270)&gt;0,I5269=-1),1,IF(AND(N(N5270)&lt;0,I5269=-1),-1,IF(AND(N(N5270)&gt;0,I5269=1),2,IF(AND(N(N5270)&lt;0,I5269=1),-2,"")))))</f>
        <v/>
      </c>
      <c r="P5270" s="0" t="str">
        <f aca="false">IF(N5270&lt;&gt;"",ABS(N5270),"")</f>
        <v/>
      </c>
    </row>
    <row r="5271" customFormat="false" ht="12.8" hidden="false" customHeight="false" outlineLevel="0" collapsed="false">
      <c r="A5271" s="4" t="n">
        <v>44104.9583333333</v>
      </c>
      <c r="B5271" s="5" t="n">
        <v>1.29037</v>
      </c>
      <c r="C5271" s="5" t="n">
        <v>1.29239</v>
      </c>
      <c r="D5271" s="5" t="n">
        <v>1.28984</v>
      </c>
      <c r="E5271" s="5" t="n">
        <v>1.29165</v>
      </c>
      <c r="F5271" s="0" t="n">
        <v>1457</v>
      </c>
      <c r="G5271" s="0" t="n">
        <f aca="false">ROW()-3</f>
        <v>5268</v>
      </c>
      <c r="H5271" s="5" t="n">
        <f aca="true">IF(G5271&gt;(MovingPeriod+MovingShift),AVERAGE(INDIRECT("E"&amp;(ROW()-MovingPeriod-MovingShift)&amp;":"&amp;"E"&amp;ROW()-MovingShift)),"")</f>
        <v>1.28432153846154</v>
      </c>
      <c r="I5271" s="0" t="str">
        <f aca="false">IF(AND(B5271&gt;H5271,E5271&lt;H5271),-1,IF(AND(B5271&lt;H5271,E5271&gt;H5271),1,""))</f>
        <v/>
      </c>
      <c r="J5271" s="0" t="n">
        <f aca="false">IF(AND(I5271=-1,J5270=""),-1,IF(AND(I5271=1,J5270=""),1,IF(OR(AND(I5271="",J5270=1),AND(I5271="",J5270=-1),I5271=J5270),J5270,"")))</f>
        <v>1</v>
      </c>
      <c r="K5271" s="0" t="str">
        <f aca="false">IF(AND(J5270=1,J5269=""),INDEX(DealTypes,1),IF(AND(J5270=-1,J5269=""),INDEX(DealTypes,2),IF(OR(AND(J5270="",J5269=1),AND(J5270="",J5269=-1)),INDEX(DealTypes,3),"")))</f>
        <v/>
      </c>
      <c r="L5271" s="0" t="n">
        <f aca="false">IF(K5271=INDEX(DealTypes,1),B5271+Spread,IF(K5271=INDEX(DealTypes,2),B5271,IF(OR(K5271=INDEX(DealTypes,3),N(L5270)=0),"",L5270)))</f>
        <v>1.28564</v>
      </c>
      <c r="M5271" s="6" t="str">
        <f aca="false">IF(N5271&lt;&gt;"",IF(COUNTIF(N$3:N5271,N5271)=1,MAX(M$4:M5270)+1,""),"")</f>
        <v/>
      </c>
      <c r="N5271" s="7" t="str">
        <f aca="false">IF(K5271=INDEX(DealTypes,3),IF(I5270=-1,ROUND((B5271-L5270)/Point,0),ROUND((L5270-B5271)/Point,0)),"")</f>
        <v/>
      </c>
      <c r="O5271" s="6" t="str">
        <f aca="false">(IF(AND(N(N5271)&gt;0,I5270=-1),1,IF(AND(N(N5271)&lt;0,I5270=-1),-1,IF(AND(N(N5271)&gt;0,I5270=1),2,IF(AND(N(N5271)&lt;0,I5270=1),-2,"")))))</f>
        <v/>
      </c>
      <c r="P5271" s="0" t="str">
        <f aca="false">IF(N5271&lt;&gt;"",ABS(N5271),"")</f>
        <v/>
      </c>
    </row>
    <row r="5272" customFormat="false" ht="12.8" hidden="false" customHeight="false" outlineLevel="0" collapsed="false">
      <c r="A5272" s="4" t="n">
        <v>44105</v>
      </c>
      <c r="B5272" s="5" t="n">
        <v>1.2917</v>
      </c>
      <c r="C5272" s="5" t="n">
        <v>1.29218</v>
      </c>
      <c r="D5272" s="5" t="n">
        <v>1.29135</v>
      </c>
      <c r="E5272" s="5" t="n">
        <v>1.2916</v>
      </c>
      <c r="F5272" s="0" t="n">
        <v>517</v>
      </c>
      <c r="G5272" s="0" t="n">
        <f aca="false">ROW()-3</f>
        <v>5269</v>
      </c>
      <c r="H5272" s="5" t="n">
        <f aca="true">IF(G5272&gt;(MovingPeriod+MovingShift),AVERAGE(INDIRECT("E"&amp;(ROW()-MovingPeriod-MovingShift)&amp;":"&amp;"E"&amp;ROW()-MovingShift)),"")</f>
        <v>1.28482076923077</v>
      </c>
      <c r="I5272" s="0" t="str">
        <f aca="false">IF(AND(B5272&gt;H5272,E5272&lt;H5272),-1,IF(AND(B5272&lt;H5272,E5272&gt;H5272),1,""))</f>
        <v/>
      </c>
      <c r="J5272" s="0" t="n">
        <f aca="false">IF(AND(I5272=-1,J5271=""),-1,IF(AND(I5272=1,J5271=""),1,IF(OR(AND(I5272="",J5271=1),AND(I5272="",J5271=-1),I5272=J5271),J5271,"")))</f>
        <v>1</v>
      </c>
      <c r="K5272" s="0" t="str">
        <f aca="false">IF(AND(J5271=1,J5270=""),INDEX(DealTypes,1),IF(AND(J5271=-1,J5270=""),INDEX(DealTypes,2),IF(OR(AND(J5271="",J5270=1),AND(J5271="",J5270=-1)),INDEX(DealTypes,3),"")))</f>
        <v/>
      </c>
      <c r="L5272" s="0" t="n">
        <f aca="false">IF(K5272=INDEX(DealTypes,1),B5272+Spread,IF(K5272=INDEX(DealTypes,2),B5272,IF(OR(K5272=INDEX(DealTypes,3),N(L5271)=0),"",L5271)))</f>
        <v>1.28564</v>
      </c>
      <c r="M5272" s="6" t="str">
        <f aca="false">IF(N5272&lt;&gt;"",IF(COUNTIF(N$3:N5272,N5272)=1,MAX(M$4:M5271)+1,""),"")</f>
        <v/>
      </c>
      <c r="N5272" s="7" t="str">
        <f aca="false">IF(K5272=INDEX(DealTypes,3),IF(I5271=-1,ROUND((B5272-L5271)/Point,0),ROUND((L5271-B5272)/Point,0)),"")</f>
        <v/>
      </c>
      <c r="O5272" s="6" t="str">
        <f aca="false">(IF(AND(N(N5272)&gt;0,I5271=-1),1,IF(AND(N(N5272)&lt;0,I5271=-1),-1,IF(AND(N(N5272)&gt;0,I5271=1),2,IF(AND(N(N5272)&lt;0,I5271=1),-2,"")))))</f>
        <v/>
      </c>
      <c r="P5272" s="0" t="str">
        <f aca="false">IF(N5272&lt;&gt;"",ABS(N5272),"")</f>
        <v/>
      </c>
    </row>
    <row r="5273" customFormat="false" ht="12.8" hidden="false" customHeight="false" outlineLevel="0" collapsed="false">
      <c r="A5273" s="4" t="n">
        <v>44105.0416666667</v>
      </c>
      <c r="B5273" s="5" t="n">
        <v>1.2916</v>
      </c>
      <c r="C5273" s="5" t="n">
        <v>1.29277</v>
      </c>
      <c r="D5273" s="5" t="n">
        <v>1.29143</v>
      </c>
      <c r="E5273" s="5" t="n">
        <v>1.29251</v>
      </c>
      <c r="F5273" s="0" t="n">
        <v>590</v>
      </c>
      <c r="G5273" s="0" t="n">
        <f aca="false">ROW()-3</f>
        <v>5270</v>
      </c>
      <c r="H5273" s="5" t="n">
        <f aca="true">IF(G5273&gt;(MovingPeriod+MovingShift),AVERAGE(INDIRECT("E"&amp;(ROW()-MovingPeriod-MovingShift)&amp;":"&amp;"E"&amp;ROW()-MovingShift)),"")</f>
        <v>1.28538615384615</v>
      </c>
      <c r="I5273" s="0" t="str">
        <f aca="false">IF(AND(B5273&gt;H5273,E5273&lt;H5273),-1,IF(AND(B5273&lt;H5273,E5273&gt;H5273),1,""))</f>
        <v/>
      </c>
      <c r="J5273" s="0" t="n">
        <f aca="false">IF(AND(I5273=-1,J5272=""),-1,IF(AND(I5273=1,J5272=""),1,IF(OR(AND(I5273="",J5272=1),AND(I5273="",J5272=-1),I5273=J5272),J5272,"")))</f>
        <v>1</v>
      </c>
      <c r="K5273" s="0" t="str">
        <f aca="false">IF(AND(J5272=1,J5271=""),INDEX(DealTypes,1),IF(AND(J5272=-1,J5271=""),INDEX(DealTypes,2),IF(OR(AND(J5272="",J5271=1),AND(J5272="",J5271=-1)),INDEX(DealTypes,3),"")))</f>
        <v/>
      </c>
      <c r="L5273" s="0" t="n">
        <f aca="false">IF(K5273=INDEX(DealTypes,1),B5273+Spread,IF(K5273=INDEX(DealTypes,2),B5273,IF(OR(K5273=INDEX(DealTypes,3),N(L5272)=0),"",L5272)))</f>
        <v>1.28564</v>
      </c>
      <c r="M5273" s="6" t="str">
        <f aca="false">IF(N5273&lt;&gt;"",IF(COUNTIF(N$3:N5273,N5273)=1,MAX(M$4:M5272)+1,""),"")</f>
        <v/>
      </c>
      <c r="N5273" s="7" t="str">
        <f aca="false">IF(K5273=INDEX(DealTypes,3),IF(I5272=-1,ROUND((B5273-L5272)/Point,0),ROUND((L5272-B5273)/Point,0)),"")</f>
        <v/>
      </c>
      <c r="O5273" s="6" t="str">
        <f aca="false">(IF(AND(N(N5273)&gt;0,I5272=-1),1,IF(AND(N(N5273)&lt;0,I5272=-1),-1,IF(AND(N(N5273)&gt;0,I5272=1),2,IF(AND(N(N5273)&lt;0,I5272=1),-2,"")))))</f>
        <v/>
      </c>
      <c r="P5273" s="0" t="str">
        <f aca="false">IF(N5273&lt;&gt;"",ABS(N5273),"")</f>
        <v/>
      </c>
    </row>
    <row r="5274" customFormat="false" ht="12.8" hidden="false" customHeight="false" outlineLevel="0" collapsed="false">
      <c r="A5274" s="4" t="n">
        <v>44105.0833333333</v>
      </c>
      <c r="B5274" s="5" t="n">
        <v>1.29262</v>
      </c>
      <c r="C5274" s="5" t="n">
        <v>1.29262</v>
      </c>
      <c r="D5274" s="5" t="n">
        <v>1.29151</v>
      </c>
      <c r="E5274" s="5" t="n">
        <v>1.29157</v>
      </c>
      <c r="F5274" s="0" t="n">
        <v>617</v>
      </c>
      <c r="G5274" s="0" t="n">
        <f aca="false">ROW()-3</f>
        <v>5271</v>
      </c>
      <c r="H5274" s="5" t="n">
        <f aca="true">IF(G5274&gt;(MovingPeriod+MovingShift),AVERAGE(INDIRECT("E"&amp;(ROW()-MovingPeriod-MovingShift)&amp;":"&amp;"E"&amp;ROW()-MovingShift)),"")</f>
        <v>1.28589692307692</v>
      </c>
      <c r="I5274" s="0" t="str">
        <f aca="false">IF(AND(B5274&gt;H5274,E5274&lt;H5274),-1,IF(AND(B5274&lt;H5274,E5274&gt;H5274),1,""))</f>
        <v/>
      </c>
      <c r="J5274" s="0" t="n">
        <f aca="false">IF(AND(I5274=-1,J5273=""),-1,IF(AND(I5274=1,J5273=""),1,IF(OR(AND(I5274="",J5273=1),AND(I5274="",J5273=-1),I5274=J5273),J5273,"")))</f>
        <v>1</v>
      </c>
      <c r="K5274" s="0" t="str">
        <f aca="false">IF(AND(J5273=1,J5272=""),INDEX(DealTypes,1),IF(AND(J5273=-1,J5272=""),INDEX(DealTypes,2),IF(OR(AND(J5273="",J5272=1),AND(J5273="",J5272=-1)),INDEX(DealTypes,3),"")))</f>
        <v/>
      </c>
      <c r="L5274" s="0" t="n">
        <f aca="false">IF(K5274=INDEX(DealTypes,1),B5274+Spread,IF(K5274=INDEX(DealTypes,2),B5274,IF(OR(K5274=INDEX(DealTypes,3),N(L5273)=0),"",L5273)))</f>
        <v>1.28564</v>
      </c>
      <c r="M5274" s="6" t="str">
        <f aca="false">IF(N5274&lt;&gt;"",IF(COUNTIF(N$3:N5274,N5274)=1,MAX(M$4:M5273)+1,""),"")</f>
        <v/>
      </c>
      <c r="N5274" s="7" t="str">
        <f aca="false">IF(K5274=INDEX(DealTypes,3),IF(I5273=-1,ROUND((B5274-L5273)/Point,0),ROUND((L5273-B5274)/Point,0)),"")</f>
        <v/>
      </c>
      <c r="O5274" s="6" t="str">
        <f aca="false">(IF(AND(N(N5274)&gt;0,I5273=-1),1,IF(AND(N(N5274)&lt;0,I5273=-1),-1,IF(AND(N(N5274)&gt;0,I5273=1),2,IF(AND(N(N5274)&lt;0,I5273=1),-2,"")))))</f>
        <v/>
      </c>
      <c r="P5274" s="0" t="str">
        <f aca="false">IF(N5274&lt;&gt;"",ABS(N5274),"")</f>
        <v/>
      </c>
    </row>
    <row r="5275" customFormat="false" ht="12.8" hidden="false" customHeight="false" outlineLevel="0" collapsed="false">
      <c r="A5275" s="4" t="n">
        <v>44105.125</v>
      </c>
      <c r="B5275" s="5" t="n">
        <v>1.29157</v>
      </c>
      <c r="C5275" s="5" t="n">
        <v>1.2923</v>
      </c>
      <c r="D5275" s="5" t="n">
        <v>1.29129</v>
      </c>
      <c r="E5275" s="5" t="n">
        <v>1.29146</v>
      </c>
      <c r="F5275" s="0" t="n">
        <v>1226</v>
      </c>
      <c r="G5275" s="0" t="n">
        <f aca="false">ROW()-3</f>
        <v>5272</v>
      </c>
      <c r="H5275" s="5" t="n">
        <f aca="true">IF(G5275&gt;(MovingPeriod+MovingShift),AVERAGE(INDIRECT("E"&amp;(ROW()-MovingPeriod-MovingShift)&amp;":"&amp;"E"&amp;ROW()-MovingShift)),"")</f>
        <v>1.28638307692308</v>
      </c>
      <c r="I5275" s="0" t="str">
        <f aca="false">IF(AND(B5275&gt;H5275,E5275&lt;H5275),-1,IF(AND(B5275&lt;H5275,E5275&gt;H5275),1,""))</f>
        <v/>
      </c>
      <c r="J5275" s="0" t="n">
        <f aca="false">IF(AND(I5275=-1,J5274=""),-1,IF(AND(I5275=1,J5274=""),1,IF(OR(AND(I5275="",J5274=1),AND(I5275="",J5274=-1),I5275=J5274),J5274,"")))</f>
        <v>1</v>
      </c>
      <c r="K5275" s="0" t="str">
        <f aca="false">IF(AND(J5274=1,J5273=""),INDEX(DealTypes,1),IF(AND(J5274=-1,J5273=""),INDEX(DealTypes,2),IF(OR(AND(J5274="",J5273=1),AND(J5274="",J5273=-1)),INDEX(DealTypes,3),"")))</f>
        <v/>
      </c>
      <c r="L5275" s="0" t="n">
        <f aca="false">IF(K5275=INDEX(DealTypes,1),B5275+Spread,IF(K5275=INDEX(DealTypes,2),B5275,IF(OR(K5275=INDEX(DealTypes,3),N(L5274)=0),"",L5274)))</f>
        <v>1.28564</v>
      </c>
      <c r="M5275" s="6" t="str">
        <f aca="false">IF(N5275&lt;&gt;"",IF(COUNTIF(N$3:N5275,N5275)=1,MAX(M$4:M5274)+1,""),"")</f>
        <v/>
      </c>
      <c r="N5275" s="7" t="str">
        <f aca="false">IF(K5275=INDEX(DealTypes,3),IF(I5274=-1,ROUND((B5275-L5274)/Point,0),ROUND((L5274-B5275)/Point,0)),"")</f>
        <v/>
      </c>
      <c r="O5275" s="6" t="str">
        <f aca="false">(IF(AND(N(N5275)&gt;0,I5274=-1),1,IF(AND(N(N5275)&lt;0,I5274=-1),-1,IF(AND(N(N5275)&gt;0,I5274=1),2,IF(AND(N(N5275)&lt;0,I5274=1),-2,"")))))</f>
        <v/>
      </c>
      <c r="P5275" s="0" t="str">
        <f aca="false">IF(N5275&lt;&gt;"",ABS(N5275),"")</f>
        <v/>
      </c>
    </row>
    <row r="5276" customFormat="false" ht="12.8" hidden="false" customHeight="false" outlineLevel="0" collapsed="false">
      <c r="A5276" s="4" t="n">
        <v>44105.1666666667</v>
      </c>
      <c r="B5276" s="5" t="n">
        <v>1.29146</v>
      </c>
      <c r="C5276" s="5" t="n">
        <v>1.29377</v>
      </c>
      <c r="D5276" s="5" t="n">
        <v>1.29145</v>
      </c>
      <c r="E5276" s="5" t="n">
        <v>1.29346</v>
      </c>
      <c r="F5276" s="0" t="n">
        <v>1761</v>
      </c>
      <c r="G5276" s="0" t="n">
        <f aca="false">ROW()-3</f>
        <v>5273</v>
      </c>
      <c r="H5276" s="5" t="n">
        <f aca="true">IF(G5276&gt;(MovingPeriod+MovingShift),AVERAGE(INDIRECT("E"&amp;(ROW()-MovingPeriod-MovingShift)&amp;":"&amp;"E"&amp;ROW()-MovingShift)),"")</f>
        <v>1.28687615384615</v>
      </c>
      <c r="I5276" s="0" t="str">
        <f aca="false">IF(AND(B5276&gt;H5276,E5276&lt;H5276),-1,IF(AND(B5276&lt;H5276,E5276&gt;H5276),1,""))</f>
        <v/>
      </c>
      <c r="J5276" s="0" t="n">
        <f aca="false">IF(AND(I5276=-1,J5275=""),-1,IF(AND(I5276=1,J5275=""),1,IF(OR(AND(I5276="",J5275=1),AND(I5276="",J5275=-1),I5276=J5275),J5275,"")))</f>
        <v>1</v>
      </c>
      <c r="K5276" s="0" t="str">
        <f aca="false">IF(AND(J5275=1,J5274=""),INDEX(DealTypes,1),IF(AND(J5275=-1,J5274=""),INDEX(DealTypes,2),IF(OR(AND(J5275="",J5274=1),AND(J5275="",J5274=-1)),INDEX(DealTypes,3),"")))</f>
        <v/>
      </c>
      <c r="L5276" s="0" t="n">
        <f aca="false">IF(K5276=INDEX(DealTypes,1),B5276+Spread,IF(K5276=INDEX(DealTypes,2),B5276,IF(OR(K5276=INDEX(DealTypes,3),N(L5275)=0),"",L5275)))</f>
        <v>1.28564</v>
      </c>
      <c r="M5276" s="6" t="str">
        <f aca="false">IF(N5276&lt;&gt;"",IF(COUNTIF(N$3:N5276,N5276)=1,MAX(M$4:M5275)+1,""),"")</f>
        <v/>
      </c>
      <c r="N5276" s="7" t="str">
        <f aca="false">IF(K5276=INDEX(DealTypes,3),IF(I5275=-1,ROUND((B5276-L5275)/Point,0),ROUND((L5275-B5276)/Point,0)),"")</f>
        <v/>
      </c>
      <c r="O5276" s="6" t="str">
        <f aca="false">(IF(AND(N(N5276)&gt;0,I5275=-1),1,IF(AND(N(N5276)&lt;0,I5275=-1),-1,IF(AND(N(N5276)&gt;0,I5275=1),2,IF(AND(N(N5276)&lt;0,I5275=1),-2,"")))))</f>
        <v/>
      </c>
      <c r="P5276" s="0" t="str">
        <f aca="false">IF(N5276&lt;&gt;"",ABS(N5276),"")</f>
        <v/>
      </c>
    </row>
    <row r="5277" customFormat="false" ht="12.8" hidden="false" customHeight="false" outlineLevel="0" collapsed="false">
      <c r="A5277" s="4" t="n">
        <v>44105.2083333333</v>
      </c>
      <c r="B5277" s="5" t="n">
        <v>1.29346</v>
      </c>
      <c r="C5277" s="5" t="n">
        <v>1.29388</v>
      </c>
      <c r="D5277" s="5" t="n">
        <v>1.29336</v>
      </c>
      <c r="E5277" s="5" t="n">
        <v>1.29365</v>
      </c>
      <c r="F5277" s="0" t="n">
        <v>1018</v>
      </c>
      <c r="G5277" s="0" t="n">
        <f aca="false">ROW()-3</f>
        <v>5274</v>
      </c>
      <c r="H5277" s="5" t="n">
        <f aca="true">IF(G5277&gt;(MovingPeriod+MovingShift),AVERAGE(INDIRECT("E"&amp;(ROW()-MovingPeriod-MovingShift)&amp;":"&amp;"E"&amp;ROW()-MovingShift)),"")</f>
        <v>1.28764538461538</v>
      </c>
      <c r="I5277" s="0" t="str">
        <f aca="false">IF(AND(B5277&gt;H5277,E5277&lt;H5277),-1,IF(AND(B5277&lt;H5277,E5277&gt;H5277),1,""))</f>
        <v/>
      </c>
      <c r="J5277" s="0" t="n">
        <f aca="false">IF(AND(I5277=-1,J5276=""),-1,IF(AND(I5277=1,J5276=""),1,IF(OR(AND(I5277="",J5276=1),AND(I5277="",J5276=-1),I5277=J5276),J5276,"")))</f>
        <v>1</v>
      </c>
      <c r="K5277" s="0" t="str">
        <f aca="false">IF(AND(J5276=1,J5275=""),INDEX(DealTypes,1),IF(AND(J5276=-1,J5275=""),INDEX(DealTypes,2),IF(OR(AND(J5276="",J5275=1),AND(J5276="",J5275=-1)),INDEX(DealTypes,3),"")))</f>
        <v/>
      </c>
      <c r="L5277" s="0" t="n">
        <f aca="false">IF(K5277=INDEX(DealTypes,1),B5277+Spread,IF(K5277=INDEX(DealTypes,2),B5277,IF(OR(K5277=INDEX(DealTypes,3),N(L5276)=0),"",L5276)))</f>
        <v>1.28564</v>
      </c>
      <c r="M5277" s="6" t="str">
        <f aca="false">IF(N5277&lt;&gt;"",IF(COUNTIF(N$3:N5277,N5277)=1,MAX(M$4:M5276)+1,""),"")</f>
        <v/>
      </c>
      <c r="N5277" s="7" t="str">
        <f aca="false">IF(K5277=INDEX(DealTypes,3),IF(I5276=-1,ROUND((B5277-L5276)/Point,0),ROUND((L5276-B5277)/Point,0)),"")</f>
        <v/>
      </c>
      <c r="O5277" s="6" t="str">
        <f aca="false">(IF(AND(N(N5277)&gt;0,I5276=-1),1,IF(AND(N(N5277)&lt;0,I5276=-1),-1,IF(AND(N(N5277)&gt;0,I5276=1),2,IF(AND(N(N5277)&lt;0,I5276=1),-2,"")))))</f>
        <v/>
      </c>
      <c r="P5277" s="0" t="str">
        <f aca="false">IF(N5277&lt;&gt;"",ABS(N5277),"")</f>
        <v/>
      </c>
    </row>
    <row r="5278" customFormat="false" ht="12.8" hidden="false" customHeight="false" outlineLevel="0" collapsed="false">
      <c r="A5278" s="4" t="n">
        <v>44105.25</v>
      </c>
      <c r="B5278" s="5" t="n">
        <v>1.29365</v>
      </c>
      <c r="C5278" s="5" t="n">
        <v>1.29411</v>
      </c>
      <c r="D5278" s="5" t="n">
        <v>1.29317</v>
      </c>
      <c r="E5278" s="5" t="n">
        <v>1.29355</v>
      </c>
      <c r="F5278" s="0" t="n">
        <v>811</v>
      </c>
      <c r="G5278" s="0" t="n">
        <f aca="false">ROW()-3</f>
        <v>5275</v>
      </c>
      <c r="H5278" s="5" t="n">
        <f aca="true">IF(G5278&gt;(MovingPeriod+MovingShift),AVERAGE(INDIRECT("E"&amp;(ROW()-MovingPeriod-MovingShift)&amp;":"&amp;"E"&amp;ROW()-MovingShift)),"")</f>
        <v>1.28838846153846</v>
      </c>
      <c r="I5278" s="0" t="str">
        <f aca="false">IF(AND(B5278&gt;H5278,E5278&lt;H5278),-1,IF(AND(B5278&lt;H5278,E5278&gt;H5278),1,""))</f>
        <v/>
      </c>
      <c r="J5278" s="0" t="n">
        <f aca="false">IF(AND(I5278=-1,J5277=""),-1,IF(AND(I5278=1,J5277=""),1,IF(OR(AND(I5278="",J5277=1),AND(I5278="",J5277=-1),I5278=J5277),J5277,"")))</f>
        <v>1</v>
      </c>
      <c r="K5278" s="0" t="str">
        <f aca="false">IF(AND(J5277=1,J5276=""),INDEX(DealTypes,1),IF(AND(J5277=-1,J5276=""),INDEX(DealTypes,2),IF(OR(AND(J5277="",J5276=1),AND(J5277="",J5276=-1)),INDEX(DealTypes,3),"")))</f>
        <v/>
      </c>
      <c r="L5278" s="0" t="n">
        <f aca="false">IF(K5278=INDEX(DealTypes,1),B5278+Spread,IF(K5278=INDEX(DealTypes,2),B5278,IF(OR(K5278=INDEX(DealTypes,3),N(L5277)=0),"",L5277)))</f>
        <v>1.28564</v>
      </c>
      <c r="M5278" s="6" t="str">
        <f aca="false">IF(N5278&lt;&gt;"",IF(COUNTIF(N$3:N5278,N5278)=1,MAX(M$4:M5277)+1,""),"")</f>
        <v/>
      </c>
      <c r="N5278" s="7" t="str">
        <f aca="false">IF(K5278=INDEX(DealTypes,3),IF(I5277=-1,ROUND((B5278-L5277)/Point,0),ROUND((L5277-B5278)/Point,0)),"")</f>
        <v/>
      </c>
      <c r="O5278" s="6" t="str">
        <f aca="false">(IF(AND(N(N5278)&gt;0,I5277=-1),1,IF(AND(N(N5278)&lt;0,I5277=-1),-1,IF(AND(N(N5278)&gt;0,I5277=1),2,IF(AND(N(N5278)&lt;0,I5277=1),-2,"")))))</f>
        <v/>
      </c>
      <c r="P5278" s="0" t="str">
        <f aca="false">IF(N5278&lt;&gt;"",ABS(N5278),"")</f>
        <v/>
      </c>
    </row>
    <row r="5279" customFormat="false" ht="12.8" hidden="false" customHeight="false" outlineLevel="0" collapsed="false">
      <c r="A5279" s="4" t="n">
        <v>44105.2916666667</v>
      </c>
      <c r="B5279" s="5" t="n">
        <v>1.29355</v>
      </c>
      <c r="C5279" s="5" t="n">
        <v>1.29404</v>
      </c>
      <c r="D5279" s="5" t="n">
        <v>1.29325</v>
      </c>
      <c r="E5279" s="5" t="n">
        <v>1.29374</v>
      </c>
      <c r="F5279" s="0" t="n">
        <v>726</v>
      </c>
      <c r="G5279" s="0" t="n">
        <f aca="false">ROW()-3</f>
        <v>5276</v>
      </c>
      <c r="H5279" s="5" t="n">
        <f aca="true">IF(G5279&gt;(MovingPeriod+MovingShift),AVERAGE(INDIRECT("E"&amp;(ROW()-MovingPeriod-MovingShift)&amp;":"&amp;"E"&amp;ROW()-MovingShift)),"")</f>
        <v>1.28910692307692</v>
      </c>
      <c r="I5279" s="0" t="str">
        <f aca="false">IF(AND(B5279&gt;H5279,E5279&lt;H5279),-1,IF(AND(B5279&lt;H5279,E5279&gt;H5279),1,""))</f>
        <v/>
      </c>
      <c r="J5279" s="0" t="n">
        <f aca="false">IF(AND(I5279=-1,J5278=""),-1,IF(AND(I5279=1,J5278=""),1,IF(OR(AND(I5279="",J5278=1),AND(I5279="",J5278=-1),I5279=J5278),J5278,"")))</f>
        <v>1</v>
      </c>
      <c r="K5279" s="0" t="str">
        <f aca="false">IF(AND(J5278=1,J5277=""),INDEX(DealTypes,1),IF(AND(J5278=-1,J5277=""),INDEX(DealTypes,2),IF(OR(AND(J5278="",J5277=1),AND(J5278="",J5277=-1)),INDEX(DealTypes,3),"")))</f>
        <v/>
      </c>
      <c r="L5279" s="0" t="n">
        <f aca="false">IF(K5279=INDEX(DealTypes,1),B5279+Spread,IF(K5279=INDEX(DealTypes,2),B5279,IF(OR(K5279=INDEX(DealTypes,3),N(L5278)=0),"",L5278)))</f>
        <v>1.28564</v>
      </c>
      <c r="M5279" s="6" t="str">
        <f aca="false">IF(N5279&lt;&gt;"",IF(COUNTIF(N$3:N5279,N5279)=1,MAX(M$4:M5278)+1,""),"")</f>
        <v/>
      </c>
      <c r="N5279" s="7" t="str">
        <f aca="false">IF(K5279=INDEX(DealTypes,3),IF(I5278=-1,ROUND((B5279-L5278)/Point,0),ROUND((L5278-B5279)/Point,0)),"")</f>
        <v/>
      </c>
      <c r="O5279" s="6" t="str">
        <f aca="false">(IF(AND(N(N5279)&gt;0,I5278=-1),1,IF(AND(N(N5279)&lt;0,I5278=-1),-1,IF(AND(N(N5279)&gt;0,I5278=1),2,IF(AND(N(N5279)&lt;0,I5278=1),-2,"")))))</f>
        <v/>
      </c>
      <c r="P5279" s="0" t="str">
        <f aca="false">IF(N5279&lt;&gt;"",ABS(N5279),"")</f>
        <v/>
      </c>
    </row>
    <row r="5280" customFormat="false" ht="12.8" hidden="false" customHeight="false" outlineLevel="0" collapsed="false">
      <c r="A5280" s="4" t="n">
        <v>44105.3333333333</v>
      </c>
      <c r="B5280" s="5" t="n">
        <v>1.29374</v>
      </c>
      <c r="C5280" s="5" t="n">
        <v>1.2946</v>
      </c>
      <c r="D5280" s="5" t="n">
        <v>1.29344</v>
      </c>
      <c r="E5280" s="5" t="n">
        <v>1.29425</v>
      </c>
      <c r="F5280" s="0" t="n">
        <v>962</v>
      </c>
      <c r="G5280" s="0" t="n">
        <f aca="false">ROW()-3</f>
        <v>5277</v>
      </c>
      <c r="H5280" s="5" t="n">
        <f aca="true">IF(G5280&gt;(MovingPeriod+MovingShift),AVERAGE(INDIRECT("E"&amp;(ROW()-MovingPeriod-MovingShift)&amp;":"&amp;"E"&amp;ROW()-MovingShift)),"")</f>
        <v>1.28976538461538</v>
      </c>
      <c r="I5280" s="0" t="str">
        <f aca="false">IF(AND(B5280&gt;H5280,E5280&lt;H5280),-1,IF(AND(B5280&lt;H5280,E5280&gt;H5280),1,""))</f>
        <v/>
      </c>
      <c r="J5280" s="0" t="n">
        <f aca="false">IF(AND(I5280=-1,J5279=""),-1,IF(AND(I5280=1,J5279=""),1,IF(OR(AND(I5280="",J5279=1),AND(I5280="",J5279=-1),I5280=J5279),J5279,"")))</f>
        <v>1</v>
      </c>
      <c r="K5280" s="0" t="str">
        <f aca="false">IF(AND(J5279=1,J5278=""),INDEX(DealTypes,1),IF(AND(J5279=-1,J5278=""),INDEX(DealTypes,2),IF(OR(AND(J5279="",J5278=1),AND(J5279="",J5278=-1)),INDEX(DealTypes,3),"")))</f>
        <v/>
      </c>
      <c r="L5280" s="0" t="n">
        <f aca="false">IF(K5280=INDEX(DealTypes,1),B5280+Spread,IF(K5280=INDEX(DealTypes,2),B5280,IF(OR(K5280=INDEX(DealTypes,3),N(L5279)=0),"",L5279)))</f>
        <v>1.28564</v>
      </c>
      <c r="M5280" s="6" t="str">
        <f aca="false">IF(N5280&lt;&gt;"",IF(COUNTIF(N$3:N5280,N5280)=1,MAX(M$4:M5279)+1,""),"")</f>
        <v/>
      </c>
      <c r="N5280" s="7" t="str">
        <f aca="false">IF(K5280=INDEX(DealTypes,3),IF(I5279=-1,ROUND((B5280-L5279)/Point,0),ROUND((L5279-B5280)/Point,0)),"")</f>
        <v/>
      </c>
      <c r="O5280" s="6" t="str">
        <f aca="false">(IF(AND(N(N5280)&gt;0,I5279=-1),1,IF(AND(N(N5280)&lt;0,I5279=-1),-1,IF(AND(N(N5280)&gt;0,I5279=1),2,IF(AND(N(N5280)&lt;0,I5279=1),-2,"")))))</f>
        <v/>
      </c>
      <c r="P5280" s="0" t="str">
        <f aca="false">IF(N5280&lt;&gt;"",ABS(N5280),"")</f>
        <v/>
      </c>
    </row>
    <row r="5281" customFormat="false" ht="12.8" hidden="false" customHeight="false" outlineLevel="0" collapsed="false">
      <c r="A5281" s="4" t="n">
        <v>44105.375</v>
      </c>
      <c r="B5281" s="5" t="n">
        <v>1.29425</v>
      </c>
      <c r="C5281" s="5" t="n">
        <v>1.29495</v>
      </c>
      <c r="D5281" s="5" t="n">
        <v>1.29388</v>
      </c>
      <c r="E5281" s="5" t="n">
        <v>1.29413</v>
      </c>
      <c r="F5281" s="0" t="n">
        <v>2240</v>
      </c>
      <c r="G5281" s="0" t="n">
        <f aca="false">ROW()-3</f>
        <v>5278</v>
      </c>
      <c r="H5281" s="5" t="n">
        <f aca="true">IF(G5281&gt;(MovingPeriod+MovingShift),AVERAGE(INDIRECT("E"&amp;(ROW()-MovingPeriod-MovingShift)&amp;":"&amp;"E"&amp;ROW()-MovingShift)),"")</f>
        <v>1.29044076923077</v>
      </c>
      <c r="I5281" s="0" t="str">
        <f aca="false">IF(AND(B5281&gt;H5281,E5281&lt;H5281),-1,IF(AND(B5281&lt;H5281,E5281&gt;H5281),1,""))</f>
        <v/>
      </c>
      <c r="J5281" s="0" t="n">
        <f aca="false">IF(AND(I5281=-1,J5280=""),-1,IF(AND(I5281=1,J5280=""),1,IF(OR(AND(I5281="",J5280=1),AND(I5281="",J5280=-1),I5281=J5280),J5280,"")))</f>
        <v>1</v>
      </c>
      <c r="K5281" s="0" t="str">
        <f aca="false">IF(AND(J5280=1,J5279=""),INDEX(DealTypes,1),IF(AND(J5280=-1,J5279=""),INDEX(DealTypes,2),IF(OR(AND(J5280="",J5279=1),AND(J5280="",J5279=-1)),INDEX(DealTypes,3),"")))</f>
        <v/>
      </c>
      <c r="L5281" s="0" t="n">
        <f aca="false">IF(K5281=INDEX(DealTypes,1),B5281+Spread,IF(K5281=INDEX(DealTypes,2),B5281,IF(OR(K5281=INDEX(DealTypes,3),N(L5280)=0),"",L5280)))</f>
        <v>1.28564</v>
      </c>
      <c r="M5281" s="6" t="str">
        <f aca="false">IF(N5281&lt;&gt;"",IF(COUNTIF(N$3:N5281,N5281)=1,MAX(M$4:M5280)+1,""),"")</f>
        <v/>
      </c>
      <c r="N5281" s="7" t="str">
        <f aca="false">IF(K5281=INDEX(DealTypes,3),IF(I5280=-1,ROUND((B5281-L5280)/Point,0),ROUND((L5280-B5281)/Point,0)),"")</f>
        <v/>
      </c>
      <c r="O5281" s="6" t="str">
        <f aca="false">(IF(AND(N(N5281)&gt;0,I5280=-1),1,IF(AND(N(N5281)&lt;0,I5280=-1),-1,IF(AND(N(N5281)&gt;0,I5280=1),2,IF(AND(N(N5281)&lt;0,I5280=1),-2,"")))))</f>
        <v/>
      </c>
      <c r="P5281" s="0" t="str">
        <f aca="false">IF(N5281&lt;&gt;"",ABS(N5281),"")</f>
        <v/>
      </c>
    </row>
    <row r="5282" customFormat="false" ht="12.8" hidden="false" customHeight="false" outlineLevel="0" collapsed="false">
      <c r="A5282" s="4" t="n">
        <v>44105.4166666667</v>
      </c>
      <c r="B5282" s="5" t="n">
        <v>1.29411</v>
      </c>
      <c r="C5282" s="5" t="n">
        <v>1.2945</v>
      </c>
      <c r="D5282" s="5" t="n">
        <v>1.28727</v>
      </c>
      <c r="E5282" s="5" t="n">
        <v>1.28898</v>
      </c>
      <c r="F5282" s="0" t="n">
        <v>4700</v>
      </c>
      <c r="G5282" s="0" t="n">
        <f aca="false">ROW()-3</f>
        <v>5279</v>
      </c>
      <c r="H5282" s="5" t="n">
        <f aca="true">IF(G5282&gt;(MovingPeriod+MovingShift),AVERAGE(INDIRECT("E"&amp;(ROW()-MovingPeriod-MovingShift)&amp;":"&amp;"E"&amp;ROW()-MovingShift)),"")</f>
        <v>1.29110615384615</v>
      </c>
      <c r="I5282" s="0" t="n">
        <f aca="false">IF(AND(B5282&gt;H5282,E5282&lt;H5282),-1,IF(AND(B5282&lt;H5282,E5282&gt;H5282),1,""))</f>
        <v>-1</v>
      </c>
      <c r="J5282" s="0" t="str">
        <f aca="false">IF(AND(I5282=-1,J5281=""),-1,IF(AND(I5282=1,J5281=""),1,IF(OR(AND(I5282="",J5281=1),AND(I5282="",J5281=-1),I5282=J5281),J5281,"")))</f>
        <v/>
      </c>
      <c r="K5282" s="0" t="str">
        <f aca="false">IF(AND(J5281=1,J5280=""),INDEX(DealTypes,1),IF(AND(J5281=-1,J5280=""),INDEX(DealTypes,2),IF(OR(AND(J5281="",J5280=1),AND(J5281="",J5280=-1)),INDEX(DealTypes,3),"")))</f>
        <v/>
      </c>
      <c r="L5282" s="0" t="n">
        <f aca="false">IF(K5282=INDEX(DealTypes,1),B5282+Spread,IF(K5282=INDEX(DealTypes,2),B5282,IF(OR(K5282=INDEX(DealTypes,3),N(L5281)=0),"",L5281)))</f>
        <v>1.28564</v>
      </c>
      <c r="M5282" s="6" t="str">
        <f aca="false">IF(N5282&lt;&gt;"",IF(COUNTIF(N$3:N5282,N5282)=1,MAX(M$4:M5281)+1,""),"")</f>
        <v/>
      </c>
      <c r="N5282" s="7" t="str">
        <f aca="false">IF(K5282=INDEX(DealTypes,3),IF(I5281=-1,ROUND((B5282-L5281)/Point,0),ROUND((L5281-B5282)/Point,0)),"")</f>
        <v/>
      </c>
      <c r="O5282" s="6" t="str">
        <f aca="false">(IF(AND(N(N5282)&gt;0,I5281=-1),1,IF(AND(N(N5282)&lt;0,I5281=-1),-1,IF(AND(N(N5282)&gt;0,I5281=1),2,IF(AND(N(N5282)&lt;0,I5281=1),-2,"")))))</f>
        <v/>
      </c>
      <c r="P5282" s="0" t="str">
        <f aca="false">IF(N5282&lt;&gt;"",ABS(N5282),"")</f>
        <v/>
      </c>
    </row>
    <row r="5283" customFormat="false" ht="12.8" hidden="false" customHeight="false" outlineLevel="0" collapsed="false">
      <c r="A5283" s="4" t="n">
        <v>44105.4583333333</v>
      </c>
      <c r="B5283" s="5" t="n">
        <v>1.28898</v>
      </c>
      <c r="C5283" s="5" t="n">
        <v>1.28955</v>
      </c>
      <c r="D5283" s="5" t="n">
        <v>1.28185</v>
      </c>
      <c r="E5283" s="5" t="n">
        <v>1.2824</v>
      </c>
      <c r="F5283" s="0" t="n">
        <v>4968</v>
      </c>
      <c r="G5283" s="0" t="n">
        <f aca="false">ROW()-3</f>
        <v>5280</v>
      </c>
      <c r="H5283" s="5" t="n">
        <f aca="true">IF(G5283&gt;(MovingPeriod+MovingShift),AVERAGE(INDIRECT("E"&amp;(ROW()-MovingPeriod-MovingShift)&amp;":"&amp;"E"&amp;ROW()-MovingShift)),"")</f>
        <v>1.29172923076923</v>
      </c>
      <c r="I5283" s="0" t="str">
        <f aca="false">IF(AND(B5283&gt;H5283,E5283&lt;H5283),-1,IF(AND(B5283&lt;H5283,E5283&gt;H5283),1,""))</f>
        <v/>
      </c>
      <c r="J5283" s="0" t="str">
        <f aca="false">IF(AND(I5283=-1,J5282=""),-1,IF(AND(I5283=1,J5282=""),1,IF(OR(AND(I5283="",J5282=1),AND(I5283="",J5282=-1),I5283=J5282),J5282,"")))</f>
        <v/>
      </c>
      <c r="K5283" s="0" t="str">
        <f aca="false">IF(AND(J5282=1,J5281=""),INDEX(DealTypes,1),IF(AND(J5282=-1,J5281=""),INDEX(DealTypes,2),IF(OR(AND(J5282="",J5281=1),AND(J5282="",J5281=-1)),INDEX(DealTypes,3),"")))</f>
        <v>Close</v>
      </c>
      <c r="L5283" s="0" t="str">
        <f aca="false">IF(K5283=INDEX(DealTypes,1),B5283+Spread,IF(K5283=INDEX(DealTypes,2),B5283,IF(OR(K5283=INDEX(DealTypes,3),N(L5282)=0),"",L5282)))</f>
        <v/>
      </c>
      <c r="M5283" s="6" t="n">
        <f aca="false">IF(N5283&lt;&gt;"",IF(COUNTIF(N$3:N5283,N5283)=1,MAX(M$4:M5282)+1,""),"")</f>
        <v>184</v>
      </c>
      <c r="N5283" s="7" t="n">
        <f aca="false">IF(K5283=INDEX(DealTypes,3),IF(I5282=-1,ROUND((B5283-L5282)/Point,0),ROUND((L5282-B5283)/Point,0)),"")</f>
        <v>334</v>
      </c>
      <c r="O5283" s="6" t="n">
        <f aca="false">(IF(AND(N(N5283)&gt;0,I5282=-1),1,IF(AND(N(N5283)&lt;0,I5282=-1),-1,IF(AND(N(N5283)&gt;0,I5282=1),2,IF(AND(N(N5283)&lt;0,I5282=1),-2,"")))))</f>
        <v>1</v>
      </c>
      <c r="P5283" s="0" t="n">
        <f aca="false">IF(N5283&lt;&gt;"",ABS(N5283),"")</f>
        <v>334</v>
      </c>
    </row>
    <row r="5284" customFormat="false" ht="12.8" hidden="false" customHeight="false" outlineLevel="0" collapsed="false">
      <c r="A5284" s="4" t="n">
        <v>44105.5</v>
      </c>
      <c r="B5284" s="5" t="n">
        <v>1.28241</v>
      </c>
      <c r="C5284" s="5" t="n">
        <v>1.2854</v>
      </c>
      <c r="D5284" s="5" t="n">
        <v>1.28211</v>
      </c>
      <c r="E5284" s="5" t="n">
        <v>1.28498</v>
      </c>
      <c r="F5284" s="0" t="n">
        <v>3960</v>
      </c>
      <c r="G5284" s="0" t="n">
        <f aca="false">ROW()-3</f>
        <v>5281</v>
      </c>
      <c r="H5284" s="5" t="n">
        <f aca="true">IF(G5284&gt;(MovingPeriod+MovingShift),AVERAGE(INDIRECT("E"&amp;(ROW()-MovingPeriod-MovingShift)&amp;":"&amp;"E"&amp;ROW()-MovingShift)),"")</f>
        <v>1.29178461538462</v>
      </c>
      <c r="I5284" s="0" t="str">
        <f aca="false">IF(AND(B5284&gt;H5284,E5284&lt;H5284),-1,IF(AND(B5284&lt;H5284,E5284&gt;H5284),1,""))</f>
        <v/>
      </c>
      <c r="J5284" s="0" t="str">
        <f aca="false">IF(AND(I5284=-1,J5283=""),-1,IF(AND(I5284=1,J5283=""),1,IF(OR(AND(I5284="",J5283=1),AND(I5284="",J5283=-1),I5284=J5283),J5283,"")))</f>
        <v/>
      </c>
      <c r="K5284" s="0" t="str">
        <f aca="false">IF(AND(J5283=1,J5282=""),INDEX(DealTypes,1),IF(AND(J5283=-1,J5282=""),INDEX(DealTypes,2),IF(OR(AND(J5283="",J5282=1),AND(J5283="",J5282=-1)),INDEX(DealTypes,3),"")))</f>
        <v/>
      </c>
      <c r="L5284" s="0" t="str">
        <f aca="false">IF(K5284=INDEX(DealTypes,1),B5284+Spread,IF(K5284=INDEX(DealTypes,2),B5284,IF(OR(K5284=INDEX(DealTypes,3),N(L5283)=0),"",L5283)))</f>
        <v/>
      </c>
      <c r="M5284" s="6" t="str">
        <f aca="false">IF(N5284&lt;&gt;"",IF(COUNTIF(N$3:N5284,N5284)=1,MAX(M$4:M5283)+1,""),"")</f>
        <v/>
      </c>
      <c r="N5284" s="7" t="str">
        <f aca="false">IF(K5284=INDEX(DealTypes,3),IF(I5283=-1,ROUND((B5284-L5283)/Point,0),ROUND((L5283-B5284)/Point,0)),"")</f>
        <v/>
      </c>
      <c r="O5284" s="6" t="str">
        <f aca="false">(IF(AND(N(N5284)&gt;0,I5283=-1),1,IF(AND(N(N5284)&lt;0,I5283=-1),-1,IF(AND(N(N5284)&gt;0,I5283=1),2,IF(AND(N(N5284)&lt;0,I5283=1),-2,"")))))</f>
        <v/>
      </c>
      <c r="P5284" s="0" t="str">
        <f aca="false">IF(N5284&lt;&gt;"",ABS(N5284),"")</f>
        <v/>
      </c>
    </row>
    <row r="5285" customFormat="false" ht="12.8" hidden="false" customHeight="false" outlineLevel="0" collapsed="false">
      <c r="A5285" s="4" t="n">
        <v>44105.5416666667</v>
      </c>
      <c r="B5285" s="5" t="n">
        <v>1.28495</v>
      </c>
      <c r="C5285" s="5" t="n">
        <v>1.28551</v>
      </c>
      <c r="D5285" s="5" t="n">
        <v>1.28249</v>
      </c>
      <c r="E5285" s="5" t="n">
        <v>1.2835</v>
      </c>
      <c r="F5285" s="0" t="n">
        <v>2851</v>
      </c>
      <c r="G5285" s="0" t="n">
        <f aca="false">ROW()-3</f>
        <v>5282</v>
      </c>
      <c r="H5285" s="5" t="n">
        <f aca="true">IF(G5285&gt;(MovingPeriod+MovingShift),AVERAGE(INDIRECT("E"&amp;(ROW()-MovingPeriod-MovingShift)&amp;":"&amp;"E"&amp;ROW()-MovingShift)),"")</f>
        <v>1.29193076923077</v>
      </c>
      <c r="I5285" s="0" t="str">
        <f aca="false">IF(AND(B5285&gt;H5285,E5285&lt;H5285),-1,IF(AND(B5285&lt;H5285,E5285&gt;H5285),1,""))</f>
        <v/>
      </c>
      <c r="J5285" s="0" t="str">
        <f aca="false">IF(AND(I5285=-1,J5284=""),-1,IF(AND(I5285=1,J5284=""),1,IF(OR(AND(I5285="",J5284=1),AND(I5285="",J5284=-1),I5285=J5284),J5284,"")))</f>
        <v/>
      </c>
      <c r="K5285" s="0" t="str">
        <f aca="false">IF(AND(J5284=1,J5283=""),INDEX(DealTypes,1),IF(AND(J5284=-1,J5283=""),INDEX(DealTypes,2),IF(OR(AND(J5284="",J5283=1),AND(J5284="",J5283=-1)),INDEX(DealTypes,3),"")))</f>
        <v/>
      </c>
      <c r="L5285" s="0" t="str">
        <f aca="false">IF(K5285=INDEX(DealTypes,1),B5285+Spread,IF(K5285=INDEX(DealTypes,2),B5285,IF(OR(K5285=INDEX(DealTypes,3),N(L5284)=0),"",L5284)))</f>
        <v/>
      </c>
      <c r="M5285" s="6" t="str">
        <f aca="false">IF(N5285&lt;&gt;"",IF(COUNTIF(N$3:N5285,N5285)=1,MAX(M$4:M5284)+1,""),"")</f>
        <v/>
      </c>
      <c r="N5285" s="7" t="str">
        <f aca="false">IF(K5285=INDEX(DealTypes,3),IF(I5284=-1,ROUND((B5285-L5284)/Point,0),ROUND((L5284-B5285)/Point,0)),"")</f>
        <v/>
      </c>
      <c r="O5285" s="6" t="str">
        <f aca="false">(IF(AND(N(N5285)&gt;0,I5284=-1),1,IF(AND(N(N5285)&lt;0,I5284=-1),-1,IF(AND(N(N5285)&gt;0,I5284=1),2,IF(AND(N(N5285)&lt;0,I5284=1),-2,"")))))</f>
        <v/>
      </c>
      <c r="P5285" s="0" t="str">
        <f aca="false">IF(N5285&lt;&gt;"",ABS(N5285),"")</f>
        <v/>
      </c>
    </row>
    <row r="5286" customFormat="false" ht="12.8" hidden="false" customHeight="false" outlineLevel="0" collapsed="false">
      <c r="A5286" s="4" t="n">
        <v>44105.5833333333</v>
      </c>
      <c r="B5286" s="5" t="n">
        <v>1.28345</v>
      </c>
      <c r="C5286" s="5" t="n">
        <v>1.29762</v>
      </c>
      <c r="D5286" s="5" t="n">
        <v>1.2828</v>
      </c>
      <c r="E5286" s="5" t="n">
        <v>1.29651</v>
      </c>
      <c r="F5286" s="0" t="n">
        <v>6786</v>
      </c>
      <c r="G5286" s="0" t="n">
        <f aca="false">ROW()-3</f>
        <v>5283</v>
      </c>
      <c r="H5286" s="5" t="n">
        <f aca="true">IF(G5286&gt;(MovingPeriod+MovingShift),AVERAGE(INDIRECT("E"&amp;(ROW()-MovingPeriod-MovingShift)&amp;":"&amp;"E"&amp;ROW()-MovingShift)),"")</f>
        <v>1.29217769230769</v>
      </c>
      <c r="I5286" s="0" t="n">
        <f aca="false">IF(AND(B5286&gt;H5286,E5286&lt;H5286),-1,IF(AND(B5286&lt;H5286,E5286&gt;H5286),1,""))</f>
        <v>1</v>
      </c>
      <c r="J5286" s="0" t="n">
        <f aca="false">IF(AND(I5286=-1,J5285=""),-1,IF(AND(I5286=1,J5285=""),1,IF(OR(AND(I5286="",J5285=1),AND(I5286="",J5285=-1),I5286=J5285),J5285,"")))</f>
        <v>1</v>
      </c>
      <c r="K5286" s="0" t="str">
        <f aca="false">IF(AND(J5285=1,J5284=""),INDEX(DealTypes,1),IF(AND(J5285=-1,J5284=""),INDEX(DealTypes,2),IF(OR(AND(J5285="",J5284=1),AND(J5285="",J5284=-1)),INDEX(DealTypes,3),"")))</f>
        <v/>
      </c>
      <c r="L5286" s="0" t="str">
        <f aca="false">IF(K5286=INDEX(DealTypes,1),B5286+Spread,IF(K5286=INDEX(DealTypes,2),B5286,IF(OR(K5286=INDEX(DealTypes,3),N(L5285)=0),"",L5285)))</f>
        <v/>
      </c>
      <c r="M5286" s="6" t="str">
        <f aca="false">IF(N5286&lt;&gt;"",IF(COUNTIF(N$3:N5286,N5286)=1,MAX(M$4:M5285)+1,""),"")</f>
        <v/>
      </c>
      <c r="N5286" s="7" t="str">
        <f aca="false">IF(K5286=INDEX(DealTypes,3),IF(I5285=-1,ROUND((B5286-L5285)/Point,0),ROUND((L5285-B5286)/Point,0)),"")</f>
        <v/>
      </c>
      <c r="O5286" s="6" t="str">
        <f aca="false">(IF(AND(N(N5286)&gt;0,I5285=-1),1,IF(AND(N(N5286)&lt;0,I5285=-1),-1,IF(AND(N(N5286)&gt;0,I5285=1),2,IF(AND(N(N5286)&lt;0,I5285=1),-2,"")))))</f>
        <v/>
      </c>
      <c r="P5286" s="0" t="str">
        <f aca="false">IF(N5286&lt;&gt;"",ABS(N5286),"")</f>
        <v/>
      </c>
    </row>
    <row r="5287" customFormat="false" ht="12.8" hidden="false" customHeight="false" outlineLevel="0" collapsed="false">
      <c r="A5287" s="4" t="n">
        <v>44105.625</v>
      </c>
      <c r="B5287" s="5" t="n">
        <v>1.29656</v>
      </c>
      <c r="C5287" s="5" t="n">
        <v>1.29784</v>
      </c>
      <c r="D5287" s="5" t="n">
        <v>1.29492</v>
      </c>
      <c r="E5287" s="5" t="n">
        <v>1.295</v>
      </c>
      <c r="F5287" s="0" t="n">
        <v>4048</v>
      </c>
      <c r="G5287" s="0" t="n">
        <f aca="false">ROW()-3</f>
        <v>5284</v>
      </c>
      <c r="H5287" s="5" t="n">
        <f aca="true">IF(G5287&gt;(MovingPeriod+MovingShift),AVERAGE(INDIRECT("E"&amp;(ROW()-MovingPeriod-MovingShift)&amp;":"&amp;"E"&amp;ROW()-MovingShift)),"")</f>
        <v>1.29244230769231</v>
      </c>
      <c r="I5287" s="0" t="str">
        <f aca="false">IF(AND(B5287&gt;H5287,E5287&lt;H5287),-1,IF(AND(B5287&lt;H5287,E5287&gt;H5287),1,""))</f>
        <v/>
      </c>
      <c r="J5287" s="0" t="n">
        <f aca="false">IF(AND(I5287=-1,J5286=""),-1,IF(AND(I5287=1,J5286=""),1,IF(OR(AND(I5287="",J5286=1),AND(I5287="",J5286=-1),I5287=J5286),J5286,"")))</f>
        <v>1</v>
      </c>
      <c r="K5287" s="0" t="str">
        <f aca="false">IF(AND(J5286=1,J5285=""),INDEX(DealTypes,1),IF(AND(J5286=-1,J5285=""),INDEX(DealTypes,2),IF(OR(AND(J5286="",J5285=1),AND(J5286="",J5285=-1)),INDEX(DealTypes,3),"")))</f>
        <v>Buy</v>
      </c>
      <c r="L5287" s="0" t="n">
        <f aca="false">IF(K5287=INDEX(DealTypes,1),B5287+Spread,IF(K5287=INDEX(DealTypes,2),B5287,IF(OR(K5287=INDEX(DealTypes,3),N(L5286)=0),"",L5286)))</f>
        <v>1.29664</v>
      </c>
      <c r="M5287" s="6" t="str">
        <f aca="false">IF(N5287&lt;&gt;"",IF(COUNTIF(N$3:N5287,N5287)=1,MAX(M$4:M5286)+1,""),"")</f>
        <v/>
      </c>
      <c r="N5287" s="7" t="str">
        <f aca="false">IF(K5287=INDEX(DealTypes,3),IF(I5286=-1,ROUND((B5287-L5286)/Point,0),ROUND((L5286-B5287)/Point,0)),"")</f>
        <v/>
      </c>
      <c r="O5287" s="6" t="str">
        <f aca="false">(IF(AND(N(N5287)&gt;0,I5286=-1),1,IF(AND(N(N5287)&lt;0,I5286=-1),-1,IF(AND(N(N5287)&gt;0,I5286=1),2,IF(AND(N(N5287)&lt;0,I5286=1),-2,"")))))</f>
        <v/>
      </c>
      <c r="P5287" s="0" t="str">
        <f aca="false">IF(N5287&lt;&gt;"",ABS(N5287),"")</f>
        <v/>
      </c>
    </row>
    <row r="5288" customFormat="false" ht="12.8" hidden="false" customHeight="false" outlineLevel="0" collapsed="false">
      <c r="A5288" s="4" t="n">
        <v>44105.6666666667</v>
      </c>
      <c r="B5288" s="5" t="n">
        <v>1.29497</v>
      </c>
      <c r="C5288" s="5" t="n">
        <v>1.2961</v>
      </c>
      <c r="D5288" s="5" t="n">
        <v>1.28667</v>
      </c>
      <c r="E5288" s="5" t="n">
        <v>1.28688</v>
      </c>
      <c r="F5288" s="0" t="n">
        <v>6226</v>
      </c>
      <c r="G5288" s="0" t="n">
        <f aca="false">ROW()-3</f>
        <v>5285</v>
      </c>
      <c r="H5288" s="5" t="n">
        <f aca="true">IF(G5288&gt;(MovingPeriod+MovingShift),AVERAGE(INDIRECT("E"&amp;(ROW()-MovingPeriod-MovingShift)&amp;":"&amp;"E"&amp;ROW()-MovingShift)),"")</f>
        <v>1.29238076923077</v>
      </c>
      <c r="I5288" s="0" t="n">
        <f aca="false">IF(AND(B5288&gt;H5288,E5288&lt;H5288),-1,IF(AND(B5288&lt;H5288,E5288&gt;H5288),1,""))</f>
        <v>-1</v>
      </c>
      <c r="J5288" s="0" t="str">
        <f aca="false">IF(AND(I5288=-1,J5287=""),-1,IF(AND(I5288=1,J5287=""),1,IF(OR(AND(I5288="",J5287=1),AND(I5288="",J5287=-1),I5288=J5287),J5287,"")))</f>
        <v/>
      </c>
      <c r="K5288" s="0" t="str">
        <f aca="false">IF(AND(J5287=1,J5286=""),INDEX(DealTypes,1),IF(AND(J5287=-1,J5286=""),INDEX(DealTypes,2),IF(OR(AND(J5287="",J5286=1),AND(J5287="",J5286=-1)),INDEX(DealTypes,3),"")))</f>
        <v/>
      </c>
      <c r="L5288" s="0" t="n">
        <f aca="false">IF(K5288=INDEX(DealTypes,1),B5288+Spread,IF(K5288=INDEX(DealTypes,2),B5288,IF(OR(K5288=INDEX(DealTypes,3),N(L5287)=0),"",L5287)))</f>
        <v>1.29664</v>
      </c>
      <c r="M5288" s="6" t="str">
        <f aca="false">IF(N5288&lt;&gt;"",IF(COUNTIF(N$3:N5288,N5288)=1,MAX(M$4:M5287)+1,""),"")</f>
        <v/>
      </c>
      <c r="N5288" s="7" t="str">
        <f aca="false">IF(K5288=INDEX(DealTypes,3),IF(I5287=-1,ROUND((B5288-L5287)/Point,0),ROUND((L5287-B5288)/Point,0)),"")</f>
        <v/>
      </c>
      <c r="O5288" s="6" t="str">
        <f aca="false">(IF(AND(N(N5288)&gt;0,I5287=-1),1,IF(AND(N(N5288)&lt;0,I5287=-1),-1,IF(AND(N(N5288)&gt;0,I5287=1),2,IF(AND(N(N5288)&lt;0,I5287=1),-2,"")))))</f>
        <v/>
      </c>
      <c r="P5288" s="0" t="str">
        <f aca="false">IF(N5288&lt;&gt;"",ABS(N5288),"")</f>
        <v/>
      </c>
    </row>
    <row r="5289" customFormat="false" ht="12.8" hidden="false" customHeight="false" outlineLevel="0" collapsed="false">
      <c r="A5289" s="4" t="n">
        <v>44105.7083333333</v>
      </c>
      <c r="B5289" s="5" t="n">
        <v>1.28688</v>
      </c>
      <c r="C5289" s="5" t="n">
        <v>1.2898</v>
      </c>
      <c r="D5289" s="5" t="n">
        <v>1.28603</v>
      </c>
      <c r="E5289" s="5" t="n">
        <v>1.28691</v>
      </c>
      <c r="F5289" s="0" t="n">
        <v>5335</v>
      </c>
      <c r="G5289" s="0" t="n">
        <f aca="false">ROW()-3</f>
        <v>5286</v>
      </c>
      <c r="H5289" s="5" t="n">
        <f aca="true">IF(G5289&gt;(MovingPeriod+MovingShift),AVERAGE(INDIRECT("E"&amp;(ROW()-MovingPeriod-MovingShift)&amp;":"&amp;"E"&amp;ROW()-MovingShift)),"")</f>
        <v>1.29176538461538</v>
      </c>
      <c r="I5289" s="0" t="str">
        <f aca="false">IF(AND(B5289&gt;H5289,E5289&lt;H5289),-1,IF(AND(B5289&lt;H5289,E5289&gt;H5289),1,""))</f>
        <v/>
      </c>
      <c r="J5289" s="0" t="str">
        <f aca="false">IF(AND(I5289=-1,J5288=""),-1,IF(AND(I5289=1,J5288=""),1,IF(OR(AND(I5289="",J5288=1),AND(I5289="",J5288=-1),I5289=J5288),J5288,"")))</f>
        <v/>
      </c>
      <c r="K5289" s="0" t="str">
        <f aca="false">IF(AND(J5288=1,J5287=""),INDEX(DealTypes,1),IF(AND(J5288=-1,J5287=""),INDEX(DealTypes,2),IF(OR(AND(J5288="",J5287=1),AND(J5288="",J5287=-1)),INDEX(DealTypes,3),"")))</f>
        <v>Close</v>
      </c>
      <c r="L5289" s="0" t="str">
        <f aca="false">IF(K5289=INDEX(DealTypes,1),B5289+Spread,IF(K5289=INDEX(DealTypes,2),B5289,IF(OR(K5289=INDEX(DealTypes,3),N(L5288)=0),"",L5288)))</f>
        <v/>
      </c>
      <c r="M5289" s="6" t="n">
        <f aca="false">IF(N5289&lt;&gt;"",IF(COUNTIF(N$3:N5289,N5289)=1,MAX(M$4:M5288)+1,""),"")</f>
        <v>185</v>
      </c>
      <c r="N5289" s="7" t="n">
        <f aca="false">IF(K5289=INDEX(DealTypes,3),IF(I5288=-1,ROUND((B5289-L5288)/Point,0),ROUND((L5288-B5289)/Point,0)),"")</f>
        <v>-976</v>
      </c>
      <c r="O5289" s="6" t="n">
        <f aca="false">(IF(AND(N(N5289)&gt;0,I5288=-1),1,IF(AND(N(N5289)&lt;0,I5288=-1),-1,IF(AND(N(N5289)&gt;0,I5288=1),2,IF(AND(N(N5289)&lt;0,I5288=1),-2,"")))))</f>
        <v>-1</v>
      </c>
      <c r="P5289" s="0" t="n">
        <f aca="false">IF(N5289&lt;&gt;"",ABS(N5289),"")</f>
        <v>976</v>
      </c>
    </row>
    <row r="5290" customFormat="false" ht="12.8" hidden="false" customHeight="false" outlineLevel="0" collapsed="false">
      <c r="A5290" s="4" t="n">
        <v>44105.75</v>
      </c>
      <c r="B5290" s="5" t="n">
        <v>1.28693</v>
      </c>
      <c r="C5290" s="5" t="n">
        <v>1.29051</v>
      </c>
      <c r="D5290" s="5" t="n">
        <v>1.2861</v>
      </c>
      <c r="E5290" s="5" t="n">
        <v>1.28999</v>
      </c>
      <c r="F5290" s="0" t="n">
        <v>3747</v>
      </c>
      <c r="G5290" s="0" t="n">
        <f aca="false">ROW()-3</f>
        <v>5287</v>
      </c>
      <c r="H5290" s="5" t="n">
        <f aca="true">IF(G5290&gt;(MovingPeriod+MovingShift),AVERAGE(INDIRECT("E"&amp;(ROW()-MovingPeriod-MovingShift)&amp;":"&amp;"E"&amp;ROW()-MovingShift)),"")</f>
        <v>1.29125230769231</v>
      </c>
      <c r="I5290" s="0" t="str">
        <f aca="false">IF(AND(B5290&gt;H5290,E5290&lt;H5290),-1,IF(AND(B5290&lt;H5290,E5290&gt;H5290),1,""))</f>
        <v/>
      </c>
      <c r="J5290" s="0" t="str">
        <f aca="false">IF(AND(I5290=-1,J5289=""),-1,IF(AND(I5290=1,J5289=""),1,IF(OR(AND(I5290="",J5289=1),AND(I5290="",J5289=-1),I5290=J5289),J5289,"")))</f>
        <v/>
      </c>
      <c r="K5290" s="0" t="str">
        <f aca="false">IF(AND(J5289=1,J5288=""),INDEX(DealTypes,1),IF(AND(J5289=-1,J5288=""),INDEX(DealTypes,2),IF(OR(AND(J5289="",J5288=1),AND(J5289="",J5288=-1)),INDEX(DealTypes,3),"")))</f>
        <v/>
      </c>
      <c r="L5290" s="0" t="str">
        <f aca="false">IF(K5290=INDEX(DealTypes,1),B5290+Spread,IF(K5290=INDEX(DealTypes,2),B5290,IF(OR(K5290=INDEX(DealTypes,3),N(L5289)=0),"",L5289)))</f>
        <v/>
      </c>
      <c r="M5290" s="6" t="str">
        <f aca="false">IF(N5290&lt;&gt;"",IF(COUNTIF(N$3:N5290,N5290)=1,MAX(M$4:M5289)+1,""),"")</f>
        <v/>
      </c>
      <c r="N5290" s="7" t="str">
        <f aca="false">IF(K5290=INDEX(DealTypes,3),IF(I5289=-1,ROUND((B5290-L5289)/Point,0),ROUND((L5289-B5290)/Point,0)),"")</f>
        <v/>
      </c>
      <c r="O5290" s="6" t="str">
        <f aca="false">(IF(AND(N(N5290)&gt;0,I5289=-1),1,IF(AND(N(N5290)&lt;0,I5289=-1),-1,IF(AND(N(N5290)&gt;0,I5289=1),2,IF(AND(N(N5290)&lt;0,I5289=1),-2,"")))))</f>
        <v/>
      </c>
      <c r="P5290" s="0" t="str">
        <f aca="false">IF(N5290&lt;&gt;"",ABS(N5290),"")</f>
        <v/>
      </c>
    </row>
    <row r="5291" customFormat="false" ht="12.8" hidden="false" customHeight="false" outlineLevel="0" collapsed="false">
      <c r="A5291" s="4" t="n">
        <v>44105.7916666667</v>
      </c>
      <c r="B5291" s="5" t="n">
        <v>1.28997</v>
      </c>
      <c r="C5291" s="5" t="n">
        <v>1.29001</v>
      </c>
      <c r="D5291" s="5" t="n">
        <v>1.28767</v>
      </c>
      <c r="E5291" s="5" t="n">
        <v>1.28938</v>
      </c>
      <c r="F5291" s="0" t="n">
        <v>3084</v>
      </c>
      <c r="G5291" s="0" t="n">
        <f aca="false">ROW()-3</f>
        <v>5288</v>
      </c>
      <c r="H5291" s="5" t="n">
        <f aca="true">IF(G5291&gt;(MovingPeriod+MovingShift),AVERAGE(INDIRECT("E"&amp;(ROW()-MovingPeriod-MovingShift)&amp;":"&amp;"E"&amp;ROW()-MovingShift)),"")</f>
        <v>1.29062923076923</v>
      </c>
      <c r="I5291" s="0" t="str">
        <f aca="false">IF(AND(B5291&gt;H5291,E5291&lt;H5291),-1,IF(AND(B5291&lt;H5291,E5291&gt;H5291),1,""))</f>
        <v/>
      </c>
      <c r="J5291" s="0" t="str">
        <f aca="false">IF(AND(I5291=-1,J5290=""),-1,IF(AND(I5291=1,J5290=""),1,IF(OR(AND(I5291="",J5290=1),AND(I5291="",J5290=-1),I5291=J5290),J5290,"")))</f>
        <v/>
      </c>
      <c r="K5291" s="0" t="str">
        <f aca="false">IF(AND(J5290=1,J5289=""),INDEX(DealTypes,1),IF(AND(J5290=-1,J5289=""),INDEX(DealTypes,2),IF(OR(AND(J5290="",J5289=1),AND(J5290="",J5289=-1)),INDEX(DealTypes,3),"")))</f>
        <v/>
      </c>
      <c r="L5291" s="0" t="str">
        <f aca="false">IF(K5291=INDEX(DealTypes,1),B5291+Spread,IF(K5291=INDEX(DealTypes,2),B5291,IF(OR(K5291=INDEX(DealTypes,3),N(L5290)=0),"",L5290)))</f>
        <v/>
      </c>
      <c r="M5291" s="6" t="str">
        <f aca="false">IF(N5291&lt;&gt;"",IF(COUNTIF(N$3:N5291,N5291)=1,MAX(M$4:M5290)+1,""),"")</f>
        <v/>
      </c>
      <c r="N5291" s="7" t="str">
        <f aca="false">IF(K5291=INDEX(DealTypes,3),IF(I5290=-1,ROUND((B5291-L5290)/Point,0),ROUND((L5290-B5291)/Point,0)),"")</f>
        <v/>
      </c>
      <c r="O5291" s="6" t="str">
        <f aca="false">(IF(AND(N(N5291)&gt;0,I5290=-1),1,IF(AND(N(N5291)&lt;0,I5290=-1),-1,IF(AND(N(N5291)&gt;0,I5290=1),2,IF(AND(N(N5291)&lt;0,I5290=1),-2,"")))))</f>
        <v/>
      </c>
      <c r="P5291" s="0" t="str">
        <f aca="false">IF(N5291&lt;&gt;"",ABS(N5291),"")</f>
        <v/>
      </c>
    </row>
    <row r="5292" customFormat="false" ht="12.8" hidden="false" customHeight="false" outlineLevel="0" collapsed="false">
      <c r="A5292" s="4" t="n">
        <v>44105.8333333333</v>
      </c>
      <c r="B5292" s="5" t="n">
        <v>1.28938</v>
      </c>
      <c r="C5292" s="5" t="n">
        <v>1.28982</v>
      </c>
      <c r="D5292" s="5" t="n">
        <v>1.28718</v>
      </c>
      <c r="E5292" s="5" t="n">
        <v>1.28752</v>
      </c>
      <c r="F5292" s="0" t="n">
        <v>2151</v>
      </c>
      <c r="G5292" s="0" t="n">
        <f aca="false">ROW()-3</f>
        <v>5289</v>
      </c>
      <c r="H5292" s="5" t="n">
        <f aca="true">IF(G5292&gt;(MovingPeriod+MovingShift),AVERAGE(INDIRECT("E"&amp;(ROW()-MovingPeriod-MovingShift)&amp;":"&amp;"E"&amp;ROW()-MovingShift)),"")</f>
        <v>1.29093692307692</v>
      </c>
      <c r="I5292" s="0" t="str">
        <f aca="false">IF(AND(B5292&gt;H5292,E5292&lt;H5292),-1,IF(AND(B5292&lt;H5292,E5292&gt;H5292),1,""))</f>
        <v/>
      </c>
      <c r="J5292" s="0" t="str">
        <f aca="false">IF(AND(I5292=-1,J5291=""),-1,IF(AND(I5292=1,J5291=""),1,IF(OR(AND(I5292="",J5291=1),AND(I5292="",J5291=-1),I5292=J5291),J5291,"")))</f>
        <v/>
      </c>
      <c r="K5292" s="0" t="str">
        <f aca="false">IF(AND(J5291=1,J5290=""),INDEX(DealTypes,1),IF(AND(J5291=-1,J5290=""),INDEX(DealTypes,2),IF(OR(AND(J5291="",J5290=1),AND(J5291="",J5290=-1)),INDEX(DealTypes,3),"")))</f>
        <v/>
      </c>
      <c r="L5292" s="0" t="str">
        <f aca="false">IF(K5292=INDEX(DealTypes,1),B5292+Spread,IF(K5292=INDEX(DealTypes,2),B5292,IF(OR(K5292=INDEX(DealTypes,3),N(L5291)=0),"",L5291)))</f>
        <v/>
      </c>
      <c r="M5292" s="6" t="str">
        <f aca="false">IF(N5292&lt;&gt;"",IF(COUNTIF(N$3:N5292,N5292)=1,MAX(M$4:M5291)+1,""),"")</f>
        <v/>
      </c>
      <c r="N5292" s="7" t="str">
        <f aca="false">IF(K5292=INDEX(DealTypes,3),IF(I5291=-1,ROUND((B5292-L5291)/Point,0),ROUND((L5291-B5292)/Point,0)),"")</f>
        <v/>
      </c>
      <c r="O5292" s="6" t="str">
        <f aca="false">(IF(AND(N(N5292)&gt;0,I5291=-1),1,IF(AND(N(N5292)&lt;0,I5291=-1),-1,IF(AND(N(N5292)&gt;0,I5291=1),2,IF(AND(N(N5292)&lt;0,I5291=1),-2,"")))))</f>
        <v/>
      </c>
      <c r="P5292" s="0" t="str">
        <f aca="false">IF(N5292&lt;&gt;"",ABS(N5292),"")</f>
        <v/>
      </c>
    </row>
    <row r="5293" customFormat="false" ht="12.8" hidden="false" customHeight="false" outlineLevel="0" collapsed="false">
      <c r="A5293" s="4" t="n">
        <v>44105.875</v>
      </c>
      <c r="B5293" s="5" t="n">
        <v>1.28751</v>
      </c>
      <c r="C5293" s="5" t="n">
        <v>1.28932</v>
      </c>
      <c r="D5293" s="5" t="n">
        <v>1.28712</v>
      </c>
      <c r="E5293" s="5" t="n">
        <v>1.2892</v>
      </c>
      <c r="F5293" s="0" t="n">
        <v>3111</v>
      </c>
      <c r="G5293" s="0" t="n">
        <f aca="false">ROW()-3</f>
        <v>5290</v>
      </c>
      <c r="H5293" s="5" t="n">
        <f aca="true">IF(G5293&gt;(MovingPeriod+MovingShift),AVERAGE(INDIRECT("E"&amp;(ROW()-MovingPeriod-MovingShift)&amp;":"&amp;"E"&amp;ROW()-MovingShift)),"")</f>
        <v>1.29120076923077</v>
      </c>
      <c r="I5293" s="0" t="str">
        <f aca="false">IF(AND(B5293&gt;H5293,E5293&lt;H5293),-1,IF(AND(B5293&lt;H5293,E5293&gt;H5293),1,""))</f>
        <v/>
      </c>
      <c r="J5293" s="0" t="str">
        <f aca="false">IF(AND(I5293=-1,J5292=""),-1,IF(AND(I5293=1,J5292=""),1,IF(OR(AND(I5293="",J5292=1),AND(I5293="",J5292=-1),I5293=J5292),J5292,"")))</f>
        <v/>
      </c>
      <c r="K5293" s="0" t="str">
        <f aca="false">IF(AND(J5292=1,J5291=""),INDEX(DealTypes,1),IF(AND(J5292=-1,J5291=""),INDEX(DealTypes,2),IF(OR(AND(J5292="",J5291=1),AND(J5292="",J5291=-1)),INDEX(DealTypes,3),"")))</f>
        <v/>
      </c>
      <c r="L5293" s="0" t="str">
        <f aca="false">IF(K5293=INDEX(DealTypes,1),B5293+Spread,IF(K5293=INDEX(DealTypes,2),B5293,IF(OR(K5293=INDEX(DealTypes,3),N(L5292)=0),"",L5292)))</f>
        <v/>
      </c>
      <c r="M5293" s="6" t="str">
        <f aca="false">IF(N5293&lt;&gt;"",IF(COUNTIF(N$3:N5293,N5293)=1,MAX(M$4:M5292)+1,""),"")</f>
        <v/>
      </c>
      <c r="N5293" s="7" t="str">
        <f aca="false">IF(K5293=INDEX(DealTypes,3),IF(I5292=-1,ROUND((B5293-L5292)/Point,0),ROUND((L5292-B5293)/Point,0)),"")</f>
        <v/>
      </c>
      <c r="O5293" s="6" t="str">
        <f aca="false">(IF(AND(N(N5293)&gt;0,I5292=-1),1,IF(AND(N(N5293)&lt;0,I5292=-1),-1,IF(AND(N(N5293)&gt;0,I5292=1),2,IF(AND(N(N5293)&lt;0,I5292=1),-2,"")))))</f>
        <v/>
      </c>
      <c r="P5293" s="0" t="str">
        <f aca="false">IF(N5293&lt;&gt;"",ABS(N5293),"")</f>
        <v/>
      </c>
    </row>
    <row r="5294" customFormat="false" ht="12.8" hidden="false" customHeight="false" outlineLevel="0" collapsed="false">
      <c r="A5294" s="4" t="n">
        <v>44105.9166666667</v>
      </c>
      <c r="B5294" s="5" t="n">
        <v>1.28921</v>
      </c>
      <c r="C5294" s="5" t="n">
        <v>1.28955</v>
      </c>
      <c r="D5294" s="5" t="n">
        <v>1.28808</v>
      </c>
      <c r="E5294" s="5" t="n">
        <v>1.28872</v>
      </c>
      <c r="F5294" s="0" t="n">
        <v>2435</v>
      </c>
      <c r="G5294" s="0" t="n">
        <f aca="false">ROW()-3</f>
        <v>5291</v>
      </c>
      <c r="H5294" s="5" t="n">
        <f aca="true">IF(G5294&gt;(MovingPeriod+MovingShift),AVERAGE(INDIRECT("E"&amp;(ROW()-MovingPeriod-MovingShift)&amp;":"&amp;"E"&amp;ROW()-MovingShift)),"")</f>
        <v>1.29084846153846</v>
      </c>
      <c r="I5294" s="0" t="str">
        <f aca="false">IF(AND(B5294&gt;H5294,E5294&lt;H5294),-1,IF(AND(B5294&lt;H5294,E5294&gt;H5294),1,""))</f>
        <v/>
      </c>
      <c r="J5294" s="0" t="str">
        <f aca="false">IF(AND(I5294=-1,J5293=""),-1,IF(AND(I5294=1,J5293=""),1,IF(OR(AND(I5294="",J5293=1),AND(I5294="",J5293=-1),I5294=J5293),J5293,"")))</f>
        <v/>
      </c>
      <c r="K5294" s="0" t="str">
        <f aca="false">IF(AND(J5293=1,J5292=""),INDEX(DealTypes,1),IF(AND(J5293=-1,J5292=""),INDEX(DealTypes,2),IF(OR(AND(J5293="",J5292=1),AND(J5293="",J5292=-1)),INDEX(DealTypes,3),"")))</f>
        <v/>
      </c>
      <c r="L5294" s="0" t="str">
        <f aca="false">IF(K5294=INDEX(DealTypes,1),B5294+Spread,IF(K5294=INDEX(DealTypes,2),B5294,IF(OR(K5294=INDEX(DealTypes,3),N(L5293)=0),"",L5293)))</f>
        <v/>
      </c>
      <c r="M5294" s="6" t="str">
        <f aca="false">IF(N5294&lt;&gt;"",IF(COUNTIF(N$3:N5294,N5294)=1,MAX(M$4:M5293)+1,""),"")</f>
        <v/>
      </c>
      <c r="N5294" s="7" t="str">
        <f aca="false">IF(K5294=INDEX(DealTypes,3),IF(I5293=-1,ROUND((B5294-L5293)/Point,0),ROUND((L5293-B5294)/Point,0)),"")</f>
        <v/>
      </c>
      <c r="O5294" s="6" t="str">
        <f aca="false">(IF(AND(N(N5294)&gt;0,I5293=-1),1,IF(AND(N(N5294)&lt;0,I5293=-1),-1,IF(AND(N(N5294)&gt;0,I5293=1),2,IF(AND(N(N5294)&lt;0,I5293=1),-2,"")))))</f>
        <v/>
      </c>
      <c r="P5294" s="0" t="str">
        <f aca="false">IF(N5294&lt;&gt;"",ABS(N5294),"")</f>
        <v/>
      </c>
    </row>
    <row r="5295" customFormat="false" ht="12.8" hidden="false" customHeight="false" outlineLevel="0" collapsed="false">
      <c r="A5295" s="4" t="n">
        <v>44105.9583333333</v>
      </c>
      <c r="B5295" s="5" t="n">
        <v>1.28874</v>
      </c>
      <c r="C5295" s="5" t="n">
        <v>1.28945</v>
      </c>
      <c r="D5295" s="5" t="n">
        <v>1.28837</v>
      </c>
      <c r="E5295" s="5" t="n">
        <v>1.28859</v>
      </c>
      <c r="F5295" s="0" t="n">
        <v>958</v>
      </c>
      <c r="G5295" s="0" t="n">
        <f aca="false">ROW()-3</f>
        <v>5292</v>
      </c>
      <c r="H5295" s="5" t="n">
        <f aca="true">IF(G5295&gt;(MovingPeriod+MovingShift),AVERAGE(INDIRECT("E"&amp;(ROW()-MovingPeriod-MovingShift)&amp;":"&amp;"E"&amp;ROW()-MovingShift)),"")</f>
        <v>1.29034461538462</v>
      </c>
      <c r="I5295" s="0" t="str">
        <f aca="false">IF(AND(B5295&gt;H5295,E5295&lt;H5295),-1,IF(AND(B5295&lt;H5295,E5295&gt;H5295),1,""))</f>
        <v/>
      </c>
      <c r="J5295" s="0" t="str">
        <f aca="false">IF(AND(I5295=-1,J5294=""),-1,IF(AND(I5295=1,J5294=""),1,IF(OR(AND(I5295="",J5294=1),AND(I5295="",J5294=-1),I5295=J5294),J5294,"")))</f>
        <v/>
      </c>
      <c r="K5295" s="0" t="str">
        <f aca="false">IF(AND(J5294=1,J5293=""),INDEX(DealTypes,1),IF(AND(J5294=-1,J5293=""),INDEX(DealTypes,2),IF(OR(AND(J5294="",J5293=1),AND(J5294="",J5293=-1)),INDEX(DealTypes,3),"")))</f>
        <v/>
      </c>
      <c r="L5295" s="0" t="str">
        <f aca="false">IF(K5295=INDEX(DealTypes,1),B5295+Spread,IF(K5295=INDEX(DealTypes,2),B5295,IF(OR(K5295=INDEX(DealTypes,3),N(L5294)=0),"",L5294)))</f>
        <v/>
      </c>
      <c r="M5295" s="6" t="str">
        <f aca="false">IF(N5295&lt;&gt;"",IF(COUNTIF(N$3:N5295,N5295)=1,MAX(M$4:M5294)+1,""),"")</f>
        <v/>
      </c>
      <c r="N5295" s="7" t="str">
        <f aca="false">IF(K5295=INDEX(DealTypes,3),IF(I5294=-1,ROUND((B5295-L5294)/Point,0),ROUND((L5294-B5295)/Point,0)),"")</f>
        <v/>
      </c>
      <c r="O5295" s="6" t="str">
        <f aca="false">(IF(AND(N(N5295)&gt;0,I5294=-1),1,IF(AND(N(N5295)&lt;0,I5294=-1),-1,IF(AND(N(N5295)&gt;0,I5294=1),2,IF(AND(N(N5295)&lt;0,I5294=1),-2,"")))))</f>
        <v/>
      </c>
      <c r="P5295" s="0" t="str">
        <f aca="false">IF(N5295&lt;&gt;"",ABS(N5295),"")</f>
        <v/>
      </c>
    </row>
    <row r="5296" customFormat="false" ht="12.8" hidden="false" customHeight="false" outlineLevel="0" collapsed="false">
      <c r="A5296" s="4" t="n">
        <v>44106</v>
      </c>
      <c r="B5296" s="5" t="n">
        <v>1.28924</v>
      </c>
      <c r="C5296" s="5" t="n">
        <v>1.28959</v>
      </c>
      <c r="D5296" s="5" t="n">
        <v>1.2879</v>
      </c>
      <c r="E5296" s="5" t="n">
        <v>1.28836</v>
      </c>
      <c r="F5296" s="0" t="n">
        <v>544</v>
      </c>
      <c r="G5296" s="0" t="n">
        <f aca="false">ROW()-3</f>
        <v>5293</v>
      </c>
      <c r="H5296" s="5" t="n">
        <f aca="true">IF(G5296&gt;(MovingPeriod+MovingShift),AVERAGE(INDIRECT("E"&amp;(ROW()-MovingPeriod-MovingShift)&amp;":"&amp;"E"&amp;ROW()-MovingShift)),"")</f>
        <v>1.29006307692308</v>
      </c>
      <c r="I5296" s="0" t="str">
        <f aca="false">IF(AND(B5296&gt;H5296,E5296&lt;H5296),-1,IF(AND(B5296&lt;H5296,E5296&gt;H5296),1,""))</f>
        <v/>
      </c>
      <c r="J5296" s="0" t="str">
        <f aca="false">IF(AND(I5296=-1,J5295=""),-1,IF(AND(I5296=1,J5295=""),1,IF(OR(AND(I5296="",J5295=1),AND(I5296="",J5295=-1),I5296=J5295),J5295,"")))</f>
        <v/>
      </c>
      <c r="K5296" s="0" t="str">
        <f aca="false">IF(AND(J5295=1,J5294=""),INDEX(DealTypes,1),IF(AND(J5295=-1,J5294=""),INDEX(DealTypes,2),IF(OR(AND(J5295="",J5294=1),AND(J5295="",J5294=-1)),INDEX(DealTypes,3),"")))</f>
        <v/>
      </c>
      <c r="L5296" s="0" t="str">
        <f aca="false">IF(K5296=INDEX(DealTypes,1),B5296+Spread,IF(K5296=INDEX(DealTypes,2),B5296,IF(OR(K5296=INDEX(DealTypes,3),N(L5295)=0),"",L5295)))</f>
        <v/>
      </c>
      <c r="M5296" s="6" t="str">
        <f aca="false">IF(N5296&lt;&gt;"",IF(COUNTIF(N$3:N5296,N5296)=1,MAX(M$4:M5295)+1,""),"")</f>
        <v/>
      </c>
      <c r="N5296" s="7" t="str">
        <f aca="false">IF(K5296=INDEX(DealTypes,3),IF(I5295=-1,ROUND((B5296-L5295)/Point,0),ROUND((L5295-B5296)/Point,0)),"")</f>
        <v/>
      </c>
      <c r="O5296" s="6" t="str">
        <f aca="false">(IF(AND(N(N5296)&gt;0,I5295=-1),1,IF(AND(N(N5296)&lt;0,I5295=-1),-1,IF(AND(N(N5296)&gt;0,I5295=1),2,IF(AND(N(N5296)&lt;0,I5295=1),-2,"")))))</f>
        <v/>
      </c>
      <c r="P5296" s="0" t="str">
        <f aca="false">IF(N5296&lt;&gt;"",ABS(N5296),"")</f>
        <v/>
      </c>
    </row>
    <row r="5297" customFormat="false" ht="12.8" hidden="false" customHeight="false" outlineLevel="0" collapsed="false">
      <c r="A5297" s="4" t="n">
        <v>44106.0416666667</v>
      </c>
      <c r="B5297" s="5" t="n">
        <v>1.28836</v>
      </c>
      <c r="C5297" s="5" t="n">
        <v>1.28884</v>
      </c>
      <c r="D5297" s="5" t="n">
        <v>1.28775</v>
      </c>
      <c r="E5297" s="5" t="n">
        <v>1.2887</v>
      </c>
      <c r="F5297" s="0" t="n">
        <v>830</v>
      </c>
      <c r="G5297" s="0" t="n">
        <f aca="false">ROW()-3</f>
        <v>5294</v>
      </c>
      <c r="H5297" s="5" t="n">
        <f aca="true">IF(G5297&gt;(MovingPeriod+MovingShift),AVERAGE(INDIRECT("E"&amp;(ROW()-MovingPeriod-MovingShift)&amp;":"&amp;"E"&amp;ROW()-MovingShift)),"")</f>
        <v>1.28974230769231</v>
      </c>
      <c r="I5297" s="0" t="str">
        <f aca="false">IF(AND(B5297&gt;H5297,E5297&lt;H5297),-1,IF(AND(B5297&lt;H5297,E5297&gt;H5297),1,""))</f>
        <v/>
      </c>
      <c r="J5297" s="0" t="str">
        <f aca="false">IF(AND(I5297=-1,J5296=""),-1,IF(AND(I5297=1,J5296=""),1,IF(OR(AND(I5297="",J5296=1),AND(I5297="",J5296=-1),I5297=J5296),J5296,"")))</f>
        <v/>
      </c>
      <c r="K5297" s="0" t="str">
        <f aca="false">IF(AND(J5296=1,J5295=""),INDEX(DealTypes,1),IF(AND(J5296=-1,J5295=""),INDEX(DealTypes,2),IF(OR(AND(J5296="",J5295=1),AND(J5296="",J5295=-1)),INDEX(DealTypes,3),"")))</f>
        <v/>
      </c>
      <c r="L5297" s="0" t="str">
        <f aca="false">IF(K5297=INDEX(DealTypes,1),B5297+Spread,IF(K5297=INDEX(DealTypes,2),B5297,IF(OR(K5297=INDEX(DealTypes,3),N(L5296)=0),"",L5296)))</f>
        <v/>
      </c>
      <c r="M5297" s="6" t="str">
        <f aca="false">IF(N5297&lt;&gt;"",IF(COUNTIF(N$3:N5297,N5297)=1,MAX(M$4:M5296)+1,""),"")</f>
        <v/>
      </c>
      <c r="N5297" s="7" t="str">
        <f aca="false">IF(K5297=INDEX(DealTypes,3),IF(I5296=-1,ROUND((B5297-L5296)/Point,0),ROUND((L5296-B5297)/Point,0)),"")</f>
        <v/>
      </c>
      <c r="O5297" s="6" t="str">
        <f aca="false">(IF(AND(N(N5297)&gt;0,I5296=-1),1,IF(AND(N(N5297)&lt;0,I5296=-1),-1,IF(AND(N(N5297)&gt;0,I5296=1),2,IF(AND(N(N5297)&lt;0,I5296=1),-2,"")))))</f>
        <v/>
      </c>
      <c r="P5297" s="0" t="str">
        <f aca="false">IF(N5297&lt;&gt;"",ABS(N5297),"")</f>
        <v/>
      </c>
    </row>
    <row r="5298" customFormat="false" ht="12.8" hidden="false" customHeight="false" outlineLevel="0" collapsed="false">
      <c r="A5298" s="4" t="n">
        <v>44106.0833333333</v>
      </c>
      <c r="B5298" s="5" t="n">
        <v>1.2887</v>
      </c>
      <c r="C5298" s="5" t="n">
        <v>1.28872</v>
      </c>
      <c r="D5298" s="5" t="n">
        <v>1.28838</v>
      </c>
      <c r="E5298" s="5" t="n">
        <v>1.28855</v>
      </c>
      <c r="F5298" s="0" t="n">
        <v>513</v>
      </c>
      <c r="G5298" s="0" t="n">
        <f aca="false">ROW()-3</f>
        <v>5295</v>
      </c>
      <c r="H5298" s="5" t="n">
        <f aca="true">IF(G5298&gt;(MovingPeriod+MovingShift),AVERAGE(INDIRECT("E"&amp;(ROW()-MovingPeriod-MovingShift)&amp;":"&amp;"E"&amp;ROW()-MovingShift)),"")</f>
        <v>1.28926384615385</v>
      </c>
      <c r="I5298" s="0" t="str">
        <f aca="false">IF(AND(B5298&gt;H5298,E5298&lt;H5298),-1,IF(AND(B5298&lt;H5298,E5298&gt;H5298),1,""))</f>
        <v/>
      </c>
      <c r="J5298" s="0" t="str">
        <f aca="false">IF(AND(I5298=-1,J5297=""),-1,IF(AND(I5298=1,J5297=""),1,IF(OR(AND(I5298="",J5297=1),AND(I5298="",J5297=-1),I5298=J5297),J5297,"")))</f>
        <v/>
      </c>
      <c r="K5298" s="0" t="str">
        <f aca="false">IF(AND(J5297=1,J5296=""),INDEX(DealTypes,1),IF(AND(J5297=-1,J5296=""),INDEX(DealTypes,2),IF(OR(AND(J5297="",J5296=1),AND(J5297="",J5296=-1)),INDEX(DealTypes,3),"")))</f>
        <v/>
      </c>
      <c r="L5298" s="0" t="str">
        <f aca="false">IF(K5298=INDEX(DealTypes,1),B5298+Spread,IF(K5298=INDEX(DealTypes,2),B5298,IF(OR(K5298=INDEX(DealTypes,3),N(L5297)=0),"",L5297)))</f>
        <v/>
      </c>
      <c r="M5298" s="6" t="str">
        <f aca="false">IF(N5298&lt;&gt;"",IF(COUNTIF(N$3:N5298,N5298)=1,MAX(M$4:M5297)+1,""),"")</f>
        <v/>
      </c>
      <c r="N5298" s="7" t="str">
        <f aca="false">IF(K5298=INDEX(DealTypes,3),IF(I5297=-1,ROUND((B5298-L5297)/Point,0),ROUND((L5297-B5298)/Point,0)),"")</f>
        <v/>
      </c>
      <c r="O5298" s="6" t="str">
        <f aca="false">(IF(AND(N(N5298)&gt;0,I5297=-1),1,IF(AND(N(N5298)&lt;0,I5297=-1),-1,IF(AND(N(N5298)&gt;0,I5297=1),2,IF(AND(N(N5298)&lt;0,I5297=1),-2,"")))))</f>
        <v/>
      </c>
      <c r="P5298" s="0" t="str">
        <f aca="false">IF(N5298&lt;&gt;"",ABS(N5298),"")</f>
        <v/>
      </c>
    </row>
    <row r="5299" customFormat="false" ht="12.8" hidden="false" customHeight="false" outlineLevel="0" collapsed="false">
      <c r="A5299" s="4" t="n">
        <v>44106.125</v>
      </c>
      <c r="B5299" s="5" t="n">
        <v>1.28855</v>
      </c>
      <c r="C5299" s="5" t="n">
        <v>1.28884</v>
      </c>
      <c r="D5299" s="5" t="n">
        <v>1.2872</v>
      </c>
      <c r="E5299" s="5" t="n">
        <v>1.28754</v>
      </c>
      <c r="F5299" s="0" t="n">
        <v>1196</v>
      </c>
      <c r="G5299" s="0" t="n">
        <f aca="false">ROW()-3</f>
        <v>5296</v>
      </c>
      <c r="H5299" s="5" t="n">
        <f aca="true">IF(G5299&gt;(MovingPeriod+MovingShift),AVERAGE(INDIRECT("E"&amp;(ROW()-MovingPeriod-MovingShift)&amp;":"&amp;"E"&amp;ROW()-MovingShift)),"")</f>
        <v>1.28887538461538</v>
      </c>
      <c r="I5299" s="0" t="str">
        <f aca="false">IF(AND(B5299&gt;H5299,E5299&lt;H5299),-1,IF(AND(B5299&lt;H5299,E5299&gt;H5299),1,""))</f>
        <v/>
      </c>
      <c r="J5299" s="0" t="str">
        <f aca="false">IF(AND(I5299=-1,J5298=""),-1,IF(AND(I5299=1,J5298=""),1,IF(OR(AND(I5299="",J5298=1),AND(I5299="",J5298=-1),I5299=J5298),J5298,"")))</f>
        <v/>
      </c>
      <c r="K5299" s="0" t="str">
        <f aca="false">IF(AND(J5298=1,J5297=""),INDEX(DealTypes,1),IF(AND(J5298=-1,J5297=""),INDEX(DealTypes,2),IF(OR(AND(J5298="",J5297=1),AND(J5298="",J5297=-1)),INDEX(DealTypes,3),"")))</f>
        <v/>
      </c>
      <c r="L5299" s="0" t="str">
        <f aca="false">IF(K5299=INDEX(DealTypes,1),B5299+Spread,IF(K5299=INDEX(DealTypes,2),B5299,IF(OR(K5299=INDEX(DealTypes,3),N(L5298)=0),"",L5298)))</f>
        <v/>
      </c>
      <c r="M5299" s="6" t="str">
        <f aca="false">IF(N5299&lt;&gt;"",IF(COUNTIF(N$3:N5299,N5299)=1,MAX(M$4:M5298)+1,""),"")</f>
        <v/>
      </c>
      <c r="N5299" s="7" t="str">
        <f aca="false">IF(K5299=INDEX(DealTypes,3),IF(I5298=-1,ROUND((B5299-L5298)/Point,0),ROUND((L5298-B5299)/Point,0)),"")</f>
        <v/>
      </c>
      <c r="O5299" s="6" t="str">
        <f aca="false">(IF(AND(N(N5299)&gt;0,I5298=-1),1,IF(AND(N(N5299)&lt;0,I5298=-1),-1,IF(AND(N(N5299)&gt;0,I5298=1),2,IF(AND(N(N5299)&lt;0,I5298=1),-2,"")))))</f>
        <v/>
      </c>
      <c r="P5299" s="0" t="str">
        <f aca="false">IF(N5299&lt;&gt;"",ABS(N5299),"")</f>
        <v/>
      </c>
    </row>
    <row r="5300" customFormat="false" ht="12.8" hidden="false" customHeight="false" outlineLevel="0" collapsed="false">
      <c r="A5300" s="4" t="n">
        <v>44106.1666666667</v>
      </c>
      <c r="B5300" s="5" t="n">
        <v>1.28754</v>
      </c>
      <c r="C5300" s="5" t="n">
        <v>1.28806</v>
      </c>
      <c r="D5300" s="5" t="n">
        <v>1.28713</v>
      </c>
      <c r="E5300" s="5" t="n">
        <v>1.28732</v>
      </c>
      <c r="F5300" s="0" t="n">
        <v>1143</v>
      </c>
      <c r="G5300" s="0" t="n">
        <f aca="false">ROW()-3</f>
        <v>5297</v>
      </c>
      <c r="H5300" s="5" t="n">
        <f aca="true">IF(G5300&gt;(MovingPeriod+MovingShift),AVERAGE(INDIRECT("E"&amp;(ROW()-MovingPeriod-MovingShift)&amp;":"&amp;"E"&amp;ROW()-MovingShift)),"")</f>
        <v>1.28845923076923</v>
      </c>
      <c r="I5300" s="0" t="str">
        <f aca="false">IF(AND(B5300&gt;H5300,E5300&lt;H5300),-1,IF(AND(B5300&lt;H5300,E5300&gt;H5300),1,""))</f>
        <v/>
      </c>
      <c r="J5300" s="0" t="str">
        <f aca="false">IF(AND(I5300=-1,J5299=""),-1,IF(AND(I5300=1,J5299=""),1,IF(OR(AND(I5300="",J5299=1),AND(I5300="",J5299=-1),I5300=J5299),J5299,"")))</f>
        <v/>
      </c>
      <c r="K5300" s="0" t="str">
        <f aca="false">IF(AND(J5299=1,J5298=""),INDEX(DealTypes,1),IF(AND(J5299=-1,J5298=""),INDEX(DealTypes,2),IF(OR(AND(J5299="",J5298=1),AND(J5299="",J5298=-1)),INDEX(DealTypes,3),"")))</f>
        <v/>
      </c>
      <c r="L5300" s="0" t="str">
        <f aca="false">IF(K5300=INDEX(DealTypes,1),B5300+Spread,IF(K5300=INDEX(DealTypes,2),B5300,IF(OR(K5300=INDEX(DealTypes,3),N(L5299)=0),"",L5299)))</f>
        <v/>
      </c>
      <c r="M5300" s="6" t="str">
        <f aca="false">IF(N5300&lt;&gt;"",IF(COUNTIF(N$3:N5300,N5300)=1,MAX(M$4:M5299)+1,""),"")</f>
        <v/>
      </c>
      <c r="N5300" s="7" t="str">
        <f aca="false">IF(K5300=INDEX(DealTypes,3),IF(I5299=-1,ROUND((B5300-L5299)/Point,0),ROUND((L5299-B5300)/Point,0)),"")</f>
        <v/>
      </c>
      <c r="O5300" s="6" t="str">
        <f aca="false">(IF(AND(N(N5300)&gt;0,I5299=-1),1,IF(AND(N(N5300)&lt;0,I5299=-1),-1,IF(AND(N(N5300)&gt;0,I5299=1),2,IF(AND(N(N5300)&lt;0,I5299=1),-2,"")))))</f>
        <v/>
      </c>
      <c r="P5300" s="0" t="str">
        <f aca="false">IF(N5300&lt;&gt;"",ABS(N5300),"")</f>
        <v/>
      </c>
    </row>
    <row r="5301" customFormat="false" ht="12.8" hidden="false" customHeight="false" outlineLevel="0" collapsed="false">
      <c r="A5301" s="4" t="n">
        <v>44106.2083333333</v>
      </c>
      <c r="B5301" s="5" t="n">
        <v>1.28732</v>
      </c>
      <c r="C5301" s="5" t="n">
        <v>1.28732</v>
      </c>
      <c r="D5301" s="5" t="n">
        <v>1.28554</v>
      </c>
      <c r="E5301" s="5" t="n">
        <v>1.28608</v>
      </c>
      <c r="F5301" s="0" t="n">
        <v>1193</v>
      </c>
      <c r="G5301" s="0" t="n">
        <f aca="false">ROW()-3</f>
        <v>5298</v>
      </c>
      <c r="H5301" s="5" t="n">
        <f aca="true">IF(G5301&gt;(MovingPeriod+MovingShift),AVERAGE(INDIRECT("E"&amp;(ROW()-MovingPeriod-MovingShift)&amp;":"&amp;"E"&amp;ROW()-MovingShift)),"")</f>
        <v>1.28842923076923</v>
      </c>
      <c r="I5301" s="0" t="str">
        <f aca="false">IF(AND(B5301&gt;H5301,E5301&lt;H5301),-1,IF(AND(B5301&lt;H5301,E5301&gt;H5301),1,""))</f>
        <v/>
      </c>
      <c r="J5301" s="0" t="str">
        <f aca="false">IF(AND(I5301=-1,J5300=""),-1,IF(AND(I5301=1,J5300=""),1,IF(OR(AND(I5301="",J5300=1),AND(I5301="",J5300=-1),I5301=J5300),J5300,"")))</f>
        <v/>
      </c>
      <c r="K5301" s="0" t="str">
        <f aca="false">IF(AND(J5300=1,J5299=""),INDEX(DealTypes,1),IF(AND(J5300=-1,J5299=""),INDEX(DealTypes,2),IF(OR(AND(J5300="",J5299=1),AND(J5300="",J5299=-1)),INDEX(DealTypes,3),"")))</f>
        <v/>
      </c>
      <c r="L5301" s="0" t="str">
        <f aca="false">IF(K5301=INDEX(DealTypes,1),B5301+Spread,IF(K5301=INDEX(DealTypes,2),B5301,IF(OR(K5301=INDEX(DealTypes,3),N(L5300)=0),"",L5300)))</f>
        <v/>
      </c>
      <c r="M5301" s="6" t="str">
        <f aca="false">IF(N5301&lt;&gt;"",IF(COUNTIF(N$3:N5301,N5301)=1,MAX(M$4:M5300)+1,""),"")</f>
        <v/>
      </c>
      <c r="N5301" s="7" t="str">
        <f aca="false">IF(K5301=INDEX(DealTypes,3),IF(I5300=-1,ROUND((B5301-L5300)/Point,0),ROUND((L5300-B5301)/Point,0)),"")</f>
        <v/>
      </c>
      <c r="O5301" s="6" t="str">
        <f aca="false">(IF(AND(N(N5301)&gt;0,I5300=-1),1,IF(AND(N(N5301)&lt;0,I5300=-1),-1,IF(AND(N(N5301)&gt;0,I5300=1),2,IF(AND(N(N5301)&lt;0,I5300=1),-2,"")))))</f>
        <v/>
      </c>
      <c r="P5301" s="0" t="str">
        <f aca="false">IF(N5301&lt;&gt;"",ABS(N5301),"")</f>
        <v/>
      </c>
    </row>
    <row r="5302" customFormat="false" ht="12.8" hidden="false" customHeight="false" outlineLevel="0" collapsed="false">
      <c r="A5302" s="4" t="n">
        <v>44106.25</v>
      </c>
      <c r="B5302" s="5" t="n">
        <v>1.28604</v>
      </c>
      <c r="C5302" s="5" t="n">
        <v>1.2865</v>
      </c>
      <c r="D5302" s="5" t="n">
        <v>1.28583</v>
      </c>
      <c r="E5302" s="5" t="n">
        <v>1.2862</v>
      </c>
      <c r="F5302" s="0" t="n">
        <v>1148</v>
      </c>
      <c r="G5302" s="0" t="n">
        <f aca="false">ROW()-3</f>
        <v>5299</v>
      </c>
      <c r="H5302" s="5" t="n">
        <f aca="true">IF(G5302&gt;(MovingPeriod+MovingShift),AVERAGE(INDIRECT("E"&amp;(ROW()-MovingPeriod-MovingShift)&amp;":"&amp;"E"&amp;ROW()-MovingShift)),"")</f>
        <v>1.28888769230769</v>
      </c>
      <c r="I5302" s="0" t="str">
        <f aca="false">IF(AND(B5302&gt;H5302,E5302&lt;H5302),-1,IF(AND(B5302&lt;H5302,E5302&gt;H5302),1,""))</f>
        <v/>
      </c>
      <c r="J5302" s="0" t="str">
        <f aca="false">IF(AND(I5302=-1,J5301=""),-1,IF(AND(I5302=1,J5301=""),1,IF(OR(AND(I5302="",J5301=1),AND(I5302="",J5301=-1),I5302=J5301),J5301,"")))</f>
        <v/>
      </c>
      <c r="K5302" s="0" t="str">
        <f aca="false">IF(AND(J5301=1,J5300=""),INDEX(DealTypes,1),IF(AND(J5301=-1,J5300=""),INDEX(DealTypes,2),IF(OR(AND(J5301="",J5300=1),AND(J5301="",J5300=-1)),INDEX(DealTypes,3),"")))</f>
        <v/>
      </c>
      <c r="L5302" s="0" t="str">
        <f aca="false">IF(K5302=INDEX(DealTypes,1),B5302+Spread,IF(K5302=INDEX(DealTypes,2),B5302,IF(OR(K5302=INDEX(DealTypes,3),N(L5301)=0),"",L5301)))</f>
        <v/>
      </c>
      <c r="M5302" s="6" t="str">
        <f aca="false">IF(N5302&lt;&gt;"",IF(COUNTIF(N$3:N5302,N5302)=1,MAX(M$4:M5301)+1,""),"")</f>
        <v/>
      </c>
      <c r="N5302" s="7" t="str">
        <f aca="false">IF(K5302=INDEX(DealTypes,3),IF(I5301=-1,ROUND((B5302-L5301)/Point,0),ROUND((L5301-B5302)/Point,0)),"")</f>
        <v/>
      </c>
      <c r="O5302" s="6" t="str">
        <f aca="false">(IF(AND(N(N5302)&gt;0,I5301=-1),1,IF(AND(N(N5302)&lt;0,I5301=-1),-1,IF(AND(N(N5302)&gt;0,I5301=1),2,IF(AND(N(N5302)&lt;0,I5301=1),-2,"")))))</f>
        <v/>
      </c>
      <c r="P5302" s="0" t="str">
        <f aca="false">IF(N5302&lt;&gt;"",ABS(N5302),"")</f>
        <v/>
      </c>
    </row>
    <row r="5303" customFormat="false" ht="12.8" hidden="false" customHeight="false" outlineLevel="0" collapsed="false">
      <c r="A5303" s="4" t="n">
        <v>44106.2916666667</v>
      </c>
      <c r="B5303" s="5" t="n">
        <v>1.2862</v>
      </c>
      <c r="C5303" s="5" t="n">
        <v>1.28658</v>
      </c>
      <c r="D5303" s="5" t="n">
        <v>1.2836</v>
      </c>
      <c r="E5303" s="5" t="n">
        <v>1.28429</v>
      </c>
      <c r="F5303" s="0" t="n">
        <v>1432</v>
      </c>
      <c r="G5303" s="0" t="n">
        <f aca="false">ROW()-3</f>
        <v>5300</v>
      </c>
      <c r="H5303" s="5" t="n">
        <f aca="true">IF(G5303&gt;(MovingPeriod+MovingShift),AVERAGE(INDIRECT("E"&amp;(ROW()-MovingPeriod-MovingShift)&amp;":"&amp;"E"&amp;ROW()-MovingShift)),"")</f>
        <v>1.28917384615385</v>
      </c>
      <c r="I5303" s="0" t="str">
        <f aca="false">IF(AND(B5303&gt;H5303,E5303&lt;H5303),-1,IF(AND(B5303&lt;H5303,E5303&gt;H5303),1,""))</f>
        <v/>
      </c>
      <c r="J5303" s="0" t="str">
        <f aca="false">IF(AND(I5303=-1,J5302=""),-1,IF(AND(I5303=1,J5302=""),1,IF(OR(AND(I5303="",J5302=1),AND(I5303="",J5302=-1),I5303=J5302),J5302,"")))</f>
        <v/>
      </c>
      <c r="K5303" s="0" t="str">
        <f aca="false">IF(AND(J5302=1,J5301=""),INDEX(DealTypes,1),IF(AND(J5302=-1,J5301=""),INDEX(DealTypes,2),IF(OR(AND(J5302="",J5301=1),AND(J5302="",J5301=-1)),INDEX(DealTypes,3),"")))</f>
        <v/>
      </c>
      <c r="L5303" s="0" t="str">
        <f aca="false">IF(K5303=INDEX(DealTypes,1),B5303+Spread,IF(K5303=INDEX(DealTypes,2),B5303,IF(OR(K5303=INDEX(DealTypes,3),N(L5302)=0),"",L5302)))</f>
        <v/>
      </c>
      <c r="M5303" s="6" t="str">
        <f aca="false">IF(N5303&lt;&gt;"",IF(COUNTIF(N$3:N5303,N5303)=1,MAX(M$4:M5302)+1,""),"")</f>
        <v/>
      </c>
      <c r="N5303" s="7" t="str">
        <f aca="false">IF(K5303=INDEX(DealTypes,3),IF(I5302=-1,ROUND((B5303-L5302)/Point,0),ROUND((L5302-B5303)/Point,0)),"")</f>
        <v/>
      </c>
      <c r="O5303" s="6" t="str">
        <f aca="false">(IF(AND(N(N5303)&gt;0,I5302=-1),1,IF(AND(N(N5303)&lt;0,I5302=-1),-1,IF(AND(N(N5303)&gt;0,I5302=1),2,IF(AND(N(N5303)&lt;0,I5302=1),-2,"")))))</f>
        <v/>
      </c>
      <c r="P5303" s="0" t="str">
        <f aca="false">IF(N5303&lt;&gt;"",ABS(N5303),"")</f>
        <v/>
      </c>
    </row>
    <row r="5304" customFormat="false" ht="12.8" hidden="false" customHeight="false" outlineLevel="0" collapsed="false">
      <c r="A5304" s="4" t="n">
        <v>44106.3333333333</v>
      </c>
      <c r="B5304" s="5" t="n">
        <v>1.28429</v>
      </c>
      <c r="C5304" s="5" t="n">
        <v>1.2882</v>
      </c>
      <c r="D5304" s="5" t="n">
        <v>1.28367</v>
      </c>
      <c r="E5304" s="5" t="n">
        <v>1.2869</v>
      </c>
      <c r="F5304" s="0" t="n">
        <v>4408</v>
      </c>
      <c r="G5304" s="0" t="n">
        <f aca="false">ROW()-3</f>
        <v>5301</v>
      </c>
      <c r="H5304" s="5" t="n">
        <f aca="true">IF(G5304&gt;(MovingPeriod+MovingShift),AVERAGE(INDIRECT("E"&amp;(ROW()-MovingPeriod-MovingShift)&amp;":"&amp;"E"&amp;ROW()-MovingShift)),"")</f>
        <v>1.28956230769231</v>
      </c>
      <c r="I5304" s="0" t="str">
        <f aca="false">IF(AND(B5304&gt;H5304,E5304&lt;H5304),-1,IF(AND(B5304&lt;H5304,E5304&gt;H5304),1,""))</f>
        <v/>
      </c>
      <c r="J5304" s="0" t="str">
        <f aca="false">IF(AND(I5304=-1,J5303=""),-1,IF(AND(I5304=1,J5303=""),1,IF(OR(AND(I5304="",J5303=1),AND(I5304="",J5303=-1),I5304=J5303),J5303,"")))</f>
        <v/>
      </c>
      <c r="K5304" s="0" t="str">
        <f aca="false">IF(AND(J5303=1,J5302=""),INDEX(DealTypes,1),IF(AND(J5303=-1,J5302=""),INDEX(DealTypes,2),IF(OR(AND(J5303="",J5302=1),AND(J5303="",J5302=-1)),INDEX(DealTypes,3),"")))</f>
        <v/>
      </c>
      <c r="L5304" s="0" t="str">
        <f aca="false">IF(K5304=INDEX(DealTypes,1),B5304+Spread,IF(K5304=INDEX(DealTypes,2),B5304,IF(OR(K5304=INDEX(DealTypes,3),N(L5303)=0),"",L5303)))</f>
        <v/>
      </c>
      <c r="M5304" s="6" t="str">
        <f aca="false">IF(N5304&lt;&gt;"",IF(COUNTIF(N$3:N5304,N5304)=1,MAX(M$4:M5303)+1,""),"")</f>
        <v/>
      </c>
      <c r="N5304" s="7" t="str">
        <f aca="false">IF(K5304=INDEX(DealTypes,3),IF(I5303=-1,ROUND((B5304-L5303)/Point,0),ROUND((L5303-B5304)/Point,0)),"")</f>
        <v/>
      </c>
      <c r="O5304" s="6" t="str">
        <f aca="false">(IF(AND(N(N5304)&gt;0,I5303=-1),1,IF(AND(N(N5304)&lt;0,I5303=-1),-1,IF(AND(N(N5304)&gt;0,I5303=1),2,IF(AND(N(N5304)&lt;0,I5303=1),-2,"")))))</f>
        <v/>
      </c>
      <c r="P5304" s="0" t="str">
        <f aca="false">IF(N5304&lt;&gt;"",ABS(N5304),"")</f>
        <v/>
      </c>
    </row>
    <row r="5305" customFormat="false" ht="12.8" hidden="false" customHeight="false" outlineLevel="0" collapsed="false">
      <c r="A5305" s="4" t="n">
        <v>44106.375</v>
      </c>
      <c r="B5305" s="5" t="n">
        <v>1.2869</v>
      </c>
      <c r="C5305" s="5" t="n">
        <v>1.2885</v>
      </c>
      <c r="D5305" s="5" t="n">
        <v>1.28644</v>
      </c>
      <c r="E5305" s="5" t="n">
        <v>1.28774</v>
      </c>
      <c r="F5305" s="0" t="n">
        <v>3826</v>
      </c>
      <c r="G5305" s="0" t="n">
        <f aca="false">ROW()-3</f>
        <v>5302</v>
      </c>
      <c r="H5305" s="5" t="n">
        <f aca="true">IF(G5305&gt;(MovingPeriod+MovingShift),AVERAGE(INDIRECT("E"&amp;(ROW()-MovingPeriod-MovingShift)&amp;":"&amp;"E"&amp;ROW()-MovingShift)),"")</f>
        <v>1.28887230769231</v>
      </c>
      <c r="I5305" s="0" t="str">
        <f aca="false">IF(AND(B5305&gt;H5305,E5305&lt;H5305),-1,IF(AND(B5305&lt;H5305,E5305&gt;H5305),1,""))</f>
        <v/>
      </c>
      <c r="J5305" s="0" t="str">
        <f aca="false">IF(AND(I5305=-1,J5304=""),-1,IF(AND(I5305=1,J5304=""),1,IF(OR(AND(I5305="",J5304=1),AND(I5305="",J5304=-1),I5305=J5304),J5304,"")))</f>
        <v/>
      </c>
      <c r="K5305" s="0" t="str">
        <f aca="false">IF(AND(J5304=1,J5303=""),INDEX(DealTypes,1),IF(AND(J5304=-1,J5303=""),INDEX(DealTypes,2),IF(OR(AND(J5304="",J5303=1),AND(J5304="",J5303=-1)),INDEX(DealTypes,3),"")))</f>
        <v/>
      </c>
      <c r="L5305" s="0" t="str">
        <f aca="false">IF(K5305=INDEX(DealTypes,1),B5305+Spread,IF(K5305=INDEX(DealTypes,2),B5305,IF(OR(K5305=INDEX(DealTypes,3),N(L5304)=0),"",L5304)))</f>
        <v/>
      </c>
      <c r="M5305" s="6" t="str">
        <f aca="false">IF(N5305&lt;&gt;"",IF(COUNTIF(N$3:N5305,N5305)=1,MAX(M$4:M5304)+1,""),"")</f>
        <v/>
      </c>
      <c r="N5305" s="7" t="str">
        <f aca="false">IF(K5305=INDEX(DealTypes,3),IF(I5304=-1,ROUND((B5305-L5304)/Point,0),ROUND((L5304-B5305)/Point,0)),"")</f>
        <v/>
      </c>
      <c r="O5305" s="6" t="str">
        <f aca="false">(IF(AND(N(N5305)&gt;0,I5304=-1),1,IF(AND(N(N5305)&lt;0,I5304=-1),-1,IF(AND(N(N5305)&gt;0,I5304=1),2,IF(AND(N(N5305)&lt;0,I5304=1),-2,"")))))</f>
        <v/>
      </c>
      <c r="P5305" s="0" t="str">
        <f aca="false">IF(N5305&lt;&gt;"",ABS(N5305),"")</f>
        <v/>
      </c>
    </row>
    <row r="5306" customFormat="false" ht="12.8" hidden="false" customHeight="false" outlineLevel="0" collapsed="false">
      <c r="A5306" s="4" t="n">
        <v>44106.4166666667</v>
      </c>
      <c r="B5306" s="5" t="n">
        <v>1.28774</v>
      </c>
      <c r="C5306" s="5" t="n">
        <v>1.29401</v>
      </c>
      <c r="D5306" s="5" t="n">
        <v>1.28608</v>
      </c>
      <c r="E5306" s="5" t="n">
        <v>1.29151</v>
      </c>
      <c r="F5306" s="0" t="n">
        <v>5654</v>
      </c>
      <c r="G5306" s="0" t="n">
        <f aca="false">ROW()-3</f>
        <v>5303</v>
      </c>
      <c r="H5306" s="5" t="n">
        <f aca="true">IF(G5306&gt;(MovingPeriod+MovingShift),AVERAGE(INDIRECT("E"&amp;(ROW()-MovingPeriod-MovingShift)&amp;":"&amp;"E"&amp;ROW()-MovingShift)),"")</f>
        <v>1.28828153846154</v>
      </c>
      <c r="I5306" s="0" t="n">
        <f aca="false">IF(AND(B5306&gt;H5306,E5306&lt;H5306),-1,IF(AND(B5306&lt;H5306,E5306&gt;H5306),1,""))</f>
        <v>1</v>
      </c>
      <c r="J5306" s="0" t="n">
        <f aca="false">IF(AND(I5306=-1,J5305=""),-1,IF(AND(I5306=1,J5305=""),1,IF(OR(AND(I5306="",J5305=1),AND(I5306="",J5305=-1),I5306=J5305),J5305,"")))</f>
        <v>1</v>
      </c>
      <c r="K5306" s="0" t="str">
        <f aca="false">IF(AND(J5305=1,J5304=""),INDEX(DealTypes,1),IF(AND(J5305=-1,J5304=""),INDEX(DealTypes,2),IF(OR(AND(J5305="",J5304=1),AND(J5305="",J5304=-1)),INDEX(DealTypes,3),"")))</f>
        <v/>
      </c>
      <c r="L5306" s="0" t="str">
        <f aca="false">IF(K5306=INDEX(DealTypes,1),B5306+Spread,IF(K5306=INDEX(DealTypes,2),B5306,IF(OR(K5306=INDEX(DealTypes,3),N(L5305)=0),"",L5305)))</f>
        <v/>
      </c>
      <c r="M5306" s="6" t="str">
        <f aca="false">IF(N5306&lt;&gt;"",IF(COUNTIF(N$3:N5306,N5306)=1,MAX(M$4:M5305)+1,""),"")</f>
        <v/>
      </c>
      <c r="N5306" s="7" t="str">
        <f aca="false">IF(K5306=INDEX(DealTypes,3),IF(I5305=-1,ROUND((B5306-L5305)/Point,0),ROUND((L5305-B5306)/Point,0)),"")</f>
        <v/>
      </c>
      <c r="O5306" s="6" t="str">
        <f aca="false">(IF(AND(N(N5306)&gt;0,I5305=-1),1,IF(AND(N(N5306)&lt;0,I5305=-1),-1,IF(AND(N(N5306)&gt;0,I5305=1),2,IF(AND(N(N5306)&lt;0,I5305=1),-2,"")))))</f>
        <v/>
      </c>
      <c r="P5306" s="0" t="str">
        <f aca="false">IF(N5306&lt;&gt;"",ABS(N5306),"")</f>
        <v/>
      </c>
    </row>
    <row r="5307" customFormat="false" ht="12.8" hidden="false" customHeight="false" outlineLevel="0" collapsed="false">
      <c r="A5307" s="4" t="n">
        <v>44106.4583333333</v>
      </c>
      <c r="B5307" s="5" t="n">
        <v>1.29151</v>
      </c>
      <c r="C5307" s="5" t="n">
        <v>1.29539</v>
      </c>
      <c r="D5307" s="5" t="n">
        <v>1.28948</v>
      </c>
      <c r="E5307" s="5" t="n">
        <v>1.29449</v>
      </c>
      <c r="F5307" s="0" t="n">
        <v>4957</v>
      </c>
      <c r="G5307" s="0" t="n">
        <f aca="false">ROW()-3</f>
        <v>5304</v>
      </c>
      <c r="H5307" s="5" t="n">
        <f aca="true">IF(G5307&gt;(MovingPeriod+MovingShift),AVERAGE(INDIRECT("E"&amp;(ROW()-MovingPeriod-MovingShift)&amp;":"&amp;"E"&amp;ROW()-MovingShift)),"")</f>
        <v>1.28822</v>
      </c>
      <c r="I5307" s="0" t="str">
        <f aca="false">IF(AND(B5307&gt;H5307,E5307&lt;H5307),-1,IF(AND(B5307&lt;H5307,E5307&gt;H5307),1,""))</f>
        <v/>
      </c>
      <c r="J5307" s="0" t="n">
        <f aca="false">IF(AND(I5307=-1,J5306=""),-1,IF(AND(I5307=1,J5306=""),1,IF(OR(AND(I5307="",J5306=1),AND(I5307="",J5306=-1),I5307=J5306),J5306,"")))</f>
        <v>1</v>
      </c>
      <c r="K5307" s="0" t="str">
        <f aca="false">IF(AND(J5306=1,J5305=""),INDEX(DealTypes,1),IF(AND(J5306=-1,J5305=""),INDEX(DealTypes,2),IF(OR(AND(J5306="",J5305=1),AND(J5306="",J5305=-1)),INDEX(DealTypes,3),"")))</f>
        <v>Buy</v>
      </c>
      <c r="L5307" s="0" t="n">
        <f aca="false">IF(K5307=INDEX(DealTypes,1),B5307+Spread,IF(K5307=INDEX(DealTypes,2),B5307,IF(OR(K5307=INDEX(DealTypes,3),N(L5306)=0),"",L5306)))</f>
        <v>1.29159</v>
      </c>
      <c r="M5307" s="6" t="str">
        <f aca="false">IF(N5307&lt;&gt;"",IF(COUNTIF(N$3:N5307,N5307)=1,MAX(M$4:M5306)+1,""),"")</f>
        <v/>
      </c>
      <c r="N5307" s="7" t="str">
        <f aca="false">IF(K5307=INDEX(DealTypes,3),IF(I5306=-1,ROUND((B5307-L5306)/Point,0),ROUND((L5306-B5307)/Point,0)),"")</f>
        <v/>
      </c>
      <c r="O5307" s="6" t="str">
        <f aca="false">(IF(AND(N(N5307)&gt;0,I5306=-1),1,IF(AND(N(N5307)&lt;0,I5306=-1),-1,IF(AND(N(N5307)&gt;0,I5306=1),2,IF(AND(N(N5307)&lt;0,I5306=1),-2,"")))))</f>
        <v/>
      </c>
      <c r="P5307" s="0" t="str">
        <f aca="false">IF(N5307&lt;&gt;"",ABS(N5307),"")</f>
        <v/>
      </c>
    </row>
    <row r="5308" customFormat="false" ht="12.8" hidden="false" customHeight="false" outlineLevel="0" collapsed="false">
      <c r="A5308" s="4" t="n">
        <v>44106.5</v>
      </c>
      <c r="B5308" s="5" t="n">
        <v>1.29461</v>
      </c>
      <c r="C5308" s="5" t="n">
        <v>1.2952</v>
      </c>
      <c r="D5308" s="5" t="n">
        <v>1.29137</v>
      </c>
      <c r="E5308" s="5" t="n">
        <v>1.29156</v>
      </c>
      <c r="F5308" s="0" t="n">
        <v>3552</v>
      </c>
      <c r="G5308" s="0" t="n">
        <f aca="false">ROW()-3</f>
        <v>5305</v>
      </c>
      <c r="H5308" s="5" t="n">
        <f aca="true">IF(G5308&gt;(MovingPeriod+MovingShift),AVERAGE(INDIRECT("E"&amp;(ROW()-MovingPeriod-MovingShift)&amp;":"&amp;"E"&amp;ROW()-MovingShift)),"")</f>
        <v>1.28816538461538</v>
      </c>
      <c r="I5308" s="0" t="str">
        <f aca="false">IF(AND(B5308&gt;H5308,E5308&lt;H5308),-1,IF(AND(B5308&lt;H5308,E5308&gt;H5308),1,""))</f>
        <v/>
      </c>
      <c r="J5308" s="0" t="n">
        <f aca="false">IF(AND(I5308=-1,J5307=""),-1,IF(AND(I5308=1,J5307=""),1,IF(OR(AND(I5308="",J5307=1),AND(I5308="",J5307=-1),I5308=J5307),J5307,"")))</f>
        <v>1</v>
      </c>
      <c r="K5308" s="0" t="str">
        <f aca="false">IF(AND(J5307=1,J5306=""),INDEX(DealTypes,1),IF(AND(J5307=-1,J5306=""),INDEX(DealTypes,2),IF(OR(AND(J5307="",J5306=1),AND(J5307="",J5306=-1)),INDEX(DealTypes,3),"")))</f>
        <v/>
      </c>
      <c r="L5308" s="0" t="n">
        <f aca="false">IF(K5308=INDEX(DealTypes,1),B5308+Spread,IF(K5308=INDEX(DealTypes,2),B5308,IF(OR(K5308=INDEX(DealTypes,3),N(L5307)=0),"",L5307)))</f>
        <v>1.29159</v>
      </c>
      <c r="M5308" s="6" t="str">
        <f aca="false">IF(N5308&lt;&gt;"",IF(COUNTIF(N$3:N5308,N5308)=1,MAX(M$4:M5307)+1,""),"")</f>
        <v/>
      </c>
      <c r="N5308" s="7" t="str">
        <f aca="false">IF(K5308=INDEX(DealTypes,3),IF(I5307=-1,ROUND((B5308-L5307)/Point,0),ROUND((L5307-B5308)/Point,0)),"")</f>
        <v/>
      </c>
      <c r="O5308" s="6" t="str">
        <f aca="false">(IF(AND(N(N5308)&gt;0,I5307=-1),1,IF(AND(N(N5308)&lt;0,I5307=-1),-1,IF(AND(N(N5308)&gt;0,I5307=1),2,IF(AND(N(N5308)&lt;0,I5307=1),-2,"")))))</f>
        <v/>
      </c>
      <c r="P5308" s="0" t="str">
        <f aca="false">IF(N5308&lt;&gt;"",ABS(N5308),"")</f>
        <v/>
      </c>
    </row>
    <row r="5309" customFormat="false" ht="12.8" hidden="false" customHeight="false" outlineLevel="0" collapsed="false">
      <c r="A5309" s="4" t="n">
        <v>44106.5416666667</v>
      </c>
      <c r="B5309" s="5" t="n">
        <v>1.29155</v>
      </c>
      <c r="C5309" s="5" t="n">
        <v>1.29258</v>
      </c>
      <c r="D5309" s="5" t="n">
        <v>1.2903</v>
      </c>
      <c r="E5309" s="5" t="n">
        <v>1.29164</v>
      </c>
      <c r="F5309" s="0" t="n">
        <v>3375</v>
      </c>
      <c r="G5309" s="0" t="n">
        <f aca="false">ROW()-3</f>
        <v>5306</v>
      </c>
      <c r="H5309" s="5" t="n">
        <f aca="true">IF(G5309&gt;(MovingPeriod+MovingShift),AVERAGE(INDIRECT("E"&amp;(ROW()-MovingPeriod-MovingShift)&amp;":"&amp;"E"&amp;ROW()-MovingShift)),"")</f>
        <v>1.28772692307692</v>
      </c>
      <c r="I5309" s="0" t="str">
        <f aca="false">IF(AND(B5309&gt;H5309,E5309&lt;H5309),-1,IF(AND(B5309&lt;H5309,E5309&gt;H5309),1,""))</f>
        <v/>
      </c>
      <c r="J5309" s="0" t="n">
        <f aca="false">IF(AND(I5309=-1,J5308=""),-1,IF(AND(I5309=1,J5308=""),1,IF(OR(AND(I5309="",J5308=1),AND(I5309="",J5308=-1),I5309=J5308),J5308,"")))</f>
        <v>1</v>
      </c>
      <c r="K5309" s="0" t="str">
        <f aca="false">IF(AND(J5308=1,J5307=""),INDEX(DealTypes,1),IF(AND(J5308=-1,J5307=""),INDEX(DealTypes,2),IF(OR(AND(J5308="",J5307=1),AND(J5308="",J5307=-1)),INDEX(DealTypes,3),"")))</f>
        <v/>
      </c>
      <c r="L5309" s="0" t="n">
        <f aca="false">IF(K5309=INDEX(DealTypes,1),B5309+Spread,IF(K5309=INDEX(DealTypes,2),B5309,IF(OR(K5309=INDEX(DealTypes,3),N(L5308)=0),"",L5308)))</f>
        <v>1.29159</v>
      </c>
      <c r="M5309" s="6" t="str">
        <f aca="false">IF(N5309&lt;&gt;"",IF(COUNTIF(N$3:N5309,N5309)=1,MAX(M$4:M5308)+1,""),"")</f>
        <v/>
      </c>
      <c r="N5309" s="7" t="str">
        <f aca="false">IF(K5309=INDEX(DealTypes,3),IF(I5308=-1,ROUND((B5309-L5308)/Point,0),ROUND((L5308-B5309)/Point,0)),"")</f>
        <v/>
      </c>
      <c r="O5309" s="6" t="str">
        <f aca="false">(IF(AND(N(N5309)&gt;0,I5308=-1),1,IF(AND(N(N5309)&lt;0,I5308=-1),-1,IF(AND(N(N5309)&gt;0,I5308=1),2,IF(AND(N(N5309)&lt;0,I5308=1),-2,"")))))</f>
        <v/>
      </c>
      <c r="P5309" s="0" t="str">
        <f aca="false">IF(N5309&lt;&gt;"",ABS(N5309),"")</f>
        <v/>
      </c>
    </row>
    <row r="5310" customFormat="false" ht="12.8" hidden="false" customHeight="false" outlineLevel="0" collapsed="false">
      <c r="A5310" s="4" t="n">
        <v>44106.5833333333</v>
      </c>
      <c r="B5310" s="5" t="n">
        <v>1.29164</v>
      </c>
      <c r="C5310" s="5" t="n">
        <v>1.29482</v>
      </c>
      <c r="D5310" s="5" t="n">
        <v>1.29035</v>
      </c>
      <c r="E5310" s="5" t="n">
        <v>1.29395</v>
      </c>
      <c r="F5310" s="0" t="n">
        <v>3877</v>
      </c>
      <c r="G5310" s="0" t="n">
        <f aca="false">ROW()-3</f>
        <v>5307</v>
      </c>
      <c r="H5310" s="5" t="n">
        <f aca="true">IF(G5310&gt;(MovingPeriod+MovingShift),AVERAGE(INDIRECT("E"&amp;(ROW()-MovingPeriod-MovingShift)&amp;":"&amp;"E"&amp;ROW()-MovingShift)),"")</f>
        <v>1.28753615384615</v>
      </c>
      <c r="I5310" s="0" t="str">
        <f aca="false">IF(AND(B5310&gt;H5310,E5310&lt;H5310),-1,IF(AND(B5310&lt;H5310,E5310&gt;H5310),1,""))</f>
        <v/>
      </c>
      <c r="J5310" s="0" t="n">
        <f aca="false">IF(AND(I5310=-1,J5309=""),-1,IF(AND(I5310=1,J5309=""),1,IF(OR(AND(I5310="",J5309=1),AND(I5310="",J5309=-1),I5310=J5309),J5309,"")))</f>
        <v>1</v>
      </c>
      <c r="K5310" s="0" t="str">
        <f aca="false">IF(AND(J5309=1,J5308=""),INDEX(DealTypes,1),IF(AND(J5309=-1,J5308=""),INDEX(DealTypes,2),IF(OR(AND(J5309="",J5308=1),AND(J5309="",J5308=-1)),INDEX(DealTypes,3),"")))</f>
        <v/>
      </c>
      <c r="L5310" s="0" t="n">
        <f aca="false">IF(K5310=INDEX(DealTypes,1),B5310+Spread,IF(K5310=INDEX(DealTypes,2),B5310,IF(OR(K5310=INDEX(DealTypes,3),N(L5309)=0),"",L5309)))</f>
        <v>1.29159</v>
      </c>
      <c r="M5310" s="6" t="str">
        <f aca="false">IF(N5310&lt;&gt;"",IF(COUNTIF(N$3:N5310,N5310)=1,MAX(M$4:M5309)+1,""),"")</f>
        <v/>
      </c>
      <c r="N5310" s="7" t="str">
        <f aca="false">IF(K5310=INDEX(DealTypes,3),IF(I5309=-1,ROUND((B5310-L5309)/Point,0),ROUND((L5309-B5310)/Point,0)),"")</f>
        <v/>
      </c>
      <c r="O5310" s="6" t="str">
        <f aca="false">(IF(AND(N(N5310)&gt;0,I5309=-1),1,IF(AND(N(N5310)&lt;0,I5309=-1),-1,IF(AND(N(N5310)&gt;0,I5309=1),2,IF(AND(N(N5310)&lt;0,I5309=1),-2,"")))))</f>
        <v/>
      </c>
      <c r="P5310" s="0" t="str">
        <f aca="false">IF(N5310&lt;&gt;"",ABS(N5310),"")</f>
        <v/>
      </c>
    </row>
    <row r="5311" customFormat="false" ht="12.8" hidden="false" customHeight="false" outlineLevel="0" collapsed="false">
      <c r="A5311" s="4" t="n">
        <v>44106.625</v>
      </c>
      <c r="B5311" s="5" t="n">
        <v>1.29394</v>
      </c>
      <c r="C5311" s="5" t="n">
        <v>1.29493</v>
      </c>
      <c r="D5311" s="5" t="n">
        <v>1.29201</v>
      </c>
      <c r="E5311" s="5" t="n">
        <v>1.2928</v>
      </c>
      <c r="F5311" s="0" t="n">
        <v>4334</v>
      </c>
      <c r="G5311" s="0" t="n">
        <f aca="false">ROW()-3</f>
        <v>5308</v>
      </c>
      <c r="H5311" s="5" t="n">
        <f aca="true">IF(G5311&gt;(MovingPeriod+MovingShift),AVERAGE(INDIRECT("E"&amp;(ROW()-MovingPeriod-MovingShift)&amp;":"&amp;"E"&amp;ROW()-MovingShift)),"")</f>
        <v>1.28755307692308</v>
      </c>
      <c r="I5311" s="0" t="str">
        <f aca="false">IF(AND(B5311&gt;H5311,E5311&lt;H5311),-1,IF(AND(B5311&lt;H5311,E5311&gt;H5311),1,""))</f>
        <v/>
      </c>
      <c r="J5311" s="0" t="n">
        <f aca="false">IF(AND(I5311=-1,J5310=""),-1,IF(AND(I5311=1,J5310=""),1,IF(OR(AND(I5311="",J5310=1),AND(I5311="",J5310=-1),I5311=J5310),J5310,"")))</f>
        <v>1</v>
      </c>
      <c r="K5311" s="0" t="str">
        <f aca="false">IF(AND(J5310=1,J5309=""),INDEX(DealTypes,1),IF(AND(J5310=-1,J5309=""),INDEX(DealTypes,2),IF(OR(AND(J5310="",J5309=1),AND(J5310="",J5309=-1)),INDEX(DealTypes,3),"")))</f>
        <v/>
      </c>
      <c r="L5311" s="0" t="n">
        <f aca="false">IF(K5311=INDEX(DealTypes,1),B5311+Spread,IF(K5311=INDEX(DealTypes,2),B5311,IF(OR(K5311=INDEX(DealTypes,3),N(L5310)=0),"",L5310)))</f>
        <v>1.29159</v>
      </c>
      <c r="M5311" s="6" t="str">
        <f aca="false">IF(N5311&lt;&gt;"",IF(COUNTIF(N$3:N5311,N5311)=1,MAX(M$4:M5310)+1,""),"")</f>
        <v/>
      </c>
      <c r="N5311" s="7" t="str">
        <f aca="false">IF(K5311=INDEX(DealTypes,3),IF(I5310=-1,ROUND((B5311-L5310)/Point,0),ROUND((L5310-B5311)/Point,0)),"")</f>
        <v/>
      </c>
      <c r="O5311" s="6" t="str">
        <f aca="false">(IF(AND(N(N5311)&gt;0,I5310=-1),1,IF(AND(N(N5311)&lt;0,I5310=-1),-1,IF(AND(N(N5311)&gt;0,I5310=1),2,IF(AND(N(N5311)&lt;0,I5310=1),-2,"")))))</f>
        <v/>
      </c>
      <c r="P5311" s="0" t="str">
        <f aca="false">IF(N5311&lt;&gt;"",ABS(N5311),"")</f>
        <v/>
      </c>
    </row>
    <row r="5312" customFormat="false" ht="12.8" hidden="false" customHeight="false" outlineLevel="0" collapsed="false">
      <c r="A5312" s="4" t="n">
        <v>44106.6666666667</v>
      </c>
      <c r="B5312" s="5" t="n">
        <v>1.29279</v>
      </c>
      <c r="C5312" s="5" t="n">
        <v>1.29397</v>
      </c>
      <c r="D5312" s="5" t="n">
        <v>1.2892</v>
      </c>
      <c r="E5312" s="5" t="n">
        <v>1.2928</v>
      </c>
      <c r="F5312" s="0" t="n">
        <v>5989</v>
      </c>
      <c r="G5312" s="0" t="n">
        <f aca="false">ROW()-3</f>
        <v>5309</v>
      </c>
      <c r="H5312" s="5" t="n">
        <f aca="true">IF(G5312&gt;(MovingPeriod+MovingShift),AVERAGE(INDIRECT("E"&amp;(ROW()-MovingPeriod-MovingShift)&amp;":"&amp;"E"&amp;ROW()-MovingShift)),"")</f>
        <v>1.28773076923077</v>
      </c>
      <c r="I5312" s="0" t="str">
        <f aca="false">IF(AND(B5312&gt;H5312,E5312&lt;H5312),-1,IF(AND(B5312&lt;H5312,E5312&gt;H5312),1,""))</f>
        <v/>
      </c>
      <c r="J5312" s="0" t="n">
        <f aca="false">IF(AND(I5312=-1,J5311=""),-1,IF(AND(I5312=1,J5311=""),1,IF(OR(AND(I5312="",J5311=1),AND(I5312="",J5311=-1),I5312=J5311),J5311,"")))</f>
        <v>1</v>
      </c>
      <c r="K5312" s="0" t="str">
        <f aca="false">IF(AND(J5311=1,J5310=""),INDEX(DealTypes,1),IF(AND(J5311=-1,J5310=""),INDEX(DealTypes,2),IF(OR(AND(J5311="",J5310=1),AND(J5311="",J5310=-1)),INDEX(DealTypes,3),"")))</f>
        <v/>
      </c>
      <c r="L5312" s="0" t="n">
        <f aca="false">IF(K5312=INDEX(DealTypes,1),B5312+Spread,IF(K5312=INDEX(DealTypes,2),B5312,IF(OR(K5312=INDEX(DealTypes,3),N(L5311)=0),"",L5311)))</f>
        <v>1.29159</v>
      </c>
      <c r="M5312" s="6" t="str">
        <f aca="false">IF(N5312&lt;&gt;"",IF(COUNTIF(N$3:N5312,N5312)=1,MAX(M$4:M5311)+1,""),"")</f>
        <v/>
      </c>
      <c r="N5312" s="7" t="str">
        <f aca="false">IF(K5312=INDEX(DealTypes,3),IF(I5311=-1,ROUND((B5312-L5311)/Point,0),ROUND((L5311-B5312)/Point,0)),"")</f>
        <v/>
      </c>
      <c r="O5312" s="6" t="str">
        <f aca="false">(IF(AND(N(N5312)&gt;0,I5311=-1),1,IF(AND(N(N5312)&lt;0,I5311=-1),-1,IF(AND(N(N5312)&gt;0,I5311=1),2,IF(AND(N(N5312)&lt;0,I5311=1),-2,"")))))</f>
        <v/>
      </c>
      <c r="P5312" s="0" t="str">
        <f aca="false">IF(N5312&lt;&gt;"",ABS(N5312),"")</f>
        <v/>
      </c>
    </row>
    <row r="5313" customFormat="false" ht="12.8" hidden="false" customHeight="false" outlineLevel="0" collapsed="false">
      <c r="A5313" s="4" t="n">
        <v>44106.7083333333</v>
      </c>
      <c r="B5313" s="5" t="n">
        <v>1.2928</v>
      </c>
      <c r="C5313" s="5" t="n">
        <v>1.2946</v>
      </c>
      <c r="D5313" s="5" t="n">
        <v>1.29139</v>
      </c>
      <c r="E5313" s="5" t="n">
        <v>1.2931</v>
      </c>
      <c r="F5313" s="0" t="n">
        <v>4908</v>
      </c>
      <c r="G5313" s="0" t="n">
        <f aca="false">ROW()-3</f>
        <v>5310</v>
      </c>
      <c r="H5313" s="5" t="n">
        <f aca="true">IF(G5313&gt;(MovingPeriod+MovingShift),AVERAGE(INDIRECT("E"&amp;(ROW()-MovingPeriod-MovingShift)&amp;":"&amp;"E"&amp;ROW()-MovingShift)),"")</f>
        <v>1.28817461538462</v>
      </c>
      <c r="I5313" s="0" t="str">
        <f aca="false">IF(AND(B5313&gt;H5313,E5313&lt;H5313),-1,IF(AND(B5313&lt;H5313,E5313&gt;H5313),1,""))</f>
        <v/>
      </c>
      <c r="J5313" s="0" t="n">
        <f aca="false">IF(AND(I5313=-1,J5312=""),-1,IF(AND(I5313=1,J5312=""),1,IF(OR(AND(I5313="",J5312=1),AND(I5313="",J5312=-1),I5313=J5312),J5312,"")))</f>
        <v>1</v>
      </c>
      <c r="K5313" s="0" t="str">
        <f aca="false">IF(AND(J5312=1,J5311=""),INDEX(DealTypes,1),IF(AND(J5312=-1,J5311=""),INDEX(DealTypes,2),IF(OR(AND(J5312="",J5311=1),AND(J5312="",J5311=-1)),INDEX(DealTypes,3),"")))</f>
        <v/>
      </c>
      <c r="L5313" s="0" t="n">
        <f aca="false">IF(K5313=INDEX(DealTypes,1),B5313+Spread,IF(K5313=INDEX(DealTypes,2),B5313,IF(OR(K5313=INDEX(DealTypes,3),N(L5312)=0),"",L5312)))</f>
        <v>1.29159</v>
      </c>
      <c r="M5313" s="6" t="str">
        <f aca="false">IF(N5313&lt;&gt;"",IF(COUNTIF(N$3:N5313,N5313)=1,MAX(M$4:M5312)+1,""),"")</f>
        <v/>
      </c>
      <c r="N5313" s="7" t="str">
        <f aca="false">IF(K5313=INDEX(DealTypes,3),IF(I5312=-1,ROUND((B5313-L5312)/Point,0),ROUND((L5312-B5313)/Point,0)),"")</f>
        <v/>
      </c>
      <c r="O5313" s="6" t="str">
        <f aca="false">(IF(AND(N(N5313)&gt;0,I5312=-1),1,IF(AND(N(N5313)&lt;0,I5312=-1),-1,IF(AND(N(N5313)&gt;0,I5312=1),2,IF(AND(N(N5313)&lt;0,I5312=1),-2,"")))))</f>
        <v/>
      </c>
      <c r="P5313" s="0" t="str">
        <f aca="false">IF(N5313&lt;&gt;"",ABS(N5313),"")</f>
        <v/>
      </c>
    </row>
    <row r="5314" customFormat="false" ht="12.8" hidden="false" customHeight="false" outlineLevel="0" collapsed="false">
      <c r="A5314" s="4" t="n">
        <v>44106.75</v>
      </c>
      <c r="B5314" s="5" t="n">
        <v>1.29304</v>
      </c>
      <c r="C5314" s="5" t="n">
        <v>1.29459</v>
      </c>
      <c r="D5314" s="5" t="n">
        <v>1.29208</v>
      </c>
      <c r="E5314" s="5" t="n">
        <v>1.29267</v>
      </c>
      <c r="F5314" s="0" t="n">
        <v>3880</v>
      </c>
      <c r="G5314" s="0" t="n">
        <f aca="false">ROW()-3</f>
        <v>5311</v>
      </c>
      <c r="H5314" s="5" t="n">
        <f aca="true">IF(G5314&gt;(MovingPeriod+MovingShift),AVERAGE(INDIRECT("E"&amp;(ROW()-MovingPeriod-MovingShift)&amp;":"&amp;"E"&amp;ROW()-MovingShift)),"")</f>
        <v>1.28840307692308</v>
      </c>
      <c r="I5314" s="0" t="str">
        <f aca="false">IF(AND(B5314&gt;H5314,E5314&lt;H5314),-1,IF(AND(B5314&lt;H5314,E5314&gt;H5314),1,""))</f>
        <v/>
      </c>
      <c r="J5314" s="0" t="n">
        <f aca="false">IF(AND(I5314=-1,J5313=""),-1,IF(AND(I5314=1,J5313=""),1,IF(OR(AND(I5314="",J5313=1),AND(I5314="",J5313=-1),I5314=J5313),J5313,"")))</f>
        <v>1</v>
      </c>
      <c r="K5314" s="0" t="str">
        <f aca="false">IF(AND(J5313=1,J5312=""),INDEX(DealTypes,1),IF(AND(J5313=-1,J5312=""),INDEX(DealTypes,2),IF(OR(AND(J5313="",J5312=1),AND(J5313="",J5312=-1)),INDEX(DealTypes,3),"")))</f>
        <v/>
      </c>
      <c r="L5314" s="0" t="n">
        <f aca="false">IF(K5314=INDEX(DealTypes,1),B5314+Spread,IF(K5314=INDEX(DealTypes,2),B5314,IF(OR(K5314=INDEX(DealTypes,3),N(L5313)=0),"",L5313)))</f>
        <v>1.29159</v>
      </c>
      <c r="M5314" s="6" t="str">
        <f aca="false">IF(N5314&lt;&gt;"",IF(COUNTIF(N$3:N5314,N5314)=1,MAX(M$4:M5313)+1,""),"")</f>
        <v/>
      </c>
      <c r="N5314" s="7" t="str">
        <f aca="false">IF(K5314=INDEX(DealTypes,3),IF(I5313=-1,ROUND((B5314-L5313)/Point,0),ROUND((L5313-B5314)/Point,0)),"")</f>
        <v/>
      </c>
      <c r="O5314" s="6" t="str">
        <f aca="false">(IF(AND(N(N5314)&gt;0,I5313=-1),1,IF(AND(N(N5314)&lt;0,I5313=-1),-1,IF(AND(N(N5314)&gt;0,I5313=1),2,IF(AND(N(N5314)&lt;0,I5313=1),-2,"")))))</f>
        <v/>
      </c>
      <c r="P5314" s="0" t="str">
        <f aca="false">IF(N5314&lt;&gt;"",ABS(N5314),"")</f>
        <v/>
      </c>
    </row>
    <row r="5315" customFormat="false" ht="12.8" hidden="false" customHeight="false" outlineLevel="0" collapsed="false">
      <c r="A5315" s="4" t="n">
        <v>44106.7916666667</v>
      </c>
      <c r="B5315" s="5" t="n">
        <v>1.29262</v>
      </c>
      <c r="C5315" s="5" t="n">
        <v>1.29451</v>
      </c>
      <c r="D5315" s="5" t="n">
        <v>1.29177</v>
      </c>
      <c r="E5315" s="5" t="n">
        <v>1.29308</v>
      </c>
      <c r="F5315" s="0" t="n">
        <v>3868</v>
      </c>
      <c r="G5315" s="0" t="n">
        <f aca="false">ROW()-3</f>
        <v>5312</v>
      </c>
      <c r="H5315" s="5" t="n">
        <f aca="true">IF(G5315&gt;(MovingPeriod+MovingShift),AVERAGE(INDIRECT("E"&amp;(ROW()-MovingPeriod-MovingShift)&amp;":"&amp;"E"&amp;ROW()-MovingShift)),"")</f>
        <v>1.28865538461538</v>
      </c>
      <c r="I5315" s="0" t="str">
        <f aca="false">IF(AND(B5315&gt;H5315,E5315&lt;H5315),-1,IF(AND(B5315&lt;H5315,E5315&gt;H5315),1,""))</f>
        <v/>
      </c>
      <c r="J5315" s="0" t="n">
        <f aca="false">IF(AND(I5315=-1,J5314=""),-1,IF(AND(I5315=1,J5314=""),1,IF(OR(AND(I5315="",J5314=1),AND(I5315="",J5314=-1),I5315=J5314),J5314,"")))</f>
        <v>1</v>
      </c>
      <c r="K5315" s="0" t="str">
        <f aca="false">IF(AND(J5314=1,J5313=""),INDEX(DealTypes,1),IF(AND(J5314=-1,J5313=""),INDEX(DealTypes,2),IF(OR(AND(J5314="",J5313=1),AND(J5314="",J5313=-1)),INDEX(DealTypes,3),"")))</f>
        <v/>
      </c>
      <c r="L5315" s="0" t="n">
        <f aca="false">IF(K5315=INDEX(DealTypes,1),B5315+Spread,IF(K5315=INDEX(DealTypes,2),B5315,IF(OR(K5315=INDEX(DealTypes,3),N(L5314)=0),"",L5314)))</f>
        <v>1.29159</v>
      </c>
      <c r="M5315" s="6" t="str">
        <f aca="false">IF(N5315&lt;&gt;"",IF(COUNTIF(N$3:N5315,N5315)=1,MAX(M$4:M5314)+1,""),"")</f>
        <v/>
      </c>
      <c r="N5315" s="7" t="str">
        <f aca="false">IF(K5315=INDEX(DealTypes,3),IF(I5314=-1,ROUND((B5315-L5314)/Point,0),ROUND((L5314-B5315)/Point,0)),"")</f>
        <v/>
      </c>
      <c r="O5315" s="6" t="str">
        <f aca="false">(IF(AND(N(N5315)&gt;0,I5314=-1),1,IF(AND(N(N5315)&lt;0,I5314=-1),-1,IF(AND(N(N5315)&gt;0,I5314=1),2,IF(AND(N(N5315)&lt;0,I5314=1),-2,"")))))</f>
        <v/>
      </c>
      <c r="P5315" s="0" t="str">
        <f aca="false">IF(N5315&lt;&gt;"",ABS(N5315),"")</f>
        <v/>
      </c>
    </row>
    <row r="5316" customFormat="false" ht="12.8" hidden="false" customHeight="false" outlineLevel="0" collapsed="false">
      <c r="A5316" s="4" t="n">
        <v>44106.8333333333</v>
      </c>
      <c r="B5316" s="5" t="n">
        <v>1.29306</v>
      </c>
      <c r="C5316" s="5" t="n">
        <v>1.29414</v>
      </c>
      <c r="D5316" s="5" t="n">
        <v>1.29248</v>
      </c>
      <c r="E5316" s="5" t="n">
        <v>1.29336</v>
      </c>
      <c r="F5316" s="0" t="n">
        <v>3060</v>
      </c>
      <c r="G5316" s="0" t="n">
        <f aca="false">ROW()-3</f>
        <v>5313</v>
      </c>
      <c r="H5316" s="5" t="n">
        <f aca="true">IF(G5316&gt;(MovingPeriod+MovingShift),AVERAGE(INDIRECT("E"&amp;(ROW()-MovingPeriod-MovingShift)&amp;":"&amp;"E"&amp;ROW()-MovingShift)),"")</f>
        <v>1.28905923076923</v>
      </c>
      <c r="I5316" s="0" t="str">
        <f aca="false">IF(AND(B5316&gt;H5316,E5316&lt;H5316),-1,IF(AND(B5316&lt;H5316,E5316&gt;H5316),1,""))</f>
        <v/>
      </c>
      <c r="J5316" s="0" t="n">
        <f aca="false">IF(AND(I5316=-1,J5315=""),-1,IF(AND(I5316=1,J5315=""),1,IF(OR(AND(I5316="",J5315=1),AND(I5316="",J5315=-1),I5316=J5315),J5315,"")))</f>
        <v>1</v>
      </c>
      <c r="K5316" s="0" t="str">
        <f aca="false">IF(AND(J5315=1,J5314=""),INDEX(DealTypes,1),IF(AND(J5315=-1,J5314=""),INDEX(DealTypes,2),IF(OR(AND(J5315="",J5314=1),AND(J5315="",J5314=-1)),INDEX(DealTypes,3),"")))</f>
        <v/>
      </c>
      <c r="L5316" s="0" t="n">
        <f aca="false">IF(K5316=INDEX(DealTypes,1),B5316+Spread,IF(K5316=INDEX(DealTypes,2),B5316,IF(OR(K5316=INDEX(DealTypes,3),N(L5315)=0),"",L5315)))</f>
        <v>1.29159</v>
      </c>
      <c r="M5316" s="6" t="str">
        <f aca="false">IF(N5316&lt;&gt;"",IF(COUNTIF(N$3:N5316,N5316)=1,MAX(M$4:M5315)+1,""),"")</f>
        <v/>
      </c>
      <c r="N5316" s="7" t="str">
        <f aca="false">IF(K5316=INDEX(DealTypes,3),IF(I5315=-1,ROUND((B5316-L5315)/Point,0),ROUND((L5315-B5316)/Point,0)),"")</f>
        <v/>
      </c>
      <c r="O5316" s="6" t="str">
        <f aca="false">(IF(AND(N(N5316)&gt;0,I5315=-1),1,IF(AND(N(N5316)&lt;0,I5315=-1),-1,IF(AND(N(N5316)&gt;0,I5315=1),2,IF(AND(N(N5316)&lt;0,I5315=1),-2,"")))))</f>
        <v/>
      </c>
      <c r="P5316" s="0" t="str">
        <f aca="false">IF(N5316&lt;&gt;"",ABS(N5316),"")</f>
        <v/>
      </c>
    </row>
    <row r="5317" customFormat="false" ht="12.8" hidden="false" customHeight="false" outlineLevel="0" collapsed="false">
      <c r="A5317" s="4" t="n">
        <v>44106.875</v>
      </c>
      <c r="B5317" s="5" t="n">
        <v>1.29336</v>
      </c>
      <c r="C5317" s="5" t="n">
        <v>1.29401</v>
      </c>
      <c r="D5317" s="5" t="n">
        <v>1.29277</v>
      </c>
      <c r="E5317" s="5" t="n">
        <v>1.29331</v>
      </c>
      <c r="F5317" s="0" t="n">
        <v>2175</v>
      </c>
      <c r="G5317" s="0" t="n">
        <f aca="false">ROW()-3</f>
        <v>5314</v>
      </c>
      <c r="H5317" s="5" t="n">
        <f aca="true">IF(G5317&gt;(MovingPeriod+MovingShift),AVERAGE(INDIRECT("E"&amp;(ROW()-MovingPeriod-MovingShift)&amp;":"&amp;"E"&amp;ROW()-MovingShift)),"")</f>
        <v>1.28938615384615</v>
      </c>
      <c r="I5317" s="0" t="str">
        <f aca="false">IF(AND(B5317&gt;H5317,E5317&lt;H5317),-1,IF(AND(B5317&lt;H5317,E5317&gt;H5317),1,""))</f>
        <v/>
      </c>
      <c r="J5317" s="0" t="n">
        <f aca="false">IF(AND(I5317=-1,J5316=""),-1,IF(AND(I5317=1,J5316=""),1,IF(OR(AND(I5317="",J5316=1),AND(I5317="",J5316=-1),I5317=J5316),J5316,"")))</f>
        <v>1</v>
      </c>
      <c r="K5317" s="0" t="str">
        <f aca="false">IF(AND(J5316=1,J5315=""),INDEX(DealTypes,1),IF(AND(J5316=-1,J5315=""),INDEX(DealTypes,2),IF(OR(AND(J5316="",J5315=1),AND(J5316="",J5315=-1)),INDEX(DealTypes,3),"")))</f>
        <v/>
      </c>
      <c r="L5317" s="0" t="n">
        <f aca="false">IF(K5317=INDEX(DealTypes,1),B5317+Spread,IF(K5317=INDEX(DealTypes,2),B5317,IF(OR(K5317=INDEX(DealTypes,3),N(L5316)=0),"",L5316)))</f>
        <v>1.29159</v>
      </c>
      <c r="M5317" s="6" t="str">
        <f aca="false">IF(N5317&lt;&gt;"",IF(COUNTIF(N$3:N5317,N5317)=1,MAX(M$4:M5316)+1,""),"")</f>
        <v/>
      </c>
      <c r="N5317" s="7" t="str">
        <f aca="false">IF(K5317=INDEX(DealTypes,3),IF(I5316=-1,ROUND((B5317-L5316)/Point,0),ROUND((L5316-B5317)/Point,0)),"")</f>
        <v/>
      </c>
      <c r="O5317" s="6" t="str">
        <f aca="false">(IF(AND(N(N5317)&gt;0,I5316=-1),1,IF(AND(N(N5317)&lt;0,I5316=-1),-1,IF(AND(N(N5317)&gt;0,I5316=1),2,IF(AND(N(N5317)&lt;0,I5316=1),-2,"")))))</f>
        <v/>
      </c>
      <c r="P5317" s="0" t="str">
        <f aca="false">IF(N5317&lt;&gt;"",ABS(N5317),"")</f>
        <v/>
      </c>
    </row>
    <row r="5318" customFormat="false" ht="12.8" hidden="false" customHeight="false" outlineLevel="0" collapsed="false">
      <c r="A5318" s="4" t="n">
        <v>44106.9166666667</v>
      </c>
      <c r="B5318" s="5" t="n">
        <v>1.29332</v>
      </c>
      <c r="C5318" s="5" t="n">
        <v>1.29368</v>
      </c>
      <c r="D5318" s="5" t="n">
        <v>1.29265</v>
      </c>
      <c r="E5318" s="5" t="n">
        <v>1.29332</v>
      </c>
      <c r="F5318" s="0" t="n">
        <v>2239</v>
      </c>
      <c r="G5318" s="0" t="n">
        <f aca="false">ROW()-3</f>
        <v>5315</v>
      </c>
      <c r="H5318" s="5" t="n">
        <f aca="true">IF(G5318&gt;(MovingPeriod+MovingShift),AVERAGE(INDIRECT("E"&amp;(ROW()-MovingPeriod-MovingShift)&amp;":"&amp;"E"&amp;ROW()-MovingShift)),"")</f>
        <v>1.28979076923077</v>
      </c>
      <c r="I5318" s="0" t="str">
        <f aca="false">IF(AND(B5318&gt;H5318,E5318&lt;H5318),-1,IF(AND(B5318&lt;H5318,E5318&gt;H5318),1,""))</f>
        <v/>
      </c>
      <c r="J5318" s="0" t="n">
        <f aca="false">IF(AND(I5318=-1,J5317=""),-1,IF(AND(I5318=1,J5317=""),1,IF(OR(AND(I5318="",J5317=1),AND(I5318="",J5317=-1),I5318=J5317),J5317,"")))</f>
        <v>1</v>
      </c>
      <c r="K5318" s="0" t="str">
        <f aca="false">IF(AND(J5317=1,J5316=""),INDEX(DealTypes,1),IF(AND(J5317=-1,J5316=""),INDEX(DealTypes,2),IF(OR(AND(J5317="",J5316=1),AND(J5317="",J5316=-1)),INDEX(DealTypes,3),"")))</f>
        <v/>
      </c>
      <c r="L5318" s="0" t="n">
        <f aca="false">IF(K5318=INDEX(DealTypes,1),B5318+Spread,IF(K5318=INDEX(DealTypes,2),B5318,IF(OR(K5318=INDEX(DealTypes,3),N(L5317)=0),"",L5317)))</f>
        <v>1.29159</v>
      </c>
      <c r="M5318" s="6" t="str">
        <f aca="false">IF(N5318&lt;&gt;"",IF(COUNTIF(N$3:N5318,N5318)=1,MAX(M$4:M5317)+1,""),"")</f>
        <v/>
      </c>
      <c r="N5318" s="7" t="str">
        <f aca="false">IF(K5318=INDEX(DealTypes,3),IF(I5317=-1,ROUND((B5318-L5317)/Point,0),ROUND((L5317-B5318)/Point,0)),"")</f>
        <v/>
      </c>
      <c r="O5318" s="6" t="str">
        <f aca="false">(IF(AND(N(N5318)&gt;0,I5317=-1),1,IF(AND(N(N5318)&lt;0,I5317=-1),-1,IF(AND(N(N5318)&gt;0,I5317=1),2,IF(AND(N(N5318)&lt;0,I5317=1),-2,"")))))</f>
        <v/>
      </c>
      <c r="P5318" s="0" t="str">
        <f aca="false">IF(N5318&lt;&gt;"",ABS(N5318),"")</f>
        <v/>
      </c>
    </row>
    <row r="5319" customFormat="false" ht="12.8" hidden="false" customHeight="false" outlineLevel="0" collapsed="false">
      <c r="A5319" s="4" t="n">
        <v>44106.9583333333</v>
      </c>
      <c r="B5319" s="5" t="n">
        <v>1.29331</v>
      </c>
      <c r="C5319" s="5" t="n">
        <v>1.29427</v>
      </c>
      <c r="D5319" s="5" t="n">
        <v>1.29308</v>
      </c>
      <c r="E5319" s="5" t="n">
        <v>1.29366</v>
      </c>
      <c r="F5319" s="0" t="n">
        <v>773</v>
      </c>
      <c r="G5319" s="0" t="n">
        <f aca="false">ROW()-3</f>
        <v>5316</v>
      </c>
      <c r="H5319" s="5" t="n">
        <f aca="true">IF(G5319&gt;(MovingPeriod+MovingShift),AVERAGE(INDIRECT("E"&amp;(ROW()-MovingPeriod-MovingShift)&amp;":"&amp;"E"&amp;ROW()-MovingShift)),"")</f>
        <v>1.29023538461538</v>
      </c>
      <c r="I5319" s="0" t="str">
        <f aca="false">IF(AND(B5319&gt;H5319,E5319&lt;H5319),-1,IF(AND(B5319&lt;H5319,E5319&gt;H5319),1,""))</f>
        <v/>
      </c>
      <c r="J5319" s="0" t="n">
        <f aca="false">IF(AND(I5319=-1,J5318=""),-1,IF(AND(I5319=1,J5318=""),1,IF(OR(AND(I5319="",J5318=1),AND(I5319="",J5318=-1),I5319=J5318),J5318,"")))</f>
        <v>1</v>
      </c>
      <c r="K5319" s="0" t="str">
        <f aca="false">IF(AND(J5318=1,J5317=""),INDEX(DealTypes,1),IF(AND(J5318=-1,J5317=""),INDEX(DealTypes,2),IF(OR(AND(J5318="",J5317=1),AND(J5318="",J5317=-1)),INDEX(DealTypes,3),"")))</f>
        <v/>
      </c>
      <c r="L5319" s="0" t="n">
        <f aca="false">IF(K5319=INDEX(DealTypes,1),B5319+Spread,IF(K5319=INDEX(DealTypes,2),B5319,IF(OR(K5319=INDEX(DealTypes,3),N(L5318)=0),"",L5318)))</f>
        <v>1.29159</v>
      </c>
      <c r="M5319" s="6" t="str">
        <f aca="false">IF(N5319&lt;&gt;"",IF(COUNTIF(N$3:N5319,N5319)=1,MAX(M$4:M5318)+1,""),"")</f>
        <v/>
      </c>
      <c r="N5319" s="7" t="str">
        <f aca="false">IF(K5319=INDEX(DealTypes,3),IF(I5318=-1,ROUND((B5319-L5318)/Point,0),ROUND((L5318-B5319)/Point,0)),"")</f>
        <v/>
      </c>
      <c r="O5319" s="6" t="str">
        <f aca="false">(IF(AND(N(N5319)&gt;0,I5318=-1),1,IF(AND(N(N5319)&lt;0,I5318=-1),-1,IF(AND(N(N5319)&gt;0,I5318=1),2,IF(AND(N(N5319)&lt;0,I5318=1),-2,"")))))</f>
        <v/>
      </c>
      <c r="P5319" s="0" t="str">
        <f aca="false">IF(N5319&lt;&gt;"",ABS(N5319),"")</f>
        <v/>
      </c>
    </row>
    <row r="5320" customFormat="false" ht="12.8" hidden="false" customHeight="false" outlineLevel="0" collapsed="false">
      <c r="A5320" s="4" t="n">
        <v>44109</v>
      </c>
      <c r="B5320" s="5" t="n">
        <v>1.29255</v>
      </c>
      <c r="C5320" s="5" t="n">
        <v>1.29353</v>
      </c>
      <c r="D5320" s="5" t="n">
        <v>1.29147</v>
      </c>
      <c r="E5320" s="5" t="n">
        <v>1.29186</v>
      </c>
      <c r="F5320" s="0" t="n">
        <v>485</v>
      </c>
      <c r="G5320" s="0" t="n">
        <f aca="false">ROW()-3</f>
        <v>5317</v>
      </c>
      <c r="H5320" s="5" t="n">
        <f aca="true">IF(G5320&gt;(MovingPeriod+MovingShift),AVERAGE(INDIRECT("E"&amp;(ROW()-MovingPeriod-MovingShift)&amp;":"&amp;"E"&amp;ROW()-MovingShift)),"")</f>
        <v>1.29074230769231</v>
      </c>
      <c r="I5320" s="0" t="str">
        <f aca="false">IF(AND(B5320&gt;H5320,E5320&lt;H5320),-1,IF(AND(B5320&lt;H5320,E5320&gt;H5320),1,""))</f>
        <v/>
      </c>
      <c r="J5320" s="0" t="n">
        <f aca="false">IF(AND(I5320=-1,J5319=""),-1,IF(AND(I5320=1,J5319=""),1,IF(OR(AND(I5320="",J5319=1),AND(I5320="",J5319=-1),I5320=J5319),J5319,"")))</f>
        <v>1</v>
      </c>
      <c r="K5320" s="0" t="str">
        <f aca="false">IF(AND(J5319=1,J5318=""),INDEX(DealTypes,1),IF(AND(J5319=-1,J5318=""),INDEX(DealTypes,2),IF(OR(AND(J5319="",J5318=1),AND(J5319="",J5318=-1)),INDEX(DealTypes,3),"")))</f>
        <v/>
      </c>
      <c r="L5320" s="0" t="n">
        <f aca="false">IF(K5320=INDEX(DealTypes,1),B5320+Spread,IF(K5320=INDEX(DealTypes,2),B5320,IF(OR(K5320=INDEX(DealTypes,3),N(L5319)=0),"",L5319)))</f>
        <v>1.29159</v>
      </c>
      <c r="M5320" s="6" t="str">
        <f aca="false">IF(N5320&lt;&gt;"",IF(COUNTIF(N$3:N5320,N5320)=1,MAX(M$4:M5319)+1,""),"")</f>
        <v/>
      </c>
      <c r="N5320" s="7" t="str">
        <f aca="false">IF(K5320=INDEX(DealTypes,3),IF(I5319=-1,ROUND((B5320-L5319)/Point,0),ROUND((L5319-B5320)/Point,0)),"")</f>
        <v/>
      </c>
      <c r="O5320" s="6" t="str">
        <f aca="false">(IF(AND(N(N5320)&gt;0,I5319=-1),1,IF(AND(N(N5320)&lt;0,I5319=-1),-1,IF(AND(N(N5320)&gt;0,I5319=1),2,IF(AND(N(N5320)&lt;0,I5319=1),-2,"")))))</f>
        <v/>
      </c>
      <c r="P5320" s="0" t="str">
        <f aca="false">IF(N5320&lt;&gt;"",ABS(N5320),"")</f>
        <v/>
      </c>
    </row>
    <row r="5321" customFormat="false" ht="12.8" hidden="false" customHeight="false" outlineLevel="0" collapsed="false">
      <c r="A5321" s="4" t="n">
        <v>44109.0416666667</v>
      </c>
      <c r="B5321" s="5" t="n">
        <v>1.29189</v>
      </c>
      <c r="C5321" s="5" t="n">
        <v>1.29312</v>
      </c>
      <c r="D5321" s="5" t="n">
        <v>1.29149</v>
      </c>
      <c r="E5321" s="5" t="n">
        <v>1.29299</v>
      </c>
      <c r="F5321" s="0" t="n">
        <v>848</v>
      </c>
      <c r="G5321" s="0" t="n">
        <f aca="false">ROW()-3</f>
        <v>5318</v>
      </c>
      <c r="H5321" s="5" t="n">
        <f aca="true">IF(G5321&gt;(MovingPeriod+MovingShift),AVERAGE(INDIRECT("E"&amp;(ROW()-MovingPeriod-MovingShift)&amp;":"&amp;"E"&amp;ROW()-MovingShift)),"")</f>
        <v>1.29127153846154</v>
      </c>
      <c r="I5321" s="0" t="str">
        <f aca="false">IF(AND(B5321&gt;H5321,E5321&lt;H5321),-1,IF(AND(B5321&lt;H5321,E5321&gt;H5321),1,""))</f>
        <v/>
      </c>
      <c r="J5321" s="0" t="n">
        <f aca="false">IF(AND(I5321=-1,J5320=""),-1,IF(AND(I5321=1,J5320=""),1,IF(OR(AND(I5321="",J5320=1),AND(I5321="",J5320=-1),I5321=J5320),J5320,"")))</f>
        <v>1</v>
      </c>
      <c r="K5321" s="0" t="str">
        <f aca="false">IF(AND(J5320=1,J5319=""),INDEX(DealTypes,1),IF(AND(J5320=-1,J5319=""),INDEX(DealTypes,2),IF(OR(AND(J5320="",J5319=1),AND(J5320="",J5319=-1)),INDEX(DealTypes,3),"")))</f>
        <v/>
      </c>
      <c r="L5321" s="0" t="n">
        <f aca="false">IF(K5321=INDEX(DealTypes,1),B5321+Spread,IF(K5321=INDEX(DealTypes,2),B5321,IF(OR(K5321=INDEX(DealTypes,3),N(L5320)=0),"",L5320)))</f>
        <v>1.29159</v>
      </c>
      <c r="M5321" s="6" t="str">
        <f aca="false">IF(N5321&lt;&gt;"",IF(COUNTIF(N$3:N5321,N5321)=1,MAX(M$4:M5320)+1,""),"")</f>
        <v/>
      </c>
      <c r="N5321" s="7" t="str">
        <f aca="false">IF(K5321=INDEX(DealTypes,3),IF(I5320=-1,ROUND((B5321-L5320)/Point,0),ROUND((L5320-B5321)/Point,0)),"")</f>
        <v/>
      </c>
      <c r="O5321" s="6" t="str">
        <f aca="false">(IF(AND(N(N5321)&gt;0,I5320=-1),1,IF(AND(N(N5321)&lt;0,I5320=-1),-1,IF(AND(N(N5321)&gt;0,I5320=1),2,IF(AND(N(N5321)&lt;0,I5320=1),-2,"")))))</f>
        <v/>
      </c>
      <c r="P5321" s="0" t="str">
        <f aca="false">IF(N5321&lt;&gt;"",ABS(N5321),"")</f>
        <v/>
      </c>
    </row>
    <row r="5322" customFormat="false" ht="12.8" hidden="false" customHeight="false" outlineLevel="0" collapsed="false">
      <c r="A5322" s="4" t="n">
        <v>44109.0833333333</v>
      </c>
      <c r="B5322" s="5" t="n">
        <v>1.29306</v>
      </c>
      <c r="C5322" s="5" t="n">
        <v>1.29309</v>
      </c>
      <c r="D5322" s="5" t="n">
        <v>1.2924</v>
      </c>
      <c r="E5322" s="5" t="n">
        <v>1.29283</v>
      </c>
      <c r="F5322" s="0" t="n">
        <v>1188</v>
      </c>
      <c r="G5322" s="0" t="n">
        <f aca="false">ROW()-3</f>
        <v>5319</v>
      </c>
      <c r="H5322" s="5" t="n">
        <f aca="true">IF(G5322&gt;(MovingPeriod+MovingShift),AVERAGE(INDIRECT("E"&amp;(ROW()-MovingPeriod-MovingShift)&amp;":"&amp;"E"&amp;ROW()-MovingShift)),"")</f>
        <v>1.29196923076923</v>
      </c>
      <c r="I5322" s="0" t="str">
        <f aca="false">IF(AND(B5322&gt;H5322,E5322&lt;H5322),-1,IF(AND(B5322&lt;H5322,E5322&gt;H5322),1,""))</f>
        <v/>
      </c>
      <c r="J5322" s="0" t="n">
        <f aca="false">IF(AND(I5322=-1,J5321=""),-1,IF(AND(I5322=1,J5321=""),1,IF(OR(AND(I5322="",J5321=1),AND(I5322="",J5321=-1),I5322=J5321),J5321,"")))</f>
        <v>1</v>
      </c>
      <c r="K5322" s="0" t="str">
        <f aca="false">IF(AND(J5321=1,J5320=""),INDEX(DealTypes,1),IF(AND(J5321=-1,J5320=""),INDEX(DealTypes,2),IF(OR(AND(J5321="",J5320=1),AND(J5321="",J5320=-1)),INDEX(DealTypes,3),"")))</f>
        <v/>
      </c>
      <c r="L5322" s="0" t="n">
        <f aca="false">IF(K5322=INDEX(DealTypes,1),B5322+Spread,IF(K5322=INDEX(DealTypes,2),B5322,IF(OR(K5322=INDEX(DealTypes,3),N(L5321)=0),"",L5321)))</f>
        <v>1.29159</v>
      </c>
      <c r="M5322" s="6" t="str">
        <f aca="false">IF(N5322&lt;&gt;"",IF(COUNTIF(N$3:N5322,N5322)=1,MAX(M$4:M5321)+1,""),"")</f>
        <v/>
      </c>
      <c r="N5322" s="7" t="str">
        <f aca="false">IF(K5322=INDEX(DealTypes,3),IF(I5321=-1,ROUND((B5322-L5321)/Point,0),ROUND((L5321-B5322)/Point,0)),"")</f>
        <v/>
      </c>
      <c r="O5322" s="6" t="str">
        <f aca="false">(IF(AND(N(N5322)&gt;0,I5321=-1),1,IF(AND(N(N5322)&lt;0,I5321=-1),-1,IF(AND(N(N5322)&gt;0,I5321=1),2,IF(AND(N(N5322)&lt;0,I5321=1),-2,"")))))</f>
        <v/>
      </c>
      <c r="P5322" s="0" t="str">
        <f aca="false">IF(N5322&lt;&gt;"",ABS(N5322),"")</f>
        <v/>
      </c>
    </row>
    <row r="5323" customFormat="false" ht="12.8" hidden="false" customHeight="false" outlineLevel="0" collapsed="false">
      <c r="A5323" s="4" t="n">
        <v>44109.125</v>
      </c>
      <c r="B5323" s="5" t="n">
        <v>1.29287</v>
      </c>
      <c r="C5323" s="5" t="n">
        <v>1.29535</v>
      </c>
      <c r="D5323" s="5" t="n">
        <v>1.29264</v>
      </c>
      <c r="E5323" s="5" t="n">
        <v>1.29428</v>
      </c>
      <c r="F5323" s="0" t="n">
        <v>1519</v>
      </c>
      <c r="G5323" s="0" t="n">
        <f aca="false">ROW()-3</f>
        <v>5320</v>
      </c>
      <c r="H5323" s="5" t="n">
        <f aca="true">IF(G5323&gt;(MovingPeriod+MovingShift),AVERAGE(INDIRECT("E"&amp;(ROW()-MovingPeriod-MovingShift)&amp;":"&amp;"E"&amp;ROW()-MovingShift)),"")</f>
        <v>1.29246230769231</v>
      </c>
      <c r="I5323" s="0" t="str">
        <f aca="false">IF(AND(B5323&gt;H5323,E5323&lt;H5323),-1,IF(AND(B5323&lt;H5323,E5323&gt;H5323),1,""))</f>
        <v/>
      </c>
      <c r="J5323" s="0" t="n">
        <f aca="false">IF(AND(I5323=-1,J5322=""),-1,IF(AND(I5323=1,J5322=""),1,IF(OR(AND(I5323="",J5322=1),AND(I5323="",J5322=-1),I5323=J5322),J5322,"")))</f>
        <v>1</v>
      </c>
      <c r="K5323" s="0" t="str">
        <f aca="false">IF(AND(J5322=1,J5321=""),INDEX(DealTypes,1),IF(AND(J5322=-1,J5321=""),INDEX(DealTypes,2),IF(OR(AND(J5322="",J5321=1),AND(J5322="",J5321=-1)),INDEX(DealTypes,3),"")))</f>
        <v/>
      </c>
      <c r="L5323" s="0" t="n">
        <f aca="false">IF(K5323=INDEX(DealTypes,1),B5323+Spread,IF(K5323=INDEX(DealTypes,2),B5323,IF(OR(K5323=INDEX(DealTypes,3),N(L5322)=0),"",L5322)))</f>
        <v>1.29159</v>
      </c>
      <c r="M5323" s="6" t="str">
        <f aca="false">IF(N5323&lt;&gt;"",IF(COUNTIF(N$3:N5323,N5323)=1,MAX(M$4:M5322)+1,""),"")</f>
        <v/>
      </c>
      <c r="N5323" s="7" t="str">
        <f aca="false">IF(K5323=INDEX(DealTypes,3),IF(I5322=-1,ROUND((B5323-L5322)/Point,0),ROUND((L5322-B5323)/Point,0)),"")</f>
        <v/>
      </c>
      <c r="O5323" s="6" t="str">
        <f aca="false">(IF(AND(N(N5323)&gt;0,I5322=-1),1,IF(AND(N(N5323)&lt;0,I5322=-1),-1,IF(AND(N(N5323)&gt;0,I5322=1),2,IF(AND(N(N5323)&lt;0,I5322=1),-2,"")))))</f>
        <v/>
      </c>
      <c r="P5323" s="0" t="str">
        <f aca="false">IF(N5323&lt;&gt;"",ABS(N5323),"")</f>
        <v/>
      </c>
    </row>
    <row r="5324" customFormat="false" ht="12.8" hidden="false" customHeight="false" outlineLevel="0" collapsed="false">
      <c r="A5324" s="4" t="n">
        <v>44109.1666666667</v>
      </c>
      <c r="B5324" s="5" t="n">
        <v>1.29428</v>
      </c>
      <c r="C5324" s="5" t="n">
        <v>1.29488</v>
      </c>
      <c r="D5324" s="5" t="n">
        <v>1.29359</v>
      </c>
      <c r="E5324" s="5" t="n">
        <v>1.29457</v>
      </c>
      <c r="F5324" s="0" t="n">
        <v>1411</v>
      </c>
      <c r="G5324" s="0" t="n">
        <f aca="false">ROW()-3</f>
        <v>5321</v>
      </c>
      <c r="H5324" s="5" t="n">
        <f aca="true">IF(G5324&gt;(MovingPeriod+MovingShift),AVERAGE(INDIRECT("E"&amp;(ROW()-MovingPeriod-MovingShift)&amp;":"&amp;"E"&amp;ROW()-MovingShift)),"")</f>
        <v>1.29289153846154</v>
      </c>
      <c r="I5324" s="0" t="str">
        <f aca="false">IF(AND(B5324&gt;H5324,E5324&lt;H5324),-1,IF(AND(B5324&lt;H5324,E5324&gt;H5324),1,""))</f>
        <v/>
      </c>
      <c r="J5324" s="0" t="n">
        <f aca="false">IF(AND(I5324=-1,J5323=""),-1,IF(AND(I5324=1,J5323=""),1,IF(OR(AND(I5324="",J5323=1),AND(I5324="",J5323=-1),I5324=J5323),J5323,"")))</f>
        <v>1</v>
      </c>
      <c r="K5324" s="0" t="str">
        <f aca="false">IF(AND(J5323=1,J5322=""),INDEX(DealTypes,1),IF(AND(J5323=-1,J5322=""),INDEX(DealTypes,2),IF(OR(AND(J5323="",J5322=1),AND(J5323="",J5322=-1)),INDEX(DealTypes,3),"")))</f>
        <v/>
      </c>
      <c r="L5324" s="0" t="n">
        <f aca="false">IF(K5324=INDEX(DealTypes,1),B5324+Spread,IF(K5324=INDEX(DealTypes,2),B5324,IF(OR(K5324=INDEX(DealTypes,3),N(L5323)=0),"",L5323)))</f>
        <v>1.29159</v>
      </c>
      <c r="M5324" s="6" t="str">
        <f aca="false">IF(N5324&lt;&gt;"",IF(COUNTIF(N$3:N5324,N5324)=1,MAX(M$4:M5323)+1,""),"")</f>
        <v/>
      </c>
      <c r="N5324" s="7" t="str">
        <f aca="false">IF(K5324=INDEX(DealTypes,3),IF(I5323=-1,ROUND((B5324-L5323)/Point,0),ROUND((L5323-B5324)/Point,0)),"")</f>
        <v/>
      </c>
      <c r="O5324" s="6" t="str">
        <f aca="false">(IF(AND(N(N5324)&gt;0,I5323=-1),1,IF(AND(N(N5324)&lt;0,I5323=-1),-1,IF(AND(N(N5324)&gt;0,I5323=1),2,IF(AND(N(N5324)&lt;0,I5323=1),-2,"")))))</f>
        <v/>
      </c>
      <c r="P5324" s="0" t="str">
        <f aca="false">IF(N5324&lt;&gt;"",ABS(N5324),"")</f>
        <v/>
      </c>
    </row>
    <row r="5325" customFormat="false" ht="12.8" hidden="false" customHeight="false" outlineLevel="0" collapsed="false">
      <c r="A5325" s="4" t="n">
        <v>44109.2083333333</v>
      </c>
      <c r="B5325" s="5" t="n">
        <v>1.29457</v>
      </c>
      <c r="C5325" s="5" t="n">
        <v>1.29484</v>
      </c>
      <c r="D5325" s="5" t="n">
        <v>1.29437</v>
      </c>
      <c r="E5325" s="5" t="n">
        <v>1.29459</v>
      </c>
      <c r="F5325" s="0" t="n">
        <v>928</v>
      </c>
      <c r="G5325" s="0" t="n">
        <f aca="false">ROW()-3</f>
        <v>5322</v>
      </c>
      <c r="H5325" s="5" t="n">
        <f aca="true">IF(G5325&gt;(MovingPeriod+MovingShift),AVERAGE(INDIRECT("E"&amp;(ROW()-MovingPeriod-MovingShift)&amp;":"&amp;"E"&amp;ROW()-MovingShift)),"")</f>
        <v>1.29305692307692</v>
      </c>
      <c r="I5325" s="0" t="str">
        <f aca="false">IF(AND(B5325&gt;H5325,E5325&lt;H5325),-1,IF(AND(B5325&lt;H5325,E5325&gt;H5325),1,""))</f>
        <v/>
      </c>
      <c r="J5325" s="0" t="n">
        <f aca="false">IF(AND(I5325=-1,J5324=""),-1,IF(AND(I5325=1,J5324=""),1,IF(OR(AND(I5325="",J5324=1),AND(I5325="",J5324=-1),I5325=J5324),J5324,"")))</f>
        <v>1</v>
      </c>
      <c r="K5325" s="0" t="str">
        <f aca="false">IF(AND(J5324=1,J5323=""),INDEX(DealTypes,1),IF(AND(J5324=-1,J5323=""),INDEX(DealTypes,2),IF(OR(AND(J5324="",J5323=1),AND(J5324="",J5323=-1)),INDEX(DealTypes,3),"")))</f>
        <v/>
      </c>
      <c r="L5325" s="0" t="n">
        <f aca="false">IF(K5325=INDEX(DealTypes,1),B5325+Spread,IF(K5325=INDEX(DealTypes,2),B5325,IF(OR(K5325=INDEX(DealTypes,3),N(L5324)=0),"",L5324)))</f>
        <v>1.29159</v>
      </c>
      <c r="M5325" s="6" t="str">
        <f aca="false">IF(N5325&lt;&gt;"",IF(COUNTIF(N$3:N5325,N5325)=1,MAX(M$4:M5324)+1,""),"")</f>
        <v/>
      </c>
      <c r="N5325" s="7" t="str">
        <f aca="false">IF(K5325=INDEX(DealTypes,3),IF(I5324=-1,ROUND((B5325-L5324)/Point,0),ROUND((L5324-B5325)/Point,0)),"")</f>
        <v/>
      </c>
      <c r="O5325" s="6" t="str">
        <f aca="false">(IF(AND(N(N5325)&gt;0,I5324=-1),1,IF(AND(N(N5325)&lt;0,I5324=-1),-1,IF(AND(N(N5325)&gt;0,I5324=1),2,IF(AND(N(N5325)&lt;0,I5324=1),-2,"")))))</f>
        <v/>
      </c>
      <c r="P5325" s="0" t="str">
        <f aca="false">IF(N5325&lt;&gt;"",ABS(N5325),"")</f>
        <v/>
      </c>
    </row>
    <row r="5326" customFormat="false" ht="12.8" hidden="false" customHeight="false" outlineLevel="0" collapsed="false">
      <c r="A5326" s="4" t="n">
        <v>44109.25</v>
      </c>
      <c r="B5326" s="5" t="n">
        <v>1.29459</v>
      </c>
      <c r="C5326" s="5" t="n">
        <v>1.2949</v>
      </c>
      <c r="D5326" s="5" t="n">
        <v>1.29367</v>
      </c>
      <c r="E5326" s="5" t="n">
        <v>1.29378</v>
      </c>
      <c r="F5326" s="0" t="n">
        <v>681</v>
      </c>
      <c r="G5326" s="0" t="n">
        <f aca="false">ROW()-3</f>
        <v>5323</v>
      </c>
      <c r="H5326" s="5" t="n">
        <f aca="true">IF(G5326&gt;(MovingPeriod+MovingShift),AVERAGE(INDIRECT("E"&amp;(ROW()-MovingPeriod-MovingShift)&amp;":"&amp;"E"&amp;ROW()-MovingShift)),"")</f>
        <v>1.29285461538462</v>
      </c>
      <c r="I5326" s="0" t="str">
        <f aca="false">IF(AND(B5326&gt;H5326,E5326&lt;H5326),-1,IF(AND(B5326&lt;H5326,E5326&gt;H5326),1,""))</f>
        <v/>
      </c>
      <c r="J5326" s="0" t="n">
        <f aca="false">IF(AND(I5326=-1,J5325=""),-1,IF(AND(I5326=1,J5325=""),1,IF(OR(AND(I5326="",J5325=1),AND(I5326="",J5325=-1),I5326=J5325),J5325,"")))</f>
        <v>1</v>
      </c>
      <c r="K5326" s="0" t="str">
        <f aca="false">IF(AND(J5325=1,J5324=""),INDEX(DealTypes,1),IF(AND(J5325=-1,J5324=""),INDEX(DealTypes,2),IF(OR(AND(J5325="",J5324=1),AND(J5325="",J5324=-1)),INDEX(DealTypes,3),"")))</f>
        <v/>
      </c>
      <c r="L5326" s="0" t="n">
        <f aca="false">IF(K5326=INDEX(DealTypes,1),B5326+Spread,IF(K5326=INDEX(DealTypes,2),B5326,IF(OR(K5326=INDEX(DealTypes,3),N(L5325)=0),"",L5325)))</f>
        <v>1.29159</v>
      </c>
      <c r="M5326" s="6" t="str">
        <f aca="false">IF(N5326&lt;&gt;"",IF(COUNTIF(N$3:N5326,N5326)=1,MAX(M$4:M5325)+1,""),"")</f>
        <v/>
      </c>
      <c r="N5326" s="7" t="str">
        <f aca="false">IF(K5326=INDEX(DealTypes,3),IF(I5325=-1,ROUND((B5326-L5325)/Point,0),ROUND((L5325-B5326)/Point,0)),"")</f>
        <v/>
      </c>
      <c r="O5326" s="6" t="str">
        <f aca="false">(IF(AND(N(N5326)&gt;0,I5325=-1),1,IF(AND(N(N5326)&lt;0,I5325=-1),-1,IF(AND(N(N5326)&gt;0,I5325=1),2,IF(AND(N(N5326)&lt;0,I5325=1),-2,"")))))</f>
        <v/>
      </c>
      <c r="P5326" s="0" t="str">
        <f aca="false">IF(N5326&lt;&gt;"",ABS(N5326),"")</f>
        <v/>
      </c>
    </row>
    <row r="5327" customFormat="false" ht="12.8" hidden="false" customHeight="false" outlineLevel="0" collapsed="false">
      <c r="A5327" s="4" t="n">
        <v>44109.2916666667</v>
      </c>
      <c r="B5327" s="5" t="n">
        <v>1.29378</v>
      </c>
      <c r="C5327" s="5" t="n">
        <v>1.29406</v>
      </c>
      <c r="D5327" s="5" t="n">
        <v>1.29362</v>
      </c>
      <c r="E5327" s="5" t="n">
        <v>1.29377</v>
      </c>
      <c r="F5327" s="0" t="n">
        <v>524</v>
      </c>
      <c r="G5327" s="0" t="n">
        <f aca="false">ROW()-3</f>
        <v>5324</v>
      </c>
      <c r="H5327" s="5" t="n">
        <f aca="true">IF(G5327&gt;(MovingPeriod+MovingShift),AVERAGE(INDIRECT("E"&amp;(ROW()-MovingPeriod-MovingShift)&amp;":"&amp;"E"&amp;ROW()-MovingShift)),"")</f>
        <v>1.29296461538462</v>
      </c>
      <c r="I5327" s="0" t="str">
        <f aca="false">IF(AND(B5327&gt;H5327,E5327&lt;H5327),-1,IF(AND(B5327&lt;H5327,E5327&gt;H5327),1,""))</f>
        <v/>
      </c>
      <c r="J5327" s="0" t="n">
        <f aca="false">IF(AND(I5327=-1,J5326=""),-1,IF(AND(I5327=1,J5326=""),1,IF(OR(AND(I5327="",J5326=1),AND(I5327="",J5326=-1),I5327=J5326),J5326,"")))</f>
        <v>1</v>
      </c>
      <c r="K5327" s="0" t="str">
        <f aca="false">IF(AND(J5326=1,J5325=""),INDEX(DealTypes,1),IF(AND(J5326=-1,J5325=""),INDEX(DealTypes,2),IF(OR(AND(J5326="",J5325=1),AND(J5326="",J5325=-1)),INDEX(DealTypes,3),"")))</f>
        <v/>
      </c>
      <c r="L5327" s="0" t="n">
        <f aca="false">IF(K5327=INDEX(DealTypes,1),B5327+Spread,IF(K5327=INDEX(DealTypes,2),B5327,IF(OR(K5327=INDEX(DealTypes,3),N(L5326)=0),"",L5326)))</f>
        <v>1.29159</v>
      </c>
      <c r="M5327" s="6" t="str">
        <f aca="false">IF(N5327&lt;&gt;"",IF(COUNTIF(N$3:N5327,N5327)=1,MAX(M$4:M5326)+1,""),"")</f>
        <v/>
      </c>
      <c r="N5327" s="7" t="str">
        <f aca="false">IF(K5327=INDEX(DealTypes,3),IF(I5326=-1,ROUND((B5327-L5326)/Point,0),ROUND((L5326-B5327)/Point,0)),"")</f>
        <v/>
      </c>
      <c r="O5327" s="6" t="str">
        <f aca="false">(IF(AND(N(N5327)&gt;0,I5326=-1),1,IF(AND(N(N5327)&lt;0,I5326=-1),-1,IF(AND(N(N5327)&gt;0,I5326=1),2,IF(AND(N(N5327)&lt;0,I5326=1),-2,"")))))</f>
        <v/>
      </c>
      <c r="P5327" s="0" t="str">
        <f aca="false">IF(N5327&lt;&gt;"",ABS(N5327),"")</f>
        <v/>
      </c>
    </row>
    <row r="5328" customFormat="false" ht="12.8" hidden="false" customHeight="false" outlineLevel="0" collapsed="false">
      <c r="A5328" s="4" t="n">
        <v>44109.3333333333</v>
      </c>
      <c r="B5328" s="5" t="n">
        <v>1.29377</v>
      </c>
      <c r="C5328" s="5" t="n">
        <v>1.29394</v>
      </c>
      <c r="D5328" s="5" t="n">
        <v>1.29328</v>
      </c>
      <c r="E5328" s="5" t="n">
        <v>1.29346</v>
      </c>
      <c r="F5328" s="0" t="n">
        <v>670</v>
      </c>
      <c r="G5328" s="0" t="n">
        <f aca="false">ROW()-3</f>
        <v>5325</v>
      </c>
      <c r="H5328" s="5" t="n">
        <f aca="true">IF(G5328&gt;(MovingPeriod+MovingShift),AVERAGE(INDIRECT("E"&amp;(ROW()-MovingPeriod-MovingShift)&amp;":"&amp;"E"&amp;ROW()-MovingShift)),"")</f>
        <v>1.29305615384615</v>
      </c>
      <c r="I5328" s="0" t="str">
        <f aca="false">IF(AND(B5328&gt;H5328,E5328&lt;H5328),-1,IF(AND(B5328&lt;H5328,E5328&gt;H5328),1,""))</f>
        <v/>
      </c>
      <c r="J5328" s="0" t="n">
        <f aca="false">IF(AND(I5328=-1,J5327=""),-1,IF(AND(I5328=1,J5327=""),1,IF(OR(AND(I5328="",J5327=1),AND(I5328="",J5327=-1),I5328=J5327),J5327,"")))</f>
        <v>1</v>
      </c>
      <c r="K5328" s="0" t="str">
        <f aca="false">IF(AND(J5327=1,J5326=""),INDEX(DealTypes,1),IF(AND(J5327=-1,J5326=""),INDEX(DealTypes,2),IF(OR(AND(J5327="",J5326=1),AND(J5327="",J5326=-1)),INDEX(DealTypes,3),"")))</f>
        <v/>
      </c>
      <c r="L5328" s="0" t="n">
        <f aca="false">IF(K5328=INDEX(DealTypes,1),B5328+Spread,IF(K5328=INDEX(DealTypes,2),B5328,IF(OR(K5328=INDEX(DealTypes,3),N(L5327)=0),"",L5327)))</f>
        <v>1.29159</v>
      </c>
      <c r="M5328" s="6" t="str">
        <f aca="false">IF(N5328&lt;&gt;"",IF(COUNTIF(N$3:N5328,N5328)=1,MAX(M$4:M5327)+1,""),"")</f>
        <v/>
      </c>
      <c r="N5328" s="7" t="str">
        <f aca="false">IF(K5328=INDEX(DealTypes,3),IF(I5327=-1,ROUND((B5328-L5327)/Point,0),ROUND((L5327-B5328)/Point,0)),"")</f>
        <v/>
      </c>
      <c r="O5328" s="6" t="str">
        <f aca="false">(IF(AND(N(N5328)&gt;0,I5327=-1),1,IF(AND(N(N5328)&lt;0,I5327=-1),-1,IF(AND(N(N5328)&gt;0,I5327=1),2,IF(AND(N(N5328)&lt;0,I5327=1),-2,"")))))</f>
        <v/>
      </c>
      <c r="P5328" s="0" t="str">
        <f aca="false">IF(N5328&lt;&gt;"",ABS(N5328),"")</f>
        <v/>
      </c>
    </row>
    <row r="5329" customFormat="false" ht="12.8" hidden="false" customHeight="false" outlineLevel="0" collapsed="false">
      <c r="A5329" s="4" t="n">
        <v>44109.375</v>
      </c>
      <c r="B5329" s="5" t="n">
        <v>1.29346</v>
      </c>
      <c r="C5329" s="5" t="n">
        <v>1.29349</v>
      </c>
      <c r="D5329" s="5" t="n">
        <v>1.29118</v>
      </c>
      <c r="E5329" s="5" t="n">
        <v>1.2915</v>
      </c>
      <c r="F5329" s="0" t="n">
        <v>2077</v>
      </c>
      <c r="G5329" s="0" t="n">
        <f aca="false">ROW()-3</f>
        <v>5326</v>
      </c>
      <c r="H5329" s="5" t="n">
        <f aca="true">IF(G5329&gt;(MovingPeriod+MovingShift),AVERAGE(INDIRECT("E"&amp;(ROW()-MovingPeriod-MovingShift)&amp;":"&amp;"E"&amp;ROW()-MovingShift)),"")</f>
        <v>1.29308153846154</v>
      </c>
      <c r="I5329" s="0" t="n">
        <f aca="false">IF(AND(B5329&gt;H5329,E5329&lt;H5329),-1,IF(AND(B5329&lt;H5329,E5329&gt;H5329),1,""))</f>
        <v>-1</v>
      </c>
      <c r="J5329" s="0" t="str">
        <f aca="false">IF(AND(I5329=-1,J5328=""),-1,IF(AND(I5329=1,J5328=""),1,IF(OR(AND(I5329="",J5328=1),AND(I5329="",J5328=-1),I5329=J5328),J5328,"")))</f>
        <v/>
      </c>
      <c r="K5329" s="0" t="str">
        <f aca="false">IF(AND(J5328=1,J5327=""),INDEX(DealTypes,1),IF(AND(J5328=-1,J5327=""),INDEX(DealTypes,2),IF(OR(AND(J5328="",J5327=1),AND(J5328="",J5327=-1)),INDEX(DealTypes,3),"")))</f>
        <v/>
      </c>
      <c r="L5329" s="0" t="n">
        <f aca="false">IF(K5329=INDEX(DealTypes,1),B5329+Spread,IF(K5329=INDEX(DealTypes,2),B5329,IF(OR(K5329=INDEX(DealTypes,3),N(L5328)=0),"",L5328)))</f>
        <v>1.29159</v>
      </c>
      <c r="M5329" s="6" t="str">
        <f aca="false">IF(N5329&lt;&gt;"",IF(COUNTIF(N$3:N5329,N5329)=1,MAX(M$4:M5328)+1,""),"")</f>
        <v/>
      </c>
      <c r="N5329" s="7" t="str">
        <f aca="false">IF(K5329=INDEX(DealTypes,3),IF(I5328=-1,ROUND((B5329-L5328)/Point,0),ROUND((L5328-B5329)/Point,0)),"")</f>
        <v/>
      </c>
      <c r="O5329" s="6" t="str">
        <f aca="false">(IF(AND(N(N5329)&gt;0,I5328=-1),1,IF(AND(N(N5329)&lt;0,I5328=-1),-1,IF(AND(N(N5329)&gt;0,I5328=1),2,IF(AND(N(N5329)&lt;0,I5328=1),-2,"")))))</f>
        <v/>
      </c>
      <c r="P5329" s="0" t="str">
        <f aca="false">IF(N5329&lt;&gt;"",ABS(N5329),"")</f>
        <v/>
      </c>
    </row>
    <row r="5330" customFormat="false" ht="12.8" hidden="false" customHeight="false" outlineLevel="0" collapsed="false">
      <c r="A5330" s="4" t="n">
        <v>44109.4166666667</v>
      </c>
      <c r="B5330" s="5" t="n">
        <v>1.29147</v>
      </c>
      <c r="C5330" s="5" t="n">
        <v>1.29412</v>
      </c>
      <c r="D5330" s="5" t="n">
        <v>1.28992</v>
      </c>
      <c r="E5330" s="5" t="n">
        <v>1.29312</v>
      </c>
      <c r="F5330" s="0" t="n">
        <v>3272</v>
      </c>
      <c r="G5330" s="0" t="n">
        <f aca="false">ROW()-3</f>
        <v>5327</v>
      </c>
      <c r="H5330" s="5" t="n">
        <f aca="true">IF(G5330&gt;(MovingPeriod+MovingShift),AVERAGE(INDIRECT("E"&amp;(ROW()-MovingPeriod-MovingShift)&amp;":"&amp;"E"&amp;ROW()-MovingShift)),"")</f>
        <v>1.29321769230769</v>
      </c>
      <c r="I5330" s="0" t="str">
        <f aca="false">IF(AND(B5330&gt;H5330,E5330&lt;H5330),-1,IF(AND(B5330&lt;H5330,E5330&gt;H5330),1,""))</f>
        <v/>
      </c>
      <c r="J5330" s="0" t="str">
        <f aca="false">IF(AND(I5330=-1,J5329=""),-1,IF(AND(I5330=1,J5329=""),1,IF(OR(AND(I5330="",J5329=1),AND(I5330="",J5329=-1),I5330=J5329),J5329,"")))</f>
        <v/>
      </c>
      <c r="K5330" s="0" t="str">
        <f aca="false">IF(AND(J5329=1,J5328=""),INDEX(DealTypes,1),IF(AND(J5329=-1,J5328=""),INDEX(DealTypes,2),IF(OR(AND(J5329="",J5328=1),AND(J5329="",J5328=-1)),INDEX(DealTypes,3),"")))</f>
        <v>Close</v>
      </c>
      <c r="L5330" s="0" t="str">
        <f aca="false">IF(K5330=INDEX(DealTypes,1),B5330+Spread,IF(K5330=INDEX(DealTypes,2),B5330,IF(OR(K5330=INDEX(DealTypes,3),N(L5329)=0),"",L5329)))</f>
        <v/>
      </c>
      <c r="M5330" s="6" t="str">
        <f aca="false">IF(N5330&lt;&gt;"",IF(COUNTIF(N$3:N5330,N5330)=1,MAX(M$4:M5329)+1,""),"")</f>
        <v/>
      </c>
      <c r="N5330" s="7" t="n">
        <f aca="false">IF(K5330=INDEX(DealTypes,3),IF(I5329=-1,ROUND((B5330-L5329)/Point,0),ROUND((L5329-B5330)/Point,0)),"")</f>
        <v>-12</v>
      </c>
      <c r="O5330" s="6" t="n">
        <f aca="false">(IF(AND(N(N5330)&gt;0,I5329=-1),1,IF(AND(N(N5330)&lt;0,I5329=-1),-1,IF(AND(N(N5330)&gt;0,I5329=1),2,IF(AND(N(N5330)&lt;0,I5329=1),-2,"")))))</f>
        <v>-1</v>
      </c>
      <c r="P5330" s="0" t="n">
        <f aca="false">IF(N5330&lt;&gt;"",ABS(N5330),"")</f>
        <v>12</v>
      </c>
    </row>
    <row r="5331" customFormat="false" ht="12.8" hidden="false" customHeight="false" outlineLevel="0" collapsed="false">
      <c r="A5331" s="4" t="n">
        <v>44109.4583333333</v>
      </c>
      <c r="B5331" s="5" t="n">
        <v>1.29314</v>
      </c>
      <c r="C5331" s="5" t="n">
        <v>1.29642</v>
      </c>
      <c r="D5331" s="5" t="n">
        <v>1.29278</v>
      </c>
      <c r="E5331" s="5" t="n">
        <v>1.29527</v>
      </c>
      <c r="F5331" s="0" t="n">
        <v>2968</v>
      </c>
      <c r="G5331" s="0" t="n">
        <f aca="false">ROW()-3</f>
        <v>5328</v>
      </c>
      <c r="H5331" s="5" t="n">
        <f aca="true">IF(G5331&gt;(MovingPeriod+MovingShift),AVERAGE(INDIRECT("E"&amp;(ROW()-MovingPeriod-MovingShift)&amp;":"&amp;"E"&amp;ROW()-MovingShift)),"")</f>
        <v>1.29335538461538</v>
      </c>
      <c r="I5331" s="0" t="n">
        <f aca="false">IF(AND(B5331&gt;H5331,E5331&lt;H5331),-1,IF(AND(B5331&lt;H5331,E5331&gt;H5331),1,""))</f>
        <v>1</v>
      </c>
      <c r="J5331" s="0" t="n">
        <f aca="false">IF(AND(I5331=-1,J5330=""),-1,IF(AND(I5331=1,J5330=""),1,IF(OR(AND(I5331="",J5330=1),AND(I5331="",J5330=-1),I5331=J5330),J5330,"")))</f>
        <v>1</v>
      </c>
      <c r="K5331" s="0" t="str">
        <f aca="false">IF(AND(J5330=1,J5329=""),INDEX(DealTypes,1),IF(AND(J5330=-1,J5329=""),INDEX(DealTypes,2),IF(OR(AND(J5330="",J5329=1),AND(J5330="",J5329=-1)),INDEX(DealTypes,3),"")))</f>
        <v/>
      </c>
      <c r="L5331" s="0" t="str">
        <f aca="false">IF(K5331=INDEX(DealTypes,1),B5331+Spread,IF(K5331=INDEX(DealTypes,2),B5331,IF(OR(K5331=INDEX(DealTypes,3),N(L5330)=0),"",L5330)))</f>
        <v/>
      </c>
      <c r="M5331" s="6" t="str">
        <f aca="false">IF(N5331&lt;&gt;"",IF(COUNTIF(N$3:N5331,N5331)=1,MAX(M$4:M5330)+1,""),"")</f>
        <v/>
      </c>
      <c r="N5331" s="7" t="str">
        <f aca="false">IF(K5331=INDEX(DealTypes,3),IF(I5330=-1,ROUND((B5331-L5330)/Point,0),ROUND((L5330-B5331)/Point,0)),"")</f>
        <v/>
      </c>
      <c r="O5331" s="6" t="str">
        <f aca="false">(IF(AND(N(N5331)&gt;0,I5330=-1),1,IF(AND(N(N5331)&lt;0,I5330=-1),-1,IF(AND(N(N5331)&gt;0,I5330=1),2,IF(AND(N(N5331)&lt;0,I5330=1),-2,"")))))</f>
        <v/>
      </c>
      <c r="P5331" s="0" t="str">
        <f aca="false">IF(N5331&lt;&gt;"",ABS(N5331),"")</f>
        <v/>
      </c>
    </row>
    <row r="5332" customFormat="false" ht="12.8" hidden="false" customHeight="false" outlineLevel="0" collapsed="false">
      <c r="A5332" s="4" t="n">
        <v>44109.5</v>
      </c>
      <c r="B5332" s="5" t="n">
        <v>1.29525</v>
      </c>
      <c r="C5332" s="5" t="n">
        <v>1.29645</v>
      </c>
      <c r="D5332" s="5" t="n">
        <v>1.29439</v>
      </c>
      <c r="E5332" s="5" t="n">
        <v>1.29517</v>
      </c>
      <c r="F5332" s="0" t="n">
        <v>2799</v>
      </c>
      <c r="G5332" s="0" t="n">
        <f aca="false">ROW()-3</f>
        <v>5329</v>
      </c>
      <c r="H5332" s="5" t="n">
        <f aca="true">IF(G5332&gt;(MovingPeriod+MovingShift),AVERAGE(INDIRECT("E"&amp;(ROW()-MovingPeriod-MovingShift)&amp;":"&amp;"E"&amp;ROW()-MovingShift)),"")</f>
        <v>1.29340769230769</v>
      </c>
      <c r="I5332" s="0" t="str">
        <f aca="false">IF(AND(B5332&gt;H5332,E5332&lt;H5332),-1,IF(AND(B5332&lt;H5332,E5332&gt;H5332),1,""))</f>
        <v/>
      </c>
      <c r="J5332" s="0" t="n">
        <f aca="false">IF(AND(I5332=-1,J5331=""),-1,IF(AND(I5332=1,J5331=""),1,IF(OR(AND(I5332="",J5331=1),AND(I5332="",J5331=-1),I5332=J5331),J5331,"")))</f>
        <v>1</v>
      </c>
      <c r="K5332" s="0" t="str">
        <f aca="false">IF(AND(J5331=1,J5330=""),INDEX(DealTypes,1),IF(AND(J5331=-1,J5330=""),INDEX(DealTypes,2),IF(OR(AND(J5331="",J5330=1),AND(J5331="",J5330=-1)),INDEX(DealTypes,3),"")))</f>
        <v>Buy</v>
      </c>
      <c r="L5332" s="0" t="n">
        <f aca="false">IF(K5332=INDEX(DealTypes,1),B5332+Spread,IF(K5332=INDEX(DealTypes,2),B5332,IF(OR(K5332=INDEX(DealTypes,3),N(L5331)=0),"",L5331)))</f>
        <v>1.29533</v>
      </c>
      <c r="M5332" s="6" t="str">
        <f aca="false">IF(N5332&lt;&gt;"",IF(COUNTIF(N$3:N5332,N5332)=1,MAX(M$4:M5331)+1,""),"")</f>
        <v/>
      </c>
      <c r="N5332" s="7" t="str">
        <f aca="false">IF(K5332=INDEX(DealTypes,3),IF(I5331=-1,ROUND((B5332-L5331)/Point,0),ROUND((L5331-B5332)/Point,0)),"")</f>
        <v/>
      </c>
      <c r="O5332" s="6" t="str">
        <f aca="false">(IF(AND(N(N5332)&gt;0,I5331=-1),1,IF(AND(N(N5332)&lt;0,I5331=-1),-1,IF(AND(N(N5332)&gt;0,I5331=1),2,IF(AND(N(N5332)&lt;0,I5331=1),-2,"")))))</f>
        <v/>
      </c>
      <c r="P5332" s="0" t="str">
        <f aca="false">IF(N5332&lt;&gt;"",ABS(N5332),"")</f>
        <v/>
      </c>
    </row>
    <row r="5333" customFormat="false" ht="12.8" hidden="false" customHeight="false" outlineLevel="0" collapsed="false">
      <c r="A5333" s="4" t="n">
        <v>44109.5416666667</v>
      </c>
      <c r="B5333" s="5" t="n">
        <v>1.29518</v>
      </c>
      <c r="C5333" s="5" t="n">
        <v>1.296</v>
      </c>
      <c r="D5333" s="5" t="n">
        <v>1.2933</v>
      </c>
      <c r="E5333" s="5" t="n">
        <v>1.29467</v>
      </c>
      <c r="F5333" s="0" t="n">
        <v>2465</v>
      </c>
      <c r="G5333" s="0" t="n">
        <f aca="false">ROW()-3</f>
        <v>5330</v>
      </c>
      <c r="H5333" s="5" t="n">
        <f aca="true">IF(G5333&gt;(MovingPeriod+MovingShift),AVERAGE(INDIRECT("E"&amp;(ROW()-MovingPeriod-MovingShift)&amp;":"&amp;"E"&amp;ROW()-MovingShift)),"")</f>
        <v>1.29349230769231</v>
      </c>
      <c r="I5333" s="0" t="str">
        <f aca="false">IF(AND(B5333&gt;H5333,E5333&lt;H5333),-1,IF(AND(B5333&lt;H5333,E5333&gt;H5333),1,""))</f>
        <v/>
      </c>
      <c r="J5333" s="0" t="n">
        <f aca="false">IF(AND(I5333=-1,J5332=""),-1,IF(AND(I5333=1,J5332=""),1,IF(OR(AND(I5333="",J5332=1),AND(I5333="",J5332=-1),I5333=J5332),J5332,"")))</f>
        <v>1</v>
      </c>
      <c r="K5333" s="0" t="str">
        <f aca="false">IF(AND(J5332=1,J5331=""),INDEX(DealTypes,1),IF(AND(J5332=-1,J5331=""),INDEX(DealTypes,2),IF(OR(AND(J5332="",J5331=1),AND(J5332="",J5331=-1)),INDEX(DealTypes,3),"")))</f>
        <v/>
      </c>
      <c r="L5333" s="0" t="n">
        <f aca="false">IF(K5333=INDEX(DealTypes,1),B5333+Spread,IF(K5333=INDEX(DealTypes,2),B5333,IF(OR(K5333=INDEX(DealTypes,3),N(L5332)=0),"",L5332)))</f>
        <v>1.29533</v>
      </c>
      <c r="M5333" s="6" t="str">
        <f aca="false">IF(N5333&lt;&gt;"",IF(COUNTIF(N$3:N5333,N5333)=1,MAX(M$4:M5332)+1,""),"")</f>
        <v/>
      </c>
      <c r="N5333" s="7" t="str">
        <f aca="false">IF(K5333=INDEX(DealTypes,3),IF(I5332=-1,ROUND((B5333-L5332)/Point,0),ROUND((L5332-B5333)/Point,0)),"")</f>
        <v/>
      </c>
      <c r="O5333" s="6" t="str">
        <f aca="false">(IF(AND(N(N5333)&gt;0,I5332=-1),1,IF(AND(N(N5333)&lt;0,I5332=-1),-1,IF(AND(N(N5333)&gt;0,I5332=1),2,IF(AND(N(N5333)&lt;0,I5332=1),-2,"")))))</f>
        <v/>
      </c>
      <c r="P5333" s="0" t="str">
        <f aca="false">IF(N5333&lt;&gt;"",ABS(N5333),"")</f>
        <v/>
      </c>
    </row>
    <row r="5334" customFormat="false" ht="12.8" hidden="false" customHeight="false" outlineLevel="0" collapsed="false">
      <c r="A5334" s="4" t="n">
        <v>44109.5833333333</v>
      </c>
      <c r="B5334" s="5" t="n">
        <v>1.29467</v>
      </c>
      <c r="C5334" s="5" t="n">
        <v>1.29569</v>
      </c>
      <c r="D5334" s="5" t="n">
        <v>1.29351</v>
      </c>
      <c r="E5334" s="5" t="n">
        <v>1.29522</v>
      </c>
      <c r="F5334" s="0" t="n">
        <v>2540</v>
      </c>
      <c r="G5334" s="0" t="n">
        <f aca="false">ROW()-3</f>
        <v>5331</v>
      </c>
      <c r="H5334" s="5" t="n">
        <f aca="true">IF(G5334&gt;(MovingPeriod+MovingShift),AVERAGE(INDIRECT("E"&amp;(ROW()-MovingPeriod-MovingShift)&amp;":"&amp;"E"&amp;ROW()-MovingShift)),"")</f>
        <v>1.29352153846154</v>
      </c>
      <c r="I5334" s="0" t="str">
        <f aca="false">IF(AND(B5334&gt;H5334,E5334&lt;H5334),-1,IF(AND(B5334&lt;H5334,E5334&gt;H5334),1,""))</f>
        <v/>
      </c>
      <c r="J5334" s="0" t="n">
        <f aca="false">IF(AND(I5334=-1,J5333=""),-1,IF(AND(I5334=1,J5333=""),1,IF(OR(AND(I5334="",J5333=1),AND(I5334="",J5333=-1),I5334=J5333),J5333,"")))</f>
        <v>1</v>
      </c>
      <c r="K5334" s="0" t="str">
        <f aca="false">IF(AND(J5333=1,J5332=""),INDEX(DealTypes,1),IF(AND(J5333=-1,J5332=""),INDEX(DealTypes,2),IF(OR(AND(J5333="",J5332=1),AND(J5333="",J5332=-1)),INDEX(DealTypes,3),"")))</f>
        <v/>
      </c>
      <c r="L5334" s="0" t="n">
        <f aca="false">IF(K5334=INDEX(DealTypes,1),B5334+Spread,IF(K5334=INDEX(DealTypes,2),B5334,IF(OR(K5334=INDEX(DealTypes,3),N(L5333)=0),"",L5333)))</f>
        <v>1.29533</v>
      </c>
      <c r="M5334" s="6" t="str">
        <f aca="false">IF(N5334&lt;&gt;"",IF(COUNTIF(N$3:N5334,N5334)=1,MAX(M$4:M5333)+1,""),"")</f>
        <v/>
      </c>
      <c r="N5334" s="7" t="str">
        <f aca="false">IF(K5334=INDEX(DealTypes,3),IF(I5333=-1,ROUND((B5334-L5333)/Point,0),ROUND((L5333-B5334)/Point,0)),"")</f>
        <v/>
      </c>
      <c r="O5334" s="6" t="str">
        <f aca="false">(IF(AND(N(N5334)&gt;0,I5333=-1),1,IF(AND(N(N5334)&lt;0,I5333=-1),-1,IF(AND(N(N5334)&gt;0,I5333=1),2,IF(AND(N(N5334)&lt;0,I5333=1),-2,"")))))</f>
        <v/>
      </c>
      <c r="P5334" s="0" t="str">
        <f aca="false">IF(N5334&lt;&gt;"",ABS(N5334),"")</f>
        <v/>
      </c>
    </row>
    <row r="5335" customFormat="false" ht="12.8" hidden="false" customHeight="false" outlineLevel="0" collapsed="false">
      <c r="A5335" s="4" t="n">
        <v>44109.625</v>
      </c>
      <c r="B5335" s="5" t="n">
        <v>1.29529</v>
      </c>
      <c r="C5335" s="5" t="n">
        <v>1.29691</v>
      </c>
      <c r="D5335" s="5" t="n">
        <v>1.29465</v>
      </c>
      <c r="E5335" s="5" t="n">
        <v>1.29651</v>
      </c>
      <c r="F5335" s="0" t="n">
        <v>2992</v>
      </c>
      <c r="G5335" s="0" t="n">
        <f aca="false">ROW()-3</f>
        <v>5332</v>
      </c>
      <c r="H5335" s="5" t="n">
        <f aca="true">IF(G5335&gt;(MovingPeriod+MovingShift),AVERAGE(INDIRECT("E"&amp;(ROW()-MovingPeriod-MovingShift)&amp;":"&amp;"E"&amp;ROW()-MovingShift)),"")</f>
        <v>1.29337846153846</v>
      </c>
      <c r="I5335" s="0" t="str">
        <f aca="false">IF(AND(B5335&gt;H5335,E5335&lt;H5335),-1,IF(AND(B5335&lt;H5335,E5335&gt;H5335),1,""))</f>
        <v/>
      </c>
      <c r="J5335" s="0" t="n">
        <f aca="false">IF(AND(I5335=-1,J5334=""),-1,IF(AND(I5335=1,J5334=""),1,IF(OR(AND(I5335="",J5334=1),AND(I5335="",J5334=-1),I5335=J5334),J5334,"")))</f>
        <v>1</v>
      </c>
      <c r="K5335" s="0" t="str">
        <f aca="false">IF(AND(J5334=1,J5333=""),INDEX(DealTypes,1),IF(AND(J5334=-1,J5333=""),INDEX(DealTypes,2),IF(OR(AND(J5334="",J5333=1),AND(J5334="",J5333=-1)),INDEX(DealTypes,3),"")))</f>
        <v/>
      </c>
      <c r="L5335" s="0" t="n">
        <f aca="false">IF(K5335=INDEX(DealTypes,1),B5335+Spread,IF(K5335=INDEX(DealTypes,2),B5335,IF(OR(K5335=INDEX(DealTypes,3),N(L5334)=0),"",L5334)))</f>
        <v>1.29533</v>
      </c>
      <c r="M5335" s="6" t="str">
        <f aca="false">IF(N5335&lt;&gt;"",IF(COUNTIF(N$3:N5335,N5335)=1,MAX(M$4:M5334)+1,""),"")</f>
        <v/>
      </c>
      <c r="N5335" s="7" t="str">
        <f aca="false">IF(K5335=INDEX(DealTypes,3),IF(I5334=-1,ROUND((B5335-L5334)/Point,0),ROUND((L5334-B5335)/Point,0)),"")</f>
        <v/>
      </c>
      <c r="O5335" s="6" t="str">
        <f aca="false">(IF(AND(N(N5335)&gt;0,I5334=-1),1,IF(AND(N(N5335)&lt;0,I5334=-1),-1,IF(AND(N(N5335)&gt;0,I5334=1),2,IF(AND(N(N5335)&lt;0,I5334=1),-2,"")))))</f>
        <v/>
      </c>
      <c r="P5335" s="0" t="str">
        <f aca="false">IF(N5335&lt;&gt;"",ABS(N5335),"")</f>
        <v/>
      </c>
    </row>
    <row r="5336" customFormat="false" ht="12.8" hidden="false" customHeight="false" outlineLevel="0" collapsed="false">
      <c r="A5336" s="4" t="n">
        <v>44109.6666666667</v>
      </c>
      <c r="B5336" s="5" t="n">
        <v>1.29656</v>
      </c>
      <c r="C5336" s="5" t="n">
        <v>1.29905</v>
      </c>
      <c r="D5336" s="5" t="n">
        <v>1.29656</v>
      </c>
      <c r="E5336" s="5" t="n">
        <v>1.29727</v>
      </c>
      <c r="F5336" s="0" t="n">
        <v>3661</v>
      </c>
      <c r="G5336" s="0" t="n">
        <f aca="false">ROW()-3</f>
        <v>5333</v>
      </c>
      <c r="H5336" s="5" t="n">
        <f aca="true">IF(G5336&gt;(MovingPeriod+MovingShift),AVERAGE(INDIRECT("E"&amp;(ROW()-MovingPeriod-MovingShift)&amp;":"&amp;"E"&amp;ROW()-MovingShift)),"")</f>
        <v>1.29336384615385</v>
      </c>
      <c r="I5336" s="0" t="str">
        <f aca="false">IF(AND(B5336&gt;H5336,E5336&lt;H5336),-1,IF(AND(B5336&lt;H5336,E5336&gt;H5336),1,""))</f>
        <v/>
      </c>
      <c r="J5336" s="0" t="n">
        <f aca="false">IF(AND(I5336=-1,J5335=""),-1,IF(AND(I5336=1,J5335=""),1,IF(OR(AND(I5336="",J5335=1),AND(I5336="",J5335=-1),I5336=J5335),J5335,"")))</f>
        <v>1</v>
      </c>
      <c r="K5336" s="0" t="str">
        <f aca="false">IF(AND(J5335=1,J5334=""),INDEX(DealTypes,1),IF(AND(J5335=-1,J5334=""),INDEX(DealTypes,2),IF(OR(AND(J5335="",J5334=1),AND(J5335="",J5334=-1)),INDEX(DealTypes,3),"")))</f>
        <v/>
      </c>
      <c r="L5336" s="0" t="n">
        <f aca="false">IF(K5336=INDEX(DealTypes,1),B5336+Spread,IF(K5336=INDEX(DealTypes,2),B5336,IF(OR(K5336=INDEX(DealTypes,3),N(L5335)=0),"",L5335)))</f>
        <v>1.29533</v>
      </c>
      <c r="M5336" s="6" t="str">
        <f aca="false">IF(N5336&lt;&gt;"",IF(COUNTIF(N$3:N5336,N5336)=1,MAX(M$4:M5335)+1,""),"")</f>
        <v/>
      </c>
      <c r="N5336" s="7" t="str">
        <f aca="false">IF(K5336=INDEX(DealTypes,3),IF(I5335=-1,ROUND((B5336-L5335)/Point,0),ROUND((L5335-B5336)/Point,0)),"")</f>
        <v/>
      </c>
      <c r="O5336" s="6" t="str">
        <f aca="false">(IF(AND(N(N5336)&gt;0,I5335=-1),1,IF(AND(N(N5336)&lt;0,I5335=-1),-1,IF(AND(N(N5336)&gt;0,I5335=1),2,IF(AND(N(N5336)&lt;0,I5335=1),-2,"")))))</f>
        <v/>
      </c>
      <c r="P5336" s="0" t="str">
        <f aca="false">IF(N5336&lt;&gt;"",ABS(N5336),"")</f>
        <v/>
      </c>
    </row>
    <row r="5337" customFormat="false" ht="12.8" hidden="false" customHeight="false" outlineLevel="0" collapsed="false">
      <c r="A5337" s="4" t="n">
        <v>44109.7083333333</v>
      </c>
      <c r="B5337" s="5" t="n">
        <v>1.29726</v>
      </c>
      <c r="C5337" s="5" t="n">
        <v>1.29819</v>
      </c>
      <c r="D5337" s="5" t="n">
        <v>1.29666</v>
      </c>
      <c r="E5337" s="5" t="n">
        <v>1.29736</v>
      </c>
      <c r="F5337" s="0" t="n">
        <v>3390</v>
      </c>
      <c r="G5337" s="0" t="n">
        <f aca="false">ROW()-3</f>
        <v>5334</v>
      </c>
      <c r="H5337" s="5" t="n">
        <f aca="true">IF(G5337&gt;(MovingPeriod+MovingShift),AVERAGE(INDIRECT("E"&amp;(ROW()-MovingPeriod-MovingShift)&amp;":"&amp;"E"&amp;ROW()-MovingShift)),"")</f>
        <v>1.29351384615385</v>
      </c>
      <c r="I5337" s="0" t="str">
        <f aca="false">IF(AND(B5337&gt;H5337,E5337&lt;H5337),-1,IF(AND(B5337&lt;H5337,E5337&gt;H5337),1,""))</f>
        <v/>
      </c>
      <c r="J5337" s="0" t="n">
        <f aca="false">IF(AND(I5337=-1,J5336=""),-1,IF(AND(I5337=1,J5336=""),1,IF(OR(AND(I5337="",J5336=1),AND(I5337="",J5336=-1),I5337=J5336),J5336,"")))</f>
        <v>1</v>
      </c>
      <c r="K5337" s="0" t="str">
        <f aca="false">IF(AND(J5336=1,J5335=""),INDEX(DealTypes,1),IF(AND(J5336=-1,J5335=""),INDEX(DealTypes,2),IF(OR(AND(J5336="",J5335=1),AND(J5336="",J5335=-1)),INDEX(DealTypes,3),"")))</f>
        <v/>
      </c>
      <c r="L5337" s="0" t="n">
        <f aca="false">IF(K5337=INDEX(DealTypes,1),B5337+Spread,IF(K5337=INDEX(DealTypes,2),B5337,IF(OR(K5337=INDEX(DealTypes,3),N(L5336)=0),"",L5336)))</f>
        <v>1.29533</v>
      </c>
      <c r="M5337" s="6" t="str">
        <f aca="false">IF(N5337&lt;&gt;"",IF(COUNTIF(N$3:N5337,N5337)=1,MAX(M$4:M5336)+1,""),"")</f>
        <v/>
      </c>
      <c r="N5337" s="7" t="str">
        <f aca="false">IF(K5337=INDEX(DealTypes,3),IF(I5336=-1,ROUND((B5337-L5336)/Point,0),ROUND((L5336-B5337)/Point,0)),"")</f>
        <v/>
      </c>
      <c r="O5337" s="6" t="str">
        <f aca="false">(IF(AND(N(N5337)&gt;0,I5336=-1),1,IF(AND(N(N5337)&lt;0,I5336=-1),-1,IF(AND(N(N5337)&gt;0,I5336=1),2,IF(AND(N(N5337)&lt;0,I5336=1),-2,"")))))</f>
        <v/>
      </c>
      <c r="P5337" s="0" t="str">
        <f aca="false">IF(N5337&lt;&gt;"",ABS(N5337),"")</f>
        <v/>
      </c>
    </row>
    <row r="5338" customFormat="false" ht="12.8" hidden="false" customHeight="false" outlineLevel="0" collapsed="false">
      <c r="A5338" s="4" t="n">
        <v>44109.75</v>
      </c>
      <c r="B5338" s="5" t="n">
        <v>1.29737</v>
      </c>
      <c r="C5338" s="5" t="n">
        <v>1.29807</v>
      </c>
      <c r="D5338" s="5" t="n">
        <v>1.29631</v>
      </c>
      <c r="E5338" s="5" t="n">
        <v>1.2969</v>
      </c>
      <c r="F5338" s="0" t="n">
        <v>2332</v>
      </c>
      <c r="G5338" s="0" t="n">
        <f aca="false">ROW()-3</f>
        <v>5335</v>
      </c>
      <c r="H5338" s="5" t="n">
        <f aca="true">IF(G5338&gt;(MovingPeriod+MovingShift),AVERAGE(INDIRECT("E"&amp;(ROW()-MovingPeriod-MovingShift)&amp;":"&amp;"E"&amp;ROW()-MovingShift)),"")</f>
        <v>1.29363</v>
      </c>
      <c r="I5338" s="0" t="str">
        <f aca="false">IF(AND(B5338&gt;H5338,E5338&lt;H5338),-1,IF(AND(B5338&lt;H5338,E5338&gt;H5338),1,""))</f>
        <v/>
      </c>
      <c r="J5338" s="0" t="n">
        <f aca="false">IF(AND(I5338=-1,J5337=""),-1,IF(AND(I5338=1,J5337=""),1,IF(OR(AND(I5338="",J5337=1),AND(I5338="",J5337=-1),I5338=J5337),J5337,"")))</f>
        <v>1</v>
      </c>
      <c r="K5338" s="0" t="str">
        <f aca="false">IF(AND(J5337=1,J5336=""),INDEX(DealTypes,1),IF(AND(J5337=-1,J5336=""),INDEX(DealTypes,2),IF(OR(AND(J5337="",J5336=1),AND(J5337="",J5336=-1)),INDEX(DealTypes,3),"")))</f>
        <v/>
      </c>
      <c r="L5338" s="0" t="n">
        <f aca="false">IF(K5338=INDEX(DealTypes,1),B5338+Spread,IF(K5338=INDEX(DealTypes,2),B5338,IF(OR(K5338=INDEX(DealTypes,3),N(L5337)=0),"",L5337)))</f>
        <v>1.29533</v>
      </c>
      <c r="M5338" s="6" t="str">
        <f aca="false">IF(N5338&lt;&gt;"",IF(COUNTIF(N$3:N5338,N5338)=1,MAX(M$4:M5337)+1,""),"")</f>
        <v/>
      </c>
      <c r="N5338" s="7" t="str">
        <f aca="false">IF(K5338=INDEX(DealTypes,3),IF(I5337=-1,ROUND((B5338-L5337)/Point,0),ROUND((L5337-B5338)/Point,0)),"")</f>
        <v/>
      </c>
      <c r="O5338" s="6" t="str">
        <f aca="false">(IF(AND(N(N5338)&gt;0,I5337=-1),1,IF(AND(N(N5338)&lt;0,I5337=-1),-1,IF(AND(N(N5338)&gt;0,I5337=1),2,IF(AND(N(N5338)&lt;0,I5337=1),-2,"")))))</f>
        <v/>
      </c>
      <c r="P5338" s="0" t="str">
        <f aca="false">IF(N5338&lt;&gt;"",ABS(N5338),"")</f>
        <v/>
      </c>
    </row>
    <row r="5339" customFormat="false" ht="12.8" hidden="false" customHeight="false" outlineLevel="0" collapsed="false">
      <c r="A5339" s="4" t="n">
        <v>44109.7916666667</v>
      </c>
      <c r="B5339" s="5" t="n">
        <v>1.2969</v>
      </c>
      <c r="C5339" s="5" t="n">
        <v>1.29829</v>
      </c>
      <c r="D5339" s="5" t="n">
        <v>1.29656</v>
      </c>
      <c r="E5339" s="5" t="n">
        <v>1.29788</v>
      </c>
      <c r="F5339" s="0" t="n">
        <v>1652</v>
      </c>
      <c r="G5339" s="0" t="n">
        <f aca="false">ROW()-3</f>
        <v>5336</v>
      </c>
      <c r="H5339" s="5" t="n">
        <f aca="true">IF(G5339&gt;(MovingPeriod+MovingShift),AVERAGE(INDIRECT("E"&amp;(ROW()-MovingPeriod-MovingShift)&amp;":"&amp;"E"&amp;ROW()-MovingShift)),"")</f>
        <v>1.29384615384615</v>
      </c>
      <c r="I5339" s="0" t="str">
        <f aca="false">IF(AND(B5339&gt;H5339,E5339&lt;H5339),-1,IF(AND(B5339&lt;H5339,E5339&gt;H5339),1,""))</f>
        <v/>
      </c>
      <c r="J5339" s="0" t="n">
        <f aca="false">IF(AND(I5339=-1,J5338=""),-1,IF(AND(I5339=1,J5338=""),1,IF(OR(AND(I5339="",J5338=1),AND(I5339="",J5338=-1),I5339=J5338),J5338,"")))</f>
        <v>1</v>
      </c>
      <c r="K5339" s="0" t="str">
        <f aca="false">IF(AND(J5338=1,J5337=""),INDEX(DealTypes,1),IF(AND(J5338=-1,J5337=""),INDEX(DealTypes,2),IF(OR(AND(J5338="",J5337=1),AND(J5338="",J5337=-1)),INDEX(DealTypes,3),"")))</f>
        <v/>
      </c>
      <c r="L5339" s="0" t="n">
        <f aca="false">IF(K5339=INDEX(DealTypes,1),B5339+Spread,IF(K5339=INDEX(DealTypes,2),B5339,IF(OR(K5339=INDEX(DealTypes,3),N(L5338)=0),"",L5338)))</f>
        <v>1.29533</v>
      </c>
      <c r="M5339" s="6" t="str">
        <f aca="false">IF(N5339&lt;&gt;"",IF(COUNTIF(N$3:N5339,N5339)=1,MAX(M$4:M5338)+1,""),"")</f>
        <v/>
      </c>
      <c r="N5339" s="7" t="str">
        <f aca="false">IF(K5339=INDEX(DealTypes,3),IF(I5338=-1,ROUND((B5339-L5338)/Point,0),ROUND((L5338-B5339)/Point,0)),"")</f>
        <v/>
      </c>
      <c r="O5339" s="6" t="str">
        <f aca="false">(IF(AND(N(N5339)&gt;0,I5338=-1),1,IF(AND(N(N5339)&lt;0,I5338=-1),-1,IF(AND(N(N5339)&gt;0,I5338=1),2,IF(AND(N(N5339)&lt;0,I5338=1),-2,"")))))</f>
        <v/>
      </c>
      <c r="P5339" s="0" t="str">
        <f aca="false">IF(N5339&lt;&gt;"",ABS(N5339),"")</f>
        <v/>
      </c>
    </row>
    <row r="5340" customFormat="false" ht="12.8" hidden="false" customHeight="false" outlineLevel="0" collapsed="false">
      <c r="A5340" s="4" t="n">
        <v>44109.8333333333</v>
      </c>
      <c r="B5340" s="5" t="n">
        <v>1.29789</v>
      </c>
      <c r="C5340" s="5" t="n">
        <v>1.29904</v>
      </c>
      <c r="D5340" s="5" t="n">
        <v>1.29721</v>
      </c>
      <c r="E5340" s="5" t="n">
        <v>1.29732</v>
      </c>
      <c r="F5340" s="0" t="n">
        <v>1780</v>
      </c>
      <c r="G5340" s="0" t="n">
        <f aca="false">ROW()-3</f>
        <v>5337</v>
      </c>
      <c r="H5340" s="5" t="n">
        <f aca="true">IF(G5340&gt;(MovingPeriod+MovingShift),AVERAGE(INDIRECT("E"&amp;(ROW()-MovingPeriod-MovingShift)&amp;":"&amp;"E"&amp;ROW()-MovingShift)),"")</f>
        <v>1.29401769230769</v>
      </c>
      <c r="I5340" s="0" t="str">
        <f aca="false">IF(AND(B5340&gt;H5340,E5340&lt;H5340),-1,IF(AND(B5340&lt;H5340,E5340&gt;H5340),1,""))</f>
        <v/>
      </c>
      <c r="J5340" s="0" t="n">
        <f aca="false">IF(AND(I5340=-1,J5339=""),-1,IF(AND(I5340=1,J5339=""),1,IF(OR(AND(I5340="",J5339=1),AND(I5340="",J5339=-1),I5340=J5339),J5339,"")))</f>
        <v>1</v>
      </c>
      <c r="K5340" s="0" t="str">
        <f aca="false">IF(AND(J5339=1,J5338=""),INDEX(DealTypes,1),IF(AND(J5339=-1,J5338=""),INDEX(DealTypes,2),IF(OR(AND(J5339="",J5338=1),AND(J5339="",J5338=-1)),INDEX(DealTypes,3),"")))</f>
        <v/>
      </c>
      <c r="L5340" s="0" t="n">
        <f aca="false">IF(K5340=INDEX(DealTypes,1),B5340+Spread,IF(K5340=INDEX(DealTypes,2),B5340,IF(OR(K5340=INDEX(DealTypes,3),N(L5339)=0),"",L5339)))</f>
        <v>1.29533</v>
      </c>
      <c r="M5340" s="6" t="str">
        <f aca="false">IF(N5340&lt;&gt;"",IF(COUNTIF(N$3:N5340,N5340)=1,MAX(M$4:M5339)+1,""),"")</f>
        <v/>
      </c>
      <c r="N5340" s="7" t="str">
        <f aca="false">IF(K5340=INDEX(DealTypes,3),IF(I5339=-1,ROUND((B5340-L5339)/Point,0),ROUND((L5339-B5340)/Point,0)),"")</f>
        <v/>
      </c>
      <c r="O5340" s="6" t="str">
        <f aca="false">(IF(AND(N(N5340)&gt;0,I5339=-1),1,IF(AND(N(N5340)&lt;0,I5339=-1),-1,IF(AND(N(N5340)&gt;0,I5339=1),2,IF(AND(N(N5340)&lt;0,I5339=1),-2,"")))))</f>
        <v/>
      </c>
      <c r="P5340" s="0" t="str">
        <f aca="false">IF(N5340&lt;&gt;"",ABS(N5340),"")</f>
        <v/>
      </c>
    </row>
    <row r="5341" customFormat="false" ht="12.8" hidden="false" customHeight="false" outlineLevel="0" collapsed="false">
      <c r="A5341" s="4" t="n">
        <v>44109.875</v>
      </c>
      <c r="B5341" s="5" t="n">
        <v>1.29733</v>
      </c>
      <c r="C5341" s="5" t="n">
        <v>1.29816</v>
      </c>
      <c r="D5341" s="5" t="n">
        <v>1.29707</v>
      </c>
      <c r="E5341" s="5" t="n">
        <v>1.29712</v>
      </c>
      <c r="F5341" s="0" t="n">
        <v>1174</v>
      </c>
      <c r="G5341" s="0" t="n">
        <f aca="false">ROW()-3</f>
        <v>5338</v>
      </c>
      <c r="H5341" s="5" t="n">
        <f aca="true">IF(G5341&gt;(MovingPeriod+MovingShift),AVERAGE(INDIRECT("E"&amp;(ROW()-MovingPeriod-MovingShift)&amp;":"&amp;"E"&amp;ROW()-MovingShift)),"")</f>
        <v>1.29430076923077</v>
      </c>
      <c r="I5341" s="0" t="str">
        <f aca="false">IF(AND(B5341&gt;H5341,E5341&lt;H5341),-1,IF(AND(B5341&lt;H5341,E5341&gt;H5341),1,""))</f>
        <v/>
      </c>
      <c r="J5341" s="0" t="n">
        <f aca="false">IF(AND(I5341=-1,J5340=""),-1,IF(AND(I5341=1,J5340=""),1,IF(OR(AND(I5341="",J5340=1),AND(I5341="",J5340=-1),I5341=J5340),J5340,"")))</f>
        <v>1</v>
      </c>
      <c r="K5341" s="0" t="str">
        <f aca="false">IF(AND(J5340=1,J5339=""),INDEX(DealTypes,1),IF(AND(J5340=-1,J5339=""),INDEX(DealTypes,2),IF(OR(AND(J5340="",J5339=1),AND(J5340="",J5339=-1)),INDEX(DealTypes,3),"")))</f>
        <v/>
      </c>
      <c r="L5341" s="0" t="n">
        <f aca="false">IF(K5341=INDEX(DealTypes,1),B5341+Spread,IF(K5341=INDEX(DealTypes,2),B5341,IF(OR(K5341=INDEX(DealTypes,3),N(L5340)=0),"",L5340)))</f>
        <v>1.29533</v>
      </c>
      <c r="M5341" s="6" t="str">
        <f aca="false">IF(N5341&lt;&gt;"",IF(COUNTIF(N$3:N5341,N5341)=1,MAX(M$4:M5340)+1,""),"")</f>
        <v/>
      </c>
      <c r="N5341" s="7" t="str">
        <f aca="false">IF(K5341=INDEX(DealTypes,3),IF(I5340=-1,ROUND((B5341-L5340)/Point,0),ROUND((L5340-B5341)/Point,0)),"")</f>
        <v/>
      </c>
      <c r="O5341" s="6" t="str">
        <f aca="false">(IF(AND(N(N5341)&gt;0,I5340=-1),1,IF(AND(N(N5341)&lt;0,I5340=-1),-1,IF(AND(N(N5341)&gt;0,I5340=1),2,IF(AND(N(N5341)&lt;0,I5340=1),-2,"")))))</f>
        <v/>
      </c>
      <c r="P5341" s="0" t="str">
        <f aca="false">IF(N5341&lt;&gt;"",ABS(N5341),"")</f>
        <v/>
      </c>
    </row>
    <row r="5342" customFormat="false" ht="12.8" hidden="false" customHeight="false" outlineLevel="0" collapsed="false">
      <c r="A5342" s="4" t="n">
        <v>44109.9166666667</v>
      </c>
      <c r="B5342" s="5" t="n">
        <v>1.29711</v>
      </c>
      <c r="C5342" s="5" t="n">
        <v>1.29861</v>
      </c>
      <c r="D5342" s="5" t="n">
        <v>1.29701</v>
      </c>
      <c r="E5342" s="5" t="n">
        <v>1.29829</v>
      </c>
      <c r="F5342" s="0" t="n">
        <v>1052</v>
      </c>
      <c r="G5342" s="0" t="n">
        <f aca="false">ROW()-3</f>
        <v>5339</v>
      </c>
      <c r="H5342" s="5" t="n">
        <f aca="true">IF(G5342&gt;(MovingPeriod+MovingShift),AVERAGE(INDIRECT("E"&amp;(ROW()-MovingPeriod-MovingShift)&amp;":"&amp;"E"&amp;ROW()-MovingShift)),"")</f>
        <v>1.29453076923077</v>
      </c>
      <c r="I5342" s="0" t="str">
        <f aca="false">IF(AND(B5342&gt;H5342,E5342&lt;H5342),-1,IF(AND(B5342&lt;H5342,E5342&gt;H5342),1,""))</f>
        <v/>
      </c>
      <c r="J5342" s="0" t="n">
        <f aca="false">IF(AND(I5342=-1,J5341=""),-1,IF(AND(I5342=1,J5341=""),1,IF(OR(AND(I5342="",J5341=1),AND(I5342="",J5341=-1),I5342=J5341),J5341,"")))</f>
        <v>1</v>
      </c>
      <c r="K5342" s="0" t="str">
        <f aca="false">IF(AND(J5341=1,J5340=""),INDEX(DealTypes,1),IF(AND(J5341=-1,J5340=""),INDEX(DealTypes,2),IF(OR(AND(J5341="",J5340=1),AND(J5341="",J5340=-1)),INDEX(DealTypes,3),"")))</f>
        <v/>
      </c>
      <c r="L5342" s="0" t="n">
        <f aca="false">IF(K5342=INDEX(DealTypes,1),B5342+Spread,IF(K5342=INDEX(DealTypes,2),B5342,IF(OR(K5342=INDEX(DealTypes,3),N(L5341)=0),"",L5341)))</f>
        <v>1.29533</v>
      </c>
      <c r="M5342" s="6" t="str">
        <f aca="false">IF(N5342&lt;&gt;"",IF(COUNTIF(N$3:N5342,N5342)=1,MAX(M$4:M5341)+1,""),"")</f>
        <v/>
      </c>
      <c r="N5342" s="7" t="str">
        <f aca="false">IF(K5342=INDEX(DealTypes,3),IF(I5341=-1,ROUND((B5342-L5341)/Point,0),ROUND((L5341-B5342)/Point,0)),"")</f>
        <v/>
      </c>
      <c r="O5342" s="6" t="str">
        <f aca="false">(IF(AND(N(N5342)&gt;0,I5341=-1),1,IF(AND(N(N5342)&lt;0,I5341=-1),-1,IF(AND(N(N5342)&gt;0,I5341=1),2,IF(AND(N(N5342)&lt;0,I5341=1),-2,"")))))</f>
        <v/>
      </c>
      <c r="P5342" s="0" t="str">
        <f aca="false">IF(N5342&lt;&gt;"",ABS(N5342),"")</f>
        <v/>
      </c>
    </row>
    <row r="5343" customFormat="false" ht="12.8" hidden="false" customHeight="false" outlineLevel="0" collapsed="false">
      <c r="A5343" s="4" t="n">
        <v>44109.9583333333</v>
      </c>
      <c r="B5343" s="5" t="n">
        <v>1.29829</v>
      </c>
      <c r="C5343" s="5" t="n">
        <v>1.29842</v>
      </c>
      <c r="D5343" s="5" t="n">
        <v>1.29757</v>
      </c>
      <c r="E5343" s="5" t="n">
        <v>1.29764</v>
      </c>
      <c r="F5343" s="0" t="n">
        <v>781</v>
      </c>
      <c r="G5343" s="0" t="n">
        <f aca="false">ROW()-3</f>
        <v>5340</v>
      </c>
      <c r="H5343" s="5" t="n">
        <f aca="true">IF(G5343&gt;(MovingPeriod+MovingShift),AVERAGE(INDIRECT("E"&amp;(ROW()-MovingPeriod-MovingShift)&amp;":"&amp;"E"&amp;ROW()-MovingShift)),"")</f>
        <v>1.29474538461538</v>
      </c>
      <c r="I5343" s="0" t="str">
        <f aca="false">IF(AND(B5343&gt;H5343,E5343&lt;H5343),-1,IF(AND(B5343&lt;H5343,E5343&gt;H5343),1,""))</f>
        <v/>
      </c>
      <c r="J5343" s="0" t="n">
        <f aca="false">IF(AND(I5343=-1,J5342=""),-1,IF(AND(I5343=1,J5342=""),1,IF(OR(AND(I5343="",J5342=1),AND(I5343="",J5342=-1),I5343=J5342),J5342,"")))</f>
        <v>1</v>
      </c>
      <c r="K5343" s="0" t="str">
        <f aca="false">IF(AND(J5342=1,J5341=""),INDEX(DealTypes,1),IF(AND(J5342=-1,J5341=""),INDEX(DealTypes,2),IF(OR(AND(J5342="",J5341=1),AND(J5342="",J5341=-1)),INDEX(DealTypes,3),"")))</f>
        <v/>
      </c>
      <c r="L5343" s="0" t="n">
        <f aca="false">IF(K5343=INDEX(DealTypes,1),B5343+Spread,IF(K5343=INDEX(DealTypes,2),B5343,IF(OR(K5343=INDEX(DealTypes,3),N(L5342)=0),"",L5342)))</f>
        <v>1.29533</v>
      </c>
      <c r="M5343" s="6" t="str">
        <f aca="false">IF(N5343&lt;&gt;"",IF(COUNTIF(N$3:N5343,N5343)=1,MAX(M$4:M5342)+1,""),"")</f>
        <v/>
      </c>
      <c r="N5343" s="7" t="str">
        <f aca="false">IF(K5343=INDEX(DealTypes,3),IF(I5342=-1,ROUND((B5343-L5342)/Point,0),ROUND((L5342-B5343)/Point,0)),"")</f>
        <v/>
      </c>
      <c r="O5343" s="6" t="str">
        <f aca="false">(IF(AND(N(N5343)&gt;0,I5342=-1),1,IF(AND(N(N5343)&lt;0,I5342=-1),-1,IF(AND(N(N5343)&gt;0,I5342=1),2,IF(AND(N(N5343)&lt;0,I5342=1),-2,"")))))</f>
        <v/>
      </c>
      <c r="P5343" s="0" t="str">
        <f aca="false">IF(N5343&lt;&gt;"",ABS(N5343),"")</f>
        <v/>
      </c>
    </row>
    <row r="5344" customFormat="false" ht="12.8" hidden="false" customHeight="false" outlineLevel="0" collapsed="false">
      <c r="A5344" s="4" t="n">
        <v>44110</v>
      </c>
      <c r="B5344" s="5" t="n">
        <v>1.29767</v>
      </c>
      <c r="C5344" s="5" t="n">
        <v>1.2981</v>
      </c>
      <c r="D5344" s="5" t="n">
        <v>1.29688</v>
      </c>
      <c r="E5344" s="5" t="n">
        <v>1.29752</v>
      </c>
      <c r="F5344" s="0" t="n">
        <v>508</v>
      </c>
      <c r="G5344" s="0" t="n">
        <f aca="false">ROW()-3</f>
        <v>5341</v>
      </c>
      <c r="H5344" s="5" t="n">
        <f aca="true">IF(G5344&gt;(MovingPeriod+MovingShift),AVERAGE(INDIRECT("E"&amp;(ROW()-MovingPeriod-MovingShift)&amp;":"&amp;"E"&amp;ROW()-MovingShift)),"")</f>
        <v>1.29492307692308</v>
      </c>
      <c r="I5344" s="0" t="str">
        <f aca="false">IF(AND(B5344&gt;H5344,E5344&lt;H5344),-1,IF(AND(B5344&lt;H5344,E5344&gt;H5344),1,""))</f>
        <v/>
      </c>
      <c r="J5344" s="0" t="n">
        <f aca="false">IF(AND(I5344=-1,J5343=""),-1,IF(AND(I5344=1,J5343=""),1,IF(OR(AND(I5344="",J5343=1),AND(I5344="",J5343=-1),I5344=J5343),J5343,"")))</f>
        <v>1</v>
      </c>
      <c r="K5344" s="0" t="str">
        <f aca="false">IF(AND(J5343=1,J5342=""),INDEX(DealTypes,1),IF(AND(J5343=-1,J5342=""),INDEX(DealTypes,2),IF(OR(AND(J5343="",J5342=1),AND(J5343="",J5342=-1)),INDEX(DealTypes,3),"")))</f>
        <v/>
      </c>
      <c r="L5344" s="0" t="n">
        <f aca="false">IF(K5344=INDEX(DealTypes,1),B5344+Spread,IF(K5344=INDEX(DealTypes,2),B5344,IF(OR(K5344=INDEX(DealTypes,3),N(L5343)=0),"",L5343)))</f>
        <v>1.29533</v>
      </c>
      <c r="M5344" s="6" t="str">
        <f aca="false">IF(N5344&lt;&gt;"",IF(COUNTIF(N$3:N5344,N5344)=1,MAX(M$4:M5343)+1,""),"")</f>
        <v/>
      </c>
      <c r="N5344" s="7" t="str">
        <f aca="false">IF(K5344=INDEX(DealTypes,3),IF(I5343=-1,ROUND((B5344-L5343)/Point,0),ROUND((L5343-B5344)/Point,0)),"")</f>
        <v/>
      </c>
      <c r="O5344" s="6" t="str">
        <f aca="false">(IF(AND(N(N5344)&gt;0,I5343=-1),1,IF(AND(N(N5344)&lt;0,I5343=-1),-1,IF(AND(N(N5344)&gt;0,I5343=1),2,IF(AND(N(N5344)&lt;0,I5343=1),-2,"")))))</f>
        <v/>
      </c>
      <c r="P5344" s="0" t="str">
        <f aca="false">IF(N5344&lt;&gt;"",ABS(N5344),"")</f>
        <v/>
      </c>
    </row>
    <row r="5345" customFormat="false" ht="12.8" hidden="false" customHeight="false" outlineLevel="0" collapsed="false">
      <c r="A5345" s="4" t="n">
        <v>44110.0416666667</v>
      </c>
      <c r="B5345" s="5" t="n">
        <v>1.29751</v>
      </c>
      <c r="C5345" s="5" t="n">
        <v>1.29925</v>
      </c>
      <c r="D5345" s="5" t="n">
        <v>1.29738</v>
      </c>
      <c r="E5345" s="5" t="n">
        <v>1.29888</v>
      </c>
      <c r="F5345" s="0" t="n">
        <v>695</v>
      </c>
      <c r="G5345" s="0" t="n">
        <f aca="false">ROW()-3</f>
        <v>5342</v>
      </c>
      <c r="H5345" s="5" t="n">
        <f aca="true">IF(G5345&gt;(MovingPeriod+MovingShift),AVERAGE(INDIRECT("E"&amp;(ROW()-MovingPeriod-MovingShift)&amp;":"&amp;"E"&amp;ROW()-MovingShift)),"")</f>
        <v>1.29523846153846</v>
      </c>
      <c r="I5345" s="0" t="str">
        <f aca="false">IF(AND(B5345&gt;H5345,E5345&lt;H5345),-1,IF(AND(B5345&lt;H5345,E5345&gt;H5345),1,""))</f>
        <v/>
      </c>
      <c r="J5345" s="0" t="n">
        <f aca="false">IF(AND(I5345=-1,J5344=""),-1,IF(AND(I5345=1,J5344=""),1,IF(OR(AND(I5345="",J5344=1),AND(I5345="",J5344=-1),I5345=J5344),J5344,"")))</f>
        <v>1</v>
      </c>
      <c r="K5345" s="0" t="str">
        <f aca="false">IF(AND(J5344=1,J5343=""),INDEX(DealTypes,1),IF(AND(J5344=-1,J5343=""),INDEX(DealTypes,2),IF(OR(AND(J5344="",J5343=1),AND(J5344="",J5343=-1)),INDEX(DealTypes,3),"")))</f>
        <v/>
      </c>
      <c r="L5345" s="0" t="n">
        <f aca="false">IF(K5345=INDEX(DealTypes,1),B5345+Spread,IF(K5345=INDEX(DealTypes,2),B5345,IF(OR(K5345=INDEX(DealTypes,3),N(L5344)=0),"",L5344)))</f>
        <v>1.29533</v>
      </c>
      <c r="M5345" s="6" t="str">
        <f aca="false">IF(N5345&lt;&gt;"",IF(COUNTIF(N$3:N5345,N5345)=1,MAX(M$4:M5344)+1,""),"")</f>
        <v/>
      </c>
      <c r="N5345" s="7" t="str">
        <f aca="false">IF(K5345=INDEX(DealTypes,3),IF(I5344=-1,ROUND((B5345-L5344)/Point,0),ROUND((L5344-B5345)/Point,0)),"")</f>
        <v/>
      </c>
      <c r="O5345" s="6" t="str">
        <f aca="false">(IF(AND(N(N5345)&gt;0,I5344=-1),1,IF(AND(N(N5345)&lt;0,I5344=-1),-1,IF(AND(N(N5345)&gt;0,I5344=1),2,IF(AND(N(N5345)&lt;0,I5344=1),-2,"")))))</f>
        <v/>
      </c>
      <c r="P5345" s="0" t="str">
        <f aca="false">IF(N5345&lt;&gt;"",ABS(N5345),"")</f>
        <v/>
      </c>
    </row>
    <row r="5346" customFormat="false" ht="12.8" hidden="false" customHeight="false" outlineLevel="0" collapsed="false">
      <c r="A5346" s="4" t="n">
        <v>44110.0833333333</v>
      </c>
      <c r="B5346" s="5" t="n">
        <v>1.29899</v>
      </c>
      <c r="C5346" s="5" t="n">
        <v>1.29932</v>
      </c>
      <c r="D5346" s="5" t="n">
        <v>1.29826</v>
      </c>
      <c r="E5346" s="5" t="n">
        <v>1.29921</v>
      </c>
      <c r="F5346" s="0" t="n">
        <v>583</v>
      </c>
      <c r="G5346" s="0" t="n">
        <f aca="false">ROW()-3</f>
        <v>5343</v>
      </c>
      <c r="H5346" s="5" t="n">
        <f aca="true">IF(G5346&gt;(MovingPeriod+MovingShift),AVERAGE(INDIRECT("E"&amp;(ROW()-MovingPeriod-MovingShift)&amp;":"&amp;"E"&amp;ROW()-MovingShift)),"")</f>
        <v>1.29551153846154</v>
      </c>
      <c r="I5346" s="0" t="str">
        <f aca="false">IF(AND(B5346&gt;H5346,E5346&lt;H5346),-1,IF(AND(B5346&lt;H5346,E5346&gt;H5346),1,""))</f>
        <v/>
      </c>
      <c r="J5346" s="0" t="n">
        <f aca="false">IF(AND(I5346=-1,J5345=""),-1,IF(AND(I5346=1,J5345=""),1,IF(OR(AND(I5346="",J5345=1),AND(I5346="",J5345=-1),I5346=J5345),J5345,"")))</f>
        <v>1</v>
      </c>
      <c r="K5346" s="0" t="str">
        <f aca="false">IF(AND(J5345=1,J5344=""),INDEX(DealTypes,1),IF(AND(J5345=-1,J5344=""),INDEX(DealTypes,2),IF(OR(AND(J5345="",J5344=1),AND(J5345="",J5344=-1)),INDEX(DealTypes,3),"")))</f>
        <v/>
      </c>
      <c r="L5346" s="0" t="n">
        <f aca="false">IF(K5346=INDEX(DealTypes,1),B5346+Spread,IF(K5346=INDEX(DealTypes,2),B5346,IF(OR(K5346=INDEX(DealTypes,3),N(L5345)=0),"",L5345)))</f>
        <v>1.29533</v>
      </c>
      <c r="M5346" s="6" t="str">
        <f aca="false">IF(N5346&lt;&gt;"",IF(COUNTIF(N$3:N5346,N5346)=1,MAX(M$4:M5345)+1,""),"")</f>
        <v/>
      </c>
      <c r="N5346" s="7" t="str">
        <f aca="false">IF(K5346=INDEX(DealTypes,3),IF(I5345=-1,ROUND((B5346-L5345)/Point,0),ROUND((L5345-B5346)/Point,0)),"")</f>
        <v/>
      </c>
      <c r="O5346" s="6" t="str">
        <f aca="false">(IF(AND(N(N5346)&gt;0,I5345=-1),1,IF(AND(N(N5346)&lt;0,I5345=-1),-1,IF(AND(N(N5346)&gt;0,I5345=1),2,IF(AND(N(N5346)&lt;0,I5345=1),-2,"")))))</f>
        <v/>
      </c>
      <c r="P5346" s="0" t="str">
        <f aca="false">IF(N5346&lt;&gt;"",ABS(N5346),"")</f>
        <v/>
      </c>
    </row>
    <row r="5347" customFormat="false" ht="12.8" hidden="false" customHeight="false" outlineLevel="0" collapsed="false">
      <c r="A5347" s="4" t="n">
        <v>44110.125</v>
      </c>
      <c r="B5347" s="5" t="n">
        <v>1.29921</v>
      </c>
      <c r="C5347" s="5" t="n">
        <v>1.29953</v>
      </c>
      <c r="D5347" s="5" t="n">
        <v>1.29881</v>
      </c>
      <c r="E5347" s="5" t="n">
        <v>1.29915</v>
      </c>
      <c r="F5347" s="0" t="n">
        <v>1098</v>
      </c>
      <c r="G5347" s="0" t="n">
        <f aca="false">ROW()-3</f>
        <v>5344</v>
      </c>
      <c r="H5347" s="5" t="n">
        <f aca="true">IF(G5347&gt;(MovingPeriod+MovingShift),AVERAGE(INDIRECT("E"&amp;(ROW()-MovingPeriod-MovingShift)&amp;":"&amp;"E"&amp;ROW()-MovingShift)),"")</f>
        <v>1.29579307692308</v>
      </c>
      <c r="I5347" s="0" t="str">
        <f aca="false">IF(AND(B5347&gt;H5347,E5347&lt;H5347),-1,IF(AND(B5347&lt;H5347,E5347&gt;H5347),1,""))</f>
        <v/>
      </c>
      <c r="J5347" s="0" t="n">
        <f aca="false">IF(AND(I5347=-1,J5346=""),-1,IF(AND(I5347=1,J5346=""),1,IF(OR(AND(I5347="",J5346=1),AND(I5347="",J5346=-1),I5347=J5346),J5346,"")))</f>
        <v>1</v>
      </c>
      <c r="K5347" s="0" t="str">
        <f aca="false">IF(AND(J5346=1,J5345=""),INDEX(DealTypes,1),IF(AND(J5346=-1,J5345=""),INDEX(DealTypes,2),IF(OR(AND(J5346="",J5345=1),AND(J5346="",J5345=-1)),INDEX(DealTypes,3),"")))</f>
        <v/>
      </c>
      <c r="L5347" s="0" t="n">
        <f aca="false">IF(K5347=INDEX(DealTypes,1),B5347+Spread,IF(K5347=INDEX(DealTypes,2),B5347,IF(OR(K5347=INDEX(DealTypes,3),N(L5346)=0),"",L5346)))</f>
        <v>1.29533</v>
      </c>
      <c r="M5347" s="6" t="str">
        <f aca="false">IF(N5347&lt;&gt;"",IF(COUNTIF(N$3:N5347,N5347)=1,MAX(M$4:M5346)+1,""),"")</f>
        <v/>
      </c>
      <c r="N5347" s="7" t="str">
        <f aca="false">IF(K5347=INDEX(DealTypes,3),IF(I5346=-1,ROUND((B5347-L5346)/Point,0),ROUND((L5346-B5347)/Point,0)),"")</f>
        <v/>
      </c>
      <c r="O5347" s="6" t="str">
        <f aca="false">(IF(AND(N(N5347)&gt;0,I5346=-1),1,IF(AND(N(N5347)&lt;0,I5346=-1),-1,IF(AND(N(N5347)&gt;0,I5346=1),2,IF(AND(N(N5347)&lt;0,I5346=1),-2,"")))))</f>
        <v/>
      </c>
      <c r="P5347" s="0" t="str">
        <f aca="false">IF(N5347&lt;&gt;"",ABS(N5347),"")</f>
        <v/>
      </c>
    </row>
    <row r="5348" customFormat="false" ht="12.8" hidden="false" customHeight="false" outlineLevel="0" collapsed="false">
      <c r="A5348" s="4" t="n">
        <v>44110.1666666667</v>
      </c>
      <c r="B5348" s="5" t="n">
        <v>1.29917</v>
      </c>
      <c r="C5348" s="5" t="n">
        <v>1.29944</v>
      </c>
      <c r="D5348" s="5" t="n">
        <v>1.29811</v>
      </c>
      <c r="E5348" s="5" t="n">
        <v>1.29813</v>
      </c>
      <c r="F5348" s="0" t="n">
        <v>1208</v>
      </c>
      <c r="G5348" s="0" t="n">
        <f aca="false">ROW()-3</f>
        <v>5345</v>
      </c>
      <c r="H5348" s="5" t="n">
        <f aca="true">IF(G5348&gt;(MovingPeriod+MovingShift),AVERAGE(INDIRECT("E"&amp;(ROW()-MovingPeriod-MovingShift)&amp;":"&amp;"E"&amp;ROW()-MovingShift)),"")</f>
        <v>1.29631538461538</v>
      </c>
      <c r="I5348" s="0" t="str">
        <f aca="false">IF(AND(B5348&gt;H5348,E5348&lt;H5348),-1,IF(AND(B5348&lt;H5348,E5348&gt;H5348),1,""))</f>
        <v/>
      </c>
      <c r="J5348" s="0" t="n">
        <f aca="false">IF(AND(I5348=-1,J5347=""),-1,IF(AND(I5348=1,J5347=""),1,IF(OR(AND(I5348="",J5347=1),AND(I5348="",J5347=-1),I5348=J5347),J5347,"")))</f>
        <v>1</v>
      </c>
      <c r="K5348" s="0" t="str">
        <f aca="false">IF(AND(J5347=1,J5346=""),INDEX(DealTypes,1),IF(AND(J5347=-1,J5346=""),INDEX(DealTypes,2),IF(OR(AND(J5347="",J5346=1),AND(J5347="",J5346=-1)),INDEX(DealTypes,3),"")))</f>
        <v/>
      </c>
      <c r="L5348" s="0" t="n">
        <f aca="false">IF(K5348=INDEX(DealTypes,1),B5348+Spread,IF(K5348=INDEX(DealTypes,2),B5348,IF(OR(K5348=INDEX(DealTypes,3),N(L5347)=0),"",L5347)))</f>
        <v>1.29533</v>
      </c>
      <c r="M5348" s="6" t="str">
        <f aca="false">IF(N5348&lt;&gt;"",IF(COUNTIF(N$3:N5348,N5348)=1,MAX(M$4:M5347)+1,""),"")</f>
        <v/>
      </c>
      <c r="N5348" s="7" t="str">
        <f aca="false">IF(K5348=INDEX(DealTypes,3),IF(I5347=-1,ROUND((B5348-L5347)/Point,0),ROUND((L5347-B5348)/Point,0)),"")</f>
        <v/>
      </c>
      <c r="O5348" s="6" t="str">
        <f aca="false">(IF(AND(N(N5348)&gt;0,I5347=-1),1,IF(AND(N(N5348)&lt;0,I5347=-1),-1,IF(AND(N(N5348)&gt;0,I5347=1),2,IF(AND(N(N5348)&lt;0,I5347=1),-2,"")))))</f>
        <v/>
      </c>
      <c r="P5348" s="0" t="str">
        <f aca="false">IF(N5348&lt;&gt;"",ABS(N5348),"")</f>
        <v/>
      </c>
    </row>
    <row r="5349" customFormat="false" ht="12.8" hidden="false" customHeight="false" outlineLevel="0" collapsed="false">
      <c r="A5349" s="4" t="n">
        <v>44110.2083333333</v>
      </c>
      <c r="B5349" s="5" t="n">
        <v>1.29813</v>
      </c>
      <c r="C5349" s="5" t="n">
        <v>1.29878</v>
      </c>
      <c r="D5349" s="5" t="n">
        <v>1.29808</v>
      </c>
      <c r="E5349" s="5" t="n">
        <v>1.2986</v>
      </c>
      <c r="F5349" s="0" t="n">
        <v>726</v>
      </c>
      <c r="G5349" s="0" t="n">
        <f aca="false">ROW()-3</f>
        <v>5346</v>
      </c>
      <c r="H5349" s="5" t="n">
        <f aca="true">IF(G5349&gt;(MovingPeriod+MovingShift),AVERAGE(INDIRECT("E"&amp;(ROW()-MovingPeriod-MovingShift)&amp;":"&amp;"E"&amp;ROW()-MovingShift)),"")</f>
        <v>1.29666307692308</v>
      </c>
      <c r="I5349" s="0" t="str">
        <f aca="false">IF(AND(B5349&gt;H5349,E5349&lt;H5349),-1,IF(AND(B5349&lt;H5349,E5349&gt;H5349),1,""))</f>
        <v/>
      </c>
      <c r="J5349" s="0" t="n">
        <f aca="false">IF(AND(I5349=-1,J5348=""),-1,IF(AND(I5349=1,J5348=""),1,IF(OR(AND(I5349="",J5348=1),AND(I5349="",J5348=-1),I5349=J5348),J5348,"")))</f>
        <v>1</v>
      </c>
      <c r="K5349" s="0" t="str">
        <f aca="false">IF(AND(J5348=1,J5347=""),INDEX(DealTypes,1),IF(AND(J5348=-1,J5347=""),INDEX(DealTypes,2),IF(OR(AND(J5348="",J5347=1),AND(J5348="",J5347=-1)),INDEX(DealTypes,3),"")))</f>
        <v/>
      </c>
      <c r="L5349" s="0" t="n">
        <f aca="false">IF(K5349=INDEX(DealTypes,1),B5349+Spread,IF(K5349=INDEX(DealTypes,2),B5349,IF(OR(K5349=INDEX(DealTypes,3),N(L5348)=0),"",L5348)))</f>
        <v>1.29533</v>
      </c>
      <c r="M5349" s="6" t="str">
        <f aca="false">IF(N5349&lt;&gt;"",IF(COUNTIF(N$3:N5349,N5349)=1,MAX(M$4:M5348)+1,""),"")</f>
        <v/>
      </c>
      <c r="N5349" s="7" t="str">
        <f aca="false">IF(K5349=INDEX(DealTypes,3),IF(I5348=-1,ROUND((B5349-L5348)/Point,0),ROUND((L5348-B5349)/Point,0)),"")</f>
        <v/>
      </c>
      <c r="O5349" s="6" t="str">
        <f aca="false">(IF(AND(N(N5349)&gt;0,I5348=-1),1,IF(AND(N(N5349)&lt;0,I5348=-1),-1,IF(AND(N(N5349)&gt;0,I5348=1),2,IF(AND(N(N5349)&lt;0,I5348=1),-2,"")))))</f>
        <v/>
      </c>
      <c r="P5349" s="0" t="str">
        <f aca="false">IF(N5349&lt;&gt;"",ABS(N5349),"")</f>
        <v/>
      </c>
    </row>
    <row r="5350" customFormat="false" ht="12.8" hidden="false" customHeight="false" outlineLevel="0" collapsed="false">
      <c r="A5350" s="4" t="n">
        <v>44110.25</v>
      </c>
      <c r="B5350" s="5" t="n">
        <v>1.29859</v>
      </c>
      <c r="C5350" s="5" t="n">
        <v>1.30012</v>
      </c>
      <c r="D5350" s="5" t="n">
        <v>1.29838</v>
      </c>
      <c r="E5350" s="5" t="n">
        <v>1.29882</v>
      </c>
      <c r="F5350" s="0" t="n">
        <v>1267</v>
      </c>
      <c r="G5350" s="0" t="n">
        <f aca="false">ROW()-3</f>
        <v>5347</v>
      </c>
      <c r="H5350" s="5" t="n">
        <f aca="true">IF(G5350&gt;(MovingPeriod+MovingShift),AVERAGE(INDIRECT("E"&amp;(ROW()-MovingPeriod-MovingShift)&amp;":"&amp;"E"&amp;ROW()-MovingShift)),"")</f>
        <v>1.29683615384615</v>
      </c>
      <c r="I5350" s="0" t="str">
        <f aca="false">IF(AND(B5350&gt;H5350,E5350&lt;H5350),-1,IF(AND(B5350&lt;H5350,E5350&gt;H5350),1,""))</f>
        <v/>
      </c>
      <c r="J5350" s="0" t="n">
        <f aca="false">IF(AND(I5350=-1,J5349=""),-1,IF(AND(I5350=1,J5349=""),1,IF(OR(AND(I5350="",J5349=1),AND(I5350="",J5349=-1),I5350=J5349),J5349,"")))</f>
        <v>1</v>
      </c>
      <c r="K5350" s="0" t="str">
        <f aca="false">IF(AND(J5349=1,J5348=""),INDEX(DealTypes,1),IF(AND(J5349=-1,J5348=""),INDEX(DealTypes,2),IF(OR(AND(J5349="",J5348=1),AND(J5349="",J5348=-1)),INDEX(DealTypes,3),"")))</f>
        <v/>
      </c>
      <c r="L5350" s="0" t="n">
        <f aca="false">IF(K5350=INDEX(DealTypes,1),B5350+Spread,IF(K5350=INDEX(DealTypes,2),B5350,IF(OR(K5350=INDEX(DealTypes,3),N(L5349)=0),"",L5349)))</f>
        <v>1.29533</v>
      </c>
      <c r="M5350" s="6" t="str">
        <f aca="false">IF(N5350&lt;&gt;"",IF(COUNTIF(N$3:N5350,N5350)=1,MAX(M$4:M5349)+1,""),"")</f>
        <v/>
      </c>
      <c r="N5350" s="7" t="str">
        <f aca="false">IF(K5350=INDEX(DealTypes,3),IF(I5349=-1,ROUND((B5350-L5349)/Point,0),ROUND((L5349-B5350)/Point,0)),"")</f>
        <v/>
      </c>
      <c r="O5350" s="6" t="str">
        <f aca="false">(IF(AND(N(N5350)&gt;0,I5349=-1),1,IF(AND(N(N5350)&lt;0,I5349=-1),-1,IF(AND(N(N5350)&gt;0,I5349=1),2,IF(AND(N(N5350)&lt;0,I5349=1),-2,"")))))</f>
        <v/>
      </c>
      <c r="P5350" s="0" t="str">
        <f aca="false">IF(N5350&lt;&gt;"",ABS(N5350),"")</f>
        <v/>
      </c>
    </row>
    <row r="5351" customFormat="false" ht="12.8" hidden="false" customHeight="false" outlineLevel="0" collapsed="false">
      <c r="A5351" s="4" t="n">
        <v>44110.2916666667</v>
      </c>
      <c r="B5351" s="5" t="n">
        <v>1.29881</v>
      </c>
      <c r="C5351" s="5" t="n">
        <v>1.29912</v>
      </c>
      <c r="D5351" s="5" t="n">
        <v>1.29853</v>
      </c>
      <c r="E5351" s="5" t="n">
        <v>1.29887</v>
      </c>
      <c r="F5351" s="0" t="n">
        <v>643</v>
      </c>
      <c r="G5351" s="0" t="n">
        <f aca="false">ROW()-3</f>
        <v>5348</v>
      </c>
      <c r="H5351" s="5" t="n">
        <f aca="true">IF(G5351&gt;(MovingPeriod+MovingShift),AVERAGE(INDIRECT("E"&amp;(ROW()-MovingPeriod-MovingShift)&amp;":"&amp;"E"&amp;ROW()-MovingShift)),"")</f>
        <v>1.29712153846154</v>
      </c>
      <c r="I5351" s="0" t="str">
        <f aca="false">IF(AND(B5351&gt;H5351,E5351&lt;H5351),-1,IF(AND(B5351&lt;H5351,E5351&gt;H5351),1,""))</f>
        <v/>
      </c>
      <c r="J5351" s="0" t="n">
        <f aca="false">IF(AND(I5351=-1,J5350=""),-1,IF(AND(I5351=1,J5350=""),1,IF(OR(AND(I5351="",J5350=1),AND(I5351="",J5350=-1),I5351=J5350),J5350,"")))</f>
        <v>1</v>
      </c>
      <c r="K5351" s="0" t="str">
        <f aca="false">IF(AND(J5350=1,J5349=""),INDEX(DealTypes,1),IF(AND(J5350=-1,J5349=""),INDEX(DealTypes,2),IF(OR(AND(J5350="",J5349=1),AND(J5350="",J5349=-1)),INDEX(DealTypes,3),"")))</f>
        <v/>
      </c>
      <c r="L5351" s="0" t="n">
        <f aca="false">IF(K5351=INDEX(DealTypes,1),B5351+Spread,IF(K5351=INDEX(DealTypes,2),B5351,IF(OR(K5351=INDEX(DealTypes,3),N(L5350)=0),"",L5350)))</f>
        <v>1.29533</v>
      </c>
      <c r="M5351" s="6" t="str">
        <f aca="false">IF(N5351&lt;&gt;"",IF(COUNTIF(N$3:N5351,N5351)=1,MAX(M$4:M5350)+1,""),"")</f>
        <v/>
      </c>
      <c r="N5351" s="7" t="str">
        <f aca="false">IF(K5351=INDEX(DealTypes,3),IF(I5350=-1,ROUND((B5351-L5350)/Point,0),ROUND((L5350-B5351)/Point,0)),"")</f>
        <v/>
      </c>
      <c r="O5351" s="6" t="str">
        <f aca="false">(IF(AND(N(N5351)&gt;0,I5350=-1),1,IF(AND(N(N5351)&lt;0,I5350=-1),-1,IF(AND(N(N5351)&gt;0,I5350=1),2,IF(AND(N(N5351)&lt;0,I5350=1),-2,"")))))</f>
        <v/>
      </c>
      <c r="P5351" s="0" t="str">
        <f aca="false">IF(N5351&lt;&gt;"",ABS(N5351),"")</f>
        <v/>
      </c>
    </row>
    <row r="5352" customFormat="false" ht="12.8" hidden="false" customHeight="false" outlineLevel="0" collapsed="false">
      <c r="A5352" s="4" t="n">
        <v>44110.3333333333</v>
      </c>
      <c r="B5352" s="5" t="n">
        <v>1.29887</v>
      </c>
      <c r="C5352" s="5" t="n">
        <v>1.29902</v>
      </c>
      <c r="D5352" s="5" t="n">
        <v>1.29821</v>
      </c>
      <c r="E5352" s="5" t="n">
        <v>1.29839</v>
      </c>
      <c r="F5352" s="0" t="n">
        <v>1008</v>
      </c>
      <c r="G5352" s="0" t="n">
        <f aca="false">ROW()-3</f>
        <v>5349</v>
      </c>
      <c r="H5352" s="5" t="n">
        <f aca="true">IF(G5352&gt;(MovingPeriod+MovingShift),AVERAGE(INDIRECT("E"&amp;(ROW()-MovingPeriod-MovingShift)&amp;":"&amp;"E"&amp;ROW()-MovingShift)),"")</f>
        <v>1.29747076923077</v>
      </c>
      <c r="I5352" s="0" t="str">
        <f aca="false">IF(AND(B5352&gt;H5352,E5352&lt;H5352),-1,IF(AND(B5352&lt;H5352,E5352&gt;H5352),1,""))</f>
        <v/>
      </c>
      <c r="J5352" s="0" t="n">
        <f aca="false">IF(AND(I5352=-1,J5351=""),-1,IF(AND(I5352=1,J5351=""),1,IF(OR(AND(I5352="",J5351=1),AND(I5352="",J5351=-1),I5352=J5351),J5351,"")))</f>
        <v>1</v>
      </c>
      <c r="K5352" s="0" t="str">
        <f aca="false">IF(AND(J5351=1,J5350=""),INDEX(DealTypes,1),IF(AND(J5351=-1,J5350=""),INDEX(DealTypes,2),IF(OR(AND(J5351="",J5350=1),AND(J5351="",J5350=-1)),INDEX(DealTypes,3),"")))</f>
        <v/>
      </c>
      <c r="L5352" s="0" t="n">
        <f aca="false">IF(K5352=INDEX(DealTypes,1),B5352+Spread,IF(K5352=INDEX(DealTypes,2),B5352,IF(OR(K5352=INDEX(DealTypes,3),N(L5351)=0),"",L5351)))</f>
        <v>1.29533</v>
      </c>
      <c r="M5352" s="6" t="str">
        <f aca="false">IF(N5352&lt;&gt;"",IF(COUNTIF(N$3:N5352,N5352)=1,MAX(M$4:M5351)+1,""),"")</f>
        <v/>
      </c>
      <c r="N5352" s="7" t="str">
        <f aca="false">IF(K5352=INDEX(DealTypes,3),IF(I5351=-1,ROUND((B5352-L5351)/Point,0),ROUND((L5351-B5352)/Point,0)),"")</f>
        <v/>
      </c>
      <c r="O5352" s="6" t="str">
        <f aca="false">(IF(AND(N(N5352)&gt;0,I5351=-1),1,IF(AND(N(N5352)&lt;0,I5351=-1),-1,IF(AND(N(N5352)&gt;0,I5351=1),2,IF(AND(N(N5352)&lt;0,I5351=1),-2,"")))))</f>
        <v/>
      </c>
      <c r="P5352" s="0" t="str">
        <f aca="false">IF(N5352&lt;&gt;"",ABS(N5352),"")</f>
        <v/>
      </c>
    </row>
    <row r="5353" customFormat="false" ht="12.8" hidden="false" customHeight="false" outlineLevel="0" collapsed="false">
      <c r="A5353" s="4" t="n">
        <v>44110.375</v>
      </c>
      <c r="B5353" s="5" t="n">
        <v>1.29845</v>
      </c>
      <c r="C5353" s="5" t="n">
        <v>1.29907</v>
      </c>
      <c r="D5353" s="5" t="n">
        <v>1.29809</v>
      </c>
      <c r="E5353" s="5" t="n">
        <v>1.29892</v>
      </c>
      <c r="F5353" s="0" t="n">
        <v>1928</v>
      </c>
      <c r="G5353" s="0" t="n">
        <f aca="false">ROW()-3</f>
        <v>5350</v>
      </c>
      <c r="H5353" s="5" t="n">
        <f aca="true">IF(G5353&gt;(MovingPeriod+MovingShift),AVERAGE(INDIRECT("E"&amp;(ROW()-MovingPeriod-MovingShift)&amp;":"&amp;"E"&amp;ROW()-MovingShift)),"")</f>
        <v>1.29777307692308</v>
      </c>
      <c r="I5353" s="0" t="str">
        <f aca="false">IF(AND(B5353&gt;H5353,E5353&lt;H5353),-1,IF(AND(B5353&lt;H5353,E5353&gt;H5353),1,""))</f>
        <v/>
      </c>
      <c r="J5353" s="0" t="n">
        <f aca="false">IF(AND(I5353=-1,J5352=""),-1,IF(AND(I5353=1,J5352=""),1,IF(OR(AND(I5353="",J5352=1),AND(I5353="",J5352=-1),I5353=J5352),J5352,"")))</f>
        <v>1</v>
      </c>
      <c r="K5353" s="0" t="str">
        <f aca="false">IF(AND(J5352=1,J5351=""),INDEX(DealTypes,1),IF(AND(J5352=-1,J5351=""),INDEX(DealTypes,2),IF(OR(AND(J5352="",J5351=1),AND(J5352="",J5351=-1)),INDEX(DealTypes,3),"")))</f>
        <v/>
      </c>
      <c r="L5353" s="0" t="n">
        <f aca="false">IF(K5353=INDEX(DealTypes,1),B5353+Spread,IF(K5353=INDEX(DealTypes,2),B5353,IF(OR(K5353=INDEX(DealTypes,3),N(L5352)=0),"",L5352)))</f>
        <v>1.29533</v>
      </c>
      <c r="M5353" s="6" t="str">
        <f aca="false">IF(N5353&lt;&gt;"",IF(COUNTIF(N$3:N5353,N5353)=1,MAX(M$4:M5352)+1,""),"")</f>
        <v/>
      </c>
      <c r="N5353" s="7" t="str">
        <f aca="false">IF(K5353=INDEX(DealTypes,3),IF(I5352=-1,ROUND((B5353-L5352)/Point,0),ROUND((L5352-B5353)/Point,0)),"")</f>
        <v/>
      </c>
      <c r="O5353" s="6" t="str">
        <f aca="false">(IF(AND(N(N5353)&gt;0,I5352=-1),1,IF(AND(N(N5353)&lt;0,I5352=-1),-1,IF(AND(N(N5353)&gt;0,I5352=1),2,IF(AND(N(N5353)&lt;0,I5352=1),-2,"")))))</f>
        <v/>
      </c>
      <c r="P5353" s="0" t="str">
        <f aca="false">IF(N5353&lt;&gt;"",ABS(N5353),"")</f>
        <v/>
      </c>
    </row>
    <row r="5354" customFormat="false" ht="12.8" hidden="false" customHeight="false" outlineLevel="0" collapsed="false">
      <c r="A5354" s="4" t="n">
        <v>44110.4166666667</v>
      </c>
      <c r="B5354" s="5" t="n">
        <v>1.29892</v>
      </c>
      <c r="C5354" s="5" t="n">
        <v>1.30067</v>
      </c>
      <c r="D5354" s="5" t="n">
        <v>1.29747</v>
      </c>
      <c r="E5354" s="5" t="n">
        <v>1.29791</v>
      </c>
      <c r="F5354" s="0" t="n">
        <v>3581</v>
      </c>
      <c r="G5354" s="0" t="n">
        <f aca="false">ROW()-3</f>
        <v>5351</v>
      </c>
      <c r="H5354" s="5" t="n">
        <f aca="true">IF(G5354&gt;(MovingPeriod+MovingShift),AVERAGE(INDIRECT("E"&amp;(ROW()-MovingPeriod-MovingShift)&amp;":"&amp;"E"&amp;ROW()-MovingShift)),"")</f>
        <v>1.29789769230769</v>
      </c>
      <c r="I5354" s="0" t="str">
        <f aca="false">IF(AND(B5354&gt;H5354,E5354&lt;H5354),-1,IF(AND(B5354&lt;H5354,E5354&gt;H5354),1,""))</f>
        <v/>
      </c>
      <c r="J5354" s="0" t="n">
        <f aca="false">IF(AND(I5354=-1,J5353=""),-1,IF(AND(I5354=1,J5353=""),1,IF(OR(AND(I5354="",J5353=1),AND(I5354="",J5353=-1),I5354=J5353),J5353,"")))</f>
        <v>1</v>
      </c>
      <c r="K5354" s="0" t="str">
        <f aca="false">IF(AND(J5353=1,J5352=""),INDEX(DealTypes,1),IF(AND(J5353=-1,J5352=""),INDEX(DealTypes,2),IF(OR(AND(J5353="",J5352=1),AND(J5353="",J5352=-1)),INDEX(DealTypes,3),"")))</f>
        <v/>
      </c>
      <c r="L5354" s="0" t="n">
        <f aca="false">IF(K5354=INDEX(DealTypes,1),B5354+Spread,IF(K5354=INDEX(DealTypes,2),B5354,IF(OR(K5354=INDEX(DealTypes,3),N(L5353)=0),"",L5353)))</f>
        <v>1.29533</v>
      </c>
      <c r="M5354" s="6" t="str">
        <f aca="false">IF(N5354&lt;&gt;"",IF(COUNTIF(N$3:N5354,N5354)=1,MAX(M$4:M5353)+1,""),"")</f>
        <v/>
      </c>
      <c r="N5354" s="7" t="str">
        <f aca="false">IF(K5354=INDEX(DealTypes,3),IF(I5353=-1,ROUND((B5354-L5353)/Point,0),ROUND((L5353-B5354)/Point,0)),"")</f>
        <v/>
      </c>
      <c r="O5354" s="6" t="str">
        <f aca="false">(IF(AND(N(N5354)&gt;0,I5353=-1),1,IF(AND(N(N5354)&lt;0,I5353=-1),-1,IF(AND(N(N5354)&gt;0,I5353=1),2,IF(AND(N(N5354)&lt;0,I5353=1),-2,"")))))</f>
        <v/>
      </c>
      <c r="P5354" s="0" t="str">
        <f aca="false">IF(N5354&lt;&gt;"",ABS(N5354),"")</f>
        <v/>
      </c>
    </row>
    <row r="5355" customFormat="false" ht="12.8" hidden="false" customHeight="false" outlineLevel="0" collapsed="false">
      <c r="A5355" s="4" t="n">
        <v>44110.4583333333</v>
      </c>
      <c r="B5355" s="5" t="n">
        <v>1.29789</v>
      </c>
      <c r="C5355" s="5" t="n">
        <v>1.29988</v>
      </c>
      <c r="D5355" s="5" t="n">
        <v>1.29577</v>
      </c>
      <c r="E5355" s="5" t="n">
        <v>1.29909</v>
      </c>
      <c r="F5355" s="0" t="n">
        <v>3466</v>
      </c>
      <c r="G5355" s="0" t="n">
        <f aca="false">ROW()-3</f>
        <v>5352</v>
      </c>
      <c r="H5355" s="5" t="n">
        <f aca="true">IF(G5355&gt;(MovingPeriod+MovingShift),AVERAGE(INDIRECT("E"&amp;(ROW()-MovingPeriod-MovingShift)&amp;":"&amp;"E"&amp;ROW()-MovingShift)),"")</f>
        <v>1.298</v>
      </c>
      <c r="I5355" s="0" t="n">
        <f aca="false">IF(AND(B5355&gt;H5355,E5355&lt;H5355),-1,IF(AND(B5355&lt;H5355,E5355&gt;H5355),1,""))</f>
        <v>1</v>
      </c>
      <c r="J5355" s="0" t="n">
        <f aca="false">IF(AND(I5355=-1,J5354=""),-1,IF(AND(I5355=1,J5354=""),1,IF(OR(AND(I5355="",J5354=1),AND(I5355="",J5354=-1),I5355=J5354),J5354,"")))</f>
        <v>1</v>
      </c>
      <c r="K5355" s="0" t="str">
        <f aca="false">IF(AND(J5354=1,J5353=""),INDEX(DealTypes,1),IF(AND(J5354=-1,J5353=""),INDEX(DealTypes,2),IF(OR(AND(J5354="",J5353=1),AND(J5354="",J5353=-1)),INDEX(DealTypes,3),"")))</f>
        <v/>
      </c>
      <c r="L5355" s="0" t="n">
        <f aca="false">IF(K5355=INDEX(DealTypes,1),B5355+Spread,IF(K5355=INDEX(DealTypes,2),B5355,IF(OR(K5355=INDEX(DealTypes,3),N(L5354)=0),"",L5354)))</f>
        <v>1.29533</v>
      </c>
      <c r="M5355" s="6" t="str">
        <f aca="false">IF(N5355&lt;&gt;"",IF(COUNTIF(N$3:N5355,N5355)=1,MAX(M$4:M5354)+1,""),"")</f>
        <v/>
      </c>
      <c r="N5355" s="7" t="str">
        <f aca="false">IF(K5355=INDEX(DealTypes,3),IF(I5354=-1,ROUND((B5355-L5354)/Point,0),ROUND((L5354-B5355)/Point,0)),"")</f>
        <v/>
      </c>
      <c r="O5355" s="6" t="str">
        <f aca="false">(IF(AND(N(N5355)&gt;0,I5354=-1),1,IF(AND(N(N5355)&lt;0,I5354=-1),-1,IF(AND(N(N5355)&gt;0,I5354=1),2,IF(AND(N(N5355)&lt;0,I5354=1),-2,"")))))</f>
        <v/>
      </c>
      <c r="P5355" s="0" t="str">
        <f aca="false">IF(N5355&lt;&gt;"",ABS(N5355),"")</f>
        <v/>
      </c>
    </row>
    <row r="5356" customFormat="false" ht="12.8" hidden="false" customHeight="false" outlineLevel="0" collapsed="false">
      <c r="A5356" s="4" t="n">
        <v>44110.5</v>
      </c>
      <c r="B5356" s="5" t="n">
        <v>1.29909</v>
      </c>
      <c r="C5356" s="5" t="n">
        <v>1.29956</v>
      </c>
      <c r="D5356" s="5" t="n">
        <v>1.29693</v>
      </c>
      <c r="E5356" s="5" t="n">
        <v>1.297</v>
      </c>
      <c r="F5356" s="0" t="n">
        <v>2465</v>
      </c>
      <c r="G5356" s="0" t="n">
        <f aca="false">ROW()-3</f>
        <v>5353</v>
      </c>
      <c r="H5356" s="5" t="n">
        <f aca="true">IF(G5356&gt;(MovingPeriod+MovingShift),AVERAGE(INDIRECT("E"&amp;(ROW()-MovingPeriod-MovingShift)&amp;":"&amp;"E"&amp;ROW()-MovingShift)),"")</f>
        <v>1.29811230769231</v>
      </c>
      <c r="I5356" s="0" t="n">
        <f aca="false">IF(AND(B5356&gt;H5356,E5356&lt;H5356),-1,IF(AND(B5356&lt;H5356,E5356&gt;H5356),1,""))</f>
        <v>-1</v>
      </c>
      <c r="J5356" s="0" t="str">
        <f aca="false">IF(AND(I5356=-1,J5355=""),-1,IF(AND(I5356=1,J5355=""),1,IF(OR(AND(I5356="",J5355=1),AND(I5356="",J5355=-1),I5356=J5355),J5355,"")))</f>
        <v/>
      </c>
      <c r="K5356" s="0" t="str">
        <f aca="false">IF(AND(J5355=1,J5354=""),INDEX(DealTypes,1),IF(AND(J5355=-1,J5354=""),INDEX(DealTypes,2),IF(OR(AND(J5355="",J5354=1),AND(J5355="",J5354=-1)),INDEX(DealTypes,3),"")))</f>
        <v/>
      </c>
      <c r="L5356" s="0" t="n">
        <f aca="false">IF(K5356=INDEX(DealTypes,1),B5356+Spread,IF(K5356=INDEX(DealTypes,2),B5356,IF(OR(K5356=INDEX(DealTypes,3),N(L5355)=0),"",L5355)))</f>
        <v>1.29533</v>
      </c>
      <c r="M5356" s="6" t="str">
        <f aca="false">IF(N5356&lt;&gt;"",IF(COUNTIF(N$3:N5356,N5356)=1,MAX(M$4:M5355)+1,""),"")</f>
        <v/>
      </c>
      <c r="N5356" s="7" t="str">
        <f aca="false">IF(K5356=INDEX(DealTypes,3),IF(I5355=-1,ROUND((B5356-L5355)/Point,0),ROUND((L5355-B5356)/Point,0)),"")</f>
        <v/>
      </c>
      <c r="O5356" s="6" t="str">
        <f aca="false">(IF(AND(N(N5356)&gt;0,I5355=-1),1,IF(AND(N(N5356)&lt;0,I5355=-1),-1,IF(AND(N(N5356)&gt;0,I5355=1),2,IF(AND(N(N5356)&lt;0,I5355=1),-2,"")))))</f>
        <v/>
      </c>
      <c r="P5356" s="0" t="str">
        <f aca="false">IF(N5356&lt;&gt;"",ABS(N5356),"")</f>
        <v/>
      </c>
    </row>
    <row r="5357" customFormat="false" ht="12.8" hidden="false" customHeight="false" outlineLevel="0" collapsed="false">
      <c r="A5357" s="4" t="n">
        <v>44110.5416666667</v>
      </c>
      <c r="B5357" s="5" t="n">
        <v>1.297</v>
      </c>
      <c r="C5357" s="5" t="n">
        <v>1.29841</v>
      </c>
      <c r="D5357" s="5" t="n">
        <v>1.29148</v>
      </c>
      <c r="E5357" s="5" t="n">
        <v>1.29309</v>
      </c>
      <c r="F5357" s="0" t="n">
        <v>3412</v>
      </c>
      <c r="G5357" s="0" t="n">
        <f aca="false">ROW()-3</f>
        <v>5354</v>
      </c>
      <c r="H5357" s="5" t="n">
        <f aca="true">IF(G5357&gt;(MovingPeriod+MovingShift),AVERAGE(INDIRECT("E"&amp;(ROW()-MovingPeriod-MovingShift)&amp;":"&amp;"E"&amp;ROW()-MovingShift)),"")</f>
        <v>1.29826384615385</v>
      </c>
      <c r="I5357" s="0" t="str">
        <f aca="false">IF(AND(B5357&gt;H5357,E5357&lt;H5357),-1,IF(AND(B5357&lt;H5357,E5357&gt;H5357),1,""))</f>
        <v/>
      </c>
      <c r="J5357" s="0" t="str">
        <f aca="false">IF(AND(I5357=-1,J5356=""),-1,IF(AND(I5357=1,J5356=""),1,IF(OR(AND(I5357="",J5356=1),AND(I5357="",J5356=-1),I5357=J5356),J5356,"")))</f>
        <v/>
      </c>
      <c r="K5357" s="0" t="str">
        <f aca="false">IF(AND(J5356=1,J5355=""),INDEX(DealTypes,1),IF(AND(J5356=-1,J5355=""),INDEX(DealTypes,2),IF(OR(AND(J5356="",J5355=1),AND(J5356="",J5355=-1)),INDEX(DealTypes,3),"")))</f>
        <v>Close</v>
      </c>
      <c r="L5357" s="0" t="str">
        <f aca="false">IF(K5357=INDEX(DealTypes,1),B5357+Spread,IF(K5357=INDEX(DealTypes,2),B5357,IF(OR(K5357=INDEX(DealTypes,3),N(L5356)=0),"",L5356)))</f>
        <v/>
      </c>
      <c r="M5357" s="6" t="n">
        <f aca="false">IF(N5357&lt;&gt;"",IF(COUNTIF(N$3:N5357,N5357)=1,MAX(M$4:M5356)+1,""),"")</f>
        <v>186</v>
      </c>
      <c r="N5357" s="7" t="n">
        <f aca="false">IF(K5357=INDEX(DealTypes,3),IF(I5356=-1,ROUND((B5357-L5356)/Point,0),ROUND((L5356-B5357)/Point,0)),"")</f>
        <v>167</v>
      </c>
      <c r="O5357" s="6" t="n">
        <f aca="false">(IF(AND(N(N5357)&gt;0,I5356=-1),1,IF(AND(N(N5357)&lt;0,I5356=-1),-1,IF(AND(N(N5357)&gt;0,I5356=1),2,IF(AND(N(N5357)&lt;0,I5356=1),-2,"")))))</f>
        <v>1</v>
      </c>
      <c r="P5357" s="0" t="n">
        <f aca="false">IF(N5357&lt;&gt;"",ABS(N5357),"")</f>
        <v>167</v>
      </c>
    </row>
    <row r="5358" customFormat="false" ht="12.8" hidden="false" customHeight="false" outlineLevel="0" collapsed="false">
      <c r="A5358" s="4" t="n">
        <v>44110.5833333333</v>
      </c>
      <c r="B5358" s="5" t="n">
        <v>1.29314</v>
      </c>
      <c r="C5358" s="5" t="n">
        <v>1.29602</v>
      </c>
      <c r="D5358" s="5" t="n">
        <v>1.292</v>
      </c>
      <c r="E5358" s="5" t="n">
        <v>1.29513</v>
      </c>
      <c r="F5358" s="0" t="n">
        <v>3324</v>
      </c>
      <c r="G5358" s="0" t="n">
        <f aca="false">ROW()-3</f>
        <v>5355</v>
      </c>
      <c r="H5358" s="5" t="n">
        <f aca="true">IF(G5358&gt;(MovingPeriod+MovingShift),AVERAGE(INDIRECT("E"&amp;(ROW()-MovingPeriod-MovingShift)&amp;":"&amp;"E"&amp;ROW()-MovingShift)),"")</f>
        <v>1.29830307692308</v>
      </c>
      <c r="I5358" s="0" t="str">
        <f aca="false">IF(AND(B5358&gt;H5358,E5358&lt;H5358),-1,IF(AND(B5358&lt;H5358,E5358&gt;H5358),1,""))</f>
        <v/>
      </c>
      <c r="J5358" s="0" t="str">
        <f aca="false">IF(AND(I5358=-1,J5357=""),-1,IF(AND(I5358=1,J5357=""),1,IF(OR(AND(I5358="",J5357=1),AND(I5358="",J5357=-1),I5358=J5357),J5357,"")))</f>
        <v/>
      </c>
      <c r="K5358" s="0" t="str">
        <f aca="false">IF(AND(J5357=1,J5356=""),INDEX(DealTypes,1),IF(AND(J5357=-1,J5356=""),INDEX(DealTypes,2),IF(OR(AND(J5357="",J5356=1),AND(J5357="",J5356=-1)),INDEX(DealTypes,3),"")))</f>
        <v/>
      </c>
      <c r="L5358" s="0" t="str">
        <f aca="false">IF(K5358=INDEX(DealTypes,1),B5358+Spread,IF(K5358=INDEX(DealTypes,2),B5358,IF(OR(K5358=INDEX(DealTypes,3),N(L5357)=0),"",L5357)))</f>
        <v/>
      </c>
      <c r="M5358" s="6" t="str">
        <f aca="false">IF(N5358&lt;&gt;"",IF(COUNTIF(N$3:N5358,N5358)=1,MAX(M$4:M5357)+1,""),"")</f>
        <v/>
      </c>
      <c r="N5358" s="7" t="str">
        <f aca="false">IF(K5358=INDEX(DealTypes,3),IF(I5357=-1,ROUND((B5358-L5357)/Point,0),ROUND((L5357-B5358)/Point,0)),"")</f>
        <v/>
      </c>
      <c r="O5358" s="6" t="str">
        <f aca="false">(IF(AND(N(N5358)&gt;0,I5357=-1),1,IF(AND(N(N5358)&lt;0,I5357=-1),-1,IF(AND(N(N5358)&gt;0,I5357=1),2,IF(AND(N(N5358)&lt;0,I5357=1),-2,"")))))</f>
        <v/>
      </c>
      <c r="P5358" s="0" t="str">
        <f aca="false">IF(N5358&lt;&gt;"",ABS(N5358),"")</f>
        <v/>
      </c>
    </row>
    <row r="5359" customFormat="false" ht="12.8" hidden="false" customHeight="false" outlineLevel="0" collapsed="false">
      <c r="A5359" s="4" t="n">
        <v>44110.625</v>
      </c>
      <c r="B5359" s="5" t="n">
        <v>1.29511</v>
      </c>
      <c r="C5359" s="5" t="n">
        <v>1.29592</v>
      </c>
      <c r="D5359" s="5" t="n">
        <v>1.29286</v>
      </c>
      <c r="E5359" s="5" t="n">
        <v>1.29312</v>
      </c>
      <c r="F5359" s="0" t="n">
        <v>2883</v>
      </c>
      <c r="G5359" s="0" t="n">
        <f aca="false">ROW()-3</f>
        <v>5356</v>
      </c>
      <c r="H5359" s="5" t="n">
        <f aca="true">IF(G5359&gt;(MovingPeriod+MovingShift),AVERAGE(INDIRECT("E"&amp;(ROW()-MovingPeriod-MovingShift)&amp;":"&amp;"E"&amp;ROW()-MovingShift)),"")</f>
        <v>1.29842615384615</v>
      </c>
      <c r="I5359" s="0" t="str">
        <f aca="false">IF(AND(B5359&gt;H5359,E5359&lt;H5359),-1,IF(AND(B5359&lt;H5359,E5359&gt;H5359),1,""))</f>
        <v/>
      </c>
      <c r="J5359" s="0" t="str">
        <f aca="false">IF(AND(I5359=-1,J5358=""),-1,IF(AND(I5359=1,J5358=""),1,IF(OR(AND(I5359="",J5358=1),AND(I5359="",J5358=-1),I5359=J5358),J5358,"")))</f>
        <v/>
      </c>
      <c r="K5359" s="0" t="str">
        <f aca="false">IF(AND(J5358=1,J5357=""),INDEX(DealTypes,1),IF(AND(J5358=-1,J5357=""),INDEX(DealTypes,2),IF(OR(AND(J5358="",J5357=1),AND(J5358="",J5357=-1)),INDEX(DealTypes,3),"")))</f>
        <v/>
      </c>
      <c r="L5359" s="0" t="str">
        <f aca="false">IF(K5359=INDEX(DealTypes,1),B5359+Spread,IF(K5359=INDEX(DealTypes,2),B5359,IF(OR(K5359=INDEX(DealTypes,3),N(L5358)=0),"",L5358)))</f>
        <v/>
      </c>
      <c r="M5359" s="6" t="str">
        <f aca="false">IF(N5359&lt;&gt;"",IF(COUNTIF(N$3:N5359,N5359)=1,MAX(M$4:M5358)+1,""),"")</f>
        <v/>
      </c>
      <c r="N5359" s="7" t="str">
        <f aca="false">IF(K5359=INDEX(DealTypes,3),IF(I5358=-1,ROUND((B5359-L5358)/Point,0),ROUND((L5358-B5359)/Point,0)),"")</f>
        <v/>
      </c>
      <c r="O5359" s="6" t="str">
        <f aca="false">(IF(AND(N(N5359)&gt;0,I5358=-1),1,IF(AND(N(N5359)&lt;0,I5358=-1),-1,IF(AND(N(N5359)&gt;0,I5358=1),2,IF(AND(N(N5359)&lt;0,I5358=1),-2,"")))))</f>
        <v/>
      </c>
      <c r="P5359" s="0" t="str">
        <f aca="false">IF(N5359&lt;&gt;"",ABS(N5359),"")</f>
        <v/>
      </c>
    </row>
    <row r="5360" customFormat="false" ht="12.8" hidden="false" customHeight="false" outlineLevel="0" collapsed="false">
      <c r="A5360" s="4" t="n">
        <v>44110.6666666667</v>
      </c>
      <c r="B5360" s="5" t="n">
        <v>1.29311</v>
      </c>
      <c r="C5360" s="5" t="n">
        <v>1.29853</v>
      </c>
      <c r="D5360" s="5" t="n">
        <v>1.29248</v>
      </c>
      <c r="E5360" s="5" t="n">
        <v>1.29561</v>
      </c>
      <c r="F5360" s="0" t="n">
        <v>4794</v>
      </c>
      <c r="G5360" s="0" t="n">
        <f aca="false">ROW()-3</f>
        <v>5357</v>
      </c>
      <c r="H5360" s="5" t="n">
        <f aca="true">IF(G5360&gt;(MovingPeriod+MovingShift),AVERAGE(INDIRECT("E"&amp;(ROW()-MovingPeriod-MovingShift)&amp;":"&amp;"E"&amp;ROW()-MovingShift)),"")</f>
        <v>1.29848692307692</v>
      </c>
      <c r="I5360" s="0" t="str">
        <f aca="false">IF(AND(B5360&gt;H5360,E5360&lt;H5360),-1,IF(AND(B5360&lt;H5360,E5360&gt;H5360),1,""))</f>
        <v/>
      </c>
      <c r="J5360" s="0" t="str">
        <f aca="false">IF(AND(I5360=-1,J5359=""),-1,IF(AND(I5360=1,J5359=""),1,IF(OR(AND(I5360="",J5359=1),AND(I5360="",J5359=-1),I5360=J5359),J5359,"")))</f>
        <v/>
      </c>
      <c r="K5360" s="0" t="str">
        <f aca="false">IF(AND(J5359=1,J5358=""),INDEX(DealTypes,1),IF(AND(J5359=-1,J5358=""),INDEX(DealTypes,2),IF(OR(AND(J5359="",J5358=1),AND(J5359="",J5358=-1)),INDEX(DealTypes,3),"")))</f>
        <v/>
      </c>
      <c r="L5360" s="0" t="str">
        <f aca="false">IF(K5360=INDEX(DealTypes,1),B5360+Spread,IF(K5360=INDEX(DealTypes,2),B5360,IF(OR(K5360=INDEX(DealTypes,3),N(L5359)=0),"",L5359)))</f>
        <v/>
      </c>
      <c r="M5360" s="6" t="str">
        <f aca="false">IF(N5360&lt;&gt;"",IF(COUNTIF(N$3:N5360,N5360)=1,MAX(M$4:M5359)+1,""),"")</f>
        <v/>
      </c>
      <c r="N5360" s="7" t="str">
        <f aca="false">IF(K5360=INDEX(DealTypes,3),IF(I5359=-1,ROUND((B5360-L5359)/Point,0),ROUND((L5359-B5360)/Point,0)),"")</f>
        <v/>
      </c>
      <c r="O5360" s="6" t="str">
        <f aca="false">(IF(AND(N(N5360)&gt;0,I5359=-1),1,IF(AND(N(N5360)&lt;0,I5359=-1),-1,IF(AND(N(N5360)&gt;0,I5359=1),2,IF(AND(N(N5360)&lt;0,I5359=1),-2,"")))))</f>
        <v/>
      </c>
      <c r="P5360" s="0" t="str">
        <f aca="false">IF(N5360&lt;&gt;"",ABS(N5360),"")</f>
        <v/>
      </c>
    </row>
    <row r="5361" customFormat="false" ht="12.8" hidden="false" customHeight="false" outlineLevel="0" collapsed="false">
      <c r="A5361" s="4" t="n">
        <v>44110.7083333333</v>
      </c>
      <c r="B5361" s="5" t="n">
        <v>1.29561</v>
      </c>
      <c r="C5361" s="5" t="n">
        <v>1.2982</v>
      </c>
      <c r="D5361" s="5" t="n">
        <v>1.29548</v>
      </c>
      <c r="E5361" s="5" t="n">
        <v>1.2971</v>
      </c>
      <c r="F5361" s="0" t="n">
        <v>3567</v>
      </c>
      <c r="G5361" s="0" t="n">
        <f aca="false">ROW()-3</f>
        <v>5358</v>
      </c>
      <c r="H5361" s="5" t="n">
        <f aca="true">IF(G5361&gt;(MovingPeriod+MovingShift),AVERAGE(INDIRECT("E"&amp;(ROW()-MovingPeriod-MovingShift)&amp;":"&amp;"E"&amp;ROW()-MovingShift)),"")</f>
        <v>1.29854846153846</v>
      </c>
      <c r="I5361" s="0" t="str">
        <f aca="false">IF(AND(B5361&gt;H5361,E5361&lt;H5361),-1,IF(AND(B5361&lt;H5361,E5361&gt;H5361),1,""))</f>
        <v/>
      </c>
      <c r="J5361" s="0" t="str">
        <f aca="false">IF(AND(I5361=-1,J5360=""),-1,IF(AND(I5361=1,J5360=""),1,IF(OR(AND(I5361="",J5360=1),AND(I5361="",J5360=-1),I5361=J5360),J5360,"")))</f>
        <v/>
      </c>
      <c r="K5361" s="0" t="str">
        <f aca="false">IF(AND(J5360=1,J5359=""),INDEX(DealTypes,1),IF(AND(J5360=-1,J5359=""),INDEX(DealTypes,2),IF(OR(AND(J5360="",J5359=1),AND(J5360="",J5359=-1)),INDEX(DealTypes,3),"")))</f>
        <v/>
      </c>
      <c r="L5361" s="0" t="str">
        <f aca="false">IF(K5361=INDEX(DealTypes,1),B5361+Spread,IF(K5361=INDEX(DealTypes,2),B5361,IF(OR(K5361=INDEX(DealTypes,3),N(L5360)=0),"",L5360)))</f>
        <v/>
      </c>
      <c r="M5361" s="6" t="str">
        <f aca="false">IF(N5361&lt;&gt;"",IF(COUNTIF(N$3:N5361,N5361)=1,MAX(M$4:M5360)+1,""),"")</f>
        <v/>
      </c>
      <c r="N5361" s="7" t="str">
        <f aca="false">IF(K5361=INDEX(DealTypes,3),IF(I5360=-1,ROUND((B5361-L5360)/Point,0),ROUND((L5360-B5361)/Point,0)),"")</f>
        <v/>
      </c>
      <c r="O5361" s="6" t="str">
        <f aca="false">(IF(AND(N(N5361)&gt;0,I5360=-1),1,IF(AND(N(N5361)&lt;0,I5360=-1),-1,IF(AND(N(N5361)&gt;0,I5360=1),2,IF(AND(N(N5361)&lt;0,I5360=1),-2,"")))))</f>
        <v/>
      </c>
      <c r="P5361" s="0" t="str">
        <f aca="false">IF(N5361&lt;&gt;"",ABS(N5361),"")</f>
        <v/>
      </c>
    </row>
    <row r="5362" customFormat="false" ht="12.8" hidden="false" customHeight="false" outlineLevel="0" collapsed="false">
      <c r="A5362" s="4" t="n">
        <v>44110.75</v>
      </c>
      <c r="B5362" s="5" t="n">
        <v>1.29708</v>
      </c>
      <c r="C5362" s="5" t="n">
        <v>1.29772</v>
      </c>
      <c r="D5362" s="5" t="n">
        <v>1.29408</v>
      </c>
      <c r="E5362" s="5" t="n">
        <v>1.29436</v>
      </c>
      <c r="F5362" s="0" t="n">
        <v>2962</v>
      </c>
      <c r="G5362" s="0" t="n">
        <f aca="false">ROW()-3</f>
        <v>5359</v>
      </c>
      <c r="H5362" s="5" t="n">
        <f aca="true">IF(G5362&gt;(MovingPeriod+MovingShift),AVERAGE(INDIRECT("E"&amp;(ROW()-MovingPeriod-MovingShift)&amp;":"&amp;"E"&amp;ROW()-MovingShift)),"")</f>
        <v>1.29849923076923</v>
      </c>
      <c r="I5362" s="0" t="str">
        <f aca="false">IF(AND(B5362&gt;H5362,E5362&lt;H5362),-1,IF(AND(B5362&lt;H5362,E5362&gt;H5362),1,""))</f>
        <v/>
      </c>
      <c r="J5362" s="0" t="str">
        <f aca="false">IF(AND(I5362=-1,J5361=""),-1,IF(AND(I5362=1,J5361=""),1,IF(OR(AND(I5362="",J5361=1),AND(I5362="",J5361=-1),I5362=J5361),J5361,"")))</f>
        <v/>
      </c>
      <c r="K5362" s="0" t="str">
        <f aca="false">IF(AND(J5361=1,J5360=""),INDEX(DealTypes,1),IF(AND(J5361=-1,J5360=""),INDEX(DealTypes,2),IF(OR(AND(J5361="",J5360=1),AND(J5361="",J5360=-1)),INDEX(DealTypes,3),"")))</f>
        <v/>
      </c>
      <c r="L5362" s="0" t="str">
        <f aca="false">IF(K5362=INDEX(DealTypes,1),B5362+Spread,IF(K5362=INDEX(DealTypes,2),B5362,IF(OR(K5362=INDEX(DealTypes,3),N(L5361)=0),"",L5361)))</f>
        <v/>
      </c>
      <c r="M5362" s="6" t="str">
        <f aca="false">IF(N5362&lt;&gt;"",IF(COUNTIF(N$3:N5362,N5362)=1,MAX(M$4:M5361)+1,""),"")</f>
        <v/>
      </c>
      <c r="N5362" s="7" t="str">
        <f aca="false">IF(K5362=INDEX(DealTypes,3),IF(I5361=-1,ROUND((B5362-L5361)/Point,0),ROUND((L5361-B5362)/Point,0)),"")</f>
        <v/>
      </c>
      <c r="O5362" s="6" t="str">
        <f aca="false">(IF(AND(N(N5362)&gt;0,I5361=-1),1,IF(AND(N(N5362)&lt;0,I5361=-1),-1,IF(AND(N(N5362)&gt;0,I5361=1),2,IF(AND(N(N5362)&lt;0,I5361=1),-2,"")))))</f>
        <v/>
      </c>
      <c r="P5362" s="0" t="str">
        <f aca="false">IF(N5362&lt;&gt;"",ABS(N5362),"")</f>
        <v/>
      </c>
    </row>
    <row r="5363" customFormat="false" ht="12.8" hidden="false" customHeight="false" outlineLevel="0" collapsed="false">
      <c r="A5363" s="4" t="n">
        <v>44110.7916666667</v>
      </c>
      <c r="B5363" s="5" t="n">
        <v>1.2944</v>
      </c>
      <c r="C5363" s="5" t="n">
        <v>1.29563</v>
      </c>
      <c r="D5363" s="5" t="n">
        <v>1.2935</v>
      </c>
      <c r="E5363" s="5" t="n">
        <v>1.29548</v>
      </c>
      <c r="F5363" s="0" t="n">
        <v>2172</v>
      </c>
      <c r="G5363" s="0" t="n">
        <f aca="false">ROW()-3</f>
        <v>5360</v>
      </c>
      <c r="H5363" s="5" t="n">
        <f aca="true">IF(G5363&gt;(MovingPeriod+MovingShift),AVERAGE(INDIRECT("E"&amp;(ROW()-MovingPeriod-MovingShift)&amp;":"&amp;"E"&amp;ROW()-MovingShift)),"")</f>
        <v>1.29815846153846</v>
      </c>
      <c r="I5363" s="0" t="str">
        <f aca="false">IF(AND(B5363&gt;H5363,E5363&lt;H5363),-1,IF(AND(B5363&lt;H5363,E5363&gt;H5363),1,""))</f>
        <v/>
      </c>
      <c r="J5363" s="0" t="str">
        <f aca="false">IF(AND(I5363=-1,J5362=""),-1,IF(AND(I5363=1,J5362=""),1,IF(OR(AND(I5363="",J5362=1),AND(I5363="",J5362=-1),I5363=J5362),J5362,"")))</f>
        <v/>
      </c>
      <c r="K5363" s="0" t="str">
        <f aca="false">IF(AND(J5362=1,J5361=""),INDEX(DealTypes,1),IF(AND(J5362=-1,J5361=""),INDEX(DealTypes,2),IF(OR(AND(J5362="",J5361=1),AND(J5362="",J5361=-1)),INDEX(DealTypes,3),"")))</f>
        <v/>
      </c>
      <c r="L5363" s="0" t="str">
        <f aca="false">IF(K5363=INDEX(DealTypes,1),B5363+Spread,IF(K5363=INDEX(DealTypes,2),B5363,IF(OR(K5363=INDEX(DealTypes,3),N(L5362)=0),"",L5362)))</f>
        <v/>
      </c>
      <c r="M5363" s="6" t="str">
        <f aca="false">IF(N5363&lt;&gt;"",IF(COUNTIF(N$3:N5363,N5363)=1,MAX(M$4:M5362)+1,""),"")</f>
        <v/>
      </c>
      <c r="N5363" s="7" t="str">
        <f aca="false">IF(K5363=INDEX(DealTypes,3),IF(I5362=-1,ROUND((B5363-L5362)/Point,0),ROUND((L5362-B5363)/Point,0)),"")</f>
        <v/>
      </c>
      <c r="O5363" s="6" t="str">
        <f aca="false">(IF(AND(N(N5363)&gt;0,I5362=-1),1,IF(AND(N(N5363)&lt;0,I5362=-1),-1,IF(AND(N(N5363)&gt;0,I5362=1),2,IF(AND(N(N5363)&lt;0,I5362=1),-2,"")))))</f>
        <v/>
      </c>
      <c r="P5363" s="0" t="str">
        <f aca="false">IF(N5363&lt;&gt;"",ABS(N5363),"")</f>
        <v/>
      </c>
    </row>
    <row r="5364" customFormat="false" ht="12.8" hidden="false" customHeight="false" outlineLevel="0" collapsed="false">
      <c r="A5364" s="4" t="n">
        <v>44110.8333333333</v>
      </c>
      <c r="B5364" s="5" t="n">
        <v>1.29547</v>
      </c>
      <c r="C5364" s="5" t="n">
        <v>1.29549</v>
      </c>
      <c r="D5364" s="5" t="n">
        <v>1.29304</v>
      </c>
      <c r="E5364" s="5" t="n">
        <v>1.29394</v>
      </c>
      <c r="F5364" s="0" t="n">
        <v>1614</v>
      </c>
      <c r="G5364" s="0" t="n">
        <f aca="false">ROW()-3</f>
        <v>5361</v>
      </c>
      <c r="H5364" s="5" t="n">
        <f aca="true">IF(G5364&gt;(MovingPeriod+MovingShift),AVERAGE(INDIRECT("E"&amp;(ROW()-MovingPeriod-MovingShift)&amp;":"&amp;"E"&amp;ROW()-MovingShift)),"")</f>
        <v>1.29787</v>
      </c>
      <c r="I5364" s="0" t="str">
        <f aca="false">IF(AND(B5364&gt;H5364,E5364&lt;H5364),-1,IF(AND(B5364&lt;H5364,E5364&gt;H5364),1,""))</f>
        <v/>
      </c>
      <c r="J5364" s="0" t="str">
        <f aca="false">IF(AND(I5364=-1,J5363=""),-1,IF(AND(I5364=1,J5363=""),1,IF(OR(AND(I5364="",J5363=1),AND(I5364="",J5363=-1),I5364=J5363),J5363,"")))</f>
        <v/>
      </c>
      <c r="K5364" s="0" t="str">
        <f aca="false">IF(AND(J5363=1,J5362=""),INDEX(DealTypes,1),IF(AND(J5363=-1,J5362=""),INDEX(DealTypes,2),IF(OR(AND(J5363="",J5362=1),AND(J5363="",J5362=-1)),INDEX(DealTypes,3),"")))</f>
        <v/>
      </c>
      <c r="L5364" s="0" t="str">
        <f aca="false">IF(K5364=INDEX(DealTypes,1),B5364+Spread,IF(K5364=INDEX(DealTypes,2),B5364,IF(OR(K5364=INDEX(DealTypes,3),N(L5363)=0),"",L5363)))</f>
        <v/>
      </c>
      <c r="M5364" s="6" t="str">
        <f aca="false">IF(N5364&lt;&gt;"",IF(COUNTIF(N$3:N5364,N5364)=1,MAX(M$4:M5363)+1,""),"")</f>
        <v/>
      </c>
      <c r="N5364" s="7" t="str">
        <f aca="false">IF(K5364=INDEX(DealTypes,3),IF(I5363=-1,ROUND((B5364-L5363)/Point,0),ROUND((L5363-B5364)/Point,0)),"")</f>
        <v/>
      </c>
      <c r="O5364" s="6" t="str">
        <f aca="false">(IF(AND(N(N5364)&gt;0,I5363=-1),1,IF(AND(N(N5364)&lt;0,I5363=-1),-1,IF(AND(N(N5364)&gt;0,I5363=1),2,IF(AND(N(N5364)&lt;0,I5363=1),-2,"")))))</f>
        <v/>
      </c>
      <c r="P5364" s="0" t="str">
        <f aca="false">IF(N5364&lt;&gt;"",ABS(N5364),"")</f>
        <v/>
      </c>
    </row>
    <row r="5365" customFormat="false" ht="12.8" hidden="false" customHeight="false" outlineLevel="0" collapsed="false">
      <c r="A5365" s="4" t="n">
        <v>44110.875</v>
      </c>
      <c r="B5365" s="5" t="n">
        <v>1.29398</v>
      </c>
      <c r="C5365" s="5" t="n">
        <v>1.29512</v>
      </c>
      <c r="D5365" s="5" t="n">
        <v>1.28911</v>
      </c>
      <c r="E5365" s="5" t="n">
        <v>1.29031</v>
      </c>
      <c r="F5365" s="0" t="n">
        <v>3104</v>
      </c>
      <c r="G5365" s="0" t="n">
        <f aca="false">ROW()-3</f>
        <v>5362</v>
      </c>
      <c r="H5365" s="5" t="n">
        <f aca="true">IF(G5365&gt;(MovingPeriod+MovingShift),AVERAGE(INDIRECT("E"&amp;(ROW()-MovingPeriod-MovingShift)&amp;":"&amp;"E"&amp;ROW()-MovingShift)),"")</f>
        <v>1.29740153846154</v>
      </c>
      <c r="I5365" s="0" t="str">
        <f aca="false">IF(AND(B5365&gt;H5365,E5365&lt;H5365),-1,IF(AND(B5365&lt;H5365,E5365&gt;H5365),1,""))</f>
        <v/>
      </c>
      <c r="J5365" s="0" t="str">
        <f aca="false">IF(AND(I5365=-1,J5364=""),-1,IF(AND(I5365=1,J5364=""),1,IF(OR(AND(I5365="",J5364=1),AND(I5365="",J5364=-1),I5365=J5364),J5364,"")))</f>
        <v/>
      </c>
      <c r="K5365" s="0" t="str">
        <f aca="false">IF(AND(J5364=1,J5363=""),INDEX(DealTypes,1),IF(AND(J5364=-1,J5363=""),INDEX(DealTypes,2),IF(OR(AND(J5364="",J5363=1),AND(J5364="",J5363=-1)),INDEX(DealTypes,3),"")))</f>
        <v/>
      </c>
      <c r="L5365" s="0" t="str">
        <f aca="false">IF(K5365=INDEX(DealTypes,1),B5365+Spread,IF(K5365=INDEX(DealTypes,2),B5365,IF(OR(K5365=INDEX(DealTypes,3),N(L5364)=0),"",L5364)))</f>
        <v/>
      </c>
      <c r="M5365" s="6" t="str">
        <f aca="false">IF(N5365&lt;&gt;"",IF(COUNTIF(N$3:N5365,N5365)=1,MAX(M$4:M5364)+1,""),"")</f>
        <v/>
      </c>
      <c r="N5365" s="7" t="str">
        <f aca="false">IF(K5365=INDEX(DealTypes,3),IF(I5364=-1,ROUND((B5365-L5364)/Point,0),ROUND((L5364-B5365)/Point,0)),"")</f>
        <v/>
      </c>
      <c r="O5365" s="6" t="str">
        <f aca="false">(IF(AND(N(N5365)&gt;0,I5364=-1),1,IF(AND(N(N5365)&lt;0,I5364=-1),-1,IF(AND(N(N5365)&gt;0,I5364=1),2,IF(AND(N(N5365)&lt;0,I5364=1),-2,"")))))</f>
        <v/>
      </c>
      <c r="P5365" s="0" t="str">
        <f aca="false">IF(N5365&lt;&gt;"",ABS(N5365),"")</f>
        <v/>
      </c>
    </row>
    <row r="5366" customFormat="false" ht="12.8" hidden="false" customHeight="false" outlineLevel="0" collapsed="false">
      <c r="A5366" s="4" t="n">
        <v>44110.9166666667</v>
      </c>
      <c r="B5366" s="5" t="n">
        <v>1.29024</v>
      </c>
      <c r="C5366" s="5" t="n">
        <v>1.29324</v>
      </c>
      <c r="D5366" s="5" t="n">
        <v>1.2885</v>
      </c>
      <c r="E5366" s="5" t="n">
        <v>1.29071</v>
      </c>
      <c r="F5366" s="0" t="n">
        <v>5794</v>
      </c>
      <c r="G5366" s="0" t="n">
        <f aca="false">ROW()-3</f>
        <v>5363</v>
      </c>
      <c r="H5366" s="5" t="n">
        <f aca="true">IF(G5366&gt;(MovingPeriod+MovingShift),AVERAGE(INDIRECT("E"&amp;(ROW()-MovingPeriod-MovingShift)&amp;":"&amp;"E"&amp;ROW()-MovingShift)),"")</f>
        <v>1.29712923076923</v>
      </c>
      <c r="I5366" s="0" t="str">
        <f aca="false">IF(AND(B5366&gt;H5366,E5366&lt;H5366),-1,IF(AND(B5366&lt;H5366,E5366&gt;H5366),1,""))</f>
        <v/>
      </c>
      <c r="J5366" s="0" t="str">
        <f aca="false">IF(AND(I5366=-1,J5365=""),-1,IF(AND(I5366=1,J5365=""),1,IF(OR(AND(I5366="",J5365=1),AND(I5366="",J5365=-1),I5366=J5365),J5365,"")))</f>
        <v/>
      </c>
      <c r="K5366" s="0" t="str">
        <f aca="false">IF(AND(J5365=1,J5364=""),INDEX(DealTypes,1),IF(AND(J5365=-1,J5364=""),INDEX(DealTypes,2),IF(OR(AND(J5365="",J5364=1),AND(J5365="",J5364=-1)),INDEX(DealTypes,3),"")))</f>
        <v/>
      </c>
      <c r="L5366" s="0" t="str">
        <f aca="false">IF(K5366=INDEX(DealTypes,1),B5366+Spread,IF(K5366=INDEX(DealTypes,2),B5366,IF(OR(K5366=INDEX(DealTypes,3),N(L5365)=0),"",L5365)))</f>
        <v/>
      </c>
      <c r="M5366" s="6" t="str">
        <f aca="false">IF(N5366&lt;&gt;"",IF(COUNTIF(N$3:N5366,N5366)=1,MAX(M$4:M5365)+1,""),"")</f>
        <v/>
      </c>
      <c r="N5366" s="7" t="str">
        <f aca="false">IF(K5366=INDEX(DealTypes,3),IF(I5365=-1,ROUND((B5366-L5365)/Point,0),ROUND((L5365-B5366)/Point,0)),"")</f>
        <v/>
      </c>
      <c r="O5366" s="6" t="str">
        <f aca="false">(IF(AND(N(N5366)&gt;0,I5365=-1),1,IF(AND(N(N5366)&lt;0,I5365=-1),-1,IF(AND(N(N5366)&gt;0,I5365=1),2,IF(AND(N(N5366)&lt;0,I5365=1),-2,"")))))</f>
        <v/>
      </c>
      <c r="P5366" s="0" t="str">
        <f aca="false">IF(N5366&lt;&gt;"",ABS(N5366),"")</f>
        <v/>
      </c>
    </row>
    <row r="5367" customFormat="false" ht="12.8" hidden="false" customHeight="false" outlineLevel="0" collapsed="false">
      <c r="A5367" s="4" t="n">
        <v>44110.9583333333</v>
      </c>
      <c r="B5367" s="5" t="n">
        <v>1.29078</v>
      </c>
      <c r="C5367" s="5" t="n">
        <v>1.29097</v>
      </c>
      <c r="D5367" s="5" t="n">
        <v>1.28664</v>
      </c>
      <c r="E5367" s="5" t="n">
        <v>1.28711</v>
      </c>
      <c r="F5367" s="0" t="n">
        <v>1270</v>
      </c>
      <c r="G5367" s="0" t="n">
        <f aca="false">ROW()-3</f>
        <v>5364</v>
      </c>
      <c r="H5367" s="5" t="n">
        <f aca="true">IF(G5367&gt;(MovingPeriod+MovingShift),AVERAGE(INDIRECT("E"&amp;(ROW()-MovingPeriod-MovingShift)&amp;":"&amp;"E"&amp;ROW()-MovingShift)),"")</f>
        <v>1.29705</v>
      </c>
      <c r="I5367" s="0" t="str">
        <f aca="false">IF(AND(B5367&gt;H5367,E5367&lt;H5367),-1,IF(AND(B5367&lt;H5367,E5367&gt;H5367),1,""))</f>
        <v/>
      </c>
      <c r="J5367" s="0" t="str">
        <f aca="false">IF(AND(I5367=-1,J5366=""),-1,IF(AND(I5367=1,J5366=""),1,IF(OR(AND(I5367="",J5366=1),AND(I5367="",J5366=-1),I5367=J5366),J5366,"")))</f>
        <v/>
      </c>
      <c r="K5367" s="0" t="str">
        <f aca="false">IF(AND(J5366=1,J5365=""),INDEX(DealTypes,1),IF(AND(J5366=-1,J5365=""),INDEX(DealTypes,2),IF(OR(AND(J5366="",J5365=1),AND(J5366="",J5365=-1)),INDEX(DealTypes,3),"")))</f>
        <v/>
      </c>
      <c r="L5367" s="0" t="str">
        <f aca="false">IF(K5367=INDEX(DealTypes,1),B5367+Spread,IF(K5367=INDEX(DealTypes,2),B5367,IF(OR(K5367=INDEX(DealTypes,3),N(L5366)=0),"",L5366)))</f>
        <v/>
      </c>
      <c r="M5367" s="6" t="str">
        <f aca="false">IF(N5367&lt;&gt;"",IF(COUNTIF(N$3:N5367,N5367)=1,MAX(M$4:M5366)+1,""),"")</f>
        <v/>
      </c>
      <c r="N5367" s="7" t="str">
        <f aca="false">IF(K5367=INDEX(DealTypes,3),IF(I5366=-1,ROUND((B5367-L5366)/Point,0),ROUND((L5366-B5367)/Point,0)),"")</f>
        <v/>
      </c>
      <c r="O5367" s="6" t="str">
        <f aca="false">(IF(AND(N(N5367)&gt;0,I5366=-1),1,IF(AND(N(N5367)&lt;0,I5366=-1),-1,IF(AND(N(N5367)&gt;0,I5366=1),2,IF(AND(N(N5367)&lt;0,I5366=1),-2,"")))))</f>
        <v/>
      </c>
      <c r="P5367" s="0" t="str">
        <f aca="false">IF(N5367&lt;&gt;"",ABS(N5367),"")</f>
        <v/>
      </c>
    </row>
    <row r="5368" customFormat="false" ht="12.8" hidden="false" customHeight="false" outlineLevel="0" collapsed="false">
      <c r="A5368" s="4" t="n">
        <v>44111</v>
      </c>
      <c r="B5368" s="5" t="n">
        <v>1.28712</v>
      </c>
      <c r="C5368" s="5" t="n">
        <v>1.28917</v>
      </c>
      <c r="D5368" s="5" t="n">
        <v>1.28673</v>
      </c>
      <c r="E5368" s="5" t="n">
        <v>1.28766</v>
      </c>
      <c r="F5368" s="0" t="n">
        <v>626</v>
      </c>
      <c r="G5368" s="0" t="n">
        <f aca="false">ROW()-3</f>
        <v>5365</v>
      </c>
      <c r="H5368" s="5" t="n">
        <f aca="true">IF(G5368&gt;(MovingPeriod+MovingShift),AVERAGE(INDIRECT("E"&amp;(ROW()-MovingPeriod-MovingShift)&amp;":"&amp;"E"&amp;ROW()-MovingShift)),"")</f>
        <v>1.29672384615385</v>
      </c>
      <c r="I5368" s="0" t="str">
        <f aca="false">IF(AND(B5368&gt;H5368,E5368&lt;H5368),-1,IF(AND(B5368&lt;H5368,E5368&gt;H5368),1,""))</f>
        <v/>
      </c>
      <c r="J5368" s="0" t="str">
        <f aca="false">IF(AND(I5368=-1,J5367=""),-1,IF(AND(I5368=1,J5367=""),1,IF(OR(AND(I5368="",J5367=1),AND(I5368="",J5367=-1),I5368=J5367),J5367,"")))</f>
        <v/>
      </c>
      <c r="K5368" s="0" t="str">
        <f aca="false">IF(AND(J5367=1,J5366=""),INDEX(DealTypes,1),IF(AND(J5367=-1,J5366=""),INDEX(DealTypes,2),IF(OR(AND(J5367="",J5366=1),AND(J5367="",J5366=-1)),INDEX(DealTypes,3),"")))</f>
        <v/>
      </c>
      <c r="L5368" s="0" t="str">
        <f aca="false">IF(K5368=INDEX(DealTypes,1),B5368+Spread,IF(K5368=INDEX(DealTypes,2),B5368,IF(OR(K5368=INDEX(DealTypes,3),N(L5367)=0),"",L5367)))</f>
        <v/>
      </c>
      <c r="M5368" s="6" t="str">
        <f aca="false">IF(N5368&lt;&gt;"",IF(COUNTIF(N$3:N5368,N5368)=1,MAX(M$4:M5367)+1,""),"")</f>
        <v/>
      </c>
      <c r="N5368" s="7" t="str">
        <f aca="false">IF(K5368=INDEX(DealTypes,3),IF(I5367=-1,ROUND((B5368-L5367)/Point,0),ROUND((L5367-B5368)/Point,0)),"")</f>
        <v/>
      </c>
      <c r="O5368" s="6" t="str">
        <f aca="false">(IF(AND(N(N5368)&gt;0,I5367=-1),1,IF(AND(N(N5368)&lt;0,I5367=-1),-1,IF(AND(N(N5368)&gt;0,I5367=1),2,IF(AND(N(N5368)&lt;0,I5367=1),-2,"")))))</f>
        <v/>
      </c>
      <c r="P5368" s="0" t="str">
        <f aca="false">IF(N5368&lt;&gt;"",ABS(N5368),"")</f>
        <v/>
      </c>
    </row>
    <row r="5369" customFormat="false" ht="12.8" hidden="false" customHeight="false" outlineLevel="0" collapsed="false">
      <c r="A5369" s="4" t="n">
        <v>44111.0416666667</v>
      </c>
      <c r="B5369" s="5" t="n">
        <v>1.28766</v>
      </c>
      <c r="C5369" s="5" t="n">
        <v>1.28845</v>
      </c>
      <c r="D5369" s="5" t="n">
        <v>1.2872</v>
      </c>
      <c r="E5369" s="5" t="n">
        <v>1.2877</v>
      </c>
      <c r="F5369" s="0" t="n">
        <v>1425</v>
      </c>
      <c r="G5369" s="0" t="n">
        <f aca="false">ROW()-3</f>
        <v>5366</v>
      </c>
      <c r="H5369" s="5" t="n">
        <f aca="true">IF(G5369&gt;(MovingPeriod+MovingShift),AVERAGE(INDIRECT("E"&amp;(ROW()-MovingPeriod-MovingShift)&amp;":"&amp;"E"&amp;ROW()-MovingShift)),"")</f>
        <v>1.29646692307692</v>
      </c>
      <c r="I5369" s="0" t="str">
        <f aca="false">IF(AND(B5369&gt;H5369,E5369&lt;H5369),-1,IF(AND(B5369&lt;H5369,E5369&gt;H5369),1,""))</f>
        <v/>
      </c>
      <c r="J5369" s="0" t="str">
        <f aca="false">IF(AND(I5369=-1,J5368=""),-1,IF(AND(I5369=1,J5368=""),1,IF(OR(AND(I5369="",J5368=1),AND(I5369="",J5368=-1),I5369=J5368),J5368,"")))</f>
        <v/>
      </c>
      <c r="K5369" s="0" t="str">
        <f aca="false">IF(AND(J5368=1,J5367=""),INDEX(DealTypes,1),IF(AND(J5368=-1,J5367=""),INDEX(DealTypes,2),IF(OR(AND(J5368="",J5367=1),AND(J5368="",J5367=-1)),INDEX(DealTypes,3),"")))</f>
        <v/>
      </c>
      <c r="L5369" s="0" t="str">
        <f aca="false">IF(K5369=INDEX(DealTypes,1),B5369+Spread,IF(K5369=INDEX(DealTypes,2),B5369,IF(OR(K5369=INDEX(DealTypes,3),N(L5368)=0),"",L5368)))</f>
        <v/>
      </c>
      <c r="M5369" s="6" t="str">
        <f aca="false">IF(N5369&lt;&gt;"",IF(COUNTIF(N$3:N5369,N5369)=1,MAX(M$4:M5368)+1,""),"")</f>
        <v/>
      </c>
      <c r="N5369" s="7" t="str">
        <f aca="false">IF(K5369=INDEX(DealTypes,3),IF(I5368=-1,ROUND((B5369-L5368)/Point,0),ROUND((L5368-B5369)/Point,0)),"")</f>
        <v/>
      </c>
      <c r="O5369" s="6" t="str">
        <f aca="false">(IF(AND(N(N5369)&gt;0,I5368=-1),1,IF(AND(N(N5369)&lt;0,I5368=-1),-1,IF(AND(N(N5369)&gt;0,I5368=1),2,IF(AND(N(N5369)&lt;0,I5368=1),-2,"")))))</f>
        <v/>
      </c>
      <c r="P5369" s="0" t="str">
        <f aca="false">IF(N5369&lt;&gt;"",ABS(N5369),"")</f>
        <v/>
      </c>
    </row>
    <row r="5370" customFormat="false" ht="12.8" hidden="false" customHeight="false" outlineLevel="0" collapsed="false">
      <c r="A5370" s="4" t="n">
        <v>44111.0833333333</v>
      </c>
      <c r="B5370" s="5" t="n">
        <v>1.2876</v>
      </c>
      <c r="C5370" s="5" t="n">
        <v>1.28838</v>
      </c>
      <c r="D5370" s="5" t="n">
        <v>1.28741</v>
      </c>
      <c r="E5370" s="5" t="n">
        <v>1.28833</v>
      </c>
      <c r="F5370" s="0" t="n">
        <v>853</v>
      </c>
      <c r="G5370" s="0" t="n">
        <f aca="false">ROW()-3</f>
        <v>5367</v>
      </c>
      <c r="H5370" s="5" t="n">
        <f aca="true">IF(G5370&gt;(MovingPeriod+MovingShift),AVERAGE(INDIRECT("E"&amp;(ROW()-MovingPeriod-MovingShift)&amp;":"&amp;"E"&amp;ROW()-MovingShift)),"")</f>
        <v>1.29608769230769</v>
      </c>
      <c r="I5370" s="0" t="str">
        <f aca="false">IF(AND(B5370&gt;H5370,E5370&lt;H5370),-1,IF(AND(B5370&lt;H5370,E5370&gt;H5370),1,""))</f>
        <v/>
      </c>
      <c r="J5370" s="0" t="str">
        <f aca="false">IF(AND(I5370=-1,J5369=""),-1,IF(AND(I5370=1,J5369=""),1,IF(OR(AND(I5370="",J5369=1),AND(I5370="",J5369=-1),I5370=J5369),J5369,"")))</f>
        <v/>
      </c>
      <c r="K5370" s="0" t="str">
        <f aca="false">IF(AND(J5369=1,J5368=""),INDEX(DealTypes,1),IF(AND(J5369=-1,J5368=""),INDEX(DealTypes,2),IF(OR(AND(J5369="",J5368=1),AND(J5369="",J5368=-1)),INDEX(DealTypes,3),"")))</f>
        <v/>
      </c>
      <c r="L5370" s="0" t="str">
        <f aca="false">IF(K5370=INDEX(DealTypes,1),B5370+Spread,IF(K5370=INDEX(DealTypes,2),B5370,IF(OR(K5370=INDEX(DealTypes,3),N(L5369)=0),"",L5369)))</f>
        <v/>
      </c>
      <c r="M5370" s="6" t="str">
        <f aca="false">IF(N5370&lt;&gt;"",IF(COUNTIF(N$3:N5370,N5370)=1,MAX(M$4:M5369)+1,""),"")</f>
        <v/>
      </c>
      <c r="N5370" s="7" t="str">
        <f aca="false">IF(K5370=INDEX(DealTypes,3),IF(I5369=-1,ROUND((B5370-L5369)/Point,0),ROUND((L5369-B5370)/Point,0)),"")</f>
        <v/>
      </c>
      <c r="O5370" s="6" t="str">
        <f aca="false">(IF(AND(N(N5370)&gt;0,I5369=-1),1,IF(AND(N(N5370)&lt;0,I5369=-1),-1,IF(AND(N(N5370)&gt;0,I5369=1),2,IF(AND(N(N5370)&lt;0,I5369=1),-2,"")))))</f>
        <v/>
      </c>
      <c r="P5370" s="0" t="str">
        <f aca="false">IF(N5370&lt;&gt;"",ABS(N5370),"")</f>
        <v/>
      </c>
    </row>
    <row r="5371" customFormat="false" ht="12.8" hidden="false" customHeight="false" outlineLevel="0" collapsed="false">
      <c r="A5371" s="4" t="n">
        <v>44111.125</v>
      </c>
      <c r="B5371" s="5" t="n">
        <v>1.28833</v>
      </c>
      <c r="C5371" s="5" t="n">
        <v>1.28893</v>
      </c>
      <c r="D5371" s="5" t="n">
        <v>1.28732</v>
      </c>
      <c r="E5371" s="5" t="n">
        <v>1.28806</v>
      </c>
      <c r="F5371" s="0" t="n">
        <v>1230</v>
      </c>
      <c r="G5371" s="0" t="n">
        <f aca="false">ROW()-3</f>
        <v>5368</v>
      </c>
      <c r="H5371" s="5" t="n">
        <f aca="true">IF(G5371&gt;(MovingPeriod+MovingShift),AVERAGE(INDIRECT("E"&amp;(ROW()-MovingPeriod-MovingShift)&amp;":"&amp;"E"&amp;ROW()-MovingShift)),"")</f>
        <v>1.29546615384615</v>
      </c>
      <c r="I5371" s="0" t="str">
        <f aca="false">IF(AND(B5371&gt;H5371,E5371&lt;H5371),-1,IF(AND(B5371&lt;H5371,E5371&gt;H5371),1,""))</f>
        <v/>
      </c>
      <c r="J5371" s="0" t="str">
        <f aca="false">IF(AND(I5371=-1,J5370=""),-1,IF(AND(I5371=1,J5370=""),1,IF(OR(AND(I5371="",J5370=1),AND(I5371="",J5370=-1),I5371=J5370),J5370,"")))</f>
        <v/>
      </c>
      <c r="K5371" s="0" t="str">
        <f aca="false">IF(AND(J5370=1,J5369=""),INDEX(DealTypes,1),IF(AND(J5370=-1,J5369=""),INDEX(DealTypes,2),IF(OR(AND(J5370="",J5369=1),AND(J5370="",J5369=-1)),INDEX(DealTypes,3),"")))</f>
        <v/>
      </c>
      <c r="L5371" s="0" t="str">
        <f aca="false">IF(K5371=INDEX(DealTypes,1),B5371+Spread,IF(K5371=INDEX(DealTypes,2),B5371,IF(OR(K5371=INDEX(DealTypes,3),N(L5370)=0),"",L5370)))</f>
        <v/>
      </c>
      <c r="M5371" s="6" t="str">
        <f aca="false">IF(N5371&lt;&gt;"",IF(COUNTIF(N$3:N5371,N5371)=1,MAX(M$4:M5370)+1,""),"")</f>
        <v/>
      </c>
      <c r="N5371" s="7" t="str">
        <f aca="false">IF(K5371=INDEX(DealTypes,3),IF(I5370=-1,ROUND((B5371-L5370)/Point,0),ROUND((L5370-B5371)/Point,0)),"")</f>
        <v/>
      </c>
      <c r="O5371" s="6" t="str">
        <f aca="false">(IF(AND(N(N5371)&gt;0,I5370=-1),1,IF(AND(N(N5371)&lt;0,I5370=-1),-1,IF(AND(N(N5371)&gt;0,I5370=1),2,IF(AND(N(N5371)&lt;0,I5370=1),-2,"")))))</f>
        <v/>
      </c>
      <c r="P5371" s="0" t="str">
        <f aca="false">IF(N5371&lt;&gt;"",ABS(N5371),"")</f>
        <v/>
      </c>
    </row>
    <row r="5372" customFormat="false" ht="12.8" hidden="false" customHeight="false" outlineLevel="0" collapsed="false">
      <c r="A5372" s="4" t="n">
        <v>44111.1666666667</v>
      </c>
      <c r="B5372" s="5" t="n">
        <v>1.28806</v>
      </c>
      <c r="C5372" s="5" t="n">
        <v>1.28855</v>
      </c>
      <c r="D5372" s="5" t="n">
        <v>1.28694</v>
      </c>
      <c r="E5372" s="5" t="n">
        <v>1.28802</v>
      </c>
      <c r="F5372" s="0" t="n">
        <v>1636</v>
      </c>
      <c r="G5372" s="0" t="n">
        <f aca="false">ROW()-3</f>
        <v>5369</v>
      </c>
      <c r="H5372" s="5" t="n">
        <f aca="true">IF(G5372&gt;(MovingPeriod+MovingShift),AVERAGE(INDIRECT("E"&amp;(ROW()-MovingPeriod-MovingShift)&amp;":"&amp;"E"&amp;ROW()-MovingShift)),"")</f>
        <v>1.29483461538462</v>
      </c>
      <c r="I5372" s="0" t="str">
        <f aca="false">IF(AND(B5372&gt;H5372,E5372&lt;H5372),-1,IF(AND(B5372&lt;H5372,E5372&gt;H5372),1,""))</f>
        <v/>
      </c>
      <c r="J5372" s="0" t="str">
        <f aca="false">IF(AND(I5372=-1,J5371=""),-1,IF(AND(I5372=1,J5371=""),1,IF(OR(AND(I5372="",J5371=1),AND(I5372="",J5371=-1),I5372=J5371),J5371,"")))</f>
        <v/>
      </c>
      <c r="K5372" s="0" t="str">
        <f aca="false">IF(AND(J5371=1,J5370=""),INDEX(DealTypes,1),IF(AND(J5371=-1,J5370=""),INDEX(DealTypes,2),IF(OR(AND(J5371="",J5370=1),AND(J5371="",J5370=-1)),INDEX(DealTypes,3),"")))</f>
        <v/>
      </c>
      <c r="L5372" s="0" t="str">
        <f aca="false">IF(K5372=INDEX(DealTypes,1),B5372+Spread,IF(K5372=INDEX(DealTypes,2),B5372,IF(OR(K5372=INDEX(DealTypes,3),N(L5371)=0),"",L5371)))</f>
        <v/>
      </c>
      <c r="M5372" s="6" t="str">
        <f aca="false">IF(N5372&lt;&gt;"",IF(COUNTIF(N$3:N5372,N5372)=1,MAX(M$4:M5371)+1,""),"")</f>
        <v/>
      </c>
      <c r="N5372" s="7" t="str">
        <f aca="false">IF(K5372=INDEX(DealTypes,3),IF(I5371=-1,ROUND((B5372-L5371)/Point,0),ROUND((L5371-B5372)/Point,0)),"")</f>
        <v/>
      </c>
      <c r="O5372" s="6" t="str">
        <f aca="false">(IF(AND(N(N5372)&gt;0,I5371=-1),1,IF(AND(N(N5372)&lt;0,I5371=-1),-1,IF(AND(N(N5372)&gt;0,I5371=1),2,IF(AND(N(N5372)&lt;0,I5371=1),-2,"")))))</f>
        <v/>
      </c>
      <c r="P5372" s="0" t="str">
        <f aca="false">IF(N5372&lt;&gt;"",ABS(N5372),"")</f>
        <v/>
      </c>
    </row>
    <row r="5373" customFormat="false" ht="12.8" hidden="false" customHeight="false" outlineLevel="0" collapsed="false">
      <c r="A5373" s="4" t="n">
        <v>44111.2083333333</v>
      </c>
      <c r="B5373" s="5" t="n">
        <v>1.28802</v>
      </c>
      <c r="C5373" s="5" t="n">
        <v>1.28858</v>
      </c>
      <c r="D5373" s="5" t="n">
        <v>1.28769</v>
      </c>
      <c r="E5373" s="5" t="n">
        <v>1.28851</v>
      </c>
      <c r="F5373" s="0" t="n">
        <v>1281</v>
      </c>
      <c r="G5373" s="0" t="n">
        <f aca="false">ROW()-3</f>
        <v>5370</v>
      </c>
      <c r="H5373" s="5" t="n">
        <f aca="true">IF(G5373&gt;(MovingPeriod+MovingShift),AVERAGE(INDIRECT("E"&amp;(ROW()-MovingPeriod-MovingShift)&amp;":"&amp;"E"&amp;ROW()-MovingShift)),"")</f>
        <v>1.29400384615385</v>
      </c>
      <c r="I5373" s="0" t="str">
        <f aca="false">IF(AND(B5373&gt;H5373,E5373&lt;H5373),-1,IF(AND(B5373&lt;H5373,E5373&gt;H5373),1,""))</f>
        <v/>
      </c>
      <c r="J5373" s="0" t="str">
        <f aca="false">IF(AND(I5373=-1,J5372=""),-1,IF(AND(I5373=1,J5372=""),1,IF(OR(AND(I5373="",J5372=1),AND(I5373="",J5372=-1),I5373=J5372),J5372,"")))</f>
        <v/>
      </c>
      <c r="K5373" s="0" t="str">
        <f aca="false">IF(AND(J5372=1,J5371=""),INDEX(DealTypes,1),IF(AND(J5372=-1,J5371=""),INDEX(DealTypes,2),IF(OR(AND(J5372="",J5371=1),AND(J5372="",J5371=-1)),INDEX(DealTypes,3),"")))</f>
        <v/>
      </c>
      <c r="L5373" s="0" t="str">
        <f aca="false">IF(K5373=INDEX(DealTypes,1),B5373+Spread,IF(K5373=INDEX(DealTypes,2),B5373,IF(OR(K5373=INDEX(DealTypes,3),N(L5372)=0),"",L5372)))</f>
        <v/>
      </c>
      <c r="M5373" s="6" t="str">
        <f aca="false">IF(N5373&lt;&gt;"",IF(COUNTIF(N$3:N5373,N5373)=1,MAX(M$4:M5372)+1,""),"")</f>
        <v/>
      </c>
      <c r="N5373" s="7" t="str">
        <f aca="false">IF(K5373=INDEX(DealTypes,3),IF(I5372=-1,ROUND((B5373-L5372)/Point,0),ROUND((L5372-B5373)/Point,0)),"")</f>
        <v/>
      </c>
      <c r="O5373" s="6" t="str">
        <f aca="false">(IF(AND(N(N5373)&gt;0,I5372=-1),1,IF(AND(N(N5373)&lt;0,I5372=-1),-1,IF(AND(N(N5373)&gt;0,I5372=1),2,IF(AND(N(N5373)&lt;0,I5372=1),-2,"")))))</f>
        <v/>
      </c>
      <c r="P5373" s="0" t="str">
        <f aca="false">IF(N5373&lt;&gt;"",ABS(N5373),"")</f>
        <v/>
      </c>
    </row>
    <row r="5374" customFormat="false" ht="12.8" hidden="false" customHeight="false" outlineLevel="0" collapsed="false">
      <c r="A5374" s="4" t="n">
        <v>44111.25</v>
      </c>
      <c r="B5374" s="5" t="n">
        <v>1.28848</v>
      </c>
      <c r="C5374" s="5" t="n">
        <v>1.28872</v>
      </c>
      <c r="D5374" s="5" t="n">
        <v>1.28809</v>
      </c>
      <c r="E5374" s="5" t="n">
        <v>1.28826</v>
      </c>
      <c r="F5374" s="0" t="n">
        <v>781</v>
      </c>
      <c r="G5374" s="0" t="n">
        <f aca="false">ROW()-3</f>
        <v>5371</v>
      </c>
      <c r="H5374" s="5" t="n">
        <f aca="true">IF(G5374&gt;(MovingPeriod+MovingShift),AVERAGE(INDIRECT("E"&amp;(ROW()-MovingPeriod-MovingShift)&amp;":"&amp;"E"&amp;ROW()-MovingShift)),"")</f>
        <v>1.29312461538462</v>
      </c>
      <c r="I5374" s="0" t="str">
        <f aca="false">IF(AND(B5374&gt;H5374,E5374&lt;H5374),-1,IF(AND(B5374&lt;H5374,E5374&gt;H5374),1,""))</f>
        <v/>
      </c>
      <c r="J5374" s="0" t="str">
        <f aca="false">IF(AND(I5374=-1,J5373=""),-1,IF(AND(I5374=1,J5373=""),1,IF(OR(AND(I5374="",J5373=1),AND(I5374="",J5373=-1),I5374=J5373),J5373,"")))</f>
        <v/>
      </c>
      <c r="K5374" s="0" t="str">
        <f aca="false">IF(AND(J5373=1,J5372=""),INDEX(DealTypes,1),IF(AND(J5373=-1,J5372=""),INDEX(DealTypes,2),IF(OR(AND(J5373="",J5372=1),AND(J5373="",J5372=-1)),INDEX(DealTypes,3),"")))</f>
        <v/>
      </c>
      <c r="L5374" s="0" t="str">
        <f aca="false">IF(K5374=INDEX(DealTypes,1),B5374+Spread,IF(K5374=INDEX(DealTypes,2),B5374,IF(OR(K5374=INDEX(DealTypes,3),N(L5373)=0),"",L5373)))</f>
        <v/>
      </c>
      <c r="M5374" s="6" t="str">
        <f aca="false">IF(N5374&lt;&gt;"",IF(COUNTIF(N$3:N5374,N5374)=1,MAX(M$4:M5373)+1,""),"")</f>
        <v/>
      </c>
      <c r="N5374" s="7" t="str">
        <f aca="false">IF(K5374=INDEX(DealTypes,3),IF(I5373=-1,ROUND((B5374-L5373)/Point,0),ROUND((L5373-B5374)/Point,0)),"")</f>
        <v/>
      </c>
      <c r="O5374" s="6" t="str">
        <f aca="false">(IF(AND(N(N5374)&gt;0,I5373=-1),1,IF(AND(N(N5374)&lt;0,I5373=-1),-1,IF(AND(N(N5374)&gt;0,I5373=1),2,IF(AND(N(N5374)&lt;0,I5373=1),-2,"")))))</f>
        <v/>
      </c>
      <c r="P5374" s="0" t="str">
        <f aca="false">IF(N5374&lt;&gt;"",ABS(N5374),"")</f>
        <v/>
      </c>
    </row>
    <row r="5375" customFormat="false" ht="12.8" hidden="false" customHeight="false" outlineLevel="0" collapsed="false">
      <c r="A5375" s="4" t="n">
        <v>44111.2916666667</v>
      </c>
      <c r="B5375" s="5" t="n">
        <v>1.28826</v>
      </c>
      <c r="C5375" s="5" t="n">
        <v>1.28893</v>
      </c>
      <c r="D5375" s="5" t="n">
        <v>1.28822</v>
      </c>
      <c r="E5375" s="5" t="n">
        <v>1.28872</v>
      </c>
      <c r="F5375" s="0" t="n">
        <v>749</v>
      </c>
      <c r="G5375" s="0" t="n">
        <f aca="false">ROW()-3</f>
        <v>5372</v>
      </c>
      <c r="H5375" s="5" t="n">
        <f aca="true">IF(G5375&gt;(MovingPeriod+MovingShift),AVERAGE(INDIRECT("E"&amp;(ROW()-MovingPeriod-MovingShift)&amp;":"&amp;"E"&amp;ROW()-MovingShift)),"")</f>
        <v>1.29240923076923</v>
      </c>
      <c r="I5375" s="0" t="str">
        <f aca="false">IF(AND(B5375&gt;H5375,E5375&lt;H5375),-1,IF(AND(B5375&lt;H5375,E5375&gt;H5375),1,""))</f>
        <v/>
      </c>
      <c r="J5375" s="0" t="str">
        <f aca="false">IF(AND(I5375=-1,J5374=""),-1,IF(AND(I5375=1,J5374=""),1,IF(OR(AND(I5375="",J5374=1),AND(I5375="",J5374=-1),I5375=J5374),J5374,"")))</f>
        <v/>
      </c>
      <c r="K5375" s="0" t="str">
        <f aca="false">IF(AND(J5374=1,J5373=""),INDEX(DealTypes,1),IF(AND(J5374=-1,J5373=""),INDEX(DealTypes,2),IF(OR(AND(J5374="",J5373=1),AND(J5374="",J5373=-1)),INDEX(DealTypes,3),"")))</f>
        <v/>
      </c>
      <c r="L5375" s="0" t="str">
        <f aca="false">IF(K5375=INDEX(DealTypes,1),B5375+Spread,IF(K5375=INDEX(DealTypes,2),B5375,IF(OR(K5375=INDEX(DealTypes,3),N(L5374)=0),"",L5374)))</f>
        <v/>
      </c>
      <c r="M5375" s="6" t="str">
        <f aca="false">IF(N5375&lt;&gt;"",IF(COUNTIF(N$3:N5375,N5375)=1,MAX(M$4:M5374)+1,""),"")</f>
        <v/>
      </c>
      <c r="N5375" s="7" t="str">
        <f aca="false">IF(K5375=INDEX(DealTypes,3),IF(I5374=-1,ROUND((B5375-L5374)/Point,0),ROUND((L5374-B5375)/Point,0)),"")</f>
        <v/>
      </c>
      <c r="O5375" s="6" t="str">
        <f aca="false">(IF(AND(N(N5375)&gt;0,I5374=-1),1,IF(AND(N(N5375)&lt;0,I5374=-1),-1,IF(AND(N(N5375)&gt;0,I5374=1),2,IF(AND(N(N5375)&lt;0,I5374=1),-2,"")))))</f>
        <v/>
      </c>
      <c r="P5375" s="0" t="str">
        <f aca="false">IF(N5375&lt;&gt;"",ABS(N5375),"")</f>
        <v/>
      </c>
    </row>
    <row r="5376" customFormat="false" ht="12.8" hidden="false" customHeight="false" outlineLevel="0" collapsed="false">
      <c r="A5376" s="4" t="n">
        <v>44111.3333333333</v>
      </c>
      <c r="B5376" s="5" t="n">
        <v>1.28872</v>
      </c>
      <c r="C5376" s="5" t="n">
        <v>1.29046</v>
      </c>
      <c r="D5376" s="5" t="n">
        <v>1.28835</v>
      </c>
      <c r="E5376" s="5" t="n">
        <v>1.28975</v>
      </c>
      <c r="F5376" s="0" t="n">
        <v>1257</v>
      </c>
      <c r="G5376" s="0" t="n">
        <f aca="false">ROW()-3</f>
        <v>5373</v>
      </c>
      <c r="H5376" s="5" t="n">
        <f aca="true">IF(G5376&gt;(MovingPeriod+MovingShift),AVERAGE(INDIRECT("E"&amp;(ROW()-MovingPeriod-MovingShift)&amp;":"&amp;"E"&amp;ROW()-MovingShift)),"")</f>
        <v>1.29204307692308</v>
      </c>
      <c r="I5376" s="0" t="str">
        <f aca="false">IF(AND(B5376&gt;H5376,E5376&lt;H5376),-1,IF(AND(B5376&lt;H5376,E5376&gt;H5376),1,""))</f>
        <v/>
      </c>
      <c r="J5376" s="0" t="str">
        <f aca="false">IF(AND(I5376=-1,J5375=""),-1,IF(AND(I5376=1,J5375=""),1,IF(OR(AND(I5376="",J5375=1),AND(I5376="",J5375=-1),I5376=J5375),J5375,"")))</f>
        <v/>
      </c>
      <c r="K5376" s="0" t="str">
        <f aca="false">IF(AND(J5375=1,J5374=""),INDEX(DealTypes,1),IF(AND(J5375=-1,J5374=""),INDEX(DealTypes,2),IF(OR(AND(J5375="",J5374=1),AND(J5375="",J5374=-1)),INDEX(DealTypes,3),"")))</f>
        <v/>
      </c>
      <c r="L5376" s="0" t="str">
        <f aca="false">IF(K5376=INDEX(DealTypes,1),B5376+Spread,IF(K5376=INDEX(DealTypes,2),B5376,IF(OR(K5376=INDEX(DealTypes,3),N(L5375)=0),"",L5375)))</f>
        <v/>
      </c>
      <c r="M5376" s="6" t="str">
        <f aca="false">IF(N5376&lt;&gt;"",IF(COUNTIF(N$3:N5376,N5376)=1,MAX(M$4:M5375)+1,""),"")</f>
        <v/>
      </c>
      <c r="N5376" s="7" t="str">
        <f aca="false">IF(K5376=INDEX(DealTypes,3),IF(I5375=-1,ROUND((B5376-L5375)/Point,0),ROUND((L5375-B5376)/Point,0)),"")</f>
        <v/>
      </c>
      <c r="O5376" s="6" t="str">
        <f aca="false">(IF(AND(N(N5376)&gt;0,I5375=-1),1,IF(AND(N(N5376)&lt;0,I5375=-1),-1,IF(AND(N(N5376)&gt;0,I5375=1),2,IF(AND(N(N5376)&lt;0,I5375=1),-2,"")))))</f>
        <v/>
      </c>
      <c r="P5376" s="0" t="str">
        <f aca="false">IF(N5376&lt;&gt;"",ABS(N5376),"")</f>
        <v/>
      </c>
    </row>
    <row r="5377" customFormat="false" ht="12.8" hidden="false" customHeight="false" outlineLevel="0" collapsed="false">
      <c r="A5377" s="4" t="n">
        <v>44111.375</v>
      </c>
      <c r="B5377" s="5" t="n">
        <v>1.28974</v>
      </c>
      <c r="C5377" s="5" t="n">
        <v>1.29094</v>
      </c>
      <c r="D5377" s="5" t="n">
        <v>1.28913</v>
      </c>
      <c r="E5377" s="5" t="n">
        <v>1.29058</v>
      </c>
      <c r="F5377" s="0" t="n">
        <v>2380</v>
      </c>
      <c r="G5377" s="0" t="n">
        <f aca="false">ROW()-3</f>
        <v>5374</v>
      </c>
      <c r="H5377" s="5" t="n">
        <f aca="true">IF(G5377&gt;(MovingPeriod+MovingShift),AVERAGE(INDIRECT("E"&amp;(ROW()-MovingPeriod-MovingShift)&amp;":"&amp;"E"&amp;ROW()-MovingShift)),"")</f>
        <v>1.29149923076923</v>
      </c>
      <c r="I5377" s="0" t="str">
        <f aca="false">IF(AND(B5377&gt;H5377,E5377&lt;H5377),-1,IF(AND(B5377&lt;H5377,E5377&gt;H5377),1,""))</f>
        <v/>
      </c>
      <c r="J5377" s="0" t="str">
        <f aca="false">IF(AND(I5377=-1,J5376=""),-1,IF(AND(I5377=1,J5376=""),1,IF(OR(AND(I5377="",J5376=1),AND(I5377="",J5376=-1),I5377=J5376),J5376,"")))</f>
        <v/>
      </c>
      <c r="K5377" s="0" t="str">
        <f aca="false">IF(AND(J5376=1,J5375=""),INDEX(DealTypes,1),IF(AND(J5376=-1,J5375=""),INDEX(DealTypes,2),IF(OR(AND(J5376="",J5375=1),AND(J5376="",J5375=-1)),INDEX(DealTypes,3),"")))</f>
        <v/>
      </c>
      <c r="L5377" s="0" t="str">
        <f aca="false">IF(K5377=INDEX(DealTypes,1),B5377+Spread,IF(K5377=INDEX(DealTypes,2),B5377,IF(OR(K5377=INDEX(DealTypes,3),N(L5376)=0),"",L5376)))</f>
        <v/>
      </c>
      <c r="M5377" s="6" t="str">
        <f aca="false">IF(N5377&lt;&gt;"",IF(COUNTIF(N$3:N5377,N5377)=1,MAX(M$4:M5376)+1,""),"")</f>
        <v/>
      </c>
      <c r="N5377" s="7" t="str">
        <f aca="false">IF(K5377=INDEX(DealTypes,3),IF(I5376=-1,ROUND((B5377-L5376)/Point,0),ROUND((L5376-B5377)/Point,0)),"")</f>
        <v/>
      </c>
      <c r="O5377" s="6" t="str">
        <f aca="false">(IF(AND(N(N5377)&gt;0,I5376=-1),1,IF(AND(N(N5377)&lt;0,I5376=-1),-1,IF(AND(N(N5377)&gt;0,I5376=1),2,IF(AND(N(N5377)&lt;0,I5376=1),-2,"")))))</f>
        <v/>
      </c>
      <c r="P5377" s="0" t="str">
        <f aca="false">IF(N5377&lt;&gt;"",ABS(N5377),"")</f>
        <v/>
      </c>
    </row>
    <row r="5378" customFormat="false" ht="12.8" hidden="false" customHeight="false" outlineLevel="0" collapsed="false">
      <c r="A5378" s="4" t="n">
        <v>44111.4166666667</v>
      </c>
      <c r="B5378" s="5" t="n">
        <v>1.29058</v>
      </c>
      <c r="C5378" s="5" t="n">
        <v>1.29293</v>
      </c>
      <c r="D5378" s="5" t="n">
        <v>1.29033</v>
      </c>
      <c r="E5378" s="5" t="n">
        <v>1.29269</v>
      </c>
      <c r="F5378" s="0" t="n">
        <v>3455</v>
      </c>
      <c r="G5378" s="0" t="n">
        <f aca="false">ROW()-3</f>
        <v>5375</v>
      </c>
      <c r="H5378" s="5" t="n">
        <f aca="true">IF(G5378&gt;(MovingPeriod+MovingShift),AVERAGE(INDIRECT("E"&amp;(ROW()-MovingPeriod-MovingShift)&amp;":"&amp;"E"&amp;ROW()-MovingShift)),"")</f>
        <v>1.29110692307692</v>
      </c>
      <c r="I5378" s="0" t="n">
        <f aca="false">IF(AND(B5378&gt;H5378,E5378&lt;H5378),-1,IF(AND(B5378&lt;H5378,E5378&gt;H5378),1,""))</f>
        <v>1</v>
      </c>
      <c r="J5378" s="0" t="n">
        <f aca="false">IF(AND(I5378=-1,J5377=""),-1,IF(AND(I5378=1,J5377=""),1,IF(OR(AND(I5378="",J5377=1),AND(I5378="",J5377=-1),I5378=J5377),J5377,"")))</f>
        <v>1</v>
      </c>
      <c r="K5378" s="0" t="str">
        <f aca="false">IF(AND(J5377=1,J5376=""),INDEX(DealTypes,1),IF(AND(J5377=-1,J5376=""),INDEX(DealTypes,2),IF(OR(AND(J5377="",J5376=1),AND(J5377="",J5376=-1)),INDEX(DealTypes,3),"")))</f>
        <v/>
      </c>
      <c r="L5378" s="0" t="str">
        <f aca="false">IF(K5378=INDEX(DealTypes,1),B5378+Spread,IF(K5378=INDEX(DealTypes,2),B5378,IF(OR(K5378=INDEX(DealTypes,3),N(L5377)=0),"",L5377)))</f>
        <v/>
      </c>
      <c r="M5378" s="6" t="str">
        <f aca="false">IF(N5378&lt;&gt;"",IF(COUNTIF(N$3:N5378,N5378)=1,MAX(M$4:M5377)+1,""),"")</f>
        <v/>
      </c>
      <c r="N5378" s="7" t="str">
        <f aca="false">IF(K5378=INDEX(DealTypes,3),IF(I5377=-1,ROUND((B5378-L5377)/Point,0),ROUND((L5377-B5378)/Point,0)),"")</f>
        <v/>
      </c>
      <c r="O5378" s="6" t="str">
        <f aca="false">(IF(AND(N(N5378)&gt;0,I5377=-1),1,IF(AND(N(N5378)&lt;0,I5377=-1),-1,IF(AND(N(N5378)&gt;0,I5377=1),2,IF(AND(N(N5378)&lt;0,I5377=1),-2,"")))))</f>
        <v/>
      </c>
      <c r="P5378" s="0" t="str">
        <f aca="false">IF(N5378&lt;&gt;"",ABS(N5378),"")</f>
        <v/>
      </c>
    </row>
    <row r="5379" customFormat="false" ht="12.8" hidden="false" customHeight="false" outlineLevel="0" collapsed="false">
      <c r="A5379" s="4" t="n">
        <v>44111.4583333333</v>
      </c>
      <c r="B5379" s="5" t="n">
        <v>1.29263</v>
      </c>
      <c r="C5379" s="5" t="n">
        <v>1.29289</v>
      </c>
      <c r="D5379" s="5" t="n">
        <v>1.29029</v>
      </c>
      <c r="E5379" s="5" t="n">
        <v>1.29031</v>
      </c>
      <c r="F5379" s="0" t="n">
        <v>2548</v>
      </c>
      <c r="G5379" s="0" t="n">
        <f aca="false">ROW()-3</f>
        <v>5376</v>
      </c>
      <c r="H5379" s="5" t="n">
        <f aca="true">IF(G5379&gt;(MovingPeriod+MovingShift),AVERAGE(INDIRECT("E"&amp;(ROW()-MovingPeriod-MovingShift)&amp;":"&amp;"E"&amp;ROW()-MovingShift)),"")</f>
        <v>1.29056076923077</v>
      </c>
      <c r="I5379" s="0" t="n">
        <f aca="false">IF(AND(B5379&gt;H5379,E5379&lt;H5379),-1,IF(AND(B5379&lt;H5379,E5379&gt;H5379),1,""))</f>
        <v>-1</v>
      </c>
      <c r="J5379" s="0" t="str">
        <f aca="false">IF(AND(I5379=-1,J5378=""),-1,IF(AND(I5379=1,J5378=""),1,IF(OR(AND(I5379="",J5378=1),AND(I5379="",J5378=-1),I5379=J5378),J5378,"")))</f>
        <v/>
      </c>
      <c r="K5379" s="0" t="str">
        <f aca="false">IF(AND(J5378=1,J5377=""),INDEX(DealTypes,1),IF(AND(J5378=-1,J5377=""),INDEX(DealTypes,2),IF(OR(AND(J5378="",J5377=1),AND(J5378="",J5377=-1)),INDEX(DealTypes,3),"")))</f>
        <v>Buy</v>
      </c>
      <c r="L5379" s="0" t="n">
        <f aca="false">IF(K5379=INDEX(DealTypes,1),B5379+Spread,IF(K5379=INDEX(DealTypes,2),B5379,IF(OR(K5379=INDEX(DealTypes,3),N(L5378)=0),"",L5378)))</f>
        <v>1.29271</v>
      </c>
      <c r="M5379" s="6" t="str">
        <f aca="false">IF(N5379&lt;&gt;"",IF(COUNTIF(N$3:N5379,N5379)=1,MAX(M$4:M5378)+1,""),"")</f>
        <v/>
      </c>
      <c r="N5379" s="7" t="str">
        <f aca="false">IF(K5379=INDEX(DealTypes,3),IF(I5378=-1,ROUND((B5379-L5378)/Point,0),ROUND((L5378-B5379)/Point,0)),"")</f>
        <v/>
      </c>
      <c r="O5379" s="6" t="str">
        <f aca="false">(IF(AND(N(N5379)&gt;0,I5378=-1),1,IF(AND(N(N5379)&lt;0,I5378=-1),-1,IF(AND(N(N5379)&gt;0,I5378=1),2,IF(AND(N(N5379)&lt;0,I5378=1),-2,"")))))</f>
        <v/>
      </c>
      <c r="P5379" s="0" t="str">
        <f aca="false">IF(N5379&lt;&gt;"",ABS(N5379),"")</f>
        <v/>
      </c>
    </row>
    <row r="5380" customFormat="false" ht="12.8" hidden="false" customHeight="false" outlineLevel="0" collapsed="false">
      <c r="A5380" s="4" t="n">
        <v>44111.5</v>
      </c>
      <c r="B5380" s="5" t="n">
        <v>1.29035</v>
      </c>
      <c r="C5380" s="5" t="n">
        <v>1.2906</v>
      </c>
      <c r="D5380" s="5" t="n">
        <v>1.28764</v>
      </c>
      <c r="E5380" s="5" t="n">
        <v>1.28842</v>
      </c>
      <c r="F5380" s="0" t="n">
        <v>2681</v>
      </c>
      <c r="G5380" s="0" t="n">
        <f aca="false">ROW()-3</f>
        <v>5377</v>
      </c>
      <c r="H5380" s="5" t="n">
        <f aca="true">IF(G5380&gt;(MovingPeriod+MovingShift),AVERAGE(INDIRECT("E"&amp;(ROW()-MovingPeriod-MovingShift)&amp;":"&amp;"E"&amp;ROW()-MovingShift)),"")</f>
        <v>1.28988076923077</v>
      </c>
      <c r="I5380" s="0" t="n">
        <f aca="false">IF(AND(B5380&gt;H5380,E5380&lt;H5380),-1,IF(AND(B5380&lt;H5380,E5380&gt;H5380),1,""))</f>
        <v>-1</v>
      </c>
      <c r="J5380" s="0" t="n">
        <f aca="false">IF(AND(I5380=-1,J5379=""),-1,IF(AND(I5380=1,J5379=""),1,IF(OR(AND(I5380="",J5379=1),AND(I5380="",J5379=-1),I5380=J5379),J5379,"")))</f>
        <v>-1</v>
      </c>
      <c r="K5380" s="0" t="str">
        <f aca="false">IF(AND(J5379=1,J5378=""),INDEX(DealTypes,1),IF(AND(J5379=-1,J5378=""),INDEX(DealTypes,2),IF(OR(AND(J5379="",J5378=1),AND(J5379="",J5378=-1)),INDEX(DealTypes,3),"")))</f>
        <v>Close</v>
      </c>
      <c r="L5380" s="0" t="str">
        <f aca="false">IF(K5380=INDEX(DealTypes,1),B5380+Spread,IF(K5380=INDEX(DealTypes,2),B5380,IF(OR(K5380=INDEX(DealTypes,3),N(L5379)=0),"",L5379)))</f>
        <v/>
      </c>
      <c r="M5380" s="6" t="n">
        <f aca="false">IF(N5380&lt;&gt;"",IF(COUNTIF(N$3:N5380,N5380)=1,MAX(M$4:M5379)+1,""),"")</f>
        <v>187</v>
      </c>
      <c r="N5380" s="7" t="n">
        <f aca="false">IF(K5380=INDEX(DealTypes,3),IF(I5379=-1,ROUND((B5380-L5379)/Point,0),ROUND((L5379-B5380)/Point,0)),"")</f>
        <v>-236</v>
      </c>
      <c r="O5380" s="6" t="n">
        <f aca="false">(IF(AND(N(N5380)&gt;0,I5379=-1),1,IF(AND(N(N5380)&lt;0,I5379=-1),-1,IF(AND(N(N5380)&gt;0,I5379=1),2,IF(AND(N(N5380)&lt;0,I5379=1),-2,"")))))</f>
        <v>-1</v>
      </c>
      <c r="P5380" s="0" t="n">
        <f aca="false">IF(N5380&lt;&gt;"",ABS(N5380),"")</f>
        <v>236</v>
      </c>
    </row>
    <row r="5381" customFormat="false" ht="12.8" hidden="false" customHeight="false" outlineLevel="0" collapsed="false">
      <c r="A5381" s="4" t="n">
        <v>44111.5416666667</v>
      </c>
      <c r="B5381" s="5" t="n">
        <v>1.28841</v>
      </c>
      <c r="C5381" s="5" t="n">
        <v>1.28904</v>
      </c>
      <c r="D5381" s="5" t="n">
        <v>1.28532</v>
      </c>
      <c r="E5381" s="5" t="n">
        <v>1.28639</v>
      </c>
      <c r="F5381" s="0" t="n">
        <v>3016</v>
      </c>
      <c r="G5381" s="0" t="n">
        <f aca="false">ROW()-3</f>
        <v>5378</v>
      </c>
      <c r="H5381" s="5" t="n">
        <f aca="true">IF(G5381&gt;(MovingPeriod+MovingShift),AVERAGE(INDIRECT("E"&amp;(ROW()-MovingPeriod-MovingShift)&amp;":"&amp;"E"&amp;ROW()-MovingShift)),"")</f>
        <v>1.28944692307692</v>
      </c>
      <c r="I5381" s="0" t="str">
        <f aca="false">IF(AND(B5381&gt;H5381,E5381&lt;H5381),-1,IF(AND(B5381&lt;H5381,E5381&gt;H5381),1,""))</f>
        <v/>
      </c>
      <c r="J5381" s="0" t="n">
        <f aca="false">IF(AND(I5381=-1,J5380=""),-1,IF(AND(I5381=1,J5380=""),1,IF(OR(AND(I5381="",J5380=1),AND(I5381="",J5380=-1),I5381=J5380),J5380,"")))</f>
        <v>-1</v>
      </c>
      <c r="K5381" s="0" t="str">
        <f aca="false">IF(AND(J5380=1,J5379=""),INDEX(DealTypes,1),IF(AND(J5380=-1,J5379=""),INDEX(DealTypes,2),IF(OR(AND(J5380="",J5379=1),AND(J5380="",J5379=-1)),INDEX(DealTypes,3),"")))</f>
        <v>Sell</v>
      </c>
      <c r="L5381" s="5" t="n">
        <f aca="false">IF(K5381=INDEX(DealTypes,1),B5381+Spread,IF(K5381=INDEX(DealTypes,2),B5381,IF(OR(K5381=INDEX(DealTypes,3),N(L5380)=0),"",L5380)))</f>
        <v>1.28841</v>
      </c>
      <c r="M5381" s="6" t="str">
        <f aca="false">IF(N5381&lt;&gt;"",IF(COUNTIF(N$3:N5381,N5381)=1,MAX(M$4:M5380)+1,""),"")</f>
        <v/>
      </c>
      <c r="N5381" s="7" t="str">
        <f aca="false">IF(K5381=INDEX(DealTypes,3),IF(I5380=-1,ROUND((B5381-L5380)/Point,0),ROUND((L5380-B5381)/Point,0)),"")</f>
        <v/>
      </c>
      <c r="O5381" s="6" t="str">
        <f aca="false">(IF(AND(N(N5381)&gt;0,I5380=-1),1,IF(AND(N(N5381)&lt;0,I5380=-1),-1,IF(AND(N(N5381)&gt;0,I5380=1),2,IF(AND(N(N5381)&lt;0,I5380=1),-2,"")))))</f>
        <v/>
      </c>
      <c r="P5381" s="0" t="str">
        <f aca="false">IF(N5381&lt;&gt;"",ABS(N5381),"")</f>
        <v/>
      </c>
    </row>
    <row r="5382" customFormat="false" ht="12.8" hidden="false" customHeight="false" outlineLevel="0" collapsed="false">
      <c r="A5382" s="4" t="n">
        <v>44111.5833333333</v>
      </c>
      <c r="B5382" s="5" t="n">
        <v>1.2864</v>
      </c>
      <c r="C5382" s="5" t="n">
        <v>1.2882</v>
      </c>
      <c r="D5382" s="5" t="n">
        <v>1.28483</v>
      </c>
      <c r="E5382" s="5" t="n">
        <v>1.2877</v>
      </c>
      <c r="F5382" s="0" t="n">
        <v>3232</v>
      </c>
      <c r="G5382" s="0" t="n">
        <f aca="false">ROW()-3</f>
        <v>5379</v>
      </c>
      <c r="H5382" s="5" t="n">
        <f aca="true">IF(G5382&gt;(MovingPeriod+MovingShift),AVERAGE(INDIRECT("E"&amp;(ROW()-MovingPeriod-MovingShift)&amp;":"&amp;"E"&amp;ROW()-MovingShift)),"")</f>
        <v>1.28900615384615</v>
      </c>
      <c r="I5382" s="0" t="str">
        <f aca="false">IF(AND(B5382&gt;H5382,E5382&lt;H5382),-1,IF(AND(B5382&lt;H5382,E5382&gt;H5382),1,""))</f>
        <v/>
      </c>
      <c r="J5382" s="0" t="n">
        <f aca="false">IF(AND(I5382=-1,J5381=""),-1,IF(AND(I5382=1,J5381=""),1,IF(OR(AND(I5382="",J5381=1),AND(I5382="",J5381=-1),I5382=J5381),J5381,"")))</f>
        <v>-1</v>
      </c>
      <c r="K5382" s="0" t="str">
        <f aca="false">IF(AND(J5381=1,J5380=""),INDEX(DealTypes,1),IF(AND(J5381=-1,J5380=""),INDEX(DealTypes,2),IF(OR(AND(J5381="",J5380=1),AND(J5381="",J5380=-1)),INDEX(DealTypes,3),"")))</f>
        <v/>
      </c>
      <c r="L5382" s="5" t="n">
        <f aca="false">IF(K5382=INDEX(DealTypes,1),B5382+Spread,IF(K5382=INDEX(DealTypes,2),B5382,IF(OR(K5382=INDEX(DealTypes,3),N(L5381)=0),"",L5381)))</f>
        <v>1.28841</v>
      </c>
      <c r="M5382" s="6" t="str">
        <f aca="false">IF(N5382&lt;&gt;"",IF(COUNTIF(N$3:N5382,N5382)=1,MAX(M$4:M5381)+1,""),"")</f>
        <v/>
      </c>
      <c r="N5382" s="7" t="str">
        <f aca="false">IF(K5382=INDEX(DealTypes,3),IF(I5381=-1,ROUND((B5382-L5381)/Point,0),ROUND((L5381-B5382)/Point,0)),"")</f>
        <v/>
      </c>
      <c r="O5382" s="6" t="str">
        <f aca="false">(IF(AND(N(N5382)&gt;0,I5381=-1),1,IF(AND(N(N5382)&lt;0,I5381=-1),-1,IF(AND(N(N5382)&gt;0,I5381=1),2,IF(AND(N(N5382)&lt;0,I5381=1),-2,"")))))</f>
        <v/>
      </c>
      <c r="P5382" s="0" t="str">
        <f aca="false">IF(N5382&lt;&gt;"",ABS(N5382),"")</f>
        <v/>
      </c>
    </row>
    <row r="5383" customFormat="false" ht="12.8" hidden="false" customHeight="false" outlineLevel="0" collapsed="false">
      <c r="A5383" s="4" t="n">
        <v>44111.625</v>
      </c>
      <c r="B5383" s="5" t="n">
        <v>1.2877</v>
      </c>
      <c r="C5383" s="5" t="n">
        <v>1.29033</v>
      </c>
      <c r="D5383" s="5" t="n">
        <v>1.28707</v>
      </c>
      <c r="E5383" s="5" t="n">
        <v>1.28974</v>
      </c>
      <c r="F5383" s="0" t="n">
        <v>3335</v>
      </c>
      <c r="G5383" s="0" t="n">
        <f aca="false">ROW()-3</f>
        <v>5380</v>
      </c>
      <c r="H5383" s="5" t="n">
        <f aca="true">IF(G5383&gt;(MovingPeriod+MovingShift),AVERAGE(INDIRECT("E"&amp;(ROW()-MovingPeriod-MovingShift)&amp;":"&amp;"E"&amp;ROW()-MovingShift)),"")</f>
        <v>1.28874769230769</v>
      </c>
      <c r="I5383" s="0" t="n">
        <f aca="false">IF(AND(B5383&gt;H5383,E5383&lt;H5383),-1,IF(AND(B5383&lt;H5383,E5383&gt;H5383),1,""))</f>
        <v>1</v>
      </c>
      <c r="J5383" s="0" t="str">
        <f aca="false">IF(AND(I5383=-1,J5382=""),-1,IF(AND(I5383=1,J5382=""),1,IF(OR(AND(I5383="",J5382=1),AND(I5383="",J5382=-1),I5383=J5382),J5382,"")))</f>
        <v/>
      </c>
      <c r="K5383" s="0" t="str">
        <f aca="false">IF(AND(J5382=1,J5381=""),INDEX(DealTypes,1),IF(AND(J5382=-1,J5381=""),INDEX(DealTypes,2),IF(OR(AND(J5382="",J5381=1),AND(J5382="",J5381=-1)),INDEX(DealTypes,3),"")))</f>
        <v/>
      </c>
      <c r="L5383" s="5" t="n">
        <f aca="false">IF(K5383=INDEX(DealTypes,1),B5383+Spread,IF(K5383=INDEX(DealTypes,2),B5383,IF(OR(K5383=INDEX(DealTypes,3),N(L5382)=0),"",L5382)))</f>
        <v>1.28841</v>
      </c>
      <c r="M5383" s="6" t="str">
        <f aca="false">IF(N5383&lt;&gt;"",IF(COUNTIF(N$3:N5383,N5383)=1,MAX(M$4:M5382)+1,""),"")</f>
        <v/>
      </c>
      <c r="N5383" s="7" t="str">
        <f aca="false">IF(K5383=INDEX(DealTypes,3),IF(I5382=-1,ROUND((B5383-L5382)/Point,0),ROUND((L5382-B5383)/Point,0)),"")</f>
        <v/>
      </c>
      <c r="O5383" s="6" t="str">
        <f aca="false">(IF(AND(N(N5383)&gt;0,I5382=-1),1,IF(AND(N(N5383)&lt;0,I5382=-1),-1,IF(AND(N(N5383)&gt;0,I5382=1),2,IF(AND(N(N5383)&lt;0,I5382=1),-2,"")))))</f>
        <v/>
      </c>
      <c r="P5383" s="0" t="str">
        <f aca="false">IF(N5383&lt;&gt;"",ABS(N5383),"")</f>
        <v/>
      </c>
    </row>
    <row r="5384" customFormat="false" ht="12.8" hidden="false" customHeight="false" outlineLevel="0" collapsed="false">
      <c r="A5384" s="4" t="n">
        <v>44111.6666666667</v>
      </c>
      <c r="B5384" s="5" t="n">
        <v>1.28973</v>
      </c>
      <c r="C5384" s="5" t="n">
        <v>1.29006</v>
      </c>
      <c r="D5384" s="5" t="n">
        <v>1.28442</v>
      </c>
      <c r="E5384" s="5" t="n">
        <v>1.28742</v>
      </c>
      <c r="F5384" s="0" t="n">
        <v>4730</v>
      </c>
      <c r="G5384" s="0" t="n">
        <f aca="false">ROW()-3</f>
        <v>5381</v>
      </c>
      <c r="H5384" s="5" t="n">
        <f aca="true">IF(G5384&gt;(MovingPeriod+MovingShift),AVERAGE(INDIRECT("E"&amp;(ROW()-MovingPeriod-MovingShift)&amp;":"&amp;"E"&amp;ROW()-MovingShift)),"")</f>
        <v>1.28893076923077</v>
      </c>
      <c r="I5384" s="0" t="n">
        <f aca="false">IF(AND(B5384&gt;H5384,E5384&lt;H5384),-1,IF(AND(B5384&lt;H5384,E5384&gt;H5384),1,""))</f>
        <v>-1</v>
      </c>
      <c r="J5384" s="0" t="n">
        <f aca="false">IF(AND(I5384=-1,J5383=""),-1,IF(AND(I5384=1,J5383=""),1,IF(OR(AND(I5384="",J5383=1),AND(I5384="",J5383=-1),I5384=J5383),J5383,"")))</f>
        <v>-1</v>
      </c>
      <c r="K5384" s="0" t="str">
        <f aca="false">IF(AND(J5383=1,J5382=""),INDEX(DealTypes,1),IF(AND(J5383=-1,J5382=""),INDEX(DealTypes,2),IF(OR(AND(J5383="",J5382=1),AND(J5383="",J5382=-1)),INDEX(DealTypes,3),"")))</f>
        <v>Close</v>
      </c>
      <c r="L5384" s="0" t="str">
        <f aca="false">IF(K5384=INDEX(DealTypes,1),B5384+Spread,IF(K5384=INDEX(DealTypes,2),B5384,IF(OR(K5384=INDEX(DealTypes,3),N(L5383)=0),"",L5383)))</f>
        <v/>
      </c>
      <c r="M5384" s="6" t="n">
        <f aca="false">IF(N5384&lt;&gt;"",IF(COUNTIF(N$3:N5384,N5384)=1,MAX(M$4:M5383)+1,""),"")</f>
        <v>188</v>
      </c>
      <c r="N5384" s="7" t="n">
        <f aca="false">IF(K5384=INDEX(DealTypes,3),IF(I5383=-1,ROUND((B5384-L5383)/Point,0),ROUND((L5383-B5384)/Point,0)),"")</f>
        <v>-132</v>
      </c>
      <c r="O5384" s="6" t="n">
        <f aca="false">(IF(AND(N(N5384)&gt;0,I5383=-1),1,IF(AND(N(N5384)&lt;0,I5383=-1),-1,IF(AND(N(N5384)&gt;0,I5383=1),2,IF(AND(N(N5384)&lt;0,I5383=1),-2,"")))))</f>
        <v>-2</v>
      </c>
      <c r="P5384" s="0" t="n">
        <f aca="false">IF(N5384&lt;&gt;"",ABS(N5384),"")</f>
        <v>132</v>
      </c>
    </row>
    <row r="5385" customFormat="false" ht="12.8" hidden="false" customHeight="false" outlineLevel="0" collapsed="false">
      <c r="A5385" s="4" t="n">
        <v>44111.7083333333</v>
      </c>
      <c r="B5385" s="5" t="n">
        <v>1.28742</v>
      </c>
      <c r="C5385" s="5" t="n">
        <v>1.29029</v>
      </c>
      <c r="D5385" s="5" t="n">
        <v>1.28635</v>
      </c>
      <c r="E5385" s="5" t="n">
        <v>1.28981</v>
      </c>
      <c r="F5385" s="0" t="n">
        <v>4386</v>
      </c>
      <c r="G5385" s="0" t="n">
        <f aca="false">ROW()-3</f>
        <v>5382</v>
      </c>
      <c r="H5385" s="5" t="n">
        <f aca="true">IF(G5385&gt;(MovingPeriod+MovingShift),AVERAGE(INDIRECT("E"&amp;(ROW()-MovingPeriod-MovingShift)&amp;":"&amp;"E"&amp;ROW()-MovingShift)),"")</f>
        <v>1.2889</v>
      </c>
      <c r="I5385" s="0" t="n">
        <f aca="false">IF(AND(B5385&gt;H5385,E5385&lt;H5385),-1,IF(AND(B5385&lt;H5385,E5385&gt;H5385),1,""))</f>
        <v>1</v>
      </c>
      <c r="J5385" s="0" t="str">
        <f aca="false">IF(AND(I5385=-1,J5384=""),-1,IF(AND(I5385=1,J5384=""),1,IF(OR(AND(I5385="",J5384=1),AND(I5385="",J5384=-1),I5385=J5384),J5384,"")))</f>
        <v/>
      </c>
      <c r="K5385" s="0" t="str">
        <f aca="false">IF(AND(J5384=1,J5383=""),INDEX(DealTypes,1),IF(AND(J5384=-1,J5383=""),INDEX(DealTypes,2),IF(OR(AND(J5384="",J5383=1),AND(J5384="",J5383=-1)),INDEX(DealTypes,3),"")))</f>
        <v>Sell</v>
      </c>
      <c r="L5385" s="5" t="n">
        <f aca="false">IF(K5385=INDEX(DealTypes,1),B5385+Spread,IF(K5385=INDEX(DealTypes,2),B5385,IF(OR(K5385=INDEX(DealTypes,3),N(L5384)=0),"",L5384)))</f>
        <v>1.28742</v>
      </c>
      <c r="M5385" s="6" t="str">
        <f aca="false">IF(N5385&lt;&gt;"",IF(COUNTIF(N$3:N5385,N5385)=1,MAX(M$4:M5384)+1,""),"")</f>
        <v/>
      </c>
      <c r="N5385" s="7" t="str">
        <f aca="false">IF(K5385=INDEX(DealTypes,3),IF(I5384=-1,ROUND((B5385-L5384)/Point,0),ROUND((L5384-B5385)/Point,0)),"")</f>
        <v/>
      </c>
      <c r="O5385" s="6" t="str">
        <f aca="false">(IF(AND(N(N5385)&gt;0,I5384=-1),1,IF(AND(N(N5385)&lt;0,I5384=-1),-1,IF(AND(N(N5385)&gt;0,I5384=1),2,IF(AND(N(N5385)&lt;0,I5384=1),-2,"")))))</f>
        <v/>
      </c>
      <c r="P5385" s="0" t="str">
        <f aca="false">IF(N5385&lt;&gt;"",ABS(N5385),"")</f>
        <v/>
      </c>
    </row>
    <row r="5386" customFormat="false" ht="12.8" hidden="false" customHeight="false" outlineLevel="0" collapsed="false">
      <c r="A5386" s="4" t="n">
        <v>44111.75</v>
      </c>
      <c r="B5386" s="5" t="n">
        <v>1.28982</v>
      </c>
      <c r="C5386" s="5" t="n">
        <v>1.29289</v>
      </c>
      <c r="D5386" s="5" t="n">
        <v>1.28944</v>
      </c>
      <c r="E5386" s="5" t="n">
        <v>1.29124</v>
      </c>
      <c r="F5386" s="0" t="n">
        <v>3533</v>
      </c>
      <c r="G5386" s="0" t="n">
        <f aca="false">ROW()-3</f>
        <v>5383</v>
      </c>
      <c r="H5386" s="5" t="n">
        <f aca="true">IF(G5386&gt;(MovingPeriod+MovingShift),AVERAGE(INDIRECT("E"&amp;(ROW()-MovingPeriod-MovingShift)&amp;":"&amp;"E"&amp;ROW()-MovingShift)),"")</f>
        <v>1.28900076923077</v>
      </c>
      <c r="I5386" s="0" t="str">
        <f aca="false">IF(AND(B5386&gt;H5386,E5386&lt;H5386),-1,IF(AND(B5386&lt;H5386,E5386&gt;H5386),1,""))</f>
        <v/>
      </c>
      <c r="J5386" s="0" t="str">
        <f aca="false">IF(AND(I5386=-1,J5385=""),-1,IF(AND(I5386=1,J5385=""),1,IF(OR(AND(I5386="",J5385=1),AND(I5386="",J5385=-1),I5386=J5385),J5385,"")))</f>
        <v/>
      </c>
      <c r="K5386" s="0" t="str">
        <f aca="false">IF(AND(J5385=1,J5384=""),INDEX(DealTypes,1),IF(AND(J5385=-1,J5384=""),INDEX(DealTypes,2),IF(OR(AND(J5385="",J5384=1),AND(J5385="",J5384=-1)),INDEX(DealTypes,3),"")))</f>
        <v>Close</v>
      </c>
      <c r="L5386" s="0" t="str">
        <f aca="false">IF(K5386=INDEX(DealTypes,1),B5386+Spread,IF(K5386=INDEX(DealTypes,2),B5386,IF(OR(K5386=INDEX(DealTypes,3),N(L5385)=0),"",L5385)))</f>
        <v/>
      </c>
      <c r="M5386" s="6" t="n">
        <f aca="false">IF(N5386&lt;&gt;"",IF(COUNTIF(N$3:N5386,N5386)=1,MAX(M$4:M5385)+1,""),"")</f>
        <v>189</v>
      </c>
      <c r="N5386" s="7" t="n">
        <f aca="false">IF(K5386=INDEX(DealTypes,3),IF(I5385=-1,ROUND((B5386-L5385)/Point,0),ROUND((L5385-B5386)/Point,0)),"")</f>
        <v>-240</v>
      </c>
      <c r="O5386" s="6" t="n">
        <f aca="false">(IF(AND(N(N5386)&gt;0,I5385=-1),1,IF(AND(N(N5386)&lt;0,I5385=-1),-1,IF(AND(N(N5386)&gt;0,I5385=1),2,IF(AND(N(N5386)&lt;0,I5385=1),-2,"")))))</f>
        <v>-2</v>
      </c>
      <c r="P5386" s="0" t="n">
        <f aca="false">IF(N5386&lt;&gt;"",ABS(N5386),"")</f>
        <v>240</v>
      </c>
    </row>
    <row r="5387" customFormat="false" ht="12.8" hidden="false" customHeight="false" outlineLevel="0" collapsed="false">
      <c r="A5387" s="4" t="n">
        <v>44111.7916666667</v>
      </c>
      <c r="B5387" s="5" t="n">
        <v>1.29125</v>
      </c>
      <c r="C5387" s="5" t="n">
        <v>1.29225</v>
      </c>
      <c r="D5387" s="5" t="n">
        <v>1.29024</v>
      </c>
      <c r="E5387" s="5" t="n">
        <v>1.29182</v>
      </c>
      <c r="F5387" s="0" t="n">
        <v>2405</v>
      </c>
      <c r="G5387" s="0" t="n">
        <f aca="false">ROW()-3</f>
        <v>5384</v>
      </c>
      <c r="H5387" s="5" t="n">
        <f aca="true">IF(G5387&gt;(MovingPeriod+MovingShift),AVERAGE(INDIRECT("E"&amp;(ROW()-MovingPeriod-MovingShift)&amp;":"&amp;"E"&amp;ROW()-MovingShift)),"")</f>
        <v>1.28890307692308</v>
      </c>
      <c r="I5387" s="0" t="str">
        <f aca="false">IF(AND(B5387&gt;H5387,E5387&lt;H5387),-1,IF(AND(B5387&lt;H5387,E5387&gt;H5387),1,""))</f>
        <v/>
      </c>
      <c r="J5387" s="0" t="str">
        <f aca="false">IF(AND(I5387=-1,J5386=""),-1,IF(AND(I5387=1,J5386=""),1,IF(OR(AND(I5387="",J5386=1),AND(I5387="",J5386=-1),I5387=J5386),J5386,"")))</f>
        <v/>
      </c>
      <c r="K5387" s="0" t="str">
        <f aca="false">IF(AND(J5386=1,J5385=""),INDEX(DealTypes,1),IF(AND(J5386=-1,J5385=""),INDEX(DealTypes,2),IF(OR(AND(J5386="",J5385=1),AND(J5386="",J5385=-1)),INDEX(DealTypes,3),"")))</f>
        <v/>
      </c>
      <c r="L5387" s="0" t="str">
        <f aca="false">IF(K5387=INDEX(DealTypes,1),B5387+Spread,IF(K5387=INDEX(DealTypes,2),B5387,IF(OR(K5387=INDEX(DealTypes,3),N(L5386)=0),"",L5386)))</f>
        <v/>
      </c>
      <c r="M5387" s="6" t="str">
        <f aca="false">IF(N5387&lt;&gt;"",IF(COUNTIF(N$3:N5387,N5387)=1,MAX(M$4:M5386)+1,""),"")</f>
        <v/>
      </c>
      <c r="N5387" s="7" t="str">
        <f aca="false">IF(K5387=INDEX(DealTypes,3),IF(I5386=-1,ROUND((B5387-L5386)/Point,0),ROUND((L5386-B5387)/Point,0)),"")</f>
        <v/>
      </c>
      <c r="O5387" s="6" t="str">
        <f aca="false">(IF(AND(N(N5387)&gt;0,I5386=-1),1,IF(AND(N(N5387)&lt;0,I5386=-1),-1,IF(AND(N(N5387)&gt;0,I5386=1),2,IF(AND(N(N5387)&lt;0,I5386=1),-2,"")))))</f>
        <v/>
      </c>
      <c r="P5387" s="0" t="str">
        <f aca="false">IF(N5387&lt;&gt;"",ABS(N5387),"")</f>
        <v/>
      </c>
    </row>
    <row r="5388" customFormat="false" ht="12.8" hidden="false" customHeight="false" outlineLevel="0" collapsed="false">
      <c r="A5388" s="4" t="n">
        <v>44111.8333333333</v>
      </c>
      <c r="B5388" s="5" t="n">
        <v>1.29182</v>
      </c>
      <c r="C5388" s="5" t="n">
        <v>1.29246</v>
      </c>
      <c r="D5388" s="5" t="n">
        <v>1.29114</v>
      </c>
      <c r="E5388" s="5" t="n">
        <v>1.29181</v>
      </c>
      <c r="F5388" s="0" t="n">
        <v>1516</v>
      </c>
      <c r="G5388" s="0" t="n">
        <f aca="false">ROW()-3</f>
        <v>5385</v>
      </c>
      <c r="H5388" s="5" t="n">
        <f aca="true">IF(G5388&gt;(MovingPeriod+MovingShift),AVERAGE(INDIRECT("E"&amp;(ROW()-MovingPeriod-MovingShift)&amp;":"&amp;"E"&amp;ROW()-MovingShift)),"")</f>
        <v>1.28890307692308</v>
      </c>
      <c r="I5388" s="0" t="str">
        <f aca="false">IF(AND(B5388&gt;H5388,E5388&lt;H5388),-1,IF(AND(B5388&lt;H5388,E5388&gt;H5388),1,""))</f>
        <v/>
      </c>
      <c r="J5388" s="0" t="str">
        <f aca="false">IF(AND(I5388=-1,J5387=""),-1,IF(AND(I5388=1,J5387=""),1,IF(OR(AND(I5388="",J5387=1),AND(I5388="",J5387=-1),I5388=J5387),J5387,"")))</f>
        <v/>
      </c>
      <c r="K5388" s="0" t="str">
        <f aca="false">IF(AND(J5387=1,J5386=""),INDEX(DealTypes,1),IF(AND(J5387=-1,J5386=""),INDEX(DealTypes,2),IF(OR(AND(J5387="",J5386=1),AND(J5387="",J5386=-1)),INDEX(DealTypes,3),"")))</f>
        <v/>
      </c>
      <c r="L5388" s="0" t="str">
        <f aca="false">IF(K5388=INDEX(DealTypes,1),B5388+Spread,IF(K5388=INDEX(DealTypes,2),B5388,IF(OR(K5388=INDEX(DealTypes,3),N(L5387)=0),"",L5387)))</f>
        <v/>
      </c>
      <c r="M5388" s="6" t="str">
        <f aca="false">IF(N5388&lt;&gt;"",IF(COUNTIF(N$3:N5388,N5388)=1,MAX(M$4:M5387)+1,""),"")</f>
        <v/>
      </c>
      <c r="N5388" s="7" t="str">
        <f aca="false">IF(K5388=INDEX(DealTypes,3),IF(I5387=-1,ROUND((B5388-L5387)/Point,0),ROUND((L5387-B5388)/Point,0)),"")</f>
        <v/>
      </c>
      <c r="O5388" s="6" t="str">
        <f aca="false">(IF(AND(N(N5388)&gt;0,I5387=-1),1,IF(AND(N(N5388)&lt;0,I5387=-1),-1,IF(AND(N(N5388)&gt;0,I5387=1),2,IF(AND(N(N5388)&lt;0,I5387=1),-2,"")))))</f>
        <v/>
      </c>
      <c r="P5388" s="0" t="str">
        <f aca="false">IF(N5388&lt;&gt;"",ABS(N5388),"")</f>
        <v/>
      </c>
    </row>
    <row r="5389" customFormat="false" ht="12.8" hidden="false" customHeight="false" outlineLevel="0" collapsed="false">
      <c r="A5389" s="4" t="n">
        <v>44111.875</v>
      </c>
      <c r="B5389" s="5" t="n">
        <v>1.29175</v>
      </c>
      <c r="C5389" s="5" t="n">
        <v>1.29222</v>
      </c>
      <c r="D5389" s="5" t="n">
        <v>1.2903</v>
      </c>
      <c r="E5389" s="5" t="n">
        <v>1.29111</v>
      </c>
      <c r="F5389" s="0" t="n">
        <v>1863</v>
      </c>
      <c r="G5389" s="0" t="n">
        <f aca="false">ROW()-3</f>
        <v>5386</v>
      </c>
      <c r="H5389" s="5" t="n">
        <f aca="true">IF(G5389&gt;(MovingPeriod+MovingShift),AVERAGE(INDIRECT("E"&amp;(ROW()-MovingPeriod-MovingShift)&amp;":"&amp;"E"&amp;ROW()-MovingShift)),"")</f>
        <v>1.28901153846154</v>
      </c>
      <c r="I5389" s="0" t="str">
        <f aca="false">IF(AND(B5389&gt;H5389,E5389&lt;H5389),-1,IF(AND(B5389&lt;H5389,E5389&gt;H5389),1,""))</f>
        <v/>
      </c>
      <c r="J5389" s="0" t="str">
        <f aca="false">IF(AND(I5389=-1,J5388=""),-1,IF(AND(I5389=1,J5388=""),1,IF(OR(AND(I5389="",J5388=1),AND(I5389="",J5388=-1),I5389=J5388),J5388,"")))</f>
        <v/>
      </c>
      <c r="K5389" s="0" t="str">
        <f aca="false">IF(AND(J5388=1,J5387=""),INDEX(DealTypes,1),IF(AND(J5388=-1,J5387=""),INDEX(DealTypes,2),IF(OR(AND(J5388="",J5387=1),AND(J5388="",J5387=-1)),INDEX(DealTypes,3),"")))</f>
        <v/>
      </c>
      <c r="L5389" s="0" t="str">
        <f aca="false">IF(K5389=INDEX(DealTypes,1),B5389+Spread,IF(K5389=INDEX(DealTypes,2),B5389,IF(OR(K5389=INDEX(DealTypes,3),N(L5388)=0),"",L5388)))</f>
        <v/>
      </c>
      <c r="M5389" s="6" t="str">
        <f aca="false">IF(N5389&lt;&gt;"",IF(COUNTIF(N$3:N5389,N5389)=1,MAX(M$4:M5388)+1,""),"")</f>
        <v/>
      </c>
      <c r="N5389" s="7" t="str">
        <f aca="false">IF(K5389=INDEX(DealTypes,3),IF(I5388=-1,ROUND((B5389-L5388)/Point,0),ROUND((L5388-B5389)/Point,0)),"")</f>
        <v/>
      </c>
      <c r="O5389" s="6" t="str">
        <f aca="false">(IF(AND(N(N5389)&gt;0,I5388=-1),1,IF(AND(N(N5389)&lt;0,I5388=-1),-1,IF(AND(N(N5389)&gt;0,I5388=1),2,IF(AND(N(N5389)&lt;0,I5388=1),-2,"")))))</f>
        <v/>
      </c>
      <c r="P5389" s="0" t="str">
        <f aca="false">IF(N5389&lt;&gt;"",ABS(N5389),"")</f>
        <v/>
      </c>
    </row>
    <row r="5390" customFormat="false" ht="12.8" hidden="false" customHeight="false" outlineLevel="0" collapsed="false">
      <c r="A5390" s="4" t="n">
        <v>44111.9166666667</v>
      </c>
      <c r="B5390" s="5" t="n">
        <v>1.29108</v>
      </c>
      <c r="C5390" s="5" t="n">
        <v>1.29201</v>
      </c>
      <c r="D5390" s="5" t="n">
        <v>1.29082</v>
      </c>
      <c r="E5390" s="5" t="n">
        <v>1.29084</v>
      </c>
      <c r="F5390" s="0" t="n">
        <v>1645</v>
      </c>
      <c r="G5390" s="0" t="n">
        <f aca="false">ROW()-3</f>
        <v>5387</v>
      </c>
      <c r="H5390" s="5" t="n">
        <f aca="true">IF(G5390&gt;(MovingPeriod+MovingShift),AVERAGE(INDIRECT("E"&amp;(ROW()-MovingPeriod-MovingShift)&amp;":"&amp;"E"&amp;ROW()-MovingShift)),"")</f>
        <v>1.28896230769231</v>
      </c>
      <c r="I5390" s="0" t="str">
        <f aca="false">IF(AND(B5390&gt;H5390,E5390&lt;H5390),-1,IF(AND(B5390&lt;H5390,E5390&gt;H5390),1,""))</f>
        <v/>
      </c>
      <c r="J5390" s="0" t="str">
        <f aca="false">IF(AND(I5390=-1,J5389=""),-1,IF(AND(I5390=1,J5389=""),1,IF(OR(AND(I5390="",J5389=1),AND(I5390="",J5389=-1),I5390=J5389),J5389,"")))</f>
        <v/>
      </c>
      <c r="K5390" s="0" t="str">
        <f aca="false">IF(AND(J5389=1,J5388=""),INDEX(DealTypes,1),IF(AND(J5389=-1,J5388=""),INDEX(DealTypes,2),IF(OR(AND(J5389="",J5388=1),AND(J5389="",J5388=-1)),INDEX(DealTypes,3),"")))</f>
        <v/>
      </c>
      <c r="L5390" s="0" t="str">
        <f aca="false">IF(K5390=INDEX(DealTypes,1),B5390+Spread,IF(K5390=INDEX(DealTypes,2),B5390,IF(OR(K5390=INDEX(DealTypes,3),N(L5389)=0),"",L5389)))</f>
        <v/>
      </c>
      <c r="M5390" s="6" t="str">
        <f aca="false">IF(N5390&lt;&gt;"",IF(COUNTIF(N$3:N5390,N5390)=1,MAX(M$4:M5389)+1,""),"")</f>
        <v/>
      </c>
      <c r="N5390" s="7" t="str">
        <f aca="false">IF(K5390=INDEX(DealTypes,3),IF(I5389=-1,ROUND((B5390-L5389)/Point,0),ROUND((L5389-B5390)/Point,0)),"")</f>
        <v/>
      </c>
      <c r="O5390" s="6" t="str">
        <f aca="false">(IF(AND(N(N5390)&gt;0,I5389=-1),1,IF(AND(N(N5390)&lt;0,I5389=-1),-1,IF(AND(N(N5390)&gt;0,I5389=1),2,IF(AND(N(N5390)&lt;0,I5389=1),-2,"")))))</f>
        <v/>
      </c>
      <c r="P5390" s="0" t="str">
        <f aca="false">IF(N5390&lt;&gt;"",ABS(N5390),"")</f>
        <v/>
      </c>
    </row>
    <row r="5391" customFormat="false" ht="12.8" hidden="false" customHeight="false" outlineLevel="0" collapsed="false">
      <c r="A5391" s="4" t="n">
        <v>44111.9583333333</v>
      </c>
      <c r="B5391" s="5" t="n">
        <v>1.29084</v>
      </c>
      <c r="C5391" s="5" t="n">
        <v>1.29196</v>
      </c>
      <c r="D5391" s="5" t="n">
        <v>1.29074</v>
      </c>
      <c r="E5391" s="5" t="n">
        <v>1.29144</v>
      </c>
      <c r="F5391" s="0" t="n">
        <v>731</v>
      </c>
      <c r="G5391" s="0" t="n">
        <f aca="false">ROW()-3</f>
        <v>5388</v>
      </c>
      <c r="H5391" s="5" t="n">
        <f aca="true">IF(G5391&gt;(MovingPeriod+MovingShift),AVERAGE(INDIRECT("E"&amp;(ROW()-MovingPeriod-MovingShift)&amp;":"&amp;"E"&amp;ROW()-MovingShift)),"")</f>
        <v>1.2891</v>
      </c>
      <c r="I5391" s="0" t="str">
        <f aca="false">IF(AND(B5391&gt;H5391,E5391&lt;H5391),-1,IF(AND(B5391&lt;H5391,E5391&gt;H5391),1,""))</f>
        <v/>
      </c>
      <c r="J5391" s="0" t="str">
        <f aca="false">IF(AND(I5391=-1,J5390=""),-1,IF(AND(I5391=1,J5390=""),1,IF(OR(AND(I5391="",J5390=1),AND(I5391="",J5390=-1),I5391=J5390),J5390,"")))</f>
        <v/>
      </c>
      <c r="K5391" s="0" t="str">
        <f aca="false">IF(AND(J5390=1,J5389=""),INDEX(DealTypes,1),IF(AND(J5390=-1,J5389=""),INDEX(DealTypes,2),IF(OR(AND(J5390="",J5389=1),AND(J5390="",J5389=-1)),INDEX(DealTypes,3),"")))</f>
        <v/>
      </c>
      <c r="L5391" s="0" t="str">
        <f aca="false">IF(K5391=INDEX(DealTypes,1),B5391+Spread,IF(K5391=INDEX(DealTypes,2),B5391,IF(OR(K5391=INDEX(DealTypes,3),N(L5390)=0),"",L5390)))</f>
        <v/>
      </c>
      <c r="M5391" s="6" t="str">
        <f aca="false">IF(N5391&lt;&gt;"",IF(COUNTIF(N$3:N5391,N5391)=1,MAX(M$4:M5390)+1,""),"")</f>
        <v/>
      </c>
      <c r="N5391" s="7" t="str">
        <f aca="false">IF(K5391=INDEX(DealTypes,3),IF(I5390=-1,ROUND((B5391-L5390)/Point,0),ROUND((L5390-B5391)/Point,0)),"")</f>
        <v/>
      </c>
      <c r="O5391" s="6" t="str">
        <f aca="false">(IF(AND(N(N5391)&gt;0,I5390=-1),1,IF(AND(N(N5391)&lt;0,I5390=-1),-1,IF(AND(N(N5391)&gt;0,I5390=1),2,IF(AND(N(N5391)&lt;0,I5390=1),-2,"")))))</f>
        <v/>
      </c>
      <c r="P5391" s="0" t="str">
        <f aca="false">IF(N5391&lt;&gt;"",ABS(N5391),"")</f>
        <v/>
      </c>
    </row>
    <row r="5392" customFormat="false" ht="12.8" hidden="false" customHeight="false" outlineLevel="0" collapsed="false">
      <c r="A5392" s="4" t="n">
        <v>44112</v>
      </c>
      <c r="B5392" s="5" t="n">
        <v>1.29134</v>
      </c>
      <c r="C5392" s="5" t="n">
        <v>1.2919</v>
      </c>
      <c r="D5392" s="5" t="n">
        <v>1.29089</v>
      </c>
      <c r="E5392" s="5" t="n">
        <v>1.2912</v>
      </c>
      <c r="F5392" s="0" t="n">
        <v>390</v>
      </c>
      <c r="G5392" s="0" t="n">
        <f aca="false">ROW()-3</f>
        <v>5389</v>
      </c>
      <c r="H5392" s="5" t="n">
        <f aca="true">IF(G5392&gt;(MovingPeriod+MovingShift),AVERAGE(INDIRECT("E"&amp;(ROW()-MovingPeriod-MovingShift)&amp;":"&amp;"E"&amp;ROW()-MovingShift)),"")</f>
        <v>1.28931</v>
      </c>
      <c r="I5392" s="0" t="str">
        <f aca="false">IF(AND(B5392&gt;H5392,E5392&lt;H5392),-1,IF(AND(B5392&lt;H5392,E5392&gt;H5392),1,""))</f>
        <v/>
      </c>
      <c r="J5392" s="0" t="str">
        <f aca="false">IF(AND(I5392=-1,J5391=""),-1,IF(AND(I5392=1,J5391=""),1,IF(OR(AND(I5392="",J5391=1),AND(I5392="",J5391=-1),I5392=J5391),J5391,"")))</f>
        <v/>
      </c>
      <c r="K5392" s="0" t="str">
        <f aca="false">IF(AND(J5391=1,J5390=""),INDEX(DealTypes,1),IF(AND(J5391=-1,J5390=""),INDEX(DealTypes,2),IF(OR(AND(J5391="",J5390=1),AND(J5391="",J5390=-1)),INDEX(DealTypes,3),"")))</f>
        <v/>
      </c>
      <c r="L5392" s="0" t="str">
        <f aca="false">IF(K5392=INDEX(DealTypes,1),B5392+Spread,IF(K5392=INDEX(DealTypes,2),B5392,IF(OR(K5392=INDEX(DealTypes,3),N(L5391)=0),"",L5391)))</f>
        <v/>
      </c>
      <c r="M5392" s="6" t="str">
        <f aca="false">IF(N5392&lt;&gt;"",IF(COUNTIF(N$3:N5392,N5392)=1,MAX(M$4:M5391)+1,""),"")</f>
        <v/>
      </c>
      <c r="N5392" s="7" t="str">
        <f aca="false">IF(K5392=INDEX(DealTypes,3),IF(I5391=-1,ROUND((B5392-L5391)/Point,0),ROUND((L5391-B5392)/Point,0)),"")</f>
        <v/>
      </c>
      <c r="O5392" s="6" t="str">
        <f aca="false">(IF(AND(N(N5392)&gt;0,I5391=-1),1,IF(AND(N(N5392)&lt;0,I5391=-1),-1,IF(AND(N(N5392)&gt;0,I5391=1),2,IF(AND(N(N5392)&lt;0,I5391=1),-2,"")))))</f>
        <v/>
      </c>
      <c r="P5392" s="0" t="str">
        <f aca="false">IF(N5392&lt;&gt;"",ABS(N5392),"")</f>
        <v/>
      </c>
    </row>
    <row r="5393" customFormat="false" ht="12.8" hidden="false" customHeight="false" outlineLevel="0" collapsed="false">
      <c r="A5393" s="4" t="n">
        <v>44112.0416666667</v>
      </c>
      <c r="B5393" s="5" t="n">
        <v>1.2912</v>
      </c>
      <c r="C5393" s="5" t="n">
        <v>1.29225</v>
      </c>
      <c r="D5393" s="5" t="n">
        <v>1.29111</v>
      </c>
      <c r="E5393" s="5" t="n">
        <v>1.29191</v>
      </c>
      <c r="F5393" s="0" t="n">
        <v>653</v>
      </c>
      <c r="G5393" s="0" t="n">
        <f aca="false">ROW()-3</f>
        <v>5390</v>
      </c>
      <c r="H5393" s="5" t="n">
        <f aca="true">IF(G5393&gt;(MovingPeriod+MovingShift),AVERAGE(INDIRECT("E"&amp;(ROW()-MovingPeriod-MovingShift)&amp;":"&amp;"E"&amp;ROW()-MovingShift)),"")</f>
        <v>1.28958384615385</v>
      </c>
      <c r="I5393" s="0" t="str">
        <f aca="false">IF(AND(B5393&gt;H5393,E5393&lt;H5393),-1,IF(AND(B5393&lt;H5393,E5393&gt;H5393),1,""))</f>
        <v/>
      </c>
      <c r="J5393" s="0" t="str">
        <f aca="false">IF(AND(I5393=-1,J5392=""),-1,IF(AND(I5393=1,J5392=""),1,IF(OR(AND(I5393="",J5392=1),AND(I5393="",J5392=-1),I5393=J5392),J5392,"")))</f>
        <v/>
      </c>
      <c r="K5393" s="0" t="str">
        <f aca="false">IF(AND(J5392=1,J5391=""),INDEX(DealTypes,1),IF(AND(J5392=-1,J5391=""),INDEX(DealTypes,2),IF(OR(AND(J5392="",J5391=1),AND(J5392="",J5391=-1)),INDEX(DealTypes,3),"")))</f>
        <v/>
      </c>
      <c r="L5393" s="0" t="str">
        <f aca="false">IF(K5393=INDEX(DealTypes,1),B5393+Spread,IF(K5393=INDEX(DealTypes,2),B5393,IF(OR(K5393=INDEX(DealTypes,3),N(L5392)=0),"",L5392)))</f>
        <v/>
      </c>
      <c r="M5393" s="6" t="str">
        <f aca="false">IF(N5393&lt;&gt;"",IF(COUNTIF(N$3:N5393,N5393)=1,MAX(M$4:M5392)+1,""),"")</f>
        <v/>
      </c>
      <c r="N5393" s="7" t="str">
        <f aca="false">IF(K5393=INDEX(DealTypes,3),IF(I5392=-1,ROUND((B5393-L5392)/Point,0),ROUND((L5392-B5393)/Point,0)),"")</f>
        <v/>
      </c>
      <c r="O5393" s="6" t="str">
        <f aca="false">(IF(AND(N(N5393)&gt;0,I5392=-1),1,IF(AND(N(N5393)&lt;0,I5392=-1),-1,IF(AND(N(N5393)&gt;0,I5392=1),2,IF(AND(N(N5393)&lt;0,I5392=1),-2,"")))))</f>
        <v/>
      </c>
      <c r="P5393" s="0" t="str">
        <f aca="false">IF(N5393&lt;&gt;"",ABS(N5393),"")</f>
        <v/>
      </c>
    </row>
    <row r="5394" customFormat="false" ht="12.8" hidden="false" customHeight="false" outlineLevel="0" collapsed="false">
      <c r="A5394" s="4" t="n">
        <v>44112.0833333333</v>
      </c>
      <c r="B5394" s="5" t="n">
        <v>1.29191</v>
      </c>
      <c r="C5394" s="5" t="n">
        <v>1.29207</v>
      </c>
      <c r="D5394" s="5" t="n">
        <v>1.29154</v>
      </c>
      <c r="E5394" s="5" t="n">
        <v>1.29158</v>
      </c>
      <c r="F5394" s="0" t="n">
        <v>595</v>
      </c>
      <c r="G5394" s="0" t="n">
        <f aca="false">ROW()-3</f>
        <v>5391</v>
      </c>
      <c r="H5394" s="5" t="n">
        <f aca="true">IF(G5394&gt;(MovingPeriod+MovingShift),AVERAGE(INDIRECT("E"&amp;(ROW()-MovingPeriod-MovingShift)&amp;":"&amp;"E"&amp;ROW()-MovingShift)),"")</f>
        <v>1.28982153846154</v>
      </c>
      <c r="I5394" s="0" t="str">
        <f aca="false">IF(AND(B5394&gt;H5394,E5394&lt;H5394),-1,IF(AND(B5394&lt;H5394,E5394&gt;H5394),1,""))</f>
        <v/>
      </c>
      <c r="J5394" s="0" t="str">
        <f aca="false">IF(AND(I5394=-1,J5393=""),-1,IF(AND(I5394=1,J5393=""),1,IF(OR(AND(I5394="",J5393=1),AND(I5394="",J5393=-1),I5394=J5393),J5393,"")))</f>
        <v/>
      </c>
      <c r="K5394" s="0" t="str">
        <f aca="false">IF(AND(J5393=1,J5392=""),INDEX(DealTypes,1),IF(AND(J5393=-1,J5392=""),INDEX(DealTypes,2),IF(OR(AND(J5393="",J5392=1),AND(J5393="",J5392=-1)),INDEX(DealTypes,3),"")))</f>
        <v/>
      </c>
      <c r="L5394" s="0" t="str">
        <f aca="false">IF(K5394=INDEX(DealTypes,1),B5394+Spread,IF(K5394=INDEX(DealTypes,2),B5394,IF(OR(K5394=INDEX(DealTypes,3),N(L5393)=0),"",L5393)))</f>
        <v/>
      </c>
      <c r="M5394" s="6" t="str">
        <f aca="false">IF(N5394&lt;&gt;"",IF(COUNTIF(N$3:N5394,N5394)=1,MAX(M$4:M5393)+1,""),"")</f>
        <v/>
      </c>
      <c r="N5394" s="7" t="str">
        <f aca="false">IF(K5394=INDEX(DealTypes,3),IF(I5393=-1,ROUND((B5394-L5393)/Point,0),ROUND((L5393-B5394)/Point,0)),"")</f>
        <v/>
      </c>
      <c r="O5394" s="6" t="str">
        <f aca="false">(IF(AND(N(N5394)&gt;0,I5393=-1),1,IF(AND(N(N5394)&lt;0,I5393=-1),-1,IF(AND(N(N5394)&gt;0,I5393=1),2,IF(AND(N(N5394)&lt;0,I5393=1),-2,"")))))</f>
        <v/>
      </c>
      <c r="P5394" s="0" t="str">
        <f aca="false">IF(N5394&lt;&gt;"",ABS(N5394),"")</f>
        <v/>
      </c>
    </row>
    <row r="5395" customFormat="false" ht="12.8" hidden="false" customHeight="false" outlineLevel="0" collapsed="false">
      <c r="A5395" s="4" t="n">
        <v>44112.125</v>
      </c>
      <c r="B5395" s="5" t="n">
        <v>1.29159</v>
      </c>
      <c r="C5395" s="5" t="n">
        <v>1.29276</v>
      </c>
      <c r="D5395" s="5" t="n">
        <v>1.29139</v>
      </c>
      <c r="E5395" s="5" t="n">
        <v>1.29202</v>
      </c>
      <c r="F5395" s="0" t="n">
        <v>1080</v>
      </c>
      <c r="G5395" s="0" t="n">
        <f aca="false">ROW()-3</f>
        <v>5392</v>
      </c>
      <c r="H5395" s="5" t="n">
        <f aca="true">IF(G5395&gt;(MovingPeriod+MovingShift),AVERAGE(INDIRECT("E"&amp;(ROW()-MovingPeriod-MovingShift)&amp;":"&amp;"E"&amp;ROW()-MovingShift)),"")</f>
        <v>1.28992615384615</v>
      </c>
      <c r="I5395" s="0" t="str">
        <f aca="false">IF(AND(B5395&gt;H5395,E5395&lt;H5395),-1,IF(AND(B5395&lt;H5395,E5395&gt;H5395),1,""))</f>
        <v/>
      </c>
      <c r="J5395" s="0" t="str">
        <f aca="false">IF(AND(I5395=-1,J5394=""),-1,IF(AND(I5395=1,J5394=""),1,IF(OR(AND(I5395="",J5394=1),AND(I5395="",J5394=-1),I5395=J5394),J5394,"")))</f>
        <v/>
      </c>
      <c r="K5395" s="0" t="str">
        <f aca="false">IF(AND(J5394=1,J5393=""),INDEX(DealTypes,1),IF(AND(J5394=-1,J5393=""),INDEX(DealTypes,2),IF(OR(AND(J5394="",J5393=1),AND(J5394="",J5393=-1)),INDEX(DealTypes,3),"")))</f>
        <v/>
      </c>
      <c r="L5395" s="0" t="str">
        <f aca="false">IF(K5395=INDEX(DealTypes,1),B5395+Spread,IF(K5395=INDEX(DealTypes,2),B5395,IF(OR(K5395=INDEX(DealTypes,3),N(L5394)=0),"",L5394)))</f>
        <v/>
      </c>
      <c r="M5395" s="6" t="str">
        <f aca="false">IF(N5395&lt;&gt;"",IF(COUNTIF(N$3:N5395,N5395)=1,MAX(M$4:M5394)+1,""),"")</f>
        <v/>
      </c>
      <c r="N5395" s="7" t="str">
        <f aca="false">IF(K5395=INDEX(DealTypes,3),IF(I5394=-1,ROUND((B5395-L5394)/Point,0),ROUND((L5394-B5395)/Point,0)),"")</f>
        <v/>
      </c>
      <c r="O5395" s="6" t="str">
        <f aca="false">(IF(AND(N(N5395)&gt;0,I5394=-1),1,IF(AND(N(N5395)&lt;0,I5394=-1),-1,IF(AND(N(N5395)&gt;0,I5394=1),2,IF(AND(N(N5395)&lt;0,I5394=1),-2,"")))))</f>
        <v/>
      </c>
      <c r="P5395" s="0" t="str">
        <f aca="false">IF(N5395&lt;&gt;"",ABS(N5395),"")</f>
        <v/>
      </c>
    </row>
    <row r="5396" customFormat="false" ht="12.8" hidden="false" customHeight="false" outlineLevel="0" collapsed="false">
      <c r="A5396" s="4" t="n">
        <v>44112.1666666667</v>
      </c>
      <c r="B5396" s="5" t="n">
        <v>1.29202</v>
      </c>
      <c r="C5396" s="5" t="n">
        <v>1.29318</v>
      </c>
      <c r="D5396" s="5" t="n">
        <v>1.29124</v>
      </c>
      <c r="E5396" s="5" t="n">
        <v>1.29264</v>
      </c>
      <c r="F5396" s="0" t="n">
        <v>1399</v>
      </c>
      <c r="G5396" s="0" t="n">
        <f aca="false">ROW()-3</f>
        <v>5393</v>
      </c>
      <c r="H5396" s="5" t="n">
        <f aca="true">IF(G5396&gt;(MovingPeriod+MovingShift),AVERAGE(INDIRECT("E"&amp;(ROW()-MovingPeriod-MovingShift)&amp;":"&amp;"E"&amp;ROW()-MovingShift)),"")</f>
        <v>1.28994615384615</v>
      </c>
      <c r="I5396" s="0" t="str">
        <f aca="false">IF(AND(B5396&gt;H5396,E5396&lt;H5396),-1,IF(AND(B5396&lt;H5396,E5396&gt;H5396),1,""))</f>
        <v/>
      </c>
      <c r="J5396" s="0" t="str">
        <f aca="false">IF(AND(I5396=-1,J5395=""),-1,IF(AND(I5396=1,J5395=""),1,IF(OR(AND(I5396="",J5395=1),AND(I5396="",J5395=-1),I5396=J5395),J5395,"")))</f>
        <v/>
      </c>
      <c r="K5396" s="0" t="str">
        <f aca="false">IF(AND(J5395=1,J5394=""),INDEX(DealTypes,1),IF(AND(J5395=-1,J5394=""),INDEX(DealTypes,2),IF(OR(AND(J5395="",J5394=1),AND(J5395="",J5394=-1)),INDEX(DealTypes,3),"")))</f>
        <v/>
      </c>
      <c r="L5396" s="0" t="str">
        <f aca="false">IF(K5396=INDEX(DealTypes,1),B5396+Spread,IF(K5396=INDEX(DealTypes,2),B5396,IF(OR(K5396=INDEX(DealTypes,3),N(L5395)=0),"",L5395)))</f>
        <v/>
      </c>
      <c r="M5396" s="6" t="str">
        <f aca="false">IF(N5396&lt;&gt;"",IF(COUNTIF(N$3:N5396,N5396)=1,MAX(M$4:M5395)+1,""),"")</f>
        <v/>
      </c>
      <c r="N5396" s="7" t="str">
        <f aca="false">IF(K5396=INDEX(DealTypes,3),IF(I5395=-1,ROUND((B5396-L5395)/Point,0),ROUND((L5395-B5396)/Point,0)),"")</f>
        <v/>
      </c>
      <c r="O5396" s="6" t="str">
        <f aca="false">(IF(AND(N(N5396)&gt;0,I5395=-1),1,IF(AND(N(N5396)&lt;0,I5395=-1),-1,IF(AND(N(N5396)&gt;0,I5395=1),2,IF(AND(N(N5396)&lt;0,I5395=1),-2,"")))))</f>
        <v/>
      </c>
      <c r="P5396" s="0" t="str">
        <f aca="false">IF(N5396&lt;&gt;"",ABS(N5396),"")</f>
        <v/>
      </c>
    </row>
    <row r="5397" customFormat="false" ht="12.8" hidden="false" customHeight="false" outlineLevel="0" collapsed="false">
      <c r="A5397" s="4" t="n">
        <v>44112.2083333333</v>
      </c>
      <c r="B5397" s="5" t="n">
        <v>1.29264</v>
      </c>
      <c r="C5397" s="5" t="n">
        <v>1.29333</v>
      </c>
      <c r="D5397" s="5" t="n">
        <v>1.29223</v>
      </c>
      <c r="E5397" s="5" t="n">
        <v>1.2932</v>
      </c>
      <c r="F5397" s="0" t="n">
        <v>1020</v>
      </c>
      <c r="G5397" s="0" t="n">
        <f aca="false">ROW()-3</f>
        <v>5394</v>
      </c>
      <c r="H5397" s="5" t="n">
        <f aca="true">IF(G5397&gt;(MovingPeriod+MovingShift),AVERAGE(INDIRECT("E"&amp;(ROW()-MovingPeriod-MovingShift)&amp;":"&amp;"E"&amp;ROW()-MovingShift)),"")</f>
        <v>1.28985</v>
      </c>
      <c r="I5397" s="0" t="str">
        <f aca="false">IF(AND(B5397&gt;H5397,E5397&lt;H5397),-1,IF(AND(B5397&lt;H5397,E5397&gt;H5397),1,""))</f>
        <v/>
      </c>
      <c r="J5397" s="0" t="str">
        <f aca="false">IF(AND(I5397=-1,J5396=""),-1,IF(AND(I5397=1,J5396=""),1,IF(OR(AND(I5397="",J5396=1),AND(I5397="",J5396=-1),I5397=J5396),J5396,"")))</f>
        <v/>
      </c>
      <c r="K5397" s="0" t="str">
        <f aca="false">IF(AND(J5396=1,J5395=""),INDEX(DealTypes,1),IF(AND(J5396=-1,J5395=""),INDEX(DealTypes,2),IF(OR(AND(J5396="",J5395=1),AND(J5396="",J5395=-1)),INDEX(DealTypes,3),"")))</f>
        <v/>
      </c>
      <c r="L5397" s="0" t="str">
        <f aca="false">IF(K5397=INDEX(DealTypes,1),B5397+Spread,IF(K5397=INDEX(DealTypes,2),B5397,IF(OR(K5397=INDEX(DealTypes,3),N(L5396)=0),"",L5396)))</f>
        <v/>
      </c>
      <c r="M5397" s="6" t="str">
        <f aca="false">IF(N5397&lt;&gt;"",IF(COUNTIF(N$3:N5397,N5397)=1,MAX(M$4:M5396)+1,""),"")</f>
        <v/>
      </c>
      <c r="N5397" s="7" t="str">
        <f aca="false">IF(K5397=INDEX(DealTypes,3),IF(I5396=-1,ROUND((B5397-L5396)/Point,0),ROUND((L5396-B5397)/Point,0)),"")</f>
        <v/>
      </c>
      <c r="O5397" s="6" t="str">
        <f aca="false">(IF(AND(N(N5397)&gt;0,I5396=-1),1,IF(AND(N(N5397)&lt;0,I5396=-1),-1,IF(AND(N(N5397)&gt;0,I5396=1),2,IF(AND(N(N5397)&lt;0,I5396=1),-2,"")))))</f>
        <v/>
      </c>
      <c r="P5397" s="0" t="str">
        <f aca="false">IF(N5397&lt;&gt;"",ABS(N5397),"")</f>
        <v/>
      </c>
    </row>
    <row r="5398" customFormat="false" ht="12.8" hidden="false" customHeight="false" outlineLevel="0" collapsed="false">
      <c r="A5398" s="4" t="n">
        <v>44112.25</v>
      </c>
      <c r="B5398" s="5" t="n">
        <v>1.29322</v>
      </c>
      <c r="C5398" s="5" t="n">
        <v>1.29339</v>
      </c>
      <c r="D5398" s="5" t="n">
        <v>1.29263</v>
      </c>
      <c r="E5398" s="5" t="n">
        <v>1.29294</v>
      </c>
      <c r="F5398" s="0" t="n">
        <v>871</v>
      </c>
      <c r="G5398" s="0" t="n">
        <f aca="false">ROW()-3</f>
        <v>5395</v>
      </c>
      <c r="H5398" s="5" t="n">
        <f aca="true">IF(G5398&gt;(MovingPeriod+MovingShift),AVERAGE(INDIRECT("E"&amp;(ROW()-MovingPeriod-MovingShift)&amp;":"&amp;"E"&amp;ROW()-MovingShift)),"")</f>
        <v>1.28991846153846</v>
      </c>
      <c r="I5398" s="0" t="str">
        <f aca="false">IF(AND(B5398&gt;H5398,E5398&lt;H5398),-1,IF(AND(B5398&lt;H5398,E5398&gt;H5398),1,""))</f>
        <v/>
      </c>
      <c r="J5398" s="0" t="str">
        <f aca="false">IF(AND(I5398=-1,J5397=""),-1,IF(AND(I5398=1,J5397=""),1,IF(OR(AND(I5398="",J5397=1),AND(I5398="",J5397=-1),I5398=J5397),J5397,"")))</f>
        <v/>
      </c>
      <c r="K5398" s="0" t="str">
        <f aca="false">IF(AND(J5397=1,J5396=""),INDEX(DealTypes,1),IF(AND(J5397=-1,J5396=""),INDEX(DealTypes,2),IF(OR(AND(J5397="",J5396=1),AND(J5397="",J5396=-1)),INDEX(DealTypes,3),"")))</f>
        <v/>
      </c>
      <c r="L5398" s="0" t="str">
        <f aca="false">IF(K5398=INDEX(DealTypes,1),B5398+Spread,IF(K5398=INDEX(DealTypes,2),B5398,IF(OR(K5398=INDEX(DealTypes,3),N(L5397)=0),"",L5397)))</f>
        <v/>
      </c>
      <c r="M5398" s="6" t="str">
        <f aca="false">IF(N5398&lt;&gt;"",IF(COUNTIF(N$3:N5398,N5398)=1,MAX(M$4:M5397)+1,""),"")</f>
        <v/>
      </c>
      <c r="N5398" s="7" t="str">
        <f aca="false">IF(K5398=INDEX(DealTypes,3),IF(I5397=-1,ROUND((B5398-L5397)/Point,0),ROUND((L5397-B5398)/Point,0)),"")</f>
        <v/>
      </c>
      <c r="O5398" s="6" t="str">
        <f aca="false">(IF(AND(N(N5398)&gt;0,I5397=-1),1,IF(AND(N(N5398)&lt;0,I5397=-1),-1,IF(AND(N(N5398)&gt;0,I5397=1),2,IF(AND(N(N5398)&lt;0,I5397=1),-2,"")))))</f>
        <v/>
      </c>
      <c r="P5398" s="0" t="str">
        <f aca="false">IF(N5398&lt;&gt;"",ABS(N5398),"")</f>
        <v/>
      </c>
    </row>
    <row r="5399" customFormat="false" ht="12.8" hidden="false" customHeight="false" outlineLevel="0" collapsed="false">
      <c r="A5399" s="4" t="n">
        <v>44112.2916666667</v>
      </c>
      <c r="B5399" s="5" t="n">
        <v>1.29294</v>
      </c>
      <c r="C5399" s="5" t="n">
        <v>1.29341</v>
      </c>
      <c r="D5399" s="5" t="n">
        <v>1.29235</v>
      </c>
      <c r="E5399" s="5" t="n">
        <v>1.29318</v>
      </c>
      <c r="F5399" s="0" t="n">
        <v>683</v>
      </c>
      <c r="G5399" s="0" t="n">
        <f aca="false">ROW()-3</f>
        <v>5396</v>
      </c>
      <c r="H5399" s="5" t="n">
        <f aca="true">IF(G5399&gt;(MovingPeriod+MovingShift),AVERAGE(INDIRECT("E"&amp;(ROW()-MovingPeriod-MovingShift)&amp;":"&amp;"E"&amp;ROW()-MovingShift)),"")</f>
        <v>1.29018692307692</v>
      </c>
      <c r="I5399" s="0" t="str">
        <f aca="false">IF(AND(B5399&gt;H5399,E5399&lt;H5399),-1,IF(AND(B5399&lt;H5399,E5399&gt;H5399),1,""))</f>
        <v/>
      </c>
      <c r="J5399" s="0" t="str">
        <f aca="false">IF(AND(I5399=-1,J5398=""),-1,IF(AND(I5399=1,J5398=""),1,IF(OR(AND(I5399="",J5398=1),AND(I5399="",J5398=-1),I5399=J5398),J5398,"")))</f>
        <v/>
      </c>
      <c r="K5399" s="0" t="str">
        <f aca="false">IF(AND(J5398=1,J5397=""),INDEX(DealTypes,1),IF(AND(J5398=-1,J5397=""),INDEX(DealTypes,2),IF(OR(AND(J5398="",J5397=1),AND(J5398="",J5397=-1)),INDEX(DealTypes,3),"")))</f>
        <v/>
      </c>
      <c r="L5399" s="0" t="str">
        <f aca="false">IF(K5399=INDEX(DealTypes,1),B5399+Spread,IF(K5399=INDEX(DealTypes,2),B5399,IF(OR(K5399=INDEX(DealTypes,3),N(L5398)=0),"",L5398)))</f>
        <v/>
      </c>
      <c r="M5399" s="6" t="str">
        <f aca="false">IF(N5399&lt;&gt;"",IF(COUNTIF(N$3:N5399,N5399)=1,MAX(M$4:M5398)+1,""),"")</f>
        <v/>
      </c>
      <c r="N5399" s="7" t="str">
        <f aca="false">IF(K5399=INDEX(DealTypes,3),IF(I5398=-1,ROUND((B5399-L5398)/Point,0),ROUND((L5398-B5399)/Point,0)),"")</f>
        <v/>
      </c>
      <c r="O5399" s="6" t="str">
        <f aca="false">(IF(AND(N(N5399)&gt;0,I5398=-1),1,IF(AND(N(N5399)&lt;0,I5398=-1),-1,IF(AND(N(N5399)&gt;0,I5398=1),2,IF(AND(N(N5399)&lt;0,I5398=1),-2,"")))))</f>
        <v/>
      </c>
      <c r="P5399" s="0" t="str">
        <f aca="false">IF(N5399&lt;&gt;"",ABS(N5399),"")</f>
        <v/>
      </c>
    </row>
    <row r="5400" customFormat="false" ht="12.8" hidden="false" customHeight="false" outlineLevel="0" collapsed="false">
      <c r="A5400" s="4" t="n">
        <v>44112.3333333333</v>
      </c>
      <c r="B5400" s="5" t="n">
        <v>1.29318</v>
      </c>
      <c r="C5400" s="5" t="n">
        <v>1.29384</v>
      </c>
      <c r="D5400" s="5" t="n">
        <v>1.29316</v>
      </c>
      <c r="E5400" s="5" t="n">
        <v>1.29365</v>
      </c>
      <c r="F5400" s="0" t="n">
        <v>852</v>
      </c>
      <c r="G5400" s="0" t="n">
        <f aca="false">ROW()-3</f>
        <v>5397</v>
      </c>
      <c r="H5400" s="5" t="n">
        <f aca="true">IF(G5400&gt;(MovingPeriod+MovingShift),AVERAGE(INDIRECT("E"&amp;(ROW()-MovingPeriod-MovingShift)&amp;":"&amp;"E"&amp;ROW()-MovingShift)),"")</f>
        <v>1.29058615384615</v>
      </c>
      <c r="I5400" s="0" t="str">
        <f aca="false">IF(AND(B5400&gt;H5400,E5400&lt;H5400),-1,IF(AND(B5400&lt;H5400,E5400&gt;H5400),1,""))</f>
        <v/>
      </c>
      <c r="J5400" s="0" t="str">
        <f aca="false">IF(AND(I5400=-1,J5399=""),-1,IF(AND(I5400=1,J5399=""),1,IF(OR(AND(I5400="",J5399=1),AND(I5400="",J5399=-1),I5400=J5399),J5399,"")))</f>
        <v/>
      </c>
      <c r="K5400" s="0" t="str">
        <f aca="false">IF(AND(J5399=1,J5398=""),INDEX(DealTypes,1),IF(AND(J5399=-1,J5398=""),INDEX(DealTypes,2),IF(OR(AND(J5399="",J5398=1),AND(J5399="",J5398=-1)),INDEX(DealTypes,3),"")))</f>
        <v/>
      </c>
      <c r="L5400" s="0" t="str">
        <f aca="false">IF(K5400=INDEX(DealTypes,1),B5400+Spread,IF(K5400=INDEX(DealTypes,2),B5400,IF(OR(K5400=INDEX(DealTypes,3),N(L5399)=0),"",L5399)))</f>
        <v/>
      </c>
      <c r="M5400" s="6" t="str">
        <f aca="false">IF(N5400&lt;&gt;"",IF(COUNTIF(N$3:N5400,N5400)=1,MAX(M$4:M5399)+1,""),"")</f>
        <v/>
      </c>
      <c r="N5400" s="7" t="str">
        <f aca="false">IF(K5400=INDEX(DealTypes,3),IF(I5399=-1,ROUND((B5400-L5399)/Point,0),ROUND((L5399-B5400)/Point,0)),"")</f>
        <v/>
      </c>
      <c r="O5400" s="6" t="str">
        <f aca="false">(IF(AND(N(N5400)&gt;0,I5399=-1),1,IF(AND(N(N5400)&lt;0,I5399=-1),-1,IF(AND(N(N5400)&gt;0,I5399=1),2,IF(AND(N(N5400)&lt;0,I5399=1),-2,"")))))</f>
        <v/>
      </c>
      <c r="P5400" s="0" t="str">
        <f aca="false">IF(N5400&lt;&gt;"",ABS(N5400),"")</f>
        <v/>
      </c>
    </row>
    <row r="5401" customFormat="false" ht="12.8" hidden="false" customHeight="false" outlineLevel="0" collapsed="false">
      <c r="A5401" s="4" t="n">
        <v>44112.375</v>
      </c>
      <c r="B5401" s="5" t="n">
        <v>1.29361</v>
      </c>
      <c r="C5401" s="5" t="n">
        <v>1.29549</v>
      </c>
      <c r="D5401" s="5" t="n">
        <v>1.29266</v>
      </c>
      <c r="E5401" s="5" t="n">
        <v>1.29484</v>
      </c>
      <c r="F5401" s="0" t="n">
        <v>2272</v>
      </c>
      <c r="G5401" s="0" t="n">
        <f aca="false">ROW()-3</f>
        <v>5398</v>
      </c>
      <c r="H5401" s="5" t="n">
        <f aca="true">IF(G5401&gt;(MovingPeriod+MovingShift),AVERAGE(INDIRECT("E"&amp;(ROW()-MovingPeriod-MovingShift)&amp;":"&amp;"E"&amp;ROW()-MovingShift)),"")</f>
        <v>1.29091846153846</v>
      </c>
      <c r="I5401" s="0" t="str">
        <f aca="false">IF(AND(B5401&gt;H5401,E5401&lt;H5401),-1,IF(AND(B5401&lt;H5401,E5401&gt;H5401),1,""))</f>
        <v/>
      </c>
      <c r="J5401" s="0" t="str">
        <f aca="false">IF(AND(I5401=-1,J5400=""),-1,IF(AND(I5401=1,J5400=""),1,IF(OR(AND(I5401="",J5400=1),AND(I5401="",J5400=-1),I5401=J5400),J5400,"")))</f>
        <v/>
      </c>
      <c r="K5401" s="0" t="str">
        <f aca="false">IF(AND(J5400=1,J5399=""),INDEX(DealTypes,1),IF(AND(J5400=-1,J5399=""),INDEX(DealTypes,2),IF(OR(AND(J5400="",J5399=1),AND(J5400="",J5399=-1)),INDEX(DealTypes,3),"")))</f>
        <v/>
      </c>
      <c r="L5401" s="0" t="str">
        <f aca="false">IF(K5401=INDEX(DealTypes,1),B5401+Spread,IF(K5401=INDEX(DealTypes,2),B5401,IF(OR(K5401=INDEX(DealTypes,3),N(L5400)=0),"",L5400)))</f>
        <v/>
      </c>
      <c r="M5401" s="6" t="str">
        <f aca="false">IF(N5401&lt;&gt;"",IF(COUNTIF(N$3:N5401,N5401)=1,MAX(M$4:M5400)+1,""),"")</f>
        <v/>
      </c>
      <c r="N5401" s="7" t="str">
        <f aca="false">IF(K5401=INDEX(DealTypes,3),IF(I5400=-1,ROUND((B5401-L5400)/Point,0),ROUND((L5400-B5401)/Point,0)),"")</f>
        <v/>
      </c>
      <c r="O5401" s="6" t="str">
        <f aca="false">(IF(AND(N(N5401)&gt;0,I5400=-1),1,IF(AND(N(N5401)&lt;0,I5400=-1),-1,IF(AND(N(N5401)&gt;0,I5400=1),2,IF(AND(N(N5401)&lt;0,I5400=1),-2,"")))))</f>
        <v/>
      </c>
      <c r="P5401" s="0" t="str">
        <f aca="false">IF(N5401&lt;&gt;"",ABS(N5401),"")</f>
        <v/>
      </c>
    </row>
    <row r="5402" customFormat="false" ht="12.8" hidden="false" customHeight="false" outlineLevel="0" collapsed="false">
      <c r="A5402" s="4" t="n">
        <v>44112.4166666667</v>
      </c>
      <c r="B5402" s="5" t="n">
        <v>1.29486</v>
      </c>
      <c r="C5402" s="5" t="n">
        <v>1.29569</v>
      </c>
      <c r="D5402" s="5" t="n">
        <v>1.29391</v>
      </c>
      <c r="E5402" s="5" t="n">
        <v>1.29391</v>
      </c>
      <c r="F5402" s="0" t="n">
        <v>3278</v>
      </c>
      <c r="G5402" s="0" t="n">
        <f aca="false">ROW()-3</f>
        <v>5399</v>
      </c>
      <c r="H5402" s="5" t="n">
        <f aca="true">IF(G5402&gt;(MovingPeriod+MovingShift),AVERAGE(INDIRECT("E"&amp;(ROW()-MovingPeriod-MovingShift)&amp;":"&amp;"E"&amp;ROW()-MovingShift)),"")</f>
        <v>1.29114153846154</v>
      </c>
      <c r="I5402" s="0" t="str">
        <f aca="false">IF(AND(B5402&gt;H5402,E5402&lt;H5402),-1,IF(AND(B5402&lt;H5402,E5402&gt;H5402),1,""))</f>
        <v/>
      </c>
      <c r="J5402" s="0" t="str">
        <f aca="false">IF(AND(I5402=-1,J5401=""),-1,IF(AND(I5402=1,J5401=""),1,IF(OR(AND(I5402="",J5401=1),AND(I5402="",J5401=-1),I5402=J5401),J5401,"")))</f>
        <v/>
      </c>
      <c r="K5402" s="0" t="str">
        <f aca="false">IF(AND(J5401=1,J5400=""),INDEX(DealTypes,1),IF(AND(J5401=-1,J5400=""),INDEX(DealTypes,2),IF(OR(AND(J5401="",J5400=1),AND(J5401="",J5400=-1)),INDEX(DealTypes,3),"")))</f>
        <v/>
      </c>
      <c r="L5402" s="0" t="str">
        <f aca="false">IF(K5402=INDEX(DealTypes,1),B5402+Spread,IF(K5402=INDEX(DealTypes,2),B5402,IF(OR(K5402=INDEX(DealTypes,3),N(L5401)=0),"",L5401)))</f>
        <v/>
      </c>
      <c r="M5402" s="6" t="str">
        <f aca="false">IF(N5402&lt;&gt;"",IF(COUNTIF(N$3:N5402,N5402)=1,MAX(M$4:M5401)+1,""),"")</f>
        <v/>
      </c>
      <c r="N5402" s="7" t="str">
        <f aca="false">IF(K5402=INDEX(DealTypes,3),IF(I5401=-1,ROUND((B5402-L5401)/Point,0),ROUND((L5401-B5402)/Point,0)),"")</f>
        <v/>
      </c>
      <c r="O5402" s="6" t="str">
        <f aca="false">(IF(AND(N(N5402)&gt;0,I5401=-1),1,IF(AND(N(N5402)&lt;0,I5401=-1),-1,IF(AND(N(N5402)&gt;0,I5401=1),2,IF(AND(N(N5402)&lt;0,I5401=1),-2,"")))))</f>
        <v/>
      </c>
      <c r="P5402" s="0" t="str">
        <f aca="false">IF(N5402&lt;&gt;"",ABS(N5402),"")</f>
        <v/>
      </c>
    </row>
    <row r="5403" customFormat="false" ht="12.8" hidden="false" customHeight="false" outlineLevel="0" collapsed="false">
      <c r="A5403" s="4" t="n">
        <v>44112.4583333333</v>
      </c>
      <c r="B5403" s="5" t="n">
        <v>1.29398</v>
      </c>
      <c r="C5403" s="5" t="n">
        <v>1.29699</v>
      </c>
      <c r="D5403" s="5" t="n">
        <v>1.29378</v>
      </c>
      <c r="E5403" s="5" t="n">
        <v>1.2954</v>
      </c>
      <c r="F5403" s="0" t="n">
        <v>2833</v>
      </c>
      <c r="G5403" s="0" t="n">
        <f aca="false">ROW()-3</f>
        <v>5400</v>
      </c>
      <c r="H5403" s="5" t="n">
        <f aca="true">IF(G5403&gt;(MovingPeriod+MovingShift),AVERAGE(INDIRECT("E"&amp;(ROW()-MovingPeriod-MovingShift)&amp;":"&amp;"E"&amp;ROW()-MovingShift)),"")</f>
        <v>1.29158615384615</v>
      </c>
      <c r="I5403" s="0" t="str">
        <f aca="false">IF(AND(B5403&gt;H5403,E5403&lt;H5403),-1,IF(AND(B5403&lt;H5403,E5403&gt;H5403),1,""))</f>
        <v/>
      </c>
      <c r="J5403" s="0" t="str">
        <f aca="false">IF(AND(I5403=-1,J5402=""),-1,IF(AND(I5403=1,J5402=""),1,IF(OR(AND(I5403="",J5402=1),AND(I5403="",J5402=-1),I5403=J5402),J5402,"")))</f>
        <v/>
      </c>
      <c r="K5403" s="0" t="str">
        <f aca="false">IF(AND(J5402=1,J5401=""),INDEX(DealTypes,1),IF(AND(J5402=-1,J5401=""),INDEX(DealTypes,2),IF(OR(AND(J5402="",J5401=1),AND(J5402="",J5401=-1)),INDEX(DealTypes,3),"")))</f>
        <v/>
      </c>
      <c r="L5403" s="0" t="str">
        <f aca="false">IF(K5403=INDEX(DealTypes,1),B5403+Spread,IF(K5403=INDEX(DealTypes,2),B5403,IF(OR(K5403=INDEX(DealTypes,3),N(L5402)=0),"",L5402)))</f>
        <v/>
      </c>
      <c r="M5403" s="6" t="str">
        <f aca="false">IF(N5403&lt;&gt;"",IF(COUNTIF(N$3:N5403,N5403)=1,MAX(M$4:M5402)+1,""),"")</f>
        <v/>
      </c>
      <c r="N5403" s="7" t="str">
        <f aca="false">IF(K5403=INDEX(DealTypes,3),IF(I5402=-1,ROUND((B5403-L5402)/Point,0),ROUND((L5402-B5403)/Point,0)),"")</f>
        <v/>
      </c>
      <c r="O5403" s="6" t="str">
        <f aca="false">(IF(AND(N(N5403)&gt;0,I5402=-1),1,IF(AND(N(N5403)&lt;0,I5402=-1),-1,IF(AND(N(N5403)&gt;0,I5402=1),2,IF(AND(N(N5403)&lt;0,I5402=1),-2,"")))))</f>
        <v/>
      </c>
      <c r="P5403" s="0" t="str">
        <f aca="false">IF(N5403&lt;&gt;"",ABS(N5403),"")</f>
        <v/>
      </c>
    </row>
    <row r="5404" customFormat="false" ht="12.8" hidden="false" customHeight="false" outlineLevel="0" collapsed="false">
      <c r="A5404" s="4" t="n">
        <v>44112.5</v>
      </c>
      <c r="B5404" s="5" t="n">
        <v>1.2953</v>
      </c>
      <c r="C5404" s="5" t="n">
        <v>1.29619</v>
      </c>
      <c r="D5404" s="5" t="n">
        <v>1.29161</v>
      </c>
      <c r="E5404" s="5" t="n">
        <v>1.29235</v>
      </c>
      <c r="F5404" s="0" t="n">
        <v>2656</v>
      </c>
      <c r="G5404" s="0" t="n">
        <f aca="false">ROW()-3</f>
        <v>5401</v>
      </c>
      <c r="H5404" s="5" t="n">
        <f aca="true">IF(G5404&gt;(MovingPeriod+MovingShift),AVERAGE(INDIRECT("E"&amp;(ROW()-MovingPeriod-MovingShift)&amp;":"&amp;"E"&amp;ROW()-MovingShift)),"")</f>
        <v>1.29182692307692</v>
      </c>
      <c r="I5404" s="0" t="str">
        <f aca="false">IF(AND(B5404&gt;H5404,E5404&lt;H5404),-1,IF(AND(B5404&lt;H5404,E5404&gt;H5404),1,""))</f>
        <v/>
      </c>
      <c r="J5404" s="0" t="str">
        <f aca="false">IF(AND(I5404=-1,J5403=""),-1,IF(AND(I5404=1,J5403=""),1,IF(OR(AND(I5404="",J5403=1),AND(I5404="",J5403=-1),I5404=J5403),J5403,"")))</f>
        <v/>
      </c>
      <c r="K5404" s="0" t="str">
        <f aca="false">IF(AND(J5403=1,J5402=""),INDEX(DealTypes,1),IF(AND(J5403=-1,J5402=""),INDEX(DealTypes,2),IF(OR(AND(J5403="",J5402=1),AND(J5403="",J5402=-1)),INDEX(DealTypes,3),"")))</f>
        <v/>
      </c>
      <c r="L5404" s="0" t="str">
        <f aca="false">IF(K5404=INDEX(DealTypes,1),B5404+Spread,IF(K5404=INDEX(DealTypes,2),B5404,IF(OR(K5404=INDEX(DealTypes,3),N(L5403)=0),"",L5403)))</f>
        <v/>
      </c>
      <c r="M5404" s="6" t="str">
        <f aca="false">IF(N5404&lt;&gt;"",IF(COUNTIF(N$3:N5404,N5404)=1,MAX(M$4:M5403)+1,""),"")</f>
        <v/>
      </c>
      <c r="N5404" s="7" t="str">
        <f aca="false">IF(K5404=INDEX(DealTypes,3),IF(I5403=-1,ROUND((B5404-L5403)/Point,0),ROUND((L5403-B5404)/Point,0)),"")</f>
        <v/>
      </c>
      <c r="O5404" s="6" t="str">
        <f aca="false">(IF(AND(N(N5404)&gt;0,I5403=-1),1,IF(AND(N(N5404)&lt;0,I5403=-1),-1,IF(AND(N(N5404)&gt;0,I5403=1),2,IF(AND(N(N5404)&lt;0,I5403=1),-2,"")))))</f>
        <v/>
      </c>
      <c r="P5404" s="0" t="str">
        <f aca="false">IF(N5404&lt;&gt;"",ABS(N5404),"")</f>
        <v/>
      </c>
    </row>
    <row r="5405" customFormat="false" ht="12.8" hidden="false" customHeight="false" outlineLevel="0" collapsed="false">
      <c r="A5405" s="4" t="n">
        <v>44112.5416666667</v>
      </c>
      <c r="B5405" s="5" t="n">
        <v>1.29231</v>
      </c>
      <c r="C5405" s="5" t="n">
        <v>1.29278</v>
      </c>
      <c r="D5405" s="5" t="n">
        <v>1.28906</v>
      </c>
      <c r="E5405" s="5" t="n">
        <v>1.28942</v>
      </c>
      <c r="F5405" s="0" t="n">
        <v>2461</v>
      </c>
      <c r="G5405" s="0" t="n">
        <f aca="false">ROW()-3</f>
        <v>5402</v>
      </c>
      <c r="H5405" s="5" t="n">
        <f aca="true">IF(G5405&gt;(MovingPeriod+MovingShift),AVERAGE(INDIRECT("E"&amp;(ROW()-MovingPeriod-MovingShift)&amp;":"&amp;"E"&amp;ROW()-MovingShift)),"")</f>
        <v>1.29197615384615</v>
      </c>
      <c r="I5405" s="0" t="n">
        <f aca="false">IF(AND(B5405&gt;H5405,E5405&lt;H5405),-1,IF(AND(B5405&lt;H5405,E5405&gt;H5405),1,""))</f>
        <v>-1</v>
      </c>
      <c r="J5405" s="0" t="n">
        <f aca="false">IF(AND(I5405=-1,J5404=""),-1,IF(AND(I5405=1,J5404=""),1,IF(OR(AND(I5405="",J5404=1),AND(I5405="",J5404=-1),I5405=J5404),J5404,"")))</f>
        <v>-1</v>
      </c>
      <c r="K5405" s="0" t="str">
        <f aca="false">IF(AND(J5404=1,J5403=""),INDEX(DealTypes,1),IF(AND(J5404=-1,J5403=""),INDEX(DealTypes,2),IF(OR(AND(J5404="",J5403=1),AND(J5404="",J5403=-1)),INDEX(DealTypes,3),"")))</f>
        <v/>
      </c>
      <c r="L5405" s="0" t="str">
        <f aca="false">IF(K5405=INDEX(DealTypes,1),B5405+Spread,IF(K5405=INDEX(DealTypes,2),B5405,IF(OR(K5405=INDEX(DealTypes,3),N(L5404)=0),"",L5404)))</f>
        <v/>
      </c>
      <c r="M5405" s="6" t="str">
        <f aca="false">IF(N5405&lt;&gt;"",IF(COUNTIF(N$3:N5405,N5405)=1,MAX(M$4:M5404)+1,""),"")</f>
        <v/>
      </c>
      <c r="N5405" s="7" t="str">
        <f aca="false">IF(K5405=INDEX(DealTypes,3),IF(I5404=-1,ROUND((B5405-L5404)/Point,0),ROUND((L5404-B5405)/Point,0)),"")</f>
        <v/>
      </c>
      <c r="O5405" s="6" t="str">
        <f aca="false">(IF(AND(N(N5405)&gt;0,I5404=-1),1,IF(AND(N(N5405)&lt;0,I5404=-1),-1,IF(AND(N(N5405)&gt;0,I5404=1),2,IF(AND(N(N5405)&lt;0,I5404=1),-2,"")))))</f>
        <v/>
      </c>
      <c r="P5405" s="0" t="str">
        <f aca="false">IF(N5405&lt;&gt;"",ABS(N5405),"")</f>
        <v/>
      </c>
    </row>
    <row r="5406" customFormat="false" ht="12.8" hidden="false" customHeight="false" outlineLevel="0" collapsed="false">
      <c r="A5406" s="4" t="n">
        <v>44112.5833333333</v>
      </c>
      <c r="B5406" s="5" t="n">
        <v>1.28942</v>
      </c>
      <c r="C5406" s="5" t="n">
        <v>1.29157</v>
      </c>
      <c r="D5406" s="5" t="n">
        <v>1.28942</v>
      </c>
      <c r="E5406" s="5" t="n">
        <v>1.29033</v>
      </c>
      <c r="F5406" s="0" t="n">
        <v>2775</v>
      </c>
      <c r="G5406" s="0" t="n">
        <f aca="false">ROW()-3</f>
        <v>5403</v>
      </c>
      <c r="H5406" s="5" t="n">
        <f aca="true">IF(G5406&gt;(MovingPeriod+MovingShift),AVERAGE(INDIRECT("E"&amp;(ROW()-MovingPeriod-MovingShift)&amp;":"&amp;"E"&amp;ROW()-MovingShift)),"")</f>
        <v>1.29211692307692</v>
      </c>
      <c r="I5406" s="0" t="str">
        <f aca="false">IF(AND(B5406&gt;H5406,E5406&lt;H5406),-1,IF(AND(B5406&lt;H5406,E5406&gt;H5406),1,""))</f>
        <v/>
      </c>
      <c r="J5406" s="0" t="n">
        <f aca="false">IF(AND(I5406=-1,J5405=""),-1,IF(AND(I5406=1,J5405=""),1,IF(OR(AND(I5406="",J5405=1),AND(I5406="",J5405=-1),I5406=J5405),J5405,"")))</f>
        <v>-1</v>
      </c>
      <c r="K5406" s="0" t="str">
        <f aca="false">IF(AND(J5405=1,J5404=""),INDEX(DealTypes,1),IF(AND(J5405=-1,J5404=""),INDEX(DealTypes,2),IF(OR(AND(J5405="",J5404=1),AND(J5405="",J5404=-1)),INDEX(DealTypes,3),"")))</f>
        <v>Sell</v>
      </c>
      <c r="L5406" s="5" t="n">
        <f aca="false">IF(K5406=INDEX(DealTypes,1),B5406+Spread,IF(K5406=INDEX(DealTypes,2),B5406,IF(OR(K5406=INDEX(DealTypes,3),N(L5405)=0),"",L5405)))</f>
        <v>1.28942</v>
      </c>
      <c r="M5406" s="6" t="str">
        <f aca="false">IF(N5406&lt;&gt;"",IF(COUNTIF(N$3:N5406,N5406)=1,MAX(M$4:M5405)+1,""),"")</f>
        <v/>
      </c>
      <c r="N5406" s="7" t="str">
        <f aca="false">IF(K5406=INDEX(DealTypes,3),IF(I5405=-1,ROUND((B5406-L5405)/Point,0),ROUND((L5405-B5406)/Point,0)),"")</f>
        <v/>
      </c>
      <c r="O5406" s="6" t="str">
        <f aca="false">(IF(AND(N(N5406)&gt;0,I5405=-1),1,IF(AND(N(N5406)&lt;0,I5405=-1),-1,IF(AND(N(N5406)&gt;0,I5405=1),2,IF(AND(N(N5406)&lt;0,I5405=1),-2,"")))))</f>
        <v/>
      </c>
      <c r="P5406" s="0" t="str">
        <f aca="false">IF(N5406&lt;&gt;"",ABS(N5406),"")</f>
        <v/>
      </c>
    </row>
    <row r="5407" customFormat="false" ht="12.8" hidden="false" customHeight="false" outlineLevel="0" collapsed="false">
      <c r="A5407" s="4" t="n">
        <v>44112.625</v>
      </c>
      <c r="B5407" s="5" t="n">
        <v>1.29036</v>
      </c>
      <c r="C5407" s="5" t="n">
        <v>1.29257</v>
      </c>
      <c r="D5407" s="5" t="n">
        <v>1.28988</v>
      </c>
      <c r="E5407" s="5" t="n">
        <v>1.29088</v>
      </c>
      <c r="F5407" s="0" t="n">
        <v>2699</v>
      </c>
      <c r="G5407" s="0" t="n">
        <f aca="false">ROW()-3</f>
        <v>5404</v>
      </c>
      <c r="H5407" s="5" t="n">
        <f aca="true">IF(G5407&gt;(MovingPeriod+MovingShift),AVERAGE(INDIRECT("E"&amp;(ROW()-MovingPeriod-MovingShift)&amp;":"&amp;"E"&amp;ROW()-MovingShift)),"")</f>
        <v>1.29235</v>
      </c>
      <c r="I5407" s="0" t="str">
        <f aca="false">IF(AND(B5407&gt;H5407,E5407&lt;H5407),-1,IF(AND(B5407&lt;H5407,E5407&gt;H5407),1,""))</f>
        <v/>
      </c>
      <c r="J5407" s="0" t="n">
        <f aca="false">IF(AND(I5407=-1,J5406=""),-1,IF(AND(I5407=1,J5406=""),1,IF(OR(AND(I5407="",J5406=1),AND(I5407="",J5406=-1),I5407=J5406),J5406,"")))</f>
        <v>-1</v>
      </c>
      <c r="K5407" s="0" t="str">
        <f aca="false">IF(AND(J5406=1,J5405=""),INDEX(DealTypes,1),IF(AND(J5406=-1,J5405=""),INDEX(DealTypes,2),IF(OR(AND(J5406="",J5405=1),AND(J5406="",J5405=-1)),INDEX(DealTypes,3),"")))</f>
        <v/>
      </c>
      <c r="L5407" s="5" t="n">
        <f aca="false">IF(K5407=INDEX(DealTypes,1),B5407+Spread,IF(K5407=INDEX(DealTypes,2),B5407,IF(OR(K5407=INDEX(DealTypes,3),N(L5406)=0),"",L5406)))</f>
        <v>1.28942</v>
      </c>
      <c r="M5407" s="6" t="str">
        <f aca="false">IF(N5407&lt;&gt;"",IF(COUNTIF(N$3:N5407,N5407)=1,MAX(M$4:M5406)+1,""),"")</f>
        <v/>
      </c>
      <c r="N5407" s="7" t="str">
        <f aca="false">IF(K5407=INDEX(DealTypes,3),IF(I5406=-1,ROUND((B5407-L5406)/Point,0),ROUND((L5406-B5407)/Point,0)),"")</f>
        <v/>
      </c>
      <c r="O5407" s="6" t="str">
        <f aca="false">(IF(AND(N(N5407)&gt;0,I5406=-1),1,IF(AND(N(N5407)&lt;0,I5406=-1),-1,IF(AND(N(N5407)&gt;0,I5406=1),2,IF(AND(N(N5407)&lt;0,I5406=1),-2,"")))))</f>
        <v/>
      </c>
      <c r="P5407" s="0" t="str">
        <f aca="false">IF(N5407&lt;&gt;"",ABS(N5407),"")</f>
        <v/>
      </c>
    </row>
    <row r="5408" customFormat="false" ht="12.8" hidden="false" customHeight="false" outlineLevel="0" collapsed="false">
      <c r="A5408" s="4" t="n">
        <v>44112.6666666667</v>
      </c>
      <c r="B5408" s="5" t="n">
        <v>1.29088</v>
      </c>
      <c r="C5408" s="5" t="n">
        <v>1.29393</v>
      </c>
      <c r="D5408" s="5" t="n">
        <v>1.28997</v>
      </c>
      <c r="E5408" s="5" t="n">
        <v>1.29306</v>
      </c>
      <c r="F5408" s="0" t="n">
        <v>3684</v>
      </c>
      <c r="G5408" s="0" t="n">
        <f aca="false">ROW()-3</f>
        <v>5405</v>
      </c>
      <c r="H5408" s="5" t="n">
        <f aca="true">IF(G5408&gt;(MovingPeriod+MovingShift),AVERAGE(INDIRECT("E"&amp;(ROW()-MovingPeriod-MovingShift)&amp;":"&amp;"E"&amp;ROW()-MovingShift)),"")</f>
        <v>1.29256538461538</v>
      </c>
      <c r="I5408" s="0" t="n">
        <f aca="false">IF(AND(B5408&gt;H5408,E5408&lt;H5408),-1,IF(AND(B5408&lt;H5408,E5408&gt;H5408),1,""))</f>
        <v>1</v>
      </c>
      <c r="J5408" s="0" t="str">
        <f aca="false">IF(AND(I5408=-1,J5407=""),-1,IF(AND(I5408=1,J5407=""),1,IF(OR(AND(I5408="",J5407=1),AND(I5408="",J5407=-1),I5408=J5407),J5407,"")))</f>
        <v/>
      </c>
      <c r="K5408" s="0" t="str">
        <f aca="false">IF(AND(J5407=1,J5406=""),INDEX(DealTypes,1),IF(AND(J5407=-1,J5406=""),INDEX(DealTypes,2),IF(OR(AND(J5407="",J5406=1),AND(J5407="",J5406=-1)),INDEX(DealTypes,3),"")))</f>
        <v/>
      </c>
      <c r="L5408" s="5" t="n">
        <f aca="false">IF(K5408=INDEX(DealTypes,1),B5408+Spread,IF(K5408=INDEX(DealTypes,2),B5408,IF(OR(K5408=INDEX(DealTypes,3),N(L5407)=0),"",L5407)))</f>
        <v>1.28942</v>
      </c>
      <c r="M5408" s="6" t="str">
        <f aca="false">IF(N5408&lt;&gt;"",IF(COUNTIF(N$3:N5408,N5408)=1,MAX(M$4:M5407)+1,""),"")</f>
        <v/>
      </c>
      <c r="N5408" s="7" t="str">
        <f aca="false">IF(K5408=INDEX(DealTypes,3),IF(I5407=-1,ROUND((B5408-L5407)/Point,0),ROUND((L5407-B5408)/Point,0)),"")</f>
        <v/>
      </c>
      <c r="O5408" s="6" t="str">
        <f aca="false">(IF(AND(N(N5408)&gt;0,I5407=-1),1,IF(AND(N(N5408)&lt;0,I5407=-1),-1,IF(AND(N(N5408)&gt;0,I5407=1),2,IF(AND(N(N5408)&lt;0,I5407=1),-2,"")))))</f>
        <v/>
      </c>
      <c r="P5408" s="0" t="str">
        <f aca="false">IF(N5408&lt;&gt;"",ABS(N5408),"")</f>
        <v/>
      </c>
    </row>
    <row r="5409" customFormat="false" ht="12.8" hidden="false" customHeight="false" outlineLevel="0" collapsed="false">
      <c r="A5409" s="4" t="n">
        <v>44112.7083333333</v>
      </c>
      <c r="B5409" s="5" t="n">
        <v>1.29306</v>
      </c>
      <c r="C5409" s="5" t="n">
        <v>1.29331</v>
      </c>
      <c r="D5409" s="5" t="n">
        <v>1.29096</v>
      </c>
      <c r="E5409" s="5" t="n">
        <v>1.29264</v>
      </c>
      <c r="F5409" s="0" t="n">
        <v>3652</v>
      </c>
      <c r="G5409" s="0" t="n">
        <f aca="false">ROW()-3</f>
        <v>5406</v>
      </c>
      <c r="H5409" s="5" t="n">
        <f aca="true">IF(G5409&gt;(MovingPeriod+MovingShift),AVERAGE(INDIRECT("E"&amp;(ROW()-MovingPeriod-MovingShift)&amp;":"&amp;"E"&amp;ROW()-MovingShift)),"")</f>
        <v>1.29291615384615</v>
      </c>
      <c r="I5409" s="0" t="n">
        <f aca="false">IF(AND(B5409&gt;H5409,E5409&lt;H5409),-1,IF(AND(B5409&lt;H5409,E5409&gt;H5409),1,""))</f>
        <v>-1</v>
      </c>
      <c r="J5409" s="0" t="n">
        <f aca="false">IF(AND(I5409=-1,J5408=""),-1,IF(AND(I5409=1,J5408=""),1,IF(OR(AND(I5409="",J5408=1),AND(I5409="",J5408=-1),I5409=J5408),J5408,"")))</f>
        <v>-1</v>
      </c>
      <c r="K5409" s="0" t="str">
        <f aca="false">IF(AND(J5408=1,J5407=""),INDEX(DealTypes,1),IF(AND(J5408=-1,J5407=""),INDEX(DealTypes,2),IF(OR(AND(J5408="",J5407=1),AND(J5408="",J5407=-1)),INDEX(DealTypes,3),"")))</f>
        <v>Close</v>
      </c>
      <c r="L5409" s="0" t="str">
        <f aca="false">IF(K5409=INDEX(DealTypes,1),B5409+Spread,IF(K5409=INDEX(DealTypes,2),B5409,IF(OR(K5409=INDEX(DealTypes,3),N(L5408)=0),"",L5408)))</f>
        <v/>
      </c>
      <c r="M5409" s="6" t="n">
        <f aca="false">IF(N5409&lt;&gt;"",IF(COUNTIF(N$3:N5409,N5409)=1,MAX(M$4:M5408)+1,""),"")</f>
        <v>190</v>
      </c>
      <c r="N5409" s="7" t="n">
        <f aca="false">IF(K5409=INDEX(DealTypes,3),IF(I5408=-1,ROUND((B5409-L5408)/Point,0),ROUND((L5408-B5409)/Point,0)),"")</f>
        <v>-364</v>
      </c>
      <c r="O5409" s="6" t="n">
        <f aca="false">(IF(AND(N(N5409)&gt;0,I5408=-1),1,IF(AND(N(N5409)&lt;0,I5408=-1),-1,IF(AND(N(N5409)&gt;0,I5408=1),2,IF(AND(N(N5409)&lt;0,I5408=1),-2,"")))))</f>
        <v>-2</v>
      </c>
      <c r="P5409" s="0" t="n">
        <f aca="false">IF(N5409&lt;&gt;"",ABS(N5409),"")</f>
        <v>364</v>
      </c>
    </row>
    <row r="5410" customFormat="false" ht="12.8" hidden="false" customHeight="false" outlineLevel="0" collapsed="false">
      <c r="A5410" s="4" t="n">
        <v>44112.75</v>
      </c>
      <c r="B5410" s="5" t="n">
        <v>1.29266</v>
      </c>
      <c r="C5410" s="5" t="n">
        <v>1.29472</v>
      </c>
      <c r="D5410" s="5" t="n">
        <v>1.29186</v>
      </c>
      <c r="E5410" s="5" t="n">
        <v>1.29422</v>
      </c>
      <c r="F5410" s="0" t="n">
        <v>2523</v>
      </c>
      <c r="G5410" s="0" t="n">
        <f aca="false">ROW()-3</f>
        <v>5407</v>
      </c>
      <c r="H5410" s="5" t="n">
        <f aca="true">IF(G5410&gt;(MovingPeriod+MovingShift),AVERAGE(INDIRECT("E"&amp;(ROW()-MovingPeriod-MovingShift)&amp;":"&amp;"E"&amp;ROW()-MovingShift)),"")</f>
        <v>1.29298615384615</v>
      </c>
      <c r="I5410" s="0" t="n">
        <f aca="false">IF(AND(B5410&gt;H5410,E5410&lt;H5410),-1,IF(AND(B5410&lt;H5410,E5410&gt;H5410),1,""))</f>
        <v>1</v>
      </c>
      <c r="J5410" s="0" t="str">
        <f aca="false">IF(AND(I5410=-1,J5409=""),-1,IF(AND(I5410=1,J5409=""),1,IF(OR(AND(I5410="",J5409=1),AND(I5410="",J5409=-1),I5410=J5409),J5409,"")))</f>
        <v/>
      </c>
      <c r="K5410" s="0" t="str">
        <f aca="false">IF(AND(J5409=1,J5408=""),INDEX(DealTypes,1),IF(AND(J5409=-1,J5408=""),INDEX(DealTypes,2),IF(OR(AND(J5409="",J5408=1),AND(J5409="",J5408=-1)),INDEX(DealTypes,3),"")))</f>
        <v>Sell</v>
      </c>
      <c r="L5410" s="5" t="n">
        <f aca="false">IF(K5410=INDEX(DealTypes,1),B5410+Spread,IF(K5410=INDEX(DealTypes,2),B5410,IF(OR(K5410=INDEX(DealTypes,3),N(L5409)=0),"",L5409)))</f>
        <v>1.29266</v>
      </c>
      <c r="M5410" s="6" t="str">
        <f aca="false">IF(N5410&lt;&gt;"",IF(COUNTIF(N$3:N5410,N5410)=1,MAX(M$4:M5409)+1,""),"")</f>
        <v/>
      </c>
      <c r="N5410" s="7" t="str">
        <f aca="false">IF(K5410=INDEX(DealTypes,3),IF(I5409=-1,ROUND((B5410-L5409)/Point,0),ROUND((L5409-B5410)/Point,0)),"")</f>
        <v/>
      </c>
      <c r="O5410" s="6" t="str">
        <f aca="false">(IF(AND(N(N5410)&gt;0,I5409=-1),1,IF(AND(N(N5410)&lt;0,I5409=-1),-1,IF(AND(N(N5410)&gt;0,I5409=1),2,IF(AND(N(N5410)&lt;0,I5409=1),-2,"")))))</f>
        <v/>
      </c>
      <c r="P5410" s="0" t="str">
        <f aca="false">IF(N5410&lt;&gt;"",ABS(N5410),"")</f>
        <v/>
      </c>
    </row>
    <row r="5411" customFormat="false" ht="12.8" hidden="false" customHeight="false" outlineLevel="0" collapsed="false">
      <c r="A5411" s="4" t="n">
        <v>44112.7916666667</v>
      </c>
      <c r="B5411" s="5" t="n">
        <v>1.29418</v>
      </c>
      <c r="C5411" s="5" t="n">
        <v>1.29486</v>
      </c>
      <c r="D5411" s="5" t="n">
        <v>1.2935</v>
      </c>
      <c r="E5411" s="5" t="n">
        <v>1.29382</v>
      </c>
      <c r="F5411" s="0" t="n">
        <v>1907</v>
      </c>
      <c r="G5411" s="0" t="n">
        <f aca="false">ROW()-3</f>
        <v>5408</v>
      </c>
      <c r="H5411" s="5" t="n">
        <f aca="true">IF(G5411&gt;(MovingPeriod+MovingShift),AVERAGE(INDIRECT("E"&amp;(ROW()-MovingPeriod-MovingShift)&amp;":"&amp;"E"&amp;ROW()-MovingShift)),"")</f>
        <v>1.29284923076923</v>
      </c>
      <c r="I5411" s="0" t="str">
        <f aca="false">IF(AND(B5411&gt;H5411,E5411&lt;H5411),-1,IF(AND(B5411&lt;H5411,E5411&gt;H5411),1,""))</f>
        <v/>
      </c>
      <c r="J5411" s="0" t="str">
        <f aca="false">IF(AND(I5411=-1,J5410=""),-1,IF(AND(I5411=1,J5410=""),1,IF(OR(AND(I5411="",J5410=1),AND(I5411="",J5410=-1),I5411=J5410),J5410,"")))</f>
        <v/>
      </c>
      <c r="K5411" s="0" t="str">
        <f aca="false">IF(AND(J5410=1,J5409=""),INDEX(DealTypes,1),IF(AND(J5410=-1,J5409=""),INDEX(DealTypes,2),IF(OR(AND(J5410="",J5409=1),AND(J5410="",J5409=-1)),INDEX(DealTypes,3),"")))</f>
        <v>Close</v>
      </c>
      <c r="L5411" s="0" t="str">
        <f aca="false">IF(K5411=INDEX(DealTypes,1),B5411+Spread,IF(K5411=INDEX(DealTypes,2),B5411,IF(OR(K5411=INDEX(DealTypes,3),N(L5410)=0),"",L5410)))</f>
        <v/>
      </c>
      <c r="M5411" s="6" t="n">
        <f aca="false">IF(N5411&lt;&gt;"",IF(COUNTIF(N$3:N5411,N5411)=1,MAX(M$4:M5410)+1,""),"")</f>
        <v>191</v>
      </c>
      <c r="N5411" s="7" t="n">
        <f aca="false">IF(K5411=INDEX(DealTypes,3),IF(I5410=-1,ROUND((B5411-L5410)/Point,0),ROUND((L5410-B5411)/Point,0)),"")</f>
        <v>-152</v>
      </c>
      <c r="O5411" s="6" t="n">
        <f aca="false">(IF(AND(N(N5411)&gt;0,I5410=-1),1,IF(AND(N(N5411)&lt;0,I5410=-1),-1,IF(AND(N(N5411)&gt;0,I5410=1),2,IF(AND(N(N5411)&lt;0,I5410=1),-2,"")))))</f>
        <v>-2</v>
      </c>
      <c r="P5411" s="0" t="n">
        <f aca="false">IF(N5411&lt;&gt;"",ABS(N5411),"")</f>
        <v>152</v>
      </c>
    </row>
    <row r="5412" customFormat="false" ht="12.8" hidden="false" customHeight="false" outlineLevel="0" collapsed="false">
      <c r="A5412" s="4" t="n">
        <v>44112.8333333333</v>
      </c>
      <c r="B5412" s="5" t="n">
        <v>1.29382</v>
      </c>
      <c r="C5412" s="5" t="n">
        <v>1.29451</v>
      </c>
      <c r="D5412" s="5" t="n">
        <v>1.29331</v>
      </c>
      <c r="E5412" s="5" t="n">
        <v>1.29442</v>
      </c>
      <c r="F5412" s="0" t="n">
        <v>1496</v>
      </c>
      <c r="G5412" s="0" t="n">
        <f aca="false">ROW()-3</f>
        <v>5409</v>
      </c>
      <c r="H5412" s="5" t="n">
        <f aca="true">IF(G5412&gt;(MovingPeriod+MovingShift),AVERAGE(INDIRECT("E"&amp;(ROW()-MovingPeriod-MovingShift)&amp;":"&amp;"E"&amp;ROW()-MovingShift)),"")</f>
        <v>1.29272769230769</v>
      </c>
      <c r="I5412" s="0" t="str">
        <f aca="false">IF(AND(B5412&gt;H5412,E5412&lt;H5412),-1,IF(AND(B5412&lt;H5412,E5412&gt;H5412),1,""))</f>
        <v/>
      </c>
      <c r="J5412" s="0" t="str">
        <f aca="false">IF(AND(I5412=-1,J5411=""),-1,IF(AND(I5412=1,J5411=""),1,IF(OR(AND(I5412="",J5411=1),AND(I5412="",J5411=-1),I5412=J5411),J5411,"")))</f>
        <v/>
      </c>
      <c r="K5412" s="0" t="str">
        <f aca="false">IF(AND(J5411=1,J5410=""),INDEX(DealTypes,1),IF(AND(J5411=-1,J5410=""),INDEX(DealTypes,2),IF(OR(AND(J5411="",J5410=1),AND(J5411="",J5410=-1)),INDEX(DealTypes,3),"")))</f>
        <v/>
      </c>
      <c r="L5412" s="0" t="str">
        <f aca="false">IF(K5412=INDEX(DealTypes,1),B5412+Spread,IF(K5412=INDEX(DealTypes,2),B5412,IF(OR(K5412=INDEX(DealTypes,3),N(L5411)=0),"",L5411)))</f>
        <v/>
      </c>
      <c r="M5412" s="6" t="str">
        <f aca="false">IF(N5412&lt;&gt;"",IF(COUNTIF(N$3:N5412,N5412)=1,MAX(M$4:M5411)+1,""),"")</f>
        <v/>
      </c>
      <c r="N5412" s="7" t="str">
        <f aca="false">IF(K5412=INDEX(DealTypes,3),IF(I5411=-1,ROUND((B5412-L5411)/Point,0),ROUND((L5411-B5412)/Point,0)),"")</f>
        <v/>
      </c>
      <c r="O5412" s="6" t="str">
        <f aca="false">(IF(AND(N(N5412)&gt;0,I5411=-1),1,IF(AND(N(N5412)&lt;0,I5411=-1),-1,IF(AND(N(N5412)&gt;0,I5411=1),2,IF(AND(N(N5412)&lt;0,I5411=1),-2,"")))))</f>
        <v/>
      </c>
      <c r="P5412" s="0" t="str">
        <f aca="false">IF(N5412&lt;&gt;"",ABS(N5412),"")</f>
        <v/>
      </c>
    </row>
    <row r="5413" customFormat="false" ht="12.8" hidden="false" customHeight="false" outlineLevel="0" collapsed="false">
      <c r="A5413" s="4" t="n">
        <v>44112.875</v>
      </c>
      <c r="B5413" s="5" t="n">
        <v>1.29443</v>
      </c>
      <c r="C5413" s="5" t="n">
        <v>1.29444</v>
      </c>
      <c r="D5413" s="5" t="n">
        <v>1.29288</v>
      </c>
      <c r="E5413" s="5" t="n">
        <v>1.29307</v>
      </c>
      <c r="F5413" s="0" t="n">
        <v>1351</v>
      </c>
      <c r="G5413" s="0" t="n">
        <f aca="false">ROW()-3</f>
        <v>5410</v>
      </c>
      <c r="H5413" s="5" t="n">
        <f aca="true">IF(G5413&gt;(MovingPeriod+MovingShift),AVERAGE(INDIRECT("E"&amp;(ROW()-MovingPeriod-MovingShift)&amp;":"&amp;"E"&amp;ROW()-MovingShift)),"")</f>
        <v>1.29267384615385</v>
      </c>
      <c r="I5413" s="0" t="str">
        <f aca="false">IF(AND(B5413&gt;H5413,E5413&lt;H5413),-1,IF(AND(B5413&lt;H5413,E5413&gt;H5413),1,""))</f>
        <v/>
      </c>
      <c r="J5413" s="0" t="str">
        <f aca="false">IF(AND(I5413=-1,J5412=""),-1,IF(AND(I5413=1,J5412=""),1,IF(OR(AND(I5413="",J5412=1),AND(I5413="",J5412=-1),I5413=J5412),J5412,"")))</f>
        <v/>
      </c>
      <c r="K5413" s="0" t="str">
        <f aca="false">IF(AND(J5412=1,J5411=""),INDEX(DealTypes,1),IF(AND(J5412=-1,J5411=""),INDEX(DealTypes,2),IF(OR(AND(J5412="",J5411=1),AND(J5412="",J5411=-1)),INDEX(DealTypes,3),"")))</f>
        <v/>
      </c>
      <c r="L5413" s="0" t="str">
        <f aca="false">IF(K5413=INDEX(DealTypes,1),B5413+Spread,IF(K5413=INDEX(DealTypes,2),B5413,IF(OR(K5413=INDEX(DealTypes,3),N(L5412)=0),"",L5412)))</f>
        <v/>
      </c>
      <c r="M5413" s="6" t="str">
        <f aca="false">IF(N5413&lt;&gt;"",IF(COUNTIF(N$3:N5413,N5413)=1,MAX(M$4:M5412)+1,""),"")</f>
        <v/>
      </c>
      <c r="N5413" s="7" t="str">
        <f aca="false">IF(K5413=INDEX(DealTypes,3),IF(I5412=-1,ROUND((B5413-L5412)/Point,0),ROUND((L5412-B5413)/Point,0)),"")</f>
        <v/>
      </c>
      <c r="O5413" s="6" t="str">
        <f aca="false">(IF(AND(N(N5413)&gt;0,I5412=-1),1,IF(AND(N(N5413)&lt;0,I5412=-1),-1,IF(AND(N(N5413)&gt;0,I5412=1),2,IF(AND(N(N5413)&lt;0,I5412=1),-2,"")))))</f>
        <v/>
      </c>
      <c r="P5413" s="0" t="str">
        <f aca="false">IF(N5413&lt;&gt;"",ABS(N5413),"")</f>
        <v/>
      </c>
    </row>
    <row r="5414" customFormat="false" ht="12.8" hidden="false" customHeight="false" outlineLevel="0" collapsed="false">
      <c r="A5414" s="4" t="n">
        <v>44112.9166666667</v>
      </c>
      <c r="B5414" s="5" t="n">
        <v>1.29308</v>
      </c>
      <c r="C5414" s="5" t="n">
        <v>1.29368</v>
      </c>
      <c r="D5414" s="5" t="n">
        <v>1.29283</v>
      </c>
      <c r="E5414" s="5" t="n">
        <v>1.29315</v>
      </c>
      <c r="F5414" s="0" t="n">
        <v>1099</v>
      </c>
      <c r="G5414" s="0" t="n">
        <f aca="false">ROW()-3</f>
        <v>5411</v>
      </c>
      <c r="H5414" s="5" t="n">
        <f aca="true">IF(G5414&gt;(MovingPeriod+MovingShift),AVERAGE(INDIRECT("E"&amp;(ROW()-MovingPeriod-MovingShift)&amp;":"&amp;"E"&amp;ROW()-MovingShift)),"")</f>
        <v>1.29275384615385</v>
      </c>
      <c r="I5414" s="0" t="str">
        <f aca="false">IF(AND(B5414&gt;H5414,E5414&lt;H5414),-1,IF(AND(B5414&lt;H5414,E5414&gt;H5414),1,""))</f>
        <v/>
      </c>
      <c r="J5414" s="0" t="str">
        <f aca="false">IF(AND(I5414=-1,J5413=""),-1,IF(AND(I5414=1,J5413=""),1,IF(OR(AND(I5414="",J5413=1),AND(I5414="",J5413=-1),I5414=J5413),J5413,"")))</f>
        <v/>
      </c>
      <c r="K5414" s="0" t="str">
        <f aca="false">IF(AND(J5413=1,J5412=""),INDEX(DealTypes,1),IF(AND(J5413=-1,J5412=""),INDEX(DealTypes,2),IF(OR(AND(J5413="",J5412=1),AND(J5413="",J5412=-1)),INDEX(DealTypes,3),"")))</f>
        <v/>
      </c>
      <c r="L5414" s="0" t="str">
        <f aca="false">IF(K5414=INDEX(DealTypes,1),B5414+Spread,IF(K5414=INDEX(DealTypes,2),B5414,IF(OR(K5414=INDEX(DealTypes,3),N(L5413)=0),"",L5413)))</f>
        <v/>
      </c>
      <c r="M5414" s="6" t="str">
        <f aca="false">IF(N5414&lt;&gt;"",IF(COUNTIF(N$3:N5414,N5414)=1,MAX(M$4:M5413)+1,""),"")</f>
        <v/>
      </c>
      <c r="N5414" s="7" t="str">
        <f aca="false">IF(K5414=INDEX(DealTypes,3),IF(I5413=-1,ROUND((B5414-L5413)/Point,0),ROUND((L5413-B5414)/Point,0)),"")</f>
        <v/>
      </c>
      <c r="O5414" s="6" t="str">
        <f aca="false">(IF(AND(N(N5414)&gt;0,I5413=-1),1,IF(AND(N(N5414)&lt;0,I5413=-1),-1,IF(AND(N(N5414)&gt;0,I5413=1),2,IF(AND(N(N5414)&lt;0,I5413=1),-2,"")))))</f>
        <v/>
      </c>
      <c r="P5414" s="0" t="str">
        <f aca="false">IF(N5414&lt;&gt;"",ABS(N5414),"")</f>
        <v/>
      </c>
    </row>
    <row r="5415" customFormat="false" ht="12.8" hidden="false" customHeight="false" outlineLevel="0" collapsed="false">
      <c r="A5415" s="4" t="n">
        <v>44112.9583333333</v>
      </c>
      <c r="B5415" s="5" t="n">
        <v>1.29314</v>
      </c>
      <c r="C5415" s="5" t="n">
        <v>1.29382</v>
      </c>
      <c r="D5415" s="5" t="n">
        <v>1.29303</v>
      </c>
      <c r="E5415" s="5" t="n">
        <v>1.2936</v>
      </c>
      <c r="F5415" s="0" t="n">
        <v>749</v>
      </c>
      <c r="G5415" s="0" t="n">
        <f aca="false">ROW()-3</f>
        <v>5412</v>
      </c>
      <c r="H5415" s="5" t="n">
        <f aca="true">IF(G5415&gt;(MovingPeriod+MovingShift),AVERAGE(INDIRECT("E"&amp;(ROW()-MovingPeriod-MovingShift)&amp;":"&amp;"E"&amp;ROW()-MovingShift)),"")</f>
        <v>1.29275384615385</v>
      </c>
      <c r="I5415" s="0" t="str">
        <f aca="false">IF(AND(B5415&gt;H5415,E5415&lt;H5415),-1,IF(AND(B5415&lt;H5415,E5415&gt;H5415),1,""))</f>
        <v/>
      </c>
      <c r="J5415" s="0" t="str">
        <f aca="false">IF(AND(I5415=-1,J5414=""),-1,IF(AND(I5415=1,J5414=""),1,IF(OR(AND(I5415="",J5414=1),AND(I5415="",J5414=-1),I5415=J5414),J5414,"")))</f>
        <v/>
      </c>
      <c r="K5415" s="0" t="str">
        <f aca="false">IF(AND(J5414=1,J5413=""),INDEX(DealTypes,1),IF(AND(J5414=-1,J5413=""),INDEX(DealTypes,2),IF(OR(AND(J5414="",J5413=1),AND(J5414="",J5413=-1)),INDEX(DealTypes,3),"")))</f>
        <v/>
      </c>
      <c r="L5415" s="0" t="str">
        <f aca="false">IF(K5415=INDEX(DealTypes,1),B5415+Spread,IF(K5415=INDEX(DealTypes,2),B5415,IF(OR(K5415=INDEX(DealTypes,3),N(L5414)=0),"",L5414)))</f>
        <v/>
      </c>
      <c r="M5415" s="6" t="str">
        <f aca="false">IF(N5415&lt;&gt;"",IF(COUNTIF(N$3:N5415,N5415)=1,MAX(M$4:M5414)+1,""),"")</f>
        <v/>
      </c>
      <c r="N5415" s="7" t="str">
        <f aca="false">IF(K5415=INDEX(DealTypes,3),IF(I5414=-1,ROUND((B5415-L5414)/Point,0),ROUND((L5414-B5415)/Point,0)),"")</f>
        <v/>
      </c>
      <c r="O5415" s="6" t="str">
        <f aca="false">(IF(AND(N(N5415)&gt;0,I5414=-1),1,IF(AND(N(N5415)&lt;0,I5414=-1),-1,IF(AND(N(N5415)&gt;0,I5414=1),2,IF(AND(N(N5415)&lt;0,I5414=1),-2,"")))))</f>
        <v/>
      </c>
      <c r="P5415" s="0" t="str">
        <f aca="false">IF(N5415&lt;&gt;"",ABS(N5415),"")</f>
        <v/>
      </c>
    </row>
    <row r="5416" customFormat="false" ht="12.8" hidden="false" customHeight="false" outlineLevel="0" collapsed="false">
      <c r="A5416" s="4" t="n">
        <v>44113</v>
      </c>
      <c r="B5416" s="5" t="n">
        <v>1.29357</v>
      </c>
      <c r="C5416" s="5" t="n">
        <v>1.29375</v>
      </c>
      <c r="D5416" s="5" t="n">
        <v>1.29209</v>
      </c>
      <c r="E5416" s="5" t="n">
        <v>1.29306</v>
      </c>
      <c r="F5416" s="0" t="n">
        <v>670</v>
      </c>
      <c r="G5416" s="0" t="n">
        <f aca="false">ROW()-3</f>
        <v>5413</v>
      </c>
      <c r="H5416" s="5" t="n">
        <f aca="true">IF(G5416&gt;(MovingPeriod+MovingShift),AVERAGE(INDIRECT("E"&amp;(ROW()-MovingPeriod-MovingShift)&amp;":"&amp;"E"&amp;ROW()-MovingShift)),"")</f>
        <v>1.29283230769231</v>
      </c>
      <c r="I5416" s="0" t="str">
        <f aca="false">IF(AND(B5416&gt;H5416,E5416&lt;H5416),-1,IF(AND(B5416&lt;H5416,E5416&gt;H5416),1,""))</f>
        <v/>
      </c>
      <c r="J5416" s="0" t="str">
        <f aca="false">IF(AND(I5416=-1,J5415=""),-1,IF(AND(I5416=1,J5415=""),1,IF(OR(AND(I5416="",J5415=1),AND(I5416="",J5415=-1),I5416=J5415),J5415,"")))</f>
        <v/>
      </c>
      <c r="K5416" s="0" t="str">
        <f aca="false">IF(AND(J5415=1,J5414=""),INDEX(DealTypes,1),IF(AND(J5415=-1,J5414=""),INDEX(DealTypes,2),IF(OR(AND(J5415="",J5414=1),AND(J5415="",J5414=-1)),INDEX(DealTypes,3),"")))</f>
        <v/>
      </c>
      <c r="L5416" s="0" t="str">
        <f aca="false">IF(K5416=INDEX(DealTypes,1),B5416+Spread,IF(K5416=INDEX(DealTypes,2),B5416,IF(OR(K5416=INDEX(DealTypes,3),N(L5415)=0),"",L5415)))</f>
        <v/>
      </c>
      <c r="M5416" s="6" t="str">
        <f aca="false">IF(N5416&lt;&gt;"",IF(COUNTIF(N$3:N5416,N5416)=1,MAX(M$4:M5415)+1,""),"")</f>
        <v/>
      </c>
      <c r="N5416" s="7" t="str">
        <f aca="false">IF(K5416=INDEX(DealTypes,3),IF(I5415=-1,ROUND((B5416-L5415)/Point,0),ROUND((L5415-B5416)/Point,0)),"")</f>
        <v/>
      </c>
      <c r="O5416" s="6" t="str">
        <f aca="false">(IF(AND(N(N5416)&gt;0,I5415=-1),1,IF(AND(N(N5416)&lt;0,I5415=-1),-1,IF(AND(N(N5416)&gt;0,I5415=1),2,IF(AND(N(N5416)&lt;0,I5415=1),-2,"")))))</f>
        <v/>
      </c>
      <c r="P5416" s="0" t="str">
        <f aca="false">IF(N5416&lt;&gt;"",ABS(N5416),"")</f>
        <v/>
      </c>
    </row>
    <row r="5417" customFormat="false" ht="12.8" hidden="false" customHeight="false" outlineLevel="0" collapsed="false">
      <c r="A5417" s="4" t="n">
        <v>44113.0416666667</v>
      </c>
      <c r="B5417" s="5" t="n">
        <v>1.29315</v>
      </c>
      <c r="C5417" s="5" t="n">
        <v>1.2939</v>
      </c>
      <c r="D5417" s="5" t="n">
        <v>1.29277</v>
      </c>
      <c r="E5417" s="5" t="n">
        <v>1.29362</v>
      </c>
      <c r="F5417" s="0" t="n">
        <v>902</v>
      </c>
      <c r="G5417" s="0" t="n">
        <f aca="false">ROW()-3</f>
        <v>5414</v>
      </c>
      <c r="H5417" s="5" t="n">
        <f aca="true">IF(G5417&gt;(MovingPeriod+MovingShift),AVERAGE(INDIRECT("E"&amp;(ROW()-MovingPeriod-MovingShift)&amp;":"&amp;"E"&amp;ROW()-MovingShift)),"")</f>
        <v>1.2929</v>
      </c>
      <c r="I5417" s="0" t="str">
        <f aca="false">IF(AND(B5417&gt;H5417,E5417&lt;H5417),-1,IF(AND(B5417&lt;H5417,E5417&gt;H5417),1,""))</f>
        <v/>
      </c>
      <c r="J5417" s="0" t="str">
        <f aca="false">IF(AND(I5417=-1,J5416=""),-1,IF(AND(I5417=1,J5416=""),1,IF(OR(AND(I5417="",J5416=1),AND(I5417="",J5416=-1),I5417=J5416),J5416,"")))</f>
        <v/>
      </c>
      <c r="K5417" s="0" t="str">
        <f aca="false">IF(AND(J5416=1,J5415=""),INDEX(DealTypes,1),IF(AND(J5416=-1,J5415=""),INDEX(DealTypes,2),IF(OR(AND(J5416="",J5415=1),AND(J5416="",J5415=-1)),INDEX(DealTypes,3),"")))</f>
        <v/>
      </c>
      <c r="L5417" s="0" t="str">
        <f aca="false">IF(K5417=INDEX(DealTypes,1),B5417+Spread,IF(K5417=INDEX(DealTypes,2),B5417,IF(OR(K5417=INDEX(DealTypes,3),N(L5416)=0),"",L5416)))</f>
        <v/>
      </c>
      <c r="M5417" s="6" t="str">
        <f aca="false">IF(N5417&lt;&gt;"",IF(COUNTIF(N$3:N5417,N5417)=1,MAX(M$4:M5416)+1,""),"")</f>
        <v/>
      </c>
      <c r="N5417" s="7" t="str">
        <f aca="false">IF(K5417=INDEX(DealTypes,3),IF(I5416=-1,ROUND((B5417-L5416)/Point,0),ROUND((L5416-B5417)/Point,0)),"")</f>
        <v/>
      </c>
      <c r="O5417" s="6" t="str">
        <f aca="false">(IF(AND(N(N5417)&gt;0,I5416=-1),1,IF(AND(N(N5417)&lt;0,I5416=-1),-1,IF(AND(N(N5417)&gt;0,I5416=1),2,IF(AND(N(N5417)&lt;0,I5416=1),-2,"")))))</f>
        <v/>
      </c>
      <c r="P5417" s="0" t="str">
        <f aca="false">IF(N5417&lt;&gt;"",ABS(N5417),"")</f>
        <v/>
      </c>
    </row>
    <row r="5418" customFormat="false" ht="12.8" hidden="false" customHeight="false" outlineLevel="0" collapsed="false">
      <c r="A5418" s="4" t="n">
        <v>44113.0833333333</v>
      </c>
      <c r="B5418" s="5" t="n">
        <v>1.29365</v>
      </c>
      <c r="C5418" s="5" t="n">
        <v>1.29393</v>
      </c>
      <c r="D5418" s="5" t="n">
        <v>1.29321</v>
      </c>
      <c r="E5418" s="5" t="n">
        <v>1.2939</v>
      </c>
      <c r="F5418" s="0" t="n">
        <v>690</v>
      </c>
      <c r="G5418" s="0" t="n">
        <f aca="false">ROW()-3</f>
        <v>5415</v>
      </c>
      <c r="H5418" s="5" t="n">
        <f aca="true">IF(G5418&gt;(MovingPeriod+MovingShift),AVERAGE(INDIRECT("E"&amp;(ROW()-MovingPeriod-MovingShift)&amp;":"&amp;"E"&amp;ROW()-MovingShift)),"")</f>
        <v>1.29299538461538</v>
      </c>
      <c r="I5418" s="0" t="str">
        <f aca="false">IF(AND(B5418&gt;H5418,E5418&lt;H5418),-1,IF(AND(B5418&lt;H5418,E5418&gt;H5418),1,""))</f>
        <v/>
      </c>
      <c r="J5418" s="0" t="str">
        <f aca="false">IF(AND(I5418=-1,J5417=""),-1,IF(AND(I5418=1,J5417=""),1,IF(OR(AND(I5418="",J5417=1),AND(I5418="",J5417=-1),I5418=J5417),J5417,"")))</f>
        <v/>
      </c>
      <c r="K5418" s="0" t="str">
        <f aca="false">IF(AND(J5417=1,J5416=""),INDEX(DealTypes,1),IF(AND(J5417=-1,J5416=""),INDEX(DealTypes,2),IF(OR(AND(J5417="",J5416=1),AND(J5417="",J5416=-1)),INDEX(DealTypes,3),"")))</f>
        <v/>
      </c>
      <c r="L5418" s="0" t="str">
        <f aca="false">IF(K5418=INDEX(DealTypes,1),B5418+Spread,IF(K5418=INDEX(DealTypes,2),B5418,IF(OR(K5418=INDEX(DealTypes,3),N(L5417)=0),"",L5417)))</f>
        <v/>
      </c>
      <c r="M5418" s="6" t="str">
        <f aca="false">IF(N5418&lt;&gt;"",IF(COUNTIF(N$3:N5418,N5418)=1,MAX(M$4:M5417)+1,""),"")</f>
        <v/>
      </c>
      <c r="N5418" s="7" t="str">
        <f aca="false">IF(K5418=INDEX(DealTypes,3),IF(I5417=-1,ROUND((B5418-L5417)/Point,0),ROUND((L5417-B5418)/Point,0)),"")</f>
        <v/>
      </c>
      <c r="O5418" s="6" t="str">
        <f aca="false">(IF(AND(N(N5418)&gt;0,I5417=-1),1,IF(AND(N(N5418)&lt;0,I5417=-1),-1,IF(AND(N(N5418)&gt;0,I5417=1),2,IF(AND(N(N5418)&lt;0,I5417=1),-2,"")))))</f>
        <v/>
      </c>
      <c r="P5418" s="0" t="str">
        <f aca="false">IF(N5418&lt;&gt;"",ABS(N5418),"")</f>
        <v/>
      </c>
    </row>
    <row r="5419" customFormat="false" ht="12.8" hidden="false" customHeight="false" outlineLevel="0" collapsed="false">
      <c r="A5419" s="4" t="n">
        <v>44113.125</v>
      </c>
      <c r="B5419" s="5" t="n">
        <v>1.2939</v>
      </c>
      <c r="C5419" s="5" t="n">
        <v>1.29426</v>
      </c>
      <c r="D5419" s="5" t="n">
        <v>1.29349</v>
      </c>
      <c r="E5419" s="5" t="n">
        <v>1.29403</v>
      </c>
      <c r="F5419" s="0" t="n">
        <v>916</v>
      </c>
      <c r="G5419" s="0" t="n">
        <f aca="false">ROW()-3</f>
        <v>5416</v>
      </c>
      <c r="H5419" s="5" t="n">
        <f aca="true">IF(G5419&gt;(MovingPeriod+MovingShift),AVERAGE(INDIRECT("E"&amp;(ROW()-MovingPeriod-MovingShift)&amp;":"&amp;"E"&amp;ROW()-MovingShift)),"")</f>
        <v>1.29295076923077</v>
      </c>
      <c r="I5419" s="0" t="str">
        <f aca="false">IF(AND(B5419&gt;H5419,E5419&lt;H5419),-1,IF(AND(B5419&lt;H5419,E5419&gt;H5419),1,""))</f>
        <v/>
      </c>
      <c r="J5419" s="0" t="str">
        <f aca="false">IF(AND(I5419=-1,J5418=""),-1,IF(AND(I5419=1,J5418=""),1,IF(OR(AND(I5419="",J5418=1),AND(I5419="",J5418=-1),I5419=J5418),J5418,"")))</f>
        <v/>
      </c>
      <c r="K5419" s="0" t="str">
        <f aca="false">IF(AND(J5418=1,J5417=""),INDEX(DealTypes,1),IF(AND(J5418=-1,J5417=""),INDEX(DealTypes,2),IF(OR(AND(J5418="",J5417=1),AND(J5418="",J5417=-1)),INDEX(DealTypes,3),"")))</f>
        <v/>
      </c>
      <c r="L5419" s="0" t="str">
        <f aca="false">IF(K5419=INDEX(DealTypes,1),B5419+Spread,IF(K5419=INDEX(DealTypes,2),B5419,IF(OR(K5419=INDEX(DealTypes,3),N(L5418)=0),"",L5418)))</f>
        <v/>
      </c>
      <c r="M5419" s="6" t="str">
        <f aca="false">IF(N5419&lt;&gt;"",IF(COUNTIF(N$3:N5419,N5419)=1,MAX(M$4:M5418)+1,""),"")</f>
        <v/>
      </c>
      <c r="N5419" s="7" t="str">
        <f aca="false">IF(K5419=INDEX(DealTypes,3),IF(I5418=-1,ROUND((B5419-L5418)/Point,0),ROUND((L5418-B5419)/Point,0)),"")</f>
        <v/>
      </c>
      <c r="O5419" s="6" t="str">
        <f aca="false">(IF(AND(N(N5419)&gt;0,I5418=-1),1,IF(AND(N(N5419)&lt;0,I5418=-1),-1,IF(AND(N(N5419)&gt;0,I5418=1),2,IF(AND(N(N5419)&lt;0,I5418=1),-2,"")))))</f>
        <v/>
      </c>
      <c r="P5419" s="0" t="str">
        <f aca="false">IF(N5419&lt;&gt;"",ABS(N5419),"")</f>
        <v/>
      </c>
    </row>
    <row r="5420" customFormat="false" ht="12.8" hidden="false" customHeight="false" outlineLevel="0" collapsed="false">
      <c r="A5420" s="4" t="n">
        <v>44113.1666666667</v>
      </c>
      <c r="B5420" s="5" t="n">
        <v>1.29403</v>
      </c>
      <c r="C5420" s="5" t="n">
        <v>1.29557</v>
      </c>
      <c r="D5420" s="5" t="n">
        <v>1.29403</v>
      </c>
      <c r="E5420" s="5" t="n">
        <v>1.29519</v>
      </c>
      <c r="F5420" s="0" t="n">
        <v>1413</v>
      </c>
      <c r="G5420" s="0" t="n">
        <f aca="false">ROW()-3</f>
        <v>5417</v>
      </c>
      <c r="H5420" s="5" t="n">
        <f aca="true">IF(G5420&gt;(MovingPeriod+MovingShift),AVERAGE(INDIRECT("E"&amp;(ROW()-MovingPeriod-MovingShift)&amp;":"&amp;"E"&amp;ROW()-MovingShift)),"")</f>
        <v>1.29282076923077</v>
      </c>
      <c r="I5420" s="0" t="str">
        <f aca="false">IF(AND(B5420&gt;H5420,E5420&lt;H5420),-1,IF(AND(B5420&lt;H5420,E5420&gt;H5420),1,""))</f>
        <v/>
      </c>
      <c r="J5420" s="0" t="str">
        <f aca="false">IF(AND(I5420=-1,J5419=""),-1,IF(AND(I5420=1,J5419=""),1,IF(OR(AND(I5420="",J5419=1),AND(I5420="",J5419=-1),I5420=J5419),J5419,"")))</f>
        <v/>
      </c>
      <c r="K5420" s="0" t="str">
        <f aca="false">IF(AND(J5419=1,J5418=""),INDEX(DealTypes,1),IF(AND(J5419=-1,J5418=""),INDEX(DealTypes,2),IF(OR(AND(J5419="",J5418=1),AND(J5419="",J5418=-1)),INDEX(DealTypes,3),"")))</f>
        <v/>
      </c>
      <c r="L5420" s="0" t="str">
        <f aca="false">IF(K5420=INDEX(DealTypes,1),B5420+Spread,IF(K5420=INDEX(DealTypes,2),B5420,IF(OR(K5420=INDEX(DealTypes,3),N(L5419)=0),"",L5419)))</f>
        <v/>
      </c>
      <c r="M5420" s="6" t="str">
        <f aca="false">IF(N5420&lt;&gt;"",IF(COUNTIF(N$3:N5420,N5420)=1,MAX(M$4:M5419)+1,""),"")</f>
        <v/>
      </c>
      <c r="N5420" s="7" t="str">
        <f aca="false">IF(K5420=INDEX(DealTypes,3),IF(I5419=-1,ROUND((B5420-L5419)/Point,0),ROUND((L5419-B5420)/Point,0)),"")</f>
        <v/>
      </c>
      <c r="O5420" s="6" t="str">
        <f aca="false">(IF(AND(N(N5420)&gt;0,I5419=-1),1,IF(AND(N(N5420)&lt;0,I5419=-1),-1,IF(AND(N(N5420)&gt;0,I5419=1),2,IF(AND(N(N5420)&lt;0,I5419=1),-2,"")))))</f>
        <v/>
      </c>
      <c r="P5420" s="0" t="str">
        <f aca="false">IF(N5420&lt;&gt;"",ABS(N5420),"")</f>
        <v/>
      </c>
    </row>
    <row r="5421" customFormat="false" ht="12.8" hidden="false" customHeight="false" outlineLevel="0" collapsed="false">
      <c r="A5421" s="4" t="n">
        <v>44113.2083333333</v>
      </c>
      <c r="B5421" s="5" t="n">
        <v>1.29519</v>
      </c>
      <c r="C5421" s="5" t="n">
        <v>1.29579</v>
      </c>
      <c r="D5421" s="5" t="n">
        <v>1.29505</v>
      </c>
      <c r="E5421" s="5" t="n">
        <v>1.29575</v>
      </c>
      <c r="F5421" s="0" t="n">
        <v>772</v>
      </c>
      <c r="G5421" s="0" t="n">
        <f aca="false">ROW()-3</f>
        <v>5418</v>
      </c>
      <c r="H5421" s="5" t="n">
        <f aca="true">IF(G5421&gt;(MovingPeriod+MovingShift),AVERAGE(INDIRECT("E"&amp;(ROW()-MovingPeriod-MovingShift)&amp;":"&amp;"E"&amp;ROW()-MovingShift)),"")</f>
        <v>1.29279692307692</v>
      </c>
      <c r="I5421" s="0" t="str">
        <f aca="false">IF(AND(B5421&gt;H5421,E5421&lt;H5421),-1,IF(AND(B5421&lt;H5421,E5421&gt;H5421),1,""))</f>
        <v/>
      </c>
      <c r="J5421" s="0" t="str">
        <f aca="false">IF(AND(I5421=-1,J5420=""),-1,IF(AND(I5421=1,J5420=""),1,IF(OR(AND(I5421="",J5420=1),AND(I5421="",J5420=-1),I5421=J5420),J5420,"")))</f>
        <v/>
      </c>
      <c r="K5421" s="0" t="str">
        <f aca="false">IF(AND(J5420=1,J5419=""),INDEX(DealTypes,1),IF(AND(J5420=-1,J5419=""),INDEX(DealTypes,2),IF(OR(AND(J5420="",J5419=1),AND(J5420="",J5419=-1)),INDEX(DealTypes,3),"")))</f>
        <v/>
      </c>
      <c r="L5421" s="0" t="str">
        <f aca="false">IF(K5421=INDEX(DealTypes,1),B5421+Spread,IF(K5421=INDEX(DealTypes,2),B5421,IF(OR(K5421=INDEX(DealTypes,3),N(L5420)=0),"",L5420)))</f>
        <v/>
      </c>
      <c r="M5421" s="6" t="str">
        <f aca="false">IF(N5421&lt;&gt;"",IF(COUNTIF(N$3:N5421,N5421)=1,MAX(M$4:M5420)+1,""),"")</f>
        <v/>
      </c>
      <c r="N5421" s="7" t="str">
        <f aca="false">IF(K5421=INDEX(DealTypes,3),IF(I5420=-1,ROUND((B5421-L5420)/Point,0),ROUND((L5420-B5421)/Point,0)),"")</f>
        <v/>
      </c>
      <c r="O5421" s="6" t="str">
        <f aca="false">(IF(AND(N(N5421)&gt;0,I5420=-1),1,IF(AND(N(N5421)&lt;0,I5420=-1),-1,IF(AND(N(N5421)&gt;0,I5420=1),2,IF(AND(N(N5421)&lt;0,I5420=1),-2,"")))))</f>
        <v/>
      </c>
      <c r="P5421" s="0" t="str">
        <f aca="false">IF(N5421&lt;&gt;"",ABS(N5421),"")</f>
        <v/>
      </c>
    </row>
    <row r="5422" customFormat="false" ht="12.8" hidden="false" customHeight="false" outlineLevel="0" collapsed="false">
      <c r="A5422" s="4" t="n">
        <v>44113.25</v>
      </c>
      <c r="B5422" s="5" t="n">
        <v>1.29575</v>
      </c>
      <c r="C5422" s="5" t="n">
        <v>1.29586</v>
      </c>
      <c r="D5422" s="5" t="n">
        <v>1.29535</v>
      </c>
      <c r="E5422" s="5" t="n">
        <v>1.29555</v>
      </c>
      <c r="F5422" s="0" t="n">
        <v>837</v>
      </c>
      <c r="G5422" s="0" t="n">
        <f aca="false">ROW()-3</f>
        <v>5419</v>
      </c>
      <c r="H5422" s="5" t="n">
        <f aca="true">IF(G5422&gt;(MovingPeriod+MovingShift),AVERAGE(INDIRECT("E"&amp;(ROW()-MovingPeriod-MovingShift)&amp;":"&amp;"E"&amp;ROW()-MovingShift)),"")</f>
        <v>1.29261692307692</v>
      </c>
      <c r="I5422" s="0" t="str">
        <f aca="false">IF(AND(B5422&gt;H5422,E5422&lt;H5422),-1,IF(AND(B5422&lt;H5422,E5422&gt;H5422),1,""))</f>
        <v/>
      </c>
      <c r="J5422" s="0" t="str">
        <f aca="false">IF(AND(I5422=-1,J5421=""),-1,IF(AND(I5422=1,J5421=""),1,IF(OR(AND(I5422="",J5421=1),AND(I5422="",J5421=-1),I5422=J5421),J5421,"")))</f>
        <v/>
      </c>
      <c r="K5422" s="0" t="str">
        <f aca="false">IF(AND(J5421=1,J5420=""),INDEX(DealTypes,1),IF(AND(J5421=-1,J5420=""),INDEX(DealTypes,2),IF(OR(AND(J5421="",J5420=1),AND(J5421="",J5420=-1)),INDEX(DealTypes,3),"")))</f>
        <v/>
      </c>
      <c r="L5422" s="0" t="str">
        <f aca="false">IF(K5422=INDEX(DealTypes,1),B5422+Spread,IF(K5422=INDEX(DealTypes,2),B5422,IF(OR(K5422=INDEX(DealTypes,3),N(L5421)=0),"",L5421)))</f>
        <v/>
      </c>
      <c r="M5422" s="6" t="str">
        <f aca="false">IF(N5422&lt;&gt;"",IF(COUNTIF(N$3:N5422,N5422)=1,MAX(M$4:M5421)+1,""),"")</f>
        <v/>
      </c>
      <c r="N5422" s="7" t="str">
        <f aca="false">IF(K5422=INDEX(DealTypes,3),IF(I5421=-1,ROUND((B5422-L5421)/Point,0),ROUND((L5421-B5422)/Point,0)),"")</f>
        <v/>
      </c>
      <c r="O5422" s="6" t="str">
        <f aca="false">(IF(AND(N(N5422)&gt;0,I5421=-1),1,IF(AND(N(N5422)&lt;0,I5421=-1),-1,IF(AND(N(N5422)&gt;0,I5421=1),2,IF(AND(N(N5422)&lt;0,I5421=1),-2,"")))))</f>
        <v/>
      </c>
      <c r="P5422" s="0" t="str">
        <f aca="false">IF(N5422&lt;&gt;"",ABS(N5422),"")</f>
        <v/>
      </c>
    </row>
    <row r="5423" customFormat="false" ht="12.8" hidden="false" customHeight="false" outlineLevel="0" collapsed="false">
      <c r="A5423" s="4" t="n">
        <v>44113.2916666667</v>
      </c>
      <c r="B5423" s="5" t="n">
        <v>1.29551</v>
      </c>
      <c r="C5423" s="5" t="n">
        <v>1.29556</v>
      </c>
      <c r="D5423" s="5" t="n">
        <v>1.29515</v>
      </c>
      <c r="E5423" s="5" t="n">
        <v>1.29536</v>
      </c>
      <c r="F5423" s="0" t="n">
        <v>405</v>
      </c>
      <c r="G5423" s="0" t="n">
        <f aca="false">ROW()-3</f>
        <v>5420</v>
      </c>
      <c r="H5423" s="5" t="n">
        <f aca="true">IF(G5423&gt;(MovingPeriod+MovingShift),AVERAGE(INDIRECT("E"&amp;(ROW()-MovingPeriod-MovingShift)&amp;":"&amp;"E"&amp;ROW()-MovingShift)),"")</f>
        <v>1.29271461538462</v>
      </c>
      <c r="I5423" s="0" t="str">
        <f aca="false">IF(AND(B5423&gt;H5423,E5423&lt;H5423),-1,IF(AND(B5423&lt;H5423,E5423&gt;H5423),1,""))</f>
        <v/>
      </c>
      <c r="J5423" s="0" t="str">
        <f aca="false">IF(AND(I5423=-1,J5422=""),-1,IF(AND(I5423=1,J5422=""),1,IF(OR(AND(I5423="",J5422=1),AND(I5423="",J5422=-1),I5423=J5422),J5422,"")))</f>
        <v/>
      </c>
      <c r="K5423" s="0" t="str">
        <f aca="false">IF(AND(J5422=1,J5421=""),INDEX(DealTypes,1),IF(AND(J5422=-1,J5421=""),INDEX(DealTypes,2),IF(OR(AND(J5422="",J5421=1),AND(J5422="",J5421=-1)),INDEX(DealTypes,3),"")))</f>
        <v/>
      </c>
      <c r="L5423" s="0" t="str">
        <f aca="false">IF(K5423=INDEX(DealTypes,1),B5423+Spread,IF(K5423=INDEX(DealTypes,2),B5423,IF(OR(K5423=INDEX(DealTypes,3),N(L5422)=0),"",L5422)))</f>
        <v/>
      </c>
      <c r="M5423" s="6" t="str">
        <f aca="false">IF(N5423&lt;&gt;"",IF(COUNTIF(N$3:N5423,N5423)=1,MAX(M$4:M5422)+1,""),"")</f>
        <v/>
      </c>
      <c r="N5423" s="7" t="str">
        <f aca="false">IF(K5423=INDEX(DealTypes,3),IF(I5422=-1,ROUND((B5423-L5422)/Point,0),ROUND((L5422-B5423)/Point,0)),"")</f>
        <v/>
      </c>
      <c r="O5423" s="6" t="str">
        <f aca="false">(IF(AND(N(N5423)&gt;0,I5422=-1),1,IF(AND(N(N5423)&lt;0,I5422=-1),-1,IF(AND(N(N5423)&gt;0,I5422=1),2,IF(AND(N(N5423)&lt;0,I5422=1),-2,"")))))</f>
        <v/>
      </c>
      <c r="P5423" s="0" t="str">
        <f aca="false">IF(N5423&lt;&gt;"",ABS(N5423),"")</f>
        <v/>
      </c>
    </row>
    <row r="5424" customFormat="false" ht="12.8" hidden="false" customHeight="false" outlineLevel="0" collapsed="false">
      <c r="A5424" s="4" t="n">
        <v>44113.3333333333</v>
      </c>
      <c r="B5424" s="5" t="n">
        <v>1.29536</v>
      </c>
      <c r="C5424" s="5" t="n">
        <v>1.29559</v>
      </c>
      <c r="D5424" s="5" t="n">
        <v>1.29477</v>
      </c>
      <c r="E5424" s="5" t="n">
        <v>1.29499</v>
      </c>
      <c r="F5424" s="0" t="n">
        <v>770</v>
      </c>
      <c r="G5424" s="0" t="n">
        <f aca="false">ROW()-3</f>
        <v>5421</v>
      </c>
      <c r="H5424" s="5" t="n">
        <f aca="true">IF(G5424&gt;(MovingPeriod+MovingShift),AVERAGE(INDIRECT("E"&amp;(ROW()-MovingPeriod-MovingShift)&amp;":"&amp;"E"&amp;ROW()-MovingShift)),"")</f>
        <v>1.29305923076923</v>
      </c>
      <c r="I5424" s="0" t="str">
        <f aca="false">IF(AND(B5424&gt;H5424,E5424&lt;H5424),-1,IF(AND(B5424&lt;H5424,E5424&gt;H5424),1,""))</f>
        <v/>
      </c>
      <c r="J5424" s="0" t="str">
        <f aca="false">IF(AND(I5424=-1,J5423=""),-1,IF(AND(I5424=1,J5423=""),1,IF(OR(AND(I5424="",J5423=1),AND(I5424="",J5423=-1),I5424=J5423),J5423,"")))</f>
        <v/>
      </c>
      <c r="K5424" s="0" t="str">
        <f aca="false">IF(AND(J5423=1,J5422=""),INDEX(DealTypes,1),IF(AND(J5423=-1,J5422=""),INDEX(DealTypes,2),IF(OR(AND(J5423="",J5422=1),AND(J5423="",J5422=-1)),INDEX(DealTypes,3),"")))</f>
        <v/>
      </c>
      <c r="L5424" s="0" t="str">
        <f aca="false">IF(K5424=INDEX(DealTypes,1),B5424+Spread,IF(K5424=INDEX(DealTypes,2),B5424,IF(OR(K5424=INDEX(DealTypes,3),N(L5423)=0),"",L5423)))</f>
        <v/>
      </c>
      <c r="M5424" s="6" t="str">
        <f aca="false">IF(N5424&lt;&gt;"",IF(COUNTIF(N$3:N5424,N5424)=1,MAX(M$4:M5423)+1,""),"")</f>
        <v/>
      </c>
      <c r="N5424" s="7" t="str">
        <f aca="false">IF(K5424=INDEX(DealTypes,3),IF(I5423=-1,ROUND((B5424-L5423)/Point,0),ROUND((L5423-B5424)/Point,0)),"")</f>
        <v/>
      </c>
      <c r="O5424" s="6" t="str">
        <f aca="false">(IF(AND(N(N5424)&gt;0,I5423=-1),1,IF(AND(N(N5424)&lt;0,I5423=-1),-1,IF(AND(N(N5424)&gt;0,I5423=1),2,IF(AND(N(N5424)&lt;0,I5423=1),-2,"")))))</f>
        <v/>
      </c>
      <c r="P5424" s="0" t="str">
        <f aca="false">IF(N5424&lt;&gt;"",ABS(N5424),"")</f>
        <v/>
      </c>
    </row>
    <row r="5425" customFormat="false" ht="12.8" hidden="false" customHeight="false" outlineLevel="0" collapsed="false">
      <c r="A5425" s="4" t="n">
        <v>44113.375</v>
      </c>
      <c r="B5425" s="5" t="n">
        <v>1.29499</v>
      </c>
      <c r="C5425" s="5" t="n">
        <v>1.29525</v>
      </c>
      <c r="D5425" s="5" t="n">
        <v>1.29384</v>
      </c>
      <c r="E5425" s="5" t="n">
        <v>1.29525</v>
      </c>
      <c r="F5425" s="0" t="n">
        <v>2096</v>
      </c>
      <c r="G5425" s="0" t="n">
        <f aca="false">ROW()-3</f>
        <v>5422</v>
      </c>
      <c r="H5425" s="5" t="n">
        <f aca="true">IF(G5425&gt;(MovingPeriod+MovingShift),AVERAGE(INDIRECT("E"&amp;(ROW()-MovingPeriod-MovingShift)&amp;":"&amp;"E"&amp;ROW()-MovingShift)),"")</f>
        <v>1.29334384615385</v>
      </c>
      <c r="I5425" s="0" t="str">
        <f aca="false">IF(AND(B5425&gt;H5425,E5425&lt;H5425),-1,IF(AND(B5425&lt;H5425,E5425&gt;H5425),1,""))</f>
        <v/>
      </c>
      <c r="J5425" s="0" t="str">
        <f aca="false">IF(AND(I5425=-1,J5424=""),-1,IF(AND(I5425=1,J5424=""),1,IF(OR(AND(I5425="",J5424=1),AND(I5425="",J5424=-1),I5425=J5424),J5424,"")))</f>
        <v/>
      </c>
      <c r="K5425" s="0" t="str">
        <f aca="false">IF(AND(J5424=1,J5423=""),INDEX(DealTypes,1),IF(AND(J5424=-1,J5423=""),INDEX(DealTypes,2),IF(OR(AND(J5424="",J5423=1),AND(J5424="",J5423=-1)),INDEX(DealTypes,3),"")))</f>
        <v/>
      </c>
      <c r="L5425" s="0" t="str">
        <f aca="false">IF(K5425=INDEX(DealTypes,1),B5425+Spread,IF(K5425=INDEX(DealTypes,2),B5425,IF(OR(K5425=INDEX(DealTypes,3),N(L5424)=0),"",L5424)))</f>
        <v/>
      </c>
      <c r="M5425" s="6" t="str">
        <f aca="false">IF(N5425&lt;&gt;"",IF(COUNTIF(N$3:N5425,N5425)=1,MAX(M$4:M5424)+1,""),"")</f>
        <v/>
      </c>
      <c r="N5425" s="7" t="str">
        <f aca="false">IF(K5425=INDEX(DealTypes,3),IF(I5424=-1,ROUND((B5425-L5424)/Point,0),ROUND((L5424-B5425)/Point,0)),"")</f>
        <v/>
      </c>
      <c r="O5425" s="6" t="str">
        <f aca="false">(IF(AND(N(N5425)&gt;0,I5424=-1),1,IF(AND(N(N5425)&lt;0,I5424=-1),-1,IF(AND(N(N5425)&gt;0,I5424=1),2,IF(AND(N(N5425)&lt;0,I5424=1),-2,"")))))</f>
        <v/>
      </c>
      <c r="P5425" s="0" t="str">
        <f aca="false">IF(N5425&lt;&gt;"",ABS(N5425),"")</f>
        <v/>
      </c>
    </row>
    <row r="5426" customFormat="false" ht="12.8" hidden="false" customHeight="false" outlineLevel="0" collapsed="false">
      <c r="A5426" s="4" t="n">
        <v>44113.4166666667</v>
      </c>
      <c r="B5426" s="5" t="n">
        <v>1.29527</v>
      </c>
      <c r="C5426" s="5" t="n">
        <v>1.29684</v>
      </c>
      <c r="D5426" s="5" t="n">
        <v>1.29499</v>
      </c>
      <c r="E5426" s="5" t="n">
        <v>1.29577</v>
      </c>
      <c r="F5426" s="0" t="n">
        <v>2785</v>
      </c>
      <c r="G5426" s="0" t="n">
        <f aca="false">ROW()-3</f>
        <v>5423</v>
      </c>
      <c r="H5426" s="5" t="n">
        <f aca="true">IF(G5426&gt;(MovingPeriod+MovingShift),AVERAGE(INDIRECT("E"&amp;(ROW()-MovingPeriod-MovingShift)&amp;":"&amp;"E"&amp;ROW()-MovingShift)),"")</f>
        <v>1.29367538461538</v>
      </c>
      <c r="I5426" s="0" t="str">
        <f aca="false">IF(AND(B5426&gt;H5426,E5426&lt;H5426),-1,IF(AND(B5426&lt;H5426,E5426&gt;H5426),1,""))</f>
        <v/>
      </c>
      <c r="J5426" s="0" t="str">
        <f aca="false">IF(AND(I5426=-1,J5425=""),-1,IF(AND(I5426=1,J5425=""),1,IF(OR(AND(I5426="",J5425=1),AND(I5426="",J5425=-1),I5426=J5425),J5425,"")))</f>
        <v/>
      </c>
      <c r="K5426" s="0" t="str">
        <f aca="false">IF(AND(J5425=1,J5424=""),INDEX(DealTypes,1),IF(AND(J5425=-1,J5424=""),INDEX(DealTypes,2),IF(OR(AND(J5425="",J5424=1),AND(J5425="",J5424=-1)),INDEX(DealTypes,3),"")))</f>
        <v/>
      </c>
      <c r="L5426" s="0" t="str">
        <f aca="false">IF(K5426=INDEX(DealTypes,1),B5426+Spread,IF(K5426=INDEX(DealTypes,2),B5426,IF(OR(K5426=INDEX(DealTypes,3),N(L5425)=0),"",L5425)))</f>
        <v/>
      </c>
      <c r="M5426" s="6" t="str">
        <f aca="false">IF(N5426&lt;&gt;"",IF(COUNTIF(N$3:N5426,N5426)=1,MAX(M$4:M5425)+1,""),"")</f>
        <v/>
      </c>
      <c r="N5426" s="7" t="str">
        <f aca="false">IF(K5426=INDEX(DealTypes,3),IF(I5425=-1,ROUND((B5426-L5425)/Point,0),ROUND((L5425-B5426)/Point,0)),"")</f>
        <v/>
      </c>
      <c r="O5426" s="6" t="str">
        <f aca="false">(IF(AND(N(N5426)&gt;0,I5425=-1),1,IF(AND(N(N5426)&lt;0,I5425=-1),-1,IF(AND(N(N5426)&gt;0,I5425=1),2,IF(AND(N(N5426)&lt;0,I5425=1),-2,"")))))</f>
        <v/>
      </c>
      <c r="P5426" s="0" t="str">
        <f aca="false">IF(N5426&lt;&gt;"",ABS(N5426),"")</f>
        <v/>
      </c>
    </row>
    <row r="5427" customFormat="false" ht="12.8" hidden="false" customHeight="false" outlineLevel="0" collapsed="false">
      <c r="A5427" s="4" t="n">
        <v>44113.4583333333</v>
      </c>
      <c r="B5427" s="5" t="n">
        <v>1.29577</v>
      </c>
      <c r="C5427" s="5" t="n">
        <v>1.29724</v>
      </c>
      <c r="D5427" s="5" t="n">
        <v>1.29311</v>
      </c>
      <c r="E5427" s="5" t="n">
        <v>1.29465</v>
      </c>
      <c r="F5427" s="0" t="n">
        <v>3405</v>
      </c>
      <c r="G5427" s="0" t="n">
        <f aca="false">ROW()-3</f>
        <v>5424</v>
      </c>
      <c r="H5427" s="5" t="n">
        <f aca="true">IF(G5427&gt;(MovingPeriod+MovingShift),AVERAGE(INDIRECT("E"&amp;(ROW()-MovingPeriod-MovingShift)&amp;":"&amp;"E"&amp;ROW()-MovingShift)),"")</f>
        <v>1.29388230769231</v>
      </c>
      <c r="I5427" s="0" t="str">
        <f aca="false">IF(AND(B5427&gt;H5427,E5427&lt;H5427),-1,IF(AND(B5427&lt;H5427,E5427&gt;H5427),1,""))</f>
        <v/>
      </c>
      <c r="J5427" s="0" t="str">
        <f aca="false">IF(AND(I5427=-1,J5426=""),-1,IF(AND(I5427=1,J5426=""),1,IF(OR(AND(I5427="",J5426=1),AND(I5427="",J5426=-1),I5427=J5426),J5426,"")))</f>
        <v/>
      </c>
      <c r="K5427" s="0" t="str">
        <f aca="false">IF(AND(J5426=1,J5425=""),INDEX(DealTypes,1),IF(AND(J5426=-1,J5425=""),INDEX(DealTypes,2),IF(OR(AND(J5426="",J5425=1),AND(J5426="",J5425=-1)),INDEX(DealTypes,3),"")))</f>
        <v/>
      </c>
      <c r="L5427" s="0" t="str">
        <f aca="false">IF(K5427=INDEX(DealTypes,1),B5427+Spread,IF(K5427=INDEX(DealTypes,2),B5427,IF(OR(K5427=INDEX(DealTypes,3),N(L5426)=0),"",L5426)))</f>
        <v/>
      </c>
      <c r="M5427" s="6" t="str">
        <f aca="false">IF(N5427&lt;&gt;"",IF(COUNTIF(N$3:N5427,N5427)=1,MAX(M$4:M5426)+1,""),"")</f>
        <v/>
      </c>
      <c r="N5427" s="7" t="str">
        <f aca="false">IF(K5427=INDEX(DealTypes,3),IF(I5426=-1,ROUND((B5427-L5426)/Point,0),ROUND((L5426-B5427)/Point,0)),"")</f>
        <v/>
      </c>
      <c r="O5427" s="6" t="str">
        <f aca="false">(IF(AND(N(N5427)&gt;0,I5426=-1),1,IF(AND(N(N5427)&lt;0,I5426=-1),-1,IF(AND(N(N5427)&gt;0,I5426=1),2,IF(AND(N(N5427)&lt;0,I5426=1),-2,"")))))</f>
        <v/>
      </c>
      <c r="P5427" s="0" t="str">
        <f aca="false">IF(N5427&lt;&gt;"",ABS(N5427),"")</f>
        <v/>
      </c>
    </row>
    <row r="5428" customFormat="false" ht="12.8" hidden="false" customHeight="false" outlineLevel="0" collapsed="false">
      <c r="A5428" s="4" t="n">
        <v>44113.5</v>
      </c>
      <c r="B5428" s="5" t="n">
        <v>1.29465</v>
      </c>
      <c r="C5428" s="5" t="n">
        <v>1.29488</v>
      </c>
      <c r="D5428" s="5" t="n">
        <v>1.29247</v>
      </c>
      <c r="E5428" s="5" t="n">
        <v>1.29386</v>
      </c>
      <c r="F5428" s="0" t="n">
        <v>2537</v>
      </c>
      <c r="G5428" s="0" t="n">
        <f aca="false">ROW()-3</f>
        <v>5425</v>
      </c>
      <c r="H5428" s="5" t="n">
        <f aca="true">IF(G5428&gt;(MovingPeriod+MovingShift),AVERAGE(INDIRECT("E"&amp;(ROW()-MovingPeriod-MovingShift)&amp;":"&amp;"E"&amp;ROW()-MovingShift)),"")</f>
        <v>1.29410615384615</v>
      </c>
      <c r="I5428" s="0" t="n">
        <f aca="false">IF(AND(B5428&gt;H5428,E5428&lt;H5428),-1,IF(AND(B5428&lt;H5428,E5428&gt;H5428),1,""))</f>
        <v>-1</v>
      </c>
      <c r="J5428" s="0" t="n">
        <f aca="false">IF(AND(I5428=-1,J5427=""),-1,IF(AND(I5428=1,J5427=""),1,IF(OR(AND(I5428="",J5427=1),AND(I5428="",J5427=-1),I5428=J5427),J5427,"")))</f>
        <v>-1</v>
      </c>
      <c r="K5428" s="0" t="str">
        <f aca="false">IF(AND(J5427=1,J5426=""),INDEX(DealTypes,1),IF(AND(J5427=-1,J5426=""),INDEX(DealTypes,2),IF(OR(AND(J5427="",J5426=1),AND(J5427="",J5426=-1)),INDEX(DealTypes,3),"")))</f>
        <v/>
      </c>
      <c r="L5428" s="0" t="str">
        <f aca="false">IF(K5428=INDEX(DealTypes,1),B5428+Spread,IF(K5428=INDEX(DealTypes,2),B5428,IF(OR(K5428=INDEX(DealTypes,3),N(L5427)=0),"",L5427)))</f>
        <v/>
      </c>
      <c r="M5428" s="6" t="str">
        <f aca="false">IF(N5428&lt;&gt;"",IF(COUNTIF(N$3:N5428,N5428)=1,MAX(M$4:M5427)+1,""),"")</f>
        <v/>
      </c>
      <c r="N5428" s="7" t="str">
        <f aca="false">IF(K5428=INDEX(DealTypes,3),IF(I5427=-1,ROUND((B5428-L5427)/Point,0),ROUND((L5427-B5428)/Point,0)),"")</f>
        <v/>
      </c>
      <c r="O5428" s="6" t="str">
        <f aca="false">(IF(AND(N(N5428)&gt;0,I5427=-1),1,IF(AND(N(N5428)&lt;0,I5427=-1),-1,IF(AND(N(N5428)&gt;0,I5427=1),2,IF(AND(N(N5428)&lt;0,I5427=1),-2,"")))))</f>
        <v/>
      </c>
      <c r="P5428" s="0" t="str">
        <f aca="false">IF(N5428&lt;&gt;"",ABS(N5428),"")</f>
        <v/>
      </c>
    </row>
    <row r="5429" customFormat="false" ht="12.8" hidden="false" customHeight="false" outlineLevel="0" collapsed="false">
      <c r="A5429" s="4" t="n">
        <v>44113.5416666667</v>
      </c>
      <c r="B5429" s="5" t="n">
        <v>1.29386</v>
      </c>
      <c r="C5429" s="5" t="n">
        <v>1.29565</v>
      </c>
      <c r="D5429" s="5" t="n">
        <v>1.29316</v>
      </c>
      <c r="E5429" s="5" t="n">
        <v>1.29481</v>
      </c>
      <c r="F5429" s="0" t="n">
        <v>2171</v>
      </c>
      <c r="G5429" s="0" t="n">
        <f aca="false">ROW()-3</f>
        <v>5426</v>
      </c>
      <c r="H5429" s="5" t="n">
        <f aca="true">IF(G5429&gt;(MovingPeriod+MovingShift),AVERAGE(INDIRECT("E"&amp;(ROW()-MovingPeriod-MovingShift)&amp;":"&amp;"E"&amp;ROW()-MovingShift)),"")</f>
        <v>1.29419384615385</v>
      </c>
      <c r="I5429" s="0" t="n">
        <f aca="false">IF(AND(B5429&gt;H5429,E5429&lt;H5429),-1,IF(AND(B5429&lt;H5429,E5429&gt;H5429),1,""))</f>
        <v>1</v>
      </c>
      <c r="J5429" s="0" t="str">
        <f aca="false">IF(AND(I5429=-1,J5428=""),-1,IF(AND(I5429=1,J5428=""),1,IF(OR(AND(I5429="",J5428=1),AND(I5429="",J5428=-1),I5429=J5428),J5428,"")))</f>
        <v/>
      </c>
      <c r="K5429" s="0" t="str">
        <f aca="false">IF(AND(J5428=1,J5427=""),INDEX(DealTypes,1),IF(AND(J5428=-1,J5427=""),INDEX(DealTypes,2),IF(OR(AND(J5428="",J5427=1),AND(J5428="",J5427=-1)),INDEX(DealTypes,3),"")))</f>
        <v>Sell</v>
      </c>
      <c r="L5429" s="5" t="n">
        <f aca="false">IF(K5429=INDEX(DealTypes,1),B5429+Spread,IF(K5429=INDEX(DealTypes,2),B5429,IF(OR(K5429=INDEX(DealTypes,3),N(L5428)=0),"",L5428)))</f>
        <v>1.29386</v>
      </c>
      <c r="M5429" s="6" t="str">
        <f aca="false">IF(N5429&lt;&gt;"",IF(COUNTIF(N$3:N5429,N5429)=1,MAX(M$4:M5428)+1,""),"")</f>
        <v/>
      </c>
      <c r="N5429" s="7" t="str">
        <f aca="false">IF(K5429=INDEX(DealTypes,3),IF(I5428=-1,ROUND((B5429-L5428)/Point,0),ROUND((L5428-B5429)/Point,0)),"")</f>
        <v/>
      </c>
      <c r="O5429" s="6" t="str">
        <f aca="false">(IF(AND(N(N5429)&gt;0,I5428=-1),1,IF(AND(N(N5429)&lt;0,I5428=-1),-1,IF(AND(N(N5429)&gt;0,I5428=1),2,IF(AND(N(N5429)&lt;0,I5428=1),-2,"")))))</f>
        <v/>
      </c>
      <c r="P5429" s="0" t="str">
        <f aca="false">IF(N5429&lt;&gt;"",ABS(N5429),"")</f>
        <v/>
      </c>
    </row>
    <row r="5430" customFormat="false" ht="12.8" hidden="false" customHeight="false" outlineLevel="0" collapsed="false">
      <c r="A5430" s="4" t="n">
        <v>44113.5833333333</v>
      </c>
      <c r="B5430" s="5" t="n">
        <v>1.29481</v>
      </c>
      <c r="C5430" s="5" t="n">
        <v>1.29543</v>
      </c>
      <c r="D5430" s="5" t="n">
        <v>1.29203</v>
      </c>
      <c r="E5430" s="5" t="n">
        <v>1.29423</v>
      </c>
      <c r="F5430" s="0" t="n">
        <v>2456</v>
      </c>
      <c r="G5430" s="0" t="n">
        <f aca="false">ROW()-3</f>
        <v>5427</v>
      </c>
      <c r="H5430" s="5" t="n">
        <f aca="true">IF(G5430&gt;(MovingPeriod+MovingShift),AVERAGE(INDIRECT("E"&amp;(ROW()-MovingPeriod-MovingShift)&amp;":"&amp;"E"&amp;ROW()-MovingShift)),"")</f>
        <v>1.29428384615385</v>
      </c>
      <c r="I5430" s="0" t="n">
        <f aca="false">IF(AND(B5430&gt;H5430,E5430&lt;H5430),-1,IF(AND(B5430&lt;H5430,E5430&gt;H5430),1,""))</f>
        <v>-1</v>
      </c>
      <c r="J5430" s="0" t="n">
        <f aca="false">IF(AND(I5430=-1,J5429=""),-1,IF(AND(I5430=1,J5429=""),1,IF(OR(AND(I5430="",J5429=1),AND(I5430="",J5429=-1),I5430=J5429),J5429,"")))</f>
        <v>-1</v>
      </c>
      <c r="K5430" s="0" t="str">
        <f aca="false">IF(AND(J5429=1,J5428=""),INDEX(DealTypes,1),IF(AND(J5429=-1,J5428=""),INDEX(DealTypes,2),IF(OR(AND(J5429="",J5428=1),AND(J5429="",J5428=-1)),INDEX(DealTypes,3),"")))</f>
        <v>Close</v>
      </c>
      <c r="L5430" s="0" t="str">
        <f aca="false">IF(K5430=INDEX(DealTypes,1),B5430+Spread,IF(K5430=INDEX(DealTypes,2),B5430,IF(OR(K5430=INDEX(DealTypes,3),N(L5429)=0),"",L5429)))</f>
        <v/>
      </c>
      <c r="M5430" s="6" t="str">
        <f aca="false">IF(N5430&lt;&gt;"",IF(COUNTIF(N$3:N5430,N5430)=1,MAX(M$4:M5429)+1,""),"")</f>
        <v/>
      </c>
      <c r="N5430" s="7" t="n">
        <f aca="false">IF(K5430=INDEX(DealTypes,3),IF(I5429=-1,ROUND((B5430-L5429)/Point,0),ROUND((L5429-B5430)/Point,0)),"")</f>
        <v>-95</v>
      </c>
      <c r="O5430" s="6" t="n">
        <f aca="false">(IF(AND(N(N5430)&gt;0,I5429=-1),1,IF(AND(N(N5430)&lt;0,I5429=-1),-1,IF(AND(N(N5430)&gt;0,I5429=1),2,IF(AND(N(N5430)&lt;0,I5429=1),-2,"")))))</f>
        <v>-2</v>
      </c>
      <c r="P5430" s="0" t="n">
        <f aca="false">IF(N5430&lt;&gt;"",ABS(N5430),"")</f>
        <v>95</v>
      </c>
    </row>
    <row r="5431" customFormat="false" ht="12.8" hidden="false" customHeight="false" outlineLevel="0" collapsed="false">
      <c r="A5431" s="4" t="n">
        <v>44113.625</v>
      </c>
      <c r="B5431" s="5" t="n">
        <v>1.29423</v>
      </c>
      <c r="C5431" s="5" t="n">
        <v>1.29688</v>
      </c>
      <c r="D5431" s="5" t="n">
        <v>1.29314</v>
      </c>
      <c r="E5431" s="5" t="n">
        <v>1.29665</v>
      </c>
      <c r="F5431" s="0" t="n">
        <v>2382</v>
      </c>
      <c r="G5431" s="0" t="n">
        <f aca="false">ROW()-3</f>
        <v>5428</v>
      </c>
      <c r="H5431" s="5" t="n">
        <f aca="true">IF(G5431&gt;(MovingPeriod+MovingShift),AVERAGE(INDIRECT("E"&amp;(ROW()-MovingPeriod-MovingShift)&amp;":"&amp;"E"&amp;ROW()-MovingShift)),"")</f>
        <v>1.29434769230769</v>
      </c>
      <c r="I5431" s="0" t="n">
        <f aca="false">IF(AND(B5431&gt;H5431,E5431&lt;H5431),-1,IF(AND(B5431&lt;H5431,E5431&gt;H5431),1,""))</f>
        <v>1</v>
      </c>
      <c r="J5431" s="0" t="str">
        <f aca="false">IF(AND(I5431=-1,J5430=""),-1,IF(AND(I5431=1,J5430=""),1,IF(OR(AND(I5431="",J5430=1),AND(I5431="",J5430=-1),I5431=J5430),J5430,"")))</f>
        <v/>
      </c>
      <c r="K5431" s="0" t="str">
        <f aca="false">IF(AND(J5430=1,J5429=""),INDEX(DealTypes,1),IF(AND(J5430=-1,J5429=""),INDEX(DealTypes,2),IF(OR(AND(J5430="",J5429=1),AND(J5430="",J5429=-1)),INDEX(DealTypes,3),"")))</f>
        <v>Sell</v>
      </c>
      <c r="L5431" s="5" t="n">
        <f aca="false">IF(K5431=INDEX(DealTypes,1),B5431+Spread,IF(K5431=INDEX(DealTypes,2),B5431,IF(OR(K5431=INDEX(DealTypes,3),N(L5430)=0),"",L5430)))</f>
        <v>1.29423</v>
      </c>
      <c r="M5431" s="6" t="str">
        <f aca="false">IF(N5431&lt;&gt;"",IF(COUNTIF(N$3:N5431,N5431)=1,MAX(M$4:M5430)+1,""),"")</f>
        <v/>
      </c>
      <c r="N5431" s="7" t="str">
        <f aca="false">IF(K5431=INDEX(DealTypes,3),IF(I5430=-1,ROUND((B5431-L5430)/Point,0),ROUND((L5430-B5431)/Point,0)),"")</f>
        <v/>
      </c>
      <c r="O5431" s="6" t="str">
        <f aca="false">(IF(AND(N(N5431)&gt;0,I5430=-1),1,IF(AND(N(N5431)&lt;0,I5430=-1),-1,IF(AND(N(N5431)&gt;0,I5430=1),2,IF(AND(N(N5431)&lt;0,I5430=1),-2,"")))))</f>
        <v/>
      </c>
      <c r="P5431" s="0" t="str">
        <f aca="false">IF(N5431&lt;&gt;"",ABS(N5431),"")</f>
        <v/>
      </c>
    </row>
    <row r="5432" customFormat="false" ht="12.8" hidden="false" customHeight="false" outlineLevel="0" collapsed="false">
      <c r="A5432" s="4" t="n">
        <v>44113.6666666667</v>
      </c>
      <c r="B5432" s="5" t="n">
        <v>1.29661</v>
      </c>
      <c r="C5432" s="5" t="n">
        <v>1.29772</v>
      </c>
      <c r="D5432" s="5" t="n">
        <v>1.29563</v>
      </c>
      <c r="E5432" s="5" t="n">
        <v>1.2971</v>
      </c>
      <c r="F5432" s="0" t="n">
        <v>2390</v>
      </c>
      <c r="G5432" s="0" t="n">
        <f aca="false">ROW()-3</f>
        <v>5429</v>
      </c>
      <c r="H5432" s="5" t="n">
        <f aca="true">IF(G5432&gt;(MovingPeriod+MovingShift),AVERAGE(INDIRECT("E"&amp;(ROW()-MovingPeriod-MovingShift)&amp;":"&amp;"E"&amp;ROW()-MovingShift)),"")</f>
        <v>1.29455538461538</v>
      </c>
      <c r="I5432" s="0" t="str">
        <f aca="false">IF(AND(B5432&gt;H5432,E5432&lt;H5432),-1,IF(AND(B5432&lt;H5432,E5432&gt;H5432),1,""))</f>
        <v/>
      </c>
      <c r="J5432" s="0" t="str">
        <f aca="false">IF(AND(I5432=-1,J5431=""),-1,IF(AND(I5432=1,J5431=""),1,IF(OR(AND(I5432="",J5431=1),AND(I5432="",J5431=-1),I5432=J5431),J5431,"")))</f>
        <v/>
      </c>
      <c r="K5432" s="0" t="str">
        <f aca="false">IF(AND(J5431=1,J5430=""),INDEX(DealTypes,1),IF(AND(J5431=-1,J5430=""),INDEX(DealTypes,2),IF(OR(AND(J5431="",J5430=1),AND(J5431="",J5430=-1)),INDEX(DealTypes,3),"")))</f>
        <v>Close</v>
      </c>
      <c r="L5432" s="0" t="str">
        <f aca="false">IF(K5432=INDEX(DealTypes,1),B5432+Spread,IF(K5432=INDEX(DealTypes,2),B5432,IF(OR(K5432=INDEX(DealTypes,3),N(L5431)=0),"",L5431)))</f>
        <v/>
      </c>
      <c r="M5432" s="6" t="n">
        <f aca="false">IF(N5432&lt;&gt;"",IF(COUNTIF(N$3:N5432,N5432)=1,MAX(M$4:M5431)+1,""),"")</f>
        <v>192</v>
      </c>
      <c r="N5432" s="7" t="n">
        <f aca="false">IF(K5432=INDEX(DealTypes,3),IF(I5431=-1,ROUND((B5432-L5431)/Point,0),ROUND((L5431-B5432)/Point,0)),"")</f>
        <v>-238</v>
      </c>
      <c r="O5432" s="6" t="n">
        <f aca="false">(IF(AND(N(N5432)&gt;0,I5431=-1),1,IF(AND(N(N5432)&lt;0,I5431=-1),-1,IF(AND(N(N5432)&gt;0,I5431=1),2,IF(AND(N(N5432)&lt;0,I5431=1),-2,"")))))</f>
        <v>-2</v>
      </c>
      <c r="P5432" s="0" t="n">
        <f aca="false">IF(N5432&lt;&gt;"",ABS(N5432),"")</f>
        <v>238</v>
      </c>
    </row>
    <row r="5433" customFormat="false" ht="12.8" hidden="false" customHeight="false" outlineLevel="0" collapsed="false">
      <c r="A5433" s="4" t="n">
        <v>44113.7083333333</v>
      </c>
      <c r="B5433" s="5" t="n">
        <v>1.2969</v>
      </c>
      <c r="C5433" s="5" t="n">
        <v>1.30016</v>
      </c>
      <c r="D5433" s="5" t="n">
        <v>1.2969</v>
      </c>
      <c r="E5433" s="5" t="n">
        <v>1.29968</v>
      </c>
      <c r="F5433" s="0" t="n">
        <v>2968</v>
      </c>
      <c r="G5433" s="0" t="n">
        <f aca="false">ROW()-3</f>
        <v>5430</v>
      </c>
      <c r="H5433" s="5" t="n">
        <f aca="true">IF(G5433&gt;(MovingPeriod+MovingShift),AVERAGE(INDIRECT("E"&amp;(ROW()-MovingPeriod-MovingShift)&amp;":"&amp;"E"&amp;ROW()-MovingShift)),"")</f>
        <v>1.29467076923077</v>
      </c>
      <c r="I5433" s="0" t="str">
        <f aca="false">IF(AND(B5433&gt;H5433,E5433&lt;H5433),-1,IF(AND(B5433&lt;H5433,E5433&gt;H5433),1,""))</f>
        <v/>
      </c>
      <c r="J5433" s="0" t="str">
        <f aca="false">IF(AND(I5433=-1,J5432=""),-1,IF(AND(I5433=1,J5432=""),1,IF(OR(AND(I5433="",J5432=1),AND(I5433="",J5432=-1),I5433=J5432),J5432,"")))</f>
        <v/>
      </c>
      <c r="K5433" s="0" t="str">
        <f aca="false">IF(AND(J5432=1,J5431=""),INDEX(DealTypes,1),IF(AND(J5432=-1,J5431=""),INDEX(DealTypes,2),IF(OR(AND(J5432="",J5431=1),AND(J5432="",J5431=-1)),INDEX(DealTypes,3),"")))</f>
        <v/>
      </c>
      <c r="L5433" s="0" t="str">
        <f aca="false">IF(K5433=INDEX(DealTypes,1),B5433+Spread,IF(K5433=INDEX(DealTypes,2),B5433,IF(OR(K5433=INDEX(DealTypes,3),N(L5432)=0),"",L5432)))</f>
        <v/>
      </c>
      <c r="M5433" s="6" t="str">
        <f aca="false">IF(N5433&lt;&gt;"",IF(COUNTIF(N$3:N5433,N5433)=1,MAX(M$4:M5432)+1,""),"")</f>
        <v/>
      </c>
      <c r="N5433" s="7" t="str">
        <f aca="false">IF(K5433=INDEX(DealTypes,3),IF(I5432=-1,ROUND((B5433-L5432)/Point,0),ROUND((L5432-B5433)/Point,0)),"")</f>
        <v/>
      </c>
      <c r="O5433" s="6" t="str">
        <f aca="false">(IF(AND(N(N5433)&gt;0,I5432=-1),1,IF(AND(N(N5433)&lt;0,I5432=-1),-1,IF(AND(N(N5433)&gt;0,I5432=1),2,IF(AND(N(N5433)&lt;0,I5432=1),-2,"")))))</f>
        <v/>
      </c>
      <c r="P5433" s="0" t="str">
        <f aca="false">IF(N5433&lt;&gt;"",ABS(N5433),"")</f>
        <v/>
      </c>
    </row>
    <row r="5434" customFormat="false" ht="12.8" hidden="false" customHeight="false" outlineLevel="0" collapsed="false">
      <c r="A5434" s="4" t="n">
        <v>44113.75</v>
      </c>
      <c r="B5434" s="5" t="n">
        <v>1.29962</v>
      </c>
      <c r="C5434" s="5" t="n">
        <v>1.3014</v>
      </c>
      <c r="D5434" s="5" t="n">
        <v>1.29899</v>
      </c>
      <c r="E5434" s="5" t="n">
        <v>1.30009</v>
      </c>
      <c r="F5434" s="0" t="n">
        <v>3130</v>
      </c>
      <c r="G5434" s="0" t="n">
        <f aca="false">ROW()-3</f>
        <v>5431</v>
      </c>
      <c r="H5434" s="5" t="n">
        <f aca="true">IF(G5434&gt;(MovingPeriod+MovingShift),AVERAGE(INDIRECT("E"&amp;(ROW()-MovingPeriod-MovingShift)&amp;":"&amp;"E"&amp;ROW()-MovingShift)),"")</f>
        <v>1.29469076923077</v>
      </c>
      <c r="I5434" s="0" t="str">
        <f aca="false">IF(AND(B5434&gt;H5434,E5434&lt;H5434),-1,IF(AND(B5434&lt;H5434,E5434&gt;H5434),1,""))</f>
        <v/>
      </c>
      <c r="J5434" s="0" t="str">
        <f aca="false">IF(AND(I5434=-1,J5433=""),-1,IF(AND(I5434=1,J5433=""),1,IF(OR(AND(I5434="",J5433=1),AND(I5434="",J5433=-1),I5434=J5433),J5433,"")))</f>
        <v/>
      </c>
      <c r="K5434" s="0" t="str">
        <f aca="false">IF(AND(J5433=1,J5432=""),INDEX(DealTypes,1),IF(AND(J5433=-1,J5432=""),INDEX(DealTypes,2),IF(OR(AND(J5433="",J5432=1),AND(J5433="",J5432=-1)),INDEX(DealTypes,3),"")))</f>
        <v/>
      </c>
      <c r="L5434" s="0" t="str">
        <f aca="false">IF(K5434=INDEX(DealTypes,1),B5434+Spread,IF(K5434=INDEX(DealTypes,2),B5434,IF(OR(K5434=INDEX(DealTypes,3),N(L5433)=0),"",L5433)))</f>
        <v/>
      </c>
      <c r="M5434" s="6" t="str">
        <f aca="false">IF(N5434&lt;&gt;"",IF(COUNTIF(N$3:N5434,N5434)=1,MAX(M$4:M5433)+1,""),"")</f>
        <v/>
      </c>
      <c r="N5434" s="7" t="str">
        <f aca="false">IF(K5434=INDEX(DealTypes,3),IF(I5433=-1,ROUND((B5434-L5433)/Point,0),ROUND((L5433-B5434)/Point,0)),"")</f>
        <v/>
      </c>
      <c r="O5434" s="6" t="str">
        <f aca="false">(IF(AND(N(N5434)&gt;0,I5433=-1),1,IF(AND(N(N5434)&lt;0,I5433=-1),-1,IF(AND(N(N5434)&gt;0,I5433=1),2,IF(AND(N(N5434)&lt;0,I5433=1),-2,"")))))</f>
        <v/>
      </c>
      <c r="P5434" s="0" t="str">
        <f aca="false">IF(N5434&lt;&gt;"",ABS(N5434),"")</f>
        <v/>
      </c>
    </row>
    <row r="5435" customFormat="false" ht="12.8" hidden="false" customHeight="false" outlineLevel="0" collapsed="false">
      <c r="A5435" s="4" t="n">
        <v>44113.7916666667</v>
      </c>
      <c r="B5435" s="5" t="n">
        <v>1.30008</v>
      </c>
      <c r="C5435" s="5" t="n">
        <v>1.30301</v>
      </c>
      <c r="D5435" s="5" t="n">
        <v>1.29958</v>
      </c>
      <c r="E5435" s="5" t="n">
        <v>1.30194</v>
      </c>
      <c r="F5435" s="0" t="n">
        <v>2481</v>
      </c>
      <c r="G5435" s="0" t="n">
        <f aca="false">ROW()-3</f>
        <v>5432</v>
      </c>
      <c r="H5435" s="5" t="n">
        <f aca="true">IF(G5435&gt;(MovingPeriod+MovingShift),AVERAGE(INDIRECT("E"&amp;(ROW()-MovingPeriod-MovingShift)&amp;":"&amp;"E"&amp;ROW()-MovingShift)),"")</f>
        <v>1.29482538461538</v>
      </c>
      <c r="I5435" s="0" t="str">
        <f aca="false">IF(AND(B5435&gt;H5435,E5435&lt;H5435),-1,IF(AND(B5435&lt;H5435,E5435&gt;H5435),1,""))</f>
        <v/>
      </c>
      <c r="J5435" s="0" t="str">
        <f aca="false">IF(AND(I5435=-1,J5434=""),-1,IF(AND(I5435=1,J5434=""),1,IF(OR(AND(I5435="",J5434=1),AND(I5435="",J5434=-1),I5435=J5434),J5434,"")))</f>
        <v/>
      </c>
      <c r="K5435" s="0" t="str">
        <f aca="false">IF(AND(J5434=1,J5433=""),INDEX(DealTypes,1),IF(AND(J5434=-1,J5433=""),INDEX(DealTypes,2),IF(OR(AND(J5434="",J5433=1),AND(J5434="",J5433=-1)),INDEX(DealTypes,3),"")))</f>
        <v/>
      </c>
      <c r="L5435" s="0" t="str">
        <f aca="false">IF(K5435=INDEX(DealTypes,1),B5435+Spread,IF(K5435=INDEX(DealTypes,2),B5435,IF(OR(K5435=INDEX(DealTypes,3),N(L5434)=0),"",L5434)))</f>
        <v/>
      </c>
      <c r="M5435" s="6" t="str">
        <f aca="false">IF(N5435&lt;&gt;"",IF(COUNTIF(N$3:N5435,N5435)=1,MAX(M$4:M5434)+1,""),"")</f>
        <v/>
      </c>
      <c r="N5435" s="7" t="str">
        <f aca="false">IF(K5435=INDEX(DealTypes,3),IF(I5434=-1,ROUND((B5435-L5434)/Point,0),ROUND((L5434-B5435)/Point,0)),"")</f>
        <v/>
      </c>
      <c r="O5435" s="6" t="str">
        <f aca="false">(IF(AND(N(N5435)&gt;0,I5434=-1),1,IF(AND(N(N5435)&lt;0,I5434=-1),-1,IF(AND(N(N5435)&gt;0,I5434=1),2,IF(AND(N(N5435)&lt;0,I5434=1),-2,"")))))</f>
        <v/>
      </c>
      <c r="P5435" s="0" t="str">
        <f aca="false">IF(N5435&lt;&gt;"",ABS(N5435),"")</f>
        <v/>
      </c>
    </row>
    <row r="5436" customFormat="false" ht="12.8" hidden="false" customHeight="false" outlineLevel="0" collapsed="false">
      <c r="A5436" s="4" t="n">
        <v>44113.8333333333</v>
      </c>
      <c r="B5436" s="5" t="n">
        <v>1.30194</v>
      </c>
      <c r="C5436" s="5" t="n">
        <v>1.30391</v>
      </c>
      <c r="D5436" s="5" t="n">
        <v>1.30177</v>
      </c>
      <c r="E5436" s="5" t="n">
        <v>1.30301</v>
      </c>
      <c r="F5436" s="0" t="n">
        <v>1556</v>
      </c>
      <c r="G5436" s="0" t="n">
        <f aca="false">ROW()-3</f>
        <v>5433</v>
      </c>
      <c r="H5436" s="5" t="n">
        <f aca="true">IF(G5436&gt;(MovingPeriod+MovingShift),AVERAGE(INDIRECT("E"&amp;(ROW()-MovingPeriod-MovingShift)&amp;":"&amp;"E"&amp;ROW()-MovingShift)),"")</f>
        <v>1.29487230769231</v>
      </c>
      <c r="I5436" s="0" t="str">
        <f aca="false">IF(AND(B5436&gt;H5436,E5436&lt;H5436),-1,IF(AND(B5436&lt;H5436,E5436&gt;H5436),1,""))</f>
        <v/>
      </c>
      <c r="J5436" s="0" t="str">
        <f aca="false">IF(AND(I5436=-1,J5435=""),-1,IF(AND(I5436=1,J5435=""),1,IF(OR(AND(I5436="",J5435=1),AND(I5436="",J5435=-1),I5436=J5435),J5435,"")))</f>
        <v/>
      </c>
      <c r="K5436" s="0" t="str">
        <f aca="false">IF(AND(J5435=1,J5434=""),INDEX(DealTypes,1),IF(AND(J5435=-1,J5434=""),INDEX(DealTypes,2),IF(OR(AND(J5435="",J5434=1),AND(J5435="",J5434=-1)),INDEX(DealTypes,3),"")))</f>
        <v/>
      </c>
      <c r="L5436" s="0" t="str">
        <f aca="false">IF(K5436=INDEX(DealTypes,1),B5436+Spread,IF(K5436=INDEX(DealTypes,2),B5436,IF(OR(K5436=INDEX(DealTypes,3),N(L5435)=0),"",L5435)))</f>
        <v/>
      </c>
      <c r="M5436" s="6" t="str">
        <f aca="false">IF(N5436&lt;&gt;"",IF(COUNTIF(N$3:N5436,N5436)=1,MAX(M$4:M5435)+1,""),"")</f>
        <v/>
      </c>
      <c r="N5436" s="7" t="str">
        <f aca="false">IF(K5436=INDEX(DealTypes,3),IF(I5435=-1,ROUND((B5436-L5435)/Point,0),ROUND((L5435-B5436)/Point,0)),"")</f>
        <v/>
      </c>
      <c r="O5436" s="6" t="str">
        <f aca="false">(IF(AND(N(N5436)&gt;0,I5435=-1),1,IF(AND(N(N5436)&lt;0,I5435=-1),-1,IF(AND(N(N5436)&gt;0,I5435=1),2,IF(AND(N(N5436)&lt;0,I5435=1),-2,"")))))</f>
        <v/>
      </c>
      <c r="P5436" s="0" t="str">
        <f aca="false">IF(N5436&lt;&gt;"",ABS(N5436),"")</f>
        <v/>
      </c>
    </row>
    <row r="5437" customFormat="false" ht="12.8" hidden="false" customHeight="false" outlineLevel="0" collapsed="false">
      <c r="A5437" s="4" t="n">
        <v>44113.875</v>
      </c>
      <c r="B5437" s="5" t="n">
        <v>1.30299</v>
      </c>
      <c r="C5437" s="5" t="n">
        <v>1.304</v>
      </c>
      <c r="D5437" s="5" t="n">
        <v>1.3026</v>
      </c>
      <c r="E5437" s="5" t="n">
        <v>1.3037</v>
      </c>
      <c r="F5437" s="0" t="n">
        <v>1123</v>
      </c>
      <c r="G5437" s="0" t="n">
        <f aca="false">ROW()-3</f>
        <v>5434</v>
      </c>
      <c r="H5437" s="5" t="n">
        <f aca="true">IF(G5437&gt;(MovingPeriod+MovingShift),AVERAGE(INDIRECT("E"&amp;(ROW()-MovingPeriod-MovingShift)&amp;":"&amp;"E"&amp;ROW()-MovingShift)),"")</f>
        <v>1.29508384615385</v>
      </c>
      <c r="I5437" s="0" t="str">
        <f aca="false">IF(AND(B5437&gt;H5437,E5437&lt;H5437),-1,IF(AND(B5437&lt;H5437,E5437&gt;H5437),1,""))</f>
        <v/>
      </c>
      <c r="J5437" s="0" t="str">
        <f aca="false">IF(AND(I5437=-1,J5436=""),-1,IF(AND(I5437=1,J5436=""),1,IF(OR(AND(I5437="",J5436=1),AND(I5437="",J5436=-1),I5437=J5436),J5436,"")))</f>
        <v/>
      </c>
      <c r="K5437" s="0" t="str">
        <f aca="false">IF(AND(J5436=1,J5435=""),INDEX(DealTypes,1),IF(AND(J5436=-1,J5435=""),INDEX(DealTypes,2),IF(OR(AND(J5436="",J5435=1),AND(J5436="",J5435=-1)),INDEX(DealTypes,3),"")))</f>
        <v/>
      </c>
      <c r="L5437" s="0" t="str">
        <f aca="false">IF(K5437=INDEX(DealTypes,1),B5437+Spread,IF(K5437=INDEX(DealTypes,2),B5437,IF(OR(K5437=INDEX(DealTypes,3),N(L5436)=0),"",L5436)))</f>
        <v/>
      </c>
      <c r="M5437" s="6" t="str">
        <f aca="false">IF(N5437&lt;&gt;"",IF(COUNTIF(N$3:N5437,N5437)=1,MAX(M$4:M5436)+1,""),"")</f>
        <v/>
      </c>
      <c r="N5437" s="7" t="str">
        <f aca="false">IF(K5437=INDEX(DealTypes,3),IF(I5436=-1,ROUND((B5437-L5436)/Point,0),ROUND((L5436-B5437)/Point,0)),"")</f>
        <v/>
      </c>
      <c r="O5437" s="6" t="str">
        <f aca="false">(IF(AND(N(N5437)&gt;0,I5436=-1),1,IF(AND(N(N5437)&lt;0,I5436=-1),-1,IF(AND(N(N5437)&gt;0,I5436=1),2,IF(AND(N(N5437)&lt;0,I5436=1),-2,"")))))</f>
        <v/>
      </c>
      <c r="P5437" s="0" t="str">
        <f aca="false">IF(N5437&lt;&gt;"",ABS(N5437),"")</f>
        <v/>
      </c>
    </row>
    <row r="5438" customFormat="false" ht="12.8" hidden="false" customHeight="false" outlineLevel="0" collapsed="false">
      <c r="A5438" s="4" t="n">
        <v>44113.9166666667</v>
      </c>
      <c r="B5438" s="5" t="n">
        <v>1.3037</v>
      </c>
      <c r="C5438" s="5" t="n">
        <v>1.30448</v>
      </c>
      <c r="D5438" s="5" t="n">
        <v>1.30363</v>
      </c>
      <c r="E5438" s="5" t="n">
        <v>1.3042</v>
      </c>
      <c r="F5438" s="0" t="n">
        <v>1308</v>
      </c>
      <c r="G5438" s="0" t="n">
        <f aca="false">ROW()-3</f>
        <v>5435</v>
      </c>
      <c r="H5438" s="5" t="n">
        <f aca="true">IF(G5438&gt;(MovingPeriod+MovingShift),AVERAGE(INDIRECT("E"&amp;(ROW()-MovingPeriod-MovingShift)&amp;":"&amp;"E"&amp;ROW()-MovingShift)),"")</f>
        <v>1.29532</v>
      </c>
      <c r="I5438" s="0" t="str">
        <f aca="false">IF(AND(B5438&gt;H5438,E5438&lt;H5438),-1,IF(AND(B5438&lt;H5438,E5438&gt;H5438),1,""))</f>
        <v/>
      </c>
      <c r="J5438" s="0" t="str">
        <f aca="false">IF(AND(I5438=-1,J5437=""),-1,IF(AND(I5438=1,J5437=""),1,IF(OR(AND(I5438="",J5437=1),AND(I5438="",J5437=-1),I5438=J5437),J5437,"")))</f>
        <v/>
      </c>
      <c r="K5438" s="0" t="str">
        <f aca="false">IF(AND(J5437=1,J5436=""),INDEX(DealTypes,1),IF(AND(J5437=-1,J5436=""),INDEX(DealTypes,2),IF(OR(AND(J5437="",J5436=1),AND(J5437="",J5436=-1)),INDEX(DealTypes,3),"")))</f>
        <v/>
      </c>
      <c r="L5438" s="0" t="str">
        <f aca="false">IF(K5438=INDEX(DealTypes,1),B5438+Spread,IF(K5438=INDEX(DealTypes,2),B5438,IF(OR(K5438=INDEX(DealTypes,3),N(L5437)=0),"",L5437)))</f>
        <v/>
      </c>
      <c r="M5438" s="6" t="str">
        <f aca="false">IF(N5438&lt;&gt;"",IF(COUNTIF(N$3:N5438,N5438)=1,MAX(M$4:M5437)+1,""),"")</f>
        <v/>
      </c>
      <c r="N5438" s="7" t="str">
        <f aca="false">IF(K5438=INDEX(DealTypes,3),IF(I5437=-1,ROUND((B5438-L5437)/Point,0),ROUND((L5437-B5438)/Point,0)),"")</f>
        <v/>
      </c>
      <c r="O5438" s="6" t="str">
        <f aca="false">(IF(AND(N(N5438)&gt;0,I5437=-1),1,IF(AND(N(N5438)&lt;0,I5437=-1),-1,IF(AND(N(N5438)&gt;0,I5437=1),2,IF(AND(N(N5438)&lt;0,I5437=1),-2,"")))))</f>
        <v/>
      </c>
      <c r="P5438" s="0" t="str">
        <f aca="false">IF(N5438&lt;&gt;"",ABS(N5438),"")</f>
        <v/>
      </c>
    </row>
    <row r="5439" customFormat="false" ht="12.8" hidden="false" customHeight="false" outlineLevel="0" collapsed="false">
      <c r="A5439" s="4" t="n">
        <v>44113.9583333333</v>
      </c>
      <c r="B5439" s="5" t="n">
        <v>1.3042</v>
      </c>
      <c r="C5439" s="5" t="n">
        <v>1.30487</v>
      </c>
      <c r="D5439" s="5" t="n">
        <v>1.30329</v>
      </c>
      <c r="E5439" s="5" t="n">
        <v>1.30487</v>
      </c>
      <c r="F5439" s="0" t="n">
        <v>715</v>
      </c>
      <c r="G5439" s="0" t="n">
        <f aca="false">ROW()-3</f>
        <v>5436</v>
      </c>
      <c r="H5439" s="5" t="n">
        <f aca="true">IF(G5439&gt;(MovingPeriod+MovingShift),AVERAGE(INDIRECT("E"&amp;(ROW()-MovingPeriod-MovingShift)&amp;":"&amp;"E"&amp;ROW()-MovingShift)),"")</f>
        <v>1.29566538461539</v>
      </c>
      <c r="I5439" s="0" t="str">
        <f aca="false">IF(AND(B5439&gt;H5439,E5439&lt;H5439),-1,IF(AND(B5439&lt;H5439,E5439&gt;H5439),1,""))</f>
        <v/>
      </c>
      <c r="J5439" s="0" t="str">
        <f aca="false">IF(AND(I5439=-1,J5438=""),-1,IF(AND(I5439=1,J5438=""),1,IF(OR(AND(I5439="",J5438=1),AND(I5439="",J5438=-1),I5439=J5438),J5438,"")))</f>
        <v/>
      </c>
      <c r="K5439" s="0" t="str">
        <f aca="false">IF(AND(J5438=1,J5437=""),INDEX(DealTypes,1),IF(AND(J5438=-1,J5437=""),INDEX(DealTypes,2),IF(OR(AND(J5438="",J5437=1),AND(J5438="",J5437=-1)),INDEX(DealTypes,3),"")))</f>
        <v/>
      </c>
      <c r="L5439" s="0" t="str">
        <f aca="false">IF(K5439=INDEX(DealTypes,1),B5439+Spread,IF(K5439=INDEX(DealTypes,2),B5439,IF(OR(K5439=INDEX(DealTypes,3),N(L5438)=0),"",L5438)))</f>
        <v/>
      </c>
      <c r="M5439" s="6" t="str">
        <f aca="false">IF(N5439&lt;&gt;"",IF(COUNTIF(N$3:N5439,N5439)=1,MAX(M$4:M5438)+1,""),"")</f>
        <v/>
      </c>
      <c r="N5439" s="7" t="str">
        <f aca="false">IF(K5439=INDEX(DealTypes,3),IF(I5438=-1,ROUND((B5439-L5438)/Point,0),ROUND((L5438-B5439)/Point,0)),"")</f>
        <v/>
      </c>
      <c r="O5439" s="6" t="str">
        <f aca="false">(IF(AND(N(N5439)&gt;0,I5438=-1),1,IF(AND(N(N5439)&lt;0,I5438=-1),-1,IF(AND(N(N5439)&gt;0,I5438=1),2,IF(AND(N(N5439)&lt;0,I5438=1),-2,"")))))</f>
        <v/>
      </c>
      <c r="P5439" s="0" t="str">
        <f aca="false">IF(N5439&lt;&gt;"",ABS(N5439),"")</f>
        <v/>
      </c>
    </row>
    <row r="5440" customFormat="false" ht="12.8" hidden="false" customHeight="false" outlineLevel="0" collapsed="false">
      <c r="A5440" s="4" t="n">
        <v>44116</v>
      </c>
      <c r="B5440" s="5" t="n">
        <v>1.30245</v>
      </c>
      <c r="C5440" s="5" t="n">
        <v>1.30287</v>
      </c>
      <c r="D5440" s="5" t="n">
        <v>1.30238</v>
      </c>
      <c r="E5440" s="5" t="n">
        <v>1.30278</v>
      </c>
      <c r="F5440" s="0" t="n">
        <v>482</v>
      </c>
      <c r="G5440" s="0" t="n">
        <f aca="false">ROW()-3</f>
        <v>5437</v>
      </c>
      <c r="H5440" s="5" t="n">
        <f aca="true">IF(G5440&gt;(MovingPeriod+MovingShift),AVERAGE(INDIRECT("E"&amp;(ROW()-MovingPeriod-MovingShift)&amp;":"&amp;"E"&amp;ROW()-MovingShift)),"")</f>
        <v>1.29599923076923</v>
      </c>
      <c r="I5440" s="0" t="str">
        <f aca="false">IF(AND(B5440&gt;H5440,E5440&lt;H5440),-1,IF(AND(B5440&lt;H5440,E5440&gt;H5440),1,""))</f>
        <v/>
      </c>
      <c r="J5440" s="0" t="str">
        <f aca="false">IF(AND(I5440=-1,J5439=""),-1,IF(AND(I5440=1,J5439=""),1,IF(OR(AND(I5440="",J5439=1),AND(I5440="",J5439=-1),I5440=J5439),J5439,"")))</f>
        <v/>
      </c>
      <c r="K5440" s="0" t="str">
        <f aca="false">IF(AND(J5439=1,J5438=""),INDEX(DealTypes,1),IF(AND(J5439=-1,J5438=""),INDEX(DealTypes,2),IF(OR(AND(J5439="",J5438=1),AND(J5439="",J5438=-1)),INDEX(DealTypes,3),"")))</f>
        <v/>
      </c>
      <c r="L5440" s="0" t="str">
        <f aca="false">IF(K5440=INDEX(DealTypes,1),B5440+Spread,IF(K5440=INDEX(DealTypes,2),B5440,IF(OR(K5440=INDEX(DealTypes,3),N(L5439)=0),"",L5439)))</f>
        <v/>
      </c>
      <c r="M5440" s="6" t="str">
        <f aca="false">IF(N5440&lt;&gt;"",IF(COUNTIF(N$3:N5440,N5440)=1,MAX(M$4:M5439)+1,""),"")</f>
        <v/>
      </c>
      <c r="N5440" s="7" t="str">
        <f aca="false">IF(K5440=INDEX(DealTypes,3),IF(I5439=-1,ROUND((B5440-L5439)/Point,0),ROUND((L5439-B5440)/Point,0)),"")</f>
        <v/>
      </c>
      <c r="O5440" s="6" t="str">
        <f aca="false">(IF(AND(N(N5440)&gt;0,I5439=-1),1,IF(AND(N(N5440)&lt;0,I5439=-1),-1,IF(AND(N(N5440)&gt;0,I5439=1),2,IF(AND(N(N5440)&lt;0,I5439=1),-2,"")))))</f>
        <v/>
      </c>
      <c r="P5440" s="0" t="str">
        <f aca="false">IF(N5440&lt;&gt;"",ABS(N5440),"")</f>
        <v/>
      </c>
    </row>
    <row r="5441" customFormat="false" ht="12.8" hidden="false" customHeight="false" outlineLevel="0" collapsed="false">
      <c r="A5441" s="4" t="n">
        <v>44116.0416666667</v>
      </c>
      <c r="B5441" s="5" t="n">
        <v>1.3032</v>
      </c>
      <c r="C5441" s="5" t="n">
        <v>1.30346</v>
      </c>
      <c r="D5441" s="5" t="n">
        <v>1.30277</v>
      </c>
      <c r="E5441" s="5" t="n">
        <v>1.30333</v>
      </c>
      <c r="F5441" s="0" t="n">
        <v>897</v>
      </c>
      <c r="G5441" s="0" t="n">
        <f aca="false">ROW()-3</f>
        <v>5438</v>
      </c>
      <c r="H5441" s="5" t="n">
        <f aca="true">IF(G5441&gt;(MovingPeriod+MovingShift),AVERAGE(INDIRECT("E"&amp;(ROW()-MovingPeriod-MovingShift)&amp;":"&amp;"E"&amp;ROW()-MovingShift)),"")</f>
        <v>1.29649076923077</v>
      </c>
      <c r="I5441" s="0" t="str">
        <f aca="false">IF(AND(B5441&gt;H5441,E5441&lt;H5441),-1,IF(AND(B5441&lt;H5441,E5441&gt;H5441),1,""))</f>
        <v/>
      </c>
      <c r="J5441" s="0" t="str">
        <f aca="false">IF(AND(I5441=-1,J5440=""),-1,IF(AND(I5441=1,J5440=""),1,IF(OR(AND(I5441="",J5440=1),AND(I5441="",J5440=-1),I5441=J5440),J5440,"")))</f>
        <v/>
      </c>
      <c r="K5441" s="0" t="str">
        <f aca="false">IF(AND(J5440=1,J5439=""),INDEX(DealTypes,1),IF(AND(J5440=-1,J5439=""),INDEX(DealTypes,2),IF(OR(AND(J5440="",J5439=1),AND(J5440="",J5439=-1)),INDEX(DealTypes,3),"")))</f>
        <v/>
      </c>
      <c r="L5441" s="0" t="str">
        <f aca="false">IF(K5441=INDEX(DealTypes,1),B5441+Spread,IF(K5441=INDEX(DealTypes,2),B5441,IF(OR(K5441=INDEX(DealTypes,3),N(L5440)=0),"",L5440)))</f>
        <v/>
      </c>
      <c r="M5441" s="6" t="str">
        <f aca="false">IF(N5441&lt;&gt;"",IF(COUNTIF(N$3:N5441,N5441)=1,MAX(M$4:M5440)+1,""),"")</f>
        <v/>
      </c>
      <c r="N5441" s="7" t="str">
        <f aca="false">IF(K5441=INDEX(DealTypes,3),IF(I5440=-1,ROUND((B5441-L5440)/Point,0),ROUND((L5440-B5441)/Point,0)),"")</f>
        <v/>
      </c>
      <c r="O5441" s="6" t="str">
        <f aca="false">(IF(AND(N(N5441)&gt;0,I5440=-1),1,IF(AND(N(N5441)&lt;0,I5440=-1),-1,IF(AND(N(N5441)&gt;0,I5440=1),2,IF(AND(N(N5441)&lt;0,I5440=1),-2,"")))))</f>
        <v/>
      </c>
      <c r="P5441" s="0" t="str">
        <f aca="false">IF(N5441&lt;&gt;"",ABS(N5441),"")</f>
        <v/>
      </c>
    </row>
    <row r="5442" customFormat="false" ht="12.8" hidden="false" customHeight="false" outlineLevel="0" collapsed="false">
      <c r="A5442" s="4" t="n">
        <v>44116.0833333333</v>
      </c>
      <c r="B5442" s="5" t="n">
        <v>1.3034</v>
      </c>
      <c r="C5442" s="5" t="n">
        <v>1.30374</v>
      </c>
      <c r="D5442" s="5" t="n">
        <v>1.30274</v>
      </c>
      <c r="E5442" s="5" t="n">
        <v>1.30299</v>
      </c>
      <c r="F5442" s="0" t="n">
        <v>562</v>
      </c>
      <c r="G5442" s="0" t="n">
        <f aca="false">ROW()-3</f>
        <v>5439</v>
      </c>
      <c r="H5442" s="5" t="n">
        <f aca="true">IF(G5442&gt;(MovingPeriod+MovingShift),AVERAGE(INDIRECT("E"&amp;(ROW()-MovingPeriod-MovingShift)&amp;":"&amp;"E"&amp;ROW()-MovingShift)),"")</f>
        <v>1.29707923076923</v>
      </c>
      <c r="I5442" s="0" t="str">
        <f aca="false">IF(AND(B5442&gt;H5442,E5442&lt;H5442),-1,IF(AND(B5442&lt;H5442,E5442&gt;H5442),1,""))</f>
        <v/>
      </c>
      <c r="J5442" s="0" t="str">
        <f aca="false">IF(AND(I5442=-1,J5441=""),-1,IF(AND(I5442=1,J5441=""),1,IF(OR(AND(I5442="",J5441=1),AND(I5442="",J5441=-1),I5442=J5441),J5441,"")))</f>
        <v/>
      </c>
      <c r="K5442" s="0" t="str">
        <f aca="false">IF(AND(J5441=1,J5440=""),INDEX(DealTypes,1),IF(AND(J5441=-1,J5440=""),INDEX(DealTypes,2),IF(OR(AND(J5441="",J5440=1),AND(J5441="",J5440=-1)),INDEX(DealTypes,3),"")))</f>
        <v/>
      </c>
      <c r="L5442" s="0" t="str">
        <f aca="false">IF(K5442=INDEX(DealTypes,1),B5442+Spread,IF(K5442=INDEX(DealTypes,2),B5442,IF(OR(K5442=INDEX(DealTypes,3),N(L5441)=0),"",L5441)))</f>
        <v/>
      </c>
      <c r="M5442" s="6" t="str">
        <f aca="false">IF(N5442&lt;&gt;"",IF(COUNTIF(N$3:N5442,N5442)=1,MAX(M$4:M5441)+1,""),"")</f>
        <v/>
      </c>
      <c r="N5442" s="7" t="str">
        <f aca="false">IF(K5442=INDEX(DealTypes,3),IF(I5441=-1,ROUND((B5442-L5441)/Point,0),ROUND((L5441-B5442)/Point,0)),"")</f>
        <v/>
      </c>
      <c r="O5442" s="6" t="str">
        <f aca="false">(IF(AND(N(N5442)&gt;0,I5441=-1),1,IF(AND(N(N5442)&lt;0,I5441=-1),-1,IF(AND(N(N5442)&gt;0,I5441=1),2,IF(AND(N(N5442)&lt;0,I5441=1),-2,"")))))</f>
        <v/>
      </c>
      <c r="P5442" s="0" t="str">
        <f aca="false">IF(N5442&lt;&gt;"",ABS(N5442),"")</f>
        <v/>
      </c>
    </row>
    <row r="5443" customFormat="false" ht="12.8" hidden="false" customHeight="false" outlineLevel="0" collapsed="false">
      <c r="A5443" s="4" t="n">
        <v>44116.125</v>
      </c>
      <c r="B5443" s="5" t="n">
        <v>1.30299</v>
      </c>
      <c r="C5443" s="5" t="n">
        <v>1.30333</v>
      </c>
      <c r="D5443" s="5" t="n">
        <v>1.30225</v>
      </c>
      <c r="E5443" s="5" t="n">
        <v>1.30283</v>
      </c>
      <c r="F5443" s="0" t="n">
        <v>1045</v>
      </c>
      <c r="G5443" s="0" t="n">
        <f aca="false">ROW()-3</f>
        <v>5440</v>
      </c>
      <c r="H5443" s="5" t="n">
        <f aca="true">IF(G5443&gt;(MovingPeriod+MovingShift),AVERAGE(INDIRECT("E"&amp;(ROW()-MovingPeriod-MovingShift)&amp;":"&amp;"E"&amp;ROW()-MovingShift)),"")</f>
        <v>1.29774923076923</v>
      </c>
      <c r="I5443" s="0" t="str">
        <f aca="false">IF(AND(B5443&gt;H5443,E5443&lt;H5443),-1,IF(AND(B5443&lt;H5443,E5443&gt;H5443),1,""))</f>
        <v/>
      </c>
      <c r="J5443" s="0" t="str">
        <f aca="false">IF(AND(I5443=-1,J5442=""),-1,IF(AND(I5443=1,J5442=""),1,IF(OR(AND(I5443="",J5442=1),AND(I5443="",J5442=-1),I5443=J5442),J5442,"")))</f>
        <v/>
      </c>
      <c r="K5443" s="0" t="str">
        <f aca="false">IF(AND(J5442=1,J5441=""),INDEX(DealTypes,1),IF(AND(J5442=-1,J5441=""),INDEX(DealTypes,2),IF(OR(AND(J5442="",J5441=1),AND(J5442="",J5441=-1)),INDEX(DealTypes,3),"")))</f>
        <v/>
      </c>
      <c r="L5443" s="0" t="str">
        <f aca="false">IF(K5443=INDEX(DealTypes,1),B5443+Spread,IF(K5443=INDEX(DealTypes,2),B5443,IF(OR(K5443=INDEX(DealTypes,3),N(L5442)=0),"",L5442)))</f>
        <v/>
      </c>
      <c r="M5443" s="6" t="str">
        <f aca="false">IF(N5443&lt;&gt;"",IF(COUNTIF(N$3:N5443,N5443)=1,MAX(M$4:M5442)+1,""),"")</f>
        <v/>
      </c>
      <c r="N5443" s="7" t="str">
        <f aca="false">IF(K5443=INDEX(DealTypes,3),IF(I5442=-1,ROUND((B5443-L5442)/Point,0),ROUND((L5442-B5443)/Point,0)),"")</f>
        <v/>
      </c>
      <c r="O5443" s="6" t="str">
        <f aca="false">(IF(AND(N(N5443)&gt;0,I5442=-1),1,IF(AND(N(N5443)&lt;0,I5442=-1),-1,IF(AND(N(N5443)&gt;0,I5442=1),2,IF(AND(N(N5443)&lt;0,I5442=1),-2,"")))))</f>
        <v/>
      </c>
      <c r="P5443" s="0" t="str">
        <f aca="false">IF(N5443&lt;&gt;"",ABS(N5443),"")</f>
        <v/>
      </c>
    </row>
    <row r="5444" customFormat="false" ht="12.8" hidden="false" customHeight="false" outlineLevel="0" collapsed="false">
      <c r="A5444" s="4" t="n">
        <v>44116.1666666667</v>
      </c>
      <c r="B5444" s="5" t="n">
        <v>1.30284</v>
      </c>
      <c r="C5444" s="5" t="n">
        <v>1.30331</v>
      </c>
      <c r="D5444" s="5" t="n">
        <v>1.30198</v>
      </c>
      <c r="E5444" s="5" t="n">
        <v>1.30283</v>
      </c>
      <c r="F5444" s="0" t="n">
        <v>1504</v>
      </c>
      <c r="G5444" s="0" t="n">
        <f aca="false">ROW()-3</f>
        <v>5441</v>
      </c>
      <c r="H5444" s="5" t="n">
        <f aca="true">IF(G5444&gt;(MovingPeriod+MovingShift),AVERAGE(INDIRECT("E"&amp;(ROW()-MovingPeriod-MovingShift)&amp;":"&amp;"E"&amp;ROW()-MovingShift)),"")</f>
        <v>1.29843769230769</v>
      </c>
      <c r="I5444" s="0" t="str">
        <f aca="false">IF(AND(B5444&gt;H5444,E5444&lt;H5444),-1,IF(AND(B5444&lt;H5444,E5444&gt;H5444),1,""))</f>
        <v/>
      </c>
      <c r="J5444" s="0" t="str">
        <f aca="false">IF(AND(I5444=-1,J5443=""),-1,IF(AND(I5444=1,J5443=""),1,IF(OR(AND(I5444="",J5443=1),AND(I5444="",J5443=-1),I5444=J5443),J5443,"")))</f>
        <v/>
      </c>
      <c r="K5444" s="0" t="str">
        <f aca="false">IF(AND(J5443=1,J5442=""),INDEX(DealTypes,1),IF(AND(J5443=-1,J5442=""),INDEX(DealTypes,2),IF(OR(AND(J5443="",J5442=1),AND(J5443="",J5442=-1)),INDEX(DealTypes,3),"")))</f>
        <v/>
      </c>
      <c r="L5444" s="0" t="str">
        <f aca="false">IF(K5444=INDEX(DealTypes,1),B5444+Spread,IF(K5444=INDEX(DealTypes,2),B5444,IF(OR(K5444=INDEX(DealTypes,3),N(L5443)=0),"",L5443)))</f>
        <v/>
      </c>
      <c r="M5444" s="6" t="str">
        <f aca="false">IF(N5444&lt;&gt;"",IF(COUNTIF(N$3:N5444,N5444)=1,MAX(M$4:M5443)+1,""),"")</f>
        <v/>
      </c>
      <c r="N5444" s="7" t="str">
        <f aca="false">IF(K5444=INDEX(DealTypes,3),IF(I5443=-1,ROUND((B5444-L5443)/Point,0),ROUND((L5443-B5444)/Point,0)),"")</f>
        <v/>
      </c>
      <c r="O5444" s="6" t="str">
        <f aca="false">(IF(AND(N(N5444)&gt;0,I5443=-1),1,IF(AND(N(N5444)&lt;0,I5443=-1),-1,IF(AND(N(N5444)&gt;0,I5443=1),2,IF(AND(N(N5444)&lt;0,I5443=1),-2,"")))))</f>
        <v/>
      </c>
      <c r="P5444" s="0" t="str">
        <f aca="false">IF(N5444&lt;&gt;"",ABS(N5444),"")</f>
        <v/>
      </c>
    </row>
    <row r="5445" customFormat="false" ht="12.8" hidden="false" customHeight="false" outlineLevel="0" collapsed="false">
      <c r="A5445" s="4" t="n">
        <v>44116.2083333333</v>
      </c>
      <c r="B5445" s="5" t="n">
        <v>1.30283</v>
      </c>
      <c r="C5445" s="5" t="n">
        <v>1.30302</v>
      </c>
      <c r="D5445" s="5" t="n">
        <v>1.3024</v>
      </c>
      <c r="E5445" s="5" t="n">
        <v>1.30276</v>
      </c>
      <c r="F5445" s="0" t="n">
        <v>675</v>
      </c>
      <c r="G5445" s="0" t="n">
        <f aca="false">ROW()-3</f>
        <v>5442</v>
      </c>
      <c r="H5445" s="5" t="n">
        <f aca="true">IF(G5445&gt;(MovingPeriod+MovingShift),AVERAGE(INDIRECT("E"&amp;(ROW()-MovingPeriod-MovingShift)&amp;":"&amp;"E"&amp;ROW()-MovingShift)),"")</f>
        <v>1.29913769230769</v>
      </c>
      <c r="I5445" s="0" t="str">
        <f aca="false">IF(AND(B5445&gt;H5445,E5445&lt;H5445),-1,IF(AND(B5445&lt;H5445,E5445&gt;H5445),1,""))</f>
        <v/>
      </c>
      <c r="J5445" s="0" t="str">
        <f aca="false">IF(AND(I5445=-1,J5444=""),-1,IF(AND(I5445=1,J5444=""),1,IF(OR(AND(I5445="",J5444=1),AND(I5445="",J5444=-1),I5445=J5444),J5444,"")))</f>
        <v/>
      </c>
      <c r="K5445" s="0" t="str">
        <f aca="false">IF(AND(J5444=1,J5443=""),INDEX(DealTypes,1),IF(AND(J5444=-1,J5443=""),INDEX(DealTypes,2),IF(OR(AND(J5444="",J5443=1),AND(J5444="",J5443=-1)),INDEX(DealTypes,3),"")))</f>
        <v/>
      </c>
      <c r="L5445" s="0" t="str">
        <f aca="false">IF(K5445=INDEX(DealTypes,1),B5445+Spread,IF(K5445=INDEX(DealTypes,2),B5445,IF(OR(K5445=INDEX(DealTypes,3),N(L5444)=0),"",L5444)))</f>
        <v/>
      </c>
      <c r="M5445" s="6" t="str">
        <f aca="false">IF(N5445&lt;&gt;"",IF(COUNTIF(N$3:N5445,N5445)=1,MAX(M$4:M5444)+1,""),"")</f>
        <v/>
      </c>
      <c r="N5445" s="7" t="str">
        <f aca="false">IF(K5445=INDEX(DealTypes,3),IF(I5444=-1,ROUND((B5445-L5444)/Point,0),ROUND((L5444-B5445)/Point,0)),"")</f>
        <v/>
      </c>
      <c r="O5445" s="6" t="str">
        <f aca="false">(IF(AND(N(N5445)&gt;0,I5444=-1),1,IF(AND(N(N5445)&lt;0,I5444=-1),-1,IF(AND(N(N5445)&gt;0,I5444=1),2,IF(AND(N(N5445)&lt;0,I5444=1),-2,"")))))</f>
        <v/>
      </c>
      <c r="P5445" s="0" t="str">
        <f aca="false">IF(N5445&lt;&gt;"",ABS(N5445),"")</f>
        <v/>
      </c>
    </row>
    <row r="5446" customFormat="false" ht="12.8" hidden="false" customHeight="false" outlineLevel="0" collapsed="false">
      <c r="A5446" s="4" t="n">
        <v>44116.25</v>
      </c>
      <c r="B5446" s="5" t="n">
        <v>1.30274</v>
      </c>
      <c r="C5446" s="5" t="n">
        <v>1.30323</v>
      </c>
      <c r="D5446" s="5" t="n">
        <v>1.3026</v>
      </c>
      <c r="E5446" s="5" t="n">
        <v>1.30313</v>
      </c>
      <c r="F5446" s="0" t="n">
        <v>644</v>
      </c>
      <c r="G5446" s="0" t="n">
        <f aca="false">ROW()-3</f>
        <v>5443</v>
      </c>
      <c r="H5446" s="5" t="n">
        <f aca="true">IF(G5446&gt;(MovingPeriod+MovingShift),AVERAGE(INDIRECT("E"&amp;(ROW()-MovingPeriod-MovingShift)&amp;":"&amp;"E"&amp;ROW()-MovingShift)),"")</f>
        <v>1.29976307692308</v>
      </c>
      <c r="I5446" s="0" t="str">
        <f aca="false">IF(AND(B5446&gt;H5446,E5446&lt;H5446),-1,IF(AND(B5446&lt;H5446,E5446&gt;H5446),1,""))</f>
        <v/>
      </c>
      <c r="J5446" s="0" t="str">
        <f aca="false">IF(AND(I5446=-1,J5445=""),-1,IF(AND(I5446=1,J5445=""),1,IF(OR(AND(I5446="",J5445=1),AND(I5446="",J5445=-1),I5446=J5445),J5445,"")))</f>
        <v/>
      </c>
      <c r="K5446" s="0" t="str">
        <f aca="false">IF(AND(J5445=1,J5444=""),INDEX(DealTypes,1),IF(AND(J5445=-1,J5444=""),INDEX(DealTypes,2),IF(OR(AND(J5445="",J5444=1),AND(J5445="",J5444=-1)),INDEX(DealTypes,3),"")))</f>
        <v/>
      </c>
      <c r="L5446" s="0" t="str">
        <f aca="false">IF(K5446=INDEX(DealTypes,1),B5446+Spread,IF(K5446=INDEX(DealTypes,2),B5446,IF(OR(K5446=INDEX(DealTypes,3),N(L5445)=0),"",L5445)))</f>
        <v/>
      </c>
      <c r="M5446" s="6" t="str">
        <f aca="false">IF(N5446&lt;&gt;"",IF(COUNTIF(N$3:N5446,N5446)=1,MAX(M$4:M5445)+1,""),"")</f>
        <v/>
      </c>
      <c r="N5446" s="7" t="str">
        <f aca="false">IF(K5446=INDEX(DealTypes,3),IF(I5445=-1,ROUND((B5446-L5445)/Point,0),ROUND((L5445-B5446)/Point,0)),"")</f>
        <v/>
      </c>
      <c r="O5446" s="6" t="str">
        <f aca="false">(IF(AND(N(N5446)&gt;0,I5445=-1),1,IF(AND(N(N5446)&lt;0,I5445=-1),-1,IF(AND(N(N5446)&gt;0,I5445=1),2,IF(AND(N(N5446)&lt;0,I5445=1),-2,"")))))</f>
        <v/>
      </c>
      <c r="P5446" s="0" t="str">
        <f aca="false">IF(N5446&lt;&gt;"",ABS(N5446),"")</f>
        <v/>
      </c>
    </row>
    <row r="5447" customFormat="false" ht="12.8" hidden="false" customHeight="false" outlineLevel="0" collapsed="false">
      <c r="A5447" s="4" t="n">
        <v>44116.2916666667</v>
      </c>
      <c r="B5447" s="5" t="n">
        <v>1.30313</v>
      </c>
      <c r="C5447" s="5" t="n">
        <v>1.30407</v>
      </c>
      <c r="D5447" s="5" t="n">
        <v>1.30312</v>
      </c>
      <c r="E5447" s="5" t="n">
        <v>1.30396</v>
      </c>
      <c r="F5447" s="0" t="n">
        <v>500</v>
      </c>
      <c r="G5447" s="0" t="n">
        <f aca="false">ROW()-3</f>
        <v>5444</v>
      </c>
      <c r="H5447" s="5" t="n">
        <f aca="true">IF(G5447&gt;(MovingPeriod+MovingShift),AVERAGE(INDIRECT("E"&amp;(ROW()-MovingPeriod-MovingShift)&amp;":"&amp;"E"&amp;ROW()-MovingShift)),"")</f>
        <v>1.30049153846154</v>
      </c>
      <c r="I5447" s="0" t="str">
        <f aca="false">IF(AND(B5447&gt;H5447,E5447&lt;H5447),-1,IF(AND(B5447&lt;H5447,E5447&gt;H5447),1,""))</f>
        <v/>
      </c>
      <c r="J5447" s="0" t="str">
        <f aca="false">IF(AND(I5447=-1,J5446=""),-1,IF(AND(I5447=1,J5446=""),1,IF(OR(AND(I5447="",J5446=1),AND(I5447="",J5446=-1),I5447=J5446),J5446,"")))</f>
        <v/>
      </c>
      <c r="K5447" s="0" t="str">
        <f aca="false">IF(AND(J5446=1,J5445=""),INDEX(DealTypes,1),IF(AND(J5446=-1,J5445=""),INDEX(DealTypes,2),IF(OR(AND(J5446="",J5445=1),AND(J5446="",J5445=-1)),INDEX(DealTypes,3),"")))</f>
        <v/>
      </c>
      <c r="L5447" s="0" t="str">
        <f aca="false">IF(K5447=INDEX(DealTypes,1),B5447+Spread,IF(K5447=INDEX(DealTypes,2),B5447,IF(OR(K5447=INDEX(DealTypes,3),N(L5446)=0),"",L5446)))</f>
        <v/>
      </c>
      <c r="M5447" s="6" t="str">
        <f aca="false">IF(N5447&lt;&gt;"",IF(COUNTIF(N$3:N5447,N5447)=1,MAX(M$4:M5446)+1,""),"")</f>
        <v/>
      </c>
      <c r="N5447" s="7" t="str">
        <f aca="false">IF(K5447=INDEX(DealTypes,3),IF(I5446=-1,ROUND((B5447-L5446)/Point,0),ROUND((L5446-B5447)/Point,0)),"")</f>
        <v/>
      </c>
      <c r="O5447" s="6" t="str">
        <f aca="false">(IF(AND(N(N5447)&gt;0,I5446=-1),1,IF(AND(N(N5447)&lt;0,I5446=-1),-1,IF(AND(N(N5447)&gt;0,I5446=1),2,IF(AND(N(N5447)&lt;0,I5446=1),-2,"")))))</f>
        <v/>
      </c>
      <c r="P5447" s="0" t="str">
        <f aca="false">IF(N5447&lt;&gt;"",ABS(N5447),"")</f>
        <v/>
      </c>
    </row>
    <row r="5448" customFormat="false" ht="12.8" hidden="false" customHeight="false" outlineLevel="0" collapsed="false">
      <c r="A5448" s="4" t="n">
        <v>44116.3333333333</v>
      </c>
      <c r="B5448" s="5" t="n">
        <v>1.30396</v>
      </c>
      <c r="C5448" s="5" t="n">
        <v>1.30464</v>
      </c>
      <c r="D5448" s="5" t="n">
        <v>1.30389</v>
      </c>
      <c r="E5448" s="5" t="n">
        <v>1.3043</v>
      </c>
      <c r="F5448" s="0" t="n">
        <v>722</v>
      </c>
      <c r="G5448" s="0" t="n">
        <f aca="false">ROW()-3</f>
        <v>5445</v>
      </c>
      <c r="H5448" s="5" t="n">
        <f aca="true">IF(G5448&gt;(MovingPeriod+MovingShift),AVERAGE(INDIRECT("E"&amp;(ROW()-MovingPeriod-MovingShift)&amp;":"&amp;"E"&amp;ROW()-MovingShift)),"")</f>
        <v>1.30112076923077</v>
      </c>
      <c r="I5448" s="0" t="str">
        <f aca="false">IF(AND(B5448&gt;H5448,E5448&lt;H5448),-1,IF(AND(B5448&lt;H5448,E5448&gt;H5448),1,""))</f>
        <v/>
      </c>
      <c r="J5448" s="0" t="str">
        <f aca="false">IF(AND(I5448=-1,J5447=""),-1,IF(AND(I5448=1,J5447=""),1,IF(OR(AND(I5448="",J5447=1),AND(I5448="",J5447=-1),I5448=J5447),J5447,"")))</f>
        <v/>
      </c>
      <c r="K5448" s="0" t="str">
        <f aca="false">IF(AND(J5447=1,J5446=""),INDEX(DealTypes,1),IF(AND(J5447=-1,J5446=""),INDEX(DealTypes,2),IF(OR(AND(J5447="",J5446=1),AND(J5447="",J5446=-1)),INDEX(DealTypes,3),"")))</f>
        <v/>
      </c>
      <c r="L5448" s="0" t="str">
        <f aca="false">IF(K5448=INDEX(DealTypes,1),B5448+Spread,IF(K5448=INDEX(DealTypes,2),B5448,IF(OR(K5448=INDEX(DealTypes,3),N(L5447)=0),"",L5447)))</f>
        <v/>
      </c>
      <c r="M5448" s="6" t="str">
        <f aca="false">IF(N5448&lt;&gt;"",IF(COUNTIF(N$3:N5448,N5448)=1,MAX(M$4:M5447)+1,""),"")</f>
        <v/>
      </c>
      <c r="N5448" s="7" t="str">
        <f aca="false">IF(K5448=INDEX(DealTypes,3),IF(I5447=-1,ROUND((B5448-L5447)/Point,0),ROUND((L5447-B5448)/Point,0)),"")</f>
        <v/>
      </c>
      <c r="O5448" s="6" t="str">
        <f aca="false">(IF(AND(N(N5448)&gt;0,I5447=-1),1,IF(AND(N(N5448)&lt;0,I5447=-1),-1,IF(AND(N(N5448)&gt;0,I5447=1),2,IF(AND(N(N5448)&lt;0,I5447=1),-2,"")))))</f>
        <v/>
      </c>
      <c r="P5448" s="0" t="str">
        <f aca="false">IF(N5448&lt;&gt;"",ABS(N5448),"")</f>
        <v/>
      </c>
    </row>
    <row r="5449" customFormat="false" ht="12.8" hidden="false" customHeight="false" outlineLevel="0" collapsed="false">
      <c r="A5449" s="4" t="n">
        <v>44116.375</v>
      </c>
      <c r="B5449" s="5" t="n">
        <v>1.3043</v>
      </c>
      <c r="C5449" s="5" t="n">
        <v>1.30564</v>
      </c>
      <c r="D5449" s="5" t="n">
        <v>1.30391</v>
      </c>
      <c r="E5449" s="5" t="n">
        <v>1.30496</v>
      </c>
      <c r="F5449" s="0" t="n">
        <v>1647</v>
      </c>
      <c r="G5449" s="0" t="n">
        <f aca="false">ROW()-3</f>
        <v>5446</v>
      </c>
      <c r="H5449" s="5" t="n">
        <f aca="true">IF(G5449&gt;(MovingPeriod+MovingShift),AVERAGE(INDIRECT("E"&amp;(ROW()-MovingPeriod-MovingShift)&amp;":"&amp;"E"&amp;ROW()-MovingShift)),"")</f>
        <v>1.30178230769231</v>
      </c>
      <c r="I5449" s="0" t="str">
        <f aca="false">IF(AND(B5449&gt;H5449,E5449&lt;H5449),-1,IF(AND(B5449&lt;H5449,E5449&gt;H5449),1,""))</f>
        <v/>
      </c>
      <c r="J5449" s="0" t="str">
        <f aca="false">IF(AND(I5449=-1,J5448=""),-1,IF(AND(I5449=1,J5448=""),1,IF(OR(AND(I5449="",J5448=1),AND(I5449="",J5448=-1),I5449=J5448),J5448,"")))</f>
        <v/>
      </c>
      <c r="K5449" s="0" t="str">
        <f aca="false">IF(AND(J5448=1,J5447=""),INDEX(DealTypes,1),IF(AND(J5448=-1,J5447=""),INDEX(DealTypes,2),IF(OR(AND(J5448="",J5447=1),AND(J5448="",J5447=-1)),INDEX(DealTypes,3),"")))</f>
        <v/>
      </c>
      <c r="L5449" s="0" t="str">
        <f aca="false">IF(K5449=INDEX(DealTypes,1),B5449+Spread,IF(K5449=INDEX(DealTypes,2),B5449,IF(OR(K5449=INDEX(DealTypes,3),N(L5448)=0),"",L5448)))</f>
        <v/>
      </c>
      <c r="M5449" s="6" t="str">
        <f aca="false">IF(N5449&lt;&gt;"",IF(COUNTIF(N$3:N5449,N5449)=1,MAX(M$4:M5448)+1,""),"")</f>
        <v/>
      </c>
      <c r="N5449" s="7" t="str">
        <f aca="false">IF(K5449=INDEX(DealTypes,3),IF(I5448=-1,ROUND((B5449-L5448)/Point,0),ROUND((L5448-B5449)/Point,0)),"")</f>
        <v/>
      </c>
      <c r="O5449" s="6" t="str">
        <f aca="false">(IF(AND(N(N5449)&gt;0,I5448=-1),1,IF(AND(N(N5449)&lt;0,I5448=-1),-1,IF(AND(N(N5449)&gt;0,I5448=1),2,IF(AND(N(N5449)&lt;0,I5448=1),-2,"")))))</f>
        <v/>
      </c>
      <c r="P5449" s="0" t="str">
        <f aca="false">IF(N5449&lt;&gt;"",ABS(N5449),"")</f>
        <v/>
      </c>
    </row>
    <row r="5450" customFormat="false" ht="12.8" hidden="false" customHeight="false" outlineLevel="0" collapsed="false">
      <c r="A5450" s="4" t="n">
        <v>44116.4166666667</v>
      </c>
      <c r="B5450" s="5" t="n">
        <v>1.30496</v>
      </c>
      <c r="C5450" s="5" t="n">
        <v>1.30591</v>
      </c>
      <c r="D5450" s="5" t="n">
        <v>1.30243</v>
      </c>
      <c r="E5450" s="5" t="n">
        <v>1.30306</v>
      </c>
      <c r="F5450" s="0" t="n">
        <v>2878</v>
      </c>
      <c r="G5450" s="0" t="n">
        <f aca="false">ROW()-3</f>
        <v>5447</v>
      </c>
      <c r="H5450" s="5" t="n">
        <f aca="true">IF(G5450&gt;(MovingPeriod+MovingShift),AVERAGE(INDIRECT("E"&amp;(ROW()-MovingPeriod-MovingShift)&amp;":"&amp;"E"&amp;ROW()-MovingShift)),"")</f>
        <v>1.30225769230769</v>
      </c>
      <c r="I5450" s="0" t="str">
        <f aca="false">IF(AND(B5450&gt;H5450,E5450&lt;H5450),-1,IF(AND(B5450&lt;H5450,E5450&gt;H5450),1,""))</f>
        <v/>
      </c>
      <c r="J5450" s="0" t="str">
        <f aca="false">IF(AND(I5450=-1,J5449=""),-1,IF(AND(I5450=1,J5449=""),1,IF(OR(AND(I5450="",J5449=1),AND(I5450="",J5449=-1),I5450=J5449),J5449,"")))</f>
        <v/>
      </c>
      <c r="K5450" s="0" t="str">
        <f aca="false">IF(AND(J5449=1,J5448=""),INDEX(DealTypes,1),IF(AND(J5449=-1,J5448=""),INDEX(DealTypes,2),IF(OR(AND(J5449="",J5448=1),AND(J5449="",J5448=-1)),INDEX(DealTypes,3),"")))</f>
        <v/>
      </c>
      <c r="L5450" s="0" t="str">
        <f aca="false">IF(K5450=INDEX(DealTypes,1),B5450+Spread,IF(K5450=INDEX(DealTypes,2),B5450,IF(OR(K5450=INDEX(DealTypes,3),N(L5449)=0),"",L5449)))</f>
        <v/>
      </c>
      <c r="M5450" s="6" t="str">
        <f aca="false">IF(N5450&lt;&gt;"",IF(COUNTIF(N$3:N5450,N5450)=1,MAX(M$4:M5449)+1,""),"")</f>
        <v/>
      </c>
      <c r="N5450" s="7" t="str">
        <f aca="false">IF(K5450=INDEX(DealTypes,3),IF(I5449=-1,ROUND((B5450-L5449)/Point,0),ROUND((L5449-B5450)/Point,0)),"")</f>
        <v/>
      </c>
      <c r="O5450" s="6" t="str">
        <f aca="false">(IF(AND(N(N5450)&gt;0,I5449=-1),1,IF(AND(N(N5450)&lt;0,I5449=-1),-1,IF(AND(N(N5450)&gt;0,I5449=1),2,IF(AND(N(N5450)&lt;0,I5449=1),-2,"")))))</f>
        <v/>
      </c>
      <c r="P5450" s="0" t="str">
        <f aca="false">IF(N5450&lt;&gt;"",ABS(N5450),"")</f>
        <v/>
      </c>
    </row>
    <row r="5451" customFormat="false" ht="12.8" hidden="false" customHeight="false" outlineLevel="0" collapsed="false">
      <c r="A5451" s="4" t="n">
        <v>44116.4583333333</v>
      </c>
      <c r="B5451" s="5" t="n">
        <v>1.30301</v>
      </c>
      <c r="C5451" s="5" t="n">
        <v>1.30371</v>
      </c>
      <c r="D5451" s="5" t="n">
        <v>1.30136</v>
      </c>
      <c r="E5451" s="5" t="n">
        <v>1.30138</v>
      </c>
      <c r="F5451" s="0" t="n">
        <v>2306</v>
      </c>
      <c r="G5451" s="0" t="n">
        <f aca="false">ROW()-3</f>
        <v>5448</v>
      </c>
      <c r="H5451" s="5" t="n">
        <f aca="true">IF(G5451&gt;(MovingPeriod+MovingShift),AVERAGE(INDIRECT("E"&amp;(ROW()-MovingPeriod-MovingShift)&amp;":"&amp;"E"&amp;ROW()-MovingShift)),"")</f>
        <v>1.30269307692308</v>
      </c>
      <c r="I5451" s="0" t="n">
        <f aca="false">IF(AND(B5451&gt;H5451,E5451&lt;H5451),-1,IF(AND(B5451&lt;H5451,E5451&gt;H5451),1,""))</f>
        <v>-1</v>
      </c>
      <c r="J5451" s="0" t="n">
        <f aca="false">IF(AND(I5451=-1,J5450=""),-1,IF(AND(I5451=1,J5450=""),1,IF(OR(AND(I5451="",J5450=1),AND(I5451="",J5450=-1),I5451=J5450),J5450,"")))</f>
        <v>-1</v>
      </c>
      <c r="K5451" s="0" t="str">
        <f aca="false">IF(AND(J5450=1,J5449=""),INDEX(DealTypes,1),IF(AND(J5450=-1,J5449=""),INDEX(DealTypes,2),IF(OR(AND(J5450="",J5449=1),AND(J5450="",J5449=-1)),INDEX(DealTypes,3),"")))</f>
        <v/>
      </c>
      <c r="L5451" s="0" t="str">
        <f aca="false">IF(K5451=INDEX(DealTypes,1),B5451+Spread,IF(K5451=INDEX(DealTypes,2),B5451,IF(OR(K5451=INDEX(DealTypes,3),N(L5450)=0),"",L5450)))</f>
        <v/>
      </c>
      <c r="M5451" s="6" t="str">
        <f aca="false">IF(N5451&lt;&gt;"",IF(COUNTIF(N$3:N5451,N5451)=1,MAX(M$4:M5450)+1,""),"")</f>
        <v/>
      </c>
      <c r="N5451" s="7" t="str">
        <f aca="false">IF(K5451=INDEX(DealTypes,3),IF(I5450=-1,ROUND((B5451-L5450)/Point,0),ROUND((L5450-B5451)/Point,0)),"")</f>
        <v/>
      </c>
      <c r="O5451" s="6" t="str">
        <f aca="false">(IF(AND(N(N5451)&gt;0,I5450=-1),1,IF(AND(N(N5451)&lt;0,I5450=-1),-1,IF(AND(N(N5451)&gt;0,I5450=1),2,IF(AND(N(N5451)&lt;0,I5450=1),-2,"")))))</f>
        <v/>
      </c>
      <c r="P5451" s="0" t="str">
        <f aca="false">IF(N5451&lt;&gt;"",ABS(N5451),"")</f>
        <v/>
      </c>
    </row>
    <row r="5452" customFormat="false" ht="12.8" hidden="false" customHeight="false" outlineLevel="0" collapsed="false">
      <c r="A5452" s="4" t="n">
        <v>44116.5</v>
      </c>
      <c r="B5452" s="5" t="n">
        <v>1.30138</v>
      </c>
      <c r="C5452" s="5" t="n">
        <v>1.30269</v>
      </c>
      <c r="D5452" s="5" t="n">
        <v>1.30085</v>
      </c>
      <c r="E5452" s="5" t="n">
        <v>1.30267</v>
      </c>
      <c r="F5452" s="0" t="n">
        <v>2104</v>
      </c>
      <c r="G5452" s="0" t="n">
        <f aca="false">ROW()-3</f>
        <v>5449</v>
      </c>
      <c r="H5452" s="5" t="n">
        <f aca="true">IF(G5452&gt;(MovingPeriod+MovingShift),AVERAGE(INDIRECT("E"&amp;(ROW()-MovingPeriod-MovingShift)&amp;":"&amp;"E"&amp;ROW()-MovingShift)),"")</f>
        <v>1.30295846153846</v>
      </c>
      <c r="I5452" s="0" t="str">
        <f aca="false">IF(AND(B5452&gt;H5452,E5452&lt;H5452),-1,IF(AND(B5452&lt;H5452,E5452&gt;H5452),1,""))</f>
        <v/>
      </c>
      <c r="J5452" s="0" t="n">
        <f aca="false">IF(AND(I5452=-1,J5451=""),-1,IF(AND(I5452=1,J5451=""),1,IF(OR(AND(I5452="",J5451=1),AND(I5452="",J5451=-1),I5452=J5451),J5451,"")))</f>
        <v>-1</v>
      </c>
      <c r="K5452" s="0" t="str">
        <f aca="false">IF(AND(J5451=1,J5450=""),INDEX(DealTypes,1),IF(AND(J5451=-1,J5450=""),INDEX(DealTypes,2),IF(OR(AND(J5451="",J5450=1),AND(J5451="",J5450=-1)),INDEX(DealTypes,3),"")))</f>
        <v>Sell</v>
      </c>
      <c r="L5452" s="5" t="n">
        <f aca="false">IF(K5452=INDEX(DealTypes,1),B5452+Spread,IF(K5452=INDEX(DealTypes,2),B5452,IF(OR(K5452=INDEX(DealTypes,3),N(L5451)=0),"",L5451)))</f>
        <v>1.30138</v>
      </c>
      <c r="M5452" s="6" t="str">
        <f aca="false">IF(N5452&lt;&gt;"",IF(COUNTIF(N$3:N5452,N5452)=1,MAX(M$4:M5451)+1,""),"")</f>
        <v/>
      </c>
      <c r="N5452" s="7" t="str">
        <f aca="false">IF(K5452=INDEX(DealTypes,3),IF(I5451=-1,ROUND((B5452-L5451)/Point,0),ROUND((L5451-B5452)/Point,0)),"")</f>
        <v/>
      </c>
      <c r="O5452" s="6" t="str">
        <f aca="false">(IF(AND(N(N5452)&gt;0,I5451=-1),1,IF(AND(N(N5452)&lt;0,I5451=-1),-1,IF(AND(N(N5452)&gt;0,I5451=1),2,IF(AND(N(N5452)&lt;0,I5451=1),-2,"")))))</f>
        <v/>
      </c>
      <c r="P5452" s="0" t="str">
        <f aca="false">IF(N5452&lt;&gt;"",ABS(N5452),"")</f>
        <v/>
      </c>
    </row>
    <row r="5453" customFormat="false" ht="12.8" hidden="false" customHeight="false" outlineLevel="0" collapsed="false">
      <c r="A5453" s="4" t="n">
        <v>44116.5416666667</v>
      </c>
      <c r="B5453" s="5" t="n">
        <v>1.30267</v>
      </c>
      <c r="C5453" s="5" t="n">
        <v>1.3027</v>
      </c>
      <c r="D5453" s="5" t="n">
        <v>1.30051</v>
      </c>
      <c r="E5453" s="5" t="n">
        <v>1.30119</v>
      </c>
      <c r="F5453" s="0" t="n">
        <v>1824</v>
      </c>
      <c r="G5453" s="0" t="n">
        <f aca="false">ROW()-3</f>
        <v>5450</v>
      </c>
      <c r="H5453" s="5" t="n">
        <f aca="true">IF(G5453&gt;(MovingPeriod+MovingShift),AVERAGE(INDIRECT("E"&amp;(ROW()-MovingPeriod-MovingShift)&amp;":"&amp;"E"&amp;ROW()-MovingShift)),"")</f>
        <v>1.30325615384615</v>
      </c>
      <c r="I5453" s="0" t="str">
        <f aca="false">IF(AND(B5453&gt;H5453,E5453&lt;H5453),-1,IF(AND(B5453&lt;H5453,E5453&gt;H5453),1,""))</f>
        <v/>
      </c>
      <c r="J5453" s="0" t="n">
        <f aca="false">IF(AND(I5453=-1,J5452=""),-1,IF(AND(I5453=1,J5452=""),1,IF(OR(AND(I5453="",J5452=1),AND(I5453="",J5452=-1),I5453=J5452),J5452,"")))</f>
        <v>-1</v>
      </c>
      <c r="K5453" s="0" t="str">
        <f aca="false">IF(AND(J5452=1,J5451=""),INDEX(DealTypes,1),IF(AND(J5452=-1,J5451=""),INDEX(DealTypes,2),IF(OR(AND(J5452="",J5451=1),AND(J5452="",J5451=-1)),INDEX(DealTypes,3),"")))</f>
        <v/>
      </c>
      <c r="L5453" s="5" t="n">
        <f aca="false">IF(K5453=INDEX(DealTypes,1),B5453+Spread,IF(K5453=INDEX(DealTypes,2),B5453,IF(OR(K5453=INDEX(DealTypes,3),N(L5452)=0),"",L5452)))</f>
        <v>1.30138</v>
      </c>
      <c r="M5453" s="6" t="str">
        <f aca="false">IF(N5453&lt;&gt;"",IF(COUNTIF(N$3:N5453,N5453)=1,MAX(M$4:M5452)+1,""),"")</f>
        <v/>
      </c>
      <c r="N5453" s="7" t="str">
        <f aca="false">IF(K5453=INDEX(DealTypes,3),IF(I5452=-1,ROUND((B5453-L5452)/Point,0),ROUND((L5452-B5453)/Point,0)),"")</f>
        <v/>
      </c>
      <c r="O5453" s="6" t="str">
        <f aca="false">(IF(AND(N(N5453)&gt;0,I5452=-1),1,IF(AND(N(N5453)&lt;0,I5452=-1),-1,IF(AND(N(N5453)&gt;0,I5452=1),2,IF(AND(N(N5453)&lt;0,I5452=1),-2,"")))))</f>
        <v/>
      </c>
      <c r="P5453" s="0" t="str">
        <f aca="false">IF(N5453&lt;&gt;"",ABS(N5453),"")</f>
        <v/>
      </c>
    </row>
    <row r="5454" customFormat="false" ht="12.8" hidden="false" customHeight="false" outlineLevel="0" collapsed="false">
      <c r="A5454" s="4" t="n">
        <v>44116.5833333333</v>
      </c>
      <c r="B5454" s="5" t="n">
        <v>1.30129</v>
      </c>
      <c r="C5454" s="5" t="n">
        <v>1.3026</v>
      </c>
      <c r="D5454" s="5" t="n">
        <v>1.30081</v>
      </c>
      <c r="E5454" s="5" t="n">
        <v>1.30206</v>
      </c>
      <c r="F5454" s="0" t="n">
        <v>1937</v>
      </c>
      <c r="G5454" s="0" t="n">
        <f aca="false">ROW()-3</f>
        <v>5451</v>
      </c>
      <c r="H5454" s="5" t="n">
        <f aca="true">IF(G5454&gt;(MovingPeriod+MovingShift),AVERAGE(INDIRECT("E"&amp;(ROW()-MovingPeriod-MovingShift)&amp;":"&amp;"E"&amp;ROW()-MovingShift)),"")</f>
        <v>1.30343769230769</v>
      </c>
      <c r="I5454" s="0" t="str">
        <f aca="false">IF(AND(B5454&gt;H5454,E5454&lt;H5454),-1,IF(AND(B5454&lt;H5454,E5454&gt;H5454),1,""))</f>
        <v/>
      </c>
      <c r="J5454" s="0" t="n">
        <f aca="false">IF(AND(I5454=-1,J5453=""),-1,IF(AND(I5454=1,J5453=""),1,IF(OR(AND(I5454="",J5453=1),AND(I5454="",J5453=-1),I5454=J5453),J5453,"")))</f>
        <v>-1</v>
      </c>
      <c r="K5454" s="0" t="str">
        <f aca="false">IF(AND(J5453=1,J5452=""),INDEX(DealTypes,1),IF(AND(J5453=-1,J5452=""),INDEX(DealTypes,2),IF(OR(AND(J5453="",J5452=1),AND(J5453="",J5452=-1)),INDEX(DealTypes,3),"")))</f>
        <v/>
      </c>
      <c r="L5454" s="5" t="n">
        <f aca="false">IF(K5454=INDEX(DealTypes,1),B5454+Spread,IF(K5454=INDEX(DealTypes,2),B5454,IF(OR(K5454=INDEX(DealTypes,3),N(L5453)=0),"",L5453)))</f>
        <v>1.30138</v>
      </c>
      <c r="M5454" s="6" t="str">
        <f aca="false">IF(N5454&lt;&gt;"",IF(COUNTIF(N$3:N5454,N5454)=1,MAX(M$4:M5453)+1,""),"")</f>
        <v/>
      </c>
      <c r="N5454" s="7" t="str">
        <f aca="false">IF(K5454=INDEX(DealTypes,3),IF(I5453=-1,ROUND((B5454-L5453)/Point,0),ROUND((L5453-B5454)/Point,0)),"")</f>
        <v/>
      </c>
      <c r="O5454" s="6" t="str">
        <f aca="false">(IF(AND(N(N5454)&gt;0,I5453=-1),1,IF(AND(N(N5454)&lt;0,I5453=-1),-1,IF(AND(N(N5454)&gt;0,I5453=1),2,IF(AND(N(N5454)&lt;0,I5453=1),-2,"")))))</f>
        <v/>
      </c>
      <c r="P5454" s="0" t="str">
        <f aca="false">IF(N5454&lt;&gt;"",ABS(N5454),"")</f>
        <v/>
      </c>
    </row>
    <row r="5455" customFormat="false" ht="12.8" hidden="false" customHeight="false" outlineLevel="0" collapsed="false">
      <c r="A5455" s="4" t="n">
        <v>44116.625</v>
      </c>
      <c r="B5455" s="5" t="n">
        <v>1.30204</v>
      </c>
      <c r="C5455" s="5" t="n">
        <v>1.30448</v>
      </c>
      <c r="D5455" s="5" t="n">
        <v>1.30203</v>
      </c>
      <c r="E5455" s="5" t="n">
        <v>1.30416</v>
      </c>
      <c r="F5455" s="0" t="n">
        <v>2544</v>
      </c>
      <c r="G5455" s="0" t="n">
        <f aca="false">ROW()-3</f>
        <v>5452</v>
      </c>
      <c r="H5455" s="5" t="n">
        <f aca="true">IF(G5455&gt;(MovingPeriod+MovingShift),AVERAGE(INDIRECT("E"&amp;(ROW()-MovingPeriod-MovingShift)&amp;":"&amp;"E"&amp;ROW()-MovingShift)),"")</f>
        <v>1.30358769230769</v>
      </c>
      <c r="I5455" s="0" t="n">
        <f aca="false">IF(AND(B5455&gt;H5455,E5455&lt;H5455),-1,IF(AND(B5455&lt;H5455,E5455&gt;H5455),1,""))</f>
        <v>1</v>
      </c>
      <c r="J5455" s="0" t="str">
        <f aca="false">IF(AND(I5455=-1,J5454=""),-1,IF(AND(I5455=1,J5454=""),1,IF(OR(AND(I5455="",J5454=1),AND(I5455="",J5454=-1),I5455=J5454),J5454,"")))</f>
        <v/>
      </c>
      <c r="K5455" s="0" t="str">
        <f aca="false">IF(AND(J5454=1,J5453=""),INDEX(DealTypes,1),IF(AND(J5454=-1,J5453=""),INDEX(DealTypes,2),IF(OR(AND(J5454="",J5453=1),AND(J5454="",J5453=-1)),INDEX(DealTypes,3),"")))</f>
        <v/>
      </c>
      <c r="L5455" s="5" t="n">
        <f aca="false">IF(K5455=INDEX(DealTypes,1),B5455+Spread,IF(K5455=INDEX(DealTypes,2),B5455,IF(OR(K5455=INDEX(DealTypes,3),N(L5454)=0),"",L5454)))</f>
        <v>1.30138</v>
      </c>
      <c r="M5455" s="6" t="str">
        <f aca="false">IF(N5455&lt;&gt;"",IF(COUNTIF(N$3:N5455,N5455)=1,MAX(M$4:M5454)+1,""),"")</f>
        <v/>
      </c>
      <c r="N5455" s="7" t="str">
        <f aca="false">IF(K5455=INDEX(DealTypes,3),IF(I5454=-1,ROUND((B5455-L5454)/Point,0),ROUND((L5454-B5455)/Point,0)),"")</f>
        <v/>
      </c>
      <c r="O5455" s="6" t="str">
        <f aca="false">(IF(AND(N(N5455)&gt;0,I5454=-1),1,IF(AND(N(N5455)&lt;0,I5454=-1),-1,IF(AND(N(N5455)&gt;0,I5454=1),2,IF(AND(N(N5455)&lt;0,I5454=1),-2,"")))))</f>
        <v/>
      </c>
      <c r="P5455" s="0" t="str">
        <f aca="false">IF(N5455&lt;&gt;"",ABS(N5455),"")</f>
        <v/>
      </c>
    </row>
    <row r="5456" customFormat="false" ht="12.8" hidden="false" customHeight="false" outlineLevel="0" collapsed="false">
      <c r="A5456" s="4" t="n">
        <v>44116.6666666667</v>
      </c>
      <c r="B5456" s="5" t="n">
        <v>1.30415</v>
      </c>
      <c r="C5456" s="5" t="n">
        <v>1.30441</v>
      </c>
      <c r="D5456" s="5" t="n">
        <v>1.30326</v>
      </c>
      <c r="E5456" s="5" t="n">
        <v>1.30431</v>
      </c>
      <c r="F5456" s="0" t="n">
        <v>2471</v>
      </c>
      <c r="G5456" s="0" t="n">
        <f aca="false">ROW()-3</f>
        <v>5453</v>
      </c>
      <c r="H5456" s="5" t="n">
        <f aca="true">IF(G5456&gt;(MovingPeriod+MovingShift),AVERAGE(INDIRECT("E"&amp;(ROW()-MovingPeriod-MovingShift)&amp;":"&amp;"E"&amp;ROW()-MovingShift)),"")</f>
        <v>1.30353846153846</v>
      </c>
      <c r="I5456" s="0" t="str">
        <f aca="false">IF(AND(B5456&gt;H5456,E5456&lt;H5456),-1,IF(AND(B5456&lt;H5456,E5456&gt;H5456),1,""))</f>
        <v/>
      </c>
      <c r="J5456" s="0" t="str">
        <f aca="false">IF(AND(I5456=-1,J5455=""),-1,IF(AND(I5456=1,J5455=""),1,IF(OR(AND(I5456="",J5455=1),AND(I5456="",J5455=-1),I5456=J5455),J5455,"")))</f>
        <v/>
      </c>
      <c r="K5456" s="0" t="str">
        <f aca="false">IF(AND(J5455=1,J5454=""),INDEX(DealTypes,1),IF(AND(J5455=-1,J5454=""),INDEX(DealTypes,2),IF(OR(AND(J5455="",J5454=1),AND(J5455="",J5454=-1)),INDEX(DealTypes,3),"")))</f>
        <v>Close</v>
      </c>
      <c r="L5456" s="0" t="str">
        <f aca="false">IF(K5456=INDEX(DealTypes,1),B5456+Spread,IF(K5456=INDEX(DealTypes,2),B5456,IF(OR(K5456=INDEX(DealTypes,3),N(L5455)=0),"",L5455)))</f>
        <v/>
      </c>
      <c r="M5456" s="6" t="n">
        <f aca="false">IF(N5456&lt;&gt;"",IF(COUNTIF(N$3:N5456,N5456)=1,MAX(M$4:M5455)+1,""),"")</f>
        <v>193</v>
      </c>
      <c r="N5456" s="7" t="n">
        <f aca="false">IF(K5456=INDEX(DealTypes,3),IF(I5455=-1,ROUND((B5456-L5455)/Point,0),ROUND((L5455-B5456)/Point,0)),"")</f>
        <v>-277</v>
      </c>
      <c r="O5456" s="6" t="n">
        <f aca="false">(IF(AND(N(N5456)&gt;0,I5455=-1),1,IF(AND(N(N5456)&lt;0,I5455=-1),-1,IF(AND(N(N5456)&gt;0,I5455=1),2,IF(AND(N(N5456)&lt;0,I5455=1),-2,"")))))</f>
        <v>-2</v>
      </c>
      <c r="P5456" s="0" t="n">
        <f aca="false">IF(N5456&lt;&gt;"",ABS(N5456),"")</f>
        <v>277</v>
      </c>
    </row>
    <row r="5457" customFormat="false" ht="12.8" hidden="false" customHeight="false" outlineLevel="0" collapsed="false">
      <c r="A5457" s="4" t="n">
        <v>44116.7083333333</v>
      </c>
      <c r="B5457" s="5" t="n">
        <v>1.30432</v>
      </c>
      <c r="C5457" s="5" t="n">
        <v>1.30722</v>
      </c>
      <c r="D5457" s="5" t="n">
        <v>1.30303</v>
      </c>
      <c r="E5457" s="5" t="n">
        <v>1.30636</v>
      </c>
      <c r="F5457" s="0" t="n">
        <v>2976</v>
      </c>
      <c r="G5457" s="0" t="n">
        <f aca="false">ROW()-3</f>
        <v>5454</v>
      </c>
      <c r="H5457" s="5" t="n">
        <f aca="true">IF(G5457&gt;(MovingPeriod+MovingShift),AVERAGE(INDIRECT("E"&amp;(ROW()-MovingPeriod-MovingShift)&amp;":"&amp;"E"&amp;ROW()-MovingShift)),"")</f>
        <v>1.30332153846154</v>
      </c>
      <c r="I5457" s="0" t="str">
        <f aca="false">IF(AND(B5457&gt;H5457,E5457&lt;H5457),-1,IF(AND(B5457&lt;H5457,E5457&gt;H5457),1,""))</f>
        <v/>
      </c>
      <c r="J5457" s="0" t="str">
        <f aca="false">IF(AND(I5457=-1,J5456=""),-1,IF(AND(I5457=1,J5456=""),1,IF(OR(AND(I5457="",J5456=1),AND(I5457="",J5456=-1),I5457=J5456),J5456,"")))</f>
        <v/>
      </c>
      <c r="K5457" s="0" t="str">
        <f aca="false">IF(AND(J5456=1,J5455=""),INDEX(DealTypes,1),IF(AND(J5456=-1,J5455=""),INDEX(DealTypes,2),IF(OR(AND(J5456="",J5455=1),AND(J5456="",J5455=-1)),INDEX(DealTypes,3),"")))</f>
        <v/>
      </c>
      <c r="L5457" s="0" t="str">
        <f aca="false">IF(K5457=INDEX(DealTypes,1),B5457+Spread,IF(K5457=INDEX(DealTypes,2),B5457,IF(OR(K5457=INDEX(DealTypes,3),N(L5456)=0),"",L5456)))</f>
        <v/>
      </c>
      <c r="M5457" s="6" t="str">
        <f aca="false">IF(N5457&lt;&gt;"",IF(COUNTIF(N$3:N5457,N5457)=1,MAX(M$4:M5456)+1,""),"")</f>
        <v/>
      </c>
      <c r="N5457" s="7" t="str">
        <f aca="false">IF(K5457=INDEX(DealTypes,3),IF(I5456=-1,ROUND((B5457-L5456)/Point,0),ROUND((L5456-B5457)/Point,0)),"")</f>
        <v/>
      </c>
      <c r="O5457" s="6" t="str">
        <f aca="false">(IF(AND(N(N5457)&gt;0,I5456=-1),1,IF(AND(N(N5457)&lt;0,I5456=-1),-1,IF(AND(N(N5457)&gt;0,I5456=1),2,IF(AND(N(N5457)&lt;0,I5456=1),-2,"")))))</f>
        <v/>
      </c>
      <c r="P5457" s="0" t="str">
        <f aca="false">IF(N5457&lt;&gt;"",ABS(N5457),"")</f>
        <v/>
      </c>
    </row>
    <row r="5458" customFormat="false" ht="12.8" hidden="false" customHeight="false" outlineLevel="0" collapsed="false">
      <c r="A5458" s="4" t="n">
        <v>44116.75</v>
      </c>
      <c r="B5458" s="5" t="n">
        <v>1.30629</v>
      </c>
      <c r="C5458" s="5" t="n">
        <v>1.30823</v>
      </c>
      <c r="D5458" s="5" t="n">
        <v>1.30582</v>
      </c>
      <c r="E5458" s="5" t="n">
        <v>1.30613</v>
      </c>
      <c r="F5458" s="0" t="n">
        <v>2126</v>
      </c>
      <c r="G5458" s="0" t="n">
        <f aca="false">ROW()-3</f>
        <v>5455</v>
      </c>
      <c r="H5458" s="5" t="n">
        <f aca="true">IF(G5458&gt;(MovingPeriod+MovingShift),AVERAGE(INDIRECT("E"&amp;(ROW()-MovingPeriod-MovingShift)&amp;":"&amp;"E"&amp;ROW()-MovingShift)),"")</f>
        <v>1.30315230769231</v>
      </c>
      <c r="I5458" s="0" t="str">
        <f aca="false">IF(AND(B5458&gt;H5458,E5458&lt;H5458),-1,IF(AND(B5458&lt;H5458,E5458&gt;H5458),1,""))</f>
        <v/>
      </c>
      <c r="J5458" s="0" t="str">
        <f aca="false">IF(AND(I5458=-1,J5457=""),-1,IF(AND(I5458=1,J5457=""),1,IF(OR(AND(I5458="",J5457=1),AND(I5458="",J5457=-1),I5458=J5457),J5457,"")))</f>
        <v/>
      </c>
      <c r="K5458" s="0" t="str">
        <f aca="false">IF(AND(J5457=1,J5456=""),INDEX(DealTypes,1),IF(AND(J5457=-1,J5456=""),INDEX(DealTypes,2),IF(OR(AND(J5457="",J5456=1),AND(J5457="",J5456=-1)),INDEX(DealTypes,3),"")))</f>
        <v/>
      </c>
      <c r="L5458" s="0" t="str">
        <f aca="false">IF(K5458=INDEX(DealTypes,1),B5458+Spread,IF(K5458=INDEX(DealTypes,2),B5458,IF(OR(K5458=INDEX(DealTypes,3),N(L5457)=0),"",L5457)))</f>
        <v/>
      </c>
      <c r="M5458" s="6" t="str">
        <f aca="false">IF(N5458&lt;&gt;"",IF(COUNTIF(N$3:N5458,N5458)=1,MAX(M$4:M5457)+1,""),"")</f>
        <v/>
      </c>
      <c r="N5458" s="7" t="str">
        <f aca="false">IF(K5458=INDEX(DealTypes,3),IF(I5457=-1,ROUND((B5458-L5457)/Point,0),ROUND((L5457-B5458)/Point,0)),"")</f>
        <v/>
      </c>
      <c r="O5458" s="6" t="str">
        <f aca="false">(IF(AND(N(N5458)&gt;0,I5457=-1),1,IF(AND(N(N5458)&lt;0,I5457=-1),-1,IF(AND(N(N5458)&gt;0,I5457=1),2,IF(AND(N(N5458)&lt;0,I5457=1),-2,"")))))</f>
        <v/>
      </c>
      <c r="P5458" s="0" t="str">
        <f aca="false">IF(N5458&lt;&gt;"",ABS(N5458),"")</f>
        <v/>
      </c>
    </row>
    <row r="5459" customFormat="false" ht="12.8" hidden="false" customHeight="false" outlineLevel="0" collapsed="false">
      <c r="A5459" s="4" t="n">
        <v>44116.7916666667</v>
      </c>
      <c r="B5459" s="5" t="n">
        <v>1.30613</v>
      </c>
      <c r="C5459" s="5" t="n">
        <v>1.30692</v>
      </c>
      <c r="D5459" s="5" t="n">
        <v>1.30567</v>
      </c>
      <c r="E5459" s="5" t="n">
        <v>1.30622</v>
      </c>
      <c r="F5459" s="0" t="n">
        <v>1778</v>
      </c>
      <c r="G5459" s="0" t="n">
        <f aca="false">ROW()-3</f>
        <v>5456</v>
      </c>
      <c r="H5459" s="5" t="n">
        <f aca="true">IF(G5459&gt;(MovingPeriod+MovingShift),AVERAGE(INDIRECT("E"&amp;(ROW()-MovingPeriod-MovingShift)&amp;":"&amp;"E"&amp;ROW()-MovingShift)),"")</f>
        <v>1.30303</v>
      </c>
      <c r="I5459" s="0" t="str">
        <f aca="false">IF(AND(B5459&gt;H5459,E5459&lt;H5459),-1,IF(AND(B5459&lt;H5459,E5459&gt;H5459),1,""))</f>
        <v/>
      </c>
      <c r="J5459" s="0" t="str">
        <f aca="false">IF(AND(I5459=-1,J5458=""),-1,IF(AND(I5459=1,J5458=""),1,IF(OR(AND(I5459="",J5458=1),AND(I5459="",J5458=-1),I5459=J5458),J5458,"")))</f>
        <v/>
      </c>
      <c r="K5459" s="0" t="str">
        <f aca="false">IF(AND(J5458=1,J5457=""),INDEX(DealTypes,1),IF(AND(J5458=-1,J5457=""),INDEX(DealTypes,2),IF(OR(AND(J5458="",J5457=1),AND(J5458="",J5457=-1)),INDEX(DealTypes,3),"")))</f>
        <v/>
      </c>
      <c r="L5459" s="0" t="str">
        <f aca="false">IF(K5459=INDEX(DealTypes,1),B5459+Spread,IF(K5459=INDEX(DealTypes,2),B5459,IF(OR(K5459=INDEX(DealTypes,3),N(L5458)=0),"",L5458)))</f>
        <v/>
      </c>
      <c r="M5459" s="6" t="str">
        <f aca="false">IF(N5459&lt;&gt;"",IF(COUNTIF(N$3:N5459,N5459)=1,MAX(M$4:M5458)+1,""),"")</f>
        <v/>
      </c>
      <c r="N5459" s="7" t="str">
        <f aca="false">IF(K5459=INDEX(DealTypes,3),IF(I5458=-1,ROUND((B5459-L5458)/Point,0),ROUND((L5458-B5459)/Point,0)),"")</f>
        <v/>
      </c>
      <c r="O5459" s="6" t="str">
        <f aca="false">(IF(AND(N(N5459)&gt;0,I5458=-1),1,IF(AND(N(N5459)&lt;0,I5458=-1),-1,IF(AND(N(N5459)&gt;0,I5458=1),2,IF(AND(N(N5459)&lt;0,I5458=1),-2,"")))))</f>
        <v/>
      </c>
      <c r="P5459" s="0" t="str">
        <f aca="false">IF(N5459&lt;&gt;"",ABS(N5459),"")</f>
        <v/>
      </c>
    </row>
    <row r="5460" customFormat="false" ht="12.8" hidden="false" customHeight="false" outlineLevel="0" collapsed="false">
      <c r="A5460" s="4" t="n">
        <v>44116.8333333333</v>
      </c>
      <c r="B5460" s="5" t="n">
        <v>1.30622</v>
      </c>
      <c r="C5460" s="5" t="n">
        <v>1.3069</v>
      </c>
      <c r="D5460" s="5" t="n">
        <v>1.30592</v>
      </c>
      <c r="E5460" s="5" t="n">
        <v>1.30683</v>
      </c>
      <c r="F5460" s="0" t="n">
        <v>1266</v>
      </c>
      <c r="G5460" s="0" t="n">
        <f aca="false">ROW()-3</f>
        <v>5457</v>
      </c>
      <c r="H5460" s="5" t="n">
        <f aca="true">IF(G5460&gt;(MovingPeriod+MovingShift),AVERAGE(INDIRECT("E"&amp;(ROW()-MovingPeriod-MovingShift)&amp;":"&amp;"E"&amp;ROW()-MovingShift)),"")</f>
        <v>1.30293230769231</v>
      </c>
      <c r="I5460" s="0" t="str">
        <f aca="false">IF(AND(B5460&gt;H5460,E5460&lt;H5460),-1,IF(AND(B5460&lt;H5460,E5460&gt;H5460),1,""))</f>
        <v/>
      </c>
      <c r="J5460" s="0" t="str">
        <f aca="false">IF(AND(I5460=-1,J5459=""),-1,IF(AND(I5460=1,J5459=""),1,IF(OR(AND(I5460="",J5459=1),AND(I5460="",J5459=-1),I5460=J5459),J5459,"")))</f>
        <v/>
      </c>
      <c r="K5460" s="0" t="str">
        <f aca="false">IF(AND(J5459=1,J5458=""),INDEX(DealTypes,1),IF(AND(J5459=-1,J5458=""),INDEX(DealTypes,2),IF(OR(AND(J5459="",J5458=1),AND(J5459="",J5458=-1)),INDEX(DealTypes,3),"")))</f>
        <v/>
      </c>
      <c r="L5460" s="0" t="str">
        <f aca="false">IF(K5460=INDEX(DealTypes,1),B5460+Spread,IF(K5460=INDEX(DealTypes,2),B5460,IF(OR(K5460=INDEX(DealTypes,3),N(L5459)=0),"",L5459)))</f>
        <v/>
      </c>
      <c r="M5460" s="6" t="str">
        <f aca="false">IF(N5460&lt;&gt;"",IF(COUNTIF(N$3:N5460,N5460)=1,MAX(M$4:M5459)+1,""),"")</f>
        <v/>
      </c>
      <c r="N5460" s="7" t="str">
        <f aca="false">IF(K5460=INDEX(DealTypes,3),IF(I5459=-1,ROUND((B5460-L5459)/Point,0),ROUND((L5459-B5460)/Point,0)),"")</f>
        <v/>
      </c>
      <c r="O5460" s="6" t="str">
        <f aca="false">(IF(AND(N(N5460)&gt;0,I5459=-1),1,IF(AND(N(N5460)&lt;0,I5459=-1),-1,IF(AND(N(N5460)&gt;0,I5459=1),2,IF(AND(N(N5460)&lt;0,I5459=1),-2,"")))))</f>
        <v/>
      </c>
      <c r="P5460" s="0" t="str">
        <f aca="false">IF(N5460&lt;&gt;"",ABS(N5460),"")</f>
        <v/>
      </c>
    </row>
    <row r="5461" customFormat="false" ht="12.8" hidden="false" customHeight="false" outlineLevel="0" collapsed="false">
      <c r="A5461" s="4" t="n">
        <v>44116.875</v>
      </c>
      <c r="B5461" s="5" t="n">
        <v>1.30683</v>
      </c>
      <c r="C5461" s="5" t="n">
        <v>1.30714</v>
      </c>
      <c r="D5461" s="5" t="n">
        <v>1.306</v>
      </c>
      <c r="E5461" s="5" t="n">
        <v>1.30615</v>
      </c>
      <c r="F5461" s="0" t="n">
        <v>1156</v>
      </c>
      <c r="G5461" s="0" t="n">
        <f aca="false">ROW()-3</f>
        <v>5458</v>
      </c>
      <c r="H5461" s="5" t="n">
        <f aca="true">IF(G5461&gt;(MovingPeriod+MovingShift),AVERAGE(INDIRECT("E"&amp;(ROW()-MovingPeriod-MovingShift)&amp;":"&amp;"E"&amp;ROW()-MovingShift)),"")</f>
        <v>1.30302230769231</v>
      </c>
      <c r="I5461" s="0" t="str">
        <f aca="false">IF(AND(B5461&gt;H5461,E5461&lt;H5461),-1,IF(AND(B5461&lt;H5461,E5461&gt;H5461),1,""))</f>
        <v/>
      </c>
      <c r="J5461" s="0" t="str">
        <f aca="false">IF(AND(I5461=-1,J5460=""),-1,IF(AND(I5461=1,J5460=""),1,IF(OR(AND(I5461="",J5460=1),AND(I5461="",J5460=-1),I5461=J5460),J5460,"")))</f>
        <v/>
      </c>
      <c r="K5461" s="0" t="str">
        <f aca="false">IF(AND(J5460=1,J5459=""),INDEX(DealTypes,1),IF(AND(J5460=-1,J5459=""),INDEX(DealTypes,2),IF(OR(AND(J5460="",J5459=1),AND(J5460="",J5459=-1)),INDEX(DealTypes,3),"")))</f>
        <v/>
      </c>
      <c r="L5461" s="0" t="str">
        <f aca="false">IF(K5461=INDEX(DealTypes,1),B5461+Spread,IF(K5461=INDEX(DealTypes,2),B5461,IF(OR(K5461=INDEX(DealTypes,3),N(L5460)=0),"",L5460)))</f>
        <v/>
      </c>
      <c r="M5461" s="6" t="str">
        <f aca="false">IF(N5461&lt;&gt;"",IF(COUNTIF(N$3:N5461,N5461)=1,MAX(M$4:M5460)+1,""),"")</f>
        <v/>
      </c>
      <c r="N5461" s="7" t="str">
        <f aca="false">IF(K5461=INDEX(DealTypes,3),IF(I5460=-1,ROUND((B5461-L5460)/Point,0),ROUND((L5460-B5461)/Point,0)),"")</f>
        <v/>
      </c>
      <c r="O5461" s="6" t="str">
        <f aca="false">(IF(AND(N(N5461)&gt;0,I5460=-1),1,IF(AND(N(N5461)&lt;0,I5460=-1),-1,IF(AND(N(N5461)&gt;0,I5460=1),2,IF(AND(N(N5461)&lt;0,I5460=1),-2,"")))))</f>
        <v/>
      </c>
      <c r="P5461" s="0" t="str">
        <f aca="false">IF(N5461&lt;&gt;"",ABS(N5461),"")</f>
        <v/>
      </c>
    </row>
    <row r="5462" customFormat="false" ht="12.8" hidden="false" customHeight="false" outlineLevel="0" collapsed="false">
      <c r="A5462" s="4" t="n">
        <v>44116.9166666667</v>
      </c>
      <c r="B5462" s="5" t="n">
        <v>1.30614</v>
      </c>
      <c r="C5462" s="5" t="n">
        <v>1.30671</v>
      </c>
      <c r="D5462" s="5" t="n">
        <v>1.30614</v>
      </c>
      <c r="E5462" s="5" t="n">
        <v>1.30643</v>
      </c>
      <c r="F5462" s="0" t="n">
        <v>1570</v>
      </c>
      <c r="G5462" s="0" t="n">
        <f aca="false">ROW()-3</f>
        <v>5459</v>
      </c>
      <c r="H5462" s="5" t="n">
        <f aca="true">IF(G5462&gt;(MovingPeriod+MovingShift),AVERAGE(INDIRECT("E"&amp;(ROW()-MovingPeriod-MovingShift)&amp;":"&amp;"E"&amp;ROW()-MovingShift)),"")</f>
        <v>1.30313615384615</v>
      </c>
      <c r="I5462" s="0" t="str">
        <f aca="false">IF(AND(B5462&gt;H5462,E5462&lt;H5462),-1,IF(AND(B5462&lt;H5462,E5462&gt;H5462),1,""))</f>
        <v/>
      </c>
      <c r="J5462" s="0" t="str">
        <f aca="false">IF(AND(I5462=-1,J5461=""),-1,IF(AND(I5462=1,J5461=""),1,IF(OR(AND(I5462="",J5461=1),AND(I5462="",J5461=-1),I5462=J5461),J5461,"")))</f>
        <v/>
      </c>
      <c r="K5462" s="0" t="str">
        <f aca="false">IF(AND(J5461=1,J5460=""),INDEX(DealTypes,1),IF(AND(J5461=-1,J5460=""),INDEX(DealTypes,2),IF(OR(AND(J5461="",J5460=1),AND(J5461="",J5460=-1)),INDEX(DealTypes,3),"")))</f>
        <v/>
      </c>
      <c r="L5462" s="0" t="str">
        <f aca="false">IF(K5462=INDEX(DealTypes,1),B5462+Spread,IF(K5462=INDEX(DealTypes,2),B5462,IF(OR(K5462=INDEX(DealTypes,3),N(L5461)=0),"",L5461)))</f>
        <v/>
      </c>
      <c r="M5462" s="6" t="str">
        <f aca="false">IF(N5462&lt;&gt;"",IF(COUNTIF(N$3:N5462,N5462)=1,MAX(M$4:M5461)+1,""),"")</f>
        <v/>
      </c>
      <c r="N5462" s="7" t="str">
        <f aca="false">IF(K5462=INDEX(DealTypes,3),IF(I5461=-1,ROUND((B5462-L5461)/Point,0),ROUND((L5461-B5462)/Point,0)),"")</f>
        <v/>
      </c>
      <c r="O5462" s="6" t="str">
        <f aca="false">(IF(AND(N(N5462)&gt;0,I5461=-1),1,IF(AND(N(N5462)&lt;0,I5461=-1),-1,IF(AND(N(N5462)&gt;0,I5461=1),2,IF(AND(N(N5462)&lt;0,I5461=1),-2,"")))))</f>
        <v/>
      </c>
      <c r="P5462" s="0" t="str">
        <f aca="false">IF(N5462&lt;&gt;"",ABS(N5462),"")</f>
        <v/>
      </c>
    </row>
    <row r="5463" customFormat="false" ht="12.8" hidden="false" customHeight="false" outlineLevel="0" collapsed="false">
      <c r="A5463" s="4" t="n">
        <v>44116.9583333333</v>
      </c>
      <c r="B5463" s="5" t="n">
        <v>1.30643</v>
      </c>
      <c r="C5463" s="5" t="n">
        <v>1.30672</v>
      </c>
      <c r="D5463" s="5" t="n">
        <v>1.3062</v>
      </c>
      <c r="E5463" s="5" t="n">
        <v>1.3062</v>
      </c>
      <c r="F5463" s="0" t="n">
        <v>547</v>
      </c>
      <c r="G5463" s="0" t="n">
        <f aca="false">ROW()-3</f>
        <v>5460</v>
      </c>
      <c r="H5463" s="5" t="n">
        <f aca="true">IF(G5463&gt;(MovingPeriod+MovingShift),AVERAGE(INDIRECT("E"&amp;(ROW()-MovingPeriod-MovingShift)&amp;":"&amp;"E"&amp;ROW()-MovingShift)),"")</f>
        <v>1.30340769230769</v>
      </c>
      <c r="I5463" s="0" t="str">
        <f aca="false">IF(AND(B5463&gt;H5463,E5463&lt;H5463),-1,IF(AND(B5463&lt;H5463,E5463&gt;H5463),1,""))</f>
        <v/>
      </c>
      <c r="J5463" s="0" t="str">
        <f aca="false">IF(AND(I5463=-1,J5462=""),-1,IF(AND(I5463=1,J5462=""),1,IF(OR(AND(I5463="",J5462=1),AND(I5463="",J5462=-1),I5463=J5462),J5462,"")))</f>
        <v/>
      </c>
      <c r="K5463" s="0" t="str">
        <f aca="false">IF(AND(J5462=1,J5461=""),INDEX(DealTypes,1),IF(AND(J5462=-1,J5461=""),INDEX(DealTypes,2),IF(OR(AND(J5462="",J5461=1),AND(J5462="",J5461=-1)),INDEX(DealTypes,3),"")))</f>
        <v/>
      </c>
      <c r="L5463" s="0" t="str">
        <f aca="false">IF(K5463=INDEX(DealTypes,1),B5463+Spread,IF(K5463=INDEX(DealTypes,2),B5463,IF(OR(K5463=INDEX(DealTypes,3),N(L5462)=0),"",L5462)))</f>
        <v/>
      </c>
      <c r="M5463" s="6" t="str">
        <f aca="false">IF(N5463&lt;&gt;"",IF(COUNTIF(N$3:N5463,N5463)=1,MAX(M$4:M5462)+1,""),"")</f>
        <v/>
      </c>
      <c r="N5463" s="7" t="str">
        <f aca="false">IF(K5463=INDEX(DealTypes,3),IF(I5462=-1,ROUND((B5463-L5462)/Point,0),ROUND((L5462-B5463)/Point,0)),"")</f>
        <v/>
      </c>
      <c r="O5463" s="6" t="str">
        <f aca="false">(IF(AND(N(N5463)&gt;0,I5462=-1),1,IF(AND(N(N5463)&lt;0,I5462=-1),-1,IF(AND(N(N5463)&gt;0,I5462=1),2,IF(AND(N(N5463)&lt;0,I5462=1),-2,"")))))</f>
        <v/>
      </c>
      <c r="P5463" s="0" t="str">
        <f aca="false">IF(N5463&lt;&gt;"",ABS(N5463),"")</f>
        <v/>
      </c>
    </row>
    <row r="5464" customFormat="false" ht="12.8" hidden="false" customHeight="false" outlineLevel="0" collapsed="false">
      <c r="A5464" s="4" t="n">
        <v>44117</v>
      </c>
      <c r="B5464" s="5" t="n">
        <v>1.30637</v>
      </c>
      <c r="C5464" s="5" t="n">
        <v>1.30681</v>
      </c>
      <c r="D5464" s="5" t="n">
        <v>1.30571</v>
      </c>
      <c r="E5464" s="5" t="n">
        <v>1.30616</v>
      </c>
      <c r="F5464" s="0" t="n">
        <v>527</v>
      </c>
      <c r="G5464" s="0" t="n">
        <f aca="false">ROW()-3</f>
        <v>5461</v>
      </c>
      <c r="H5464" s="5" t="n">
        <f aca="true">IF(G5464&gt;(MovingPeriod+MovingShift),AVERAGE(INDIRECT("E"&amp;(ROW()-MovingPeriod-MovingShift)&amp;":"&amp;"E"&amp;ROW()-MovingShift)),"")</f>
        <v>1.30366692307692</v>
      </c>
      <c r="I5464" s="0" t="str">
        <f aca="false">IF(AND(B5464&gt;H5464,E5464&lt;H5464),-1,IF(AND(B5464&lt;H5464,E5464&gt;H5464),1,""))</f>
        <v/>
      </c>
      <c r="J5464" s="0" t="str">
        <f aca="false">IF(AND(I5464=-1,J5463=""),-1,IF(AND(I5464=1,J5463=""),1,IF(OR(AND(I5464="",J5463=1),AND(I5464="",J5463=-1),I5464=J5463),J5463,"")))</f>
        <v/>
      </c>
      <c r="K5464" s="0" t="str">
        <f aca="false">IF(AND(J5463=1,J5462=""),INDEX(DealTypes,1),IF(AND(J5463=-1,J5462=""),INDEX(DealTypes,2),IF(OR(AND(J5463="",J5462=1),AND(J5463="",J5462=-1)),INDEX(DealTypes,3),"")))</f>
        <v/>
      </c>
      <c r="L5464" s="0" t="str">
        <f aca="false">IF(K5464=INDEX(DealTypes,1),B5464+Spread,IF(K5464=INDEX(DealTypes,2),B5464,IF(OR(K5464=INDEX(DealTypes,3),N(L5463)=0),"",L5463)))</f>
        <v/>
      </c>
      <c r="M5464" s="6" t="str">
        <f aca="false">IF(N5464&lt;&gt;"",IF(COUNTIF(N$3:N5464,N5464)=1,MAX(M$4:M5463)+1,""),"")</f>
        <v/>
      </c>
      <c r="N5464" s="7" t="str">
        <f aca="false">IF(K5464=INDEX(DealTypes,3),IF(I5463=-1,ROUND((B5464-L5463)/Point,0),ROUND((L5463-B5464)/Point,0)),"")</f>
        <v/>
      </c>
      <c r="O5464" s="6" t="str">
        <f aca="false">(IF(AND(N(N5464)&gt;0,I5463=-1),1,IF(AND(N(N5464)&lt;0,I5463=-1),-1,IF(AND(N(N5464)&gt;0,I5463=1),2,IF(AND(N(N5464)&lt;0,I5463=1),-2,"")))))</f>
        <v/>
      </c>
      <c r="P5464" s="0" t="str">
        <f aca="false">IF(N5464&lt;&gt;"",ABS(N5464),"")</f>
        <v/>
      </c>
    </row>
    <row r="5465" customFormat="false" ht="12.8" hidden="false" customHeight="false" outlineLevel="0" collapsed="false">
      <c r="A5465" s="4" t="n">
        <v>44117.0416666667</v>
      </c>
      <c r="B5465" s="5" t="n">
        <v>1.30616</v>
      </c>
      <c r="C5465" s="5" t="n">
        <v>1.3068</v>
      </c>
      <c r="D5465" s="5" t="n">
        <v>1.30609</v>
      </c>
      <c r="E5465" s="5" t="n">
        <v>1.30644</v>
      </c>
      <c r="F5465" s="0" t="n">
        <v>1080</v>
      </c>
      <c r="G5465" s="0" t="n">
        <f aca="false">ROW()-3</f>
        <v>5462</v>
      </c>
      <c r="H5465" s="5" t="n">
        <f aca="true">IF(G5465&gt;(MovingPeriod+MovingShift),AVERAGE(INDIRECT("E"&amp;(ROW()-MovingPeriod-MovingShift)&amp;":"&amp;"E"&amp;ROW()-MovingShift)),"")</f>
        <v>1.30390461538462</v>
      </c>
      <c r="I5465" s="0" t="str">
        <f aca="false">IF(AND(B5465&gt;H5465,E5465&lt;H5465),-1,IF(AND(B5465&lt;H5465,E5465&gt;H5465),1,""))</f>
        <v/>
      </c>
      <c r="J5465" s="0" t="str">
        <f aca="false">IF(AND(I5465=-1,J5464=""),-1,IF(AND(I5465=1,J5464=""),1,IF(OR(AND(I5465="",J5464=1),AND(I5465="",J5464=-1),I5465=J5464),J5464,"")))</f>
        <v/>
      </c>
      <c r="K5465" s="0" t="str">
        <f aca="false">IF(AND(J5464=1,J5463=""),INDEX(DealTypes,1),IF(AND(J5464=-1,J5463=""),INDEX(DealTypes,2),IF(OR(AND(J5464="",J5463=1),AND(J5464="",J5463=-1)),INDEX(DealTypes,3),"")))</f>
        <v/>
      </c>
      <c r="L5465" s="0" t="str">
        <f aca="false">IF(K5465=INDEX(DealTypes,1),B5465+Spread,IF(K5465=INDEX(DealTypes,2),B5465,IF(OR(K5465=INDEX(DealTypes,3),N(L5464)=0),"",L5464)))</f>
        <v/>
      </c>
      <c r="M5465" s="6" t="str">
        <f aca="false">IF(N5465&lt;&gt;"",IF(COUNTIF(N$3:N5465,N5465)=1,MAX(M$4:M5464)+1,""),"")</f>
        <v/>
      </c>
      <c r="N5465" s="7" t="str">
        <f aca="false">IF(K5465=INDEX(DealTypes,3),IF(I5464=-1,ROUND((B5465-L5464)/Point,0),ROUND((L5464-B5465)/Point,0)),"")</f>
        <v/>
      </c>
      <c r="O5465" s="6" t="str">
        <f aca="false">(IF(AND(N(N5465)&gt;0,I5464=-1),1,IF(AND(N(N5465)&lt;0,I5464=-1),-1,IF(AND(N(N5465)&gt;0,I5464=1),2,IF(AND(N(N5465)&lt;0,I5464=1),-2,"")))))</f>
        <v/>
      </c>
      <c r="P5465" s="0" t="str">
        <f aca="false">IF(N5465&lt;&gt;"",ABS(N5465),"")</f>
        <v/>
      </c>
    </row>
    <row r="5466" customFormat="false" ht="12.8" hidden="false" customHeight="false" outlineLevel="0" collapsed="false">
      <c r="A5466" s="4" t="n">
        <v>44117.0833333333</v>
      </c>
      <c r="B5466" s="5" t="n">
        <v>1.30652</v>
      </c>
      <c r="C5466" s="5" t="n">
        <v>1.30666</v>
      </c>
      <c r="D5466" s="5" t="n">
        <v>1.30629</v>
      </c>
      <c r="E5466" s="5" t="n">
        <v>1.3064</v>
      </c>
      <c r="F5466" s="0" t="n">
        <v>419</v>
      </c>
      <c r="G5466" s="0" t="n">
        <f aca="false">ROW()-3</f>
        <v>5463</v>
      </c>
      <c r="H5466" s="5" t="n">
        <f aca="true">IF(G5466&gt;(MovingPeriod+MovingShift),AVERAGE(INDIRECT("E"&amp;(ROW()-MovingPeriod-MovingShift)&amp;":"&amp;"E"&amp;ROW()-MovingShift)),"")</f>
        <v>1.30412538461538</v>
      </c>
      <c r="I5466" s="0" t="str">
        <f aca="false">IF(AND(B5466&gt;H5466,E5466&lt;H5466),-1,IF(AND(B5466&lt;H5466,E5466&gt;H5466),1,""))</f>
        <v/>
      </c>
      <c r="J5466" s="0" t="str">
        <f aca="false">IF(AND(I5466=-1,J5465=""),-1,IF(AND(I5466=1,J5465=""),1,IF(OR(AND(I5466="",J5465=1),AND(I5466="",J5465=-1),I5466=J5465),J5465,"")))</f>
        <v/>
      </c>
      <c r="K5466" s="0" t="str">
        <f aca="false">IF(AND(J5465=1,J5464=""),INDEX(DealTypes,1),IF(AND(J5465=-1,J5464=""),INDEX(DealTypes,2),IF(OR(AND(J5465="",J5464=1),AND(J5465="",J5464=-1)),INDEX(DealTypes,3),"")))</f>
        <v/>
      </c>
      <c r="L5466" s="0" t="str">
        <f aca="false">IF(K5466=INDEX(DealTypes,1),B5466+Spread,IF(K5466=INDEX(DealTypes,2),B5466,IF(OR(K5466=INDEX(DealTypes,3),N(L5465)=0),"",L5465)))</f>
        <v/>
      </c>
      <c r="M5466" s="6" t="str">
        <f aca="false">IF(N5466&lt;&gt;"",IF(COUNTIF(N$3:N5466,N5466)=1,MAX(M$4:M5465)+1,""),"")</f>
        <v/>
      </c>
      <c r="N5466" s="7" t="str">
        <f aca="false">IF(K5466=INDEX(DealTypes,3),IF(I5465=-1,ROUND((B5466-L5465)/Point,0),ROUND((L5465-B5466)/Point,0)),"")</f>
        <v/>
      </c>
      <c r="O5466" s="6" t="str">
        <f aca="false">(IF(AND(N(N5466)&gt;0,I5465=-1),1,IF(AND(N(N5466)&lt;0,I5465=-1),-1,IF(AND(N(N5466)&gt;0,I5465=1),2,IF(AND(N(N5466)&lt;0,I5465=1),-2,"")))))</f>
        <v/>
      </c>
      <c r="P5466" s="0" t="str">
        <f aca="false">IF(N5466&lt;&gt;"",ABS(N5466),"")</f>
        <v/>
      </c>
    </row>
    <row r="5467" customFormat="false" ht="12.8" hidden="false" customHeight="false" outlineLevel="0" collapsed="false">
      <c r="A5467" s="4" t="n">
        <v>44117.125</v>
      </c>
      <c r="B5467" s="5" t="n">
        <v>1.3064</v>
      </c>
      <c r="C5467" s="5" t="n">
        <v>1.30677</v>
      </c>
      <c r="D5467" s="5" t="n">
        <v>1.30392</v>
      </c>
      <c r="E5467" s="5" t="n">
        <v>1.3047</v>
      </c>
      <c r="F5467" s="0" t="n">
        <v>1763</v>
      </c>
      <c r="G5467" s="0" t="n">
        <f aca="false">ROW()-3</f>
        <v>5464</v>
      </c>
      <c r="H5467" s="5" t="n">
        <f aca="true">IF(G5467&gt;(MovingPeriod+MovingShift),AVERAGE(INDIRECT("E"&amp;(ROW()-MovingPeriod-MovingShift)&amp;":"&amp;"E"&amp;ROW()-MovingShift)),"")</f>
        <v>1.30426769230769</v>
      </c>
      <c r="I5467" s="0" t="str">
        <f aca="false">IF(AND(B5467&gt;H5467,E5467&lt;H5467),-1,IF(AND(B5467&lt;H5467,E5467&gt;H5467),1,""))</f>
        <v/>
      </c>
      <c r="J5467" s="0" t="str">
        <f aca="false">IF(AND(I5467=-1,J5466=""),-1,IF(AND(I5467=1,J5466=""),1,IF(OR(AND(I5467="",J5466=1),AND(I5467="",J5466=-1),I5467=J5466),J5466,"")))</f>
        <v/>
      </c>
      <c r="K5467" s="0" t="str">
        <f aca="false">IF(AND(J5466=1,J5465=""),INDEX(DealTypes,1),IF(AND(J5466=-1,J5465=""),INDEX(DealTypes,2),IF(OR(AND(J5466="",J5465=1),AND(J5466="",J5465=-1)),INDEX(DealTypes,3),"")))</f>
        <v/>
      </c>
      <c r="L5467" s="0" t="str">
        <f aca="false">IF(K5467=INDEX(DealTypes,1),B5467+Spread,IF(K5467=INDEX(DealTypes,2),B5467,IF(OR(K5467=INDEX(DealTypes,3),N(L5466)=0),"",L5466)))</f>
        <v/>
      </c>
      <c r="M5467" s="6" t="str">
        <f aca="false">IF(N5467&lt;&gt;"",IF(COUNTIF(N$3:N5467,N5467)=1,MAX(M$4:M5466)+1,""),"")</f>
        <v/>
      </c>
      <c r="N5467" s="7" t="str">
        <f aca="false">IF(K5467=INDEX(DealTypes,3),IF(I5466=-1,ROUND((B5467-L5466)/Point,0),ROUND((L5466-B5467)/Point,0)),"")</f>
        <v/>
      </c>
      <c r="O5467" s="6" t="str">
        <f aca="false">(IF(AND(N(N5467)&gt;0,I5466=-1),1,IF(AND(N(N5467)&lt;0,I5466=-1),-1,IF(AND(N(N5467)&gt;0,I5466=1),2,IF(AND(N(N5467)&lt;0,I5466=1),-2,"")))))</f>
        <v/>
      </c>
      <c r="P5467" s="0" t="str">
        <f aca="false">IF(N5467&lt;&gt;"",ABS(N5467),"")</f>
        <v/>
      </c>
    </row>
    <row r="5468" customFormat="false" ht="12.8" hidden="false" customHeight="false" outlineLevel="0" collapsed="false">
      <c r="A5468" s="4" t="n">
        <v>44117.1666666667</v>
      </c>
      <c r="B5468" s="5" t="n">
        <v>1.3047</v>
      </c>
      <c r="C5468" s="5" t="n">
        <v>1.30551</v>
      </c>
      <c r="D5468" s="5" t="n">
        <v>1.30412</v>
      </c>
      <c r="E5468" s="5" t="n">
        <v>1.30451</v>
      </c>
      <c r="F5468" s="0" t="n">
        <v>1465</v>
      </c>
      <c r="G5468" s="0" t="n">
        <f aca="false">ROW()-3</f>
        <v>5465</v>
      </c>
      <c r="H5468" s="5" t="n">
        <f aca="true">IF(G5468&gt;(MovingPeriod+MovingShift),AVERAGE(INDIRECT("E"&amp;(ROW()-MovingPeriod-MovingShift)&amp;":"&amp;"E"&amp;ROW()-MovingShift)),"")</f>
        <v>1.30438076923077</v>
      </c>
      <c r="I5468" s="0" t="str">
        <f aca="false">IF(AND(B5468&gt;H5468,E5468&lt;H5468),-1,IF(AND(B5468&lt;H5468,E5468&gt;H5468),1,""))</f>
        <v/>
      </c>
      <c r="J5468" s="0" t="str">
        <f aca="false">IF(AND(I5468=-1,J5467=""),-1,IF(AND(I5468=1,J5467=""),1,IF(OR(AND(I5468="",J5467=1),AND(I5468="",J5467=-1),I5468=J5467),J5467,"")))</f>
        <v/>
      </c>
      <c r="K5468" s="0" t="str">
        <f aca="false">IF(AND(J5467=1,J5466=""),INDEX(DealTypes,1),IF(AND(J5467=-1,J5466=""),INDEX(DealTypes,2),IF(OR(AND(J5467="",J5466=1),AND(J5467="",J5466=-1)),INDEX(DealTypes,3),"")))</f>
        <v/>
      </c>
      <c r="L5468" s="0" t="str">
        <f aca="false">IF(K5468=INDEX(DealTypes,1),B5468+Spread,IF(K5468=INDEX(DealTypes,2),B5468,IF(OR(K5468=INDEX(DealTypes,3),N(L5467)=0),"",L5467)))</f>
        <v/>
      </c>
      <c r="M5468" s="6" t="str">
        <f aca="false">IF(N5468&lt;&gt;"",IF(COUNTIF(N$3:N5468,N5468)=1,MAX(M$4:M5467)+1,""),"")</f>
        <v/>
      </c>
      <c r="N5468" s="7" t="str">
        <f aca="false">IF(K5468=INDEX(DealTypes,3),IF(I5467=-1,ROUND((B5468-L5467)/Point,0),ROUND((L5467-B5468)/Point,0)),"")</f>
        <v/>
      </c>
      <c r="O5468" s="6" t="str">
        <f aca="false">(IF(AND(N(N5468)&gt;0,I5467=-1),1,IF(AND(N(N5468)&lt;0,I5467=-1),-1,IF(AND(N(N5468)&gt;0,I5467=1),2,IF(AND(N(N5468)&lt;0,I5467=1),-2,"")))))</f>
        <v/>
      </c>
      <c r="P5468" s="0" t="str">
        <f aca="false">IF(N5468&lt;&gt;"",ABS(N5468),"")</f>
        <v/>
      </c>
    </row>
    <row r="5469" customFormat="false" ht="12.8" hidden="false" customHeight="false" outlineLevel="0" collapsed="false">
      <c r="A5469" s="4" t="n">
        <v>44117.2083333333</v>
      </c>
      <c r="B5469" s="5" t="n">
        <v>1.30451</v>
      </c>
      <c r="C5469" s="5" t="n">
        <v>1.30453</v>
      </c>
      <c r="D5469" s="5" t="n">
        <v>1.3037</v>
      </c>
      <c r="E5469" s="5" t="n">
        <v>1.30442</v>
      </c>
      <c r="F5469" s="0" t="n">
        <v>1108</v>
      </c>
      <c r="G5469" s="0" t="n">
        <f aca="false">ROW()-3</f>
        <v>5466</v>
      </c>
      <c r="H5469" s="5" t="n">
        <f aca="true">IF(G5469&gt;(MovingPeriod+MovingShift),AVERAGE(INDIRECT("E"&amp;(ROW()-MovingPeriod-MovingShift)&amp;":"&amp;"E"&amp;ROW()-MovingShift)),"")</f>
        <v>1.30462230769231</v>
      </c>
      <c r="I5469" s="0" t="str">
        <f aca="false">IF(AND(B5469&gt;H5469,E5469&lt;H5469),-1,IF(AND(B5469&lt;H5469,E5469&gt;H5469),1,""))</f>
        <v/>
      </c>
      <c r="J5469" s="0" t="str">
        <f aca="false">IF(AND(I5469=-1,J5468=""),-1,IF(AND(I5469=1,J5468=""),1,IF(OR(AND(I5469="",J5468=1),AND(I5469="",J5468=-1),I5469=J5468),J5468,"")))</f>
        <v/>
      </c>
      <c r="K5469" s="0" t="str">
        <f aca="false">IF(AND(J5468=1,J5467=""),INDEX(DealTypes,1),IF(AND(J5468=-1,J5467=""),INDEX(DealTypes,2),IF(OR(AND(J5468="",J5467=1),AND(J5468="",J5467=-1)),INDEX(DealTypes,3),"")))</f>
        <v/>
      </c>
      <c r="L5469" s="0" t="str">
        <f aca="false">IF(K5469=INDEX(DealTypes,1),B5469+Spread,IF(K5469=INDEX(DealTypes,2),B5469,IF(OR(K5469=INDEX(DealTypes,3),N(L5468)=0),"",L5468)))</f>
        <v/>
      </c>
      <c r="M5469" s="6" t="str">
        <f aca="false">IF(N5469&lt;&gt;"",IF(COUNTIF(N$3:N5469,N5469)=1,MAX(M$4:M5468)+1,""),"")</f>
        <v/>
      </c>
      <c r="N5469" s="7" t="str">
        <f aca="false">IF(K5469=INDEX(DealTypes,3),IF(I5468=-1,ROUND((B5469-L5468)/Point,0),ROUND((L5468-B5469)/Point,0)),"")</f>
        <v/>
      </c>
      <c r="O5469" s="6" t="str">
        <f aca="false">(IF(AND(N(N5469)&gt;0,I5468=-1),1,IF(AND(N(N5469)&lt;0,I5468=-1),-1,IF(AND(N(N5469)&gt;0,I5468=1),2,IF(AND(N(N5469)&lt;0,I5468=1),-2,"")))))</f>
        <v/>
      </c>
      <c r="P5469" s="0" t="str">
        <f aca="false">IF(N5469&lt;&gt;"",ABS(N5469),"")</f>
        <v/>
      </c>
    </row>
    <row r="5470" customFormat="false" ht="12.8" hidden="false" customHeight="false" outlineLevel="0" collapsed="false">
      <c r="A5470" s="4" t="n">
        <v>44117.25</v>
      </c>
      <c r="B5470" s="5" t="n">
        <v>1.30442</v>
      </c>
      <c r="C5470" s="5" t="n">
        <v>1.30453</v>
      </c>
      <c r="D5470" s="5" t="n">
        <v>1.30403</v>
      </c>
      <c r="E5470" s="5" t="n">
        <v>1.3043</v>
      </c>
      <c r="F5470" s="0" t="n">
        <v>734</v>
      </c>
      <c r="G5470" s="0" t="n">
        <f aca="false">ROW()-3</f>
        <v>5467</v>
      </c>
      <c r="H5470" s="5" t="n">
        <f aca="true">IF(G5470&gt;(MovingPeriod+MovingShift),AVERAGE(INDIRECT("E"&amp;(ROW()-MovingPeriod-MovingShift)&amp;":"&amp;"E"&amp;ROW()-MovingShift)),"")</f>
        <v>1.30499</v>
      </c>
      <c r="I5470" s="0" t="str">
        <f aca="false">IF(AND(B5470&gt;H5470,E5470&lt;H5470),-1,IF(AND(B5470&lt;H5470,E5470&gt;H5470),1,""))</f>
        <v/>
      </c>
      <c r="J5470" s="0" t="str">
        <f aca="false">IF(AND(I5470=-1,J5469=""),-1,IF(AND(I5470=1,J5469=""),1,IF(OR(AND(I5470="",J5469=1),AND(I5470="",J5469=-1),I5470=J5469),J5469,"")))</f>
        <v/>
      </c>
      <c r="K5470" s="0" t="str">
        <f aca="false">IF(AND(J5469=1,J5468=""),INDEX(DealTypes,1),IF(AND(J5469=-1,J5468=""),INDEX(DealTypes,2),IF(OR(AND(J5469="",J5468=1),AND(J5469="",J5468=-1)),INDEX(DealTypes,3),"")))</f>
        <v/>
      </c>
      <c r="L5470" s="0" t="str">
        <f aca="false">IF(K5470=INDEX(DealTypes,1),B5470+Spread,IF(K5470=INDEX(DealTypes,2),B5470,IF(OR(K5470=INDEX(DealTypes,3),N(L5469)=0),"",L5469)))</f>
        <v/>
      </c>
      <c r="M5470" s="6" t="str">
        <f aca="false">IF(N5470&lt;&gt;"",IF(COUNTIF(N$3:N5470,N5470)=1,MAX(M$4:M5469)+1,""),"")</f>
        <v/>
      </c>
      <c r="N5470" s="7" t="str">
        <f aca="false">IF(K5470=INDEX(DealTypes,3),IF(I5469=-1,ROUND((B5470-L5469)/Point,0),ROUND((L5469-B5470)/Point,0)),"")</f>
        <v/>
      </c>
      <c r="O5470" s="6" t="str">
        <f aca="false">(IF(AND(N(N5470)&gt;0,I5469=-1),1,IF(AND(N(N5470)&lt;0,I5469=-1),-1,IF(AND(N(N5470)&gt;0,I5469=1),2,IF(AND(N(N5470)&lt;0,I5469=1),-2,"")))))</f>
        <v/>
      </c>
      <c r="P5470" s="0" t="str">
        <f aca="false">IF(N5470&lt;&gt;"",ABS(N5470),"")</f>
        <v/>
      </c>
    </row>
    <row r="5471" customFormat="false" ht="12.8" hidden="false" customHeight="false" outlineLevel="0" collapsed="false">
      <c r="A5471" s="4" t="n">
        <v>44117.2916666667</v>
      </c>
      <c r="B5471" s="5" t="n">
        <v>1.30426</v>
      </c>
      <c r="C5471" s="5" t="n">
        <v>1.30497</v>
      </c>
      <c r="D5471" s="5" t="n">
        <v>1.30392</v>
      </c>
      <c r="E5471" s="5" t="n">
        <v>1.30495</v>
      </c>
      <c r="F5471" s="0" t="n">
        <v>637</v>
      </c>
      <c r="G5471" s="0" t="n">
        <f aca="false">ROW()-3</f>
        <v>5468</v>
      </c>
      <c r="H5471" s="5" t="n">
        <f aca="true">IF(G5471&gt;(MovingPeriod+MovingShift),AVERAGE(INDIRECT("E"&amp;(ROW()-MovingPeriod-MovingShift)&amp;":"&amp;"E"&amp;ROW()-MovingShift)),"")</f>
        <v>1.30528</v>
      </c>
      <c r="I5471" s="0" t="str">
        <f aca="false">IF(AND(B5471&gt;H5471,E5471&lt;H5471),-1,IF(AND(B5471&lt;H5471,E5471&gt;H5471),1,""))</f>
        <v/>
      </c>
      <c r="J5471" s="0" t="str">
        <f aca="false">IF(AND(I5471=-1,J5470=""),-1,IF(AND(I5471=1,J5470=""),1,IF(OR(AND(I5471="",J5470=1),AND(I5471="",J5470=-1),I5471=J5470),J5470,"")))</f>
        <v/>
      </c>
      <c r="K5471" s="0" t="str">
        <f aca="false">IF(AND(J5470=1,J5469=""),INDEX(DealTypes,1),IF(AND(J5470=-1,J5469=""),INDEX(DealTypes,2),IF(OR(AND(J5470="",J5469=1),AND(J5470="",J5469=-1)),INDEX(DealTypes,3),"")))</f>
        <v/>
      </c>
      <c r="L5471" s="0" t="str">
        <f aca="false">IF(K5471=INDEX(DealTypes,1),B5471+Spread,IF(K5471=INDEX(DealTypes,2),B5471,IF(OR(K5471=INDEX(DealTypes,3),N(L5470)=0),"",L5470)))</f>
        <v/>
      </c>
      <c r="M5471" s="6" t="str">
        <f aca="false">IF(N5471&lt;&gt;"",IF(COUNTIF(N$3:N5471,N5471)=1,MAX(M$4:M5470)+1,""),"")</f>
        <v/>
      </c>
      <c r="N5471" s="7" t="str">
        <f aca="false">IF(K5471=INDEX(DealTypes,3),IF(I5470=-1,ROUND((B5471-L5470)/Point,0),ROUND((L5470-B5471)/Point,0)),"")</f>
        <v/>
      </c>
      <c r="O5471" s="6" t="str">
        <f aca="false">(IF(AND(N(N5471)&gt;0,I5470=-1),1,IF(AND(N(N5471)&lt;0,I5470=-1),-1,IF(AND(N(N5471)&gt;0,I5470=1),2,IF(AND(N(N5471)&lt;0,I5470=1),-2,"")))))</f>
        <v/>
      </c>
      <c r="P5471" s="0" t="str">
        <f aca="false">IF(N5471&lt;&gt;"",ABS(N5471),"")</f>
        <v/>
      </c>
    </row>
    <row r="5472" customFormat="false" ht="12.8" hidden="false" customHeight="false" outlineLevel="0" collapsed="false">
      <c r="A5472" s="4" t="n">
        <v>44117.3333333333</v>
      </c>
      <c r="B5472" s="5" t="n">
        <v>1.30495</v>
      </c>
      <c r="C5472" s="5" t="n">
        <v>1.30537</v>
      </c>
      <c r="D5472" s="5" t="n">
        <v>1.3042</v>
      </c>
      <c r="E5472" s="5" t="n">
        <v>1.30472</v>
      </c>
      <c r="F5472" s="0" t="n">
        <v>1095</v>
      </c>
      <c r="G5472" s="0" t="n">
        <f aca="false">ROW()-3</f>
        <v>5469</v>
      </c>
      <c r="H5472" s="5" t="n">
        <f aca="true">IF(G5472&gt;(MovingPeriod+MovingShift),AVERAGE(INDIRECT("E"&amp;(ROW()-MovingPeriod-MovingShift)&amp;":"&amp;"E"&amp;ROW()-MovingShift)),"")</f>
        <v>1.30568076923077</v>
      </c>
      <c r="I5472" s="0" t="str">
        <f aca="false">IF(AND(B5472&gt;H5472,E5472&lt;H5472),-1,IF(AND(B5472&lt;H5472,E5472&gt;H5472),1,""))</f>
        <v/>
      </c>
      <c r="J5472" s="0" t="str">
        <f aca="false">IF(AND(I5472=-1,J5471=""),-1,IF(AND(I5472=1,J5471=""),1,IF(OR(AND(I5472="",J5471=1),AND(I5472="",J5471=-1),I5472=J5471),J5471,"")))</f>
        <v/>
      </c>
      <c r="K5472" s="0" t="str">
        <f aca="false">IF(AND(J5471=1,J5470=""),INDEX(DealTypes,1),IF(AND(J5471=-1,J5470=""),INDEX(DealTypes,2),IF(OR(AND(J5471="",J5470=1),AND(J5471="",J5470=-1)),INDEX(DealTypes,3),"")))</f>
        <v/>
      </c>
      <c r="L5472" s="0" t="str">
        <f aca="false">IF(K5472=INDEX(DealTypes,1),B5472+Spread,IF(K5472=INDEX(DealTypes,2),B5472,IF(OR(K5472=INDEX(DealTypes,3),N(L5471)=0),"",L5471)))</f>
        <v/>
      </c>
      <c r="M5472" s="6" t="str">
        <f aca="false">IF(N5472&lt;&gt;"",IF(COUNTIF(N$3:N5472,N5472)=1,MAX(M$4:M5471)+1,""),"")</f>
        <v/>
      </c>
      <c r="N5472" s="7" t="str">
        <f aca="false">IF(K5472=INDEX(DealTypes,3),IF(I5471=-1,ROUND((B5472-L5471)/Point,0),ROUND((L5471-B5472)/Point,0)),"")</f>
        <v/>
      </c>
      <c r="O5472" s="6" t="str">
        <f aca="false">(IF(AND(N(N5472)&gt;0,I5471=-1),1,IF(AND(N(N5472)&lt;0,I5471=-1),-1,IF(AND(N(N5472)&gt;0,I5471=1),2,IF(AND(N(N5472)&lt;0,I5471=1),-2,"")))))</f>
        <v/>
      </c>
      <c r="P5472" s="0" t="str">
        <f aca="false">IF(N5472&lt;&gt;"",ABS(N5472),"")</f>
        <v/>
      </c>
    </row>
    <row r="5473" customFormat="false" ht="12.8" hidden="false" customHeight="false" outlineLevel="0" collapsed="false">
      <c r="A5473" s="4" t="n">
        <v>44117.375</v>
      </c>
      <c r="B5473" s="5" t="n">
        <v>1.30472</v>
      </c>
      <c r="C5473" s="5" t="n">
        <v>1.3057</v>
      </c>
      <c r="D5473" s="5" t="n">
        <v>1.30425</v>
      </c>
      <c r="E5473" s="5" t="n">
        <v>1.30448</v>
      </c>
      <c r="F5473" s="0" t="n">
        <v>2244</v>
      </c>
      <c r="G5473" s="0" t="n">
        <f aca="false">ROW()-3</f>
        <v>5470</v>
      </c>
      <c r="H5473" s="5" t="n">
        <f aca="true">IF(G5473&gt;(MovingPeriod+MovingShift),AVERAGE(INDIRECT("E"&amp;(ROW()-MovingPeriod-MovingShift)&amp;":"&amp;"E"&amp;ROW()-MovingShift)),"")</f>
        <v>1.30588384615385</v>
      </c>
      <c r="I5473" s="0" t="str">
        <f aca="false">IF(AND(B5473&gt;H5473,E5473&lt;H5473),-1,IF(AND(B5473&lt;H5473,E5473&gt;H5473),1,""))</f>
        <v/>
      </c>
      <c r="J5473" s="0" t="str">
        <f aca="false">IF(AND(I5473=-1,J5472=""),-1,IF(AND(I5473=1,J5472=""),1,IF(OR(AND(I5473="",J5472=1),AND(I5473="",J5472=-1),I5473=J5472),J5472,"")))</f>
        <v/>
      </c>
      <c r="K5473" s="0" t="str">
        <f aca="false">IF(AND(J5472=1,J5471=""),INDEX(DealTypes,1),IF(AND(J5472=-1,J5471=""),INDEX(DealTypes,2),IF(OR(AND(J5472="",J5471=1),AND(J5472="",J5471=-1)),INDEX(DealTypes,3),"")))</f>
        <v/>
      </c>
      <c r="L5473" s="0" t="str">
        <f aca="false">IF(K5473=INDEX(DealTypes,1),B5473+Spread,IF(K5473=INDEX(DealTypes,2),B5473,IF(OR(K5473=INDEX(DealTypes,3),N(L5472)=0),"",L5472)))</f>
        <v/>
      </c>
      <c r="M5473" s="6" t="str">
        <f aca="false">IF(N5473&lt;&gt;"",IF(COUNTIF(N$3:N5473,N5473)=1,MAX(M$4:M5472)+1,""),"")</f>
        <v/>
      </c>
      <c r="N5473" s="7" t="str">
        <f aca="false">IF(K5473=INDEX(DealTypes,3),IF(I5472=-1,ROUND((B5473-L5472)/Point,0),ROUND((L5472-B5473)/Point,0)),"")</f>
        <v/>
      </c>
      <c r="O5473" s="6" t="str">
        <f aca="false">(IF(AND(N(N5473)&gt;0,I5472=-1),1,IF(AND(N(N5473)&lt;0,I5472=-1),-1,IF(AND(N(N5473)&gt;0,I5472=1),2,IF(AND(N(N5473)&lt;0,I5472=1),-2,"")))))</f>
        <v/>
      </c>
      <c r="P5473" s="0" t="str">
        <f aca="false">IF(N5473&lt;&gt;"",ABS(N5473),"")</f>
        <v/>
      </c>
    </row>
    <row r="5474" customFormat="false" ht="12.8" hidden="false" customHeight="false" outlineLevel="0" collapsed="false">
      <c r="A5474" s="4" t="n">
        <v>44117.4166666667</v>
      </c>
      <c r="B5474" s="5" t="n">
        <v>1.30446</v>
      </c>
      <c r="C5474" s="5" t="n">
        <v>1.30473</v>
      </c>
      <c r="D5474" s="5" t="n">
        <v>1.30219</v>
      </c>
      <c r="E5474" s="5" t="n">
        <v>1.3022</v>
      </c>
      <c r="F5474" s="0" t="n">
        <v>2889</v>
      </c>
      <c r="G5474" s="0" t="n">
        <f aca="false">ROW()-3</f>
        <v>5471</v>
      </c>
      <c r="H5474" s="5" t="n">
        <f aca="true">IF(G5474&gt;(MovingPeriod+MovingShift),AVERAGE(INDIRECT("E"&amp;(ROW()-MovingPeriod-MovingShift)&amp;":"&amp;"E"&amp;ROW()-MovingShift)),"")</f>
        <v>1.30591076923077</v>
      </c>
      <c r="I5474" s="0" t="str">
        <f aca="false">IF(AND(B5474&gt;H5474,E5474&lt;H5474),-1,IF(AND(B5474&lt;H5474,E5474&gt;H5474),1,""))</f>
        <v/>
      </c>
      <c r="J5474" s="0" t="str">
        <f aca="false">IF(AND(I5474=-1,J5473=""),-1,IF(AND(I5474=1,J5473=""),1,IF(OR(AND(I5474="",J5473=1),AND(I5474="",J5473=-1),I5474=J5473),J5473,"")))</f>
        <v/>
      </c>
      <c r="K5474" s="0" t="str">
        <f aca="false">IF(AND(J5473=1,J5472=""),INDEX(DealTypes,1),IF(AND(J5473=-1,J5472=""),INDEX(DealTypes,2),IF(OR(AND(J5473="",J5472=1),AND(J5473="",J5472=-1)),INDEX(DealTypes,3),"")))</f>
        <v/>
      </c>
      <c r="L5474" s="0" t="str">
        <f aca="false">IF(K5474=INDEX(DealTypes,1),B5474+Spread,IF(K5474=INDEX(DealTypes,2),B5474,IF(OR(K5474=INDEX(DealTypes,3),N(L5473)=0),"",L5473)))</f>
        <v/>
      </c>
      <c r="M5474" s="6" t="str">
        <f aca="false">IF(N5474&lt;&gt;"",IF(COUNTIF(N$3:N5474,N5474)=1,MAX(M$4:M5473)+1,""),"")</f>
        <v/>
      </c>
      <c r="N5474" s="7" t="str">
        <f aca="false">IF(K5474=INDEX(DealTypes,3),IF(I5473=-1,ROUND((B5474-L5473)/Point,0),ROUND((L5473-B5474)/Point,0)),"")</f>
        <v/>
      </c>
      <c r="O5474" s="6" t="str">
        <f aca="false">(IF(AND(N(N5474)&gt;0,I5473=-1),1,IF(AND(N(N5474)&lt;0,I5473=-1),-1,IF(AND(N(N5474)&gt;0,I5473=1),2,IF(AND(N(N5474)&lt;0,I5473=1),-2,"")))))</f>
        <v/>
      </c>
      <c r="P5474" s="0" t="str">
        <f aca="false">IF(N5474&lt;&gt;"",ABS(N5474),"")</f>
        <v/>
      </c>
    </row>
    <row r="5475" customFormat="false" ht="12.8" hidden="false" customHeight="false" outlineLevel="0" collapsed="false">
      <c r="A5475" s="4" t="n">
        <v>44117.4583333333</v>
      </c>
      <c r="B5475" s="5" t="n">
        <v>1.3022</v>
      </c>
      <c r="C5475" s="5" t="n">
        <v>1.30645</v>
      </c>
      <c r="D5475" s="5" t="n">
        <v>1.30142</v>
      </c>
      <c r="E5475" s="5" t="n">
        <v>1.30619</v>
      </c>
      <c r="F5475" s="0" t="n">
        <v>3087</v>
      </c>
      <c r="G5475" s="0" t="n">
        <f aca="false">ROW()-3</f>
        <v>5472</v>
      </c>
      <c r="H5475" s="5" t="n">
        <f aca="true">IF(G5475&gt;(MovingPeriod+MovingShift),AVERAGE(INDIRECT("E"&amp;(ROW()-MovingPeriod-MovingShift)&amp;":"&amp;"E"&amp;ROW()-MovingShift)),"")</f>
        <v>1.30591923076923</v>
      </c>
      <c r="I5475" s="0" t="n">
        <f aca="false">IF(AND(B5475&gt;H5475,E5475&lt;H5475),-1,IF(AND(B5475&lt;H5475,E5475&gt;H5475),1,""))</f>
        <v>1</v>
      </c>
      <c r="J5475" s="0" t="n">
        <f aca="false">IF(AND(I5475=-1,J5474=""),-1,IF(AND(I5475=1,J5474=""),1,IF(OR(AND(I5475="",J5474=1),AND(I5475="",J5474=-1),I5475=J5474),J5474,"")))</f>
        <v>1</v>
      </c>
      <c r="K5475" s="0" t="str">
        <f aca="false">IF(AND(J5474=1,J5473=""),INDEX(DealTypes,1),IF(AND(J5474=-1,J5473=""),INDEX(DealTypes,2),IF(OR(AND(J5474="",J5473=1),AND(J5474="",J5473=-1)),INDEX(DealTypes,3),"")))</f>
        <v/>
      </c>
      <c r="L5475" s="0" t="str">
        <f aca="false">IF(K5475=INDEX(DealTypes,1),B5475+Spread,IF(K5475=INDEX(DealTypes,2),B5475,IF(OR(K5475=INDEX(DealTypes,3),N(L5474)=0),"",L5474)))</f>
        <v/>
      </c>
      <c r="M5475" s="6" t="str">
        <f aca="false">IF(N5475&lt;&gt;"",IF(COUNTIF(N$3:N5475,N5475)=1,MAX(M$4:M5474)+1,""),"")</f>
        <v/>
      </c>
      <c r="N5475" s="7" t="str">
        <f aca="false">IF(K5475=INDEX(DealTypes,3),IF(I5474=-1,ROUND((B5475-L5474)/Point,0),ROUND((L5474-B5475)/Point,0)),"")</f>
        <v/>
      </c>
      <c r="O5475" s="6" t="str">
        <f aca="false">(IF(AND(N(N5475)&gt;0,I5474=-1),1,IF(AND(N(N5475)&lt;0,I5474=-1),-1,IF(AND(N(N5475)&gt;0,I5474=1),2,IF(AND(N(N5475)&lt;0,I5474=1),-2,"")))))</f>
        <v/>
      </c>
      <c r="P5475" s="0" t="str">
        <f aca="false">IF(N5475&lt;&gt;"",ABS(N5475),"")</f>
        <v/>
      </c>
    </row>
    <row r="5476" customFormat="false" ht="12.8" hidden="false" customHeight="false" outlineLevel="0" collapsed="false">
      <c r="A5476" s="4" t="n">
        <v>44117.5</v>
      </c>
      <c r="B5476" s="5" t="n">
        <v>1.30619</v>
      </c>
      <c r="C5476" s="5" t="n">
        <v>1.30674</v>
      </c>
      <c r="D5476" s="5" t="n">
        <v>1.30422</v>
      </c>
      <c r="E5476" s="5" t="n">
        <v>1.30502</v>
      </c>
      <c r="F5476" s="0" t="n">
        <v>2875</v>
      </c>
      <c r="G5476" s="0" t="n">
        <f aca="false">ROW()-3</f>
        <v>5473</v>
      </c>
      <c r="H5476" s="5" t="n">
        <f aca="true">IF(G5476&gt;(MovingPeriod+MovingShift),AVERAGE(INDIRECT("E"&amp;(ROW()-MovingPeriod-MovingShift)&amp;":"&amp;"E"&amp;ROW()-MovingShift)),"")</f>
        <v>1.30576076923077</v>
      </c>
      <c r="I5476" s="0" t="n">
        <f aca="false">IF(AND(B5476&gt;H5476,E5476&lt;H5476),-1,IF(AND(B5476&lt;H5476,E5476&gt;H5476),1,""))</f>
        <v>-1</v>
      </c>
      <c r="J5476" s="0" t="str">
        <f aca="false">IF(AND(I5476=-1,J5475=""),-1,IF(AND(I5476=1,J5475=""),1,IF(OR(AND(I5476="",J5475=1),AND(I5476="",J5475=-1),I5476=J5475),J5475,"")))</f>
        <v/>
      </c>
      <c r="K5476" s="0" t="str">
        <f aca="false">IF(AND(J5475=1,J5474=""),INDEX(DealTypes,1),IF(AND(J5475=-1,J5474=""),INDEX(DealTypes,2),IF(OR(AND(J5475="",J5474=1),AND(J5475="",J5474=-1)),INDEX(DealTypes,3),"")))</f>
        <v>Buy</v>
      </c>
      <c r="L5476" s="0" t="n">
        <f aca="false">IF(K5476=INDEX(DealTypes,1),B5476+Spread,IF(K5476=INDEX(DealTypes,2),B5476,IF(OR(K5476=INDEX(DealTypes,3),N(L5475)=0),"",L5475)))</f>
        <v>1.30627</v>
      </c>
      <c r="M5476" s="6" t="str">
        <f aca="false">IF(N5476&lt;&gt;"",IF(COUNTIF(N$3:N5476,N5476)=1,MAX(M$4:M5475)+1,""),"")</f>
        <v/>
      </c>
      <c r="N5476" s="7" t="str">
        <f aca="false">IF(K5476=INDEX(DealTypes,3),IF(I5475=-1,ROUND((B5476-L5475)/Point,0),ROUND((L5475-B5476)/Point,0)),"")</f>
        <v/>
      </c>
      <c r="O5476" s="6" t="str">
        <f aca="false">(IF(AND(N(N5476)&gt;0,I5475=-1),1,IF(AND(N(N5476)&lt;0,I5475=-1),-1,IF(AND(N(N5476)&gt;0,I5475=1),2,IF(AND(N(N5476)&lt;0,I5475=1),-2,"")))))</f>
        <v/>
      </c>
      <c r="P5476" s="0" t="str">
        <f aca="false">IF(N5476&lt;&gt;"",ABS(N5476),"")</f>
        <v/>
      </c>
    </row>
    <row r="5477" customFormat="false" ht="12.8" hidden="false" customHeight="false" outlineLevel="0" collapsed="false">
      <c r="A5477" s="4" t="n">
        <v>44117.5416666667</v>
      </c>
      <c r="B5477" s="5" t="n">
        <v>1.30502</v>
      </c>
      <c r="C5477" s="5" t="n">
        <v>1.30564</v>
      </c>
      <c r="D5477" s="5" t="n">
        <v>1.30409</v>
      </c>
      <c r="E5477" s="5" t="n">
        <v>1.30533</v>
      </c>
      <c r="F5477" s="0" t="n">
        <v>2219</v>
      </c>
      <c r="G5477" s="0" t="n">
        <f aca="false">ROW()-3</f>
        <v>5474</v>
      </c>
      <c r="H5477" s="5" t="n">
        <f aca="true">IF(G5477&gt;(MovingPeriod+MovingShift),AVERAGE(INDIRECT("E"&amp;(ROW()-MovingPeriod-MovingShift)&amp;":"&amp;"E"&amp;ROW()-MovingShift)),"")</f>
        <v>1.30567</v>
      </c>
      <c r="I5477" s="0" t="str">
        <f aca="false">IF(AND(B5477&gt;H5477,E5477&lt;H5477),-1,IF(AND(B5477&lt;H5477,E5477&gt;H5477),1,""))</f>
        <v/>
      </c>
      <c r="J5477" s="0" t="str">
        <f aca="false">IF(AND(I5477=-1,J5476=""),-1,IF(AND(I5477=1,J5476=""),1,IF(OR(AND(I5477="",J5476=1),AND(I5477="",J5476=-1),I5477=J5476),J5476,"")))</f>
        <v/>
      </c>
      <c r="K5477" s="0" t="str">
        <f aca="false">IF(AND(J5476=1,J5475=""),INDEX(DealTypes,1),IF(AND(J5476=-1,J5475=""),INDEX(DealTypes,2),IF(OR(AND(J5476="",J5475=1),AND(J5476="",J5475=-1)),INDEX(DealTypes,3),"")))</f>
        <v>Close</v>
      </c>
      <c r="L5477" s="0" t="str">
        <f aca="false">IF(K5477=INDEX(DealTypes,1),B5477+Spread,IF(K5477=INDEX(DealTypes,2),B5477,IF(OR(K5477=INDEX(DealTypes,3),N(L5476)=0),"",L5476)))</f>
        <v/>
      </c>
      <c r="M5477" s="6" t="str">
        <f aca="false">IF(N5477&lt;&gt;"",IF(COUNTIF(N$3:N5477,N5477)=1,MAX(M$4:M5476)+1,""),"")</f>
        <v/>
      </c>
      <c r="N5477" s="7" t="n">
        <f aca="false">IF(K5477=INDEX(DealTypes,3),IF(I5476=-1,ROUND((B5477-L5476)/Point,0),ROUND((L5476-B5477)/Point,0)),"")</f>
        <v>-125</v>
      </c>
      <c r="O5477" s="6" t="n">
        <f aca="false">(IF(AND(N(N5477)&gt;0,I5476=-1),1,IF(AND(N(N5477)&lt;0,I5476=-1),-1,IF(AND(N(N5477)&gt;0,I5476=1),2,IF(AND(N(N5477)&lt;0,I5476=1),-2,"")))))</f>
        <v>-1</v>
      </c>
      <c r="P5477" s="0" t="n">
        <f aca="false">IF(N5477&lt;&gt;"",ABS(N5477),"")</f>
        <v>125</v>
      </c>
    </row>
    <row r="5478" customFormat="false" ht="12.8" hidden="false" customHeight="false" outlineLevel="0" collapsed="false">
      <c r="A5478" s="4" t="n">
        <v>44117.5833333333</v>
      </c>
      <c r="B5478" s="5" t="n">
        <v>1.30533</v>
      </c>
      <c r="C5478" s="5" t="n">
        <v>1.30588</v>
      </c>
      <c r="D5478" s="5" t="n">
        <v>1.30167</v>
      </c>
      <c r="E5478" s="5" t="n">
        <v>1.30305</v>
      </c>
      <c r="F5478" s="0" t="n">
        <v>2918</v>
      </c>
      <c r="G5478" s="0" t="n">
        <f aca="false">ROW()-3</f>
        <v>5475</v>
      </c>
      <c r="H5478" s="5" t="n">
        <f aca="true">IF(G5478&gt;(MovingPeriod+MovingShift),AVERAGE(INDIRECT("E"&amp;(ROW()-MovingPeriod-MovingShift)&amp;":"&amp;"E"&amp;ROW()-MovingShift)),"")</f>
        <v>1.30555461538462</v>
      </c>
      <c r="I5478" s="0" t="str">
        <f aca="false">IF(AND(B5478&gt;H5478,E5478&lt;H5478),-1,IF(AND(B5478&lt;H5478,E5478&gt;H5478),1,""))</f>
        <v/>
      </c>
      <c r="J5478" s="0" t="str">
        <f aca="false">IF(AND(I5478=-1,J5477=""),-1,IF(AND(I5478=1,J5477=""),1,IF(OR(AND(I5478="",J5477=1),AND(I5478="",J5477=-1),I5478=J5477),J5477,"")))</f>
        <v/>
      </c>
      <c r="K5478" s="0" t="str">
        <f aca="false">IF(AND(J5477=1,J5476=""),INDEX(DealTypes,1),IF(AND(J5477=-1,J5476=""),INDEX(DealTypes,2),IF(OR(AND(J5477="",J5476=1),AND(J5477="",J5476=-1)),INDEX(DealTypes,3),"")))</f>
        <v/>
      </c>
      <c r="L5478" s="0" t="str">
        <f aca="false">IF(K5478=INDEX(DealTypes,1),B5478+Spread,IF(K5478=INDEX(DealTypes,2),B5478,IF(OR(K5478=INDEX(DealTypes,3),N(L5477)=0),"",L5477)))</f>
        <v/>
      </c>
      <c r="M5478" s="6" t="str">
        <f aca="false">IF(N5478&lt;&gt;"",IF(COUNTIF(N$3:N5478,N5478)=1,MAX(M$4:M5477)+1,""),"")</f>
        <v/>
      </c>
      <c r="N5478" s="7" t="str">
        <f aca="false">IF(K5478=INDEX(DealTypes,3),IF(I5477=-1,ROUND((B5478-L5477)/Point,0),ROUND((L5477-B5478)/Point,0)),"")</f>
        <v/>
      </c>
      <c r="O5478" s="6" t="str">
        <f aca="false">(IF(AND(N(N5478)&gt;0,I5477=-1),1,IF(AND(N(N5478)&lt;0,I5477=-1),-1,IF(AND(N(N5478)&gt;0,I5477=1),2,IF(AND(N(N5478)&lt;0,I5477=1),-2,"")))))</f>
        <v/>
      </c>
      <c r="P5478" s="0" t="str">
        <f aca="false">IF(N5478&lt;&gt;"",ABS(N5478),"")</f>
        <v/>
      </c>
    </row>
    <row r="5479" customFormat="false" ht="12.8" hidden="false" customHeight="false" outlineLevel="0" collapsed="false">
      <c r="A5479" s="4" t="n">
        <v>44117.625</v>
      </c>
      <c r="B5479" s="5" t="n">
        <v>1.30304</v>
      </c>
      <c r="C5479" s="5" t="n">
        <v>1.30313</v>
      </c>
      <c r="D5479" s="5" t="n">
        <v>1.30057</v>
      </c>
      <c r="E5479" s="5" t="n">
        <v>1.30122</v>
      </c>
      <c r="F5479" s="0" t="n">
        <v>2847</v>
      </c>
      <c r="G5479" s="0" t="n">
        <f aca="false">ROW()-3</f>
        <v>5476</v>
      </c>
      <c r="H5479" s="5" t="n">
        <f aca="true">IF(G5479&gt;(MovingPeriod+MovingShift),AVERAGE(INDIRECT("E"&amp;(ROW()-MovingPeriod-MovingShift)&amp;":"&amp;"E"&amp;ROW()-MovingShift)),"")</f>
        <v>1.30537384615385</v>
      </c>
      <c r="I5479" s="0" t="str">
        <f aca="false">IF(AND(B5479&gt;H5479,E5479&lt;H5479),-1,IF(AND(B5479&lt;H5479,E5479&gt;H5479),1,""))</f>
        <v/>
      </c>
      <c r="J5479" s="0" t="str">
        <f aca="false">IF(AND(I5479=-1,J5478=""),-1,IF(AND(I5479=1,J5478=""),1,IF(OR(AND(I5479="",J5478=1),AND(I5479="",J5478=-1),I5479=J5478),J5478,"")))</f>
        <v/>
      </c>
      <c r="K5479" s="0" t="str">
        <f aca="false">IF(AND(J5478=1,J5477=""),INDEX(DealTypes,1),IF(AND(J5478=-1,J5477=""),INDEX(DealTypes,2),IF(OR(AND(J5478="",J5477=1),AND(J5478="",J5477=-1)),INDEX(DealTypes,3),"")))</f>
        <v/>
      </c>
      <c r="L5479" s="0" t="str">
        <f aca="false">IF(K5479=INDEX(DealTypes,1),B5479+Spread,IF(K5479=INDEX(DealTypes,2),B5479,IF(OR(K5479=INDEX(DealTypes,3),N(L5478)=0),"",L5478)))</f>
        <v/>
      </c>
      <c r="M5479" s="6" t="str">
        <f aca="false">IF(N5479&lt;&gt;"",IF(COUNTIF(N$3:N5479,N5479)=1,MAX(M$4:M5478)+1,""),"")</f>
        <v/>
      </c>
      <c r="N5479" s="7" t="str">
        <f aca="false">IF(K5479=INDEX(DealTypes,3),IF(I5478=-1,ROUND((B5479-L5478)/Point,0),ROUND((L5478-B5479)/Point,0)),"")</f>
        <v/>
      </c>
      <c r="O5479" s="6" t="str">
        <f aca="false">(IF(AND(N(N5479)&gt;0,I5478=-1),1,IF(AND(N(N5479)&lt;0,I5478=-1),-1,IF(AND(N(N5479)&gt;0,I5478=1),2,IF(AND(N(N5479)&lt;0,I5478=1),-2,"")))))</f>
        <v/>
      </c>
      <c r="P5479" s="0" t="str">
        <f aca="false">IF(N5479&lt;&gt;"",ABS(N5479),"")</f>
        <v/>
      </c>
    </row>
    <row r="5480" customFormat="false" ht="12.8" hidden="false" customHeight="false" outlineLevel="0" collapsed="false">
      <c r="A5480" s="4" t="n">
        <v>44117.6666666667</v>
      </c>
      <c r="B5480" s="5" t="n">
        <v>1.30122</v>
      </c>
      <c r="C5480" s="5" t="n">
        <v>1.30122</v>
      </c>
      <c r="D5480" s="5" t="n">
        <v>1.29649</v>
      </c>
      <c r="E5480" s="5" t="n">
        <v>1.2977</v>
      </c>
      <c r="F5480" s="0" t="n">
        <v>2793</v>
      </c>
      <c r="G5480" s="0" t="n">
        <f aca="false">ROW()-3</f>
        <v>5477</v>
      </c>
      <c r="H5480" s="5" t="n">
        <f aca="true">IF(G5480&gt;(MovingPeriod+MovingShift),AVERAGE(INDIRECT("E"&amp;(ROW()-MovingPeriod-MovingShift)&amp;":"&amp;"E"&amp;ROW()-MovingShift)),"")</f>
        <v>1.30507</v>
      </c>
      <c r="I5480" s="0" t="str">
        <f aca="false">IF(AND(B5480&gt;H5480,E5480&lt;H5480),-1,IF(AND(B5480&lt;H5480,E5480&gt;H5480),1,""))</f>
        <v/>
      </c>
      <c r="J5480" s="0" t="str">
        <f aca="false">IF(AND(I5480=-1,J5479=""),-1,IF(AND(I5480=1,J5479=""),1,IF(OR(AND(I5480="",J5479=1),AND(I5480="",J5479=-1),I5480=J5479),J5479,"")))</f>
        <v/>
      </c>
      <c r="K5480" s="0" t="str">
        <f aca="false">IF(AND(J5479=1,J5478=""),INDEX(DealTypes,1),IF(AND(J5479=-1,J5478=""),INDEX(DealTypes,2),IF(OR(AND(J5479="",J5478=1),AND(J5479="",J5478=-1)),INDEX(DealTypes,3),"")))</f>
        <v/>
      </c>
      <c r="L5480" s="0" t="str">
        <f aca="false">IF(K5480=INDEX(DealTypes,1),B5480+Spread,IF(K5480=INDEX(DealTypes,2),B5480,IF(OR(K5480=INDEX(DealTypes,3),N(L5479)=0),"",L5479)))</f>
        <v/>
      </c>
      <c r="M5480" s="6" t="str">
        <f aca="false">IF(N5480&lt;&gt;"",IF(COUNTIF(N$3:N5480,N5480)=1,MAX(M$4:M5479)+1,""),"")</f>
        <v/>
      </c>
      <c r="N5480" s="7" t="str">
        <f aca="false">IF(K5480=INDEX(DealTypes,3),IF(I5479=-1,ROUND((B5480-L5479)/Point,0),ROUND((L5479-B5480)/Point,0)),"")</f>
        <v/>
      </c>
      <c r="O5480" s="6" t="str">
        <f aca="false">(IF(AND(N(N5480)&gt;0,I5479=-1),1,IF(AND(N(N5480)&lt;0,I5479=-1),-1,IF(AND(N(N5480)&gt;0,I5479=1),2,IF(AND(N(N5480)&lt;0,I5479=1),-2,"")))))</f>
        <v/>
      </c>
      <c r="P5480" s="0" t="str">
        <f aca="false">IF(N5480&lt;&gt;"",ABS(N5480),"")</f>
        <v/>
      </c>
    </row>
    <row r="5481" customFormat="false" ht="12.8" hidden="false" customHeight="false" outlineLevel="0" collapsed="false">
      <c r="A5481" s="4" t="n">
        <v>44117.7083333333</v>
      </c>
      <c r="B5481" s="5" t="n">
        <v>1.29766</v>
      </c>
      <c r="C5481" s="5" t="n">
        <v>1.29928</v>
      </c>
      <c r="D5481" s="5" t="n">
        <v>1.29596</v>
      </c>
      <c r="E5481" s="5" t="n">
        <v>1.29848</v>
      </c>
      <c r="F5481" s="0" t="n">
        <v>4077</v>
      </c>
      <c r="G5481" s="0" t="n">
        <f aca="false">ROW()-3</f>
        <v>5478</v>
      </c>
      <c r="H5481" s="5" t="n">
        <f aca="true">IF(G5481&gt;(MovingPeriod+MovingShift),AVERAGE(INDIRECT("E"&amp;(ROW()-MovingPeriod-MovingShift)&amp;":"&amp;"E"&amp;ROW()-MovingShift)),"")</f>
        <v>1.30505153846154</v>
      </c>
      <c r="I5481" s="0" t="str">
        <f aca="false">IF(AND(B5481&gt;H5481,E5481&lt;H5481),-1,IF(AND(B5481&lt;H5481,E5481&gt;H5481),1,""))</f>
        <v/>
      </c>
      <c r="J5481" s="0" t="str">
        <f aca="false">IF(AND(I5481=-1,J5480=""),-1,IF(AND(I5481=1,J5480=""),1,IF(OR(AND(I5481="",J5480=1),AND(I5481="",J5480=-1),I5481=J5480),J5480,"")))</f>
        <v/>
      </c>
      <c r="K5481" s="0" t="str">
        <f aca="false">IF(AND(J5480=1,J5479=""),INDEX(DealTypes,1),IF(AND(J5480=-1,J5479=""),INDEX(DealTypes,2),IF(OR(AND(J5480="",J5479=1),AND(J5480="",J5479=-1)),INDEX(DealTypes,3),"")))</f>
        <v/>
      </c>
      <c r="L5481" s="0" t="str">
        <f aca="false">IF(K5481=INDEX(DealTypes,1),B5481+Spread,IF(K5481=INDEX(DealTypes,2),B5481,IF(OR(K5481=INDEX(DealTypes,3),N(L5480)=0),"",L5480)))</f>
        <v/>
      </c>
      <c r="M5481" s="6" t="str">
        <f aca="false">IF(N5481&lt;&gt;"",IF(COUNTIF(N$3:N5481,N5481)=1,MAX(M$4:M5480)+1,""),"")</f>
        <v/>
      </c>
      <c r="N5481" s="7" t="str">
        <f aca="false">IF(K5481=INDEX(DealTypes,3),IF(I5480=-1,ROUND((B5481-L5480)/Point,0),ROUND((L5480-B5481)/Point,0)),"")</f>
        <v/>
      </c>
      <c r="O5481" s="6" t="str">
        <f aca="false">(IF(AND(N(N5481)&gt;0,I5480=-1),1,IF(AND(N(N5481)&lt;0,I5480=-1),-1,IF(AND(N(N5481)&gt;0,I5480=1),2,IF(AND(N(N5481)&lt;0,I5480=1),-2,"")))))</f>
        <v/>
      </c>
      <c r="P5481" s="0" t="str">
        <f aca="false">IF(N5481&lt;&gt;"",ABS(N5481),"")</f>
        <v/>
      </c>
    </row>
    <row r="5482" customFormat="false" ht="12.8" hidden="false" customHeight="false" outlineLevel="0" collapsed="false">
      <c r="A5482" s="4" t="n">
        <v>44117.75</v>
      </c>
      <c r="B5482" s="5" t="n">
        <v>1.2985</v>
      </c>
      <c r="C5482" s="5" t="n">
        <v>1.29918</v>
      </c>
      <c r="D5482" s="5" t="n">
        <v>1.29654</v>
      </c>
      <c r="E5482" s="5" t="n">
        <v>1.29694</v>
      </c>
      <c r="F5482" s="0" t="n">
        <v>2759</v>
      </c>
      <c r="G5482" s="0" t="n">
        <f aca="false">ROW()-3</f>
        <v>5479</v>
      </c>
      <c r="H5482" s="5" t="n">
        <f aca="true">IF(G5482&gt;(MovingPeriod+MovingShift),AVERAGE(INDIRECT("E"&amp;(ROW()-MovingPeriod-MovingShift)&amp;":"&amp;"E"&amp;ROW()-MovingShift)),"")</f>
        <v>1.30496076923077</v>
      </c>
      <c r="I5482" s="0" t="str">
        <f aca="false">IF(AND(B5482&gt;H5482,E5482&lt;H5482),-1,IF(AND(B5482&lt;H5482,E5482&gt;H5482),1,""))</f>
        <v/>
      </c>
      <c r="J5482" s="0" t="str">
        <f aca="false">IF(AND(I5482=-1,J5481=""),-1,IF(AND(I5482=1,J5481=""),1,IF(OR(AND(I5482="",J5481=1),AND(I5482="",J5481=-1),I5482=J5481),J5481,"")))</f>
        <v/>
      </c>
      <c r="K5482" s="0" t="str">
        <f aca="false">IF(AND(J5481=1,J5480=""),INDEX(DealTypes,1),IF(AND(J5481=-1,J5480=""),INDEX(DealTypes,2),IF(OR(AND(J5481="",J5480=1),AND(J5481="",J5480=-1)),INDEX(DealTypes,3),"")))</f>
        <v/>
      </c>
      <c r="L5482" s="0" t="str">
        <f aca="false">IF(K5482=INDEX(DealTypes,1),B5482+Spread,IF(K5482=INDEX(DealTypes,2),B5482,IF(OR(K5482=INDEX(DealTypes,3),N(L5481)=0),"",L5481)))</f>
        <v/>
      </c>
      <c r="M5482" s="6" t="str">
        <f aca="false">IF(N5482&lt;&gt;"",IF(COUNTIF(N$3:N5482,N5482)=1,MAX(M$4:M5481)+1,""),"")</f>
        <v/>
      </c>
      <c r="N5482" s="7" t="str">
        <f aca="false">IF(K5482=INDEX(DealTypes,3),IF(I5481=-1,ROUND((B5482-L5481)/Point,0),ROUND((L5481-B5482)/Point,0)),"")</f>
        <v/>
      </c>
      <c r="O5482" s="6" t="str">
        <f aca="false">(IF(AND(N(N5482)&gt;0,I5481=-1),1,IF(AND(N(N5482)&lt;0,I5481=-1),-1,IF(AND(N(N5482)&gt;0,I5481=1),2,IF(AND(N(N5482)&lt;0,I5481=1),-2,"")))))</f>
        <v/>
      </c>
      <c r="P5482" s="0" t="str">
        <f aca="false">IF(N5482&lt;&gt;"",ABS(N5482),"")</f>
        <v/>
      </c>
    </row>
    <row r="5483" customFormat="false" ht="12.8" hidden="false" customHeight="false" outlineLevel="0" collapsed="false">
      <c r="A5483" s="4" t="n">
        <v>44117.7916666667</v>
      </c>
      <c r="B5483" s="5" t="n">
        <v>1.29694</v>
      </c>
      <c r="C5483" s="5" t="n">
        <v>1.29706</v>
      </c>
      <c r="D5483" s="5" t="n">
        <v>1.29524</v>
      </c>
      <c r="E5483" s="5" t="n">
        <v>1.29569</v>
      </c>
      <c r="F5483" s="0" t="n">
        <v>2305</v>
      </c>
      <c r="G5483" s="0" t="n">
        <f aca="false">ROW()-3</f>
        <v>5480</v>
      </c>
      <c r="H5483" s="5" t="n">
        <f aca="true">IF(G5483&gt;(MovingPeriod+MovingShift),AVERAGE(INDIRECT("E"&amp;(ROW()-MovingPeriod-MovingShift)&amp;":"&amp;"E"&amp;ROW()-MovingShift)),"")</f>
        <v>1.30489692307692</v>
      </c>
      <c r="I5483" s="0" t="str">
        <f aca="false">IF(AND(B5483&gt;H5483,E5483&lt;H5483),-1,IF(AND(B5483&lt;H5483,E5483&gt;H5483),1,""))</f>
        <v/>
      </c>
      <c r="J5483" s="0" t="str">
        <f aca="false">IF(AND(I5483=-1,J5482=""),-1,IF(AND(I5483=1,J5482=""),1,IF(OR(AND(I5483="",J5482=1),AND(I5483="",J5482=-1),I5483=J5482),J5482,"")))</f>
        <v/>
      </c>
      <c r="K5483" s="0" t="str">
        <f aca="false">IF(AND(J5482=1,J5481=""),INDEX(DealTypes,1),IF(AND(J5482=-1,J5481=""),INDEX(DealTypes,2),IF(OR(AND(J5482="",J5481=1),AND(J5482="",J5481=-1)),INDEX(DealTypes,3),"")))</f>
        <v/>
      </c>
      <c r="L5483" s="0" t="str">
        <f aca="false">IF(K5483=INDEX(DealTypes,1),B5483+Spread,IF(K5483=INDEX(DealTypes,2),B5483,IF(OR(K5483=INDEX(DealTypes,3),N(L5482)=0),"",L5482)))</f>
        <v/>
      </c>
      <c r="M5483" s="6" t="str">
        <f aca="false">IF(N5483&lt;&gt;"",IF(COUNTIF(N$3:N5483,N5483)=1,MAX(M$4:M5482)+1,""),"")</f>
        <v/>
      </c>
      <c r="N5483" s="7" t="str">
        <f aca="false">IF(K5483=INDEX(DealTypes,3),IF(I5482=-1,ROUND((B5483-L5482)/Point,0),ROUND((L5482-B5483)/Point,0)),"")</f>
        <v/>
      </c>
      <c r="O5483" s="6" t="str">
        <f aca="false">(IF(AND(N(N5483)&gt;0,I5482=-1),1,IF(AND(N(N5483)&lt;0,I5482=-1),-1,IF(AND(N(N5483)&gt;0,I5482=1),2,IF(AND(N(N5483)&lt;0,I5482=1),-2,"")))))</f>
        <v/>
      </c>
      <c r="P5483" s="0" t="str">
        <f aca="false">IF(N5483&lt;&gt;"",ABS(N5483),"")</f>
        <v/>
      </c>
    </row>
    <row r="5484" customFormat="false" ht="12.8" hidden="false" customHeight="false" outlineLevel="0" collapsed="false">
      <c r="A5484" s="4" t="n">
        <v>44117.8333333333</v>
      </c>
      <c r="B5484" s="5" t="n">
        <v>1.29566</v>
      </c>
      <c r="C5484" s="5" t="n">
        <v>1.29573</v>
      </c>
      <c r="D5484" s="5" t="n">
        <v>1.29323</v>
      </c>
      <c r="E5484" s="5" t="n">
        <v>1.29357</v>
      </c>
      <c r="F5484" s="0" t="n">
        <v>2043</v>
      </c>
      <c r="G5484" s="0" t="n">
        <f aca="false">ROW()-3</f>
        <v>5481</v>
      </c>
      <c r="H5484" s="5" t="n">
        <f aca="true">IF(G5484&gt;(MovingPeriod+MovingShift),AVERAGE(INDIRECT("E"&amp;(ROW()-MovingPeriod-MovingShift)&amp;":"&amp;"E"&amp;ROW()-MovingShift)),"")</f>
        <v>1.30463615384615</v>
      </c>
      <c r="I5484" s="0" t="str">
        <f aca="false">IF(AND(B5484&gt;H5484,E5484&lt;H5484),-1,IF(AND(B5484&lt;H5484,E5484&gt;H5484),1,""))</f>
        <v/>
      </c>
      <c r="J5484" s="0" t="str">
        <f aca="false">IF(AND(I5484=-1,J5483=""),-1,IF(AND(I5484=1,J5483=""),1,IF(OR(AND(I5484="",J5483=1),AND(I5484="",J5483=-1),I5484=J5483),J5483,"")))</f>
        <v/>
      </c>
      <c r="K5484" s="0" t="str">
        <f aca="false">IF(AND(J5483=1,J5482=""),INDEX(DealTypes,1),IF(AND(J5483=-1,J5482=""),INDEX(DealTypes,2),IF(OR(AND(J5483="",J5482=1),AND(J5483="",J5482=-1)),INDEX(DealTypes,3),"")))</f>
        <v/>
      </c>
      <c r="L5484" s="0" t="str">
        <f aca="false">IF(K5484=INDEX(DealTypes,1),B5484+Spread,IF(K5484=INDEX(DealTypes,2),B5484,IF(OR(K5484=INDEX(DealTypes,3),N(L5483)=0),"",L5483)))</f>
        <v/>
      </c>
      <c r="M5484" s="6" t="str">
        <f aca="false">IF(N5484&lt;&gt;"",IF(COUNTIF(N$3:N5484,N5484)=1,MAX(M$4:M5483)+1,""),"")</f>
        <v/>
      </c>
      <c r="N5484" s="7" t="str">
        <f aca="false">IF(K5484=INDEX(DealTypes,3),IF(I5483=-1,ROUND((B5484-L5483)/Point,0),ROUND((L5483-B5484)/Point,0)),"")</f>
        <v/>
      </c>
      <c r="O5484" s="6" t="str">
        <f aca="false">(IF(AND(N(N5484)&gt;0,I5483=-1),1,IF(AND(N(N5484)&lt;0,I5483=-1),-1,IF(AND(N(N5484)&gt;0,I5483=1),2,IF(AND(N(N5484)&lt;0,I5483=1),-2,"")))))</f>
        <v/>
      </c>
      <c r="P5484" s="0" t="str">
        <f aca="false">IF(N5484&lt;&gt;"",ABS(N5484),"")</f>
        <v/>
      </c>
    </row>
    <row r="5485" customFormat="false" ht="12.8" hidden="false" customHeight="false" outlineLevel="0" collapsed="false">
      <c r="A5485" s="4" t="n">
        <v>44117.875</v>
      </c>
      <c r="B5485" s="5" t="n">
        <v>1.29357</v>
      </c>
      <c r="C5485" s="5" t="n">
        <v>1.29431</v>
      </c>
      <c r="D5485" s="5" t="n">
        <v>1.29216</v>
      </c>
      <c r="E5485" s="5" t="n">
        <v>1.29382</v>
      </c>
      <c r="F5485" s="0" t="n">
        <v>2214</v>
      </c>
      <c r="G5485" s="0" t="n">
        <f aca="false">ROW()-3</f>
        <v>5482</v>
      </c>
      <c r="H5485" s="5" t="n">
        <f aca="true">IF(G5485&gt;(MovingPeriod+MovingShift),AVERAGE(INDIRECT("E"&amp;(ROW()-MovingPeriod-MovingShift)&amp;":"&amp;"E"&amp;ROW()-MovingShift)),"")</f>
        <v>1.30423769230769</v>
      </c>
      <c r="I5485" s="0" t="str">
        <f aca="false">IF(AND(B5485&gt;H5485,E5485&lt;H5485),-1,IF(AND(B5485&lt;H5485,E5485&gt;H5485),1,""))</f>
        <v/>
      </c>
      <c r="J5485" s="0" t="str">
        <f aca="false">IF(AND(I5485=-1,J5484=""),-1,IF(AND(I5485=1,J5484=""),1,IF(OR(AND(I5485="",J5484=1),AND(I5485="",J5484=-1),I5485=J5484),J5484,"")))</f>
        <v/>
      </c>
      <c r="K5485" s="0" t="str">
        <f aca="false">IF(AND(J5484=1,J5483=""),INDEX(DealTypes,1),IF(AND(J5484=-1,J5483=""),INDEX(DealTypes,2),IF(OR(AND(J5484="",J5483=1),AND(J5484="",J5483=-1)),INDEX(DealTypes,3),"")))</f>
        <v/>
      </c>
      <c r="L5485" s="0" t="str">
        <f aca="false">IF(K5485=INDEX(DealTypes,1),B5485+Spread,IF(K5485=INDEX(DealTypes,2),B5485,IF(OR(K5485=INDEX(DealTypes,3),N(L5484)=0),"",L5484)))</f>
        <v/>
      </c>
      <c r="M5485" s="6" t="str">
        <f aca="false">IF(N5485&lt;&gt;"",IF(COUNTIF(N$3:N5485,N5485)=1,MAX(M$4:M5484)+1,""),"")</f>
        <v/>
      </c>
      <c r="N5485" s="7" t="str">
        <f aca="false">IF(K5485=INDEX(DealTypes,3),IF(I5484=-1,ROUND((B5485-L5484)/Point,0),ROUND((L5484-B5485)/Point,0)),"")</f>
        <v/>
      </c>
      <c r="O5485" s="6" t="str">
        <f aca="false">(IF(AND(N(N5485)&gt;0,I5484=-1),1,IF(AND(N(N5485)&lt;0,I5484=-1),-1,IF(AND(N(N5485)&gt;0,I5484=1),2,IF(AND(N(N5485)&lt;0,I5484=1),-2,"")))))</f>
        <v/>
      </c>
      <c r="P5485" s="0" t="str">
        <f aca="false">IF(N5485&lt;&gt;"",ABS(N5485),"")</f>
        <v/>
      </c>
    </row>
    <row r="5486" customFormat="false" ht="12.8" hidden="false" customHeight="false" outlineLevel="0" collapsed="false">
      <c r="A5486" s="4" t="n">
        <v>44117.9166666667</v>
      </c>
      <c r="B5486" s="5" t="n">
        <v>1.29383</v>
      </c>
      <c r="C5486" s="5" t="n">
        <v>1.29425</v>
      </c>
      <c r="D5486" s="5" t="n">
        <v>1.29288</v>
      </c>
      <c r="E5486" s="5" t="n">
        <v>1.29398</v>
      </c>
      <c r="F5486" s="0" t="n">
        <v>1665</v>
      </c>
      <c r="G5486" s="0" t="n">
        <f aca="false">ROW()-3</f>
        <v>5483</v>
      </c>
      <c r="H5486" s="5" t="n">
        <f aca="true">IF(G5486&gt;(MovingPeriod+MovingShift),AVERAGE(INDIRECT("E"&amp;(ROW()-MovingPeriod-MovingShift)&amp;":"&amp;"E"&amp;ROW()-MovingShift)),"")</f>
        <v>1.30369923076923</v>
      </c>
      <c r="I5486" s="0" t="str">
        <f aca="false">IF(AND(B5486&gt;H5486,E5486&lt;H5486),-1,IF(AND(B5486&lt;H5486,E5486&gt;H5486),1,""))</f>
        <v/>
      </c>
      <c r="J5486" s="0" t="str">
        <f aca="false">IF(AND(I5486=-1,J5485=""),-1,IF(AND(I5486=1,J5485=""),1,IF(OR(AND(I5486="",J5485=1),AND(I5486="",J5485=-1),I5486=J5485),J5485,"")))</f>
        <v/>
      </c>
      <c r="K5486" s="0" t="str">
        <f aca="false">IF(AND(J5485=1,J5484=""),INDEX(DealTypes,1),IF(AND(J5485=-1,J5484=""),INDEX(DealTypes,2),IF(OR(AND(J5485="",J5484=1),AND(J5485="",J5484=-1)),INDEX(DealTypes,3),"")))</f>
        <v/>
      </c>
      <c r="L5486" s="0" t="str">
        <f aca="false">IF(K5486=INDEX(DealTypes,1),B5486+Spread,IF(K5486=INDEX(DealTypes,2),B5486,IF(OR(K5486=INDEX(DealTypes,3),N(L5485)=0),"",L5485)))</f>
        <v/>
      </c>
      <c r="M5486" s="6" t="str">
        <f aca="false">IF(N5486&lt;&gt;"",IF(COUNTIF(N$3:N5486,N5486)=1,MAX(M$4:M5485)+1,""),"")</f>
        <v/>
      </c>
      <c r="N5486" s="7" t="str">
        <f aca="false">IF(K5486=INDEX(DealTypes,3),IF(I5485=-1,ROUND((B5486-L5485)/Point,0),ROUND((L5485-B5486)/Point,0)),"")</f>
        <v/>
      </c>
      <c r="O5486" s="6" t="str">
        <f aca="false">(IF(AND(N(N5486)&gt;0,I5485=-1),1,IF(AND(N(N5486)&lt;0,I5485=-1),-1,IF(AND(N(N5486)&gt;0,I5485=1),2,IF(AND(N(N5486)&lt;0,I5485=1),-2,"")))))</f>
        <v/>
      </c>
      <c r="P5486" s="0" t="str">
        <f aca="false">IF(N5486&lt;&gt;"",ABS(N5486),"")</f>
        <v/>
      </c>
    </row>
    <row r="5487" customFormat="false" ht="12.8" hidden="false" customHeight="false" outlineLevel="0" collapsed="false">
      <c r="A5487" s="4" t="n">
        <v>44117.9583333333</v>
      </c>
      <c r="B5487" s="5" t="n">
        <v>1.29394</v>
      </c>
      <c r="C5487" s="5" t="n">
        <v>1.29394</v>
      </c>
      <c r="D5487" s="5" t="n">
        <v>1.29331</v>
      </c>
      <c r="E5487" s="5" t="n">
        <v>1.29348</v>
      </c>
      <c r="F5487" s="0" t="n">
        <v>617</v>
      </c>
      <c r="G5487" s="0" t="n">
        <f aca="false">ROW()-3</f>
        <v>5484</v>
      </c>
      <c r="H5487" s="5" t="n">
        <f aca="true">IF(G5487&gt;(MovingPeriod+MovingShift),AVERAGE(INDIRECT("E"&amp;(ROW()-MovingPeriod-MovingShift)&amp;":"&amp;"E"&amp;ROW()-MovingShift)),"")</f>
        <v>1.30323538461538</v>
      </c>
      <c r="I5487" s="0" t="str">
        <f aca="false">IF(AND(B5487&gt;H5487,E5487&lt;H5487),-1,IF(AND(B5487&lt;H5487,E5487&gt;H5487),1,""))</f>
        <v/>
      </c>
      <c r="J5487" s="0" t="str">
        <f aca="false">IF(AND(I5487=-1,J5486=""),-1,IF(AND(I5487=1,J5486=""),1,IF(OR(AND(I5487="",J5486=1),AND(I5487="",J5486=-1),I5487=J5486),J5486,"")))</f>
        <v/>
      </c>
      <c r="K5487" s="0" t="str">
        <f aca="false">IF(AND(J5486=1,J5485=""),INDEX(DealTypes,1),IF(AND(J5486=-1,J5485=""),INDEX(DealTypes,2),IF(OR(AND(J5486="",J5485=1),AND(J5486="",J5485=-1)),INDEX(DealTypes,3),"")))</f>
        <v/>
      </c>
      <c r="L5487" s="0" t="str">
        <f aca="false">IF(K5487=INDEX(DealTypes,1),B5487+Spread,IF(K5487=INDEX(DealTypes,2),B5487,IF(OR(K5487=INDEX(DealTypes,3),N(L5486)=0),"",L5486)))</f>
        <v/>
      </c>
      <c r="M5487" s="6" t="str">
        <f aca="false">IF(N5487&lt;&gt;"",IF(COUNTIF(N$3:N5487,N5487)=1,MAX(M$4:M5486)+1,""),"")</f>
        <v/>
      </c>
      <c r="N5487" s="7" t="str">
        <f aca="false">IF(K5487=INDEX(DealTypes,3),IF(I5486=-1,ROUND((B5487-L5486)/Point,0),ROUND((L5486-B5487)/Point,0)),"")</f>
        <v/>
      </c>
      <c r="O5487" s="6" t="str">
        <f aca="false">(IF(AND(N(N5487)&gt;0,I5486=-1),1,IF(AND(N(N5487)&lt;0,I5486=-1),-1,IF(AND(N(N5487)&gt;0,I5486=1),2,IF(AND(N(N5487)&lt;0,I5486=1),-2,"")))))</f>
        <v/>
      </c>
      <c r="P5487" s="0" t="str">
        <f aca="false">IF(N5487&lt;&gt;"",ABS(N5487),"")</f>
        <v/>
      </c>
    </row>
    <row r="5488" customFormat="false" ht="12.8" hidden="false" customHeight="false" outlineLevel="0" collapsed="false">
      <c r="A5488" s="4" t="n">
        <v>44118</v>
      </c>
      <c r="B5488" s="5" t="n">
        <v>1.29349</v>
      </c>
      <c r="C5488" s="5" t="n">
        <v>1.29372</v>
      </c>
      <c r="D5488" s="5" t="n">
        <v>1.29293</v>
      </c>
      <c r="E5488" s="5" t="n">
        <v>1.29344</v>
      </c>
      <c r="F5488" s="0" t="n">
        <v>373</v>
      </c>
      <c r="G5488" s="0" t="n">
        <f aca="false">ROW()-3</f>
        <v>5485</v>
      </c>
      <c r="H5488" s="5" t="n">
        <f aca="true">IF(G5488&gt;(MovingPeriod+MovingShift),AVERAGE(INDIRECT("E"&amp;(ROW()-MovingPeriod-MovingShift)&amp;":"&amp;"E"&amp;ROW()-MovingShift)),"")</f>
        <v>1.30266</v>
      </c>
      <c r="I5488" s="0" t="str">
        <f aca="false">IF(AND(B5488&gt;H5488,E5488&lt;H5488),-1,IF(AND(B5488&lt;H5488,E5488&gt;H5488),1,""))</f>
        <v/>
      </c>
      <c r="J5488" s="0" t="str">
        <f aca="false">IF(AND(I5488=-1,J5487=""),-1,IF(AND(I5488=1,J5487=""),1,IF(OR(AND(I5488="",J5487=1),AND(I5488="",J5487=-1),I5488=J5487),J5487,"")))</f>
        <v/>
      </c>
      <c r="K5488" s="0" t="str">
        <f aca="false">IF(AND(J5487=1,J5486=""),INDEX(DealTypes,1),IF(AND(J5487=-1,J5486=""),INDEX(DealTypes,2),IF(OR(AND(J5487="",J5486=1),AND(J5487="",J5486=-1)),INDEX(DealTypes,3),"")))</f>
        <v/>
      </c>
      <c r="L5488" s="0" t="str">
        <f aca="false">IF(K5488=INDEX(DealTypes,1),B5488+Spread,IF(K5488=INDEX(DealTypes,2),B5488,IF(OR(K5488=INDEX(DealTypes,3),N(L5487)=0),"",L5487)))</f>
        <v/>
      </c>
      <c r="M5488" s="6" t="str">
        <f aca="false">IF(N5488&lt;&gt;"",IF(COUNTIF(N$3:N5488,N5488)=1,MAX(M$4:M5487)+1,""),"")</f>
        <v/>
      </c>
      <c r="N5488" s="7" t="str">
        <f aca="false">IF(K5488=INDEX(DealTypes,3),IF(I5487=-1,ROUND((B5488-L5487)/Point,0),ROUND((L5487-B5488)/Point,0)),"")</f>
        <v/>
      </c>
      <c r="O5488" s="6" t="str">
        <f aca="false">(IF(AND(N(N5488)&gt;0,I5487=-1),1,IF(AND(N(N5488)&lt;0,I5487=-1),-1,IF(AND(N(N5488)&gt;0,I5487=1),2,IF(AND(N(N5488)&lt;0,I5487=1),-2,"")))))</f>
        <v/>
      </c>
      <c r="P5488" s="0" t="str">
        <f aca="false">IF(N5488&lt;&gt;"",ABS(N5488),"")</f>
        <v/>
      </c>
    </row>
    <row r="5489" customFormat="false" ht="12.8" hidden="false" customHeight="false" outlineLevel="0" collapsed="false">
      <c r="A5489" s="4" t="n">
        <v>44118.0416666667</v>
      </c>
      <c r="B5489" s="5" t="n">
        <v>1.29344</v>
      </c>
      <c r="C5489" s="5" t="n">
        <v>1.29373</v>
      </c>
      <c r="D5489" s="5" t="n">
        <v>1.29324</v>
      </c>
      <c r="E5489" s="5" t="n">
        <v>1.29341</v>
      </c>
      <c r="F5489" s="0" t="n">
        <v>535</v>
      </c>
      <c r="G5489" s="0" t="n">
        <f aca="false">ROW()-3</f>
        <v>5486</v>
      </c>
      <c r="H5489" s="5" t="n">
        <f aca="true">IF(G5489&gt;(MovingPeriod+MovingShift),AVERAGE(INDIRECT("E"&amp;(ROW()-MovingPeriod-MovingShift)&amp;":"&amp;"E"&amp;ROW()-MovingShift)),"")</f>
        <v>1.30199769230769</v>
      </c>
      <c r="I5489" s="0" t="str">
        <f aca="false">IF(AND(B5489&gt;H5489,E5489&lt;H5489),-1,IF(AND(B5489&lt;H5489,E5489&gt;H5489),1,""))</f>
        <v/>
      </c>
      <c r="J5489" s="0" t="str">
        <f aca="false">IF(AND(I5489=-1,J5488=""),-1,IF(AND(I5489=1,J5488=""),1,IF(OR(AND(I5489="",J5488=1),AND(I5489="",J5488=-1),I5489=J5488),J5488,"")))</f>
        <v/>
      </c>
      <c r="K5489" s="0" t="str">
        <f aca="false">IF(AND(J5488=1,J5487=""),INDEX(DealTypes,1),IF(AND(J5488=-1,J5487=""),INDEX(DealTypes,2),IF(OR(AND(J5488="",J5487=1),AND(J5488="",J5487=-1)),INDEX(DealTypes,3),"")))</f>
        <v/>
      </c>
      <c r="L5489" s="0" t="str">
        <f aca="false">IF(K5489=INDEX(DealTypes,1),B5489+Spread,IF(K5489=INDEX(DealTypes,2),B5489,IF(OR(K5489=INDEX(DealTypes,3),N(L5488)=0),"",L5488)))</f>
        <v/>
      </c>
      <c r="M5489" s="6" t="str">
        <f aca="false">IF(N5489&lt;&gt;"",IF(COUNTIF(N$3:N5489,N5489)=1,MAX(M$4:M5488)+1,""),"")</f>
        <v/>
      </c>
      <c r="N5489" s="7" t="str">
        <f aca="false">IF(K5489=INDEX(DealTypes,3),IF(I5488=-1,ROUND((B5489-L5488)/Point,0),ROUND((L5488-B5489)/Point,0)),"")</f>
        <v/>
      </c>
      <c r="O5489" s="6" t="str">
        <f aca="false">(IF(AND(N(N5489)&gt;0,I5488=-1),1,IF(AND(N(N5489)&lt;0,I5488=-1),-1,IF(AND(N(N5489)&gt;0,I5488=1),2,IF(AND(N(N5489)&lt;0,I5488=1),-2,"")))))</f>
        <v/>
      </c>
      <c r="P5489" s="0" t="str">
        <f aca="false">IF(N5489&lt;&gt;"",ABS(N5489),"")</f>
        <v/>
      </c>
    </row>
    <row r="5490" customFormat="false" ht="12.8" hidden="false" customHeight="false" outlineLevel="0" collapsed="false">
      <c r="A5490" s="4" t="n">
        <v>44118.0833333333</v>
      </c>
      <c r="B5490" s="5" t="n">
        <v>1.29344</v>
      </c>
      <c r="C5490" s="5" t="n">
        <v>1.29355</v>
      </c>
      <c r="D5490" s="5" t="n">
        <v>1.29328</v>
      </c>
      <c r="E5490" s="5" t="n">
        <v>1.29342</v>
      </c>
      <c r="F5490" s="0" t="n">
        <v>376</v>
      </c>
      <c r="G5490" s="0" t="n">
        <f aca="false">ROW()-3</f>
        <v>5487</v>
      </c>
      <c r="H5490" s="5" t="n">
        <f aca="true">IF(G5490&gt;(MovingPeriod+MovingShift),AVERAGE(INDIRECT("E"&amp;(ROW()-MovingPeriod-MovingShift)&amp;":"&amp;"E"&amp;ROW()-MovingShift)),"")</f>
        <v>1.30112230769231</v>
      </c>
      <c r="I5490" s="0" t="str">
        <f aca="false">IF(AND(B5490&gt;H5490,E5490&lt;H5490),-1,IF(AND(B5490&lt;H5490,E5490&gt;H5490),1,""))</f>
        <v/>
      </c>
      <c r="J5490" s="0" t="str">
        <f aca="false">IF(AND(I5490=-1,J5489=""),-1,IF(AND(I5490=1,J5489=""),1,IF(OR(AND(I5490="",J5489=1),AND(I5490="",J5489=-1),I5490=J5489),J5489,"")))</f>
        <v/>
      </c>
      <c r="K5490" s="0" t="str">
        <f aca="false">IF(AND(J5489=1,J5488=""),INDEX(DealTypes,1),IF(AND(J5489=-1,J5488=""),INDEX(DealTypes,2),IF(OR(AND(J5489="",J5488=1),AND(J5489="",J5488=-1)),INDEX(DealTypes,3),"")))</f>
        <v/>
      </c>
      <c r="L5490" s="0" t="str">
        <f aca="false">IF(K5490=INDEX(DealTypes,1),B5490+Spread,IF(K5490=INDEX(DealTypes,2),B5490,IF(OR(K5490=INDEX(DealTypes,3),N(L5489)=0),"",L5489)))</f>
        <v/>
      </c>
      <c r="M5490" s="6" t="str">
        <f aca="false">IF(N5490&lt;&gt;"",IF(COUNTIF(N$3:N5490,N5490)=1,MAX(M$4:M5489)+1,""),"")</f>
        <v/>
      </c>
      <c r="N5490" s="7" t="str">
        <f aca="false">IF(K5490=INDEX(DealTypes,3),IF(I5489=-1,ROUND((B5490-L5489)/Point,0),ROUND((L5489-B5490)/Point,0)),"")</f>
        <v/>
      </c>
      <c r="O5490" s="6" t="str">
        <f aca="false">(IF(AND(N(N5490)&gt;0,I5489=-1),1,IF(AND(N(N5490)&lt;0,I5489=-1),-1,IF(AND(N(N5490)&gt;0,I5489=1),2,IF(AND(N(N5490)&lt;0,I5489=1),-2,"")))))</f>
        <v/>
      </c>
      <c r="P5490" s="0" t="str">
        <f aca="false">IF(N5490&lt;&gt;"",ABS(N5490),"")</f>
        <v/>
      </c>
    </row>
    <row r="5491" customFormat="false" ht="12.8" hidden="false" customHeight="false" outlineLevel="0" collapsed="false">
      <c r="A5491" s="4" t="n">
        <v>44118.125</v>
      </c>
      <c r="B5491" s="5" t="n">
        <v>1.29342</v>
      </c>
      <c r="C5491" s="5" t="n">
        <v>1.29436</v>
      </c>
      <c r="D5491" s="5" t="n">
        <v>1.29269</v>
      </c>
      <c r="E5491" s="5" t="n">
        <v>1.29367</v>
      </c>
      <c r="F5491" s="0" t="n">
        <v>913</v>
      </c>
      <c r="G5491" s="0" t="n">
        <f aca="false">ROW()-3</f>
        <v>5488</v>
      </c>
      <c r="H5491" s="5" t="n">
        <f aca="true">IF(G5491&gt;(MovingPeriod+MovingShift),AVERAGE(INDIRECT("E"&amp;(ROW()-MovingPeriod-MovingShift)&amp;":"&amp;"E"&amp;ROW()-MovingShift)),"")</f>
        <v>1.30028384615385</v>
      </c>
      <c r="I5491" s="0" t="str">
        <f aca="false">IF(AND(B5491&gt;H5491,E5491&lt;H5491),-1,IF(AND(B5491&lt;H5491,E5491&gt;H5491),1,""))</f>
        <v/>
      </c>
      <c r="J5491" s="0" t="str">
        <f aca="false">IF(AND(I5491=-1,J5490=""),-1,IF(AND(I5491=1,J5490=""),1,IF(OR(AND(I5491="",J5490=1),AND(I5491="",J5490=-1),I5491=J5490),J5490,"")))</f>
        <v/>
      </c>
      <c r="K5491" s="0" t="str">
        <f aca="false">IF(AND(J5490=1,J5489=""),INDEX(DealTypes,1),IF(AND(J5490=-1,J5489=""),INDEX(DealTypes,2),IF(OR(AND(J5490="",J5489=1),AND(J5490="",J5489=-1)),INDEX(DealTypes,3),"")))</f>
        <v/>
      </c>
      <c r="L5491" s="0" t="str">
        <f aca="false">IF(K5491=INDEX(DealTypes,1),B5491+Spread,IF(K5491=INDEX(DealTypes,2),B5491,IF(OR(K5491=INDEX(DealTypes,3),N(L5490)=0),"",L5490)))</f>
        <v/>
      </c>
      <c r="M5491" s="6" t="str">
        <f aca="false">IF(N5491&lt;&gt;"",IF(COUNTIF(N$3:N5491,N5491)=1,MAX(M$4:M5490)+1,""),"")</f>
        <v/>
      </c>
      <c r="N5491" s="7" t="str">
        <f aca="false">IF(K5491=INDEX(DealTypes,3),IF(I5490=-1,ROUND((B5491-L5490)/Point,0),ROUND((L5490-B5491)/Point,0)),"")</f>
        <v/>
      </c>
      <c r="O5491" s="6" t="str">
        <f aca="false">(IF(AND(N(N5491)&gt;0,I5490=-1),1,IF(AND(N(N5491)&lt;0,I5490=-1),-1,IF(AND(N(N5491)&gt;0,I5490=1),2,IF(AND(N(N5491)&lt;0,I5490=1),-2,"")))))</f>
        <v/>
      </c>
      <c r="P5491" s="0" t="str">
        <f aca="false">IF(N5491&lt;&gt;"",ABS(N5491),"")</f>
        <v/>
      </c>
    </row>
    <row r="5492" customFormat="false" ht="12.8" hidden="false" customHeight="false" outlineLevel="0" collapsed="false">
      <c r="A5492" s="4" t="n">
        <v>44118.1666666667</v>
      </c>
      <c r="B5492" s="5" t="n">
        <v>1.29367</v>
      </c>
      <c r="C5492" s="5" t="n">
        <v>1.29377</v>
      </c>
      <c r="D5492" s="5" t="n">
        <v>1.29188</v>
      </c>
      <c r="E5492" s="5" t="n">
        <v>1.29315</v>
      </c>
      <c r="F5492" s="0" t="n">
        <v>1757</v>
      </c>
      <c r="G5492" s="0" t="n">
        <f aca="false">ROW()-3</f>
        <v>5489</v>
      </c>
      <c r="H5492" s="5" t="n">
        <f aca="true">IF(G5492&gt;(MovingPeriod+MovingShift),AVERAGE(INDIRECT("E"&amp;(ROW()-MovingPeriod-MovingShift)&amp;":"&amp;"E"&amp;ROW()-MovingShift)),"")</f>
        <v>1.29947615384615</v>
      </c>
      <c r="I5492" s="0" t="str">
        <f aca="false">IF(AND(B5492&gt;H5492,E5492&lt;H5492),-1,IF(AND(B5492&lt;H5492,E5492&gt;H5492),1,""))</f>
        <v/>
      </c>
      <c r="J5492" s="0" t="str">
        <f aca="false">IF(AND(I5492=-1,J5491=""),-1,IF(AND(I5492=1,J5491=""),1,IF(OR(AND(I5492="",J5491=1),AND(I5492="",J5491=-1),I5492=J5491),J5491,"")))</f>
        <v/>
      </c>
      <c r="K5492" s="0" t="str">
        <f aca="false">IF(AND(J5491=1,J5490=""),INDEX(DealTypes,1),IF(AND(J5491=-1,J5490=""),INDEX(DealTypes,2),IF(OR(AND(J5491="",J5490=1),AND(J5491="",J5490=-1)),INDEX(DealTypes,3),"")))</f>
        <v/>
      </c>
      <c r="L5492" s="0" t="str">
        <f aca="false">IF(K5492=INDEX(DealTypes,1),B5492+Spread,IF(K5492=INDEX(DealTypes,2),B5492,IF(OR(K5492=INDEX(DealTypes,3),N(L5491)=0),"",L5491)))</f>
        <v/>
      </c>
      <c r="M5492" s="6" t="str">
        <f aca="false">IF(N5492&lt;&gt;"",IF(COUNTIF(N$3:N5492,N5492)=1,MAX(M$4:M5491)+1,""),"")</f>
        <v/>
      </c>
      <c r="N5492" s="7" t="str">
        <f aca="false">IF(K5492=INDEX(DealTypes,3),IF(I5491=-1,ROUND((B5492-L5491)/Point,0),ROUND((L5491-B5492)/Point,0)),"")</f>
        <v/>
      </c>
      <c r="O5492" s="6" t="str">
        <f aca="false">(IF(AND(N(N5492)&gt;0,I5491=-1),1,IF(AND(N(N5492)&lt;0,I5491=-1),-1,IF(AND(N(N5492)&gt;0,I5491=1),2,IF(AND(N(N5492)&lt;0,I5491=1),-2,"")))))</f>
        <v/>
      </c>
      <c r="P5492" s="0" t="str">
        <f aca="false">IF(N5492&lt;&gt;"",ABS(N5492),"")</f>
        <v/>
      </c>
    </row>
    <row r="5493" customFormat="false" ht="12.8" hidden="false" customHeight="false" outlineLevel="0" collapsed="false">
      <c r="A5493" s="4" t="n">
        <v>44118.2083333333</v>
      </c>
      <c r="B5493" s="5" t="n">
        <v>1.29315</v>
      </c>
      <c r="C5493" s="5" t="n">
        <v>1.29406</v>
      </c>
      <c r="D5493" s="5" t="n">
        <v>1.29296</v>
      </c>
      <c r="E5493" s="5" t="n">
        <v>1.29354</v>
      </c>
      <c r="F5493" s="0" t="n">
        <v>1297</v>
      </c>
      <c r="G5493" s="0" t="n">
        <f aca="false">ROW()-3</f>
        <v>5490</v>
      </c>
      <c r="H5493" s="5" t="n">
        <f aca="true">IF(G5493&gt;(MovingPeriod+MovingShift),AVERAGE(INDIRECT("E"&amp;(ROW()-MovingPeriod-MovingShift)&amp;":"&amp;"E"&amp;ROW()-MovingShift)),"")</f>
        <v>1.29880538461538</v>
      </c>
      <c r="I5493" s="0" t="str">
        <f aca="false">IF(AND(B5493&gt;H5493,E5493&lt;H5493),-1,IF(AND(B5493&lt;H5493,E5493&gt;H5493),1,""))</f>
        <v/>
      </c>
      <c r="J5493" s="0" t="str">
        <f aca="false">IF(AND(I5493=-1,J5492=""),-1,IF(AND(I5493=1,J5492=""),1,IF(OR(AND(I5493="",J5492=1),AND(I5493="",J5492=-1),I5493=J5492),J5492,"")))</f>
        <v/>
      </c>
      <c r="K5493" s="0" t="str">
        <f aca="false">IF(AND(J5492=1,J5491=""),INDEX(DealTypes,1),IF(AND(J5492=-1,J5491=""),INDEX(DealTypes,2),IF(OR(AND(J5492="",J5491=1),AND(J5492="",J5491=-1)),INDEX(DealTypes,3),"")))</f>
        <v/>
      </c>
      <c r="L5493" s="0" t="str">
        <f aca="false">IF(K5493=INDEX(DealTypes,1),B5493+Spread,IF(K5493=INDEX(DealTypes,2),B5493,IF(OR(K5493=INDEX(DealTypes,3),N(L5492)=0),"",L5492)))</f>
        <v/>
      </c>
      <c r="M5493" s="6" t="str">
        <f aca="false">IF(N5493&lt;&gt;"",IF(COUNTIF(N$3:N5493,N5493)=1,MAX(M$4:M5492)+1,""),"")</f>
        <v/>
      </c>
      <c r="N5493" s="7" t="str">
        <f aca="false">IF(K5493=INDEX(DealTypes,3),IF(I5492=-1,ROUND((B5493-L5492)/Point,0),ROUND((L5492-B5493)/Point,0)),"")</f>
        <v/>
      </c>
      <c r="O5493" s="6" t="str">
        <f aca="false">(IF(AND(N(N5493)&gt;0,I5492=-1),1,IF(AND(N(N5493)&lt;0,I5492=-1),-1,IF(AND(N(N5493)&gt;0,I5492=1),2,IF(AND(N(N5493)&lt;0,I5492=1),-2,"")))))</f>
        <v/>
      </c>
      <c r="P5493" s="0" t="str">
        <f aca="false">IF(N5493&lt;&gt;"",ABS(N5493),"")</f>
        <v/>
      </c>
    </row>
    <row r="5494" customFormat="false" ht="12.8" hidden="false" customHeight="false" outlineLevel="0" collapsed="false">
      <c r="A5494" s="4" t="n">
        <v>44118.25</v>
      </c>
      <c r="B5494" s="5" t="n">
        <v>1.29354</v>
      </c>
      <c r="C5494" s="5" t="n">
        <v>1.29412</v>
      </c>
      <c r="D5494" s="5" t="n">
        <v>1.2934</v>
      </c>
      <c r="E5494" s="5" t="n">
        <v>1.29345</v>
      </c>
      <c r="F5494" s="0" t="n">
        <v>828</v>
      </c>
      <c r="G5494" s="0" t="n">
        <f aca="false">ROW()-3</f>
        <v>5491</v>
      </c>
      <c r="H5494" s="5" t="n">
        <f aca="true">IF(G5494&gt;(MovingPeriod+MovingShift),AVERAGE(INDIRECT("E"&amp;(ROW()-MovingPeriod-MovingShift)&amp;":"&amp;"E"&amp;ROW()-MovingShift)),"")</f>
        <v>1.29782461538462</v>
      </c>
      <c r="I5494" s="0" t="str">
        <f aca="false">IF(AND(B5494&gt;H5494,E5494&lt;H5494),-1,IF(AND(B5494&lt;H5494,E5494&gt;H5494),1,""))</f>
        <v/>
      </c>
      <c r="J5494" s="0" t="str">
        <f aca="false">IF(AND(I5494=-1,J5493=""),-1,IF(AND(I5494=1,J5493=""),1,IF(OR(AND(I5494="",J5493=1),AND(I5494="",J5493=-1),I5494=J5493),J5493,"")))</f>
        <v/>
      </c>
      <c r="K5494" s="0" t="str">
        <f aca="false">IF(AND(J5493=1,J5492=""),INDEX(DealTypes,1),IF(AND(J5493=-1,J5492=""),INDEX(DealTypes,2),IF(OR(AND(J5493="",J5492=1),AND(J5493="",J5492=-1)),INDEX(DealTypes,3),"")))</f>
        <v/>
      </c>
      <c r="L5494" s="0" t="str">
        <f aca="false">IF(K5494=INDEX(DealTypes,1),B5494+Spread,IF(K5494=INDEX(DealTypes,2),B5494,IF(OR(K5494=INDEX(DealTypes,3),N(L5493)=0),"",L5493)))</f>
        <v/>
      </c>
      <c r="M5494" s="6" t="str">
        <f aca="false">IF(N5494&lt;&gt;"",IF(COUNTIF(N$3:N5494,N5494)=1,MAX(M$4:M5493)+1,""),"")</f>
        <v/>
      </c>
      <c r="N5494" s="7" t="str">
        <f aca="false">IF(K5494=INDEX(DealTypes,3),IF(I5493=-1,ROUND((B5494-L5493)/Point,0),ROUND((L5493-B5494)/Point,0)),"")</f>
        <v/>
      </c>
      <c r="O5494" s="6" t="str">
        <f aca="false">(IF(AND(N(N5494)&gt;0,I5493=-1),1,IF(AND(N(N5494)&lt;0,I5493=-1),-1,IF(AND(N(N5494)&gt;0,I5493=1),2,IF(AND(N(N5494)&lt;0,I5493=1),-2,"")))))</f>
        <v/>
      </c>
      <c r="P5494" s="0" t="str">
        <f aca="false">IF(N5494&lt;&gt;"",ABS(N5494),"")</f>
        <v/>
      </c>
    </row>
    <row r="5495" customFormat="false" ht="12.8" hidden="false" customHeight="false" outlineLevel="0" collapsed="false">
      <c r="A5495" s="4" t="n">
        <v>44118.2916666667</v>
      </c>
      <c r="B5495" s="5" t="n">
        <v>1.29345</v>
      </c>
      <c r="C5495" s="5" t="n">
        <v>1.29385</v>
      </c>
      <c r="D5495" s="5" t="n">
        <v>1.29139</v>
      </c>
      <c r="E5495" s="5" t="n">
        <v>1.29218</v>
      </c>
      <c r="F5495" s="0" t="n">
        <v>868</v>
      </c>
      <c r="G5495" s="0" t="n">
        <f aca="false">ROW()-3</f>
        <v>5492</v>
      </c>
      <c r="H5495" s="5" t="n">
        <f aca="true">IF(G5495&gt;(MovingPeriod+MovingShift),AVERAGE(INDIRECT("E"&amp;(ROW()-MovingPeriod-MovingShift)&amp;":"&amp;"E"&amp;ROW()-MovingShift)),"")</f>
        <v>1.29693153846154</v>
      </c>
      <c r="I5495" s="0" t="str">
        <f aca="false">IF(AND(B5495&gt;H5495,E5495&lt;H5495),-1,IF(AND(B5495&lt;H5495,E5495&gt;H5495),1,""))</f>
        <v/>
      </c>
      <c r="J5495" s="0" t="str">
        <f aca="false">IF(AND(I5495=-1,J5494=""),-1,IF(AND(I5495=1,J5494=""),1,IF(OR(AND(I5495="",J5494=1),AND(I5495="",J5494=-1),I5495=J5494),J5494,"")))</f>
        <v/>
      </c>
      <c r="K5495" s="0" t="str">
        <f aca="false">IF(AND(J5494=1,J5493=""),INDEX(DealTypes,1),IF(AND(J5494=-1,J5493=""),INDEX(DealTypes,2),IF(OR(AND(J5494="",J5493=1),AND(J5494="",J5493=-1)),INDEX(DealTypes,3),"")))</f>
        <v/>
      </c>
      <c r="L5495" s="0" t="str">
        <f aca="false">IF(K5495=INDEX(DealTypes,1),B5495+Spread,IF(K5495=INDEX(DealTypes,2),B5495,IF(OR(K5495=INDEX(DealTypes,3),N(L5494)=0),"",L5494)))</f>
        <v/>
      </c>
      <c r="M5495" s="6" t="str">
        <f aca="false">IF(N5495&lt;&gt;"",IF(COUNTIF(N$3:N5495,N5495)=1,MAX(M$4:M5494)+1,""),"")</f>
        <v/>
      </c>
      <c r="N5495" s="7" t="str">
        <f aca="false">IF(K5495=INDEX(DealTypes,3),IF(I5494=-1,ROUND((B5495-L5494)/Point,0),ROUND((L5494-B5495)/Point,0)),"")</f>
        <v/>
      </c>
      <c r="O5495" s="6" t="str">
        <f aca="false">(IF(AND(N(N5495)&gt;0,I5494=-1),1,IF(AND(N(N5495)&lt;0,I5494=-1),-1,IF(AND(N(N5495)&gt;0,I5494=1),2,IF(AND(N(N5495)&lt;0,I5494=1),-2,"")))))</f>
        <v/>
      </c>
      <c r="P5495" s="0" t="str">
        <f aca="false">IF(N5495&lt;&gt;"",ABS(N5495),"")</f>
        <v/>
      </c>
    </row>
    <row r="5496" customFormat="false" ht="12.8" hidden="false" customHeight="false" outlineLevel="0" collapsed="false">
      <c r="A5496" s="4" t="n">
        <v>44118.3333333333</v>
      </c>
      <c r="B5496" s="5" t="n">
        <v>1.29218</v>
      </c>
      <c r="C5496" s="5" t="n">
        <v>1.29252</v>
      </c>
      <c r="D5496" s="5" t="n">
        <v>1.29107</v>
      </c>
      <c r="E5496" s="5" t="n">
        <v>1.29158</v>
      </c>
      <c r="F5496" s="0" t="n">
        <v>1256</v>
      </c>
      <c r="G5496" s="0" t="n">
        <f aca="false">ROW()-3</f>
        <v>5493</v>
      </c>
      <c r="H5496" s="5" t="n">
        <f aca="true">IF(G5496&gt;(MovingPeriod+MovingShift),AVERAGE(INDIRECT("E"&amp;(ROW()-MovingPeriod-MovingShift)&amp;":"&amp;"E"&amp;ROW()-MovingShift)),"")</f>
        <v>1.29601538461538</v>
      </c>
      <c r="I5496" s="0" t="str">
        <f aca="false">IF(AND(B5496&gt;H5496,E5496&lt;H5496),-1,IF(AND(B5496&lt;H5496,E5496&gt;H5496),1,""))</f>
        <v/>
      </c>
      <c r="J5496" s="0" t="str">
        <f aca="false">IF(AND(I5496=-1,J5495=""),-1,IF(AND(I5496=1,J5495=""),1,IF(OR(AND(I5496="",J5495=1),AND(I5496="",J5495=-1),I5496=J5495),J5495,"")))</f>
        <v/>
      </c>
      <c r="K5496" s="0" t="str">
        <f aca="false">IF(AND(J5495=1,J5494=""),INDEX(DealTypes,1),IF(AND(J5495=-1,J5494=""),INDEX(DealTypes,2),IF(OR(AND(J5495="",J5494=1),AND(J5495="",J5494=-1)),INDEX(DealTypes,3),"")))</f>
        <v/>
      </c>
      <c r="L5496" s="0" t="str">
        <f aca="false">IF(K5496=INDEX(DealTypes,1),B5496+Spread,IF(K5496=INDEX(DealTypes,2),B5496,IF(OR(K5496=INDEX(DealTypes,3),N(L5495)=0),"",L5495)))</f>
        <v/>
      </c>
      <c r="M5496" s="6" t="str">
        <f aca="false">IF(N5496&lt;&gt;"",IF(COUNTIF(N$3:N5496,N5496)=1,MAX(M$4:M5495)+1,""),"")</f>
        <v/>
      </c>
      <c r="N5496" s="7" t="str">
        <f aca="false">IF(K5496=INDEX(DealTypes,3),IF(I5495=-1,ROUND((B5496-L5495)/Point,0),ROUND((L5495-B5496)/Point,0)),"")</f>
        <v/>
      </c>
      <c r="O5496" s="6" t="str">
        <f aca="false">(IF(AND(N(N5496)&gt;0,I5495=-1),1,IF(AND(N(N5496)&lt;0,I5495=-1),-1,IF(AND(N(N5496)&gt;0,I5495=1),2,IF(AND(N(N5496)&lt;0,I5495=1),-2,"")))))</f>
        <v/>
      </c>
      <c r="P5496" s="0" t="str">
        <f aca="false">IF(N5496&lt;&gt;"",ABS(N5496),"")</f>
        <v/>
      </c>
    </row>
    <row r="5497" customFormat="false" ht="12.8" hidden="false" customHeight="false" outlineLevel="0" collapsed="false">
      <c r="A5497" s="4" t="n">
        <v>44118.375</v>
      </c>
      <c r="B5497" s="5" t="n">
        <v>1.29158</v>
      </c>
      <c r="C5497" s="5" t="n">
        <v>1.29168</v>
      </c>
      <c r="D5497" s="5" t="n">
        <v>1.2893</v>
      </c>
      <c r="E5497" s="5" t="n">
        <v>1.28937</v>
      </c>
      <c r="F5497" s="0" t="n">
        <v>2219</v>
      </c>
      <c r="G5497" s="0" t="n">
        <f aca="false">ROW()-3</f>
        <v>5494</v>
      </c>
      <c r="H5497" s="5" t="n">
        <f aca="true">IF(G5497&gt;(MovingPeriod+MovingShift),AVERAGE(INDIRECT("E"&amp;(ROW()-MovingPeriod-MovingShift)&amp;":"&amp;"E"&amp;ROW()-MovingShift)),"")</f>
        <v>1.29529384615385</v>
      </c>
      <c r="I5497" s="0" t="str">
        <f aca="false">IF(AND(B5497&gt;H5497,E5497&lt;H5497),-1,IF(AND(B5497&lt;H5497,E5497&gt;H5497),1,""))</f>
        <v/>
      </c>
      <c r="J5497" s="0" t="str">
        <f aca="false">IF(AND(I5497=-1,J5496=""),-1,IF(AND(I5497=1,J5496=""),1,IF(OR(AND(I5497="",J5496=1),AND(I5497="",J5496=-1),I5497=J5496),J5496,"")))</f>
        <v/>
      </c>
      <c r="K5497" s="0" t="str">
        <f aca="false">IF(AND(J5496=1,J5495=""),INDEX(DealTypes,1),IF(AND(J5496=-1,J5495=""),INDEX(DealTypes,2),IF(OR(AND(J5496="",J5495=1),AND(J5496="",J5495=-1)),INDEX(DealTypes,3),"")))</f>
        <v/>
      </c>
      <c r="L5497" s="0" t="str">
        <f aca="false">IF(K5497=INDEX(DealTypes,1),B5497+Spread,IF(K5497=INDEX(DealTypes,2),B5497,IF(OR(K5497=INDEX(DealTypes,3),N(L5496)=0),"",L5496)))</f>
        <v/>
      </c>
      <c r="M5497" s="6" t="str">
        <f aca="false">IF(N5497&lt;&gt;"",IF(COUNTIF(N$3:N5497,N5497)=1,MAX(M$4:M5496)+1,""),"")</f>
        <v/>
      </c>
      <c r="N5497" s="7" t="str">
        <f aca="false">IF(K5497=INDEX(DealTypes,3),IF(I5496=-1,ROUND((B5497-L5496)/Point,0),ROUND((L5496-B5497)/Point,0)),"")</f>
        <v/>
      </c>
      <c r="O5497" s="6" t="str">
        <f aca="false">(IF(AND(N(N5497)&gt;0,I5496=-1),1,IF(AND(N(N5497)&lt;0,I5496=-1),-1,IF(AND(N(N5497)&gt;0,I5496=1),2,IF(AND(N(N5497)&lt;0,I5496=1),-2,"")))))</f>
        <v/>
      </c>
      <c r="P5497" s="0" t="str">
        <f aca="false">IF(N5497&lt;&gt;"",ABS(N5497),"")</f>
        <v/>
      </c>
    </row>
    <row r="5498" customFormat="false" ht="12.8" hidden="false" customHeight="false" outlineLevel="0" collapsed="false">
      <c r="A5498" s="4" t="n">
        <v>44118.4166666667</v>
      </c>
      <c r="B5498" s="5" t="n">
        <v>1.28936</v>
      </c>
      <c r="C5498" s="5" t="n">
        <v>1.29002</v>
      </c>
      <c r="D5498" s="5" t="n">
        <v>1.28625</v>
      </c>
      <c r="E5498" s="5" t="n">
        <v>1.28868</v>
      </c>
      <c r="F5498" s="0" t="n">
        <v>3231</v>
      </c>
      <c r="G5498" s="0" t="n">
        <f aca="false">ROW()-3</f>
        <v>5495</v>
      </c>
      <c r="H5498" s="5" t="n">
        <f aca="true">IF(G5498&gt;(MovingPeriod+MovingShift),AVERAGE(INDIRECT("E"&amp;(ROW()-MovingPeriod-MovingShift)&amp;":"&amp;"E"&amp;ROW()-MovingShift)),"")</f>
        <v>1.29467307692308</v>
      </c>
      <c r="I5498" s="0" t="str">
        <f aca="false">IF(AND(B5498&gt;H5498,E5498&lt;H5498),-1,IF(AND(B5498&lt;H5498,E5498&gt;H5498),1,""))</f>
        <v/>
      </c>
      <c r="J5498" s="0" t="str">
        <f aca="false">IF(AND(I5498=-1,J5497=""),-1,IF(AND(I5498=1,J5497=""),1,IF(OR(AND(I5498="",J5497=1),AND(I5498="",J5497=-1),I5498=J5497),J5497,"")))</f>
        <v/>
      </c>
      <c r="K5498" s="0" t="str">
        <f aca="false">IF(AND(J5497=1,J5496=""),INDEX(DealTypes,1),IF(AND(J5497=-1,J5496=""),INDEX(DealTypes,2),IF(OR(AND(J5497="",J5496=1),AND(J5497="",J5496=-1)),INDEX(DealTypes,3),"")))</f>
        <v/>
      </c>
      <c r="L5498" s="0" t="str">
        <f aca="false">IF(K5498=INDEX(DealTypes,1),B5498+Spread,IF(K5498=INDEX(DealTypes,2),B5498,IF(OR(K5498=INDEX(DealTypes,3),N(L5497)=0),"",L5497)))</f>
        <v/>
      </c>
      <c r="M5498" s="6" t="str">
        <f aca="false">IF(N5498&lt;&gt;"",IF(COUNTIF(N$3:N5498,N5498)=1,MAX(M$4:M5497)+1,""),"")</f>
        <v/>
      </c>
      <c r="N5498" s="7" t="str">
        <f aca="false">IF(K5498=INDEX(DealTypes,3),IF(I5497=-1,ROUND((B5498-L5497)/Point,0),ROUND((L5497-B5498)/Point,0)),"")</f>
        <v/>
      </c>
      <c r="O5498" s="6" t="str">
        <f aca="false">(IF(AND(N(N5498)&gt;0,I5497=-1),1,IF(AND(N(N5498)&lt;0,I5497=-1),-1,IF(AND(N(N5498)&gt;0,I5497=1),2,IF(AND(N(N5498)&lt;0,I5497=1),-2,"")))))</f>
        <v/>
      </c>
      <c r="P5498" s="0" t="str">
        <f aca="false">IF(N5498&lt;&gt;"",ABS(N5498),"")</f>
        <v/>
      </c>
    </row>
    <row r="5499" customFormat="false" ht="12.8" hidden="false" customHeight="false" outlineLevel="0" collapsed="false">
      <c r="A5499" s="4" t="n">
        <v>44118.4583333333</v>
      </c>
      <c r="B5499" s="5" t="n">
        <v>1.28864</v>
      </c>
      <c r="C5499" s="5" t="n">
        <v>1.29151</v>
      </c>
      <c r="D5499" s="5" t="n">
        <v>1.28848</v>
      </c>
      <c r="E5499" s="5" t="n">
        <v>1.29045</v>
      </c>
      <c r="F5499" s="0" t="n">
        <v>2222</v>
      </c>
      <c r="G5499" s="0" t="n">
        <f aca="false">ROW()-3</f>
        <v>5496</v>
      </c>
      <c r="H5499" s="5" t="n">
        <f aca="true">IF(G5499&gt;(MovingPeriod+MovingShift),AVERAGE(INDIRECT("E"&amp;(ROW()-MovingPeriod-MovingShift)&amp;":"&amp;"E"&amp;ROW()-MovingShift)),"")</f>
        <v>1.29435307692308</v>
      </c>
      <c r="I5499" s="0" t="str">
        <f aca="false">IF(AND(B5499&gt;H5499,E5499&lt;H5499),-1,IF(AND(B5499&lt;H5499,E5499&gt;H5499),1,""))</f>
        <v/>
      </c>
      <c r="J5499" s="0" t="str">
        <f aca="false">IF(AND(I5499=-1,J5498=""),-1,IF(AND(I5499=1,J5498=""),1,IF(OR(AND(I5499="",J5498=1),AND(I5499="",J5498=-1),I5499=J5498),J5498,"")))</f>
        <v/>
      </c>
      <c r="K5499" s="0" t="str">
        <f aca="false">IF(AND(J5498=1,J5497=""),INDEX(DealTypes,1),IF(AND(J5498=-1,J5497=""),INDEX(DealTypes,2),IF(OR(AND(J5498="",J5497=1),AND(J5498="",J5497=-1)),INDEX(DealTypes,3),"")))</f>
        <v/>
      </c>
      <c r="L5499" s="0" t="str">
        <f aca="false">IF(K5499=INDEX(DealTypes,1),B5499+Spread,IF(K5499=INDEX(DealTypes,2),B5499,IF(OR(K5499=INDEX(DealTypes,3),N(L5498)=0),"",L5498)))</f>
        <v/>
      </c>
      <c r="M5499" s="6" t="str">
        <f aca="false">IF(N5499&lt;&gt;"",IF(COUNTIF(N$3:N5499,N5499)=1,MAX(M$4:M5498)+1,""),"")</f>
        <v/>
      </c>
      <c r="N5499" s="7" t="str">
        <f aca="false">IF(K5499=INDEX(DealTypes,3),IF(I5498=-1,ROUND((B5499-L5498)/Point,0),ROUND((L5498-B5499)/Point,0)),"")</f>
        <v/>
      </c>
      <c r="O5499" s="6" t="str">
        <f aca="false">(IF(AND(N(N5499)&gt;0,I5498=-1),1,IF(AND(N(N5499)&lt;0,I5498=-1),-1,IF(AND(N(N5499)&gt;0,I5498=1),2,IF(AND(N(N5499)&lt;0,I5498=1),-2,"")))))</f>
        <v/>
      </c>
      <c r="P5499" s="0" t="str">
        <f aca="false">IF(N5499&lt;&gt;"",ABS(N5499),"")</f>
        <v/>
      </c>
    </row>
    <row r="5500" customFormat="false" ht="12.8" hidden="false" customHeight="false" outlineLevel="0" collapsed="false">
      <c r="A5500" s="4" t="n">
        <v>44118.5</v>
      </c>
      <c r="B5500" s="5" t="n">
        <v>1.29045</v>
      </c>
      <c r="C5500" s="5" t="n">
        <v>1.2979</v>
      </c>
      <c r="D5500" s="5" t="n">
        <v>1.28989</v>
      </c>
      <c r="E5500" s="5" t="n">
        <v>1.29367</v>
      </c>
      <c r="F5500" s="0" t="n">
        <v>3918</v>
      </c>
      <c r="G5500" s="0" t="n">
        <f aca="false">ROW()-3</f>
        <v>5497</v>
      </c>
      <c r="H5500" s="5" t="n">
        <f aca="true">IF(G5500&gt;(MovingPeriod+MovingShift),AVERAGE(INDIRECT("E"&amp;(ROW()-MovingPeriod-MovingShift)&amp;":"&amp;"E"&amp;ROW()-MovingShift)),"")</f>
        <v>1.29396615384615</v>
      </c>
      <c r="I5500" s="0" t="str">
        <f aca="false">IF(AND(B5500&gt;H5500,E5500&lt;H5500),-1,IF(AND(B5500&lt;H5500,E5500&gt;H5500),1,""))</f>
        <v/>
      </c>
      <c r="J5500" s="0" t="str">
        <f aca="false">IF(AND(I5500=-1,J5499=""),-1,IF(AND(I5500=1,J5499=""),1,IF(OR(AND(I5500="",J5499=1),AND(I5500="",J5499=-1),I5500=J5499),J5499,"")))</f>
        <v/>
      </c>
      <c r="K5500" s="0" t="str">
        <f aca="false">IF(AND(J5499=1,J5498=""),INDEX(DealTypes,1),IF(AND(J5499=-1,J5498=""),INDEX(DealTypes,2),IF(OR(AND(J5499="",J5498=1),AND(J5499="",J5498=-1)),INDEX(DealTypes,3),"")))</f>
        <v/>
      </c>
      <c r="L5500" s="0" t="str">
        <f aca="false">IF(K5500=INDEX(DealTypes,1),B5500+Spread,IF(K5500=INDEX(DealTypes,2),B5500,IF(OR(K5500=INDEX(DealTypes,3),N(L5499)=0),"",L5499)))</f>
        <v/>
      </c>
      <c r="M5500" s="6" t="str">
        <f aca="false">IF(N5500&lt;&gt;"",IF(COUNTIF(N$3:N5500,N5500)=1,MAX(M$4:M5499)+1,""),"")</f>
        <v/>
      </c>
      <c r="N5500" s="7" t="str">
        <f aca="false">IF(K5500=INDEX(DealTypes,3),IF(I5499=-1,ROUND((B5500-L5499)/Point,0),ROUND((L5499-B5500)/Point,0)),"")</f>
        <v/>
      </c>
      <c r="O5500" s="6" t="str">
        <f aca="false">(IF(AND(N(N5500)&gt;0,I5499=-1),1,IF(AND(N(N5500)&lt;0,I5499=-1),-1,IF(AND(N(N5500)&gt;0,I5499=1),2,IF(AND(N(N5500)&lt;0,I5499=1),-2,"")))))</f>
        <v/>
      </c>
      <c r="P5500" s="0" t="str">
        <f aca="false">IF(N5500&lt;&gt;"",ABS(N5500),"")</f>
        <v/>
      </c>
    </row>
    <row r="5501" customFormat="false" ht="12.8" hidden="false" customHeight="false" outlineLevel="0" collapsed="false">
      <c r="A5501" s="4" t="n">
        <v>44118.5416666667</v>
      </c>
      <c r="B5501" s="5" t="n">
        <v>1.29367</v>
      </c>
      <c r="C5501" s="5" t="n">
        <v>1.29674</v>
      </c>
      <c r="D5501" s="5" t="n">
        <v>1.29367</v>
      </c>
      <c r="E5501" s="5" t="n">
        <v>1.29489</v>
      </c>
      <c r="F5501" s="0" t="n">
        <v>3000</v>
      </c>
      <c r="G5501" s="0" t="n">
        <f aca="false">ROW()-3</f>
        <v>5498</v>
      </c>
      <c r="H5501" s="5" t="n">
        <f aca="true">IF(G5501&gt;(MovingPeriod+MovingShift),AVERAGE(INDIRECT("E"&amp;(ROW()-MovingPeriod-MovingShift)&amp;":"&amp;"E"&amp;ROW()-MovingShift)),"")</f>
        <v>1.2936</v>
      </c>
      <c r="I5501" s="0" t="str">
        <f aca="false">IF(AND(B5501&gt;H5501,E5501&lt;H5501),-1,IF(AND(B5501&lt;H5501,E5501&gt;H5501),1,""))</f>
        <v/>
      </c>
      <c r="J5501" s="0" t="str">
        <f aca="false">IF(AND(I5501=-1,J5500=""),-1,IF(AND(I5501=1,J5500=""),1,IF(OR(AND(I5501="",J5500=1),AND(I5501="",J5500=-1),I5501=J5500),J5500,"")))</f>
        <v/>
      </c>
      <c r="K5501" s="0" t="str">
        <f aca="false">IF(AND(J5500=1,J5499=""),INDEX(DealTypes,1),IF(AND(J5500=-1,J5499=""),INDEX(DealTypes,2),IF(OR(AND(J5500="",J5499=1),AND(J5500="",J5499=-1)),INDEX(DealTypes,3),"")))</f>
        <v/>
      </c>
      <c r="L5501" s="0" t="str">
        <f aca="false">IF(K5501=INDEX(DealTypes,1),B5501+Spread,IF(K5501=INDEX(DealTypes,2),B5501,IF(OR(K5501=INDEX(DealTypes,3),N(L5500)=0),"",L5500)))</f>
        <v/>
      </c>
      <c r="M5501" s="6" t="str">
        <f aca="false">IF(N5501&lt;&gt;"",IF(COUNTIF(N$3:N5501,N5501)=1,MAX(M$4:M5500)+1,""),"")</f>
        <v/>
      </c>
      <c r="N5501" s="7" t="str">
        <f aca="false">IF(K5501=INDEX(DealTypes,3),IF(I5500=-1,ROUND((B5501-L5500)/Point,0),ROUND((L5500-B5501)/Point,0)),"")</f>
        <v/>
      </c>
      <c r="O5501" s="6" t="str">
        <f aca="false">(IF(AND(N(N5501)&gt;0,I5500=-1),1,IF(AND(N(N5501)&lt;0,I5500=-1),-1,IF(AND(N(N5501)&gt;0,I5500=1),2,IF(AND(N(N5501)&lt;0,I5500=1),-2,"")))))</f>
        <v/>
      </c>
      <c r="P5501" s="0" t="str">
        <f aca="false">IF(N5501&lt;&gt;"",ABS(N5501),"")</f>
        <v/>
      </c>
    </row>
    <row r="5502" customFormat="false" ht="12.8" hidden="false" customHeight="false" outlineLevel="0" collapsed="false">
      <c r="A5502" s="4" t="n">
        <v>44118.5833333333</v>
      </c>
      <c r="B5502" s="5" t="n">
        <v>1.29493</v>
      </c>
      <c r="C5502" s="5" t="n">
        <v>1.29887</v>
      </c>
      <c r="D5502" s="5" t="n">
        <v>1.29484</v>
      </c>
      <c r="E5502" s="5" t="n">
        <v>1.29821</v>
      </c>
      <c r="F5502" s="0" t="n">
        <v>3029</v>
      </c>
      <c r="G5502" s="0" t="n">
        <f aca="false">ROW()-3</f>
        <v>5499</v>
      </c>
      <c r="H5502" s="5" t="n">
        <f aca="true">IF(G5502&gt;(MovingPeriod+MovingShift),AVERAGE(INDIRECT("E"&amp;(ROW()-MovingPeriod-MovingShift)&amp;":"&amp;"E"&amp;ROW()-MovingShift)),"")</f>
        <v>1.29328384615385</v>
      </c>
      <c r="I5502" s="0" t="str">
        <f aca="false">IF(AND(B5502&gt;H5502,E5502&lt;H5502),-1,IF(AND(B5502&lt;H5502,E5502&gt;H5502),1,""))</f>
        <v/>
      </c>
      <c r="J5502" s="0" t="str">
        <f aca="false">IF(AND(I5502=-1,J5501=""),-1,IF(AND(I5502=1,J5501=""),1,IF(OR(AND(I5502="",J5501=1),AND(I5502="",J5501=-1),I5502=J5501),J5501,"")))</f>
        <v/>
      </c>
      <c r="K5502" s="0" t="str">
        <f aca="false">IF(AND(J5501=1,J5500=""),INDEX(DealTypes,1),IF(AND(J5501=-1,J5500=""),INDEX(DealTypes,2),IF(OR(AND(J5501="",J5500=1),AND(J5501="",J5500=-1)),INDEX(DealTypes,3),"")))</f>
        <v/>
      </c>
      <c r="L5502" s="0" t="str">
        <f aca="false">IF(K5502=INDEX(DealTypes,1),B5502+Spread,IF(K5502=INDEX(DealTypes,2),B5502,IF(OR(K5502=INDEX(DealTypes,3),N(L5501)=0),"",L5501)))</f>
        <v/>
      </c>
      <c r="M5502" s="6" t="str">
        <f aca="false">IF(N5502&lt;&gt;"",IF(COUNTIF(N$3:N5502,N5502)=1,MAX(M$4:M5501)+1,""),"")</f>
        <v/>
      </c>
      <c r="N5502" s="7" t="str">
        <f aca="false">IF(K5502=INDEX(DealTypes,3),IF(I5501=-1,ROUND((B5502-L5501)/Point,0),ROUND((L5501-B5502)/Point,0)),"")</f>
        <v/>
      </c>
      <c r="O5502" s="6" t="str">
        <f aca="false">(IF(AND(N(N5502)&gt;0,I5501=-1),1,IF(AND(N(N5502)&lt;0,I5501=-1),-1,IF(AND(N(N5502)&gt;0,I5501=1),2,IF(AND(N(N5502)&lt;0,I5501=1),-2,"")))))</f>
        <v/>
      </c>
      <c r="P5502" s="0" t="str">
        <f aca="false">IF(N5502&lt;&gt;"",ABS(N5502),"")</f>
        <v/>
      </c>
    </row>
    <row r="5503" customFormat="false" ht="12.8" hidden="false" customHeight="false" outlineLevel="0" collapsed="false">
      <c r="A5503" s="4" t="n">
        <v>44118.625</v>
      </c>
      <c r="B5503" s="5" t="n">
        <v>1.29819</v>
      </c>
      <c r="C5503" s="5" t="n">
        <v>1.30431</v>
      </c>
      <c r="D5503" s="5" t="n">
        <v>1.29661</v>
      </c>
      <c r="E5503" s="5" t="n">
        <v>1.30282</v>
      </c>
      <c r="F5503" s="0" t="n">
        <v>3463</v>
      </c>
      <c r="G5503" s="0" t="n">
        <f aca="false">ROW()-3</f>
        <v>5500</v>
      </c>
      <c r="H5503" s="5" t="n">
        <f aca="true">IF(G5503&gt;(MovingPeriod+MovingShift),AVERAGE(INDIRECT("E"&amp;(ROW()-MovingPeriod-MovingShift)&amp;":"&amp;"E"&amp;ROW()-MovingShift)),"")</f>
        <v>1.29296076923077</v>
      </c>
      <c r="I5503" s="0" t="str">
        <f aca="false">IF(AND(B5503&gt;H5503,E5503&lt;H5503),-1,IF(AND(B5503&lt;H5503,E5503&gt;H5503),1,""))</f>
        <v/>
      </c>
      <c r="J5503" s="0" t="str">
        <f aca="false">IF(AND(I5503=-1,J5502=""),-1,IF(AND(I5503=1,J5502=""),1,IF(OR(AND(I5503="",J5502=1),AND(I5503="",J5502=-1),I5503=J5502),J5502,"")))</f>
        <v/>
      </c>
      <c r="K5503" s="0" t="str">
        <f aca="false">IF(AND(J5502=1,J5501=""),INDEX(DealTypes,1),IF(AND(J5502=-1,J5501=""),INDEX(DealTypes,2),IF(OR(AND(J5502="",J5501=1),AND(J5502="",J5501=-1)),INDEX(DealTypes,3),"")))</f>
        <v/>
      </c>
      <c r="L5503" s="0" t="str">
        <f aca="false">IF(K5503=INDEX(DealTypes,1),B5503+Spread,IF(K5503=INDEX(DealTypes,2),B5503,IF(OR(K5503=INDEX(DealTypes,3),N(L5502)=0),"",L5502)))</f>
        <v/>
      </c>
      <c r="M5503" s="6" t="str">
        <f aca="false">IF(N5503&lt;&gt;"",IF(COUNTIF(N$3:N5503,N5503)=1,MAX(M$4:M5502)+1,""),"")</f>
        <v/>
      </c>
      <c r="N5503" s="7" t="str">
        <f aca="false">IF(K5503=INDEX(DealTypes,3),IF(I5502=-1,ROUND((B5503-L5502)/Point,0),ROUND((L5502-B5503)/Point,0)),"")</f>
        <v/>
      </c>
      <c r="O5503" s="6" t="str">
        <f aca="false">(IF(AND(N(N5503)&gt;0,I5502=-1),1,IF(AND(N(N5503)&lt;0,I5502=-1),-1,IF(AND(N(N5503)&gt;0,I5502=1),2,IF(AND(N(N5503)&lt;0,I5502=1),-2,"")))))</f>
        <v/>
      </c>
      <c r="P5503" s="0" t="str">
        <f aca="false">IF(N5503&lt;&gt;"",ABS(N5503),"")</f>
        <v/>
      </c>
    </row>
    <row r="5504" customFormat="false" ht="12.8" hidden="false" customHeight="false" outlineLevel="0" collapsed="false">
      <c r="A5504" s="4" t="n">
        <v>44118.6666666667</v>
      </c>
      <c r="B5504" s="5" t="n">
        <v>1.30282</v>
      </c>
      <c r="C5504" s="5" t="n">
        <v>1.30397</v>
      </c>
      <c r="D5504" s="5" t="n">
        <v>1.30209</v>
      </c>
      <c r="E5504" s="5" t="n">
        <v>1.3037</v>
      </c>
      <c r="F5504" s="0" t="n">
        <v>2415</v>
      </c>
      <c r="G5504" s="0" t="n">
        <f aca="false">ROW()-3</f>
        <v>5501</v>
      </c>
      <c r="H5504" s="5" t="n">
        <f aca="true">IF(G5504&gt;(MovingPeriod+MovingShift),AVERAGE(INDIRECT("E"&amp;(ROW()-MovingPeriod-MovingShift)&amp;":"&amp;"E"&amp;ROW()-MovingShift)),"")</f>
        <v>1.29256538461538</v>
      </c>
      <c r="I5504" s="0" t="str">
        <f aca="false">IF(AND(B5504&gt;H5504,E5504&lt;H5504),-1,IF(AND(B5504&lt;H5504,E5504&gt;H5504),1,""))</f>
        <v/>
      </c>
      <c r="J5504" s="0" t="str">
        <f aca="false">IF(AND(I5504=-1,J5503=""),-1,IF(AND(I5504=1,J5503=""),1,IF(OR(AND(I5504="",J5503=1),AND(I5504="",J5503=-1),I5504=J5503),J5503,"")))</f>
        <v/>
      </c>
      <c r="K5504" s="0" t="str">
        <f aca="false">IF(AND(J5503=1,J5502=""),INDEX(DealTypes,1),IF(AND(J5503=-1,J5502=""),INDEX(DealTypes,2),IF(OR(AND(J5503="",J5502=1),AND(J5503="",J5502=-1)),INDEX(DealTypes,3),"")))</f>
        <v/>
      </c>
      <c r="L5504" s="0" t="str">
        <f aca="false">IF(K5504=INDEX(DealTypes,1),B5504+Spread,IF(K5504=INDEX(DealTypes,2),B5504,IF(OR(K5504=INDEX(DealTypes,3),N(L5503)=0),"",L5503)))</f>
        <v/>
      </c>
      <c r="M5504" s="6" t="str">
        <f aca="false">IF(N5504&lt;&gt;"",IF(COUNTIF(N$3:N5504,N5504)=1,MAX(M$4:M5503)+1,""),"")</f>
        <v/>
      </c>
      <c r="N5504" s="7" t="str">
        <f aca="false">IF(K5504=INDEX(DealTypes,3),IF(I5503=-1,ROUND((B5504-L5503)/Point,0),ROUND((L5503-B5504)/Point,0)),"")</f>
        <v/>
      </c>
      <c r="O5504" s="6" t="str">
        <f aca="false">(IF(AND(N(N5504)&gt;0,I5503=-1),1,IF(AND(N(N5504)&lt;0,I5503=-1),-1,IF(AND(N(N5504)&gt;0,I5503=1),2,IF(AND(N(N5504)&lt;0,I5503=1),-2,"")))))</f>
        <v/>
      </c>
      <c r="P5504" s="0" t="str">
        <f aca="false">IF(N5504&lt;&gt;"",ABS(N5504),"")</f>
        <v/>
      </c>
    </row>
    <row r="5505" customFormat="false" ht="12.8" hidden="false" customHeight="false" outlineLevel="0" collapsed="false">
      <c r="A5505" s="4" t="n">
        <v>44118.7083333333</v>
      </c>
      <c r="B5505" s="5" t="n">
        <v>1.3037</v>
      </c>
      <c r="C5505" s="5" t="n">
        <v>1.30643</v>
      </c>
      <c r="D5505" s="5" t="n">
        <v>1.3034</v>
      </c>
      <c r="E5505" s="5" t="n">
        <v>1.304</v>
      </c>
      <c r="F5505" s="0" t="n">
        <v>3811</v>
      </c>
      <c r="G5505" s="0" t="n">
        <f aca="false">ROW()-3</f>
        <v>5502</v>
      </c>
      <c r="H5505" s="5" t="n">
        <f aca="true">IF(G5505&gt;(MovingPeriod+MovingShift),AVERAGE(INDIRECT("E"&amp;(ROW()-MovingPeriod-MovingShift)&amp;":"&amp;"E"&amp;ROW()-MovingShift)),"")</f>
        <v>1.29229384615385</v>
      </c>
      <c r="I5505" s="0" t="str">
        <f aca="false">IF(AND(B5505&gt;H5505,E5505&lt;H5505),-1,IF(AND(B5505&lt;H5505,E5505&gt;H5505),1,""))</f>
        <v/>
      </c>
      <c r="J5505" s="0" t="str">
        <f aca="false">IF(AND(I5505=-1,J5504=""),-1,IF(AND(I5505=1,J5504=""),1,IF(OR(AND(I5505="",J5504=1),AND(I5505="",J5504=-1),I5505=J5504),J5504,"")))</f>
        <v/>
      </c>
      <c r="K5505" s="0" t="str">
        <f aca="false">IF(AND(J5504=1,J5503=""),INDEX(DealTypes,1),IF(AND(J5504=-1,J5503=""),INDEX(DealTypes,2),IF(OR(AND(J5504="",J5503=1),AND(J5504="",J5503=-1)),INDEX(DealTypes,3),"")))</f>
        <v/>
      </c>
      <c r="L5505" s="0" t="str">
        <f aca="false">IF(K5505=INDEX(DealTypes,1),B5505+Spread,IF(K5505=INDEX(DealTypes,2),B5505,IF(OR(K5505=INDEX(DealTypes,3),N(L5504)=0),"",L5504)))</f>
        <v/>
      </c>
      <c r="M5505" s="6" t="str">
        <f aca="false">IF(N5505&lt;&gt;"",IF(COUNTIF(N$3:N5505,N5505)=1,MAX(M$4:M5504)+1,""),"")</f>
        <v/>
      </c>
      <c r="N5505" s="7" t="str">
        <f aca="false">IF(K5505=INDEX(DealTypes,3),IF(I5504=-1,ROUND((B5505-L5504)/Point,0),ROUND((L5504-B5505)/Point,0)),"")</f>
        <v/>
      </c>
      <c r="O5505" s="6" t="str">
        <f aca="false">(IF(AND(N(N5505)&gt;0,I5504=-1),1,IF(AND(N(N5505)&lt;0,I5504=-1),-1,IF(AND(N(N5505)&gt;0,I5504=1),2,IF(AND(N(N5505)&lt;0,I5504=1),-2,"")))))</f>
        <v/>
      </c>
      <c r="P5505" s="0" t="str">
        <f aca="false">IF(N5505&lt;&gt;"",ABS(N5505),"")</f>
        <v/>
      </c>
    </row>
    <row r="5506" customFormat="false" ht="12.8" hidden="false" customHeight="false" outlineLevel="0" collapsed="false">
      <c r="A5506" s="4" t="n">
        <v>44118.75</v>
      </c>
      <c r="B5506" s="5" t="n">
        <v>1.304</v>
      </c>
      <c r="C5506" s="5" t="n">
        <v>1.30481</v>
      </c>
      <c r="D5506" s="5" t="n">
        <v>1.30198</v>
      </c>
      <c r="E5506" s="5" t="n">
        <v>1.30208</v>
      </c>
      <c r="F5506" s="0" t="n">
        <v>2748</v>
      </c>
      <c r="G5506" s="0" t="n">
        <f aca="false">ROW()-3</f>
        <v>5503</v>
      </c>
      <c r="H5506" s="5" t="n">
        <f aca="true">IF(G5506&gt;(MovingPeriod+MovingShift),AVERAGE(INDIRECT("E"&amp;(ROW()-MovingPeriod-MovingShift)&amp;":"&amp;"E"&amp;ROW()-MovingShift)),"")</f>
        <v>1.29230846153846</v>
      </c>
      <c r="I5506" s="0" t="str">
        <f aca="false">IF(AND(B5506&gt;H5506,E5506&lt;H5506),-1,IF(AND(B5506&lt;H5506,E5506&gt;H5506),1,""))</f>
        <v/>
      </c>
      <c r="J5506" s="0" t="str">
        <f aca="false">IF(AND(I5506=-1,J5505=""),-1,IF(AND(I5506=1,J5505=""),1,IF(OR(AND(I5506="",J5505=1),AND(I5506="",J5505=-1),I5506=J5505),J5505,"")))</f>
        <v/>
      </c>
      <c r="K5506" s="0" t="str">
        <f aca="false">IF(AND(J5505=1,J5504=""),INDEX(DealTypes,1),IF(AND(J5505=-1,J5504=""),INDEX(DealTypes,2),IF(OR(AND(J5505="",J5504=1),AND(J5505="",J5504=-1)),INDEX(DealTypes,3),"")))</f>
        <v/>
      </c>
      <c r="L5506" s="0" t="str">
        <f aca="false">IF(K5506=INDEX(DealTypes,1),B5506+Spread,IF(K5506=INDEX(DealTypes,2),B5506,IF(OR(K5506=INDEX(DealTypes,3),N(L5505)=0),"",L5505)))</f>
        <v/>
      </c>
      <c r="M5506" s="6" t="str">
        <f aca="false">IF(N5506&lt;&gt;"",IF(COUNTIF(N$3:N5506,N5506)=1,MAX(M$4:M5505)+1,""),"")</f>
        <v/>
      </c>
      <c r="N5506" s="7" t="str">
        <f aca="false">IF(K5506=INDEX(DealTypes,3),IF(I5505=-1,ROUND((B5506-L5505)/Point,0),ROUND((L5505-B5506)/Point,0)),"")</f>
        <v/>
      </c>
      <c r="O5506" s="6" t="str">
        <f aca="false">(IF(AND(N(N5506)&gt;0,I5505=-1),1,IF(AND(N(N5506)&lt;0,I5505=-1),-1,IF(AND(N(N5506)&gt;0,I5505=1),2,IF(AND(N(N5506)&lt;0,I5505=1),-2,"")))))</f>
        <v/>
      </c>
      <c r="P5506" s="0" t="str">
        <f aca="false">IF(N5506&lt;&gt;"",ABS(N5506),"")</f>
        <v/>
      </c>
    </row>
    <row r="5507" customFormat="false" ht="12.8" hidden="false" customHeight="false" outlineLevel="0" collapsed="false">
      <c r="A5507" s="4" t="n">
        <v>44118.7916666667</v>
      </c>
      <c r="B5507" s="5" t="n">
        <v>1.30208</v>
      </c>
      <c r="C5507" s="5" t="n">
        <v>1.30323</v>
      </c>
      <c r="D5507" s="5" t="n">
        <v>1.30065</v>
      </c>
      <c r="E5507" s="5" t="n">
        <v>1.30153</v>
      </c>
      <c r="F5507" s="0" t="n">
        <v>2620</v>
      </c>
      <c r="G5507" s="0" t="n">
        <f aca="false">ROW()-3</f>
        <v>5504</v>
      </c>
      <c r="H5507" s="5" t="n">
        <f aca="true">IF(G5507&gt;(MovingPeriod+MovingShift),AVERAGE(INDIRECT("E"&amp;(ROW()-MovingPeriod-MovingShift)&amp;":"&amp;"E"&amp;ROW()-MovingShift)),"")</f>
        <v>1.29242</v>
      </c>
      <c r="I5507" s="0" t="str">
        <f aca="false">IF(AND(B5507&gt;H5507,E5507&lt;H5507),-1,IF(AND(B5507&lt;H5507,E5507&gt;H5507),1,""))</f>
        <v/>
      </c>
      <c r="J5507" s="0" t="str">
        <f aca="false">IF(AND(I5507=-1,J5506=""),-1,IF(AND(I5507=1,J5506=""),1,IF(OR(AND(I5507="",J5506=1),AND(I5507="",J5506=-1),I5507=J5506),J5506,"")))</f>
        <v/>
      </c>
      <c r="K5507" s="0" t="str">
        <f aca="false">IF(AND(J5506=1,J5505=""),INDEX(DealTypes,1),IF(AND(J5506=-1,J5505=""),INDEX(DealTypes,2),IF(OR(AND(J5506="",J5505=1),AND(J5506="",J5505=-1)),INDEX(DealTypes,3),"")))</f>
        <v/>
      </c>
      <c r="L5507" s="0" t="str">
        <f aca="false">IF(K5507=INDEX(DealTypes,1),B5507+Spread,IF(K5507=INDEX(DealTypes,2),B5507,IF(OR(K5507=INDEX(DealTypes,3),N(L5506)=0),"",L5506)))</f>
        <v/>
      </c>
      <c r="M5507" s="6" t="str">
        <f aca="false">IF(N5507&lt;&gt;"",IF(COUNTIF(N$3:N5507,N5507)=1,MAX(M$4:M5506)+1,""),"")</f>
        <v/>
      </c>
      <c r="N5507" s="7" t="str">
        <f aca="false">IF(K5507=INDEX(DealTypes,3),IF(I5506=-1,ROUND((B5507-L5506)/Point,0),ROUND((L5506-B5507)/Point,0)),"")</f>
        <v/>
      </c>
      <c r="O5507" s="6" t="str">
        <f aca="false">(IF(AND(N(N5507)&gt;0,I5506=-1),1,IF(AND(N(N5507)&lt;0,I5506=-1),-1,IF(AND(N(N5507)&gt;0,I5506=1),2,IF(AND(N(N5507)&lt;0,I5506=1),-2,"")))))</f>
        <v/>
      </c>
      <c r="P5507" s="0" t="str">
        <f aca="false">IF(N5507&lt;&gt;"",ABS(N5507),"")</f>
        <v/>
      </c>
    </row>
    <row r="5508" customFormat="false" ht="12.8" hidden="false" customHeight="false" outlineLevel="0" collapsed="false">
      <c r="A5508" s="4" t="n">
        <v>44118.8333333333</v>
      </c>
      <c r="B5508" s="5" t="n">
        <v>1.30153</v>
      </c>
      <c r="C5508" s="5" t="n">
        <v>1.30324</v>
      </c>
      <c r="D5508" s="5" t="n">
        <v>1.30152</v>
      </c>
      <c r="E5508" s="5" t="n">
        <v>1.30292</v>
      </c>
      <c r="F5508" s="0" t="n">
        <v>1804</v>
      </c>
      <c r="G5508" s="0" t="n">
        <f aca="false">ROW()-3</f>
        <v>5505</v>
      </c>
      <c r="H5508" s="5" t="n">
        <f aca="true">IF(G5508&gt;(MovingPeriod+MovingShift),AVERAGE(INDIRECT("E"&amp;(ROW()-MovingPeriod-MovingShift)&amp;":"&amp;"E"&amp;ROW()-MovingShift)),"")</f>
        <v>1.29278923076923</v>
      </c>
      <c r="I5508" s="0" t="str">
        <f aca="false">IF(AND(B5508&gt;H5508,E5508&lt;H5508),-1,IF(AND(B5508&lt;H5508,E5508&gt;H5508),1,""))</f>
        <v/>
      </c>
      <c r="J5508" s="0" t="str">
        <f aca="false">IF(AND(I5508=-1,J5507=""),-1,IF(AND(I5508=1,J5507=""),1,IF(OR(AND(I5508="",J5507=1),AND(I5508="",J5507=-1),I5508=J5507),J5507,"")))</f>
        <v/>
      </c>
      <c r="K5508" s="0" t="str">
        <f aca="false">IF(AND(J5507=1,J5506=""),INDEX(DealTypes,1),IF(AND(J5507=-1,J5506=""),INDEX(DealTypes,2),IF(OR(AND(J5507="",J5506=1),AND(J5507="",J5506=-1)),INDEX(DealTypes,3),"")))</f>
        <v/>
      </c>
      <c r="L5508" s="0" t="str">
        <f aca="false">IF(K5508=INDEX(DealTypes,1),B5508+Spread,IF(K5508=INDEX(DealTypes,2),B5508,IF(OR(K5508=INDEX(DealTypes,3),N(L5507)=0),"",L5507)))</f>
        <v/>
      </c>
      <c r="M5508" s="6" t="str">
        <f aca="false">IF(N5508&lt;&gt;"",IF(COUNTIF(N$3:N5508,N5508)=1,MAX(M$4:M5507)+1,""),"")</f>
        <v/>
      </c>
      <c r="N5508" s="7" t="str">
        <f aca="false">IF(K5508=INDEX(DealTypes,3),IF(I5507=-1,ROUND((B5508-L5507)/Point,0),ROUND((L5507-B5508)/Point,0)),"")</f>
        <v/>
      </c>
      <c r="O5508" s="6" t="str">
        <f aca="false">(IF(AND(N(N5508)&gt;0,I5507=-1),1,IF(AND(N(N5508)&lt;0,I5507=-1),-1,IF(AND(N(N5508)&gt;0,I5507=1),2,IF(AND(N(N5508)&lt;0,I5507=1),-2,"")))))</f>
        <v/>
      </c>
      <c r="P5508" s="0" t="str">
        <f aca="false">IF(N5508&lt;&gt;"",ABS(N5508),"")</f>
        <v/>
      </c>
    </row>
    <row r="5509" customFormat="false" ht="12.8" hidden="false" customHeight="false" outlineLevel="0" collapsed="false">
      <c r="A5509" s="4" t="n">
        <v>44118.875</v>
      </c>
      <c r="B5509" s="5" t="n">
        <v>1.30292</v>
      </c>
      <c r="C5509" s="5" t="n">
        <v>1.30324</v>
      </c>
      <c r="D5509" s="5" t="n">
        <v>1.30184</v>
      </c>
      <c r="E5509" s="5" t="n">
        <v>1.30232</v>
      </c>
      <c r="F5509" s="0" t="n">
        <v>1861</v>
      </c>
      <c r="G5509" s="0" t="n">
        <f aca="false">ROW()-3</f>
        <v>5506</v>
      </c>
      <c r="H5509" s="5" t="n">
        <f aca="true">IF(G5509&gt;(MovingPeriod+MovingShift),AVERAGE(INDIRECT("E"&amp;(ROW()-MovingPeriod-MovingShift)&amp;":"&amp;"E"&amp;ROW()-MovingShift)),"")</f>
        <v>1.29351230769231</v>
      </c>
      <c r="I5509" s="0" t="str">
        <f aca="false">IF(AND(B5509&gt;H5509,E5509&lt;H5509),-1,IF(AND(B5509&lt;H5509,E5509&gt;H5509),1,""))</f>
        <v/>
      </c>
      <c r="J5509" s="0" t="str">
        <f aca="false">IF(AND(I5509=-1,J5508=""),-1,IF(AND(I5509=1,J5508=""),1,IF(OR(AND(I5509="",J5508=1),AND(I5509="",J5508=-1),I5509=J5508),J5508,"")))</f>
        <v/>
      </c>
      <c r="K5509" s="0" t="str">
        <f aca="false">IF(AND(J5508=1,J5507=""),INDEX(DealTypes,1),IF(AND(J5508=-1,J5507=""),INDEX(DealTypes,2),IF(OR(AND(J5508="",J5507=1),AND(J5508="",J5507=-1)),INDEX(DealTypes,3),"")))</f>
        <v/>
      </c>
      <c r="L5509" s="0" t="str">
        <f aca="false">IF(K5509=INDEX(DealTypes,1),B5509+Spread,IF(K5509=INDEX(DealTypes,2),B5509,IF(OR(K5509=INDEX(DealTypes,3),N(L5508)=0),"",L5508)))</f>
        <v/>
      </c>
      <c r="M5509" s="6" t="str">
        <f aca="false">IF(N5509&lt;&gt;"",IF(COUNTIF(N$3:N5509,N5509)=1,MAX(M$4:M5508)+1,""),"")</f>
        <v/>
      </c>
      <c r="N5509" s="7" t="str">
        <f aca="false">IF(K5509=INDEX(DealTypes,3),IF(I5508=-1,ROUND((B5509-L5508)/Point,0),ROUND((L5508-B5509)/Point,0)),"")</f>
        <v/>
      </c>
      <c r="O5509" s="6" t="str">
        <f aca="false">(IF(AND(N(N5509)&gt;0,I5508=-1),1,IF(AND(N(N5509)&lt;0,I5508=-1),-1,IF(AND(N(N5509)&gt;0,I5508=1),2,IF(AND(N(N5509)&lt;0,I5508=1),-2,"")))))</f>
        <v/>
      </c>
      <c r="P5509" s="0" t="str">
        <f aca="false">IF(N5509&lt;&gt;"",ABS(N5509),"")</f>
        <v/>
      </c>
    </row>
    <row r="5510" customFormat="false" ht="12.8" hidden="false" customHeight="false" outlineLevel="0" collapsed="false">
      <c r="A5510" s="4" t="n">
        <v>44118.9166666667</v>
      </c>
      <c r="B5510" s="5" t="n">
        <v>1.30231</v>
      </c>
      <c r="C5510" s="5" t="n">
        <v>1.30341</v>
      </c>
      <c r="D5510" s="5" t="n">
        <v>1.30195</v>
      </c>
      <c r="E5510" s="5" t="n">
        <v>1.3029</v>
      </c>
      <c r="F5510" s="0" t="n">
        <v>1651</v>
      </c>
      <c r="G5510" s="0" t="n">
        <f aca="false">ROW()-3</f>
        <v>5507</v>
      </c>
      <c r="H5510" s="5" t="n">
        <f aca="true">IF(G5510&gt;(MovingPeriod+MovingShift),AVERAGE(INDIRECT("E"&amp;(ROW()-MovingPeriod-MovingShift)&amp;":"&amp;"E"&amp;ROW()-MovingShift)),"")</f>
        <v>1.29428384615385</v>
      </c>
      <c r="I5510" s="0" t="str">
        <f aca="false">IF(AND(B5510&gt;H5510,E5510&lt;H5510),-1,IF(AND(B5510&lt;H5510,E5510&gt;H5510),1,""))</f>
        <v/>
      </c>
      <c r="J5510" s="0" t="str">
        <f aca="false">IF(AND(I5510=-1,J5509=""),-1,IF(AND(I5510=1,J5509=""),1,IF(OR(AND(I5510="",J5509=1),AND(I5510="",J5509=-1),I5510=J5509),J5509,"")))</f>
        <v/>
      </c>
      <c r="K5510" s="0" t="str">
        <f aca="false">IF(AND(J5509=1,J5508=""),INDEX(DealTypes,1),IF(AND(J5509=-1,J5508=""),INDEX(DealTypes,2),IF(OR(AND(J5509="",J5508=1),AND(J5509="",J5508=-1)),INDEX(DealTypes,3),"")))</f>
        <v/>
      </c>
      <c r="L5510" s="0" t="str">
        <f aca="false">IF(K5510=INDEX(DealTypes,1),B5510+Spread,IF(K5510=INDEX(DealTypes,2),B5510,IF(OR(K5510=INDEX(DealTypes,3),N(L5509)=0),"",L5509)))</f>
        <v/>
      </c>
      <c r="M5510" s="6" t="str">
        <f aca="false">IF(N5510&lt;&gt;"",IF(COUNTIF(N$3:N5510,N5510)=1,MAX(M$4:M5509)+1,""),"")</f>
        <v/>
      </c>
      <c r="N5510" s="7" t="str">
        <f aca="false">IF(K5510=INDEX(DealTypes,3),IF(I5509=-1,ROUND((B5510-L5509)/Point,0),ROUND((L5509-B5510)/Point,0)),"")</f>
        <v/>
      </c>
      <c r="O5510" s="6" t="str">
        <f aca="false">(IF(AND(N(N5510)&gt;0,I5509=-1),1,IF(AND(N(N5510)&lt;0,I5509=-1),-1,IF(AND(N(N5510)&gt;0,I5509=1),2,IF(AND(N(N5510)&lt;0,I5509=1),-2,"")))))</f>
        <v/>
      </c>
      <c r="P5510" s="0" t="str">
        <f aca="false">IF(N5510&lt;&gt;"",ABS(N5510),"")</f>
        <v/>
      </c>
    </row>
    <row r="5511" customFormat="false" ht="12.8" hidden="false" customHeight="false" outlineLevel="0" collapsed="false">
      <c r="A5511" s="4" t="n">
        <v>44118.9583333333</v>
      </c>
      <c r="B5511" s="5" t="n">
        <v>1.303</v>
      </c>
      <c r="C5511" s="5" t="n">
        <v>1.30309</v>
      </c>
      <c r="D5511" s="5" t="n">
        <v>1.30088</v>
      </c>
      <c r="E5511" s="5" t="n">
        <v>1.30114</v>
      </c>
      <c r="F5511" s="0" t="n">
        <v>897</v>
      </c>
      <c r="G5511" s="0" t="n">
        <f aca="false">ROW()-3</f>
        <v>5508</v>
      </c>
      <c r="H5511" s="5" t="n">
        <f aca="true">IF(G5511&gt;(MovingPeriod+MovingShift),AVERAGE(INDIRECT("E"&amp;(ROW()-MovingPeriod-MovingShift)&amp;":"&amp;"E"&amp;ROW()-MovingShift)),"")</f>
        <v>1.29511846153846</v>
      </c>
      <c r="I5511" s="0" t="str">
        <f aca="false">IF(AND(B5511&gt;H5511,E5511&lt;H5511),-1,IF(AND(B5511&lt;H5511,E5511&gt;H5511),1,""))</f>
        <v/>
      </c>
      <c r="J5511" s="0" t="str">
        <f aca="false">IF(AND(I5511=-1,J5510=""),-1,IF(AND(I5511=1,J5510=""),1,IF(OR(AND(I5511="",J5510=1),AND(I5511="",J5510=-1),I5511=J5510),J5510,"")))</f>
        <v/>
      </c>
      <c r="K5511" s="0" t="str">
        <f aca="false">IF(AND(J5510=1,J5509=""),INDEX(DealTypes,1),IF(AND(J5510=-1,J5509=""),INDEX(DealTypes,2),IF(OR(AND(J5510="",J5509=1),AND(J5510="",J5509=-1)),INDEX(DealTypes,3),"")))</f>
        <v/>
      </c>
      <c r="L5511" s="0" t="str">
        <f aca="false">IF(K5511=INDEX(DealTypes,1),B5511+Spread,IF(K5511=INDEX(DealTypes,2),B5511,IF(OR(K5511=INDEX(DealTypes,3),N(L5510)=0),"",L5510)))</f>
        <v/>
      </c>
      <c r="M5511" s="6" t="str">
        <f aca="false">IF(N5511&lt;&gt;"",IF(COUNTIF(N$3:N5511,N5511)=1,MAX(M$4:M5510)+1,""),"")</f>
        <v/>
      </c>
      <c r="N5511" s="7" t="str">
        <f aca="false">IF(K5511=INDEX(DealTypes,3),IF(I5510=-1,ROUND((B5511-L5510)/Point,0),ROUND((L5510-B5511)/Point,0)),"")</f>
        <v/>
      </c>
      <c r="O5511" s="6" t="str">
        <f aca="false">(IF(AND(N(N5511)&gt;0,I5510=-1),1,IF(AND(N(N5511)&lt;0,I5510=-1),-1,IF(AND(N(N5511)&gt;0,I5510=1),2,IF(AND(N(N5511)&lt;0,I5510=1),-2,"")))))</f>
        <v/>
      </c>
      <c r="P5511" s="0" t="str">
        <f aca="false">IF(N5511&lt;&gt;"",ABS(N5511),"")</f>
        <v/>
      </c>
    </row>
    <row r="5512" customFormat="false" ht="12.8" hidden="false" customHeight="false" outlineLevel="0" collapsed="false">
      <c r="A5512" s="4" t="n">
        <v>44119</v>
      </c>
      <c r="B5512" s="5" t="n">
        <v>1.30114</v>
      </c>
      <c r="C5512" s="5" t="n">
        <v>1.30217</v>
      </c>
      <c r="D5512" s="5" t="n">
        <v>1.3007</v>
      </c>
      <c r="E5512" s="5" t="n">
        <v>1.30096</v>
      </c>
      <c r="F5512" s="0" t="n">
        <v>1164</v>
      </c>
      <c r="G5512" s="0" t="n">
        <f aca="false">ROW()-3</f>
        <v>5509</v>
      </c>
      <c r="H5512" s="5" t="n">
        <f aca="true">IF(G5512&gt;(MovingPeriod+MovingShift),AVERAGE(INDIRECT("E"&amp;(ROW()-MovingPeriod-MovingShift)&amp;":"&amp;"E"&amp;ROW()-MovingShift)),"")</f>
        <v>1.29577538461538</v>
      </c>
      <c r="I5512" s="0" t="str">
        <f aca="false">IF(AND(B5512&gt;H5512,E5512&lt;H5512),-1,IF(AND(B5512&lt;H5512,E5512&gt;H5512),1,""))</f>
        <v/>
      </c>
      <c r="J5512" s="0" t="str">
        <f aca="false">IF(AND(I5512=-1,J5511=""),-1,IF(AND(I5512=1,J5511=""),1,IF(OR(AND(I5512="",J5511=1),AND(I5512="",J5511=-1),I5512=J5511),J5511,"")))</f>
        <v/>
      </c>
      <c r="K5512" s="0" t="str">
        <f aca="false">IF(AND(J5511=1,J5510=""),INDEX(DealTypes,1),IF(AND(J5511=-1,J5510=""),INDEX(DealTypes,2),IF(OR(AND(J5511="",J5510=1),AND(J5511="",J5510=-1)),INDEX(DealTypes,3),"")))</f>
        <v/>
      </c>
      <c r="L5512" s="0" t="str">
        <f aca="false">IF(K5512=INDEX(DealTypes,1),B5512+Spread,IF(K5512=INDEX(DealTypes,2),B5512,IF(OR(K5512=INDEX(DealTypes,3),N(L5511)=0),"",L5511)))</f>
        <v/>
      </c>
      <c r="M5512" s="6" t="str">
        <f aca="false">IF(N5512&lt;&gt;"",IF(COUNTIF(N$3:N5512,N5512)=1,MAX(M$4:M5511)+1,""),"")</f>
        <v/>
      </c>
      <c r="N5512" s="7" t="str">
        <f aca="false">IF(K5512=INDEX(DealTypes,3),IF(I5511=-1,ROUND((B5512-L5511)/Point,0),ROUND((L5511-B5512)/Point,0)),"")</f>
        <v/>
      </c>
      <c r="O5512" s="6" t="str">
        <f aca="false">(IF(AND(N(N5512)&gt;0,I5511=-1),1,IF(AND(N(N5512)&lt;0,I5511=-1),-1,IF(AND(N(N5512)&gt;0,I5511=1),2,IF(AND(N(N5512)&lt;0,I5511=1),-2,"")))))</f>
        <v/>
      </c>
      <c r="P5512" s="0" t="str">
        <f aca="false">IF(N5512&lt;&gt;"",ABS(N5512),"")</f>
        <v/>
      </c>
    </row>
    <row r="5513" customFormat="false" ht="12.8" hidden="false" customHeight="false" outlineLevel="0" collapsed="false">
      <c r="A5513" s="4" t="n">
        <v>44119.0416666667</v>
      </c>
      <c r="B5513" s="5" t="n">
        <v>1.30096</v>
      </c>
      <c r="C5513" s="5" t="n">
        <v>1.30178</v>
      </c>
      <c r="D5513" s="5" t="n">
        <v>1.30062</v>
      </c>
      <c r="E5513" s="5" t="n">
        <v>1.30079</v>
      </c>
      <c r="F5513" s="0" t="n">
        <v>882</v>
      </c>
      <c r="G5513" s="0" t="n">
        <f aca="false">ROW()-3</f>
        <v>5510</v>
      </c>
      <c r="H5513" s="5" t="n">
        <f aca="true">IF(G5513&gt;(MovingPeriod+MovingShift),AVERAGE(INDIRECT("E"&amp;(ROW()-MovingPeriod-MovingShift)&amp;":"&amp;"E"&amp;ROW()-MovingShift)),"")</f>
        <v>1.29639692307692</v>
      </c>
      <c r="I5513" s="0" t="str">
        <f aca="false">IF(AND(B5513&gt;H5513,E5513&lt;H5513),-1,IF(AND(B5513&lt;H5513,E5513&gt;H5513),1,""))</f>
        <v/>
      </c>
      <c r="J5513" s="0" t="str">
        <f aca="false">IF(AND(I5513=-1,J5512=""),-1,IF(AND(I5513=1,J5512=""),1,IF(OR(AND(I5513="",J5512=1),AND(I5513="",J5512=-1),I5513=J5512),J5512,"")))</f>
        <v/>
      </c>
      <c r="K5513" s="0" t="str">
        <f aca="false">IF(AND(J5512=1,J5511=""),INDEX(DealTypes,1),IF(AND(J5512=-1,J5511=""),INDEX(DealTypes,2),IF(OR(AND(J5512="",J5511=1),AND(J5512="",J5511=-1)),INDEX(DealTypes,3),"")))</f>
        <v/>
      </c>
      <c r="L5513" s="0" t="str">
        <f aca="false">IF(K5513=INDEX(DealTypes,1),B5513+Spread,IF(K5513=INDEX(DealTypes,2),B5513,IF(OR(K5513=INDEX(DealTypes,3),N(L5512)=0),"",L5512)))</f>
        <v/>
      </c>
      <c r="M5513" s="6" t="str">
        <f aca="false">IF(N5513&lt;&gt;"",IF(COUNTIF(N$3:N5513,N5513)=1,MAX(M$4:M5512)+1,""),"")</f>
        <v/>
      </c>
      <c r="N5513" s="7" t="str">
        <f aca="false">IF(K5513=INDEX(DealTypes,3),IF(I5512=-1,ROUND((B5513-L5512)/Point,0),ROUND((L5512-B5513)/Point,0)),"")</f>
        <v/>
      </c>
      <c r="O5513" s="6" t="str">
        <f aca="false">(IF(AND(N(N5513)&gt;0,I5512=-1),1,IF(AND(N(N5513)&lt;0,I5512=-1),-1,IF(AND(N(N5513)&gt;0,I5512=1),2,IF(AND(N(N5513)&lt;0,I5512=1),-2,"")))))</f>
        <v/>
      </c>
      <c r="P5513" s="0" t="str">
        <f aca="false">IF(N5513&lt;&gt;"",ABS(N5513),"")</f>
        <v/>
      </c>
    </row>
    <row r="5514" customFormat="false" ht="12.8" hidden="false" customHeight="false" outlineLevel="0" collapsed="false">
      <c r="A5514" s="4" t="n">
        <v>44119.0833333333</v>
      </c>
      <c r="B5514" s="5" t="n">
        <v>1.30079</v>
      </c>
      <c r="C5514" s="5" t="n">
        <v>1.30139</v>
      </c>
      <c r="D5514" s="5" t="n">
        <v>1.30078</v>
      </c>
      <c r="E5514" s="5" t="n">
        <v>1.30112</v>
      </c>
      <c r="F5514" s="0" t="n">
        <v>771</v>
      </c>
      <c r="G5514" s="0" t="n">
        <f aca="false">ROW()-3</f>
        <v>5511</v>
      </c>
      <c r="H5514" s="5" t="n">
        <f aca="true">IF(G5514&gt;(MovingPeriod+MovingShift),AVERAGE(INDIRECT("E"&amp;(ROW()-MovingPeriod-MovingShift)&amp;":"&amp;"E"&amp;ROW()-MovingShift)),"")</f>
        <v>1.29722307692308</v>
      </c>
      <c r="I5514" s="0" t="str">
        <f aca="false">IF(AND(B5514&gt;H5514,E5514&lt;H5514),-1,IF(AND(B5514&lt;H5514,E5514&gt;H5514),1,""))</f>
        <v/>
      </c>
      <c r="J5514" s="0" t="str">
        <f aca="false">IF(AND(I5514=-1,J5513=""),-1,IF(AND(I5514=1,J5513=""),1,IF(OR(AND(I5514="",J5513=1),AND(I5514="",J5513=-1),I5514=J5513),J5513,"")))</f>
        <v/>
      </c>
      <c r="K5514" s="0" t="str">
        <f aca="false">IF(AND(J5513=1,J5512=""),INDEX(DealTypes,1),IF(AND(J5513=-1,J5512=""),INDEX(DealTypes,2),IF(OR(AND(J5513="",J5512=1),AND(J5513="",J5512=-1)),INDEX(DealTypes,3),"")))</f>
        <v/>
      </c>
      <c r="L5514" s="0" t="str">
        <f aca="false">IF(K5514=INDEX(DealTypes,1),B5514+Spread,IF(K5514=INDEX(DealTypes,2),B5514,IF(OR(K5514=INDEX(DealTypes,3),N(L5513)=0),"",L5513)))</f>
        <v/>
      </c>
      <c r="M5514" s="6" t="str">
        <f aca="false">IF(N5514&lt;&gt;"",IF(COUNTIF(N$3:N5514,N5514)=1,MAX(M$4:M5513)+1,""),"")</f>
        <v/>
      </c>
      <c r="N5514" s="7" t="str">
        <f aca="false">IF(K5514=INDEX(DealTypes,3),IF(I5513=-1,ROUND((B5514-L5513)/Point,0),ROUND((L5513-B5514)/Point,0)),"")</f>
        <v/>
      </c>
      <c r="O5514" s="6" t="str">
        <f aca="false">(IF(AND(N(N5514)&gt;0,I5513=-1),1,IF(AND(N(N5514)&lt;0,I5513=-1),-1,IF(AND(N(N5514)&gt;0,I5513=1),2,IF(AND(N(N5514)&lt;0,I5513=1),-2,"")))))</f>
        <v/>
      </c>
      <c r="P5514" s="0" t="str">
        <f aca="false">IF(N5514&lt;&gt;"",ABS(N5514),"")</f>
        <v/>
      </c>
    </row>
    <row r="5515" customFormat="false" ht="12.8" hidden="false" customHeight="false" outlineLevel="0" collapsed="false">
      <c r="A5515" s="4" t="n">
        <v>44119.125</v>
      </c>
      <c r="B5515" s="5" t="n">
        <v>1.30115</v>
      </c>
      <c r="C5515" s="5" t="n">
        <v>1.30248</v>
      </c>
      <c r="D5515" s="5" t="n">
        <v>1.30104</v>
      </c>
      <c r="E5515" s="5" t="n">
        <v>1.30224</v>
      </c>
      <c r="F5515" s="0" t="n">
        <v>1230</v>
      </c>
      <c r="G5515" s="0" t="n">
        <f aca="false">ROW()-3</f>
        <v>5512</v>
      </c>
      <c r="H5515" s="5" t="n">
        <f aca="true">IF(G5515&gt;(MovingPeriod+MovingShift),AVERAGE(INDIRECT("E"&amp;(ROW()-MovingPeriod-MovingShift)&amp;":"&amp;"E"&amp;ROW()-MovingShift)),"")</f>
        <v>1.29804923076923</v>
      </c>
      <c r="I5515" s="0" t="str">
        <f aca="false">IF(AND(B5515&gt;H5515,E5515&lt;H5515),-1,IF(AND(B5515&lt;H5515,E5515&gt;H5515),1,""))</f>
        <v/>
      </c>
      <c r="J5515" s="0" t="str">
        <f aca="false">IF(AND(I5515=-1,J5514=""),-1,IF(AND(I5515=1,J5514=""),1,IF(OR(AND(I5515="",J5514=1),AND(I5515="",J5514=-1),I5515=J5514),J5514,"")))</f>
        <v/>
      </c>
      <c r="K5515" s="0" t="str">
        <f aca="false">IF(AND(J5514=1,J5513=""),INDEX(DealTypes,1),IF(AND(J5514=-1,J5513=""),INDEX(DealTypes,2),IF(OR(AND(J5514="",J5513=1),AND(J5514="",J5513=-1)),INDEX(DealTypes,3),"")))</f>
        <v/>
      </c>
      <c r="L5515" s="0" t="str">
        <f aca="false">IF(K5515=INDEX(DealTypes,1),B5515+Spread,IF(K5515=INDEX(DealTypes,2),B5515,IF(OR(K5515=INDEX(DealTypes,3),N(L5514)=0),"",L5514)))</f>
        <v/>
      </c>
      <c r="M5515" s="6" t="str">
        <f aca="false">IF(N5515&lt;&gt;"",IF(COUNTIF(N$3:N5515,N5515)=1,MAX(M$4:M5514)+1,""),"")</f>
        <v/>
      </c>
      <c r="N5515" s="7" t="str">
        <f aca="false">IF(K5515=INDEX(DealTypes,3),IF(I5514=-1,ROUND((B5515-L5514)/Point,0),ROUND((L5514-B5515)/Point,0)),"")</f>
        <v/>
      </c>
      <c r="O5515" s="6" t="str">
        <f aca="false">(IF(AND(N(N5515)&gt;0,I5514=-1),1,IF(AND(N(N5515)&lt;0,I5514=-1),-1,IF(AND(N(N5515)&gt;0,I5514=1),2,IF(AND(N(N5515)&lt;0,I5514=1),-2,"")))))</f>
        <v/>
      </c>
      <c r="P5515" s="0" t="str">
        <f aca="false">IF(N5515&lt;&gt;"",ABS(N5515),"")</f>
        <v/>
      </c>
    </row>
    <row r="5516" customFormat="false" ht="12.8" hidden="false" customHeight="false" outlineLevel="0" collapsed="false">
      <c r="A5516" s="4" t="n">
        <v>44119.1666666667</v>
      </c>
      <c r="B5516" s="5" t="n">
        <v>1.30224</v>
      </c>
      <c r="C5516" s="5" t="n">
        <v>1.30295</v>
      </c>
      <c r="D5516" s="5" t="n">
        <v>1.30151</v>
      </c>
      <c r="E5516" s="5" t="n">
        <v>1.30185</v>
      </c>
      <c r="F5516" s="0" t="n">
        <v>1418</v>
      </c>
      <c r="G5516" s="0" t="n">
        <f aca="false">ROW()-3</f>
        <v>5513</v>
      </c>
      <c r="H5516" s="5" t="n">
        <f aca="true">IF(G5516&gt;(MovingPeriod+MovingShift),AVERAGE(INDIRECT("E"&amp;(ROW()-MovingPeriod-MovingShift)&amp;":"&amp;"E"&amp;ROW()-MovingShift)),"")</f>
        <v>1.29909</v>
      </c>
      <c r="I5516" s="0" t="str">
        <f aca="false">IF(AND(B5516&gt;H5516,E5516&lt;H5516),-1,IF(AND(B5516&lt;H5516,E5516&gt;H5516),1,""))</f>
        <v/>
      </c>
      <c r="J5516" s="0" t="str">
        <f aca="false">IF(AND(I5516=-1,J5515=""),-1,IF(AND(I5516=1,J5515=""),1,IF(OR(AND(I5516="",J5515=1),AND(I5516="",J5515=-1),I5516=J5515),J5515,"")))</f>
        <v/>
      </c>
      <c r="K5516" s="0" t="str">
        <f aca="false">IF(AND(J5515=1,J5514=""),INDEX(DealTypes,1),IF(AND(J5515=-1,J5514=""),INDEX(DealTypes,2),IF(OR(AND(J5515="",J5514=1),AND(J5515="",J5514=-1)),INDEX(DealTypes,3),"")))</f>
        <v/>
      </c>
      <c r="L5516" s="0" t="str">
        <f aca="false">IF(K5516=INDEX(DealTypes,1),B5516+Spread,IF(K5516=INDEX(DealTypes,2),B5516,IF(OR(K5516=INDEX(DealTypes,3),N(L5515)=0),"",L5515)))</f>
        <v/>
      </c>
      <c r="M5516" s="6" t="str">
        <f aca="false">IF(N5516&lt;&gt;"",IF(COUNTIF(N$3:N5516,N5516)=1,MAX(M$4:M5515)+1,""),"")</f>
        <v/>
      </c>
      <c r="N5516" s="7" t="str">
        <f aca="false">IF(K5516=INDEX(DealTypes,3),IF(I5515=-1,ROUND((B5516-L5515)/Point,0),ROUND((L5515-B5516)/Point,0)),"")</f>
        <v/>
      </c>
      <c r="O5516" s="6" t="str">
        <f aca="false">(IF(AND(N(N5516)&gt;0,I5515=-1),1,IF(AND(N(N5516)&lt;0,I5515=-1),-1,IF(AND(N(N5516)&gt;0,I5515=1),2,IF(AND(N(N5516)&lt;0,I5515=1),-2,"")))))</f>
        <v/>
      </c>
      <c r="P5516" s="0" t="str">
        <f aca="false">IF(N5516&lt;&gt;"",ABS(N5516),"")</f>
        <v/>
      </c>
    </row>
    <row r="5517" customFormat="false" ht="12.8" hidden="false" customHeight="false" outlineLevel="0" collapsed="false">
      <c r="A5517" s="4" t="n">
        <v>44119.2083333333</v>
      </c>
      <c r="B5517" s="5" t="n">
        <v>1.30185</v>
      </c>
      <c r="C5517" s="5" t="n">
        <v>1.30189</v>
      </c>
      <c r="D5517" s="5" t="n">
        <v>1.30094</v>
      </c>
      <c r="E5517" s="5" t="n">
        <v>1.30094</v>
      </c>
      <c r="F5517" s="0" t="n">
        <v>909</v>
      </c>
      <c r="G5517" s="0" t="n">
        <f aca="false">ROW()-3</f>
        <v>5514</v>
      </c>
      <c r="H5517" s="5" t="n">
        <f aca="true">IF(G5517&gt;(MovingPeriod+MovingShift),AVERAGE(INDIRECT("E"&amp;(ROW()-MovingPeriod-MovingShift)&amp;":"&amp;"E"&amp;ROW()-MovingShift)),"")</f>
        <v>1.30004846153846</v>
      </c>
      <c r="I5517" s="0" t="str">
        <f aca="false">IF(AND(B5517&gt;H5517,E5517&lt;H5517),-1,IF(AND(B5517&lt;H5517,E5517&gt;H5517),1,""))</f>
        <v/>
      </c>
      <c r="J5517" s="0" t="str">
        <f aca="false">IF(AND(I5517=-1,J5516=""),-1,IF(AND(I5517=1,J5516=""),1,IF(OR(AND(I5517="",J5516=1),AND(I5517="",J5516=-1),I5517=J5516),J5516,"")))</f>
        <v/>
      </c>
      <c r="K5517" s="0" t="str">
        <f aca="false">IF(AND(J5516=1,J5515=""),INDEX(DealTypes,1),IF(AND(J5516=-1,J5515=""),INDEX(DealTypes,2),IF(OR(AND(J5516="",J5515=1),AND(J5516="",J5515=-1)),INDEX(DealTypes,3),"")))</f>
        <v/>
      </c>
      <c r="L5517" s="0" t="str">
        <f aca="false">IF(K5517=INDEX(DealTypes,1),B5517+Spread,IF(K5517=INDEX(DealTypes,2),B5517,IF(OR(K5517=INDEX(DealTypes,3),N(L5516)=0),"",L5516)))</f>
        <v/>
      </c>
      <c r="M5517" s="6" t="str">
        <f aca="false">IF(N5517&lt;&gt;"",IF(COUNTIF(N$3:N5517,N5517)=1,MAX(M$4:M5516)+1,""),"")</f>
        <v/>
      </c>
      <c r="N5517" s="7" t="str">
        <f aca="false">IF(K5517=INDEX(DealTypes,3),IF(I5516=-1,ROUND((B5517-L5516)/Point,0),ROUND((L5516-B5517)/Point,0)),"")</f>
        <v/>
      </c>
      <c r="O5517" s="6" t="str">
        <f aca="false">(IF(AND(N(N5517)&gt;0,I5516=-1),1,IF(AND(N(N5517)&lt;0,I5516=-1),-1,IF(AND(N(N5517)&gt;0,I5516=1),2,IF(AND(N(N5517)&lt;0,I5516=1),-2,"")))))</f>
        <v/>
      </c>
      <c r="P5517" s="0" t="str">
        <f aca="false">IF(N5517&lt;&gt;"",ABS(N5517),"")</f>
        <v/>
      </c>
    </row>
    <row r="5518" customFormat="false" ht="12.8" hidden="false" customHeight="false" outlineLevel="0" collapsed="false">
      <c r="A5518" s="4" t="n">
        <v>44119.25</v>
      </c>
      <c r="B5518" s="5" t="n">
        <v>1.30094</v>
      </c>
      <c r="C5518" s="5" t="n">
        <v>1.30164</v>
      </c>
      <c r="D5518" s="5" t="n">
        <v>1.30088</v>
      </c>
      <c r="E5518" s="5" t="n">
        <v>1.30115</v>
      </c>
      <c r="F5518" s="0" t="n">
        <v>792</v>
      </c>
      <c r="G5518" s="0" t="n">
        <f aca="false">ROW()-3</f>
        <v>5515</v>
      </c>
      <c r="H5518" s="5" t="n">
        <f aca="true">IF(G5518&gt;(MovingPeriod+MovingShift),AVERAGE(INDIRECT("E"&amp;(ROW()-MovingPeriod-MovingShift)&amp;":"&amp;"E"&amp;ROW()-MovingShift)),"")</f>
        <v>1.30085692307692</v>
      </c>
      <c r="I5518" s="0" t="str">
        <f aca="false">IF(AND(B5518&gt;H5518,E5518&lt;H5518),-1,IF(AND(B5518&lt;H5518,E5518&gt;H5518),1,""))</f>
        <v/>
      </c>
      <c r="J5518" s="0" t="str">
        <f aca="false">IF(AND(I5518=-1,J5517=""),-1,IF(AND(I5518=1,J5517=""),1,IF(OR(AND(I5518="",J5517=1),AND(I5518="",J5517=-1),I5518=J5517),J5517,"")))</f>
        <v/>
      </c>
      <c r="K5518" s="0" t="str">
        <f aca="false">IF(AND(J5517=1,J5516=""),INDEX(DealTypes,1),IF(AND(J5517=-1,J5516=""),INDEX(DealTypes,2),IF(OR(AND(J5517="",J5516=1),AND(J5517="",J5516=-1)),INDEX(DealTypes,3),"")))</f>
        <v/>
      </c>
      <c r="L5518" s="0" t="str">
        <f aca="false">IF(K5518=INDEX(DealTypes,1),B5518+Spread,IF(K5518=INDEX(DealTypes,2),B5518,IF(OR(K5518=INDEX(DealTypes,3),N(L5517)=0),"",L5517)))</f>
        <v/>
      </c>
      <c r="M5518" s="6" t="str">
        <f aca="false">IF(N5518&lt;&gt;"",IF(COUNTIF(N$3:N5518,N5518)=1,MAX(M$4:M5517)+1,""),"")</f>
        <v/>
      </c>
      <c r="N5518" s="7" t="str">
        <f aca="false">IF(K5518=INDEX(DealTypes,3),IF(I5517=-1,ROUND((B5518-L5517)/Point,0),ROUND((L5517-B5518)/Point,0)),"")</f>
        <v/>
      </c>
      <c r="O5518" s="6" t="str">
        <f aca="false">(IF(AND(N(N5518)&gt;0,I5517=-1),1,IF(AND(N(N5518)&lt;0,I5517=-1),-1,IF(AND(N(N5518)&gt;0,I5517=1),2,IF(AND(N(N5518)&lt;0,I5517=1),-2,"")))))</f>
        <v/>
      </c>
      <c r="P5518" s="0" t="str">
        <f aca="false">IF(N5518&lt;&gt;"",ABS(N5518),"")</f>
        <v/>
      </c>
    </row>
    <row r="5519" customFormat="false" ht="12.8" hidden="false" customHeight="false" outlineLevel="0" collapsed="false">
      <c r="A5519" s="4" t="n">
        <v>44119.2916666667</v>
      </c>
      <c r="B5519" s="5" t="n">
        <v>1.30115</v>
      </c>
      <c r="C5519" s="5" t="n">
        <v>1.30203</v>
      </c>
      <c r="D5519" s="5" t="n">
        <v>1.30096</v>
      </c>
      <c r="E5519" s="5" t="n">
        <v>1.30196</v>
      </c>
      <c r="F5519" s="0" t="n">
        <v>692</v>
      </c>
      <c r="G5519" s="0" t="n">
        <f aca="false">ROW()-3</f>
        <v>5516</v>
      </c>
      <c r="H5519" s="5" t="n">
        <f aca="true">IF(G5519&gt;(MovingPeriod+MovingShift),AVERAGE(INDIRECT("E"&amp;(ROW()-MovingPeriod-MovingShift)&amp;":"&amp;"E"&amp;ROW()-MovingShift)),"")</f>
        <v>1.30140461538462</v>
      </c>
      <c r="I5519" s="0" t="n">
        <f aca="false">IF(AND(B5519&gt;H5519,E5519&lt;H5519),-1,IF(AND(B5519&lt;H5519,E5519&gt;H5519),1,""))</f>
        <v>1</v>
      </c>
      <c r="J5519" s="0" t="n">
        <f aca="false">IF(AND(I5519=-1,J5518=""),-1,IF(AND(I5519=1,J5518=""),1,IF(OR(AND(I5519="",J5518=1),AND(I5519="",J5518=-1),I5519=J5518),J5518,"")))</f>
        <v>1</v>
      </c>
      <c r="K5519" s="0" t="str">
        <f aca="false">IF(AND(J5518=1,J5517=""),INDEX(DealTypes,1),IF(AND(J5518=-1,J5517=""),INDEX(DealTypes,2),IF(OR(AND(J5518="",J5517=1),AND(J5518="",J5517=-1)),INDEX(DealTypes,3),"")))</f>
        <v/>
      </c>
      <c r="L5519" s="0" t="str">
        <f aca="false">IF(K5519=INDEX(DealTypes,1),B5519+Spread,IF(K5519=INDEX(DealTypes,2),B5519,IF(OR(K5519=INDEX(DealTypes,3),N(L5518)=0),"",L5518)))</f>
        <v/>
      </c>
      <c r="M5519" s="6" t="str">
        <f aca="false">IF(N5519&lt;&gt;"",IF(COUNTIF(N$3:N5519,N5519)=1,MAX(M$4:M5518)+1,""),"")</f>
        <v/>
      </c>
      <c r="N5519" s="7" t="str">
        <f aca="false">IF(K5519=INDEX(DealTypes,3),IF(I5518=-1,ROUND((B5519-L5518)/Point,0),ROUND((L5518-B5519)/Point,0)),"")</f>
        <v/>
      </c>
      <c r="O5519" s="6" t="str">
        <f aca="false">(IF(AND(N(N5519)&gt;0,I5518=-1),1,IF(AND(N(N5519)&lt;0,I5518=-1),-1,IF(AND(N(N5519)&gt;0,I5518=1),2,IF(AND(N(N5519)&lt;0,I5518=1),-2,"")))))</f>
        <v/>
      </c>
      <c r="P5519" s="0" t="str">
        <f aca="false">IF(N5519&lt;&gt;"",ABS(N5519),"")</f>
        <v/>
      </c>
    </row>
    <row r="5520" customFormat="false" ht="12.8" hidden="false" customHeight="false" outlineLevel="0" collapsed="false">
      <c r="A5520" s="4" t="n">
        <v>44119.3333333333</v>
      </c>
      <c r="B5520" s="5" t="n">
        <v>1.30196</v>
      </c>
      <c r="C5520" s="5" t="n">
        <v>1.30248</v>
      </c>
      <c r="D5520" s="5" t="n">
        <v>1.30154</v>
      </c>
      <c r="E5520" s="5" t="n">
        <v>1.30183</v>
      </c>
      <c r="F5520" s="0" t="n">
        <v>757</v>
      </c>
      <c r="G5520" s="0" t="n">
        <f aca="false">ROW()-3</f>
        <v>5517</v>
      </c>
      <c r="H5520" s="5" t="n">
        <f aca="true">IF(G5520&gt;(MovingPeriod+MovingShift),AVERAGE(INDIRECT("E"&amp;(ROW()-MovingPeriod-MovingShift)&amp;":"&amp;"E"&amp;ROW()-MovingShift)),"")</f>
        <v>1.30188384615385</v>
      </c>
      <c r="I5520" s="0" t="n">
        <f aca="false">IF(AND(B5520&gt;H5520,E5520&lt;H5520),-1,IF(AND(B5520&lt;H5520,E5520&gt;H5520),1,""))</f>
        <v>-1</v>
      </c>
      <c r="J5520" s="0" t="str">
        <f aca="false">IF(AND(I5520=-1,J5519=""),-1,IF(AND(I5520=1,J5519=""),1,IF(OR(AND(I5520="",J5519=1),AND(I5520="",J5519=-1),I5520=J5519),J5519,"")))</f>
        <v/>
      </c>
      <c r="K5520" s="0" t="str">
        <f aca="false">IF(AND(J5519=1,J5518=""),INDEX(DealTypes,1),IF(AND(J5519=-1,J5518=""),INDEX(DealTypes,2),IF(OR(AND(J5519="",J5518=1),AND(J5519="",J5518=-1)),INDEX(DealTypes,3),"")))</f>
        <v>Buy</v>
      </c>
      <c r="L5520" s="0" t="n">
        <f aca="false">IF(K5520=INDEX(DealTypes,1),B5520+Spread,IF(K5520=INDEX(DealTypes,2),B5520,IF(OR(K5520=INDEX(DealTypes,3),N(L5519)=0),"",L5519)))</f>
        <v>1.30204</v>
      </c>
      <c r="M5520" s="6" t="str">
        <f aca="false">IF(N5520&lt;&gt;"",IF(COUNTIF(N$3:N5520,N5520)=1,MAX(M$4:M5519)+1,""),"")</f>
        <v/>
      </c>
      <c r="N5520" s="7" t="str">
        <f aca="false">IF(K5520=INDEX(DealTypes,3),IF(I5519=-1,ROUND((B5520-L5519)/Point,0),ROUND((L5519-B5520)/Point,0)),"")</f>
        <v/>
      </c>
      <c r="O5520" s="6" t="str">
        <f aca="false">(IF(AND(N(N5520)&gt;0,I5519=-1),1,IF(AND(N(N5520)&lt;0,I5519=-1),-1,IF(AND(N(N5520)&gt;0,I5519=1),2,IF(AND(N(N5520)&lt;0,I5519=1),-2,"")))))</f>
        <v/>
      </c>
      <c r="P5520" s="0" t="str">
        <f aca="false">IF(N5520&lt;&gt;"",ABS(N5520),"")</f>
        <v/>
      </c>
    </row>
    <row r="5521" customFormat="false" ht="12.8" hidden="false" customHeight="false" outlineLevel="0" collapsed="false">
      <c r="A5521" s="4" t="n">
        <v>44119.375</v>
      </c>
      <c r="B5521" s="5" t="n">
        <v>1.30182</v>
      </c>
      <c r="C5521" s="5" t="n">
        <v>1.30182</v>
      </c>
      <c r="D5521" s="5" t="n">
        <v>1.29933</v>
      </c>
      <c r="E5521" s="5" t="n">
        <v>1.30001</v>
      </c>
      <c r="F5521" s="0" t="n">
        <v>2485</v>
      </c>
      <c r="G5521" s="0" t="n">
        <f aca="false">ROW()-3</f>
        <v>5518</v>
      </c>
      <c r="H5521" s="5" t="n">
        <f aca="true">IF(G5521&gt;(MovingPeriod+MovingShift),AVERAGE(INDIRECT("E"&amp;(ROW()-MovingPeriod-MovingShift)&amp;":"&amp;"E"&amp;ROW()-MovingShift)),"")</f>
        <v>1.30219384615385</v>
      </c>
      <c r="I5521" s="0" t="str">
        <f aca="false">IF(AND(B5521&gt;H5521,E5521&lt;H5521),-1,IF(AND(B5521&lt;H5521,E5521&gt;H5521),1,""))</f>
        <v/>
      </c>
      <c r="J5521" s="0" t="str">
        <f aca="false">IF(AND(I5521=-1,J5520=""),-1,IF(AND(I5521=1,J5520=""),1,IF(OR(AND(I5521="",J5520=1),AND(I5521="",J5520=-1),I5521=J5520),J5520,"")))</f>
        <v/>
      </c>
      <c r="K5521" s="0" t="str">
        <f aca="false">IF(AND(J5520=1,J5519=""),INDEX(DealTypes,1),IF(AND(J5520=-1,J5519=""),INDEX(DealTypes,2),IF(OR(AND(J5520="",J5519=1),AND(J5520="",J5519=-1)),INDEX(DealTypes,3),"")))</f>
        <v>Close</v>
      </c>
      <c r="L5521" s="0" t="str">
        <f aca="false">IF(K5521=INDEX(DealTypes,1),B5521+Spread,IF(K5521=INDEX(DealTypes,2),B5521,IF(OR(K5521=INDEX(DealTypes,3),N(L5520)=0),"",L5520)))</f>
        <v/>
      </c>
      <c r="M5521" s="6" t="n">
        <f aca="false">IF(N5521&lt;&gt;"",IF(COUNTIF(N$3:N5521,N5521)=1,MAX(M$4:M5520)+1,""),"")</f>
        <v>194</v>
      </c>
      <c r="N5521" s="7" t="n">
        <f aca="false">IF(K5521=INDEX(DealTypes,3),IF(I5520=-1,ROUND((B5521-L5520)/Point,0),ROUND((L5520-B5521)/Point,0)),"")</f>
        <v>-22</v>
      </c>
      <c r="O5521" s="6" t="n">
        <f aca="false">(IF(AND(N(N5521)&gt;0,I5520=-1),1,IF(AND(N(N5521)&lt;0,I5520=-1),-1,IF(AND(N(N5521)&gt;0,I5520=1),2,IF(AND(N(N5521)&lt;0,I5520=1),-2,"")))))</f>
        <v>-1</v>
      </c>
      <c r="P5521" s="0" t="n">
        <f aca="false">IF(N5521&lt;&gt;"",ABS(N5521),"")</f>
        <v>22</v>
      </c>
    </row>
    <row r="5522" customFormat="false" ht="12.8" hidden="false" customHeight="false" outlineLevel="0" collapsed="false">
      <c r="A5522" s="4" t="n">
        <v>44119.4166666667</v>
      </c>
      <c r="B5522" s="5" t="n">
        <v>1.30001</v>
      </c>
      <c r="C5522" s="5" t="n">
        <v>1.30149</v>
      </c>
      <c r="D5522" s="5" t="n">
        <v>1.29858</v>
      </c>
      <c r="E5522" s="5" t="n">
        <v>1.30033</v>
      </c>
      <c r="F5522" s="0" t="n">
        <v>3397</v>
      </c>
      <c r="G5522" s="0" t="n">
        <f aca="false">ROW()-3</f>
        <v>5519</v>
      </c>
      <c r="H5522" s="5" t="n">
        <f aca="true">IF(G5522&gt;(MovingPeriod+MovingShift),AVERAGE(INDIRECT("E"&amp;(ROW()-MovingPeriod-MovingShift)&amp;":"&amp;"E"&amp;ROW()-MovingShift)),"")</f>
        <v>1.30211923076923</v>
      </c>
      <c r="I5522" s="0" t="str">
        <f aca="false">IF(AND(B5522&gt;H5522,E5522&lt;H5522),-1,IF(AND(B5522&lt;H5522,E5522&gt;H5522),1,""))</f>
        <v/>
      </c>
      <c r="J5522" s="0" t="str">
        <f aca="false">IF(AND(I5522=-1,J5521=""),-1,IF(AND(I5522=1,J5521=""),1,IF(OR(AND(I5522="",J5521=1),AND(I5522="",J5521=-1),I5522=J5521),J5521,"")))</f>
        <v/>
      </c>
      <c r="K5522" s="0" t="str">
        <f aca="false">IF(AND(J5521=1,J5520=""),INDEX(DealTypes,1),IF(AND(J5521=-1,J5520=""),INDEX(DealTypes,2),IF(OR(AND(J5521="",J5520=1),AND(J5521="",J5520=-1)),INDEX(DealTypes,3),"")))</f>
        <v/>
      </c>
      <c r="L5522" s="0" t="str">
        <f aca="false">IF(K5522=INDEX(DealTypes,1),B5522+Spread,IF(K5522=INDEX(DealTypes,2),B5522,IF(OR(K5522=INDEX(DealTypes,3),N(L5521)=0),"",L5521)))</f>
        <v/>
      </c>
      <c r="M5522" s="6" t="str">
        <f aca="false">IF(N5522&lt;&gt;"",IF(COUNTIF(N$3:N5522,N5522)=1,MAX(M$4:M5521)+1,""),"")</f>
        <v/>
      </c>
      <c r="N5522" s="7" t="str">
        <f aca="false">IF(K5522=INDEX(DealTypes,3),IF(I5521=-1,ROUND((B5522-L5521)/Point,0),ROUND((L5521-B5522)/Point,0)),"")</f>
        <v/>
      </c>
      <c r="O5522" s="6" t="str">
        <f aca="false">(IF(AND(N(N5522)&gt;0,I5521=-1),1,IF(AND(N(N5522)&lt;0,I5521=-1),-1,IF(AND(N(N5522)&gt;0,I5521=1),2,IF(AND(N(N5522)&lt;0,I5521=1),-2,"")))))</f>
        <v/>
      </c>
      <c r="P5522" s="0" t="str">
        <f aca="false">IF(N5522&lt;&gt;"",ABS(N5522),"")</f>
        <v/>
      </c>
    </row>
    <row r="5523" customFormat="false" ht="12.8" hidden="false" customHeight="false" outlineLevel="0" collapsed="false">
      <c r="A5523" s="4" t="n">
        <v>44119.4583333333</v>
      </c>
      <c r="B5523" s="5" t="n">
        <v>1.30033</v>
      </c>
      <c r="C5523" s="5" t="n">
        <v>1.30098</v>
      </c>
      <c r="D5523" s="5" t="n">
        <v>1.29357</v>
      </c>
      <c r="E5523" s="5" t="n">
        <v>1.29468</v>
      </c>
      <c r="F5523" s="0" t="n">
        <v>4080</v>
      </c>
      <c r="G5523" s="0" t="n">
        <f aca="false">ROW()-3</f>
        <v>5520</v>
      </c>
      <c r="H5523" s="5" t="n">
        <f aca="true">IF(G5523&gt;(MovingPeriod+MovingShift),AVERAGE(INDIRECT("E"&amp;(ROW()-MovingPeriod-MovingShift)&amp;":"&amp;"E"&amp;ROW()-MovingShift)),"")</f>
        <v>1.30190692307692</v>
      </c>
      <c r="I5523" s="0" t="str">
        <f aca="false">IF(AND(B5523&gt;H5523,E5523&lt;H5523),-1,IF(AND(B5523&lt;H5523,E5523&gt;H5523),1,""))</f>
        <v/>
      </c>
      <c r="J5523" s="0" t="str">
        <f aca="false">IF(AND(I5523=-1,J5522=""),-1,IF(AND(I5523=1,J5522=""),1,IF(OR(AND(I5523="",J5522=1),AND(I5523="",J5522=-1),I5523=J5522),J5522,"")))</f>
        <v/>
      </c>
      <c r="K5523" s="0" t="str">
        <f aca="false">IF(AND(J5522=1,J5521=""),INDEX(DealTypes,1),IF(AND(J5522=-1,J5521=""),INDEX(DealTypes,2),IF(OR(AND(J5522="",J5521=1),AND(J5522="",J5521=-1)),INDEX(DealTypes,3),"")))</f>
        <v/>
      </c>
      <c r="L5523" s="0" t="str">
        <f aca="false">IF(K5523=INDEX(DealTypes,1),B5523+Spread,IF(K5523=INDEX(DealTypes,2),B5523,IF(OR(K5523=INDEX(DealTypes,3),N(L5522)=0),"",L5522)))</f>
        <v/>
      </c>
      <c r="M5523" s="6" t="str">
        <f aca="false">IF(N5523&lt;&gt;"",IF(COUNTIF(N$3:N5523,N5523)=1,MAX(M$4:M5522)+1,""),"")</f>
        <v/>
      </c>
      <c r="N5523" s="7" t="str">
        <f aca="false">IF(K5523=INDEX(DealTypes,3),IF(I5522=-1,ROUND((B5523-L5522)/Point,0),ROUND((L5522-B5523)/Point,0)),"")</f>
        <v/>
      </c>
      <c r="O5523" s="6" t="str">
        <f aca="false">(IF(AND(N(N5523)&gt;0,I5522=-1),1,IF(AND(N(N5523)&lt;0,I5522=-1),-1,IF(AND(N(N5523)&gt;0,I5522=1),2,IF(AND(N(N5523)&lt;0,I5522=1),-2,"")))))</f>
        <v/>
      </c>
      <c r="P5523" s="0" t="str">
        <f aca="false">IF(N5523&lt;&gt;"",ABS(N5523),"")</f>
        <v/>
      </c>
    </row>
    <row r="5524" customFormat="false" ht="12.8" hidden="false" customHeight="false" outlineLevel="0" collapsed="false">
      <c r="A5524" s="4" t="n">
        <v>44119.5</v>
      </c>
      <c r="B5524" s="5" t="n">
        <v>1.29467</v>
      </c>
      <c r="C5524" s="5" t="n">
        <v>1.29744</v>
      </c>
      <c r="D5524" s="5" t="n">
        <v>1.29364</v>
      </c>
      <c r="E5524" s="5" t="n">
        <v>1.2971</v>
      </c>
      <c r="F5524" s="0" t="n">
        <v>3169</v>
      </c>
      <c r="G5524" s="0" t="n">
        <f aca="false">ROW()-3</f>
        <v>5521</v>
      </c>
      <c r="H5524" s="5" t="n">
        <f aca="true">IF(G5524&gt;(MovingPeriod+MovingShift),AVERAGE(INDIRECT("E"&amp;(ROW()-MovingPeriod-MovingShift)&amp;":"&amp;"E"&amp;ROW()-MovingShift)),"")</f>
        <v>1.30168769230769</v>
      </c>
      <c r="I5524" s="0" t="str">
        <f aca="false">IF(AND(B5524&gt;H5524,E5524&lt;H5524),-1,IF(AND(B5524&lt;H5524,E5524&gt;H5524),1,""))</f>
        <v/>
      </c>
      <c r="J5524" s="0" t="str">
        <f aca="false">IF(AND(I5524=-1,J5523=""),-1,IF(AND(I5524=1,J5523=""),1,IF(OR(AND(I5524="",J5523=1),AND(I5524="",J5523=-1),I5524=J5523),J5523,"")))</f>
        <v/>
      </c>
      <c r="K5524" s="0" t="str">
        <f aca="false">IF(AND(J5523=1,J5522=""),INDEX(DealTypes,1),IF(AND(J5523=-1,J5522=""),INDEX(DealTypes,2),IF(OR(AND(J5523="",J5522=1),AND(J5523="",J5522=-1)),INDEX(DealTypes,3),"")))</f>
        <v/>
      </c>
      <c r="L5524" s="0" t="str">
        <f aca="false">IF(K5524=INDEX(DealTypes,1),B5524+Spread,IF(K5524=INDEX(DealTypes,2),B5524,IF(OR(K5524=INDEX(DealTypes,3),N(L5523)=0),"",L5523)))</f>
        <v/>
      </c>
      <c r="M5524" s="6" t="str">
        <f aca="false">IF(N5524&lt;&gt;"",IF(COUNTIF(N$3:N5524,N5524)=1,MAX(M$4:M5523)+1,""),"")</f>
        <v/>
      </c>
      <c r="N5524" s="7" t="str">
        <f aca="false">IF(K5524=INDEX(DealTypes,3),IF(I5523=-1,ROUND((B5524-L5523)/Point,0),ROUND((L5523-B5524)/Point,0)),"")</f>
        <v/>
      </c>
      <c r="O5524" s="6" t="str">
        <f aca="false">(IF(AND(N(N5524)&gt;0,I5523=-1),1,IF(AND(N(N5524)&lt;0,I5523=-1),-1,IF(AND(N(N5524)&gt;0,I5523=1),2,IF(AND(N(N5524)&lt;0,I5523=1),-2,"")))))</f>
        <v/>
      </c>
      <c r="P5524" s="0" t="str">
        <f aca="false">IF(N5524&lt;&gt;"",ABS(N5524),"")</f>
        <v/>
      </c>
    </row>
    <row r="5525" customFormat="false" ht="12.8" hidden="false" customHeight="false" outlineLevel="0" collapsed="false">
      <c r="A5525" s="4" t="n">
        <v>44119.5416666667</v>
      </c>
      <c r="B5525" s="5" t="n">
        <v>1.29718</v>
      </c>
      <c r="C5525" s="5" t="n">
        <v>1.29725</v>
      </c>
      <c r="D5525" s="5" t="n">
        <v>1.29298</v>
      </c>
      <c r="E5525" s="5" t="n">
        <v>1.29523</v>
      </c>
      <c r="F5525" s="0" t="n">
        <v>3045</v>
      </c>
      <c r="G5525" s="0" t="n">
        <f aca="false">ROW()-3</f>
        <v>5522</v>
      </c>
      <c r="H5525" s="5" t="n">
        <f aca="true">IF(G5525&gt;(MovingPeriod+MovingShift),AVERAGE(INDIRECT("E"&amp;(ROW()-MovingPeriod-MovingShift)&amp;":"&amp;"E"&amp;ROW()-MovingShift)),"")</f>
        <v>1.30167846153846</v>
      </c>
      <c r="I5525" s="0" t="str">
        <f aca="false">IF(AND(B5525&gt;H5525,E5525&lt;H5525),-1,IF(AND(B5525&lt;H5525,E5525&gt;H5525),1,""))</f>
        <v/>
      </c>
      <c r="J5525" s="0" t="str">
        <f aca="false">IF(AND(I5525=-1,J5524=""),-1,IF(AND(I5525=1,J5524=""),1,IF(OR(AND(I5525="",J5524=1),AND(I5525="",J5524=-1),I5525=J5524),J5524,"")))</f>
        <v/>
      </c>
      <c r="K5525" s="0" t="str">
        <f aca="false">IF(AND(J5524=1,J5523=""),INDEX(DealTypes,1),IF(AND(J5524=-1,J5523=""),INDEX(DealTypes,2),IF(OR(AND(J5524="",J5523=1),AND(J5524="",J5523=-1)),INDEX(DealTypes,3),"")))</f>
        <v/>
      </c>
      <c r="L5525" s="0" t="str">
        <f aca="false">IF(K5525=INDEX(DealTypes,1),B5525+Spread,IF(K5525=INDEX(DealTypes,2),B5525,IF(OR(K5525=INDEX(DealTypes,3),N(L5524)=0),"",L5524)))</f>
        <v/>
      </c>
      <c r="M5525" s="6" t="str">
        <f aca="false">IF(N5525&lt;&gt;"",IF(COUNTIF(N$3:N5525,N5525)=1,MAX(M$4:M5524)+1,""),"")</f>
        <v/>
      </c>
      <c r="N5525" s="7" t="str">
        <f aca="false">IF(K5525=INDEX(DealTypes,3),IF(I5524=-1,ROUND((B5525-L5524)/Point,0),ROUND((L5524-B5525)/Point,0)),"")</f>
        <v/>
      </c>
      <c r="O5525" s="6" t="str">
        <f aca="false">(IF(AND(N(N5525)&gt;0,I5524=-1),1,IF(AND(N(N5525)&lt;0,I5524=-1),-1,IF(AND(N(N5525)&gt;0,I5524=1),2,IF(AND(N(N5525)&lt;0,I5524=1),-2,"")))))</f>
        <v/>
      </c>
      <c r="P5525" s="0" t="str">
        <f aca="false">IF(N5525&lt;&gt;"",ABS(N5525),"")</f>
        <v/>
      </c>
    </row>
    <row r="5526" customFormat="false" ht="12.8" hidden="false" customHeight="false" outlineLevel="0" collapsed="false">
      <c r="A5526" s="4" t="n">
        <v>44119.5833333333</v>
      </c>
      <c r="B5526" s="5" t="n">
        <v>1.29523</v>
      </c>
      <c r="C5526" s="5" t="n">
        <v>1.29621</v>
      </c>
      <c r="D5526" s="5" t="n">
        <v>1.29085</v>
      </c>
      <c r="E5526" s="5" t="n">
        <v>1.29266</v>
      </c>
      <c r="F5526" s="0" t="n">
        <v>3385</v>
      </c>
      <c r="G5526" s="0" t="n">
        <f aca="false">ROW()-3</f>
        <v>5523</v>
      </c>
      <c r="H5526" s="5" t="n">
        <f aca="true">IF(G5526&gt;(MovingPeriod+MovingShift),AVERAGE(INDIRECT("E"&amp;(ROW()-MovingPeriod-MovingShift)&amp;":"&amp;"E"&amp;ROW()-MovingShift)),"")</f>
        <v>1.30170153846154</v>
      </c>
      <c r="I5526" s="0" t="str">
        <f aca="false">IF(AND(B5526&gt;H5526,E5526&lt;H5526),-1,IF(AND(B5526&lt;H5526,E5526&gt;H5526),1,""))</f>
        <v/>
      </c>
      <c r="J5526" s="0" t="str">
        <f aca="false">IF(AND(I5526=-1,J5525=""),-1,IF(AND(I5526=1,J5525=""),1,IF(OR(AND(I5526="",J5525=1),AND(I5526="",J5525=-1),I5526=J5525),J5525,"")))</f>
        <v/>
      </c>
      <c r="K5526" s="0" t="str">
        <f aca="false">IF(AND(J5525=1,J5524=""),INDEX(DealTypes,1),IF(AND(J5525=-1,J5524=""),INDEX(DealTypes,2),IF(OR(AND(J5525="",J5524=1),AND(J5525="",J5524=-1)),INDEX(DealTypes,3),"")))</f>
        <v/>
      </c>
      <c r="L5526" s="0" t="str">
        <f aca="false">IF(K5526=INDEX(DealTypes,1),B5526+Spread,IF(K5526=INDEX(DealTypes,2),B5526,IF(OR(K5526=INDEX(DealTypes,3),N(L5525)=0),"",L5525)))</f>
        <v/>
      </c>
      <c r="M5526" s="6" t="str">
        <f aca="false">IF(N5526&lt;&gt;"",IF(COUNTIF(N$3:N5526,N5526)=1,MAX(M$4:M5525)+1,""),"")</f>
        <v/>
      </c>
      <c r="N5526" s="7" t="str">
        <f aca="false">IF(K5526=INDEX(DealTypes,3),IF(I5525=-1,ROUND((B5526-L5525)/Point,0),ROUND((L5525-B5526)/Point,0)),"")</f>
        <v/>
      </c>
      <c r="O5526" s="6" t="str">
        <f aca="false">(IF(AND(N(N5526)&gt;0,I5525=-1),1,IF(AND(N(N5526)&lt;0,I5525=-1),-1,IF(AND(N(N5526)&gt;0,I5525=1),2,IF(AND(N(N5526)&lt;0,I5525=1),-2,"")))))</f>
        <v/>
      </c>
      <c r="P5526" s="0" t="str">
        <f aca="false">IF(N5526&lt;&gt;"",ABS(N5526),"")</f>
        <v/>
      </c>
    </row>
    <row r="5527" customFormat="false" ht="12.8" hidden="false" customHeight="false" outlineLevel="0" collapsed="false">
      <c r="A5527" s="4" t="n">
        <v>44119.625</v>
      </c>
      <c r="B5527" s="5" t="n">
        <v>1.29263</v>
      </c>
      <c r="C5527" s="5" t="n">
        <v>1.29357</v>
      </c>
      <c r="D5527" s="5" t="n">
        <v>1.29089</v>
      </c>
      <c r="E5527" s="5" t="n">
        <v>1.29242</v>
      </c>
      <c r="F5527" s="0" t="n">
        <v>3445</v>
      </c>
      <c r="G5527" s="0" t="n">
        <f aca="false">ROW()-3</f>
        <v>5524</v>
      </c>
      <c r="H5527" s="5" t="n">
        <f aca="true">IF(G5527&gt;(MovingPeriod+MovingShift),AVERAGE(INDIRECT("E"&amp;(ROW()-MovingPeriod-MovingShift)&amp;":"&amp;"E"&amp;ROW()-MovingShift)),"")</f>
        <v>1.30147769230769</v>
      </c>
      <c r="I5527" s="0" t="str">
        <f aca="false">IF(AND(B5527&gt;H5527,E5527&lt;H5527),-1,IF(AND(B5527&lt;H5527,E5527&gt;H5527),1,""))</f>
        <v/>
      </c>
      <c r="J5527" s="0" t="str">
        <f aca="false">IF(AND(I5527=-1,J5526=""),-1,IF(AND(I5527=1,J5526=""),1,IF(OR(AND(I5527="",J5526=1),AND(I5527="",J5526=-1),I5527=J5526),J5526,"")))</f>
        <v/>
      </c>
      <c r="K5527" s="0" t="str">
        <f aca="false">IF(AND(J5526=1,J5525=""),INDEX(DealTypes,1),IF(AND(J5526=-1,J5525=""),INDEX(DealTypes,2),IF(OR(AND(J5526="",J5525=1),AND(J5526="",J5525=-1)),INDEX(DealTypes,3),"")))</f>
        <v/>
      </c>
      <c r="L5527" s="0" t="str">
        <f aca="false">IF(K5527=INDEX(DealTypes,1),B5527+Spread,IF(K5527=INDEX(DealTypes,2),B5527,IF(OR(K5527=INDEX(DealTypes,3),N(L5526)=0),"",L5526)))</f>
        <v/>
      </c>
      <c r="M5527" s="6" t="str">
        <f aca="false">IF(N5527&lt;&gt;"",IF(COUNTIF(N$3:N5527,N5527)=1,MAX(M$4:M5526)+1,""),"")</f>
        <v/>
      </c>
      <c r="N5527" s="7" t="str">
        <f aca="false">IF(K5527=INDEX(DealTypes,3),IF(I5526=-1,ROUND((B5527-L5526)/Point,0),ROUND((L5526-B5527)/Point,0)),"")</f>
        <v/>
      </c>
      <c r="O5527" s="6" t="str">
        <f aca="false">(IF(AND(N(N5527)&gt;0,I5526=-1),1,IF(AND(N(N5527)&lt;0,I5526=-1),-1,IF(AND(N(N5527)&gt;0,I5526=1),2,IF(AND(N(N5527)&lt;0,I5526=1),-2,"")))))</f>
        <v/>
      </c>
      <c r="P5527" s="0" t="str">
        <f aca="false">IF(N5527&lt;&gt;"",ABS(N5527),"")</f>
        <v/>
      </c>
    </row>
    <row r="5528" customFormat="false" ht="12.8" hidden="false" customHeight="false" outlineLevel="0" collapsed="false">
      <c r="A5528" s="4" t="n">
        <v>44119.6666666667</v>
      </c>
      <c r="B5528" s="5" t="n">
        <v>1.29242</v>
      </c>
      <c r="C5528" s="5" t="n">
        <v>1.29585</v>
      </c>
      <c r="D5528" s="5" t="n">
        <v>1.28982</v>
      </c>
      <c r="E5528" s="5" t="n">
        <v>1.29429</v>
      </c>
      <c r="F5528" s="0" t="n">
        <v>4008</v>
      </c>
      <c r="G5528" s="0" t="n">
        <f aca="false">ROW()-3</f>
        <v>5525</v>
      </c>
      <c r="H5528" s="5" t="n">
        <f aca="true">IF(G5528&gt;(MovingPeriod+MovingShift),AVERAGE(INDIRECT("E"&amp;(ROW()-MovingPeriod-MovingShift)&amp;":"&amp;"E"&amp;ROW()-MovingShift)),"")</f>
        <v>1.30132461538462</v>
      </c>
      <c r="I5528" s="0" t="str">
        <f aca="false">IF(AND(B5528&gt;H5528,E5528&lt;H5528),-1,IF(AND(B5528&lt;H5528,E5528&gt;H5528),1,""))</f>
        <v/>
      </c>
      <c r="J5528" s="0" t="str">
        <f aca="false">IF(AND(I5528=-1,J5527=""),-1,IF(AND(I5528=1,J5527=""),1,IF(OR(AND(I5528="",J5527=1),AND(I5528="",J5527=-1),I5528=J5527),J5527,"")))</f>
        <v/>
      </c>
      <c r="K5528" s="0" t="str">
        <f aca="false">IF(AND(J5527=1,J5526=""),INDEX(DealTypes,1),IF(AND(J5527=-1,J5526=""),INDEX(DealTypes,2),IF(OR(AND(J5527="",J5526=1),AND(J5527="",J5526=-1)),INDEX(DealTypes,3),"")))</f>
        <v/>
      </c>
      <c r="L5528" s="0" t="str">
        <f aca="false">IF(K5528=INDEX(DealTypes,1),B5528+Spread,IF(K5528=INDEX(DealTypes,2),B5528,IF(OR(K5528=INDEX(DealTypes,3),N(L5527)=0),"",L5527)))</f>
        <v/>
      </c>
      <c r="M5528" s="6" t="str">
        <f aca="false">IF(N5528&lt;&gt;"",IF(COUNTIF(N$3:N5528,N5528)=1,MAX(M$4:M5527)+1,""),"")</f>
        <v/>
      </c>
      <c r="N5528" s="7" t="str">
        <f aca="false">IF(K5528=INDEX(DealTypes,3),IF(I5527=-1,ROUND((B5528-L5527)/Point,0),ROUND((L5527-B5528)/Point,0)),"")</f>
        <v/>
      </c>
      <c r="O5528" s="6" t="str">
        <f aca="false">(IF(AND(N(N5528)&gt;0,I5527=-1),1,IF(AND(N(N5528)&lt;0,I5527=-1),-1,IF(AND(N(N5528)&gt;0,I5527=1),2,IF(AND(N(N5528)&lt;0,I5527=1),-2,"")))))</f>
        <v/>
      </c>
      <c r="P5528" s="0" t="str">
        <f aca="false">IF(N5528&lt;&gt;"",ABS(N5528),"")</f>
        <v/>
      </c>
    </row>
    <row r="5529" customFormat="false" ht="12.8" hidden="false" customHeight="false" outlineLevel="0" collapsed="false">
      <c r="A5529" s="4" t="n">
        <v>44119.7083333333</v>
      </c>
      <c r="B5529" s="5" t="n">
        <v>1.29429</v>
      </c>
      <c r="C5529" s="5" t="n">
        <v>1.29442</v>
      </c>
      <c r="D5529" s="5" t="n">
        <v>1.289</v>
      </c>
      <c r="E5529" s="5" t="n">
        <v>1.29042</v>
      </c>
      <c r="F5529" s="0" t="n">
        <v>4288</v>
      </c>
      <c r="G5529" s="0" t="n">
        <f aca="false">ROW()-3</f>
        <v>5526</v>
      </c>
      <c r="H5529" s="5" t="n">
        <f aca="true">IF(G5529&gt;(MovingPeriod+MovingShift),AVERAGE(INDIRECT("E"&amp;(ROW()-MovingPeriod-MovingShift)&amp;":"&amp;"E"&amp;ROW()-MovingShift)),"")</f>
        <v>1.30069230769231</v>
      </c>
      <c r="I5529" s="0" t="str">
        <f aca="false">IF(AND(B5529&gt;H5529,E5529&lt;H5529),-1,IF(AND(B5529&lt;H5529,E5529&gt;H5529),1,""))</f>
        <v/>
      </c>
      <c r="J5529" s="0" t="str">
        <f aca="false">IF(AND(I5529=-1,J5528=""),-1,IF(AND(I5529=1,J5528=""),1,IF(OR(AND(I5529="",J5528=1),AND(I5529="",J5528=-1),I5529=J5528),J5528,"")))</f>
        <v/>
      </c>
      <c r="K5529" s="0" t="str">
        <f aca="false">IF(AND(J5528=1,J5527=""),INDEX(DealTypes,1),IF(AND(J5528=-1,J5527=""),INDEX(DealTypes,2),IF(OR(AND(J5528="",J5527=1),AND(J5528="",J5527=-1)),INDEX(DealTypes,3),"")))</f>
        <v/>
      </c>
      <c r="L5529" s="0" t="str">
        <f aca="false">IF(K5529=INDEX(DealTypes,1),B5529+Spread,IF(K5529=INDEX(DealTypes,2),B5529,IF(OR(K5529=INDEX(DealTypes,3),N(L5528)=0),"",L5528)))</f>
        <v/>
      </c>
      <c r="M5529" s="6" t="str">
        <f aca="false">IF(N5529&lt;&gt;"",IF(COUNTIF(N$3:N5529,N5529)=1,MAX(M$4:M5528)+1,""),"")</f>
        <v/>
      </c>
      <c r="N5529" s="7" t="str">
        <f aca="false">IF(K5529=INDEX(DealTypes,3),IF(I5528=-1,ROUND((B5529-L5528)/Point,0),ROUND((L5528-B5529)/Point,0)),"")</f>
        <v/>
      </c>
      <c r="O5529" s="6" t="str">
        <f aca="false">(IF(AND(N(N5529)&gt;0,I5528=-1),1,IF(AND(N(N5529)&lt;0,I5528=-1),-1,IF(AND(N(N5529)&gt;0,I5528=1),2,IF(AND(N(N5529)&lt;0,I5528=1),-2,"")))))</f>
        <v/>
      </c>
      <c r="P5529" s="0" t="str">
        <f aca="false">IF(N5529&lt;&gt;"",ABS(N5529),"")</f>
        <v/>
      </c>
    </row>
    <row r="5530" customFormat="false" ht="12.8" hidden="false" customHeight="false" outlineLevel="0" collapsed="false">
      <c r="A5530" s="4" t="n">
        <v>44119.75</v>
      </c>
      <c r="B5530" s="5" t="n">
        <v>1.29042</v>
      </c>
      <c r="C5530" s="5" t="n">
        <v>1.2929</v>
      </c>
      <c r="D5530" s="5" t="n">
        <v>1.28988</v>
      </c>
      <c r="E5530" s="5" t="n">
        <v>1.29153</v>
      </c>
      <c r="F5530" s="0" t="n">
        <v>3825</v>
      </c>
      <c r="G5530" s="0" t="n">
        <f aca="false">ROW()-3</f>
        <v>5527</v>
      </c>
      <c r="H5530" s="5" t="n">
        <f aca="true">IF(G5530&gt;(MovingPeriod+MovingShift),AVERAGE(INDIRECT("E"&amp;(ROW()-MovingPeriod-MovingShift)&amp;":"&amp;"E"&amp;ROW()-MovingShift)),"")</f>
        <v>1.30038153846154</v>
      </c>
      <c r="I5530" s="0" t="str">
        <f aca="false">IF(AND(B5530&gt;H5530,E5530&lt;H5530),-1,IF(AND(B5530&lt;H5530,E5530&gt;H5530),1,""))</f>
        <v/>
      </c>
      <c r="J5530" s="0" t="str">
        <f aca="false">IF(AND(I5530=-1,J5529=""),-1,IF(AND(I5530=1,J5529=""),1,IF(OR(AND(I5530="",J5529=1),AND(I5530="",J5529=-1),I5530=J5529),J5529,"")))</f>
        <v/>
      </c>
      <c r="K5530" s="0" t="str">
        <f aca="false">IF(AND(J5529=1,J5528=""),INDEX(DealTypes,1),IF(AND(J5529=-1,J5528=""),INDEX(DealTypes,2),IF(OR(AND(J5529="",J5528=1),AND(J5529="",J5528=-1)),INDEX(DealTypes,3),"")))</f>
        <v/>
      </c>
      <c r="L5530" s="0" t="str">
        <f aca="false">IF(K5530=INDEX(DealTypes,1),B5530+Spread,IF(K5530=INDEX(DealTypes,2),B5530,IF(OR(K5530=INDEX(DealTypes,3),N(L5529)=0),"",L5529)))</f>
        <v/>
      </c>
      <c r="M5530" s="6" t="str">
        <f aca="false">IF(N5530&lt;&gt;"",IF(COUNTIF(N$3:N5530,N5530)=1,MAX(M$4:M5529)+1,""),"")</f>
        <v/>
      </c>
      <c r="N5530" s="7" t="str">
        <f aca="false">IF(K5530=INDEX(DealTypes,3),IF(I5529=-1,ROUND((B5530-L5529)/Point,0),ROUND((L5529-B5530)/Point,0)),"")</f>
        <v/>
      </c>
      <c r="O5530" s="6" t="str">
        <f aca="false">(IF(AND(N(N5530)&gt;0,I5529=-1),1,IF(AND(N(N5530)&lt;0,I5529=-1),-1,IF(AND(N(N5530)&gt;0,I5529=1),2,IF(AND(N(N5530)&lt;0,I5529=1),-2,"")))))</f>
        <v/>
      </c>
      <c r="P5530" s="0" t="str">
        <f aca="false">IF(N5530&lt;&gt;"",ABS(N5530),"")</f>
        <v/>
      </c>
    </row>
    <row r="5531" customFormat="false" ht="12.8" hidden="false" customHeight="false" outlineLevel="0" collapsed="false">
      <c r="A5531" s="4" t="n">
        <v>44119.7916666667</v>
      </c>
      <c r="B5531" s="5" t="n">
        <v>1.29153</v>
      </c>
      <c r="C5531" s="5" t="n">
        <v>1.29367</v>
      </c>
      <c r="D5531" s="5" t="n">
        <v>1.29076</v>
      </c>
      <c r="E5531" s="5" t="n">
        <v>1.29215</v>
      </c>
      <c r="F5531" s="0" t="n">
        <v>3212</v>
      </c>
      <c r="G5531" s="0" t="n">
        <f aca="false">ROW()-3</f>
        <v>5528</v>
      </c>
      <c r="H5531" s="5" t="n">
        <f aca="true">IF(G5531&gt;(MovingPeriod+MovingShift),AVERAGE(INDIRECT("E"&amp;(ROW()-MovingPeriod-MovingShift)&amp;":"&amp;"E"&amp;ROW()-MovingShift)),"")</f>
        <v>1.29994076923077</v>
      </c>
      <c r="I5531" s="0" t="str">
        <f aca="false">IF(AND(B5531&gt;H5531,E5531&lt;H5531),-1,IF(AND(B5531&lt;H5531,E5531&gt;H5531),1,""))</f>
        <v/>
      </c>
      <c r="J5531" s="0" t="str">
        <f aca="false">IF(AND(I5531=-1,J5530=""),-1,IF(AND(I5531=1,J5530=""),1,IF(OR(AND(I5531="",J5530=1),AND(I5531="",J5530=-1),I5531=J5530),J5530,"")))</f>
        <v/>
      </c>
      <c r="K5531" s="0" t="str">
        <f aca="false">IF(AND(J5530=1,J5529=""),INDEX(DealTypes,1),IF(AND(J5530=-1,J5529=""),INDEX(DealTypes,2),IF(OR(AND(J5530="",J5529=1),AND(J5530="",J5529=-1)),INDEX(DealTypes,3),"")))</f>
        <v/>
      </c>
      <c r="L5531" s="0" t="str">
        <f aca="false">IF(K5531=INDEX(DealTypes,1),B5531+Spread,IF(K5531=INDEX(DealTypes,2),B5531,IF(OR(K5531=INDEX(DealTypes,3),N(L5530)=0),"",L5530)))</f>
        <v/>
      </c>
      <c r="M5531" s="6" t="str">
        <f aca="false">IF(N5531&lt;&gt;"",IF(COUNTIF(N$3:N5531,N5531)=1,MAX(M$4:M5530)+1,""),"")</f>
        <v/>
      </c>
      <c r="N5531" s="7" t="str">
        <f aca="false">IF(K5531=INDEX(DealTypes,3),IF(I5530=-1,ROUND((B5531-L5530)/Point,0),ROUND((L5530-B5531)/Point,0)),"")</f>
        <v/>
      </c>
      <c r="O5531" s="6" t="str">
        <f aca="false">(IF(AND(N(N5531)&gt;0,I5530=-1),1,IF(AND(N(N5531)&lt;0,I5530=-1),-1,IF(AND(N(N5531)&gt;0,I5530=1),2,IF(AND(N(N5531)&lt;0,I5530=1),-2,"")))))</f>
        <v/>
      </c>
      <c r="P5531" s="0" t="str">
        <f aca="false">IF(N5531&lt;&gt;"",ABS(N5531),"")</f>
        <v/>
      </c>
    </row>
    <row r="5532" customFormat="false" ht="12.8" hidden="false" customHeight="false" outlineLevel="0" collapsed="false">
      <c r="A5532" s="4" t="n">
        <v>44119.8333333333</v>
      </c>
      <c r="B5532" s="5" t="n">
        <v>1.29215</v>
      </c>
      <c r="C5532" s="5" t="n">
        <v>1.293</v>
      </c>
      <c r="D5532" s="5" t="n">
        <v>1.29015</v>
      </c>
      <c r="E5532" s="5" t="n">
        <v>1.29025</v>
      </c>
      <c r="F5532" s="0" t="n">
        <v>2544</v>
      </c>
      <c r="G5532" s="0" t="n">
        <f aca="false">ROW()-3</f>
        <v>5529</v>
      </c>
      <c r="H5532" s="5" t="n">
        <f aca="true">IF(G5532&gt;(MovingPeriod+MovingShift),AVERAGE(INDIRECT("E"&amp;(ROW()-MovingPeriod-MovingShift)&amp;":"&amp;"E"&amp;ROW()-MovingShift)),"")</f>
        <v>1.29931538461538</v>
      </c>
      <c r="I5532" s="0" t="str">
        <f aca="false">IF(AND(B5532&gt;H5532,E5532&lt;H5532),-1,IF(AND(B5532&lt;H5532,E5532&gt;H5532),1,""))</f>
        <v/>
      </c>
      <c r="J5532" s="0" t="str">
        <f aca="false">IF(AND(I5532=-1,J5531=""),-1,IF(AND(I5532=1,J5531=""),1,IF(OR(AND(I5532="",J5531=1),AND(I5532="",J5531=-1),I5532=J5531),J5531,"")))</f>
        <v/>
      </c>
      <c r="K5532" s="0" t="str">
        <f aca="false">IF(AND(J5531=1,J5530=""),INDEX(DealTypes,1),IF(AND(J5531=-1,J5530=""),INDEX(DealTypes,2),IF(OR(AND(J5531="",J5530=1),AND(J5531="",J5530=-1)),INDEX(DealTypes,3),"")))</f>
        <v/>
      </c>
      <c r="L5532" s="0" t="str">
        <f aca="false">IF(K5532=INDEX(DealTypes,1),B5532+Spread,IF(K5532=INDEX(DealTypes,2),B5532,IF(OR(K5532=INDEX(DealTypes,3),N(L5531)=0),"",L5531)))</f>
        <v/>
      </c>
      <c r="M5532" s="6" t="str">
        <f aca="false">IF(N5532&lt;&gt;"",IF(COUNTIF(N$3:N5532,N5532)=1,MAX(M$4:M5531)+1,""),"")</f>
        <v/>
      </c>
      <c r="N5532" s="7" t="str">
        <f aca="false">IF(K5532=INDEX(DealTypes,3),IF(I5531=-1,ROUND((B5532-L5531)/Point,0),ROUND((L5531-B5532)/Point,0)),"")</f>
        <v/>
      </c>
      <c r="O5532" s="6" t="str">
        <f aca="false">(IF(AND(N(N5532)&gt;0,I5531=-1),1,IF(AND(N(N5532)&lt;0,I5531=-1),-1,IF(AND(N(N5532)&gt;0,I5531=1),2,IF(AND(N(N5532)&lt;0,I5531=1),-2,"")))))</f>
        <v/>
      </c>
      <c r="P5532" s="0" t="str">
        <f aca="false">IF(N5532&lt;&gt;"",ABS(N5532),"")</f>
        <v/>
      </c>
    </row>
    <row r="5533" customFormat="false" ht="12.8" hidden="false" customHeight="false" outlineLevel="0" collapsed="false">
      <c r="A5533" s="4" t="n">
        <v>44119.875</v>
      </c>
      <c r="B5533" s="5" t="n">
        <v>1.29025</v>
      </c>
      <c r="C5533" s="5" t="n">
        <v>1.29074</v>
      </c>
      <c r="D5533" s="5" t="n">
        <v>1.28977</v>
      </c>
      <c r="E5533" s="5" t="n">
        <v>1.28996</v>
      </c>
      <c r="F5533" s="0" t="n">
        <v>1976</v>
      </c>
      <c r="G5533" s="0" t="n">
        <f aca="false">ROW()-3</f>
        <v>5530</v>
      </c>
      <c r="H5533" s="5" t="n">
        <f aca="true">IF(G5533&gt;(MovingPeriod+MovingShift),AVERAGE(INDIRECT("E"&amp;(ROW()-MovingPeriod-MovingShift)&amp;":"&amp;"E"&amp;ROW()-MovingShift)),"")</f>
        <v>1.29864615384615</v>
      </c>
      <c r="I5533" s="0" t="str">
        <f aca="false">IF(AND(B5533&gt;H5533,E5533&lt;H5533),-1,IF(AND(B5533&lt;H5533,E5533&gt;H5533),1,""))</f>
        <v/>
      </c>
      <c r="J5533" s="0" t="str">
        <f aca="false">IF(AND(I5533=-1,J5532=""),-1,IF(AND(I5533=1,J5532=""),1,IF(OR(AND(I5533="",J5532=1),AND(I5533="",J5532=-1),I5533=J5532),J5532,"")))</f>
        <v/>
      </c>
      <c r="K5533" s="0" t="str">
        <f aca="false">IF(AND(J5532=1,J5531=""),INDEX(DealTypes,1),IF(AND(J5532=-1,J5531=""),INDEX(DealTypes,2),IF(OR(AND(J5532="",J5531=1),AND(J5532="",J5531=-1)),INDEX(DealTypes,3),"")))</f>
        <v/>
      </c>
      <c r="L5533" s="0" t="str">
        <f aca="false">IF(K5533=INDEX(DealTypes,1),B5533+Spread,IF(K5533=INDEX(DealTypes,2),B5533,IF(OR(K5533=INDEX(DealTypes,3),N(L5532)=0),"",L5532)))</f>
        <v/>
      </c>
      <c r="M5533" s="6" t="str">
        <f aca="false">IF(N5533&lt;&gt;"",IF(COUNTIF(N$3:N5533,N5533)=1,MAX(M$4:M5532)+1,""),"")</f>
        <v/>
      </c>
      <c r="N5533" s="7" t="str">
        <f aca="false">IF(K5533=INDEX(DealTypes,3),IF(I5532=-1,ROUND((B5533-L5532)/Point,0),ROUND((L5532-B5533)/Point,0)),"")</f>
        <v/>
      </c>
      <c r="O5533" s="6" t="str">
        <f aca="false">(IF(AND(N(N5533)&gt;0,I5532=-1),1,IF(AND(N(N5533)&lt;0,I5532=-1),-1,IF(AND(N(N5533)&gt;0,I5532=1),2,IF(AND(N(N5533)&lt;0,I5532=1),-2,"")))))</f>
        <v/>
      </c>
      <c r="P5533" s="0" t="str">
        <f aca="false">IF(N5533&lt;&gt;"",ABS(N5533),"")</f>
        <v/>
      </c>
    </row>
    <row r="5534" customFormat="false" ht="12.8" hidden="false" customHeight="false" outlineLevel="0" collapsed="false">
      <c r="A5534" s="4" t="n">
        <v>44119.9166666667</v>
      </c>
      <c r="B5534" s="5" t="n">
        <v>1.28996</v>
      </c>
      <c r="C5534" s="5" t="n">
        <v>1.29029</v>
      </c>
      <c r="D5534" s="5" t="n">
        <v>1.28914</v>
      </c>
      <c r="E5534" s="5" t="n">
        <v>1.28998</v>
      </c>
      <c r="F5534" s="0" t="n">
        <v>1741</v>
      </c>
      <c r="G5534" s="0" t="n">
        <f aca="false">ROW()-3</f>
        <v>5531</v>
      </c>
      <c r="H5534" s="5" t="n">
        <f aca="true">IF(G5534&gt;(MovingPeriod+MovingShift),AVERAGE(INDIRECT("E"&amp;(ROW()-MovingPeriod-MovingShift)&amp;":"&amp;"E"&amp;ROW()-MovingShift)),"")</f>
        <v>1.29803461538462</v>
      </c>
      <c r="I5534" s="0" t="str">
        <f aca="false">IF(AND(B5534&gt;H5534,E5534&lt;H5534),-1,IF(AND(B5534&lt;H5534,E5534&gt;H5534),1,""))</f>
        <v/>
      </c>
      <c r="J5534" s="0" t="str">
        <f aca="false">IF(AND(I5534=-1,J5533=""),-1,IF(AND(I5534=1,J5533=""),1,IF(OR(AND(I5534="",J5533=1),AND(I5534="",J5533=-1),I5534=J5533),J5533,"")))</f>
        <v/>
      </c>
      <c r="K5534" s="0" t="str">
        <f aca="false">IF(AND(J5533=1,J5532=""),INDEX(DealTypes,1),IF(AND(J5533=-1,J5532=""),INDEX(DealTypes,2),IF(OR(AND(J5533="",J5532=1),AND(J5533="",J5532=-1)),INDEX(DealTypes,3),"")))</f>
        <v/>
      </c>
      <c r="L5534" s="0" t="str">
        <f aca="false">IF(K5534=INDEX(DealTypes,1),B5534+Spread,IF(K5534=INDEX(DealTypes,2),B5534,IF(OR(K5534=INDEX(DealTypes,3),N(L5533)=0),"",L5533)))</f>
        <v/>
      </c>
      <c r="M5534" s="6" t="str">
        <f aca="false">IF(N5534&lt;&gt;"",IF(COUNTIF(N$3:N5534,N5534)=1,MAX(M$4:M5533)+1,""),"")</f>
        <v/>
      </c>
      <c r="N5534" s="7" t="str">
        <f aca="false">IF(K5534=INDEX(DealTypes,3),IF(I5533=-1,ROUND((B5534-L5533)/Point,0),ROUND((L5533-B5534)/Point,0)),"")</f>
        <v/>
      </c>
      <c r="O5534" s="6" t="str">
        <f aca="false">(IF(AND(N(N5534)&gt;0,I5533=-1),1,IF(AND(N(N5534)&lt;0,I5533=-1),-1,IF(AND(N(N5534)&gt;0,I5533=1),2,IF(AND(N(N5534)&lt;0,I5533=1),-2,"")))))</f>
        <v/>
      </c>
      <c r="P5534" s="0" t="str">
        <f aca="false">IF(N5534&lt;&gt;"",ABS(N5534),"")</f>
        <v/>
      </c>
    </row>
    <row r="5535" customFormat="false" ht="12.8" hidden="false" customHeight="false" outlineLevel="0" collapsed="false">
      <c r="A5535" s="4" t="n">
        <v>44119.9583333333</v>
      </c>
      <c r="B5535" s="5" t="n">
        <v>1.28998</v>
      </c>
      <c r="C5535" s="5" t="n">
        <v>1.29057</v>
      </c>
      <c r="D5535" s="5" t="n">
        <v>1.28958</v>
      </c>
      <c r="E5535" s="5" t="n">
        <v>1.29025</v>
      </c>
      <c r="F5535" s="0" t="n">
        <v>803</v>
      </c>
      <c r="G5535" s="0" t="n">
        <f aca="false">ROW()-3</f>
        <v>5532</v>
      </c>
      <c r="H5535" s="5" t="n">
        <f aca="true">IF(G5535&gt;(MovingPeriod+MovingShift),AVERAGE(INDIRECT("E"&amp;(ROW()-MovingPeriod-MovingShift)&amp;":"&amp;"E"&amp;ROW()-MovingShift)),"")</f>
        <v>1.29715538461538</v>
      </c>
      <c r="I5535" s="0" t="str">
        <f aca="false">IF(AND(B5535&gt;H5535,E5535&lt;H5535),-1,IF(AND(B5535&lt;H5535,E5535&gt;H5535),1,""))</f>
        <v/>
      </c>
      <c r="J5535" s="0" t="str">
        <f aca="false">IF(AND(I5535=-1,J5534=""),-1,IF(AND(I5535=1,J5534=""),1,IF(OR(AND(I5535="",J5534=1),AND(I5535="",J5534=-1),I5535=J5534),J5534,"")))</f>
        <v/>
      </c>
      <c r="K5535" s="0" t="str">
        <f aca="false">IF(AND(J5534=1,J5533=""),INDEX(DealTypes,1),IF(AND(J5534=-1,J5533=""),INDEX(DealTypes,2),IF(OR(AND(J5534="",J5533=1),AND(J5534="",J5533=-1)),INDEX(DealTypes,3),"")))</f>
        <v/>
      </c>
      <c r="L5535" s="0" t="str">
        <f aca="false">IF(K5535=INDEX(DealTypes,1),B5535+Spread,IF(K5535=INDEX(DealTypes,2),B5535,IF(OR(K5535=INDEX(DealTypes,3),N(L5534)=0),"",L5534)))</f>
        <v/>
      </c>
      <c r="M5535" s="6" t="str">
        <f aca="false">IF(N5535&lt;&gt;"",IF(COUNTIF(N$3:N5535,N5535)=1,MAX(M$4:M5534)+1,""),"")</f>
        <v/>
      </c>
      <c r="N5535" s="7" t="str">
        <f aca="false">IF(K5535=INDEX(DealTypes,3),IF(I5534=-1,ROUND((B5535-L5534)/Point,0),ROUND((L5534-B5535)/Point,0)),"")</f>
        <v/>
      </c>
      <c r="O5535" s="6" t="str">
        <f aca="false">(IF(AND(N(N5535)&gt;0,I5534=-1),1,IF(AND(N(N5535)&lt;0,I5534=-1),-1,IF(AND(N(N5535)&gt;0,I5534=1),2,IF(AND(N(N5535)&lt;0,I5534=1),-2,"")))))</f>
        <v/>
      </c>
      <c r="P5535" s="0" t="str">
        <f aca="false">IF(N5535&lt;&gt;"",ABS(N5535),"")</f>
        <v/>
      </c>
    </row>
    <row r="5536" customFormat="false" ht="12.8" hidden="false" customHeight="false" outlineLevel="0" collapsed="false">
      <c r="A5536" s="4" t="n">
        <v>44120</v>
      </c>
      <c r="B5536" s="5" t="n">
        <v>1.29022</v>
      </c>
      <c r="C5536" s="5" t="n">
        <v>1.29196</v>
      </c>
      <c r="D5536" s="5" t="n">
        <v>1.28972</v>
      </c>
      <c r="E5536" s="5" t="n">
        <v>1.29043</v>
      </c>
      <c r="F5536" s="0" t="n">
        <v>554</v>
      </c>
      <c r="G5536" s="0" t="n">
        <f aca="false">ROW()-3</f>
        <v>5533</v>
      </c>
      <c r="H5536" s="5" t="n">
        <f aca="true">IF(G5536&gt;(MovingPeriod+MovingShift),AVERAGE(INDIRECT("E"&amp;(ROW()-MovingPeriod-MovingShift)&amp;":"&amp;"E"&amp;ROW()-MovingShift)),"")</f>
        <v>1.29643153846154</v>
      </c>
      <c r="I5536" s="0" t="str">
        <f aca="false">IF(AND(B5536&gt;H5536,E5536&lt;H5536),-1,IF(AND(B5536&lt;H5536,E5536&gt;H5536),1,""))</f>
        <v/>
      </c>
      <c r="J5536" s="0" t="str">
        <f aca="false">IF(AND(I5536=-1,J5535=""),-1,IF(AND(I5536=1,J5535=""),1,IF(OR(AND(I5536="",J5535=1),AND(I5536="",J5535=-1),I5536=J5535),J5535,"")))</f>
        <v/>
      </c>
      <c r="K5536" s="0" t="str">
        <f aca="false">IF(AND(J5535=1,J5534=""),INDEX(DealTypes,1),IF(AND(J5535=-1,J5534=""),INDEX(DealTypes,2),IF(OR(AND(J5535="",J5534=1),AND(J5535="",J5534=-1)),INDEX(DealTypes,3),"")))</f>
        <v/>
      </c>
      <c r="L5536" s="0" t="str">
        <f aca="false">IF(K5536=INDEX(DealTypes,1),B5536+Spread,IF(K5536=INDEX(DealTypes,2),B5536,IF(OR(K5536=INDEX(DealTypes,3),N(L5535)=0),"",L5535)))</f>
        <v/>
      </c>
      <c r="M5536" s="6" t="str">
        <f aca="false">IF(N5536&lt;&gt;"",IF(COUNTIF(N$3:N5536,N5536)=1,MAX(M$4:M5535)+1,""),"")</f>
        <v/>
      </c>
      <c r="N5536" s="7" t="str">
        <f aca="false">IF(K5536=INDEX(DealTypes,3),IF(I5535=-1,ROUND((B5536-L5535)/Point,0),ROUND((L5535-B5536)/Point,0)),"")</f>
        <v/>
      </c>
      <c r="O5536" s="6" t="str">
        <f aca="false">(IF(AND(N(N5536)&gt;0,I5535=-1),1,IF(AND(N(N5536)&lt;0,I5535=-1),-1,IF(AND(N(N5536)&gt;0,I5535=1),2,IF(AND(N(N5536)&lt;0,I5535=1),-2,"")))))</f>
        <v/>
      </c>
      <c r="P5536" s="0" t="str">
        <f aca="false">IF(N5536&lt;&gt;"",ABS(N5536),"")</f>
        <v/>
      </c>
    </row>
    <row r="5537" customFormat="false" ht="12.8" hidden="false" customHeight="false" outlineLevel="0" collapsed="false">
      <c r="A5537" s="4" t="n">
        <v>44120.0416666667</v>
      </c>
      <c r="B5537" s="5" t="n">
        <v>1.29042</v>
      </c>
      <c r="C5537" s="5" t="n">
        <v>1.2909</v>
      </c>
      <c r="D5537" s="5" t="n">
        <v>1.28966</v>
      </c>
      <c r="E5537" s="5" t="n">
        <v>1.29</v>
      </c>
      <c r="F5537" s="0" t="n">
        <v>886</v>
      </c>
      <c r="G5537" s="0" t="n">
        <f aca="false">ROW()-3</f>
        <v>5534</v>
      </c>
      <c r="H5537" s="5" t="n">
        <f aca="true">IF(G5537&gt;(MovingPeriod+MovingShift),AVERAGE(INDIRECT("E"&amp;(ROW()-MovingPeriod-MovingShift)&amp;":"&amp;"E"&amp;ROW()-MovingShift)),"")</f>
        <v>1.29573923076923</v>
      </c>
      <c r="I5537" s="0" t="str">
        <f aca="false">IF(AND(B5537&gt;H5537,E5537&lt;H5537),-1,IF(AND(B5537&lt;H5537,E5537&gt;H5537),1,""))</f>
        <v/>
      </c>
      <c r="J5537" s="0" t="str">
        <f aca="false">IF(AND(I5537=-1,J5536=""),-1,IF(AND(I5537=1,J5536=""),1,IF(OR(AND(I5537="",J5536=1),AND(I5537="",J5536=-1),I5537=J5536),J5536,"")))</f>
        <v/>
      </c>
      <c r="K5537" s="0" t="str">
        <f aca="false">IF(AND(J5536=1,J5535=""),INDEX(DealTypes,1),IF(AND(J5536=-1,J5535=""),INDEX(DealTypes,2),IF(OR(AND(J5536="",J5535=1),AND(J5536="",J5535=-1)),INDEX(DealTypes,3),"")))</f>
        <v/>
      </c>
      <c r="L5537" s="0" t="str">
        <f aca="false">IF(K5537=INDEX(DealTypes,1),B5537+Spread,IF(K5537=INDEX(DealTypes,2),B5537,IF(OR(K5537=INDEX(DealTypes,3),N(L5536)=0),"",L5536)))</f>
        <v/>
      </c>
      <c r="M5537" s="6" t="str">
        <f aca="false">IF(N5537&lt;&gt;"",IF(COUNTIF(N$3:N5537,N5537)=1,MAX(M$4:M5536)+1,""),"")</f>
        <v/>
      </c>
      <c r="N5537" s="7" t="str">
        <f aca="false">IF(K5537=INDEX(DealTypes,3),IF(I5536=-1,ROUND((B5537-L5536)/Point,0),ROUND((L5536-B5537)/Point,0)),"")</f>
        <v/>
      </c>
      <c r="O5537" s="6" t="str">
        <f aca="false">(IF(AND(N(N5537)&gt;0,I5536=-1),1,IF(AND(N(N5537)&lt;0,I5536=-1),-1,IF(AND(N(N5537)&gt;0,I5536=1),2,IF(AND(N(N5537)&lt;0,I5536=1),-2,"")))))</f>
        <v/>
      </c>
      <c r="P5537" s="0" t="str">
        <f aca="false">IF(N5537&lt;&gt;"",ABS(N5537),"")</f>
        <v/>
      </c>
    </row>
    <row r="5538" customFormat="false" ht="12.8" hidden="false" customHeight="false" outlineLevel="0" collapsed="false">
      <c r="A5538" s="4" t="n">
        <v>44120.0833333333</v>
      </c>
      <c r="B5538" s="5" t="n">
        <v>1.29006</v>
      </c>
      <c r="C5538" s="5" t="n">
        <v>1.2905</v>
      </c>
      <c r="D5538" s="5" t="n">
        <v>1.28984</v>
      </c>
      <c r="E5538" s="5" t="n">
        <v>1.29027</v>
      </c>
      <c r="F5538" s="0" t="n">
        <v>727</v>
      </c>
      <c r="G5538" s="0" t="n">
        <f aca="false">ROW()-3</f>
        <v>5535</v>
      </c>
      <c r="H5538" s="5" t="n">
        <f aca="true">IF(G5538&gt;(MovingPeriod+MovingShift),AVERAGE(INDIRECT("E"&amp;(ROW()-MovingPeriod-MovingShift)&amp;":"&amp;"E"&amp;ROW()-MovingShift)),"")</f>
        <v>1.29483846153846</v>
      </c>
      <c r="I5538" s="0" t="str">
        <f aca="false">IF(AND(B5538&gt;H5538,E5538&lt;H5538),-1,IF(AND(B5538&lt;H5538,E5538&gt;H5538),1,""))</f>
        <v/>
      </c>
      <c r="J5538" s="0" t="str">
        <f aca="false">IF(AND(I5538=-1,J5537=""),-1,IF(AND(I5538=1,J5537=""),1,IF(OR(AND(I5538="",J5537=1),AND(I5538="",J5537=-1),I5538=J5537),J5537,"")))</f>
        <v/>
      </c>
      <c r="K5538" s="0" t="str">
        <f aca="false">IF(AND(J5537=1,J5536=""),INDEX(DealTypes,1),IF(AND(J5537=-1,J5536=""),INDEX(DealTypes,2),IF(OR(AND(J5537="",J5536=1),AND(J5537="",J5536=-1)),INDEX(DealTypes,3),"")))</f>
        <v/>
      </c>
      <c r="L5538" s="0" t="str">
        <f aca="false">IF(K5538=INDEX(DealTypes,1),B5538+Spread,IF(K5538=INDEX(DealTypes,2),B5538,IF(OR(K5538=INDEX(DealTypes,3),N(L5537)=0),"",L5537)))</f>
        <v/>
      </c>
      <c r="M5538" s="6" t="str">
        <f aca="false">IF(N5538&lt;&gt;"",IF(COUNTIF(N$3:N5538,N5538)=1,MAX(M$4:M5537)+1,""),"")</f>
        <v/>
      </c>
      <c r="N5538" s="7" t="str">
        <f aca="false">IF(K5538=INDEX(DealTypes,3),IF(I5537=-1,ROUND((B5538-L5537)/Point,0),ROUND((L5537-B5538)/Point,0)),"")</f>
        <v/>
      </c>
      <c r="O5538" s="6" t="str">
        <f aca="false">(IF(AND(N(N5538)&gt;0,I5537=-1),1,IF(AND(N(N5538)&lt;0,I5537=-1),-1,IF(AND(N(N5538)&gt;0,I5537=1),2,IF(AND(N(N5538)&lt;0,I5537=1),-2,"")))))</f>
        <v/>
      </c>
      <c r="P5538" s="0" t="str">
        <f aca="false">IF(N5538&lt;&gt;"",ABS(N5538),"")</f>
        <v/>
      </c>
    </row>
    <row r="5539" customFormat="false" ht="12.8" hidden="false" customHeight="false" outlineLevel="0" collapsed="false">
      <c r="A5539" s="4" t="n">
        <v>44120.125</v>
      </c>
      <c r="B5539" s="5" t="n">
        <v>1.29027</v>
      </c>
      <c r="C5539" s="5" t="n">
        <v>1.2907</v>
      </c>
      <c r="D5539" s="5" t="n">
        <v>1.28944</v>
      </c>
      <c r="E5539" s="5" t="n">
        <v>1.29051</v>
      </c>
      <c r="F5539" s="0" t="n">
        <v>1279</v>
      </c>
      <c r="G5539" s="0" t="n">
        <f aca="false">ROW()-3</f>
        <v>5536</v>
      </c>
      <c r="H5539" s="5" t="n">
        <f aca="true">IF(G5539&gt;(MovingPeriod+MovingShift),AVERAGE(INDIRECT("E"&amp;(ROW()-MovingPeriod-MovingShift)&amp;":"&amp;"E"&amp;ROW()-MovingShift)),"")</f>
        <v>1.29392538461538</v>
      </c>
      <c r="I5539" s="0" t="str">
        <f aca="false">IF(AND(B5539&gt;H5539,E5539&lt;H5539),-1,IF(AND(B5539&lt;H5539,E5539&gt;H5539),1,""))</f>
        <v/>
      </c>
      <c r="J5539" s="0" t="str">
        <f aca="false">IF(AND(I5539=-1,J5538=""),-1,IF(AND(I5539=1,J5538=""),1,IF(OR(AND(I5539="",J5538=1),AND(I5539="",J5538=-1),I5539=J5538),J5538,"")))</f>
        <v/>
      </c>
      <c r="K5539" s="0" t="str">
        <f aca="false">IF(AND(J5538=1,J5537=""),INDEX(DealTypes,1),IF(AND(J5538=-1,J5537=""),INDEX(DealTypes,2),IF(OR(AND(J5538="",J5537=1),AND(J5538="",J5537=-1)),INDEX(DealTypes,3),"")))</f>
        <v/>
      </c>
      <c r="L5539" s="0" t="str">
        <f aca="false">IF(K5539=INDEX(DealTypes,1),B5539+Spread,IF(K5539=INDEX(DealTypes,2),B5539,IF(OR(K5539=INDEX(DealTypes,3),N(L5538)=0),"",L5538)))</f>
        <v/>
      </c>
      <c r="M5539" s="6" t="str">
        <f aca="false">IF(N5539&lt;&gt;"",IF(COUNTIF(N$3:N5539,N5539)=1,MAX(M$4:M5538)+1,""),"")</f>
        <v/>
      </c>
      <c r="N5539" s="7" t="str">
        <f aca="false">IF(K5539=INDEX(DealTypes,3),IF(I5538=-1,ROUND((B5539-L5538)/Point,0),ROUND((L5538-B5539)/Point,0)),"")</f>
        <v/>
      </c>
      <c r="O5539" s="6" t="str">
        <f aca="false">(IF(AND(N(N5539)&gt;0,I5538=-1),1,IF(AND(N(N5539)&lt;0,I5538=-1),-1,IF(AND(N(N5539)&gt;0,I5538=1),2,IF(AND(N(N5539)&lt;0,I5538=1),-2,"")))))</f>
        <v/>
      </c>
      <c r="P5539" s="0" t="str">
        <f aca="false">IF(N5539&lt;&gt;"",ABS(N5539),"")</f>
        <v/>
      </c>
    </row>
    <row r="5540" customFormat="false" ht="12.8" hidden="false" customHeight="false" outlineLevel="0" collapsed="false">
      <c r="A5540" s="4" t="n">
        <v>44120.1666666667</v>
      </c>
      <c r="B5540" s="5" t="n">
        <v>1.29051</v>
      </c>
      <c r="C5540" s="5" t="n">
        <v>1.29083</v>
      </c>
      <c r="D5540" s="5" t="n">
        <v>1.28947</v>
      </c>
      <c r="E5540" s="5" t="n">
        <v>1.28978</v>
      </c>
      <c r="F5540" s="0" t="n">
        <v>1378</v>
      </c>
      <c r="G5540" s="0" t="n">
        <f aca="false">ROW()-3</f>
        <v>5537</v>
      </c>
      <c r="H5540" s="5" t="n">
        <f aca="true">IF(G5540&gt;(MovingPeriod+MovingShift),AVERAGE(INDIRECT("E"&amp;(ROW()-MovingPeriod-MovingShift)&amp;":"&amp;"E"&amp;ROW()-MovingShift)),"")</f>
        <v>1.29315384615385</v>
      </c>
      <c r="I5540" s="0" t="str">
        <f aca="false">IF(AND(B5540&gt;H5540,E5540&lt;H5540),-1,IF(AND(B5540&lt;H5540,E5540&gt;H5540),1,""))</f>
        <v/>
      </c>
      <c r="J5540" s="0" t="str">
        <f aca="false">IF(AND(I5540=-1,J5539=""),-1,IF(AND(I5540=1,J5539=""),1,IF(OR(AND(I5540="",J5539=1),AND(I5540="",J5539=-1),I5540=J5539),J5539,"")))</f>
        <v/>
      </c>
      <c r="K5540" s="0" t="str">
        <f aca="false">IF(AND(J5539=1,J5538=""),INDEX(DealTypes,1),IF(AND(J5539=-1,J5538=""),INDEX(DealTypes,2),IF(OR(AND(J5539="",J5538=1),AND(J5539="",J5538=-1)),INDEX(DealTypes,3),"")))</f>
        <v/>
      </c>
      <c r="L5540" s="0" t="str">
        <f aca="false">IF(K5540=INDEX(DealTypes,1),B5540+Spread,IF(K5540=INDEX(DealTypes,2),B5540,IF(OR(K5540=INDEX(DealTypes,3),N(L5539)=0),"",L5539)))</f>
        <v/>
      </c>
      <c r="M5540" s="6" t="str">
        <f aca="false">IF(N5540&lt;&gt;"",IF(COUNTIF(N$3:N5540,N5540)=1,MAX(M$4:M5539)+1,""),"")</f>
        <v/>
      </c>
      <c r="N5540" s="7" t="str">
        <f aca="false">IF(K5540=INDEX(DealTypes,3),IF(I5539=-1,ROUND((B5540-L5539)/Point,0),ROUND((L5539-B5540)/Point,0)),"")</f>
        <v/>
      </c>
      <c r="O5540" s="6" t="str">
        <f aca="false">(IF(AND(N(N5540)&gt;0,I5539=-1),1,IF(AND(N(N5540)&lt;0,I5539=-1),-1,IF(AND(N(N5540)&gt;0,I5539=1),2,IF(AND(N(N5540)&lt;0,I5539=1),-2,"")))))</f>
        <v/>
      </c>
      <c r="P5540" s="0" t="str">
        <f aca="false">IF(N5540&lt;&gt;"",ABS(N5540),"")</f>
        <v/>
      </c>
    </row>
    <row r="5541" customFormat="false" ht="12.8" hidden="false" customHeight="false" outlineLevel="0" collapsed="false">
      <c r="A5541" s="4" t="n">
        <v>44120.2083333333</v>
      </c>
      <c r="B5541" s="5" t="n">
        <v>1.28977</v>
      </c>
      <c r="C5541" s="5" t="n">
        <v>1.28984</v>
      </c>
      <c r="D5541" s="5" t="n">
        <v>1.28865</v>
      </c>
      <c r="E5541" s="5" t="n">
        <v>1.28903</v>
      </c>
      <c r="F5541" s="0" t="n">
        <v>961</v>
      </c>
      <c r="G5541" s="0" t="n">
        <f aca="false">ROW()-3</f>
        <v>5538</v>
      </c>
      <c r="H5541" s="5" t="n">
        <f aca="true">IF(G5541&gt;(MovingPeriod+MovingShift),AVERAGE(INDIRECT("E"&amp;(ROW()-MovingPeriod-MovingShift)&amp;":"&amp;"E"&amp;ROW()-MovingShift)),"")</f>
        <v>1.29237846153846</v>
      </c>
      <c r="I5541" s="0" t="str">
        <f aca="false">IF(AND(B5541&gt;H5541,E5541&lt;H5541),-1,IF(AND(B5541&lt;H5541,E5541&gt;H5541),1,""))</f>
        <v/>
      </c>
      <c r="J5541" s="0" t="str">
        <f aca="false">IF(AND(I5541=-1,J5540=""),-1,IF(AND(I5541=1,J5540=""),1,IF(OR(AND(I5541="",J5540=1),AND(I5541="",J5540=-1),I5541=J5540),J5540,"")))</f>
        <v/>
      </c>
      <c r="K5541" s="0" t="str">
        <f aca="false">IF(AND(J5540=1,J5539=""),INDEX(DealTypes,1),IF(AND(J5540=-1,J5539=""),INDEX(DealTypes,2),IF(OR(AND(J5540="",J5539=1),AND(J5540="",J5539=-1)),INDEX(DealTypes,3),"")))</f>
        <v/>
      </c>
      <c r="L5541" s="0" t="str">
        <f aca="false">IF(K5541=INDEX(DealTypes,1),B5541+Spread,IF(K5541=INDEX(DealTypes,2),B5541,IF(OR(K5541=INDEX(DealTypes,3),N(L5540)=0),"",L5540)))</f>
        <v/>
      </c>
      <c r="M5541" s="6" t="str">
        <f aca="false">IF(N5541&lt;&gt;"",IF(COUNTIF(N$3:N5541,N5541)=1,MAX(M$4:M5540)+1,""),"")</f>
        <v/>
      </c>
      <c r="N5541" s="7" t="str">
        <f aca="false">IF(K5541=INDEX(DealTypes,3),IF(I5540=-1,ROUND((B5541-L5540)/Point,0),ROUND((L5540-B5541)/Point,0)),"")</f>
        <v/>
      </c>
      <c r="O5541" s="6" t="str">
        <f aca="false">(IF(AND(N(N5541)&gt;0,I5540=-1),1,IF(AND(N(N5541)&lt;0,I5540=-1),-1,IF(AND(N(N5541)&gt;0,I5540=1),2,IF(AND(N(N5541)&lt;0,I5540=1),-2,"")))))</f>
        <v/>
      </c>
      <c r="P5541" s="0" t="str">
        <f aca="false">IF(N5541&lt;&gt;"",ABS(N5541),"")</f>
        <v/>
      </c>
    </row>
    <row r="5542" customFormat="false" ht="12.8" hidden="false" customHeight="false" outlineLevel="0" collapsed="false">
      <c r="A5542" s="4" t="n">
        <v>44120.25</v>
      </c>
      <c r="B5542" s="5" t="n">
        <v>1.28904</v>
      </c>
      <c r="C5542" s="5" t="n">
        <v>1.28992</v>
      </c>
      <c r="D5542" s="5" t="n">
        <v>1.28897</v>
      </c>
      <c r="E5542" s="5" t="n">
        <v>1.28936</v>
      </c>
      <c r="F5542" s="0" t="n">
        <v>941</v>
      </c>
      <c r="G5542" s="0" t="n">
        <f aca="false">ROW()-3</f>
        <v>5539</v>
      </c>
      <c r="H5542" s="5" t="n">
        <f aca="true">IF(G5542&gt;(MovingPeriod+MovingShift),AVERAGE(INDIRECT("E"&amp;(ROW()-MovingPeriod-MovingShift)&amp;":"&amp;"E"&amp;ROW()-MovingShift)),"")</f>
        <v>1.29205153846154</v>
      </c>
      <c r="I5542" s="0" t="str">
        <f aca="false">IF(AND(B5542&gt;H5542,E5542&lt;H5542),-1,IF(AND(B5542&lt;H5542,E5542&gt;H5542),1,""))</f>
        <v/>
      </c>
      <c r="J5542" s="0" t="str">
        <f aca="false">IF(AND(I5542=-1,J5541=""),-1,IF(AND(I5542=1,J5541=""),1,IF(OR(AND(I5542="",J5541=1),AND(I5542="",J5541=-1),I5542=J5541),J5541,"")))</f>
        <v/>
      </c>
      <c r="K5542" s="0" t="str">
        <f aca="false">IF(AND(J5541=1,J5540=""),INDEX(DealTypes,1),IF(AND(J5541=-1,J5540=""),INDEX(DealTypes,2),IF(OR(AND(J5541="",J5540=1),AND(J5541="",J5540=-1)),INDEX(DealTypes,3),"")))</f>
        <v/>
      </c>
      <c r="L5542" s="0" t="str">
        <f aca="false">IF(K5542=INDEX(DealTypes,1),B5542+Spread,IF(K5542=INDEX(DealTypes,2),B5542,IF(OR(K5542=INDEX(DealTypes,3),N(L5541)=0),"",L5541)))</f>
        <v/>
      </c>
      <c r="M5542" s="6" t="str">
        <f aca="false">IF(N5542&lt;&gt;"",IF(COUNTIF(N$3:N5542,N5542)=1,MAX(M$4:M5541)+1,""),"")</f>
        <v/>
      </c>
      <c r="N5542" s="7" t="str">
        <f aca="false">IF(K5542=INDEX(DealTypes,3),IF(I5541=-1,ROUND((B5542-L5541)/Point,0),ROUND((L5541-B5542)/Point,0)),"")</f>
        <v/>
      </c>
      <c r="O5542" s="6" t="str">
        <f aca="false">(IF(AND(N(N5542)&gt;0,I5541=-1),1,IF(AND(N(N5542)&lt;0,I5541=-1),-1,IF(AND(N(N5542)&gt;0,I5541=1),2,IF(AND(N(N5542)&lt;0,I5541=1),-2,"")))))</f>
        <v/>
      </c>
      <c r="P5542" s="0" t="str">
        <f aca="false">IF(N5542&lt;&gt;"",ABS(N5542),"")</f>
        <v/>
      </c>
    </row>
    <row r="5543" customFormat="false" ht="12.8" hidden="false" customHeight="false" outlineLevel="0" collapsed="false">
      <c r="A5543" s="4" t="n">
        <v>44120.2916666667</v>
      </c>
      <c r="B5543" s="5" t="n">
        <v>1.28936</v>
      </c>
      <c r="C5543" s="5" t="n">
        <v>1.28953</v>
      </c>
      <c r="D5543" s="5" t="n">
        <v>1.28899</v>
      </c>
      <c r="E5543" s="5" t="n">
        <v>1.28909</v>
      </c>
      <c r="F5543" s="0" t="n">
        <v>676</v>
      </c>
      <c r="G5543" s="0" t="n">
        <f aca="false">ROW()-3</f>
        <v>5540</v>
      </c>
      <c r="H5543" s="5" t="n">
        <f aca="true">IF(G5543&gt;(MovingPeriod+MovingShift),AVERAGE(INDIRECT("E"&amp;(ROW()-MovingPeriod-MovingShift)&amp;":"&amp;"E"&amp;ROW()-MovingShift)),"")</f>
        <v>1.29150538461538</v>
      </c>
      <c r="I5543" s="0" t="str">
        <f aca="false">IF(AND(B5543&gt;H5543,E5543&lt;H5543),-1,IF(AND(B5543&lt;H5543,E5543&gt;H5543),1,""))</f>
        <v/>
      </c>
      <c r="J5543" s="0" t="str">
        <f aca="false">IF(AND(I5543=-1,J5542=""),-1,IF(AND(I5543=1,J5542=""),1,IF(OR(AND(I5543="",J5542=1),AND(I5543="",J5542=-1),I5543=J5542),J5542,"")))</f>
        <v/>
      </c>
      <c r="K5543" s="0" t="str">
        <f aca="false">IF(AND(J5542=1,J5541=""),INDEX(DealTypes,1),IF(AND(J5542=-1,J5541=""),INDEX(DealTypes,2),IF(OR(AND(J5542="",J5541=1),AND(J5542="",J5541=-1)),INDEX(DealTypes,3),"")))</f>
        <v/>
      </c>
      <c r="L5543" s="0" t="str">
        <f aca="false">IF(K5543=INDEX(DealTypes,1),B5543+Spread,IF(K5543=INDEX(DealTypes,2),B5543,IF(OR(K5543=INDEX(DealTypes,3),N(L5542)=0),"",L5542)))</f>
        <v/>
      </c>
      <c r="M5543" s="6" t="str">
        <f aca="false">IF(N5543&lt;&gt;"",IF(COUNTIF(N$3:N5543,N5543)=1,MAX(M$4:M5542)+1,""),"")</f>
        <v/>
      </c>
      <c r="N5543" s="7" t="str">
        <f aca="false">IF(K5543=INDEX(DealTypes,3),IF(I5542=-1,ROUND((B5543-L5542)/Point,0),ROUND((L5542-B5543)/Point,0)),"")</f>
        <v/>
      </c>
      <c r="O5543" s="6" t="str">
        <f aca="false">(IF(AND(N(N5543)&gt;0,I5542=-1),1,IF(AND(N(N5543)&lt;0,I5542=-1),-1,IF(AND(N(N5543)&gt;0,I5542=1),2,IF(AND(N(N5543)&lt;0,I5542=1),-2,"")))))</f>
        <v/>
      </c>
      <c r="P5543" s="0" t="str">
        <f aca="false">IF(N5543&lt;&gt;"",ABS(N5543),"")</f>
        <v/>
      </c>
    </row>
    <row r="5544" customFormat="false" ht="12.8" hidden="false" customHeight="false" outlineLevel="0" collapsed="false">
      <c r="A5544" s="4" t="n">
        <v>44120.3333333333</v>
      </c>
      <c r="B5544" s="5" t="n">
        <v>1.28909</v>
      </c>
      <c r="C5544" s="5" t="n">
        <v>1.28974</v>
      </c>
      <c r="D5544" s="5" t="n">
        <v>1.28898</v>
      </c>
      <c r="E5544" s="5" t="n">
        <v>1.2897</v>
      </c>
      <c r="F5544" s="0" t="n">
        <v>738</v>
      </c>
      <c r="G5544" s="0" t="n">
        <f aca="false">ROW()-3</f>
        <v>5541</v>
      </c>
      <c r="H5544" s="5" t="n">
        <f aca="true">IF(G5544&gt;(MovingPeriod+MovingShift),AVERAGE(INDIRECT("E"&amp;(ROW()-MovingPeriod-MovingShift)&amp;":"&amp;"E"&amp;ROW()-MovingShift)),"")</f>
        <v>1.29112384615385</v>
      </c>
      <c r="I5544" s="0" t="str">
        <f aca="false">IF(AND(B5544&gt;H5544,E5544&lt;H5544),-1,IF(AND(B5544&lt;H5544,E5544&gt;H5544),1,""))</f>
        <v/>
      </c>
      <c r="J5544" s="0" t="str">
        <f aca="false">IF(AND(I5544=-1,J5543=""),-1,IF(AND(I5544=1,J5543=""),1,IF(OR(AND(I5544="",J5543=1),AND(I5544="",J5543=-1),I5544=J5543),J5543,"")))</f>
        <v/>
      </c>
      <c r="K5544" s="0" t="str">
        <f aca="false">IF(AND(J5543=1,J5542=""),INDEX(DealTypes,1),IF(AND(J5543=-1,J5542=""),INDEX(DealTypes,2),IF(OR(AND(J5543="",J5542=1),AND(J5543="",J5542=-1)),INDEX(DealTypes,3),"")))</f>
        <v/>
      </c>
      <c r="L5544" s="0" t="str">
        <f aca="false">IF(K5544=INDEX(DealTypes,1),B5544+Spread,IF(K5544=INDEX(DealTypes,2),B5544,IF(OR(K5544=INDEX(DealTypes,3),N(L5543)=0),"",L5543)))</f>
        <v/>
      </c>
      <c r="M5544" s="6" t="str">
        <f aca="false">IF(N5544&lt;&gt;"",IF(COUNTIF(N$3:N5544,N5544)=1,MAX(M$4:M5543)+1,""),"")</f>
        <v/>
      </c>
      <c r="N5544" s="7" t="str">
        <f aca="false">IF(K5544=INDEX(DealTypes,3),IF(I5543=-1,ROUND((B5544-L5543)/Point,0),ROUND((L5543-B5544)/Point,0)),"")</f>
        <v/>
      </c>
      <c r="O5544" s="6" t="str">
        <f aca="false">(IF(AND(N(N5544)&gt;0,I5543=-1),1,IF(AND(N(N5544)&lt;0,I5543=-1),-1,IF(AND(N(N5544)&gt;0,I5543=1),2,IF(AND(N(N5544)&lt;0,I5543=1),-2,"")))))</f>
        <v/>
      </c>
      <c r="P5544" s="0" t="str">
        <f aca="false">IF(N5544&lt;&gt;"",ABS(N5544),"")</f>
        <v/>
      </c>
    </row>
    <row r="5545" customFormat="false" ht="12.8" hidden="false" customHeight="false" outlineLevel="0" collapsed="false">
      <c r="A5545" s="4" t="n">
        <v>44120.375</v>
      </c>
      <c r="B5545" s="5" t="n">
        <v>1.2897</v>
      </c>
      <c r="C5545" s="5" t="n">
        <v>1.29209</v>
      </c>
      <c r="D5545" s="5" t="n">
        <v>1.28828</v>
      </c>
      <c r="E5545" s="5" t="n">
        <v>1.29163</v>
      </c>
      <c r="F5545" s="0" t="n">
        <v>1826</v>
      </c>
      <c r="G5545" s="0" t="n">
        <f aca="false">ROW()-3</f>
        <v>5542</v>
      </c>
      <c r="H5545" s="5" t="n">
        <f aca="true">IF(G5545&gt;(MovingPeriod+MovingShift),AVERAGE(INDIRECT("E"&amp;(ROW()-MovingPeriod-MovingShift)&amp;":"&amp;"E"&amp;ROW()-MovingShift)),"")</f>
        <v>1.29095846153846</v>
      </c>
      <c r="I5545" s="0" t="n">
        <f aca="false">IF(AND(B5545&gt;H5545,E5545&lt;H5545),-1,IF(AND(B5545&lt;H5545,E5545&gt;H5545),1,""))</f>
        <v>1</v>
      </c>
      <c r="J5545" s="0" t="n">
        <f aca="false">IF(AND(I5545=-1,J5544=""),-1,IF(AND(I5545=1,J5544=""),1,IF(OR(AND(I5545="",J5544=1),AND(I5545="",J5544=-1),I5545=J5544),J5544,"")))</f>
        <v>1</v>
      </c>
      <c r="K5545" s="0" t="str">
        <f aca="false">IF(AND(J5544=1,J5543=""),INDEX(DealTypes,1),IF(AND(J5544=-1,J5543=""),INDEX(DealTypes,2),IF(OR(AND(J5544="",J5543=1),AND(J5544="",J5543=-1)),INDEX(DealTypes,3),"")))</f>
        <v/>
      </c>
      <c r="L5545" s="0" t="str">
        <f aca="false">IF(K5545=INDEX(DealTypes,1),B5545+Spread,IF(K5545=INDEX(DealTypes,2),B5545,IF(OR(K5545=INDEX(DealTypes,3),N(L5544)=0),"",L5544)))</f>
        <v/>
      </c>
      <c r="M5545" s="6" t="str">
        <f aca="false">IF(N5545&lt;&gt;"",IF(COUNTIF(N$3:N5545,N5545)=1,MAX(M$4:M5544)+1,""),"")</f>
        <v/>
      </c>
      <c r="N5545" s="7" t="str">
        <f aca="false">IF(K5545=INDEX(DealTypes,3),IF(I5544=-1,ROUND((B5545-L5544)/Point,0),ROUND((L5544-B5545)/Point,0)),"")</f>
        <v/>
      </c>
      <c r="O5545" s="6" t="str">
        <f aca="false">(IF(AND(N(N5545)&gt;0,I5544=-1),1,IF(AND(N(N5545)&lt;0,I5544=-1),-1,IF(AND(N(N5545)&gt;0,I5544=1),2,IF(AND(N(N5545)&lt;0,I5544=1),-2,"")))))</f>
        <v/>
      </c>
      <c r="P5545" s="0" t="str">
        <f aca="false">IF(N5545&lt;&gt;"",ABS(N5545),"")</f>
        <v/>
      </c>
    </row>
    <row r="5546" customFormat="false" ht="12.8" hidden="false" customHeight="false" outlineLevel="0" collapsed="false">
      <c r="A5546" s="4" t="n">
        <v>44120.4166666667</v>
      </c>
      <c r="B5546" s="5" t="n">
        <v>1.29162</v>
      </c>
      <c r="C5546" s="5" t="n">
        <v>1.2941</v>
      </c>
      <c r="D5546" s="5" t="n">
        <v>1.29049</v>
      </c>
      <c r="E5546" s="5" t="n">
        <v>1.29334</v>
      </c>
      <c r="F5546" s="0" t="n">
        <v>3577</v>
      </c>
      <c r="G5546" s="0" t="n">
        <f aca="false">ROW()-3</f>
        <v>5543</v>
      </c>
      <c r="H5546" s="5" t="n">
        <f aca="true">IF(G5546&gt;(MovingPeriod+MovingShift),AVERAGE(INDIRECT("E"&amp;(ROW()-MovingPeriod-MovingShift)&amp;":"&amp;"E"&amp;ROW()-MovingShift)),"")</f>
        <v>1.29075538461538</v>
      </c>
      <c r="I5546" s="0" t="str">
        <f aca="false">IF(AND(B5546&gt;H5546,E5546&lt;H5546),-1,IF(AND(B5546&lt;H5546,E5546&gt;H5546),1,""))</f>
        <v/>
      </c>
      <c r="J5546" s="0" t="n">
        <f aca="false">IF(AND(I5546=-1,J5545=""),-1,IF(AND(I5546=1,J5545=""),1,IF(OR(AND(I5546="",J5545=1),AND(I5546="",J5545=-1),I5546=J5545),J5545,"")))</f>
        <v>1</v>
      </c>
      <c r="K5546" s="0" t="str">
        <f aca="false">IF(AND(J5545=1,J5544=""),INDEX(DealTypes,1),IF(AND(J5545=-1,J5544=""),INDEX(DealTypes,2),IF(OR(AND(J5545="",J5544=1),AND(J5545="",J5544=-1)),INDEX(DealTypes,3),"")))</f>
        <v>Buy</v>
      </c>
      <c r="L5546" s="0" t="n">
        <f aca="false">IF(K5546=INDEX(DealTypes,1),B5546+Spread,IF(K5546=INDEX(DealTypes,2),B5546,IF(OR(K5546=INDEX(DealTypes,3),N(L5545)=0),"",L5545)))</f>
        <v>1.2917</v>
      </c>
      <c r="M5546" s="6" t="str">
        <f aca="false">IF(N5546&lt;&gt;"",IF(COUNTIF(N$3:N5546,N5546)=1,MAX(M$4:M5545)+1,""),"")</f>
        <v/>
      </c>
      <c r="N5546" s="7" t="str">
        <f aca="false">IF(K5546=INDEX(DealTypes,3),IF(I5545=-1,ROUND((B5546-L5545)/Point,0),ROUND((L5545-B5546)/Point,0)),"")</f>
        <v/>
      </c>
      <c r="O5546" s="6" t="str">
        <f aca="false">(IF(AND(N(N5546)&gt;0,I5545=-1),1,IF(AND(N(N5546)&lt;0,I5545=-1),-1,IF(AND(N(N5546)&gt;0,I5545=1),2,IF(AND(N(N5546)&lt;0,I5545=1),-2,"")))))</f>
        <v/>
      </c>
      <c r="P5546" s="0" t="str">
        <f aca="false">IF(N5546&lt;&gt;"",ABS(N5546),"")</f>
        <v/>
      </c>
    </row>
    <row r="5547" customFormat="false" ht="12.8" hidden="false" customHeight="false" outlineLevel="0" collapsed="false">
      <c r="A5547" s="4" t="n">
        <v>44120.4583333333</v>
      </c>
      <c r="B5547" s="5" t="n">
        <v>1.29334</v>
      </c>
      <c r="C5547" s="5" t="n">
        <v>1.29482</v>
      </c>
      <c r="D5547" s="5" t="n">
        <v>1.29288</v>
      </c>
      <c r="E5547" s="5" t="n">
        <v>1.29317</v>
      </c>
      <c r="F5547" s="0" t="n">
        <v>2708</v>
      </c>
      <c r="G5547" s="0" t="n">
        <f aca="false">ROW()-3</f>
        <v>5544</v>
      </c>
      <c r="H5547" s="5" t="n">
        <f aca="true">IF(G5547&gt;(MovingPeriod+MovingShift),AVERAGE(INDIRECT("E"&amp;(ROW()-MovingPeriod-MovingShift)&amp;":"&amp;"E"&amp;ROW()-MovingShift)),"")</f>
        <v>1.29035076923077</v>
      </c>
      <c r="I5547" s="0" t="str">
        <f aca="false">IF(AND(B5547&gt;H5547,E5547&lt;H5547),-1,IF(AND(B5547&lt;H5547,E5547&gt;H5547),1,""))</f>
        <v/>
      </c>
      <c r="J5547" s="0" t="n">
        <f aca="false">IF(AND(I5547=-1,J5546=""),-1,IF(AND(I5547=1,J5546=""),1,IF(OR(AND(I5547="",J5546=1),AND(I5547="",J5546=-1),I5547=J5546),J5546,"")))</f>
        <v>1</v>
      </c>
      <c r="K5547" s="0" t="str">
        <f aca="false">IF(AND(J5546=1,J5545=""),INDEX(DealTypes,1),IF(AND(J5546=-1,J5545=""),INDEX(DealTypes,2),IF(OR(AND(J5546="",J5545=1),AND(J5546="",J5545=-1)),INDEX(DealTypes,3),"")))</f>
        <v/>
      </c>
      <c r="L5547" s="0" t="n">
        <f aca="false">IF(K5547=INDEX(DealTypes,1),B5547+Spread,IF(K5547=INDEX(DealTypes,2),B5547,IF(OR(K5547=INDEX(DealTypes,3),N(L5546)=0),"",L5546)))</f>
        <v>1.2917</v>
      </c>
      <c r="M5547" s="6" t="str">
        <f aca="false">IF(N5547&lt;&gt;"",IF(COUNTIF(N$3:N5547,N5547)=1,MAX(M$4:M5546)+1,""),"")</f>
        <v/>
      </c>
      <c r="N5547" s="7" t="str">
        <f aca="false">IF(K5547=INDEX(DealTypes,3),IF(I5546=-1,ROUND((B5547-L5546)/Point,0),ROUND((L5546-B5547)/Point,0)),"")</f>
        <v/>
      </c>
      <c r="O5547" s="6" t="str">
        <f aca="false">(IF(AND(N(N5547)&gt;0,I5546=-1),1,IF(AND(N(N5547)&lt;0,I5546=-1),-1,IF(AND(N(N5547)&gt;0,I5546=1),2,IF(AND(N(N5547)&lt;0,I5546=1),-2,"")))))</f>
        <v/>
      </c>
      <c r="P5547" s="0" t="str">
        <f aca="false">IF(N5547&lt;&gt;"",ABS(N5547),"")</f>
        <v/>
      </c>
    </row>
    <row r="5548" customFormat="false" ht="12.8" hidden="false" customHeight="false" outlineLevel="0" collapsed="false">
      <c r="A5548" s="4" t="n">
        <v>44120.5</v>
      </c>
      <c r="B5548" s="5" t="n">
        <v>1.29317</v>
      </c>
      <c r="C5548" s="5" t="n">
        <v>1.29442</v>
      </c>
      <c r="D5548" s="5" t="n">
        <v>1.29237</v>
      </c>
      <c r="E5548" s="5" t="n">
        <v>1.29398</v>
      </c>
      <c r="F5548" s="0" t="n">
        <v>2258</v>
      </c>
      <c r="G5548" s="0" t="n">
        <f aca="false">ROW()-3</f>
        <v>5545</v>
      </c>
      <c r="H5548" s="5" t="n">
        <f aca="true">IF(G5548&gt;(MovingPeriod+MovingShift),AVERAGE(INDIRECT("E"&amp;(ROW()-MovingPeriod-MovingShift)&amp;":"&amp;"E"&amp;ROW()-MovingShift)),"")</f>
        <v>1.29026923076923</v>
      </c>
      <c r="I5548" s="0" t="str">
        <f aca="false">IF(AND(B5548&gt;H5548,E5548&lt;H5548),-1,IF(AND(B5548&lt;H5548,E5548&gt;H5548),1,""))</f>
        <v/>
      </c>
      <c r="J5548" s="0" t="n">
        <f aca="false">IF(AND(I5548=-1,J5547=""),-1,IF(AND(I5548=1,J5547=""),1,IF(OR(AND(I5548="",J5547=1),AND(I5548="",J5547=-1),I5548=J5547),J5547,"")))</f>
        <v>1</v>
      </c>
      <c r="K5548" s="0" t="str">
        <f aca="false">IF(AND(J5547=1,J5546=""),INDEX(DealTypes,1),IF(AND(J5547=-1,J5546=""),INDEX(DealTypes,2),IF(OR(AND(J5547="",J5546=1),AND(J5547="",J5546=-1)),INDEX(DealTypes,3),"")))</f>
        <v/>
      </c>
      <c r="L5548" s="0" t="n">
        <f aca="false">IF(K5548=INDEX(DealTypes,1),B5548+Spread,IF(K5548=INDEX(DealTypes,2),B5548,IF(OR(K5548=INDEX(DealTypes,3),N(L5547)=0),"",L5547)))</f>
        <v>1.2917</v>
      </c>
      <c r="M5548" s="6" t="str">
        <f aca="false">IF(N5548&lt;&gt;"",IF(COUNTIF(N$3:N5548,N5548)=1,MAX(M$4:M5547)+1,""),"")</f>
        <v/>
      </c>
      <c r="N5548" s="7" t="str">
        <f aca="false">IF(K5548=INDEX(DealTypes,3),IF(I5547=-1,ROUND((B5548-L5547)/Point,0),ROUND((L5547-B5548)/Point,0)),"")</f>
        <v/>
      </c>
      <c r="O5548" s="6" t="str">
        <f aca="false">(IF(AND(N(N5548)&gt;0,I5547=-1),1,IF(AND(N(N5548)&lt;0,I5547=-1),-1,IF(AND(N(N5548)&gt;0,I5547=1),2,IF(AND(N(N5548)&lt;0,I5547=1),-2,"")))))</f>
        <v/>
      </c>
      <c r="P5548" s="0" t="str">
        <f aca="false">IF(N5548&lt;&gt;"",ABS(N5548),"")</f>
        <v/>
      </c>
    </row>
    <row r="5549" customFormat="false" ht="12.8" hidden="false" customHeight="false" outlineLevel="0" collapsed="false">
      <c r="A5549" s="4" t="n">
        <v>44120.5416666667</v>
      </c>
      <c r="B5549" s="5" t="n">
        <v>1.29397</v>
      </c>
      <c r="C5549" s="5" t="n">
        <v>1.29621</v>
      </c>
      <c r="D5549" s="5" t="n">
        <v>1.28562</v>
      </c>
      <c r="E5549" s="5" t="n">
        <v>1.28908</v>
      </c>
      <c r="F5549" s="0" t="n">
        <v>3825</v>
      </c>
      <c r="G5549" s="0" t="n">
        <f aca="false">ROW()-3</f>
        <v>5546</v>
      </c>
      <c r="H5549" s="5" t="n">
        <f aca="true">IF(G5549&gt;(MovingPeriod+MovingShift),AVERAGE(INDIRECT("E"&amp;(ROW()-MovingPeriod-MovingShift)&amp;":"&amp;"E"&amp;ROW()-MovingShift)),"")</f>
        <v>1.29008153846154</v>
      </c>
      <c r="I5549" s="0" t="n">
        <f aca="false">IF(AND(B5549&gt;H5549,E5549&lt;H5549),-1,IF(AND(B5549&lt;H5549,E5549&gt;H5549),1,""))</f>
        <v>-1</v>
      </c>
      <c r="J5549" s="0" t="str">
        <f aca="false">IF(AND(I5549=-1,J5548=""),-1,IF(AND(I5549=1,J5548=""),1,IF(OR(AND(I5549="",J5548=1),AND(I5549="",J5548=-1),I5549=J5548),J5548,"")))</f>
        <v/>
      </c>
      <c r="K5549" s="0" t="str">
        <f aca="false">IF(AND(J5548=1,J5547=""),INDEX(DealTypes,1),IF(AND(J5548=-1,J5547=""),INDEX(DealTypes,2),IF(OR(AND(J5548="",J5547=1),AND(J5548="",J5547=-1)),INDEX(DealTypes,3),"")))</f>
        <v/>
      </c>
      <c r="L5549" s="0" t="n">
        <f aca="false">IF(K5549=INDEX(DealTypes,1),B5549+Spread,IF(K5549=INDEX(DealTypes,2),B5549,IF(OR(K5549=INDEX(DealTypes,3),N(L5548)=0),"",L5548)))</f>
        <v>1.2917</v>
      </c>
      <c r="M5549" s="6" t="str">
        <f aca="false">IF(N5549&lt;&gt;"",IF(COUNTIF(N$3:N5549,N5549)=1,MAX(M$4:M5548)+1,""),"")</f>
        <v/>
      </c>
      <c r="N5549" s="7" t="str">
        <f aca="false">IF(K5549=INDEX(DealTypes,3),IF(I5548=-1,ROUND((B5549-L5548)/Point,0),ROUND((L5548-B5549)/Point,0)),"")</f>
        <v/>
      </c>
      <c r="O5549" s="6" t="str">
        <f aca="false">(IF(AND(N(N5549)&gt;0,I5548=-1),1,IF(AND(N(N5549)&lt;0,I5548=-1),-1,IF(AND(N(N5549)&gt;0,I5548=1),2,IF(AND(N(N5549)&lt;0,I5548=1),-2,"")))))</f>
        <v/>
      </c>
      <c r="P5549" s="0" t="str">
        <f aca="false">IF(N5549&lt;&gt;"",ABS(N5549),"")</f>
        <v/>
      </c>
    </row>
    <row r="5550" customFormat="false" ht="12.8" hidden="false" customHeight="false" outlineLevel="0" collapsed="false">
      <c r="A5550" s="4" t="n">
        <v>44120.5833333333</v>
      </c>
      <c r="B5550" s="5" t="n">
        <v>1.28916</v>
      </c>
      <c r="C5550" s="5" t="n">
        <v>1.29273</v>
      </c>
      <c r="D5550" s="5" t="n">
        <v>1.28667</v>
      </c>
      <c r="E5550" s="5" t="n">
        <v>1.29124</v>
      </c>
      <c r="F5550" s="0" t="n">
        <v>5475</v>
      </c>
      <c r="G5550" s="0" t="n">
        <f aca="false">ROW()-3</f>
        <v>5547</v>
      </c>
      <c r="H5550" s="5" t="n">
        <f aca="true">IF(G5550&gt;(MovingPeriod+MovingShift),AVERAGE(INDIRECT("E"&amp;(ROW()-MovingPeriod-MovingShift)&amp;":"&amp;"E"&amp;ROW()-MovingShift)),"")</f>
        <v>1.28989307692308</v>
      </c>
      <c r="I5550" s="0" t="n">
        <f aca="false">IF(AND(B5550&gt;H5550,E5550&lt;H5550),-1,IF(AND(B5550&lt;H5550,E5550&gt;H5550),1,""))</f>
        <v>1</v>
      </c>
      <c r="J5550" s="0" t="n">
        <f aca="false">IF(AND(I5550=-1,J5549=""),-1,IF(AND(I5550=1,J5549=""),1,IF(OR(AND(I5550="",J5549=1),AND(I5550="",J5549=-1),I5550=J5549),J5549,"")))</f>
        <v>1</v>
      </c>
      <c r="K5550" s="0" t="str">
        <f aca="false">IF(AND(J5549=1,J5548=""),INDEX(DealTypes,1),IF(AND(J5549=-1,J5548=""),INDEX(DealTypes,2),IF(OR(AND(J5549="",J5548=1),AND(J5549="",J5548=-1)),INDEX(DealTypes,3),"")))</f>
        <v>Close</v>
      </c>
      <c r="L5550" s="0" t="str">
        <f aca="false">IF(K5550=INDEX(DealTypes,1),B5550+Spread,IF(K5550=INDEX(DealTypes,2),B5550,IF(OR(K5550=INDEX(DealTypes,3),N(L5549)=0),"",L5549)))</f>
        <v/>
      </c>
      <c r="M5550" s="6" t="n">
        <f aca="false">IF(N5550&lt;&gt;"",IF(COUNTIF(N$3:N5550,N5550)=1,MAX(M$4:M5549)+1,""),"")</f>
        <v>195</v>
      </c>
      <c r="N5550" s="7" t="n">
        <f aca="false">IF(K5550=INDEX(DealTypes,3),IF(I5549=-1,ROUND((B5550-L5549)/Point,0),ROUND((L5549-B5550)/Point,0)),"")</f>
        <v>-254</v>
      </c>
      <c r="O5550" s="6" t="n">
        <f aca="false">(IF(AND(N(N5550)&gt;0,I5549=-1),1,IF(AND(N(N5550)&lt;0,I5549=-1),-1,IF(AND(N(N5550)&gt;0,I5549=1),2,IF(AND(N(N5550)&lt;0,I5549=1),-2,"")))))</f>
        <v>-1</v>
      </c>
      <c r="P5550" s="0" t="n">
        <f aca="false">IF(N5550&lt;&gt;"",ABS(N5550),"")</f>
        <v>254</v>
      </c>
    </row>
    <row r="5551" customFormat="false" ht="12.8" hidden="false" customHeight="false" outlineLevel="0" collapsed="false">
      <c r="A5551" s="4" t="n">
        <v>44120.625</v>
      </c>
      <c r="B5551" s="5" t="n">
        <v>1.29126</v>
      </c>
      <c r="C5551" s="5" t="n">
        <v>1.29349</v>
      </c>
      <c r="D5551" s="5" t="n">
        <v>1.28858</v>
      </c>
      <c r="E5551" s="5" t="n">
        <v>1.29087</v>
      </c>
      <c r="F5551" s="0" t="n">
        <v>3356</v>
      </c>
      <c r="G5551" s="0" t="n">
        <f aca="false">ROW()-3</f>
        <v>5548</v>
      </c>
      <c r="H5551" s="5" t="n">
        <f aca="true">IF(G5551&gt;(MovingPeriod+MovingShift),AVERAGE(INDIRECT("E"&amp;(ROW()-MovingPeriod-MovingShift)&amp;":"&amp;"E"&amp;ROW()-MovingShift)),"")</f>
        <v>1.28999923076923</v>
      </c>
      <c r="I5551" s="0" t="str">
        <f aca="false">IF(AND(B5551&gt;H5551,E5551&lt;H5551),-1,IF(AND(B5551&lt;H5551,E5551&gt;H5551),1,""))</f>
        <v/>
      </c>
      <c r="J5551" s="0" t="n">
        <f aca="false">IF(AND(I5551=-1,J5550=""),-1,IF(AND(I5551=1,J5550=""),1,IF(OR(AND(I5551="",J5550=1),AND(I5551="",J5550=-1),I5551=J5550),J5550,"")))</f>
        <v>1</v>
      </c>
      <c r="K5551" s="0" t="str">
        <f aca="false">IF(AND(J5550=1,J5549=""),INDEX(DealTypes,1),IF(AND(J5550=-1,J5549=""),INDEX(DealTypes,2),IF(OR(AND(J5550="",J5549=1),AND(J5550="",J5549=-1)),INDEX(DealTypes,3),"")))</f>
        <v>Buy</v>
      </c>
      <c r="L5551" s="0" t="n">
        <f aca="false">IF(K5551=INDEX(DealTypes,1),B5551+Spread,IF(K5551=INDEX(DealTypes,2),B5551,IF(OR(K5551=INDEX(DealTypes,3),N(L5550)=0),"",L5550)))</f>
        <v>1.29134</v>
      </c>
      <c r="M5551" s="6" t="str">
        <f aca="false">IF(N5551&lt;&gt;"",IF(COUNTIF(N$3:N5551,N5551)=1,MAX(M$4:M5550)+1,""),"")</f>
        <v/>
      </c>
      <c r="N5551" s="7" t="str">
        <f aca="false">IF(K5551=INDEX(DealTypes,3),IF(I5550=-1,ROUND((B5551-L5550)/Point,0),ROUND((L5550-B5551)/Point,0)),"")</f>
        <v/>
      </c>
      <c r="O5551" s="6" t="str">
        <f aca="false">(IF(AND(N(N5551)&gt;0,I5550=-1),1,IF(AND(N(N5551)&lt;0,I5550=-1),-1,IF(AND(N(N5551)&gt;0,I5550=1),2,IF(AND(N(N5551)&lt;0,I5550=1),-2,"")))))</f>
        <v/>
      </c>
      <c r="P5551" s="0" t="str">
        <f aca="false">IF(N5551&lt;&gt;"",ABS(N5551),"")</f>
        <v/>
      </c>
    </row>
    <row r="5552" customFormat="false" ht="12.8" hidden="false" customHeight="false" outlineLevel="0" collapsed="false">
      <c r="A5552" s="4" t="n">
        <v>44120.6666666667</v>
      </c>
      <c r="B5552" s="5" t="n">
        <v>1.29088</v>
      </c>
      <c r="C5552" s="5" t="n">
        <v>1.29135</v>
      </c>
      <c r="D5552" s="5" t="n">
        <v>1.28718</v>
      </c>
      <c r="E5552" s="5" t="n">
        <v>1.29064</v>
      </c>
      <c r="F5552" s="0" t="n">
        <v>3405</v>
      </c>
      <c r="G5552" s="0" t="n">
        <f aca="false">ROW()-3</f>
        <v>5549</v>
      </c>
      <c r="H5552" s="5" t="n">
        <f aca="true">IF(G5552&gt;(MovingPeriod+MovingShift),AVERAGE(INDIRECT("E"&amp;(ROW()-MovingPeriod-MovingShift)&amp;":"&amp;"E"&amp;ROW()-MovingShift)),"")</f>
        <v>1.29025923076923</v>
      </c>
      <c r="I5552" s="0" t="str">
        <f aca="false">IF(AND(B5552&gt;H5552,E5552&lt;H5552),-1,IF(AND(B5552&lt;H5552,E5552&gt;H5552),1,""))</f>
        <v/>
      </c>
      <c r="J5552" s="0" t="n">
        <f aca="false">IF(AND(I5552=-1,J5551=""),-1,IF(AND(I5552=1,J5551=""),1,IF(OR(AND(I5552="",J5551=1),AND(I5552="",J5551=-1),I5552=J5551),J5551,"")))</f>
        <v>1</v>
      </c>
      <c r="K5552" s="0" t="str">
        <f aca="false">IF(AND(J5551=1,J5550=""),INDEX(DealTypes,1),IF(AND(J5551=-1,J5550=""),INDEX(DealTypes,2),IF(OR(AND(J5551="",J5550=1),AND(J5551="",J5550=-1)),INDEX(DealTypes,3),"")))</f>
        <v/>
      </c>
      <c r="L5552" s="0" t="n">
        <f aca="false">IF(K5552=INDEX(DealTypes,1),B5552+Spread,IF(K5552=INDEX(DealTypes,2),B5552,IF(OR(K5552=INDEX(DealTypes,3),N(L5551)=0),"",L5551)))</f>
        <v>1.29134</v>
      </c>
      <c r="M5552" s="6" t="str">
        <f aca="false">IF(N5552&lt;&gt;"",IF(COUNTIF(N$3:N5552,N5552)=1,MAX(M$4:M5551)+1,""),"")</f>
        <v/>
      </c>
      <c r="N5552" s="7" t="str">
        <f aca="false">IF(K5552=INDEX(DealTypes,3),IF(I5551=-1,ROUND((B5552-L5551)/Point,0),ROUND((L5551-B5552)/Point,0)),"")</f>
        <v/>
      </c>
      <c r="O5552" s="6" t="str">
        <f aca="false">(IF(AND(N(N5552)&gt;0,I5551=-1),1,IF(AND(N(N5552)&lt;0,I5551=-1),-1,IF(AND(N(N5552)&gt;0,I5551=1),2,IF(AND(N(N5552)&lt;0,I5551=1),-2,"")))))</f>
        <v/>
      </c>
      <c r="P5552" s="0" t="str">
        <f aca="false">IF(N5552&lt;&gt;"",ABS(N5552),"")</f>
        <v/>
      </c>
    </row>
    <row r="5553" customFormat="false" ht="12.8" hidden="false" customHeight="false" outlineLevel="0" collapsed="false">
      <c r="A5553" s="4" t="n">
        <v>44120.7083333333</v>
      </c>
      <c r="B5553" s="5" t="n">
        <v>1.29047</v>
      </c>
      <c r="C5553" s="5" t="n">
        <v>1.29366</v>
      </c>
      <c r="D5553" s="5" t="n">
        <v>1.29018</v>
      </c>
      <c r="E5553" s="5" t="n">
        <v>1.29287</v>
      </c>
      <c r="F5553" s="0" t="n">
        <v>3499</v>
      </c>
      <c r="G5553" s="0" t="n">
        <f aca="false">ROW()-3</f>
        <v>5550</v>
      </c>
      <c r="H5553" s="5" t="n">
        <f aca="true">IF(G5553&gt;(MovingPeriod+MovingShift),AVERAGE(INDIRECT("E"&amp;(ROW()-MovingPeriod-MovingShift)&amp;":"&amp;"E"&amp;ROW()-MovingShift)),"")</f>
        <v>1.29050461538462</v>
      </c>
      <c r="I5553" s="0" t="n">
        <f aca="false">IF(AND(B5553&gt;H5553,E5553&lt;H5553),-1,IF(AND(B5553&lt;H5553,E5553&gt;H5553),1,""))</f>
        <v>1</v>
      </c>
      <c r="J5553" s="0" t="n">
        <f aca="false">IF(AND(I5553=-1,J5552=""),-1,IF(AND(I5553=1,J5552=""),1,IF(OR(AND(I5553="",J5552=1),AND(I5553="",J5552=-1),I5553=J5552),J5552,"")))</f>
        <v>1</v>
      </c>
      <c r="K5553" s="0" t="str">
        <f aca="false">IF(AND(J5552=1,J5551=""),INDEX(DealTypes,1),IF(AND(J5552=-1,J5551=""),INDEX(DealTypes,2),IF(OR(AND(J5552="",J5551=1),AND(J5552="",J5551=-1)),INDEX(DealTypes,3),"")))</f>
        <v/>
      </c>
      <c r="L5553" s="0" t="n">
        <f aca="false">IF(K5553=INDEX(DealTypes,1),B5553+Spread,IF(K5553=INDEX(DealTypes,2),B5553,IF(OR(K5553=INDEX(DealTypes,3),N(L5552)=0),"",L5552)))</f>
        <v>1.29134</v>
      </c>
      <c r="M5553" s="6" t="str">
        <f aca="false">IF(N5553&lt;&gt;"",IF(COUNTIF(N$3:N5553,N5553)=1,MAX(M$4:M5552)+1,""),"")</f>
        <v/>
      </c>
      <c r="N5553" s="7" t="str">
        <f aca="false">IF(K5553=INDEX(DealTypes,3),IF(I5552=-1,ROUND((B5553-L5552)/Point,0),ROUND((L5552-B5553)/Point,0)),"")</f>
        <v/>
      </c>
      <c r="O5553" s="6" t="str">
        <f aca="false">(IF(AND(N(N5553)&gt;0,I5552=-1),1,IF(AND(N(N5553)&lt;0,I5552=-1),-1,IF(AND(N(N5553)&gt;0,I5552=1),2,IF(AND(N(N5553)&lt;0,I5552=1),-2,"")))))</f>
        <v/>
      </c>
      <c r="P5553" s="0" t="str">
        <f aca="false">IF(N5553&lt;&gt;"",ABS(N5553),"")</f>
        <v/>
      </c>
    </row>
    <row r="5554" customFormat="false" ht="12.8" hidden="false" customHeight="false" outlineLevel="0" collapsed="false">
      <c r="A5554" s="4" t="n">
        <v>44120.75</v>
      </c>
      <c r="B5554" s="5" t="n">
        <v>1.29287</v>
      </c>
      <c r="C5554" s="5" t="n">
        <v>1.29321</v>
      </c>
      <c r="D5554" s="5" t="n">
        <v>1.29141</v>
      </c>
      <c r="E5554" s="5" t="n">
        <v>1.29287</v>
      </c>
      <c r="F5554" s="0" t="n">
        <v>2317</v>
      </c>
      <c r="G5554" s="0" t="n">
        <f aca="false">ROW()-3</f>
        <v>5551</v>
      </c>
      <c r="H5554" s="5" t="n">
        <f aca="true">IF(G5554&gt;(MovingPeriod+MovingShift),AVERAGE(INDIRECT("E"&amp;(ROW()-MovingPeriod-MovingShift)&amp;":"&amp;"E"&amp;ROW()-MovingShift)),"")</f>
        <v>1.29079153846154</v>
      </c>
      <c r="I5554" s="0" t="str">
        <f aca="false">IF(AND(B5554&gt;H5554,E5554&lt;H5554),-1,IF(AND(B5554&lt;H5554,E5554&gt;H5554),1,""))</f>
        <v/>
      </c>
      <c r="J5554" s="0" t="n">
        <f aca="false">IF(AND(I5554=-1,J5553=""),-1,IF(AND(I5554=1,J5553=""),1,IF(OR(AND(I5554="",J5553=1),AND(I5554="",J5553=-1),I5554=J5553),J5553,"")))</f>
        <v>1</v>
      </c>
      <c r="K5554" s="0" t="str">
        <f aca="false">IF(AND(J5553=1,J5552=""),INDEX(DealTypes,1),IF(AND(J5553=-1,J5552=""),INDEX(DealTypes,2),IF(OR(AND(J5553="",J5552=1),AND(J5553="",J5552=-1)),INDEX(DealTypes,3),"")))</f>
        <v/>
      </c>
      <c r="L5554" s="0" t="n">
        <f aca="false">IF(K5554=INDEX(DealTypes,1),B5554+Spread,IF(K5554=INDEX(DealTypes,2),B5554,IF(OR(K5554=INDEX(DealTypes,3),N(L5553)=0),"",L5553)))</f>
        <v>1.29134</v>
      </c>
      <c r="M5554" s="6" t="str">
        <f aca="false">IF(N5554&lt;&gt;"",IF(COUNTIF(N$3:N5554,N5554)=1,MAX(M$4:M5553)+1,""),"")</f>
        <v/>
      </c>
      <c r="N5554" s="7" t="str">
        <f aca="false">IF(K5554=INDEX(DealTypes,3),IF(I5553=-1,ROUND((B5554-L5553)/Point,0),ROUND((L5553-B5554)/Point,0)),"")</f>
        <v/>
      </c>
      <c r="O5554" s="6" t="str">
        <f aca="false">(IF(AND(N(N5554)&gt;0,I5553=-1),1,IF(AND(N(N5554)&lt;0,I5553=-1),-1,IF(AND(N(N5554)&gt;0,I5553=1),2,IF(AND(N(N5554)&lt;0,I5553=1),-2,"")))))</f>
        <v/>
      </c>
      <c r="P5554" s="0" t="str">
        <f aca="false">IF(N5554&lt;&gt;"",ABS(N5554),"")</f>
        <v/>
      </c>
    </row>
    <row r="5555" customFormat="false" ht="12.8" hidden="false" customHeight="false" outlineLevel="0" collapsed="false">
      <c r="A5555" s="4" t="n">
        <v>44120.7916666667</v>
      </c>
      <c r="B5555" s="5" t="n">
        <v>1.29287</v>
      </c>
      <c r="C5555" s="5" t="n">
        <v>1.29455</v>
      </c>
      <c r="D5555" s="5" t="n">
        <v>1.2915</v>
      </c>
      <c r="E5555" s="5" t="n">
        <v>1.29236</v>
      </c>
      <c r="F5555" s="0" t="n">
        <v>2300</v>
      </c>
      <c r="G5555" s="0" t="n">
        <f aca="false">ROW()-3</f>
        <v>5552</v>
      </c>
      <c r="H5555" s="5" t="n">
        <f aca="true">IF(G5555&gt;(MovingPeriod+MovingShift),AVERAGE(INDIRECT("E"&amp;(ROW()-MovingPeriod-MovingShift)&amp;":"&amp;"E"&amp;ROW()-MovingShift)),"")</f>
        <v>1.29068769230769</v>
      </c>
      <c r="I5555" s="0" t="str">
        <f aca="false">IF(AND(B5555&gt;H5555,E5555&lt;H5555),-1,IF(AND(B5555&lt;H5555,E5555&gt;H5555),1,""))</f>
        <v/>
      </c>
      <c r="J5555" s="0" t="n">
        <f aca="false">IF(AND(I5555=-1,J5554=""),-1,IF(AND(I5555=1,J5554=""),1,IF(OR(AND(I5555="",J5554=1),AND(I5555="",J5554=-1),I5555=J5554),J5554,"")))</f>
        <v>1</v>
      </c>
      <c r="K5555" s="0" t="str">
        <f aca="false">IF(AND(J5554=1,J5553=""),INDEX(DealTypes,1),IF(AND(J5554=-1,J5553=""),INDEX(DealTypes,2),IF(OR(AND(J5554="",J5553=1),AND(J5554="",J5553=-1)),INDEX(DealTypes,3),"")))</f>
        <v/>
      </c>
      <c r="L5555" s="0" t="n">
        <f aca="false">IF(K5555=INDEX(DealTypes,1),B5555+Spread,IF(K5555=INDEX(DealTypes,2),B5555,IF(OR(K5555=INDEX(DealTypes,3),N(L5554)=0),"",L5554)))</f>
        <v>1.29134</v>
      </c>
      <c r="M5555" s="6" t="str">
        <f aca="false">IF(N5555&lt;&gt;"",IF(COUNTIF(N$3:N5555,N5555)=1,MAX(M$4:M5554)+1,""),"")</f>
        <v/>
      </c>
      <c r="N5555" s="7" t="str">
        <f aca="false">IF(K5555=INDEX(DealTypes,3),IF(I5554=-1,ROUND((B5555-L5554)/Point,0),ROUND((L5554-B5555)/Point,0)),"")</f>
        <v/>
      </c>
      <c r="O5555" s="6" t="str">
        <f aca="false">(IF(AND(N(N5555)&gt;0,I5554=-1),1,IF(AND(N(N5555)&lt;0,I5554=-1),-1,IF(AND(N(N5555)&gt;0,I5554=1),2,IF(AND(N(N5555)&lt;0,I5554=1),-2,"")))))</f>
        <v/>
      </c>
      <c r="P5555" s="0" t="str">
        <f aca="false">IF(N5555&lt;&gt;"",ABS(N5555),"")</f>
        <v/>
      </c>
    </row>
    <row r="5556" customFormat="false" ht="12.8" hidden="false" customHeight="false" outlineLevel="0" collapsed="false">
      <c r="A5556" s="4" t="n">
        <v>44120.8333333333</v>
      </c>
      <c r="B5556" s="5" t="n">
        <v>1.29236</v>
      </c>
      <c r="C5556" s="5" t="n">
        <v>1.29256</v>
      </c>
      <c r="D5556" s="5" t="n">
        <v>1.29055</v>
      </c>
      <c r="E5556" s="5" t="n">
        <v>1.29077</v>
      </c>
      <c r="F5556" s="0" t="n">
        <v>1186</v>
      </c>
      <c r="G5556" s="0" t="n">
        <f aca="false">ROW()-3</f>
        <v>5553</v>
      </c>
      <c r="H5556" s="5" t="n">
        <f aca="true">IF(G5556&gt;(MovingPeriod+MovingShift),AVERAGE(INDIRECT("E"&amp;(ROW()-MovingPeriod-MovingShift)&amp;":"&amp;"E"&amp;ROW()-MovingShift)),"")</f>
        <v>1.29078307692308</v>
      </c>
      <c r="I5556" s="0" t="n">
        <f aca="false">IF(AND(B5556&gt;H5556,E5556&lt;H5556),-1,IF(AND(B5556&lt;H5556,E5556&gt;H5556),1,""))</f>
        <v>-1</v>
      </c>
      <c r="J5556" s="0" t="str">
        <f aca="false">IF(AND(I5556=-1,J5555=""),-1,IF(AND(I5556=1,J5555=""),1,IF(OR(AND(I5556="",J5555=1),AND(I5556="",J5555=-1),I5556=J5555),J5555,"")))</f>
        <v/>
      </c>
      <c r="K5556" s="0" t="str">
        <f aca="false">IF(AND(J5555=1,J5554=""),INDEX(DealTypes,1),IF(AND(J5555=-1,J5554=""),INDEX(DealTypes,2),IF(OR(AND(J5555="",J5554=1),AND(J5555="",J5554=-1)),INDEX(DealTypes,3),"")))</f>
        <v/>
      </c>
      <c r="L5556" s="0" t="n">
        <f aca="false">IF(K5556=INDEX(DealTypes,1),B5556+Spread,IF(K5556=INDEX(DealTypes,2),B5556,IF(OR(K5556=INDEX(DealTypes,3),N(L5555)=0),"",L5555)))</f>
        <v>1.29134</v>
      </c>
      <c r="M5556" s="6" t="str">
        <f aca="false">IF(N5556&lt;&gt;"",IF(COUNTIF(N$3:N5556,N5556)=1,MAX(M$4:M5555)+1,""),"")</f>
        <v/>
      </c>
      <c r="N5556" s="7" t="str">
        <f aca="false">IF(K5556=INDEX(DealTypes,3),IF(I5555=-1,ROUND((B5556-L5555)/Point,0),ROUND((L5555-B5556)/Point,0)),"")</f>
        <v/>
      </c>
      <c r="O5556" s="6" t="str">
        <f aca="false">(IF(AND(N(N5556)&gt;0,I5555=-1),1,IF(AND(N(N5556)&lt;0,I5555=-1),-1,IF(AND(N(N5556)&gt;0,I5555=1),2,IF(AND(N(N5556)&lt;0,I5555=1),-2,"")))))</f>
        <v/>
      </c>
      <c r="P5556" s="0" t="str">
        <f aca="false">IF(N5556&lt;&gt;"",ABS(N5556),"")</f>
        <v/>
      </c>
    </row>
    <row r="5557" customFormat="false" ht="12.8" hidden="false" customHeight="false" outlineLevel="0" collapsed="false">
      <c r="A5557" s="4" t="n">
        <v>44120.875</v>
      </c>
      <c r="B5557" s="5" t="n">
        <v>1.29077</v>
      </c>
      <c r="C5557" s="5" t="n">
        <v>1.29321</v>
      </c>
      <c r="D5557" s="5" t="n">
        <v>1.29056</v>
      </c>
      <c r="E5557" s="5" t="n">
        <v>1.29308</v>
      </c>
      <c r="F5557" s="0" t="n">
        <v>1372</v>
      </c>
      <c r="G5557" s="0" t="n">
        <f aca="false">ROW()-3</f>
        <v>5554</v>
      </c>
      <c r="H5557" s="5" t="n">
        <f aca="true">IF(G5557&gt;(MovingPeriod+MovingShift),AVERAGE(INDIRECT("E"&amp;(ROW()-MovingPeriod-MovingShift)&amp;":"&amp;"E"&amp;ROW()-MovingShift)),"")</f>
        <v>1.29082923076923</v>
      </c>
      <c r="I5557" s="0" t="n">
        <f aca="false">IF(AND(B5557&gt;H5557,E5557&lt;H5557),-1,IF(AND(B5557&lt;H5557,E5557&gt;H5557),1,""))</f>
        <v>1</v>
      </c>
      <c r="J5557" s="0" t="n">
        <f aca="false">IF(AND(I5557=-1,J5556=""),-1,IF(AND(I5557=1,J5556=""),1,IF(OR(AND(I5557="",J5556=1),AND(I5557="",J5556=-1),I5557=J5556),J5556,"")))</f>
        <v>1</v>
      </c>
      <c r="K5557" s="0" t="str">
        <f aca="false">IF(AND(J5556=1,J5555=""),INDEX(DealTypes,1),IF(AND(J5556=-1,J5555=""),INDEX(DealTypes,2),IF(OR(AND(J5556="",J5555=1),AND(J5556="",J5555=-1)),INDEX(DealTypes,3),"")))</f>
        <v>Close</v>
      </c>
      <c r="L5557" s="0" t="str">
        <f aca="false">IF(K5557=INDEX(DealTypes,1),B5557+Spread,IF(K5557=INDEX(DealTypes,2),B5557,IF(OR(K5557=INDEX(DealTypes,3),N(L5556)=0),"",L5556)))</f>
        <v/>
      </c>
      <c r="M5557" s="6" t="n">
        <f aca="false">IF(N5557&lt;&gt;"",IF(COUNTIF(N$3:N5557,N5557)=1,MAX(M$4:M5556)+1,""),"")</f>
        <v>196</v>
      </c>
      <c r="N5557" s="7" t="n">
        <f aca="false">IF(K5557=INDEX(DealTypes,3),IF(I5556=-1,ROUND((B5557-L5556)/Point,0),ROUND((L5556-B5557)/Point,0)),"")</f>
        <v>-57</v>
      </c>
      <c r="O5557" s="6" t="n">
        <f aca="false">(IF(AND(N(N5557)&gt;0,I5556=-1),1,IF(AND(N(N5557)&lt;0,I5556=-1),-1,IF(AND(N(N5557)&gt;0,I5556=1),2,IF(AND(N(N5557)&lt;0,I5556=1),-2,"")))))</f>
        <v>-1</v>
      </c>
      <c r="P5557" s="0" t="n">
        <f aca="false">IF(N5557&lt;&gt;"",ABS(N5557),"")</f>
        <v>57</v>
      </c>
    </row>
    <row r="5558" customFormat="false" ht="12.8" hidden="false" customHeight="false" outlineLevel="0" collapsed="false">
      <c r="A5558" s="4" t="n">
        <v>44120.9166666667</v>
      </c>
      <c r="B5558" s="5" t="n">
        <v>1.29306</v>
      </c>
      <c r="C5558" s="5" t="n">
        <v>1.29313</v>
      </c>
      <c r="D5558" s="5" t="n">
        <v>1.29189</v>
      </c>
      <c r="E5558" s="5" t="n">
        <v>1.29277</v>
      </c>
      <c r="F5558" s="0" t="n">
        <v>1250</v>
      </c>
      <c r="G5558" s="0" t="n">
        <f aca="false">ROW()-3</f>
        <v>5555</v>
      </c>
      <c r="H5558" s="5" t="n">
        <f aca="true">IF(G5558&gt;(MovingPeriod+MovingShift),AVERAGE(INDIRECT("E"&amp;(ROW()-MovingPeriod-MovingShift)&amp;":"&amp;"E"&amp;ROW()-MovingShift)),"")</f>
        <v>1.29083923076923</v>
      </c>
      <c r="I5558" s="0" t="str">
        <f aca="false">IF(AND(B5558&gt;H5558,E5558&lt;H5558),-1,IF(AND(B5558&lt;H5558,E5558&gt;H5558),1,""))</f>
        <v/>
      </c>
      <c r="J5558" s="0" t="n">
        <f aca="false">IF(AND(I5558=-1,J5557=""),-1,IF(AND(I5558=1,J5557=""),1,IF(OR(AND(I5558="",J5557=1),AND(I5558="",J5557=-1),I5558=J5557),J5557,"")))</f>
        <v>1</v>
      </c>
      <c r="K5558" s="0" t="str">
        <f aca="false">IF(AND(J5557=1,J5556=""),INDEX(DealTypes,1),IF(AND(J5557=-1,J5556=""),INDEX(DealTypes,2),IF(OR(AND(J5557="",J5556=1),AND(J5557="",J5556=-1)),INDEX(DealTypes,3),"")))</f>
        <v>Buy</v>
      </c>
      <c r="L5558" s="0" t="n">
        <f aca="false">IF(K5558=INDEX(DealTypes,1),B5558+Spread,IF(K5558=INDEX(DealTypes,2),B5558,IF(OR(K5558=INDEX(DealTypes,3),N(L5557)=0),"",L5557)))</f>
        <v>1.29314</v>
      </c>
      <c r="M5558" s="6" t="str">
        <f aca="false">IF(N5558&lt;&gt;"",IF(COUNTIF(N$3:N5558,N5558)=1,MAX(M$4:M5557)+1,""),"")</f>
        <v/>
      </c>
      <c r="N5558" s="7" t="str">
        <f aca="false">IF(K5558=INDEX(DealTypes,3),IF(I5557=-1,ROUND((B5558-L5557)/Point,0),ROUND((L5557-B5558)/Point,0)),"")</f>
        <v/>
      </c>
      <c r="O5558" s="6" t="str">
        <f aca="false">(IF(AND(N(N5558)&gt;0,I5557=-1),1,IF(AND(N(N5558)&lt;0,I5557=-1),-1,IF(AND(N(N5558)&gt;0,I5557=1),2,IF(AND(N(N5558)&lt;0,I5557=1),-2,"")))))</f>
        <v/>
      </c>
      <c r="P5558" s="0" t="str">
        <f aca="false">IF(N5558&lt;&gt;"",ABS(N5558),"")</f>
        <v/>
      </c>
    </row>
    <row r="5559" customFormat="false" ht="12.8" hidden="false" customHeight="false" outlineLevel="0" collapsed="false">
      <c r="A5559" s="4" t="n">
        <v>44120.9583333333</v>
      </c>
      <c r="B5559" s="5" t="n">
        <v>1.29271</v>
      </c>
      <c r="C5559" s="5" t="n">
        <v>1.29275</v>
      </c>
      <c r="D5559" s="5" t="n">
        <v>1.2905</v>
      </c>
      <c r="E5559" s="5" t="n">
        <v>1.29073</v>
      </c>
      <c r="F5559" s="0" t="n">
        <v>978</v>
      </c>
      <c r="G5559" s="0" t="n">
        <f aca="false">ROW()-3</f>
        <v>5556</v>
      </c>
      <c r="H5559" s="5" t="n">
        <f aca="true">IF(G5559&gt;(MovingPeriod+MovingShift),AVERAGE(INDIRECT("E"&amp;(ROW()-MovingPeriod-MovingShift)&amp;":"&amp;"E"&amp;ROW()-MovingShift)),"")</f>
        <v>1.29107692307692</v>
      </c>
      <c r="I5559" s="0" t="n">
        <f aca="false">IF(AND(B5559&gt;H5559,E5559&lt;H5559),-1,IF(AND(B5559&lt;H5559,E5559&gt;H5559),1,""))</f>
        <v>-1</v>
      </c>
      <c r="J5559" s="0" t="str">
        <f aca="false">IF(AND(I5559=-1,J5558=""),-1,IF(AND(I5559=1,J5558=""),1,IF(OR(AND(I5559="",J5558=1),AND(I5559="",J5558=-1),I5559=J5558),J5558,"")))</f>
        <v/>
      </c>
      <c r="K5559" s="0" t="str">
        <f aca="false">IF(AND(J5558=1,J5557=""),INDEX(DealTypes,1),IF(AND(J5558=-1,J5557=""),INDEX(DealTypes,2),IF(OR(AND(J5558="",J5557=1),AND(J5558="",J5557=-1)),INDEX(DealTypes,3),"")))</f>
        <v/>
      </c>
      <c r="L5559" s="0" t="n">
        <f aca="false">IF(K5559=INDEX(DealTypes,1),B5559+Spread,IF(K5559=INDEX(DealTypes,2),B5559,IF(OR(K5559=INDEX(DealTypes,3),N(L5558)=0),"",L5558)))</f>
        <v>1.29314</v>
      </c>
      <c r="M5559" s="6" t="str">
        <f aca="false">IF(N5559&lt;&gt;"",IF(COUNTIF(N$3:N5559,N5559)=1,MAX(M$4:M5558)+1,""),"")</f>
        <v/>
      </c>
      <c r="N5559" s="7" t="str">
        <f aca="false">IF(K5559=INDEX(DealTypes,3),IF(I5558=-1,ROUND((B5559-L5558)/Point,0),ROUND((L5558-B5559)/Point,0)),"")</f>
        <v/>
      </c>
      <c r="O5559" s="6" t="str">
        <f aca="false">(IF(AND(N(N5559)&gt;0,I5558=-1),1,IF(AND(N(N5559)&lt;0,I5558=-1),-1,IF(AND(N(N5559)&gt;0,I5558=1),2,IF(AND(N(N5559)&lt;0,I5558=1),-2,"")))))</f>
        <v/>
      </c>
      <c r="P5559" s="0" t="str">
        <f aca="false">IF(N5559&lt;&gt;"",ABS(N5559),"")</f>
        <v/>
      </c>
    </row>
    <row r="5560" customFormat="false" ht="12.8" hidden="false" customHeight="false" outlineLevel="0" collapsed="false">
      <c r="A5560" s="4" t="n">
        <v>44123</v>
      </c>
      <c r="B5560" s="5" t="n">
        <v>1.2895</v>
      </c>
      <c r="C5560" s="5" t="n">
        <v>1.29122</v>
      </c>
      <c r="D5560" s="5" t="n">
        <v>1.28929</v>
      </c>
      <c r="E5560" s="5" t="n">
        <v>1.29066</v>
      </c>
      <c r="F5560" s="0" t="n">
        <v>483</v>
      </c>
      <c r="G5560" s="0" t="n">
        <f aca="false">ROW()-3</f>
        <v>5557</v>
      </c>
      <c r="H5560" s="5" t="n">
        <f aca="true">IF(G5560&gt;(MovingPeriod+MovingShift),AVERAGE(INDIRECT("E"&amp;(ROW()-MovingPeriod-MovingShift)&amp;":"&amp;"E"&amp;ROW()-MovingShift)),"")</f>
        <v>1.29137230769231</v>
      </c>
      <c r="I5560" s="0" t="str">
        <f aca="false">IF(AND(B5560&gt;H5560,E5560&lt;H5560),-1,IF(AND(B5560&lt;H5560,E5560&gt;H5560),1,""))</f>
        <v/>
      </c>
      <c r="J5560" s="0" t="str">
        <f aca="false">IF(AND(I5560=-1,J5559=""),-1,IF(AND(I5560=1,J5559=""),1,IF(OR(AND(I5560="",J5559=1),AND(I5560="",J5559=-1),I5560=J5559),J5559,"")))</f>
        <v/>
      </c>
      <c r="K5560" s="0" t="str">
        <f aca="false">IF(AND(J5559=1,J5558=""),INDEX(DealTypes,1),IF(AND(J5559=-1,J5558=""),INDEX(DealTypes,2),IF(OR(AND(J5559="",J5558=1),AND(J5559="",J5558=-1)),INDEX(DealTypes,3),"")))</f>
        <v>Close</v>
      </c>
      <c r="L5560" s="0" t="str">
        <f aca="false">IF(K5560=INDEX(DealTypes,1),B5560+Spread,IF(K5560=INDEX(DealTypes,2),B5560,IF(OR(K5560=INDEX(DealTypes,3),N(L5559)=0),"",L5559)))</f>
        <v/>
      </c>
      <c r="M5560" s="6" t="str">
        <f aca="false">IF(N5560&lt;&gt;"",IF(COUNTIF(N$3:N5560,N5560)=1,MAX(M$4:M5559)+1,""),"")</f>
        <v/>
      </c>
      <c r="N5560" s="7" t="n">
        <f aca="false">IF(K5560=INDEX(DealTypes,3),IF(I5559=-1,ROUND((B5560-L5559)/Point,0),ROUND((L5559-B5560)/Point,0)),"")</f>
        <v>-364</v>
      </c>
      <c r="O5560" s="6" t="n">
        <f aca="false">(IF(AND(N(N5560)&gt;0,I5559=-1),1,IF(AND(N(N5560)&lt;0,I5559=-1),-1,IF(AND(N(N5560)&gt;0,I5559=1),2,IF(AND(N(N5560)&lt;0,I5559=1),-2,"")))))</f>
        <v>-1</v>
      </c>
      <c r="P5560" s="0" t="n">
        <f aca="false">IF(N5560&lt;&gt;"",ABS(N5560),"")</f>
        <v>364</v>
      </c>
    </row>
    <row r="5561" customFormat="false" ht="12.8" hidden="false" customHeight="false" outlineLevel="0" collapsed="false">
      <c r="A5561" s="4" t="n">
        <v>44123.0416666667</v>
      </c>
      <c r="B5561" s="5" t="n">
        <v>1.29036</v>
      </c>
      <c r="C5561" s="5" t="n">
        <v>1.29276</v>
      </c>
      <c r="D5561" s="5" t="n">
        <v>1.2899</v>
      </c>
      <c r="E5561" s="5" t="n">
        <v>1.29172</v>
      </c>
      <c r="F5561" s="0" t="n">
        <v>1044</v>
      </c>
      <c r="G5561" s="0" t="n">
        <f aca="false">ROW()-3</f>
        <v>5558</v>
      </c>
      <c r="H5561" s="5" t="n">
        <f aca="true">IF(G5561&gt;(MovingPeriod+MovingShift),AVERAGE(INDIRECT("E"&amp;(ROW()-MovingPeriod-MovingShift)&amp;":"&amp;"E"&amp;ROW()-MovingShift)),"")</f>
        <v>1.29160307692308</v>
      </c>
      <c r="I5561" s="0" t="n">
        <f aca="false">IF(AND(B5561&gt;H5561,E5561&lt;H5561),-1,IF(AND(B5561&lt;H5561,E5561&gt;H5561),1,""))</f>
        <v>1</v>
      </c>
      <c r="J5561" s="0" t="n">
        <f aca="false">IF(AND(I5561=-1,J5560=""),-1,IF(AND(I5561=1,J5560=""),1,IF(OR(AND(I5561="",J5560=1),AND(I5561="",J5560=-1),I5561=J5560),J5560,"")))</f>
        <v>1</v>
      </c>
      <c r="K5561" s="0" t="str">
        <f aca="false">IF(AND(J5560=1,J5559=""),INDEX(DealTypes,1),IF(AND(J5560=-1,J5559=""),INDEX(DealTypes,2),IF(OR(AND(J5560="",J5559=1),AND(J5560="",J5559=-1)),INDEX(DealTypes,3),"")))</f>
        <v/>
      </c>
      <c r="L5561" s="0" t="str">
        <f aca="false">IF(K5561=INDEX(DealTypes,1),B5561+Spread,IF(K5561=INDEX(DealTypes,2),B5561,IF(OR(K5561=INDEX(DealTypes,3),N(L5560)=0),"",L5560)))</f>
        <v/>
      </c>
      <c r="M5561" s="6" t="str">
        <f aca="false">IF(N5561&lt;&gt;"",IF(COUNTIF(N$3:N5561,N5561)=1,MAX(M$4:M5560)+1,""),"")</f>
        <v/>
      </c>
      <c r="N5561" s="7" t="str">
        <f aca="false">IF(K5561=INDEX(DealTypes,3),IF(I5560=-1,ROUND((B5561-L5560)/Point,0),ROUND((L5560-B5561)/Point,0)),"")</f>
        <v/>
      </c>
      <c r="O5561" s="6" t="str">
        <f aca="false">(IF(AND(N(N5561)&gt;0,I5560=-1),1,IF(AND(N(N5561)&lt;0,I5560=-1),-1,IF(AND(N(N5561)&gt;0,I5560=1),2,IF(AND(N(N5561)&lt;0,I5560=1),-2,"")))))</f>
        <v/>
      </c>
      <c r="P5561" s="0" t="str">
        <f aca="false">IF(N5561&lt;&gt;"",ABS(N5561),"")</f>
        <v/>
      </c>
    </row>
    <row r="5562" customFormat="false" ht="12.8" hidden="false" customHeight="false" outlineLevel="0" collapsed="false">
      <c r="A5562" s="4" t="n">
        <v>44123.0833333333</v>
      </c>
      <c r="B5562" s="5" t="n">
        <v>1.29182</v>
      </c>
      <c r="C5562" s="5" t="n">
        <v>1.29277</v>
      </c>
      <c r="D5562" s="5" t="n">
        <v>1.29172</v>
      </c>
      <c r="E5562" s="5" t="n">
        <v>1.29253</v>
      </c>
      <c r="F5562" s="0" t="n">
        <v>974</v>
      </c>
      <c r="G5562" s="0" t="n">
        <f aca="false">ROW()-3</f>
        <v>5559</v>
      </c>
      <c r="H5562" s="5" t="n">
        <f aca="true">IF(G5562&gt;(MovingPeriod+MovingShift),AVERAGE(INDIRECT("E"&amp;(ROW()-MovingPeriod-MovingShift)&amp;":"&amp;"E"&amp;ROW()-MovingShift)),"")</f>
        <v>1.29173230769231</v>
      </c>
      <c r="I5562" s="0" t="str">
        <f aca="false">IF(AND(B5562&gt;H5562,E5562&lt;H5562),-1,IF(AND(B5562&lt;H5562,E5562&gt;H5562),1,""))</f>
        <v/>
      </c>
      <c r="J5562" s="0" t="n">
        <f aca="false">IF(AND(I5562=-1,J5561=""),-1,IF(AND(I5562=1,J5561=""),1,IF(OR(AND(I5562="",J5561=1),AND(I5562="",J5561=-1),I5562=J5561),J5561,"")))</f>
        <v>1</v>
      </c>
      <c r="K5562" s="0" t="str">
        <f aca="false">IF(AND(J5561=1,J5560=""),INDEX(DealTypes,1),IF(AND(J5561=-1,J5560=""),INDEX(DealTypes,2),IF(OR(AND(J5561="",J5560=1),AND(J5561="",J5560=-1)),INDEX(DealTypes,3),"")))</f>
        <v>Buy</v>
      </c>
      <c r="L5562" s="0" t="n">
        <f aca="false">IF(K5562=INDEX(DealTypes,1),B5562+Spread,IF(K5562=INDEX(DealTypes,2),B5562,IF(OR(K5562=INDEX(DealTypes,3),N(L5561)=0),"",L5561)))</f>
        <v>1.2919</v>
      </c>
      <c r="M5562" s="6" t="str">
        <f aca="false">IF(N5562&lt;&gt;"",IF(COUNTIF(N$3:N5562,N5562)=1,MAX(M$4:M5561)+1,""),"")</f>
        <v/>
      </c>
      <c r="N5562" s="7" t="str">
        <f aca="false">IF(K5562=INDEX(DealTypes,3),IF(I5561=-1,ROUND((B5562-L5561)/Point,0),ROUND((L5561-B5562)/Point,0)),"")</f>
        <v/>
      </c>
      <c r="O5562" s="6" t="str">
        <f aca="false">(IF(AND(N(N5562)&gt;0,I5561=-1),1,IF(AND(N(N5562)&lt;0,I5561=-1),-1,IF(AND(N(N5562)&gt;0,I5561=1),2,IF(AND(N(N5562)&lt;0,I5561=1),-2,"")))))</f>
        <v/>
      </c>
      <c r="P5562" s="0" t="str">
        <f aca="false">IF(N5562&lt;&gt;"",ABS(N5562),"")</f>
        <v/>
      </c>
    </row>
    <row r="5563" customFormat="false" ht="12.8" hidden="false" customHeight="false" outlineLevel="0" collapsed="false">
      <c r="A5563" s="4" t="n">
        <v>44123.125</v>
      </c>
      <c r="B5563" s="5" t="n">
        <v>1.29253</v>
      </c>
      <c r="C5563" s="5" t="n">
        <v>1.29425</v>
      </c>
      <c r="D5563" s="5" t="n">
        <v>1.2925</v>
      </c>
      <c r="E5563" s="5" t="n">
        <v>1.29416</v>
      </c>
      <c r="F5563" s="0" t="n">
        <v>1242</v>
      </c>
      <c r="G5563" s="0" t="n">
        <f aca="false">ROW()-3</f>
        <v>5560</v>
      </c>
      <c r="H5563" s="5" t="n">
        <f aca="true">IF(G5563&gt;(MovingPeriod+MovingShift),AVERAGE(INDIRECT("E"&amp;(ROW()-MovingPeriod-MovingShift)&amp;":"&amp;"E"&amp;ROW()-MovingShift)),"")</f>
        <v>1.29199230769231</v>
      </c>
      <c r="I5563" s="0" t="str">
        <f aca="false">IF(AND(B5563&gt;H5563,E5563&lt;H5563),-1,IF(AND(B5563&lt;H5563,E5563&gt;H5563),1,""))</f>
        <v/>
      </c>
      <c r="J5563" s="0" t="n">
        <f aca="false">IF(AND(I5563=-1,J5562=""),-1,IF(AND(I5563=1,J5562=""),1,IF(OR(AND(I5563="",J5562=1),AND(I5563="",J5562=-1),I5563=J5562),J5562,"")))</f>
        <v>1</v>
      </c>
      <c r="K5563" s="0" t="str">
        <f aca="false">IF(AND(J5562=1,J5561=""),INDEX(DealTypes,1),IF(AND(J5562=-1,J5561=""),INDEX(DealTypes,2),IF(OR(AND(J5562="",J5561=1),AND(J5562="",J5561=-1)),INDEX(DealTypes,3),"")))</f>
        <v/>
      </c>
      <c r="L5563" s="0" t="n">
        <f aca="false">IF(K5563=INDEX(DealTypes,1),B5563+Spread,IF(K5563=INDEX(DealTypes,2),B5563,IF(OR(K5563=INDEX(DealTypes,3),N(L5562)=0),"",L5562)))</f>
        <v>1.2919</v>
      </c>
      <c r="M5563" s="6" t="str">
        <f aca="false">IF(N5563&lt;&gt;"",IF(COUNTIF(N$3:N5563,N5563)=1,MAX(M$4:M5562)+1,""),"")</f>
        <v/>
      </c>
      <c r="N5563" s="7" t="str">
        <f aca="false">IF(K5563=INDEX(DealTypes,3),IF(I5562=-1,ROUND((B5563-L5562)/Point,0),ROUND((L5562-B5563)/Point,0)),"")</f>
        <v/>
      </c>
      <c r="O5563" s="6" t="str">
        <f aca="false">(IF(AND(N(N5563)&gt;0,I5562=-1),1,IF(AND(N(N5563)&lt;0,I5562=-1),-1,IF(AND(N(N5563)&gt;0,I5562=1),2,IF(AND(N(N5563)&lt;0,I5562=1),-2,"")))))</f>
        <v/>
      </c>
      <c r="P5563" s="0" t="str">
        <f aca="false">IF(N5563&lt;&gt;"",ABS(N5563),"")</f>
        <v/>
      </c>
    </row>
    <row r="5564" customFormat="false" ht="12.8" hidden="false" customHeight="false" outlineLevel="0" collapsed="false">
      <c r="A5564" s="4" t="n">
        <v>44123.1666666667</v>
      </c>
      <c r="B5564" s="5" t="n">
        <v>1.29416</v>
      </c>
      <c r="C5564" s="5" t="n">
        <v>1.29456</v>
      </c>
      <c r="D5564" s="5" t="n">
        <v>1.29295</v>
      </c>
      <c r="E5564" s="5" t="n">
        <v>1.29316</v>
      </c>
      <c r="F5564" s="0" t="n">
        <v>1335</v>
      </c>
      <c r="G5564" s="0" t="n">
        <f aca="false">ROW()-3</f>
        <v>5561</v>
      </c>
      <c r="H5564" s="5" t="n">
        <f aca="true">IF(G5564&gt;(MovingPeriod+MovingShift),AVERAGE(INDIRECT("E"&amp;(ROW()-MovingPeriod-MovingShift)&amp;":"&amp;"E"&amp;ROW()-MovingShift)),"")</f>
        <v>1.29208</v>
      </c>
      <c r="I5564" s="0" t="str">
        <f aca="false">IF(AND(B5564&gt;H5564,E5564&lt;H5564),-1,IF(AND(B5564&lt;H5564,E5564&gt;H5564),1,""))</f>
        <v/>
      </c>
      <c r="J5564" s="0" t="n">
        <f aca="false">IF(AND(I5564=-1,J5563=""),-1,IF(AND(I5564=1,J5563=""),1,IF(OR(AND(I5564="",J5563=1),AND(I5564="",J5563=-1),I5564=J5563),J5563,"")))</f>
        <v>1</v>
      </c>
      <c r="K5564" s="0" t="str">
        <f aca="false">IF(AND(J5563=1,J5562=""),INDEX(DealTypes,1),IF(AND(J5563=-1,J5562=""),INDEX(DealTypes,2),IF(OR(AND(J5563="",J5562=1),AND(J5563="",J5562=-1)),INDEX(DealTypes,3),"")))</f>
        <v/>
      </c>
      <c r="L5564" s="0" t="n">
        <f aca="false">IF(K5564=INDEX(DealTypes,1),B5564+Spread,IF(K5564=INDEX(DealTypes,2),B5564,IF(OR(K5564=INDEX(DealTypes,3),N(L5563)=0),"",L5563)))</f>
        <v>1.2919</v>
      </c>
      <c r="M5564" s="6" t="str">
        <f aca="false">IF(N5564&lt;&gt;"",IF(COUNTIF(N$3:N5564,N5564)=1,MAX(M$4:M5563)+1,""),"")</f>
        <v/>
      </c>
      <c r="N5564" s="7" t="str">
        <f aca="false">IF(K5564=INDEX(DealTypes,3),IF(I5563=-1,ROUND((B5564-L5563)/Point,0),ROUND((L5563-B5564)/Point,0)),"")</f>
        <v/>
      </c>
      <c r="O5564" s="6" t="str">
        <f aca="false">(IF(AND(N(N5564)&gt;0,I5563=-1),1,IF(AND(N(N5564)&lt;0,I5563=-1),-1,IF(AND(N(N5564)&gt;0,I5563=1),2,IF(AND(N(N5564)&lt;0,I5563=1),-2,"")))))</f>
        <v/>
      </c>
      <c r="P5564" s="0" t="str">
        <f aca="false">IF(N5564&lt;&gt;"",ABS(N5564),"")</f>
        <v/>
      </c>
    </row>
    <row r="5565" customFormat="false" ht="12.8" hidden="false" customHeight="false" outlineLevel="0" collapsed="false">
      <c r="A5565" s="4" t="n">
        <v>44123.2083333333</v>
      </c>
      <c r="B5565" s="5" t="n">
        <v>1.29316</v>
      </c>
      <c r="C5565" s="5" t="n">
        <v>1.29376</v>
      </c>
      <c r="D5565" s="5" t="n">
        <v>1.29241</v>
      </c>
      <c r="E5565" s="5" t="n">
        <v>1.29338</v>
      </c>
      <c r="F5565" s="0" t="n">
        <v>946</v>
      </c>
      <c r="G5565" s="0" t="n">
        <f aca="false">ROW()-3</f>
        <v>5562</v>
      </c>
      <c r="H5565" s="5" t="n">
        <f aca="true">IF(G5565&gt;(MovingPeriod+MovingShift),AVERAGE(INDIRECT("E"&amp;(ROW()-MovingPeriod-MovingShift)&amp;":"&amp;"E"&amp;ROW()-MovingShift)),"")</f>
        <v>1.29187923076923</v>
      </c>
      <c r="I5565" s="0" t="str">
        <f aca="false">IF(AND(B5565&gt;H5565,E5565&lt;H5565),-1,IF(AND(B5565&lt;H5565,E5565&gt;H5565),1,""))</f>
        <v/>
      </c>
      <c r="J5565" s="0" t="n">
        <f aca="false">IF(AND(I5565=-1,J5564=""),-1,IF(AND(I5565=1,J5564=""),1,IF(OR(AND(I5565="",J5564=1),AND(I5565="",J5564=-1),I5565=J5564),J5564,"")))</f>
        <v>1</v>
      </c>
      <c r="K5565" s="0" t="str">
        <f aca="false">IF(AND(J5564=1,J5563=""),INDEX(DealTypes,1),IF(AND(J5564=-1,J5563=""),INDEX(DealTypes,2),IF(OR(AND(J5564="",J5563=1),AND(J5564="",J5563=-1)),INDEX(DealTypes,3),"")))</f>
        <v/>
      </c>
      <c r="L5565" s="0" t="n">
        <f aca="false">IF(K5565=INDEX(DealTypes,1),B5565+Spread,IF(K5565=INDEX(DealTypes,2),B5565,IF(OR(K5565=INDEX(DealTypes,3),N(L5564)=0),"",L5564)))</f>
        <v>1.2919</v>
      </c>
      <c r="M5565" s="6" t="str">
        <f aca="false">IF(N5565&lt;&gt;"",IF(COUNTIF(N$3:N5565,N5565)=1,MAX(M$4:M5564)+1,""),"")</f>
        <v/>
      </c>
      <c r="N5565" s="7" t="str">
        <f aca="false">IF(K5565=INDEX(DealTypes,3),IF(I5564=-1,ROUND((B5565-L5564)/Point,0),ROUND((L5564-B5565)/Point,0)),"")</f>
        <v/>
      </c>
      <c r="O5565" s="6" t="str">
        <f aca="false">(IF(AND(N(N5565)&gt;0,I5564=-1),1,IF(AND(N(N5565)&lt;0,I5564=-1),-1,IF(AND(N(N5565)&gt;0,I5564=1),2,IF(AND(N(N5565)&lt;0,I5564=1),-2,"")))))</f>
        <v/>
      </c>
      <c r="P5565" s="0" t="str">
        <f aca="false">IF(N5565&lt;&gt;"",ABS(N5565),"")</f>
        <v/>
      </c>
    </row>
    <row r="5566" customFormat="false" ht="12.8" hidden="false" customHeight="false" outlineLevel="0" collapsed="false">
      <c r="A5566" s="4" t="n">
        <v>44123.25</v>
      </c>
      <c r="B5566" s="5" t="n">
        <v>1.29337</v>
      </c>
      <c r="C5566" s="5" t="n">
        <v>1.29354</v>
      </c>
      <c r="D5566" s="5" t="n">
        <v>1.29237</v>
      </c>
      <c r="E5566" s="5" t="n">
        <v>1.29268</v>
      </c>
      <c r="F5566" s="0" t="n">
        <v>897</v>
      </c>
      <c r="G5566" s="0" t="n">
        <f aca="false">ROW()-3</f>
        <v>5563</v>
      </c>
      <c r="H5566" s="5" t="n">
        <f aca="true">IF(G5566&gt;(MovingPeriod+MovingShift),AVERAGE(INDIRECT("E"&amp;(ROW()-MovingPeriod-MovingShift)&amp;":"&amp;"E"&amp;ROW()-MovingShift)),"")</f>
        <v>1.29168615384615</v>
      </c>
      <c r="I5566" s="0" t="str">
        <f aca="false">IF(AND(B5566&gt;H5566,E5566&lt;H5566),-1,IF(AND(B5566&lt;H5566,E5566&gt;H5566),1,""))</f>
        <v/>
      </c>
      <c r="J5566" s="0" t="n">
        <f aca="false">IF(AND(I5566=-1,J5565=""),-1,IF(AND(I5566=1,J5565=""),1,IF(OR(AND(I5566="",J5565=1),AND(I5566="",J5565=-1),I5566=J5565),J5565,"")))</f>
        <v>1</v>
      </c>
      <c r="K5566" s="0" t="str">
        <f aca="false">IF(AND(J5565=1,J5564=""),INDEX(DealTypes,1),IF(AND(J5565=-1,J5564=""),INDEX(DealTypes,2),IF(OR(AND(J5565="",J5564=1),AND(J5565="",J5564=-1)),INDEX(DealTypes,3),"")))</f>
        <v/>
      </c>
      <c r="L5566" s="0" t="n">
        <f aca="false">IF(K5566=INDEX(DealTypes,1),B5566+Spread,IF(K5566=INDEX(DealTypes,2),B5566,IF(OR(K5566=INDEX(DealTypes,3),N(L5565)=0),"",L5565)))</f>
        <v>1.2919</v>
      </c>
      <c r="M5566" s="6" t="str">
        <f aca="false">IF(N5566&lt;&gt;"",IF(COUNTIF(N$3:N5566,N5566)=1,MAX(M$4:M5565)+1,""),"")</f>
        <v/>
      </c>
      <c r="N5566" s="7" t="str">
        <f aca="false">IF(K5566=INDEX(DealTypes,3),IF(I5565=-1,ROUND((B5566-L5565)/Point,0),ROUND((L5565-B5566)/Point,0)),"")</f>
        <v/>
      </c>
      <c r="O5566" s="6" t="str">
        <f aca="false">(IF(AND(N(N5566)&gt;0,I5565=-1),1,IF(AND(N(N5566)&lt;0,I5565=-1),-1,IF(AND(N(N5566)&gt;0,I5565=1),2,IF(AND(N(N5566)&lt;0,I5565=1),-2,"")))))</f>
        <v/>
      </c>
      <c r="P5566" s="0" t="str">
        <f aca="false">IF(N5566&lt;&gt;"",ABS(N5566),"")</f>
        <v/>
      </c>
    </row>
    <row r="5567" customFormat="false" ht="12.8" hidden="false" customHeight="false" outlineLevel="0" collapsed="false">
      <c r="A5567" s="4" t="n">
        <v>44123.2916666667</v>
      </c>
      <c r="B5567" s="5" t="n">
        <v>1.29268</v>
      </c>
      <c r="C5567" s="5" t="n">
        <v>1.29298</v>
      </c>
      <c r="D5567" s="5" t="n">
        <v>1.29249</v>
      </c>
      <c r="E5567" s="5" t="n">
        <v>1.29258</v>
      </c>
      <c r="F5567" s="0" t="n">
        <v>522</v>
      </c>
      <c r="G5567" s="0" t="n">
        <f aca="false">ROW()-3</f>
        <v>5564</v>
      </c>
      <c r="H5567" s="5" t="n">
        <f aca="true">IF(G5567&gt;(MovingPeriod+MovingShift),AVERAGE(INDIRECT("E"&amp;(ROW()-MovingPeriod-MovingShift)&amp;":"&amp;"E"&amp;ROW()-MovingShift)),"")</f>
        <v>1.29151230769231</v>
      </c>
      <c r="I5567" s="0" t="str">
        <f aca="false">IF(AND(B5567&gt;H5567,E5567&lt;H5567),-1,IF(AND(B5567&lt;H5567,E5567&gt;H5567),1,""))</f>
        <v/>
      </c>
      <c r="J5567" s="0" t="n">
        <f aca="false">IF(AND(I5567=-1,J5566=""),-1,IF(AND(I5567=1,J5566=""),1,IF(OR(AND(I5567="",J5566=1),AND(I5567="",J5566=-1),I5567=J5566),J5566,"")))</f>
        <v>1</v>
      </c>
      <c r="K5567" s="0" t="str">
        <f aca="false">IF(AND(J5566=1,J5565=""),INDEX(DealTypes,1),IF(AND(J5566=-1,J5565=""),INDEX(DealTypes,2),IF(OR(AND(J5566="",J5565=1),AND(J5566="",J5565=-1)),INDEX(DealTypes,3),"")))</f>
        <v/>
      </c>
      <c r="L5567" s="0" t="n">
        <f aca="false">IF(K5567=INDEX(DealTypes,1),B5567+Spread,IF(K5567=INDEX(DealTypes,2),B5567,IF(OR(K5567=INDEX(DealTypes,3),N(L5566)=0),"",L5566)))</f>
        <v>1.2919</v>
      </c>
      <c r="M5567" s="6" t="str">
        <f aca="false">IF(N5567&lt;&gt;"",IF(COUNTIF(N$3:N5567,N5567)=1,MAX(M$4:M5566)+1,""),"")</f>
        <v/>
      </c>
      <c r="N5567" s="7" t="str">
        <f aca="false">IF(K5567=INDEX(DealTypes,3),IF(I5566=-1,ROUND((B5567-L5566)/Point,0),ROUND((L5566-B5567)/Point,0)),"")</f>
        <v/>
      </c>
      <c r="O5567" s="6" t="str">
        <f aca="false">(IF(AND(N(N5567)&gt;0,I5566=-1),1,IF(AND(N(N5567)&lt;0,I5566=-1),-1,IF(AND(N(N5567)&gt;0,I5566=1),2,IF(AND(N(N5567)&lt;0,I5566=1),-2,"")))))</f>
        <v/>
      </c>
      <c r="P5567" s="0" t="str">
        <f aca="false">IF(N5567&lt;&gt;"",ABS(N5567),"")</f>
        <v/>
      </c>
    </row>
    <row r="5568" customFormat="false" ht="12.8" hidden="false" customHeight="false" outlineLevel="0" collapsed="false">
      <c r="A5568" s="4" t="n">
        <v>44123.3333333333</v>
      </c>
      <c r="B5568" s="5" t="n">
        <v>1.29258</v>
      </c>
      <c r="C5568" s="5" t="n">
        <v>1.29387</v>
      </c>
      <c r="D5568" s="5" t="n">
        <v>1.2922</v>
      </c>
      <c r="E5568" s="5" t="n">
        <v>1.29377</v>
      </c>
      <c r="F5568" s="0" t="n">
        <v>724</v>
      </c>
      <c r="G5568" s="0" t="n">
        <f aca="false">ROW()-3</f>
        <v>5565</v>
      </c>
      <c r="H5568" s="5" t="n">
        <f aca="true">IF(G5568&gt;(MovingPeriod+MovingShift),AVERAGE(INDIRECT("E"&amp;(ROW()-MovingPeriod-MovingShift)&amp;":"&amp;"E"&amp;ROW()-MovingShift)),"")</f>
        <v>1.29177769230769</v>
      </c>
      <c r="I5568" s="0" t="str">
        <f aca="false">IF(AND(B5568&gt;H5568,E5568&lt;H5568),-1,IF(AND(B5568&lt;H5568,E5568&gt;H5568),1,""))</f>
        <v/>
      </c>
      <c r="J5568" s="0" t="n">
        <f aca="false">IF(AND(I5568=-1,J5567=""),-1,IF(AND(I5568=1,J5567=""),1,IF(OR(AND(I5568="",J5567=1),AND(I5568="",J5567=-1),I5568=J5567),J5567,"")))</f>
        <v>1</v>
      </c>
      <c r="K5568" s="0" t="str">
        <f aca="false">IF(AND(J5567=1,J5566=""),INDEX(DealTypes,1),IF(AND(J5567=-1,J5566=""),INDEX(DealTypes,2),IF(OR(AND(J5567="",J5566=1),AND(J5567="",J5566=-1)),INDEX(DealTypes,3),"")))</f>
        <v/>
      </c>
      <c r="L5568" s="0" t="n">
        <f aca="false">IF(K5568=INDEX(DealTypes,1),B5568+Spread,IF(K5568=INDEX(DealTypes,2),B5568,IF(OR(K5568=INDEX(DealTypes,3),N(L5567)=0),"",L5567)))</f>
        <v>1.2919</v>
      </c>
      <c r="M5568" s="6" t="str">
        <f aca="false">IF(N5568&lt;&gt;"",IF(COUNTIF(N$3:N5568,N5568)=1,MAX(M$4:M5567)+1,""),"")</f>
        <v/>
      </c>
      <c r="N5568" s="7" t="str">
        <f aca="false">IF(K5568=INDEX(DealTypes,3),IF(I5567=-1,ROUND((B5568-L5567)/Point,0),ROUND((L5567-B5568)/Point,0)),"")</f>
        <v/>
      </c>
      <c r="O5568" s="6" t="str">
        <f aca="false">(IF(AND(N(N5568)&gt;0,I5567=-1),1,IF(AND(N(N5568)&lt;0,I5567=-1),-1,IF(AND(N(N5568)&gt;0,I5567=1),2,IF(AND(N(N5568)&lt;0,I5567=1),-2,"")))))</f>
        <v/>
      </c>
      <c r="P5568" s="0" t="str">
        <f aca="false">IF(N5568&lt;&gt;"",ABS(N5568),"")</f>
        <v/>
      </c>
    </row>
    <row r="5569" customFormat="false" ht="12.8" hidden="false" customHeight="false" outlineLevel="0" collapsed="false">
      <c r="A5569" s="4" t="n">
        <v>44123.375</v>
      </c>
      <c r="B5569" s="5" t="n">
        <v>1.29377</v>
      </c>
      <c r="C5569" s="5" t="n">
        <v>1.2949</v>
      </c>
      <c r="D5569" s="5" t="n">
        <v>1.29324</v>
      </c>
      <c r="E5569" s="5" t="n">
        <v>1.29472</v>
      </c>
      <c r="F5569" s="0" t="n">
        <v>1581</v>
      </c>
      <c r="G5569" s="0" t="n">
        <f aca="false">ROW()-3</f>
        <v>5566</v>
      </c>
      <c r="H5569" s="5" t="n">
        <f aca="true">IF(G5569&gt;(MovingPeriod+MovingShift),AVERAGE(INDIRECT("E"&amp;(ROW()-MovingPeriod-MovingShift)&amp;":"&amp;"E"&amp;ROW()-MovingShift)),"")</f>
        <v>1.29200230769231</v>
      </c>
      <c r="I5569" s="0" t="str">
        <f aca="false">IF(AND(B5569&gt;H5569,E5569&lt;H5569),-1,IF(AND(B5569&lt;H5569,E5569&gt;H5569),1,""))</f>
        <v/>
      </c>
      <c r="J5569" s="0" t="n">
        <f aca="false">IF(AND(I5569=-1,J5568=""),-1,IF(AND(I5569=1,J5568=""),1,IF(OR(AND(I5569="",J5568=1),AND(I5569="",J5568=-1),I5569=J5568),J5568,"")))</f>
        <v>1</v>
      </c>
      <c r="K5569" s="0" t="str">
        <f aca="false">IF(AND(J5568=1,J5567=""),INDEX(DealTypes,1),IF(AND(J5568=-1,J5567=""),INDEX(DealTypes,2),IF(OR(AND(J5568="",J5567=1),AND(J5568="",J5567=-1)),INDEX(DealTypes,3),"")))</f>
        <v/>
      </c>
      <c r="L5569" s="0" t="n">
        <f aca="false">IF(K5569=INDEX(DealTypes,1),B5569+Spread,IF(K5569=INDEX(DealTypes,2),B5569,IF(OR(K5569=INDEX(DealTypes,3),N(L5568)=0),"",L5568)))</f>
        <v>1.2919</v>
      </c>
      <c r="M5569" s="6" t="str">
        <f aca="false">IF(N5569&lt;&gt;"",IF(COUNTIF(N$3:N5569,N5569)=1,MAX(M$4:M5568)+1,""),"")</f>
        <v/>
      </c>
      <c r="N5569" s="7" t="str">
        <f aca="false">IF(K5569=INDEX(DealTypes,3),IF(I5568=-1,ROUND((B5569-L5568)/Point,0),ROUND((L5568-B5569)/Point,0)),"")</f>
        <v/>
      </c>
      <c r="O5569" s="6" t="str">
        <f aca="false">(IF(AND(N(N5569)&gt;0,I5568=-1),1,IF(AND(N(N5569)&lt;0,I5568=-1),-1,IF(AND(N(N5569)&gt;0,I5568=1),2,IF(AND(N(N5569)&lt;0,I5568=1),-2,"")))))</f>
        <v/>
      </c>
      <c r="P5569" s="0" t="str">
        <f aca="false">IF(N5569&lt;&gt;"",ABS(N5569),"")</f>
        <v/>
      </c>
    </row>
    <row r="5570" customFormat="false" ht="12.8" hidden="false" customHeight="false" outlineLevel="0" collapsed="false">
      <c r="A5570" s="4" t="n">
        <v>44123.4166666667</v>
      </c>
      <c r="B5570" s="5" t="n">
        <v>1.29472</v>
      </c>
      <c r="C5570" s="5" t="n">
        <v>1.29799</v>
      </c>
      <c r="D5570" s="5" t="n">
        <v>1.29453</v>
      </c>
      <c r="E5570" s="5" t="n">
        <v>1.29694</v>
      </c>
      <c r="F5570" s="0" t="n">
        <v>2883</v>
      </c>
      <c r="G5570" s="0" t="n">
        <f aca="false">ROW()-3</f>
        <v>5567</v>
      </c>
      <c r="H5570" s="5" t="n">
        <f aca="true">IF(G5570&gt;(MovingPeriod+MovingShift),AVERAGE(INDIRECT("E"&amp;(ROW()-MovingPeriod-MovingShift)&amp;":"&amp;"E"&amp;ROW()-MovingShift)),"")</f>
        <v>1.29217846153846</v>
      </c>
      <c r="I5570" s="0" t="str">
        <f aca="false">IF(AND(B5570&gt;H5570,E5570&lt;H5570),-1,IF(AND(B5570&lt;H5570,E5570&gt;H5570),1,""))</f>
        <v/>
      </c>
      <c r="J5570" s="0" t="n">
        <f aca="false">IF(AND(I5570=-1,J5569=""),-1,IF(AND(I5570=1,J5569=""),1,IF(OR(AND(I5570="",J5569=1),AND(I5570="",J5569=-1),I5570=J5569),J5569,"")))</f>
        <v>1</v>
      </c>
      <c r="K5570" s="0" t="str">
        <f aca="false">IF(AND(J5569=1,J5568=""),INDEX(DealTypes,1),IF(AND(J5569=-1,J5568=""),INDEX(DealTypes,2),IF(OR(AND(J5569="",J5568=1),AND(J5569="",J5568=-1)),INDEX(DealTypes,3),"")))</f>
        <v/>
      </c>
      <c r="L5570" s="0" t="n">
        <f aca="false">IF(K5570=INDEX(DealTypes,1),B5570+Spread,IF(K5570=INDEX(DealTypes,2),B5570,IF(OR(K5570=INDEX(DealTypes,3),N(L5569)=0),"",L5569)))</f>
        <v>1.2919</v>
      </c>
      <c r="M5570" s="6" t="str">
        <f aca="false">IF(N5570&lt;&gt;"",IF(COUNTIF(N$3:N5570,N5570)=1,MAX(M$4:M5569)+1,""),"")</f>
        <v/>
      </c>
      <c r="N5570" s="7" t="str">
        <f aca="false">IF(K5570=INDEX(DealTypes,3),IF(I5569=-1,ROUND((B5570-L5569)/Point,0),ROUND((L5569-B5570)/Point,0)),"")</f>
        <v/>
      </c>
      <c r="O5570" s="6" t="str">
        <f aca="false">(IF(AND(N(N5570)&gt;0,I5569=-1),1,IF(AND(N(N5570)&lt;0,I5569=-1),-1,IF(AND(N(N5570)&gt;0,I5569=1),2,IF(AND(N(N5570)&lt;0,I5569=1),-2,"")))))</f>
        <v/>
      </c>
      <c r="P5570" s="0" t="str">
        <f aca="false">IF(N5570&lt;&gt;"",ABS(N5570),"")</f>
        <v/>
      </c>
    </row>
    <row r="5571" customFormat="false" ht="12.8" hidden="false" customHeight="false" outlineLevel="0" collapsed="false">
      <c r="A5571" s="4" t="n">
        <v>44123.4583333333</v>
      </c>
      <c r="B5571" s="5" t="n">
        <v>1.29695</v>
      </c>
      <c r="C5571" s="5" t="n">
        <v>1.30052</v>
      </c>
      <c r="D5571" s="5" t="n">
        <v>1.29635</v>
      </c>
      <c r="E5571" s="5" t="n">
        <v>1.29957</v>
      </c>
      <c r="F5571" s="0" t="n">
        <v>2584</v>
      </c>
      <c r="G5571" s="0" t="n">
        <f aca="false">ROW()-3</f>
        <v>5568</v>
      </c>
      <c r="H5571" s="5" t="n">
        <f aca="true">IF(G5571&gt;(MovingPeriod+MovingShift),AVERAGE(INDIRECT("E"&amp;(ROW()-MovingPeriod-MovingShift)&amp;":"&amp;"E"&amp;ROW()-MovingShift)),"")</f>
        <v>1.29238923076923</v>
      </c>
      <c r="I5571" s="0" t="str">
        <f aca="false">IF(AND(B5571&gt;H5571,E5571&lt;H5571),-1,IF(AND(B5571&lt;H5571,E5571&gt;H5571),1,""))</f>
        <v/>
      </c>
      <c r="J5571" s="0" t="n">
        <f aca="false">IF(AND(I5571=-1,J5570=""),-1,IF(AND(I5571=1,J5570=""),1,IF(OR(AND(I5571="",J5570=1),AND(I5571="",J5570=-1),I5571=J5570),J5570,"")))</f>
        <v>1</v>
      </c>
      <c r="K5571" s="0" t="str">
        <f aca="false">IF(AND(J5570=1,J5569=""),INDEX(DealTypes,1),IF(AND(J5570=-1,J5569=""),INDEX(DealTypes,2),IF(OR(AND(J5570="",J5569=1),AND(J5570="",J5569=-1)),INDEX(DealTypes,3),"")))</f>
        <v/>
      </c>
      <c r="L5571" s="0" t="n">
        <f aca="false">IF(K5571=INDEX(DealTypes,1),B5571+Spread,IF(K5571=INDEX(DealTypes,2),B5571,IF(OR(K5571=INDEX(DealTypes,3),N(L5570)=0),"",L5570)))</f>
        <v>1.2919</v>
      </c>
      <c r="M5571" s="6" t="str">
        <f aca="false">IF(N5571&lt;&gt;"",IF(COUNTIF(N$3:N5571,N5571)=1,MAX(M$4:M5570)+1,""),"")</f>
        <v/>
      </c>
      <c r="N5571" s="7" t="str">
        <f aca="false">IF(K5571=INDEX(DealTypes,3),IF(I5570=-1,ROUND((B5571-L5570)/Point,0),ROUND((L5570-B5571)/Point,0)),"")</f>
        <v/>
      </c>
      <c r="O5571" s="6" t="str">
        <f aca="false">(IF(AND(N(N5571)&gt;0,I5570=-1),1,IF(AND(N(N5571)&lt;0,I5570=-1),-1,IF(AND(N(N5571)&gt;0,I5570=1),2,IF(AND(N(N5571)&lt;0,I5570=1),-2,"")))))</f>
        <v/>
      </c>
      <c r="P5571" s="0" t="str">
        <f aca="false">IF(N5571&lt;&gt;"",ABS(N5571),"")</f>
        <v/>
      </c>
    </row>
    <row r="5572" customFormat="false" ht="12.8" hidden="false" customHeight="false" outlineLevel="0" collapsed="false">
      <c r="A5572" s="4" t="n">
        <v>44123.5</v>
      </c>
      <c r="B5572" s="5" t="n">
        <v>1.29962</v>
      </c>
      <c r="C5572" s="5" t="n">
        <v>1.30136</v>
      </c>
      <c r="D5572" s="5" t="n">
        <v>1.29919</v>
      </c>
      <c r="E5572" s="5" t="n">
        <v>1.29968</v>
      </c>
      <c r="F5572" s="0" t="n">
        <v>2583</v>
      </c>
      <c r="G5572" s="0" t="n">
        <f aca="false">ROW()-3</f>
        <v>5569</v>
      </c>
      <c r="H5572" s="5" t="n">
        <f aca="true">IF(G5572&gt;(MovingPeriod+MovingShift),AVERAGE(INDIRECT("E"&amp;(ROW()-MovingPeriod-MovingShift)&amp;":"&amp;"E"&amp;ROW()-MovingShift)),"")</f>
        <v>1.29237461538462</v>
      </c>
      <c r="I5572" s="0" t="str">
        <f aca="false">IF(AND(B5572&gt;H5572,E5572&lt;H5572),-1,IF(AND(B5572&lt;H5572,E5572&gt;H5572),1,""))</f>
        <v/>
      </c>
      <c r="J5572" s="0" t="n">
        <f aca="false">IF(AND(I5572=-1,J5571=""),-1,IF(AND(I5572=1,J5571=""),1,IF(OR(AND(I5572="",J5571=1),AND(I5572="",J5571=-1),I5572=J5571),J5571,"")))</f>
        <v>1</v>
      </c>
      <c r="K5572" s="0" t="str">
        <f aca="false">IF(AND(J5571=1,J5570=""),INDEX(DealTypes,1),IF(AND(J5571=-1,J5570=""),INDEX(DealTypes,2),IF(OR(AND(J5571="",J5570=1),AND(J5571="",J5570=-1)),INDEX(DealTypes,3),"")))</f>
        <v/>
      </c>
      <c r="L5572" s="0" t="n">
        <f aca="false">IF(K5572=INDEX(DealTypes,1),B5572+Spread,IF(K5572=INDEX(DealTypes,2),B5572,IF(OR(K5572=INDEX(DealTypes,3),N(L5571)=0),"",L5571)))</f>
        <v>1.2919</v>
      </c>
      <c r="M5572" s="6" t="str">
        <f aca="false">IF(N5572&lt;&gt;"",IF(COUNTIF(N$3:N5572,N5572)=1,MAX(M$4:M5571)+1,""),"")</f>
        <v/>
      </c>
      <c r="N5572" s="7" t="str">
        <f aca="false">IF(K5572=INDEX(DealTypes,3),IF(I5571=-1,ROUND((B5572-L5571)/Point,0),ROUND((L5571-B5572)/Point,0)),"")</f>
        <v/>
      </c>
      <c r="O5572" s="6" t="str">
        <f aca="false">(IF(AND(N(N5572)&gt;0,I5571=-1),1,IF(AND(N(N5572)&lt;0,I5571=-1),-1,IF(AND(N(N5572)&gt;0,I5571=1),2,IF(AND(N(N5572)&lt;0,I5571=1),-2,"")))))</f>
        <v/>
      </c>
      <c r="P5572" s="0" t="str">
        <f aca="false">IF(N5572&lt;&gt;"",ABS(N5572),"")</f>
        <v/>
      </c>
    </row>
    <row r="5573" customFormat="false" ht="12.8" hidden="false" customHeight="false" outlineLevel="0" collapsed="false">
      <c r="A5573" s="4" t="n">
        <v>44123.5416666667</v>
      </c>
      <c r="B5573" s="5" t="n">
        <v>1.29968</v>
      </c>
      <c r="C5573" s="5" t="n">
        <v>1.30096</v>
      </c>
      <c r="D5573" s="5" t="n">
        <v>1.29722</v>
      </c>
      <c r="E5573" s="5" t="n">
        <v>1.29947</v>
      </c>
      <c r="F5573" s="0" t="n">
        <v>2572</v>
      </c>
      <c r="G5573" s="0" t="n">
        <f aca="false">ROW()-3</f>
        <v>5570</v>
      </c>
      <c r="H5573" s="5" t="n">
        <f aca="true">IF(G5573&gt;(MovingPeriod+MovingShift),AVERAGE(INDIRECT("E"&amp;(ROW()-MovingPeriod-MovingShift)&amp;":"&amp;"E"&amp;ROW()-MovingShift)),"")</f>
        <v>1.29235230769231</v>
      </c>
      <c r="I5573" s="0" t="str">
        <f aca="false">IF(AND(B5573&gt;H5573,E5573&lt;H5573),-1,IF(AND(B5573&lt;H5573,E5573&gt;H5573),1,""))</f>
        <v/>
      </c>
      <c r="J5573" s="0" t="n">
        <f aca="false">IF(AND(I5573=-1,J5572=""),-1,IF(AND(I5573=1,J5572=""),1,IF(OR(AND(I5573="",J5572=1),AND(I5573="",J5572=-1),I5573=J5572),J5572,"")))</f>
        <v>1</v>
      </c>
      <c r="K5573" s="0" t="str">
        <f aca="false">IF(AND(J5572=1,J5571=""),INDEX(DealTypes,1),IF(AND(J5572=-1,J5571=""),INDEX(DealTypes,2),IF(OR(AND(J5572="",J5571=1),AND(J5572="",J5571=-1)),INDEX(DealTypes,3),"")))</f>
        <v/>
      </c>
      <c r="L5573" s="0" t="n">
        <f aca="false">IF(K5573=INDEX(DealTypes,1),B5573+Spread,IF(K5573=INDEX(DealTypes,2),B5573,IF(OR(K5573=INDEX(DealTypes,3),N(L5572)=0),"",L5572)))</f>
        <v>1.2919</v>
      </c>
      <c r="M5573" s="6" t="str">
        <f aca="false">IF(N5573&lt;&gt;"",IF(COUNTIF(N$3:N5573,N5573)=1,MAX(M$4:M5572)+1,""),"")</f>
        <v/>
      </c>
      <c r="N5573" s="7" t="str">
        <f aca="false">IF(K5573=INDEX(DealTypes,3),IF(I5572=-1,ROUND((B5573-L5572)/Point,0),ROUND((L5572-B5573)/Point,0)),"")</f>
        <v/>
      </c>
      <c r="O5573" s="6" t="str">
        <f aca="false">(IF(AND(N(N5573)&gt;0,I5572=-1),1,IF(AND(N(N5573)&lt;0,I5572=-1),-1,IF(AND(N(N5573)&gt;0,I5572=1),2,IF(AND(N(N5573)&lt;0,I5572=1),-2,"")))))</f>
        <v/>
      </c>
      <c r="P5573" s="0" t="str">
        <f aca="false">IF(N5573&lt;&gt;"",ABS(N5573),"")</f>
        <v/>
      </c>
    </row>
    <row r="5574" customFormat="false" ht="12.8" hidden="false" customHeight="false" outlineLevel="0" collapsed="false">
      <c r="A5574" s="4" t="n">
        <v>44123.5833333333</v>
      </c>
      <c r="B5574" s="5" t="n">
        <v>1.29952</v>
      </c>
      <c r="C5574" s="5" t="n">
        <v>1.30172</v>
      </c>
      <c r="D5574" s="5" t="n">
        <v>1.29924</v>
      </c>
      <c r="E5574" s="5" t="n">
        <v>1.30117</v>
      </c>
      <c r="F5574" s="0" t="n">
        <v>2455</v>
      </c>
      <c r="G5574" s="0" t="n">
        <f aca="false">ROW()-3</f>
        <v>5571</v>
      </c>
      <c r="H5574" s="5" t="n">
        <f aca="true">IF(G5574&gt;(MovingPeriod+MovingShift),AVERAGE(INDIRECT("E"&amp;(ROW()-MovingPeriod-MovingShift)&amp;":"&amp;"E"&amp;ROW()-MovingShift)),"")</f>
        <v>1.29246076923077</v>
      </c>
      <c r="I5574" s="0" t="str">
        <f aca="false">IF(AND(B5574&gt;H5574,E5574&lt;H5574),-1,IF(AND(B5574&lt;H5574,E5574&gt;H5574),1,""))</f>
        <v/>
      </c>
      <c r="J5574" s="0" t="n">
        <f aca="false">IF(AND(I5574=-1,J5573=""),-1,IF(AND(I5574=1,J5573=""),1,IF(OR(AND(I5574="",J5573=1),AND(I5574="",J5573=-1),I5574=J5573),J5573,"")))</f>
        <v>1</v>
      </c>
      <c r="K5574" s="0" t="str">
        <f aca="false">IF(AND(J5573=1,J5572=""),INDEX(DealTypes,1),IF(AND(J5573=-1,J5572=""),INDEX(DealTypes,2),IF(OR(AND(J5573="",J5572=1),AND(J5573="",J5572=-1)),INDEX(DealTypes,3),"")))</f>
        <v/>
      </c>
      <c r="L5574" s="0" t="n">
        <f aca="false">IF(K5574=INDEX(DealTypes,1),B5574+Spread,IF(K5574=INDEX(DealTypes,2),B5574,IF(OR(K5574=INDEX(DealTypes,3),N(L5573)=0),"",L5573)))</f>
        <v>1.2919</v>
      </c>
      <c r="M5574" s="6" t="str">
        <f aca="false">IF(N5574&lt;&gt;"",IF(COUNTIF(N$3:N5574,N5574)=1,MAX(M$4:M5573)+1,""),"")</f>
        <v/>
      </c>
      <c r="N5574" s="7" t="str">
        <f aca="false">IF(K5574=INDEX(DealTypes,3),IF(I5573=-1,ROUND((B5574-L5573)/Point,0),ROUND((L5573-B5574)/Point,0)),"")</f>
        <v/>
      </c>
      <c r="O5574" s="6" t="str">
        <f aca="false">(IF(AND(N(N5574)&gt;0,I5573=-1),1,IF(AND(N(N5574)&lt;0,I5573=-1),-1,IF(AND(N(N5574)&gt;0,I5573=1),2,IF(AND(N(N5574)&lt;0,I5573=1),-2,"")))))</f>
        <v/>
      </c>
      <c r="P5574" s="0" t="str">
        <f aca="false">IF(N5574&lt;&gt;"",ABS(N5574),"")</f>
        <v/>
      </c>
    </row>
    <row r="5575" customFormat="false" ht="12.8" hidden="false" customHeight="false" outlineLevel="0" collapsed="false">
      <c r="A5575" s="4" t="n">
        <v>44123.625</v>
      </c>
      <c r="B5575" s="5" t="n">
        <v>1.30117</v>
      </c>
      <c r="C5575" s="5" t="n">
        <v>1.30155</v>
      </c>
      <c r="D5575" s="5" t="n">
        <v>1.29903</v>
      </c>
      <c r="E5575" s="5" t="n">
        <v>1.2992</v>
      </c>
      <c r="F5575" s="0" t="n">
        <v>1910</v>
      </c>
      <c r="G5575" s="0" t="n">
        <f aca="false">ROW()-3</f>
        <v>5572</v>
      </c>
      <c r="H5575" s="5" t="n">
        <f aca="true">IF(G5575&gt;(MovingPeriod+MovingShift),AVERAGE(INDIRECT("E"&amp;(ROW()-MovingPeriod-MovingShift)&amp;":"&amp;"E"&amp;ROW()-MovingShift)),"")</f>
        <v>1.29276461538462</v>
      </c>
      <c r="I5575" s="0" t="str">
        <f aca="false">IF(AND(B5575&gt;H5575,E5575&lt;H5575),-1,IF(AND(B5575&lt;H5575,E5575&gt;H5575),1,""))</f>
        <v/>
      </c>
      <c r="J5575" s="0" t="n">
        <f aca="false">IF(AND(I5575=-1,J5574=""),-1,IF(AND(I5575=1,J5574=""),1,IF(OR(AND(I5575="",J5574=1),AND(I5575="",J5574=-1),I5575=J5574),J5574,"")))</f>
        <v>1</v>
      </c>
      <c r="K5575" s="0" t="str">
        <f aca="false">IF(AND(J5574=1,J5573=""),INDEX(DealTypes,1),IF(AND(J5574=-1,J5573=""),INDEX(DealTypes,2),IF(OR(AND(J5574="",J5573=1),AND(J5574="",J5573=-1)),INDEX(DealTypes,3),"")))</f>
        <v/>
      </c>
      <c r="L5575" s="0" t="n">
        <f aca="false">IF(K5575=INDEX(DealTypes,1),B5575+Spread,IF(K5575=INDEX(DealTypes,2),B5575,IF(OR(K5575=INDEX(DealTypes,3),N(L5574)=0),"",L5574)))</f>
        <v>1.2919</v>
      </c>
      <c r="M5575" s="6" t="str">
        <f aca="false">IF(N5575&lt;&gt;"",IF(COUNTIF(N$3:N5575,N5575)=1,MAX(M$4:M5574)+1,""),"")</f>
        <v/>
      </c>
      <c r="N5575" s="7" t="str">
        <f aca="false">IF(K5575=INDEX(DealTypes,3),IF(I5574=-1,ROUND((B5575-L5574)/Point,0),ROUND((L5574-B5575)/Point,0)),"")</f>
        <v/>
      </c>
      <c r="O5575" s="6" t="str">
        <f aca="false">(IF(AND(N(N5575)&gt;0,I5574=-1),1,IF(AND(N(N5575)&lt;0,I5574=-1),-1,IF(AND(N(N5575)&gt;0,I5574=1),2,IF(AND(N(N5575)&lt;0,I5574=1),-2,"")))))</f>
        <v/>
      </c>
      <c r="P5575" s="0" t="str">
        <f aca="false">IF(N5575&lt;&gt;"",ABS(N5575),"")</f>
        <v/>
      </c>
    </row>
    <row r="5576" customFormat="false" ht="12.8" hidden="false" customHeight="false" outlineLevel="0" collapsed="false">
      <c r="A5576" s="4" t="n">
        <v>44123.6666666667</v>
      </c>
      <c r="B5576" s="5" t="n">
        <v>1.29917</v>
      </c>
      <c r="C5576" s="5" t="n">
        <v>1.30241</v>
      </c>
      <c r="D5576" s="5" t="n">
        <v>1.29664</v>
      </c>
      <c r="E5576" s="5" t="n">
        <v>1.3003</v>
      </c>
      <c r="F5576" s="0" t="n">
        <v>3385</v>
      </c>
      <c r="G5576" s="0" t="n">
        <f aca="false">ROW()-3</f>
        <v>5573</v>
      </c>
      <c r="H5576" s="5" t="n">
        <f aca="true">IF(G5576&gt;(MovingPeriod+MovingShift),AVERAGE(INDIRECT("E"&amp;(ROW()-MovingPeriod-MovingShift)&amp;":"&amp;"E"&amp;ROW()-MovingShift)),"")</f>
        <v>1.29306153846154</v>
      </c>
      <c r="I5576" s="0" t="str">
        <f aca="false">IF(AND(B5576&gt;H5576,E5576&lt;H5576),-1,IF(AND(B5576&lt;H5576,E5576&gt;H5576),1,""))</f>
        <v/>
      </c>
      <c r="J5576" s="0" t="n">
        <f aca="false">IF(AND(I5576=-1,J5575=""),-1,IF(AND(I5576=1,J5575=""),1,IF(OR(AND(I5576="",J5575=1),AND(I5576="",J5575=-1),I5576=J5575),J5575,"")))</f>
        <v>1</v>
      </c>
      <c r="K5576" s="0" t="str">
        <f aca="false">IF(AND(J5575=1,J5574=""),INDEX(DealTypes,1),IF(AND(J5575=-1,J5574=""),INDEX(DealTypes,2),IF(OR(AND(J5575="",J5574=1),AND(J5575="",J5574=-1)),INDEX(DealTypes,3),"")))</f>
        <v/>
      </c>
      <c r="L5576" s="0" t="n">
        <f aca="false">IF(K5576=INDEX(DealTypes,1),B5576+Spread,IF(K5576=INDEX(DealTypes,2),B5576,IF(OR(K5576=INDEX(DealTypes,3),N(L5575)=0),"",L5575)))</f>
        <v>1.2919</v>
      </c>
      <c r="M5576" s="6" t="str">
        <f aca="false">IF(N5576&lt;&gt;"",IF(COUNTIF(N$3:N5576,N5576)=1,MAX(M$4:M5575)+1,""),"")</f>
        <v/>
      </c>
      <c r="N5576" s="7" t="str">
        <f aca="false">IF(K5576=INDEX(DealTypes,3),IF(I5575=-1,ROUND((B5576-L5575)/Point,0),ROUND((L5575-B5576)/Point,0)),"")</f>
        <v/>
      </c>
      <c r="O5576" s="6" t="str">
        <f aca="false">(IF(AND(N(N5576)&gt;0,I5575=-1),1,IF(AND(N(N5576)&lt;0,I5575=-1),-1,IF(AND(N(N5576)&gt;0,I5575=1),2,IF(AND(N(N5576)&lt;0,I5575=1),-2,"")))))</f>
        <v/>
      </c>
      <c r="P5576" s="0" t="str">
        <f aca="false">IF(N5576&lt;&gt;"",ABS(N5576),"")</f>
        <v/>
      </c>
    </row>
    <row r="5577" customFormat="false" ht="12.8" hidden="false" customHeight="false" outlineLevel="0" collapsed="false">
      <c r="A5577" s="4" t="n">
        <v>44123.7083333333</v>
      </c>
      <c r="B5577" s="5" t="n">
        <v>1.3003</v>
      </c>
      <c r="C5577" s="5" t="n">
        <v>1.30183</v>
      </c>
      <c r="D5577" s="5" t="n">
        <v>1.29784</v>
      </c>
      <c r="E5577" s="5" t="n">
        <v>1.29974</v>
      </c>
      <c r="F5577" s="0" t="n">
        <v>4192</v>
      </c>
      <c r="G5577" s="0" t="n">
        <f aca="false">ROW()-3</f>
        <v>5574</v>
      </c>
      <c r="H5577" s="5" t="n">
        <f aca="true">IF(G5577&gt;(MovingPeriod+MovingShift),AVERAGE(INDIRECT("E"&amp;(ROW()-MovingPeriod-MovingShift)&amp;":"&amp;"E"&amp;ROW()-MovingShift)),"")</f>
        <v>1.29358461538462</v>
      </c>
      <c r="I5577" s="0" t="str">
        <f aca="false">IF(AND(B5577&gt;H5577,E5577&lt;H5577),-1,IF(AND(B5577&lt;H5577,E5577&gt;H5577),1,""))</f>
        <v/>
      </c>
      <c r="J5577" s="0" t="n">
        <f aca="false">IF(AND(I5577=-1,J5576=""),-1,IF(AND(I5577=1,J5576=""),1,IF(OR(AND(I5577="",J5576=1),AND(I5577="",J5576=-1),I5577=J5576),J5576,"")))</f>
        <v>1</v>
      </c>
      <c r="K5577" s="0" t="str">
        <f aca="false">IF(AND(J5576=1,J5575=""),INDEX(DealTypes,1),IF(AND(J5576=-1,J5575=""),INDEX(DealTypes,2),IF(OR(AND(J5576="",J5575=1),AND(J5576="",J5575=-1)),INDEX(DealTypes,3),"")))</f>
        <v/>
      </c>
      <c r="L5577" s="0" t="n">
        <f aca="false">IF(K5577=INDEX(DealTypes,1),B5577+Spread,IF(K5577=INDEX(DealTypes,2),B5577,IF(OR(K5577=INDEX(DealTypes,3),N(L5576)=0),"",L5576)))</f>
        <v>1.2919</v>
      </c>
      <c r="M5577" s="6" t="str">
        <f aca="false">IF(N5577&lt;&gt;"",IF(COUNTIF(N$3:N5577,N5577)=1,MAX(M$4:M5576)+1,""),"")</f>
        <v/>
      </c>
      <c r="N5577" s="7" t="str">
        <f aca="false">IF(K5577=INDEX(DealTypes,3),IF(I5576=-1,ROUND((B5577-L5576)/Point,0),ROUND((L5576-B5577)/Point,0)),"")</f>
        <v/>
      </c>
      <c r="O5577" s="6" t="str">
        <f aca="false">(IF(AND(N(N5577)&gt;0,I5576=-1),1,IF(AND(N(N5577)&lt;0,I5576=-1),-1,IF(AND(N(N5577)&gt;0,I5576=1),2,IF(AND(N(N5577)&lt;0,I5576=1),-2,"")))))</f>
        <v/>
      </c>
      <c r="P5577" s="0" t="str">
        <f aca="false">IF(N5577&lt;&gt;"",ABS(N5577),"")</f>
        <v/>
      </c>
    </row>
    <row r="5578" customFormat="false" ht="12.8" hidden="false" customHeight="false" outlineLevel="0" collapsed="false">
      <c r="A5578" s="4" t="n">
        <v>44123.75</v>
      </c>
      <c r="B5578" s="5" t="n">
        <v>1.29967</v>
      </c>
      <c r="C5578" s="5" t="n">
        <v>1.30054</v>
      </c>
      <c r="D5578" s="5" t="n">
        <v>1.29822</v>
      </c>
      <c r="E5578" s="5" t="n">
        <v>1.2996</v>
      </c>
      <c r="F5578" s="0" t="n">
        <v>2796</v>
      </c>
      <c r="G5578" s="0" t="n">
        <f aca="false">ROW()-3</f>
        <v>5575</v>
      </c>
      <c r="H5578" s="5" t="n">
        <f aca="true">IF(G5578&gt;(MovingPeriod+MovingShift),AVERAGE(INDIRECT("E"&amp;(ROW()-MovingPeriod-MovingShift)&amp;":"&amp;"E"&amp;ROW()-MovingShift)),"")</f>
        <v>1.29427307692308</v>
      </c>
      <c r="I5578" s="0" t="str">
        <f aca="false">IF(AND(B5578&gt;H5578,E5578&lt;H5578),-1,IF(AND(B5578&lt;H5578,E5578&gt;H5578),1,""))</f>
        <v/>
      </c>
      <c r="J5578" s="0" t="n">
        <f aca="false">IF(AND(I5578=-1,J5577=""),-1,IF(AND(I5578=1,J5577=""),1,IF(OR(AND(I5578="",J5577=1),AND(I5578="",J5577=-1),I5578=J5577),J5577,"")))</f>
        <v>1</v>
      </c>
      <c r="K5578" s="0" t="str">
        <f aca="false">IF(AND(J5577=1,J5576=""),INDEX(DealTypes,1),IF(AND(J5577=-1,J5576=""),INDEX(DealTypes,2),IF(OR(AND(J5577="",J5576=1),AND(J5577="",J5576=-1)),INDEX(DealTypes,3),"")))</f>
        <v/>
      </c>
      <c r="L5578" s="0" t="n">
        <f aca="false">IF(K5578=INDEX(DealTypes,1),B5578+Spread,IF(K5578=INDEX(DealTypes,2),B5578,IF(OR(K5578=INDEX(DealTypes,3),N(L5577)=0),"",L5577)))</f>
        <v>1.2919</v>
      </c>
      <c r="M5578" s="6" t="str">
        <f aca="false">IF(N5578&lt;&gt;"",IF(COUNTIF(N$3:N5578,N5578)=1,MAX(M$4:M5577)+1,""),"")</f>
        <v/>
      </c>
      <c r="N5578" s="7" t="str">
        <f aca="false">IF(K5578=INDEX(DealTypes,3),IF(I5577=-1,ROUND((B5578-L5577)/Point,0),ROUND((L5577-B5578)/Point,0)),"")</f>
        <v/>
      </c>
      <c r="O5578" s="6" t="str">
        <f aca="false">(IF(AND(N(N5578)&gt;0,I5577=-1),1,IF(AND(N(N5578)&lt;0,I5577=-1),-1,IF(AND(N(N5578)&gt;0,I5577=1),2,IF(AND(N(N5578)&lt;0,I5577=1),-2,"")))))</f>
        <v/>
      </c>
      <c r="P5578" s="0" t="str">
        <f aca="false">IF(N5578&lt;&gt;"",ABS(N5578),"")</f>
        <v/>
      </c>
    </row>
    <row r="5579" customFormat="false" ht="12.8" hidden="false" customHeight="false" outlineLevel="0" collapsed="false">
      <c r="A5579" s="4" t="n">
        <v>44123.7916666667</v>
      </c>
      <c r="B5579" s="5" t="n">
        <v>1.29959</v>
      </c>
      <c r="C5579" s="5" t="n">
        <v>1.30045</v>
      </c>
      <c r="D5579" s="5" t="n">
        <v>1.29798</v>
      </c>
      <c r="E5579" s="5" t="n">
        <v>1.29816</v>
      </c>
      <c r="F5579" s="0" t="n">
        <v>3083</v>
      </c>
      <c r="G5579" s="0" t="n">
        <f aca="false">ROW()-3</f>
        <v>5576</v>
      </c>
      <c r="H5579" s="5" t="n">
        <f aca="true">IF(G5579&gt;(MovingPeriod+MovingShift),AVERAGE(INDIRECT("E"&amp;(ROW()-MovingPeriod-MovingShift)&amp;":"&amp;"E"&amp;ROW()-MovingShift)),"")</f>
        <v>1.29495076923077</v>
      </c>
      <c r="I5579" s="0" t="str">
        <f aca="false">IF(AND(B5579&gt;H5579,E5579&lt;H5579),-1,IF(AND(B5579&lt;H5579,E5579&gt;H5579),1,""))</f>
        <v/>
      </c>
      <c r="J5579" s="0" t="n">
        <f aca="false">IF(AND(I5579=-1,J5578=""),-1,IF(AND(I5579=1,J5578=""),1,IF(OR(AND(I5579="",J5578=1),AND(I5579="",J5578=-1),I5579=J5578),J5578,"")))</f>
        <v>1</v>
      </c>
      <c r="K5579" s="0" t="str">
        <f aca="false">IF(AND(J5578=1,J5577=""),INDEX(DealTypes,1),IF(AND(J5578=-1,J5577=""),INDEX(DealTypes,2),IF(OR(AND(J5578="",J5577=1),AND(J5578="",J5577=-1)),INDEX(DealTypes,3),"")))</f>
        <v/>
      </c>
      <c r="L5579" s="0" t="n">
        <f aca="false">IF(K5579=INDEX(DealTypes,1),B5579+Spread,IF(K5579=INDEX(DealTypes,2),B5579,IF(OR(K5579=INDEX(DealTypes,3),N(L5578)=0),"",L5578)))</f>
        <v>1.2919</v>
      </c>
      <c r="M5579" s="6" t="str">
        <f aca="false">IF(N5579&lt;&gt;"",IF(COUNTIF(N$3:N5579,N5579)=1,MAX(M$4:M5578)+1,""),"")</f>
        <v/>
      </c>
      <c r="N5579" s="7" t="str">
        <f aca="false">IF(K5579=INDEX(DealTypes,3),IF(I5578=-1,ROUND((B5579-L5578)/Point,0),ROUND((L5578-B5579)/Point,0)),"")</f>
        <v/>
      </c>
      <c r="O5579" s="6" t="str">
        <f aca="false">(IF(AND(N(N5579)&gt;0,I5578=-1),1,IF(AND(N(N5579)&lt;0,I5578=-1),-1,IF(AND(N(N5579)&gt;0,I5578=1),2,IF(AND(N(N5579)&lt;0,I5578=1),-2,"")))))</f>
        <v/>
      </c>
      <c r="P5579" s="0" t="str">
        <f aca="false">IF(N5579&lt;&gt;"",ABS(N5579),"")</f>
        <v/>
      </c>
    </row>
    <row r="5580" customFormat="false" ht="12.8" hidden="false" customHeight="false" outlineLevel="0" collapsed="false">
      <c r="A5580" s="4" t="n">
        <v>44123.8333333333</v>
      </c>
      <c r="B5580" s="5" t="n">
        <v>1.29816</v>
      </c>
      <c r="C5580" s="5" t="n">
        <v>1.29865</v>
      </c>
      <c r="D5580" s="5" t="n">
        <v>1.29626</v>
      </c>
      <c r="E5580" s="5" t="n">
        <v>1.29646</v>
      </c>
      <c r="F5580" s="0" t="n">
        <v>1576</v>
      </c>
      <c r="G5580" s="0" t="n">
        <f aca="false">ROW()-3</f>
        <v>5577</v>
      </c>
      <c r="H5580" s="5" t="n">
        <f aca="true">IF(G5580&gt;(MovingPeriod+MovingShift),AVERAGE(INDIRECT("E"&amp;(ROW()-MovingPeriod-MovingShift)&amp;":"&amp;"E"&amp;ROW()-MovingShift)),"")</f>
        <v>1.29567769230769</v>
      </c>
      <c r="I5580" s="0" t="str">
        <f aca="false">IF(AND(B5580&gt;H5580,E5580&lt;H5580),-1,IF(AND(B5580&lt;H5580,E5580&gt;H5580),1,""))</f>
        <v/>
      </c>
      <c r="J5580" s="0" t="n">
        <f aca="false">IF(AND(I5580=-1,J5579=""),-1,IF(AND(I5580=1,J5579=""),1,IF(OR(AND(I5580="",J5579=1),AND(I5580="",J5579=-1),I5580=J5579),J5579,"")))</f>
        <v>1</v>
      </c>
      <c r="K5580" s="0" t="str">
        <f aca="false">IF(AND(J5579=1,J5578=""),INDEX(DealTypes,1),IF(AND(J5579=-1,J5578=""),INDEX(DealTypes,2),IF(OR(AND(J5579="",J5578=1),AND(J5579="",J5578=-1)),INDEX(DealTypes,3),"")))</f>
        <v/>
      </c>
      <c r="L5580" s="0" t="n">
        <f aca="false">IF(K5580=INDEX(DealTypes,1),B5580+Spread,IF(K5580=INDEX(DealTypes,2),B5580,IF(OR(K5580=INDEX(DealTypes,3),N(L5579)=0),"",L5579)))</f>
        <v>1.2919</v>
      </c>
      <c r="M5580" s="6" t="str">
        <f aca="false">IF(N5580&lt;&gt;"",IF(COUNTIF(N$3:N5580,N5580)=1,MAX(M$4:M5579)+1,""),"")</f>
        <v/>
      </c>
      <c r="N5580" s="7" t="str">
        <f aca="false">IF(K5580=INDEX(DealTypes,3),IF(I5579=-1,ROUND((B5580-L5579)/Point,0),ROUND((L5579-B5580)/Point,0)),"")</f>
        <v/>
      </c>
      <c r="O5580" s="6" t="str">
        <f aca="false">(IF(AND(N(N5580)&gt;0,I5579=-1),1,IF(AND(N(N5580)&lt;0,I5579=-1),-1,IF(AND(N(N5580)&gt;0,I5579=1),2,IF(AND(N(N5580)&lt;0,I5579=1),-2,"")))))</f>
        <v/>
      </c>
      <c r="P5580" s="0" t="str">
        <f aca="false">IF(N5580&lt;&gt;"",ABS(N5580),"")</f>
        <v/>
      </c>
    </row>
    <row r="5581" customFormat="false" ht="12.8" hidden="false" customHeight="false" outlineLevel="0" collapsed="false">
      <c r="A5581" s="4" t="n">
        <v>44123.875</v>
      </c>
      <c r="B5581" s="5" t="n">
        <v>1.29646</v>
      </c>
      <c r="C5581" s="5" t="n">
        <v>1.29698</v>
      </c>
      <c r="D5581" s="5" t="n">
        <v>1.29416</v>
      </c>
      <c r="E5581" s="5" t="n">
        <v>1.29441</v>
      </c>
      <c r="F5581" s="0" t="n">
        <v>1962</v>
      </c>
      <c r="G5581" s="0" t="n">
        <f aca="false">ROW()-3</f>
        <v>5578</v>
      </c>
      <c r="H5581" s="5" t="n">
        <f aca="true">IF(G5581&gt;(MovingPeriod+MovingShift),AVERAGE(INDIRECT("E"&amp;(ROW()-MovingPeriod-MovingShift)&amp;":"&amp;"E"&amp;ROW()-MovingShift)),"")</f>
        <v>1.29619076923077</v>
      </c>
      <c r="I5581" s="0" t="n">
        <f aca="false">IF(AND(B5581&gt;H5581,E5581&lt;H5581),-1,IF(AND(B5581&lt;H5581,E5581&gt;H5581),1,""))</f>
        <v>-1</v>
      </c>
      <c r="J5581" s="0" t="str">
        <f aca="false">IF(AND(I5581=-1,J5580=""),-1,IF(AND(I5581=1,J5580=""),1,IF(OR(AND(I5581="",J5580=1),AND(I5581="",J5580=-1),I5581=J5580),J5580,"")))</f>
        <v/>
      </c>
      <c r="K5581" s="0" t="str">
        <f aca="false">IF(AND(J5580=1,J5579=""),INDEX(DealTypes,1),IF(AND(J5580=-1,J5579=""),INDEX(DealTypes,2),IF(OR(AND(J5580="",J5579=1),AND(J5580="",J5579=-1)),INDEX(DealTypes,3),"")))</f>
        <v/>
      </c>
      <c r="L5581" s="0" t="n">
        <f aca="false">IF(K5581=INDEX(DealTypes,1),B5581+Spread,IF(K5581=INDEX(DealTypes,2),B5581,IF(OR(K5581=INDEX(DealTypes,3),N(L5580)=0),"",L5580)))</f>
        <v>1.2919</v>
      </c>
      <c r="M5581" s="6" t="str">
        <f aca="false">IF(N5581&lt;&gt;"",IF(COUNTIF(N$3:N5581,N5581)=1,MAX(M$4:M5580)+1,""),"")</f>
        <v/>
      </c>
      <c r="N5581" s="7" t="str">
        <f aca="false">IF(K5581=INDEX(DealTypes,3),IF(I5580=-1,ROUND((B5581-L5580)/Point,0),ROUND((L5580-B5581)/Point,0)),"")</f>
        <v/>
      </c>
      <c r="O5581" s="6" t="str">
        <f aca="false">(IF(AND(N(N5581)&gt;0,I5580=-1),1,IF(AND(N(N5581)&lt;0,I5580=-1),-1,IF(AND(N(N5581)&gt;0,I5580=1),2,IF(AND(N(N5581)&lt;0,I5580=1),-2,"")))))</f>
        <v/>
      </c>
      <c r="P5581" s="0" t="str">
        <f aca="false">IF(N5581&lt;&gt;"",ABS(N5581),"")</f>
        <v/>
      </c>
    </row>
    <row r="5582" customFormat="false" ht="12.8" hidden="false" customHeight="false" outlineLevel="0" collapsed="false">
      <c r="A5582" s="4" t="n">
        <v>44123.9166666667</v>
      </c>
      <c r="B5582" s="5" t="n">
        <v>1.29441</v>
      </c>
      <c r="C5582" s="5" t="n">
        <v>1.29492</v>
      </c>
      <c r="D5582" s="5" t="n">
        <v>1.294</v>
      </c>
      <c r="E5582" s="5" t="n">
        <v>1.29418</v>
      </c>
      <c r="F5582" s="0" t="n">
        <v>2340</v>
      </c>
      <c r="G5582" s="0" t="n">
        <f aca="false">ROW()-3</f>
        <v>5579</v>
      </c>
      <c r="H5582" s="5" t="n">
        <f aca="true">IF(G5582&gt;(MovingPeriod+MovingShift),AVERAGE(INDIRECT("E"&amp;(ROW()-MovingPeriod-MovingShift)&amp;":"&amp;"E"&amp;ROW()-MovingShift)),"")</f>
        <v>1.29666307692308</v>
      </c>
      <c r="I5582" s="0" t="str">
        <f aca="false">IF(AND(B5582&gt;H5582,E5582&lt;H5582),-1,IF(AND(B5582&lt;H5582,E5582&gt;H5582),1,""))</f>
        <v/>
      </c>
      <c r="J5582" s="0" t="str">
        <f aca="false">IF(AND(I5582=-1,J5581=""),-1,IF(AND(I5582=1,J5581=""),1,IF(OR(AND(I5582="",J5581=1),AND(I5582="",J5581=-1),I5582=J5581),J5581,"")))</f>
        <v/>
      </c>
      <c r="K5582" s="0" t="str">
        <f aca="false">IF(AND(J5581=1,J5580=""),INDEX(DealTypes,1),IF(AND(J5581=-1,J5580=""),INDEX(DealTypes,2),IF(OR(AND(J5581="",J5580=1),AND(J5581="",J5580=-1)),INDEX(DealTypes,3),"")))</f>
        <v>Close</v>
      </c>
      <c r="L5582" s="0" t="str">
        <f aca="false">IF(K5582=INDEX(DealTypes,1),B5582+Spread,IF(K5582=INDEX(DealTypes,2),B5582,IF(OR(K5582=INDEX(DealTypes,3),N(L5581)=0),"",L5581)))</f>
        <v/>
      </c>
      <c r="M5582" s="6" t="n">
        <f aca="false">IF(N5582&lt;&gt;"",IF(COUNTIF(N$3:N5582,N5582)=1,MAX(M$4:M5581)+1,""),"")</f>
        <v>197</v>
      </c>
      <c r="N5582" s="7" t="n">
        <f aca="false">IF(K5582=INDEX(DealTypes,3),IF(I5581=-1,ROUND((B5582-L5581)/Point,0),ROUND((L5581-B5582)/Point,0)),"")</f>
        <v>251</v>
      </c>
      <c r="O5582" s="6" t="n">
        <f aca="false">(IF(AND(N(N5582)&gt;0,I5581=-1),1,IF(AND(N(N5582)&lt;0,I5581=-1),-1,IF(AND(N(N5582)&gt;0,I5581=1),2,IF(AND(N(N5582)&lt;0,I5581=1),-2,"")))))</f>
        <v>1</v>
      </c>
      <c r="P5582" s="0" t="n">
        <f aca="false">IF(N5582&lt;&gt;"",ABS(N5582),"")</f>
        <v>251</v>
      </c>
    </row>
    <row r="5583" customFormat="false" ht="12.8" hidden="false" customHeight="false" outlineLevel="0" collapsed="false">
      <c r="A5583" s="4" t="n">
        <v>44123.9583333333</v>
      </c>
      <c r="B5583" s="5" t="n">
        <v>1.29412</v>
      </c>
      <c r="C5583" s="5" t="n">
        <v>1.29506</v>
      </c>
      <c r="D5583" s="5" t="n">
        <v>1.29359</v>
      </c>
      <c r="E5583" s="5" t="n">
        <v>1.29421</v>
      </c>
      <c r="F5583" s="0" t="n">
        <v>1141</v>
      </c>
      <c r="G5583" s="0" t="n">
        <f aca="false">ROW()-3</f>
        <v>5580</v>
      </c>
      <c r="H5583" s="5" t="n">
        <f aca="true">IF(G5583&gt;(MovingPeriod+MovingShift),AVERAGE(INDIRECT("E"&amp;(ROW()-MovingPeriod-MovingShift)&amp;":"&amp;"E"&amp;ROW()-MovingShift)),"")</f>
        <v>1.29716923076923</v>
      </c>
      <c r="I5583" s="0" t="str">
        <f aca="false">IF(AND(B5583&gt;H5583,E5583&lt;H5583),-1,IF(AND(B5583&lt;H5583,E5583&gt;H5583),1,""))</f>
        <v/>
      </c>
      <c r="J5583" s="0" t="str">
        <f aca="false">IF(AND(I5583=-1,J5582=""),-1,IF(AND(I5583=1,J5582=""),1,IF(OR(AND(I5583="",J5582=1),AND(I5583="",J5582=-1),I5583=J5582),J5582,"")))</f>
        <v/>
      </c>
      <c r="K5583" s="0" t="str">
        <f aca="false">IF(AND(J5582=1,J5581=""),INDEX(DealTypes,1),IF(AND(J5582=-1,J5581=""),INDEX(DealTypes,2),IF(OR(AND(J5582="",J5581=1),AND(J5582="",J5581=-1)),INDEX(DealTypes,3),"")))</f>
        <v/>
      </c>
      <c r="L5583" s="0" t="str">
        <f aca="false">IF(K5583=INDEX(DealTypes,1),B5583+Spread,IF(K5583=INDEX(DealTypes,2),B5583,IF(OR(K5583=INDEX(DealTypes,3),N(L5582)=0),"",L5582)))</f>
        <v/>
      </c>
      <c r="M5583" s="6" t="str">
        <f aca="false">IF(N5583&lt;&gt;"",IF(COUNTIF(N$3:N5583,N5583)=1,MAX(M$4:M5582)+1,""),"")</f>
        <v/>
      </c>
      <c r="N5583" s="7" t="str">
        <f aca="false">IF(K5583=INDEX(DealTypes,3),IF(I5582=-1,ROUND((B5583-L5582)/Point,0),ROUND((L5582-B5583)/Point,0)),"")</f>
        <v/>
      </c>
      <c r="O5583" s="6" t="str">
        <f aca="false">(IF(AND(N(N5583)&gt;0,I5582=-1),1,IF(AND(N(N5583)&lt;0,I5582=-1),-1,IF(AND(N(N5583)&gt;0,I5582=1),2,IF(AND(N(N5583)&lt;0,I5582=1),-2,"")))))</f>
        <v/>
      </c>
      <c r="P5583" s="0" t="str">
        <f aca="false">IF(N5583&lt;&gt;"",ABS(N5583),"")</f>
        <v/>
      </c>
    </row>
    <row r="5584" customFormat="false" ht="12.8" hidden="false" customHeight="false" outlineLevel="0" collapsed="false">
      <c r="A5584" s="4" t="n">
        <v>44124</v>
      </c>
      <c r="B5584" s="5" t="n">
        <v>1.29421</v>
      </c>
      <c r="C5584" s="5" t="n">
        <v>1.29481</v>
      </c>
      <c r="D5584" s="5" t="n">
        <v>1.29346</v>
      </c>
      <c r="E5584" s="5" t="n">
        <v>1.29403</v>
      </c>
      <c r="F5584" s="0" t="n">
        <v>597</v>
      </c>
      <c r="G5584" s="0" t="n">
        <f aca="false">ROW()-3</f>
        <v>5581</v>
      </c>
      <c r="H5584" s="5" t="n">
        <f aca="true">IF(G5584&gt;(MovingPeriod+MovingShift),AVERAGE(INDIRECT("E"&amp;(ROW()-MovingPeriod-MovingShift)&amp;":"&amp;"E"&amp;ROW()-MovingShift)),"")</f>
        <v>1.29764769230769</v>
      </c>
      <c r="I5584" s="0" t="str">
        <f aca="false">IF(AND(B5584&gt;H5584,E5584&lt;H5584),-1,IF(AND(B5584&lt;H5584,E5584&gt;H5584),1,""))</f>
        <v/>
      </c>
      <c r="J5584" s="0" t="str">
        <f aca="false">IF(AND(I5584=-1,J5583=""),-1,IF(AND(I5584=1,J5583=""),1,IF(OR(AND(I5584="",J5583=1),AND(I5584="",J5583=-1),I5584=J5583),J5583,"")))</f>
        <v/>
      </c>
      <c r="K5584" s="0" t="str">
        <f aca="false">IF(AND(J5583=1,J5582=""),INDEX(DealTypes,1),IF(AND(J5583=-1,J5582=""),INDEX(DealTypes,2),IF(OR(AND(J5583="",J5582=1),AND(J5583="",J5582=-1)),INDEX(DealTypes,3),"")))</f>
        <v/>
      </c>
      <c r="L5584" s="0" t="str">
        <f aca="false">IF(K5584=INDEX(DealTypes,1),B5584+Spread,IF(K5584=INDEX(DealTypes,2),B5584,IF(OR(K5584=INDEX(DealTypes,3),N(L5583)=0),"",L5583)))</f>
        <v/>
      </c>
      <c r="M5584" s="6" t="str">
        <f aca="false">IF(N5584&lt;&gt;"",IF(COUNTIF(N$3:N5584,N5584)=1,MAX(M$4:M5583)+1,""),"")</f>
        <v/>
      </c>
      <c r="N5584" s="7" t="str">
        <f aca="false">IF(K5584=INDEX(DealTypes,3),IF(I5583=-1,ROUND((B5584-L5583)/Point,0),ROUND((L5583-B5584)/Point,0)),"")</f>
        <v/>
      </c>
      <c r="O5584" s="6" t="str">
        <f aca="false">(IF(AND(N(N5584)&gt;0,I5583=-1),1,IF(AND(N(N5584)&lt;0,I5583=-1),-1,IF(AND(N(N5584)&gt;0,I5583=1),2,IF(AND(N(N5584)&lt;0,I5583=1),-2,"")))))</f>
        <v/>
      </c>
      <c r="P5584" s="0" t="str">
        <f aca="false">IF(N5584&lt;&gt;"",ABS(N5584),"")</f>
        <v/>
      </c>
    </row>
    <row r="5585" customFormat="false" ht="12.8" hidden="false" customHeight="false" outlineLevel="0" collapsed="false">
      <c r="A5585" s="4" t="n">
        <v>44124.0416666667</v>
      </c>
      <c r="B5585" s="5" t="n">
        <v>1.29403</v>
      </c>
      <c r="C5585" s="5" t="n">
        <v>1.29548</v>
      </c>
      <c r="D5585" s="5" t="n">
        <v>1.29403</v>
      </c>
      <c r="E5585" s="5" t="n">
        <v>1.29458</v>
      </c>
      <c r="F5585" s="0" t="n">
        <v>680</v>
      </c>
      <c r="G5585" s="0" t="n">
        <f aca="false">ROW()-3</f>
        <v>5582</v>
      </c>
      <c r="H5585" s="5" t="n">
        <f aca="true">IF(G5585&gt;(MovingPeriod+MovingShift),AVERAGE(INDIRECT("E"&amp;(ROW()-MovingPeriod-MovingShift)&amp;":"&amp;"E"&amp;ROW()-MovingShift)),"")</f>
        <v>1.29806923076923</v>
      </c>
      <c r="I5585" s="0" t="str">
        <f aca="false">IF(AND(B5585&gt;H5585,E5585&lt;H5585),-1,IF(AND(B5585&lt;H5585,E5585&gt;H5585),1,""))</f>
        <v/>
      </c>
      <c r="J5585" s="0" t="str">
        <f aca="false">IF(AND(I5585=-1,J5584=""),-1,IF(AND(I5585=1,J5584=""),1,IF(OR(AND(I5585="",J5584=1),AND(I5585="",J5584=-1),I5585=J5584),J5584,"")))</f>
        <v/>
      </c>
      <c r="K5585" s="0" t="str">
        <f aca="false">IF(AND(J5584=1,J5583=""),INDEX(DealTypes,1),IF(AND(J5584=-1,J5583=""),INDEX(DealTypes,2),IF(OR(AND(J5584="",J5583=1),AND(J5584="",J5583=-1)),INDEX(DealTypes,3),"")))</f>
        <v/>
      </c>
      <c r="L5585" s="0" t="str">
        <f aca="false">IF(K5585=INDEX(DealTypes,1),B5585+Spread,IF(K5585=INDEX(DealTypes,2),B5585,IF(OR(K5585=INDEX(DealTypes,3),N(L5584)=0),"",L5584)))</f>
        <v/>
      </c>
      <c r="M5585" s="6" t="str">
        <f aca="false">IF(N5585&lt;&gt;"",IF(COUNTIF(N$3:N5585,N5585)=1,MAX(M$4:M5584)+1,""),"")</f>
        <v/>
      </c>
      <c r="N5585" s="7" t="str">
        <f aca="false">IF(K5585=INDEX(DealTypes,3),IF(I5584=-1,ROUND((B5585-L5584)/Point,0),ROUND((L5584-B5585)/Point,0)),"")</f>
        <v/>
      </c>
      <c r="O5585" s="6" t="str">
        <f aca="false">(IF(AND(N(N5585)&gt;0,I5584=-1),1,IF(AND(N(N5585)&lt;0,I5584=-1),-1,IF(AND(N(N5585)&gt;0,I5584=1),2,IF(AND(N(N5585)&lt;0,I5584=1),-2,"")))))</f>
        <v/>
      </c>
      <c r="P5585" s="0" t="str">
        <f aca="false">IF(N5585&lt;&gt;"",ABS(N5585),"")</f>
        <v/>
      </c>
    </row>
    <row r="5586" customFormat="false" ht="12.8" hidden="false" customHeight="false" outlineLevel="0" collapsed="false">
      <c r="A5586" s="4" t="n">
        <v>44124.0833333333</v>
      </c>
      <c r="B5586" s="5" t="n">
        <v>1.29459</v>
      </c>
      <c r="C5586" s="5" t="n">
        <v>1.29505</v>
      </c>
      <c r="D5586" s="5" t="n">
        <v>1.2945</v>
      </c>
      <c r="E5586" s="5" t="n">
        <v>1.29471</v>
      </c>
      <c r="F5586" s="0" t="n">
        <v>597</v>
      </c>
      <c r="G5586" s="0" t="n">
        <f aca="false">ROW()-3</f>
        <v>5583</v>
      </c>
      <c r="H5586" s="5" t="n">
        <f aca="true">IF(G5586&gt;(MovingPeriod+MovingShift),AVERAGE(INDIRECT("E"&amp;(ROW()-MovingPeriod-MovingShift)&amp;":"&amp;"E"&amp;ROW()-MovingShift)),"")</f>
        <v>1.29836769230769</v>
      </c>
      <c r="I5586" s="0" t="str">
        <f aca="false">IF(AND(B5586&gt;H5586,E5586&lt;H5586),-1,IF(AND(B5586&lt;H5586,E5586&gt;H5586),1,""))</f>
        <v/>
      </c>
      <c r="J5586" s="0" t="str">
        <f aca="false">IF(AND(I5586=-1,J5585=""),-1,IF(AND(I5586=1,J5585=""),1,IF(OR(AND(I5586="",J5585=1),AND(I5586="",J5585=-1),I5586=J5585),J5585,"")))</f>
        <v/>
      </c>
      <c r="K5586" s="0" t="str">
        <f aca="false">IF(AND(J5585=1,J5584=""),INDEX(DealTypes,1),IF(AND(J5585=-1,J5584=""),INDEX(DealTypes,2),IF(OR(AND(J5585="",J5584=1),AND(J5585="",J5584=-1)),INDEX(DealTypes,3),"")))</f>
        <v/>
      </c>
      <c r="L5586" s="0" t="str">
        <f aca="false">IF(K5586=INDEX(DealTypes,1),B5586+Spread,IF(K5586=INDEX(DealTypes,2),B5586,IF(OR(K5586=INDEX(DealTypes,3),N(L5585)=0),"",L5585)))</f>
        <v/>
      </c>
      <c r="M5586" s="6" t="str">
        <f aca="false">IF(N5586&lt;&gt;"",IF(COUNTIF(N$3:N5586,N5586)=1,MAX(M$4:M5585)+1,""),"")</f>
        <v/>
      </c>
      <c r="N5586" s="7" t="str">
        <f aca="false">IF(K5586=INDEX(DealTypes,3),IF(I5585=-1,ROUND((B5586-L5585)/Point,0),ROUND((L5585-B5586)/Point,0)),"")</f>
        <v/>
      </c>
      <c r="O5586" s="6" t="str">
        <f aca="false">(IF(AND(N(N5586)&gt;0,I5585=-1),1,IF(AND(N(N5586)&lt;0,I5585=-1),-1,IF(AND(N(N5586)&gt;0,I5585=1),2,IF(AND(N(N5586)&lt;0,I5585=1),-2,"")))))</f>
        <v/>
      </c>
      <c r="P5586" s="0" t="str">
        <f aca="false">IF(N5586&lt;&gt;"",ABS(N5586),"")</f>
        <v/>
      </c>
    </row>
    <row r="5587" customFormat="false" ht="12.8" hidden="false" customHeight="false" outlineLevel="0" collapsed="false">
      <c r="A5587" s="4" t="n">
        <v>44124.125</v>
      </c>
      <c r="B5587" s="5" t="n">
        <v>1.29471</v>
      </c>
      <c r="C5587" s="5" t="n">
        <v>1.29534</v>
      </c>
      <c r="D5587" s="5" t="n">
        <v>1.29454</v>
      </c>
      <c r="E5587" s="5" t="n">
        <v>1.29497</v>
      </c>
      <c r="F5587" s="0" t="n">
        <v>863</v>
      </c>
      <c r="G5587" s="0" t="n">
        <f aca="false">ROW()-3</f>
        <v>5584</v>
      </c>
      <c r="H5587" s="5" t="n">
        <f aca="true">IF(G5587&gt;(MovingPeriod+MovingShift),AVERAGE(INDIRECT("E"&amp;(ROW()-MovingPeriod-MovingShift)&amp;":"&amp;"E"&amp;ROW()-MovingShift)),"")</f>
        <v>1.29841692307692</v>
      </c>
      <c r="I5587" s="0" t="str">
        <f aca="false">IF(AND(B5587&gt;H5587,E5587&lt;H5587),-1,IF(AND(B5587&lt;H5587,E5587&gt;H5587),1,""))</f>
        <v/>
      </c>
      <c r="J5587" s="0" t="str">
        <f aca="false">IF(AND(I5587=-1,J5586=""),-1,IF(AND(I5587=1,J5586=""),1,IF(OR(AND(I5587="",J5586=1),AND(I5587="",J5586=-1),I5587=J5586),J5586,"")))</f>
        <v/>
      </c>
      <c r="K5587" s="0" t="str">
        <f aca="false">IF(AND(J5586=1,J5585=""),INDEX(DealTypes,1),IF(AND(J5586=-1,J5585=""),INDEX(DealTypes,2),IF(OR(AND(J5586="",J5585=1),AND(J5586="",J5585=-1)),INDEX(DealTypes,3),"")))</f>
        <v/>
      </c>
      <c r="L5587" s="0" t="str">
        <f aca="false">IF(K5587=INDEX(DealTypes,1),B5587+Spread,IF(K5587=INDEX(DealTypes,2),B5587,IF(OR(K5587=INDEX(DealTypes,3),N(L5586)=0),"",L5586)))</f>
        <v/>
      </c>
      <c r="M5587" s="6" t="str">
        <f aca="false">IF(N5587&lt;&gt;"",IF(COUNTIF(N$3:N5587,N5587)=1,MAX(M$4:M5586)+1,""),"")</f>
        <v/>
      </c>
      <c r="N5587" s="7" t="str">
        <f aca="false">IF(K5587=INDEX(DealTypes,3),IF(I5586=-1,ROUND((B5587-L5586)/Point,0),ROUND((L5586-B5587)/Point,0)),"")</f>
        <v/>
      </c>
      <c r="O5587" s="6" t="str">
        <f aca="false">(IF(AND(N(N5587)&gt;0,I5586=-1),1,IF(AND(N(N5587)&lt;0,I5586=-1),-1,IF(AND(N(N5587)&gt;0,I5586=1),2,IF(AND(N(N5587)&lt;0,I5586=1),-2,"")))))</f>
        <v/>
      </c>
      <c r="P5587" s="0" t="str">
        <f aca="false">IF(N5587&lt;&gt;"",ABS(N5587),"")</f>
        <v/>
      </c>
    </row>
    <row r="5588" customFormat="false" ht="12.8" hidden="false" customHeight="false" outlineLevel="0" collapsed="false">
      <c r="A5588" s="4" t="n">
        <v>44124.1666666667</v>
      </c>
      <c r="B5588" s="5" t="n">
        <v>1.29497</v>
      </c>
      <c r="C5588" s="5" t="n">
        <v>1.29573</v>
      </c>
      <c r="D5588" s="5" t="n">
        <v>1.29361</v>
      </c>
      <c r="E5588" s="5" t="n">
        <v>1.29392</v>
      </c>
      <c r="F5588" s="0" t="n">
        <v>1364</v>
      </c>
      <c r="G5588" s="0" t="n">
        <f aca="false">ROW()-3</f>
        <v>5585</v>
      </c>
      <c r="H5588" s="5" t="n">
        <f aca="true">IF(G5588&gt;(MovingPeriod+MovingShift),AVERAGE(INDIRECT("E"&amp;(ROW()-MovingPeriod-MovingShift)&amp;":"&amp;"E"&amp;ROW()-MovingShift)),"")</f>
        <v>1.29837538461538</v>
      </c>
      <c r="I5588" s="0" t="str">
        <f aca="false">IF(AND(B5588&gt;H5588,E5588&lt;H5588),-1,IF(AND(B5588&lt;H5588,E5588&gt;H5588),1,""))</f>
        <v/>
      </c>
      <c r="J5588" s="0" t="str">
        <f aca="false">IF(AND(I5588=-1,J5587=""),-1,IF(AND(I5588=1,J5587=""),1,IF(OR(AND(I5588="",J5587=1),AND(I5588="",J5587=-1),I5588=J5587),J5587,"")))</f>
        <v/>
      </c>
      <c r="K5588" s="0" t="str">
        <f aca="false">IF(AND(J5587=1,J5586=""),INDEX(DealTypes,1),IF(AND(J5587=-1,J5586=""),INDEX(DealTypes,2),IF(OR(AND(J5587="",J5586=1),AND(J5587="",J5586=-1)),INDEX(DealTypes,3),"")))</f>
        <v/>
      </c>
      <c r="L5588" s="0" t="str">
        <f aca="false">IF(K5588=INDEX(DealTypes,1),B5588+Spread,IF(K5588=INDEX(DealTypes,2),B5588,IF(OR(K5588=INDEX(DealTypes,3),N(L5587)=0),"",L5587)))</f>
        <v/>
      </c>
      <c r="M5588" s="6" t="str">
        <f aca="false">IF(N5588&lt;&gt;"",IF(COUNTIF(N$3:N5588,N5588)=1,MAX(M$4:M5587)+1,""),"")</f>
        <v/>
      </c>
      <c r="N5588" s="7" t="str">
        <f aca="false">IF(K5588=INDEX(DealTypes,3),IF(I5587=-1,ROUND((B5588-L5587)/Point,0),ROUND((L5587-B5588)/Point,0)),"")</f>
        <v/>
      </c>
      <c r="O5588" s="6" t="str">
        <f aca="false">(IF(AND(N(N5588)&gt;0,I5587=-1),1,IF(AND(N(N5588)&lt;0,I5587=-1),-1,IF(AND(N(N5588)&gt;0,I5587=1),2,IF(AND(N(N5588)&lt;0,I5587=1),-2,"")))))</f>
        <v/>
      </c>
      <c r="P5588" s="0" t="str">
        <f aca="false">IF(N5588&lt;&gt;"",ABS(N5588),"")</f>
        <v/>
      </c>
    </row>
    <row r="5589" customFormat="false" ht="12.8" hidden="false" customHeight="false" outlineLevel="0" collapsed="false">
      <c r="A5589" s="4" t="n">
        <v>44124.2083333333</v>
      </c>
      <c r="B5589" s="5" t="n">
        <v>1.29392</v>
      </c>
      <c r="C5589" s="5" t="n">
        <v>1.29445</v>
      </c>
      <c r="D5589" s="5" t="n">
        <v>1.29346</v>
      </c>
      <c r="E5589" s="5" t="n">
        <v>1.29434</v>
      </c>
      <c r="F5589" s="0" t="n">
        <v>825</v>
      </c>
      <c r="G5589" s="0" t="n">
        <f aca="false">ROW()-3</f>
        <v>5586</v>
      </c>
      <c r="H5589" s="5" t="n">
        <f aca="true">IF(G5589&gt;(MovingPeriod+MovingShift),AVERAGE(INDIRECT("E"&amp;(ROW()-MovingPeriod-MovingShift)&amp;":"&amp;"E"&amp;ROW()-MovingShift)),"")</f>
        <v>1.29816538461538</v>
      </c>
      <c r="I5589" s="0" t="str">
        <f aca="false">IF(AND(B5589&gt;H5589,E5589&lt;H5589),-1,IF(AND(B5589&lt;H5589,E5589&gt;H5589),1,""))</f>
        <v/>
      </c>
      <c r="J5589" s="0" t="str">
        <f aca="false">IF(AND(I5589=-1,J5588=""),-1,IF(AND(I5589=1,J5588=""),1,IF(OR(AND(I5589="",J5588=1),AND(I5589="",J5588=-1),I5589=J5588),J5588,"")))</f>
        <v/>
      </c>
      <c r="K5589" s="0" t="str">
        <f aca="false">IF(AND(J5588=1,J5587=""),INDEX(DealTypes,1),IF(AND(J5588=-1,J5587=""),INDEX(DealTypes,2),IF(OR(AND(J5588="",J5587=1),AND(J5588="",J5587=-1)),INDEX(DealTypes,3),"")))</f>
        <v/>
      </c>
      <c r="L5589" s="0" t="str">
        <f aca="false">IF(K5589=INDEX(DealTypes,1),B5589+Spread,IF(K5589=INDEX(DealTypes,2),B5589,IF(OR(K5589=INDEX(DealTypes,3),N(L5588)=0),"",L5588)))</f>
        <v/>
      </c>
      <c r="M5589" s="6" t="str">
        <f aca="false">IF(N5589&lt;&gt;"",IF(COUNTIF(N$3:N5589,N5589)=1,MAX(M$4:M5588)+1,""),"")</f>
        <v/>
      </c>
      <c r="N5589" s="7" t="str">
        <f aca="false">IF(K5589=INDEX(DealTypes,3),IF(I5588=-1,ROUND((B5589-L5588)/Point,0),ROUND((L5588-B5589)/Point,0)),"")</f>
        <v/>
      </c>
      <c r="O5589" s="6" t="str">
        <f aca="false">(IF(AND(N(N5589)&gt;0,I5588=-1),1,IF(AND(N(N5589)&lt;0,I5588=-1),-1,IF(AND(N(N5589)&gt;0,I5588=1),2,IF(AND(N(N5589)&lt;0,I5588=1),-2,"")))))</f>
        <v/>
      </c>
      <c r="P5589" s="0" t="str">
        <f aca="false">IF(N5589&lt;&gt;"",ABS(N5589),"")</f>
        <v/>
      </c>
    </row>
    <row r="5590" customFormat="false" ht="12.8" hidden="false" customHeight="false" outlineLevel="0" collapsed="false">
      <c r="A5590" s="4" t="n">
        <v>44124.25</v>
      </c>
      <c r="B5590" s="5" t="n">
        <v>1.29434</v>
      </c>
      <c r="C5590" s="5" t="n">
        <v>1.29513</v>
      </c>
      <c r="D5590" s="5" t="n">
        <v>1.29425</v>
      </c>
      <c r="E5590" s="5" t="n">
        <v>1.29504</v>
      </c>
      <c r="F5590" s="0" t="n">
        <v>476</v>
      </c>
      <c r="G5590" s="0" t="n">
        <f aca="false">ROW()-3</f>
        <v>5587</v>
      </c>
      <c r="H5590" s="5" t="n">
        <f aca="true">IF(G5590&gt;(MovingPeriod+MovingShift),AVERAGE(INDIRECT("E"&amp;(ROW()-MovingPeriod-MovingShift)&amp;":"&amp;"E"&amp;ROW()-MovingShift)),"")</f>
        <v>1.29773923076923</v>
      </c>
      <c r="I5590" s="0" t="str">
        <f aca="false">IF(AND(B5590&gt;H5590,E5590&lt;H5590),-1,IF(AND(B5590&lt;H5590,E5590&gt;H5590),1,""))</f>
        <v/>
      </c>
      <c r="J5590" s="0" t="str">
        <f aca="false">IF(AND(I5590=-1,J5589=""),-1,IF(AND(I5590=1,J5589=""),1,IF(OR(AND(I5590="",J5589=1),AND(I5590="",J5589=-1),I5590=J5589),J5589,"")))</f>
        <v/>
      </c>
      <c r="K5590" s="0" t="str">
        <f aca="false">IF(AND(J5589=1,J5588=""),INDEX(DealTypes,1),IF(AND(J5589=-1,J5588=""),INDEX(DealTypes,2),IF(OR(AND(J5589="",J5588=1),AND(J5589="",J5588=-1)),INDEX(DealTypes,3),"")))</f>
        <v/>
      </c>
      <c r="L5590" s="0" t="str">
        <f aca="false">IF(K5590=INDEX(DealTypes,1),B5590+Spread,IF(K5590=INDEX(DealTypes,2),B5590,IF(OR(K5590=INDEX(DealTypes,3),N(L5589)=0),"",L5589)))</f>
        <v/>
      </c>
      <c r="M5590" s="6" t="str">
        <f aca="false">IF(N5590&lt;&gt;"",IF(COUNTIF(N$3:N5590,N5590)=1,MAX(M$4:M5589)+1,""),"")</f>
        <v/>
      </c>
      <c r="N5590" s="7" t="str">
        <f aca="false">IF(K5590=INDEX(DealTypes,3),IF(I5589=-1,ROUND((B5590-L5589)/Point,0),ROUND((L5589-B5590)/Point,0)),"")</f>
        <v/>
      </c>
      <c r="O5590" s="6" t="str">
        <f aca="false">(IF(AND(N(N5590)&gt;0,I5589=-1),1,IF(AND(N(N5590)&lt;0,I5589=-1),-1,IF(AND(N(N5590)&gt;0,I5589=1),2,IF(AND(N(N5590)&lt;0,I5589=1),-2,"")))))</f>
        <v/>
      </c>
      <c r="P5590" s="0" t="str">
        <f aca="false">IF(N5590&lt;&gt;"",ABS(N5590),"")</f>
        <v/>
      </c>
    </row>
    <row r="5591" customFormat="false" ht="12.8" hidden="false" customHeight="false" outlineLevel="0" collapsed="false">
      <c r="A5591" s="4" t="n">
        <v>44124.2916666667</v>
      </c>
      <c r="B5591" s="5" t="n">
        <v>1.29504</v>
      </c>
      <c r="C5591" s="5" t="n">
        <v>1.29516</v>
      </c>
      <c r="D5591" s="5" t="n">
        <v>1.29441</v>
      </c>
      <c r="E5591" s="5" t="n">
        <v>1.29443</v>
      </c>
      <c r="F5591" s="0" t="n">
        <v>530</v>
      </c>
      <c r="G5591" s="0" t="n">
        <f aca="false">ROW()-3</f>
        <v>5588</v>
      </c>
      <c r="H5591" s="5" t="n">
        <f aca="true">IF(G5591&gt;(MovingPeriod+MovingShift),AVERAGE(INDIRECT("E"&amp;(ROW()-MovingPeriod-MovingShift)&amp;":"&amp;"E"&amp;ROW()-MovingShift)),"")</f>
        <v>1.29734692307692</v>
      </c>
      <c r="I5591" s="0" t="str">
        <f aca="false">IF(AND(B5591&gt;H5591,E5591&lt;H5591),-1,IF(AND(B5591&lt;H5591,E5591&gt;H5591),1,""))</f>
        <v/>
      </c>
      <c r="J5591" s="0" t="str">
        <f aca="false">IF(AND(I5591=-1,J5590=""),-1,IF(AND(I5591=1,J5590=""),1,IF(OR(AND(I5591="",J5590=1),AND(I5591="",J5590=-1),I5591=J5590),J5590,"")))</f>
        <v/>
      </c>
      <c r="K5591" s="0" t="str">
        <f aca="false">IF(AND(J5590=1,J5589=""),INDEX(DealTypes,1),IF(AND(J5590=-1,J5589=""),INDEX(DealTypes,2),IF(OR(AND(J5590="",J5589=1),AND(J5590="",J5589=-1)),INDEX(DealTypes,3),"")))</f>
        <v/>
      </c>
      <c r="L5591" s="0" t="str">
        <f aca="false">IF(K5591=INDEX(DealTypes,1),B5591+Spread,IF(K5591=INDEX(DealTypes,2),B5591,IF(OR(K5591=INDEX(DealTypes,3),N(L5590)=0),"",L5590)))</f>
        <v/>
      </c>
      <c r="M5591" s="6" t="str">
        <f aca="false">IF(N5591&lt;&gt;"",IF(COUNTIF(N$3:N5591,N5591)=1,MAX(M$4:M5590)+1,""),"")</f>
        <v/>
      </c>
      <c r="N5591" s="7" t="str">
        <f aca="false">IF(K5591=INDEX(DealTypes,3),IF(I5590=-1,ROUND((B5591-L5590)/Point,0),ROUND((L5590-B5591)/Point,0)),"")</f>
        <v/>
      </c>
      <c r="O5591" s="6" t="str">
        <f aca="false">(IF(AND(N(N5591)&gt;0,I5590=-1),1,IF(AND(N(N5591)&lt;0,I5590=-1),-1,IF(AND(N(N5591)&gt;0,I5590=1),2,IF(AND(N(N5591)&lt;0,I5590=1),-2,"")))))</f>
        <v/>
      </c>
      <c r="P5591" s="0" t="str">
        <f aca="false">IF(N5591&lt;&gt;"",ABS(N5591),"")</f>
        <v/>
      </c>
    </row>
    <row r="5592" customFormat="false" ht="12.8" hidden="false" customHeight="false" outlineLevel="0" collapsed="false">
      <c r="A5592" s="4" t="n">
        <v>44124.3333333333</v>
      </c>
      <c r="B5592" s="5" t="n">
        <v>1.29443</v>
      </c>
      <c r="C5592" s="5" t="n">
        <v>1.29491</v>
      </c>
      <c r="D5592" s="5" t="n">
        <v>1.29377</v>
      </c>
      <c r="E5592" s="5" t="n">
        <v>1.29475</v>
      </c>
      <c r="F5592" s="0" t="n">
        <v>767</v>
      </c>
      <c r="G5592" s="0" t="n">
        <f aca="false">ROW()-3</f>
        <v>5589</v>
      </c>
      <c r="H5592" s="5" t="n">
        <f aca="true">IF(G5592&gt;(MovingPeriod+MovingShift),AVERAGE(INDIRECT("E"&amp;(ROW()-MovingPeriod-MovingShift)&amp;":"&amp;"E"&amp;ROW()-MovingShift)),"")</f>
        <v>1.29698076923077</v>
      </c>
      <c r="I5592" s="0" t="str">
        <f aca="false">IF(AND(B5592&gt;H5592,E5592&lt;H5592),-1,IF(AND(B5592&lt;H5592,E5592&gt;H5592),1,""))</f>
        <v/>
      </c>
      <c r="J5592" s="0" t="str">
        <f aca="false">IF(AND(I5592=-1,J5591=""),-1,IF(AND(I5592=1,J5591=""),1,IF(OR(AND(I5592="",J5591=1),AND(I5592="",J5591=-1),I5592=J5591),J5591,"")))</f>
        <v/>
      </c>
      <c r="K5592" s="0" t="str">
        <f aca="false">IF(AND(J5591=1,J5590=""),INDEX(DealTypes,1),IF(AND(J5591=-1,J5590=""),INDEX(DealTypes,2),IF(OR(AND(J5591="",J5590=1),AND(J5591="",J5590=-1)),INDEX(DealTypes,3),"")))</f>
        <v/>
      </c>
      <c r="L5592" s="0" t="str">
        <f aca="false">IF(K5592=INDEX(DealTypes,1),B5592+Spread,IF(K5592=INDEX(DealTypes,2),B5592,IF(OR(K5592=INDEX(DealTypes,3),N(L5591)=0),"",L5591)))</f>
        <v/>
      </c>
      <c r="M5592" s="6" t="str">
        <f aca="false">IF(N5592&lt;&gt;"",IF(COUNTIF(N$3:N5592,N5592)=1,MAX(M$4:M5591)+1,""),"")</f>
        <v/>
      </c>
      <c r="N5592" s="7" t="str">
        <f aca="false">IF(K5592=INDEX(DealTypes,3),IF(I5591=-1,ROUND((B5592-L5591)/Point,0),ROUND((L5591-B5592)/Point,0)),"")</f>
        <v/>
      </c>
      <c r="O5592" s="6" t="str">
        <f aca="false">(IF(AND(N(N5592)&gt;0,I5591=-1),1,IF(AND(N(N5592)&lt;0,I5591=-1),-1,IF(AND(N(N5592)&gt;0,I5591=1),2,IF(AND(N(N5592)&lt;0,I5591=1),-2,"")))))</f>
        <v/>
      </c>
      <c r="P5592" s="0" t="str">
        <f aca="false">IF(N5592&lt;&gt;"",ABS(N5592),"")</f>
        <v/>
      </c>
    </row>
    <row r="5593" customFormat="false" ht="12.8" hidden="false" customHeight="false" outlineLevel="0" collapsed="false">
      <c r="A5593" s="4" t="n">
        <v>44124.375</v>
      </c>
      <c r="B5593" s="5" t="n">
        <v>1.29492</v>
      </c>
      <c r="C5593" s="5" t="n">
        <v>1.29567</v>
      </c>
      <c r="D5593" s="5" t="n">
        <v>1.29369</v>
      </c>
      <c r="E5593" s="5" t="n">
        <v>1.29397</v>
      </c>
      <c r="F5593" s="0" t="n">
        <v>1785</v>
      </c>
      <c r="G5593" s="0" t="n">
        <f aca="false">ROW()-3</f>
        <v>5590</v>
      </c>
      <c r="H5593" s="5" t="n">
        <f aca="true">IF(G5593&gt;(MovingPeriod+MovingShift),AVERAGE(INDIRECT("E"&amp;(ROW()-MovingPeriod-MovingShift)&amp;":"&amp;"E"&amp;ROW()-MovingShift)),"")</f>
        <v>1.29650384615385</v>
      </c>
      <c r="I5593" s="0" t="str">
        <f aca="false">IF(AND(B5593&gt;H5593,E5593&lt;H5593),-1,IF(AND(B5593&lt;H5593,E5593&gt;H5593),1,""))</f>
        <v/>
      </c>
      <c r="J5593" s="0" t="str">
        <f aca="false">IF(AND(I5593=-1,J5592=""),-1,IF(AND(I5593=1,J5592=""),1,IF(OR(AND(I5593="",J5592=1),AND(I5593="",J5592=-1),I5593=J5592),J5592,"")))</f>
        <v/>
      </c>
      <c r="K5593" s="0" t="str">
        <f aca="false">IF(AND(J5592=1,J5591=""),INDEX(DealTypes,1),IF(AND(J5592=-1,J5591=""),INDEX(DealTypes,2),IF(OR(AND(J5592="",J5591=1),AND(J5592="",J5591=-1)),INDEX(DealTypes,3),"")))</f>
        <v/>
      </c>
      <c r="L5593" s="0" t="str">
        <f aca="false">IF(K5593=INDEX(DealTypes,1),B5593+Spread,IF(K5593=INDEX(DealTypes,2),B5593,IF(OR(K5593=INDEX(DealTypes,3),N(L5592)=0),"",L5592)))</f>
        <v/>
      </c>
      <c r="M5593" s="6" t="str">
        <f aca="false">IF(N5593&lt;&gt;"",IF(COUNTIF(N$3:N5593,N5593)=1,MAX(M$4:M5592)+1,""),"")</f>
        <v/>
      </c>
      <c r="N5593" s="7" t="str">
        <f aca="false">IF(K5593=INDEX(DealTypes,3),IF(I5592=-1,ROUND((B5593-L5592)/Point,0),ROUND((L5592-B5593)/Point,0)),"")</f>
        <v/>
      </c>
      <c r="O5593" s="6" t="str">
        <f aca="false">(IF(AND(N(N5593)&gt;0,I5592=-1),1,IF(AND(N(N5593)&lt;0,I5592=-1),-1,IF(AND(N(N5593)&gt;0,I5592=1),2,IF(AND(N(N5593)&lt;0,I5592=1),-2,"")))))</f>
        <v/>
      </c>
      <c r="P5593" s="0" t="str">
        <f aca="false">IF(N5593&lt;&gt;"",ABS(N5593),"")</f>
        <v/>
      </c>
    </row>
    <row r="5594" customFormat="false" ht="12.8" hidden="false" customHeight="false" outlineLevel="0" collapsed="false">
      <c r="A5594" s="4" t="n">
        <v>44124.4166666667</v>
      </c>
      <c r="B5594" s="5" t="n">
        <v>1.29397</v>
      </c>
      <c r="C5594" s="5" t="n">
        <v>1.29511</v>
      </c>
      <c r="D5594" s="5" t="n">
        <v>1.29189</v>
      </c>
      <c r="E5594" s="5" t="n">
        <v>1.29434</v>
      </c>
      <c r="F5594" s="0" t="n">
        <v>3079</v>
      </c>
      <c r="G5594" s="0" t="n">
        <f aca="false">ROW()-3</f>
        <v>5591</v>
      </c>
      <c r="H5594" s="5" t="n">
        <f aca="true">IF(G5594&gt;(MovingPeriod+MovingShift),AVERAGE(INDIRECT("E"&amp;(ROW()-MovingPeriod-MovingShift)&amp;":"&amp;"E"&amp;ROW()-MovingShift)),"")</f>
        <v>1.29609769230769</v>
      </c>
      <c r="I5594" s="0" t="str">
        <f aca="false">IF(AND(B5594&gt;H5594,E5594&lt;H5594),-1,IF(AND(B5594&lt;H5594,E5594&gt;H5594),1,""))</f>
        <v/>
      </c>
      <c r="J5594" s="0" t="str">
        <f aca="false">IF(AND(I5594=-1,J5593=""),-1,IF(AND(I5594=1,J5593=""),1,IF(OR(AND(I5594="",J5593=1),AND(I5594="",J5593=-1),I5594=J5593),J5593,"")))</f>
        <v/>
      </c>
      <c r="K5594" s="0" t="str">
        <f aca="false">IF(AND(J5593=1,J5592=""),INDEX(DealTypes,1),IF(AND(J5593=-1,J5592=""),INDEX(DealTypes,2),IF(OR(AND(J5593="",J5592=1),AND(J5593="",J5592=-1)),INDEX(DealTypes,3),"")))</f>
        <v/>
      </c>
      <c r="L5594" s="0" t="str">
        <f aca="false">IF(K5594=INDEX(DealTypes,1),B5594+Spread,IF(K5594=INDEX(DealTypes,2),B5594,IF(OR(K5594=INDEX(DealTypes,3),N(L5593)=0),"",L5593)))</f>
        <v/>
      </c>
      <c r="M5594" s="6" t="str">
        <f aca="false">IF(N5594&lt;&gt;"",IF(COUNTIF(N$3:N5594,N5594)=1,MAX(M$4:M5593)+1,""),"")</f>
        <v/>
      </c>
      <c r="N5594" s="7" t="str">
        <f aca="false">IF(K5594=INDEX(DealTypes,3),IF(I5593=-1,ROUND((B5594-L5593)/Point,0),ROUND((L5593-B5594)/Point,0)),"")</f>
        <v/>
      </c>
      <c r="O5594" s="6" t="str">
        <f aca="false">(IF(AND(N(N5594)&gt;0,I5593=-1),1,IF(AND(N(N5594)&lt;0,I5593=-1),-1,IF(AND(N(N5594)&gt;0,I5593=1),2,IF(AND(N(N5594)&lt;0,I5593=1),-2,"")))))</f>
        <v/>
      </c>
      <c r="P5594" s="0" t="str">
        <f aca="false">IF(N5594&lt;&gt;"",ABS(N5594),"")</f>
        <v/>
      </c>
    </row>
    <row r="5595" customFormat="false" ht="12.8" hidden="false" customHeight="false" outlineLevel="0" collapsed="false">
      <c r="A5595" s="4" t="n">
        <v>44124.4583333333</v>
      </c>
      <c r="B5595" s="5" t="n">
        <v>1.2943</v>
      </c>
      <c r="C5595" s="5" t="n">
        <v>1.29729</v>
      </c>
      <c r="D5595" s="5" t="n">
        <v>1.29392</v>
      </c>
      <c r="E5595" s="5" t="n">
        <v>1.29645</v>
      </c>
      <c r="F5595" s="0" t="n">
        <v>2394</v>
      </c>
      <c r="G5595" s="0" t="n">
        <f aca="false">ROW()-3</f>
        <v>5592</v>
      </c>
      <c r="H5595" s="5" t="n">
        <f aca="true">IF(G5595&gt;(MovingPeriod+MovingShift),AVERAGE(INDIRECT("E"&amp;(ROW()-MovingPeriod-MovingShift)&amp;":"&amp;"E"&amp;ROW()-MovingShift)),"")</f>
        <v>1.29563923076923</v>
      </c>
      <c r="I5595" s="0" t="n">
        <f aca="false">IF(AND(B5595&gt;H5595,E5595&lt;H5595),-1,IF(AND(B5595&lt;H5595,E5595&gt;H5595),1,""))</f>
        <v>1</v>
      </c>
      <c r="J5595" s="0" t="n">
        <f aca="false">IF(AND(I5595=-1,J5594=""),-1,IF(AND(I5595=1,J5594=""),1,IF(OR(AND(I5595="",J5594=1),AND(I5595="",J5594=-1),I5595=J5594),J5594,"")))</f>
        <v>1</v>
      </c>
      <c r="K5595" s="0" t="str">
        <f aca="false">IF(AND(J5594=1,J5593=""),INDEX(DealTypes,1),IF(AND(J5594=-1,J5593=""),INDEX(DealTypes,2),IF(OR(AND(J5594="",J5593=1),AND(J5594="",J5593=-1)),INDEX(DealTypes,3),"")))</f>
        <v/>
      </c>
      <c r="L5595" s="0" t="str">
        <f aca="false">IF(K5595=INDEX(DealTypes,1),B5595+Spread,IF(K5595=INDEX(DealTypes,2),B5595,IF(OR(K5595=INDEX(DealTypes,3),N(L5594)=0),"",L5594)))</f>
        <v/>
      </c>
      <c r="M5595" s="6" t="str">
        <f aca="false">IF(N5595&lt;&gt;"",IF(COUNTIF(N$3:N5595,N5595)=1,MAX(M$4:M5594)+1,""),"")</f>
        <v/>
      </c>
      <c r="N5595" s="7" t="str">
        <f aca="false">IF(K5595=INDEX(DealTypes,3),IF(I5594=-1,ROUND((B5595-L5594)/Point,0),ROUND((L5594-B5595)/Point,0)),"")</f>
        <v/>
      </c>
      <c r="O5595" s="6" t="str">
        <f aca="false">(IF(AND(N(N5595)&gt;0,I5594=-1),1,IF(AND(N(N5595)&lt;0,I5594=-1),-1,IF(AND(N(N5595)&gt;0,I5594=1),2,IF(AND(N(N5595)&lt;0,I5594=1),-2,"")))))</f>
        <v/>
      </c>
      <c r="P5595" s="0" t="str">
        <f aca="false">IF(N5595&lt;&gt;"",ABS(N5595),"")</f>
        <v/>
      </c>
    </row>
    <row r="5596" customFormat="false" ht="12.8" hidden="false" customHeight="false" outlineLevel="0" collapsed="false">
      <c r="A5596" s="4" t="n">
        <v>44124.5</v>
      </c>
      <c r="B5596" s="5" t="n">
        <v>1.29645</v>
      </c>
      <c r="C5596" s="5" t="n">
        <v>1.29793</v>
      </c>
      <c r="D5596" s="5" t="n">
        <v>1.296</v>
      </c>
      <c r="E5596" s="5" t="n">
        <v>1.29603</v>
      </c>
      <c r="F5596" s="0" t="n">
        <v>2215</v>
      </c>
      <c r="G5596" s="0" t="n">
        <f aca="false">ROW()-3</f>
        <v>5593</v>
      </c>
      <c r="H5596" s="5" t="n">
        <f aca="true">IF(G5596&gt;(MovingPeriod+MovingShift),AVERAGE(INDIRECT("E"&amp;(ROW()-MovingPeriod-MovingShift)&amp;":"&amp;"E"&amp;ROW()-MovingShift)),"")</f>
        <v>1.29527769230769</v>
      </c>
      <c r="I5596" s="0" t="str">
        <f aca="false">IF(AND(B5596&gt;H5596,E5596&lt;H5596),-1,IF(AND(B5596&lt;H5596,E5596&gt;H5596),1,""))</f>
        <v/>
      </c>
      <c r="J5596" s="0" t="n">
        <f aca="false">IF(AND(I5596=-1,J5595=""),-1,IF(AND(I5596=1,J5595=""),1,IF(OR(AND(I5596="",J5595=1),AND(I5596="",J5595=-1),I5596=J5595),J5595,"")))</f>
        <v>1</v>
      </c>
      <c r="K5596" s="0" t="str">
        <f aca="false">IF(AND(J5595=1,J5594=""),INDEX(DealTypes,1),IF(AND(J5595=-1,J5594=""),INDEX(DealTypes,2),IF(OR(AND(J5595="",J5594=1),AND(J5595="",J5594=-1)),INDEX(DealTypes,3),"")))</f>
        <v>Buy</v>
      </c>
      <c r="L5596" s="0" t="n">
        <f aca="false">IF(K5596=INDEX(DealTypes,1),B5596+Spread,IF(K5596=INDEX(DealTypes,2),B5596,IF(OR(K5596=INDEX(DealTypes,3),N(L5595)=0),"",L5595)))</f>
        <v>1.29653</v>
      </c>
      <c r="M5596" s="6" t="str">
        <f aca="false">IF(N5596&lt;&gt;"",IF(COUNTIF(N$3:N5596,N5596)=1,MAX(M$4:M5595)+1,""),"")</f>
        <v/>
      </c>
      <c r="N5596" s="7" t="str">
        <f aca="false">IF(K5596=INDEX(DealTypes,3),IF(I5595=-1,ROUND((B5596-L5595)/Point,0),ROUND((L5595-B5596)/Point,0)),"")</f>
        <v/>
      </c>
      <c r="O5596" s="6" t="str">
        <f aca="false">(IF(AND(N(N5596)&gt;0,I5595=-1),1,IF(AND(N(N5596)&lt;0,I5595=-1),-1,IF(AND(N(N5596)&gt;0,I5595=1),2,IF(AND(N(N5596)&lt;0,I5595=1),-2,"")))))</f>
        <v/>
      </c>
      <c r="P5596" s="0" t="str">
        <f aca="false">IF(N5596&lt;&gt;"",ABS(N5596),"")</f>
        <v/>
      </c>
    </row>
    <row r="5597" customFormat="false" ht="12.8" hidden="false" customHeight="false" outlineLevel="0" collapsed="false">
      <c r="A5597" s="4" t="n">
        <v>44124.5416666667</v>
      </c>
      <c r="B5597" s="5" t="n">
        <v>1.29602</v>
      </c>
      <c r="C5597" s="5" t="n">
        <v>1.29726</v>
      </c>
      <c r="D5597" s="5" t="n">
        <v>1.29426</v>
      </c>
      <c r="E5597" s="5" t="n">
        <v>1.29514</v>
      </c>
      <c r="F5597" s="0" t="n">
        <v>2527</v>
      </c>
      <c r="G5597" s="0" t="n">
        <f aca="false">ROW()-3</f>
        <v>5594</v>
      </c>
      <c r="H5597" s="5" t="n">
        <f aca="true">IF(G5597&gt;(MovingPeriod+MovingShift),AVERAGE(INDIRECT("E"&amp;(ROW()-MovingPeriod-MovingShift)&amp;":"&amp;"E"&amp;ROW()-MovingShift)),"")</f>
        <v>1.29488</v>
      </c>
      <c r="I5597" s="0" t="str">
        <f aca="false">IF(AND(B5597&gt;H5597,E5597&lt;H5597),-1,IF(AND(B5597&lt;H5597,E5597&gt;H5597),1,""))</f>
        <v/>
      </c>
      <c r="J5597" s="0" t="n">
        <f aca="false">IF(AND(I5597=-1,J5596=""),-1,IF(AND(I5597=1,J5596=""),1,IF(OR(AND(I5597="",J5596=1),AND(I5597="",J5596=-1),I5597=J5596),J5596,"")))</f>
        <v>1</v>
      </c>
      <c r="K5597" s="0" t="str">
        <f aca="false">IF(AND(J5596=1,J5595=""),INDEX(DealTypes,1),IF(AND(J5596=-1,J5595=""),INDEX(DealTypes,2),IF(OR(AND(J5596="",J5595=1),AND(J5596="",J5595=-1)),INDEX(DealTypes,3),"")))</f>
        <v/>
      </c>
      <c r="L5597" s="0" t="n">
        <f aca="false">IF(K5597=INDEX(DealTypes,1),B5597+Spread,IF(K5597=INDEX(DealTypes,2),B5597,IF(OR(K5597=INDEX(DealTypes,3),N(L5596)=0),"",L5596)))</f>
        <v>1.29653</v>
      </c>
      <c r="M5597" s="6" t="str">
        <f aca="false">IF(N5597&lt;&gt;"",IF(COUNTIF(N$3:N5597,N5597)=1,MAX(M$4:M5596)+1,""),"")</f>
        <v/>
      </c>
      <c r="N5597" s="7" t="str">
        <f aca="false">IF(K5597=INDEX(DealTypes,3),IF(I5596=-1,ROUND((B5597-L5596)/Point,0),ROUND((L5596-B5597)/Point,0)),"")</f>
        <v/>
      </c>
      <c r="O5597" s="6" t="str">
        <f aca="false">(IF(AND(N(N5597)&gt;0,I5596=-1),1,IF(AND(N(N5597)&lt;0,I5596=-1),-1,IF(AND(N(N5597)&gt;0,I5596=1),2,IF(AND(N(N5597)&lt;0,I5596=1),-2,"")))))</f>
        <v/>
      </c>
      <c r="P5597" s="0" t="str">
        <f aca="false">IF(N5597&lt;&gt;"",ABS(N5597),"")</f>
        <v/>
      </c>
    </row>
    <row r="5598" customFormat="false" ht="12.8" hidden="false" customHeight="false" outlineLevel="0" collapsed="false">
      <c r="A5598" s="4" t="n">
        <v>44124.5833333333</v>
      </c>
      <c r="B5598" s="5" t="n">
        <v>1.29515</v>
      </c>
      <c r="C5598" s="5" t="n">
        <v>1.29593</v>
      </c>
      <c r="D5598" s="5" t="n">
        <v>1.29237</v>
      </c>
      <c r="E5598" s="5" t="n">
        <v>1.29365</v>
      </c>
      <c r="F5598" s="0" t="n">
        <v>2243</v>
      </c>
      <c r="G5598" s="0" t="n">
        <f aca="false">ROW()-3</f>
        <v>5595</v>
      </c>
      <c r="H5598" s="5" t="n">
        <f aca="true">IF(G5598&gt;(MovingPeriod+MovingShift),AVERAGE(INDIRECT("E"&amp;(ROW()-MovingPeriod-MovingShift)&amp;":"&amp;"E"&amp;ROW()-MovingShift)),"")</f>
        <v>1.29461769230769</v>
      </c>
      <c r="I5598" s="0" t="n">
        <f aca="false">IF(AND(B5598&gt;H5598,E5598&lt;H5598),-1,IF(AND(B5598&lt;H5598,E5598&gt;H5598),1,""))</f>
        <v>-1</v>
      </c>
      <c r="J5598" s="0" t="str">
        <f aca="false">IF(AND(I5598=-1,J5597=""),-1,IF(AND(I5598=1,J5597=""),1,IF(OR(AND(I5598="",J5597=1),AND(I5598="",J5597=-1),I5598=J5597),J5597,"")))</f>
        <v/>
      </c>
      <c r="K5598" s="0" t="str">
        <f aca="false">IF(AND(J5597=1,J5596=""),INDEX(DealTypes,1),IF(AND(J5597=-1,J5596=""),INDEX(DealTypes,2),IF(OR(AND(J5597="",J5596=1),AND(J5597="",J5596=-1)),INDEX(DealTypes,3),"")))</f>
        <v/>
      </c>
      <c r="L5598" s="0" t="n">
        <f aca="false">IF(K5598=INDEX(DealTypes,1),B5598+Spread,IF(K5598=INDEX(DealTypes,2),B5598,IF(OR(K5598=INDEX(DealTypes,3),N(L5597)=0),"",L5597)))</f>
        <v>1.29653</v>
      </c>
      <c r="M5598" s="6" t="str">
        <f aca="false">IF(N5598&lt;&gt;"",IF(COUNTIF(N$3:N5598,N5598)=1,MAX(M$4:M5597)+1,""),"")</f>
        <v/>
      </c>
      <c r="N5598" s="7" t="str">
        <f aca="false">IF(K5598=INDEX(DealTypes,3),IF(I5597=-1,ROUND((B5598-L5597)/Point,0),ROUND((L5597-B5598)/Point,0)),"")</f>
        <v/>
      </c>
      <c r="O5598" s="6" t="str">
        <f aca="false">(IF(AND(N(N5598)&gt;0,I5597=-1),1,IF(AND(N(N5598)&lt;0,I5597=-1),-1,IF(AND(N(N5598)&gt;0,I5597=1),2,IF(AND(N(N5598)&lt;0,I5597=1),-2,"")))))</f>
        <v/>
      </c>
      <c r="P5598" s="0" t="str">
        <f aca="false">IF(N5598&lt;&gt;"",ABS(N5598),"")</f>
        <v/>
      </c>
    </row>
    <row r="5599" customFormat="false" ht="12.8" hidden="false" customHeight="false" outlineLevel="0" collapsed="false">
      <c r="A5599" s="4" t="n">
        <v>44124.625</v>
      </c>
      <c r="B5599" s="5" t="n">
        <v>1.29362</v>
      </c>
      <c r="C5599" s="5" t="n">
        <v>1.29376</v>
      </c>
      <c r="D5599" s="5" t="n">
        <v>1.29105</v>
      </c>
      <c r="E5599" s="5" t="n">
        <v>1.29257</v>
      </c>
      <c r="F5599" s="0" t="n">
        <v>2816</v>
      </c>
      <c r="G5599" s="0" t="n">
        <f aca="false">ROW()-3</f>
        <v>5596</v>
      </c>
      <c r="H5599" s="5" t="n">
        <f aca="true">IF(G5599&gt;(MovingPeriod+MovingShift),AVERAGE(INDIRECT("E"&amp;(ROW()-MovingPeriod-MovingShift)&amp;":"&amp;"E"&amp;ROW()-MovingShift)),"")</f>
        <v>1.29442615384615</v>
      </c>
      <c r="I5599" s="0" t="str">
        <f aca="false">IF(AND(B5599&gt;H5599,E5599&lt;H5599),-1,IF(AND(B5599&lt;H5599,E5599&gt;H5599),1,""))</f>
        <v/>
      </c>
      <c r="J5599" s="0" t="str">
        <f aca="false">IF(AND(I5599=-1,J5598=""),-1,IF(AND(I5599=1,J5598=""),1,IF(OR(AND(I5599="",J5598=1),AND(I5599="",J5598=-1),I5599=J5598),J5598,"")))</f>
        <v/>
      </c>
      <c r="K5599" s="0" t="str">
        <f aca="false">IF(AND(J5598=1,J5597=""),INDEX(DealTypes,1),IF(AND(J5598=-1,J5597=""),INDEX(DealTypes,2),IF(OR(AND(J5598="",J5597=1),AND(J5598="",J5597=-1)),INDEX(DealTypes,3),"")))</f>
        <v>Close</v>
      </c>
      <c r="L5599" s="0" t="str">
        <f aca="false">IF(K5599=INDEX(DealTypes,1),B5599+Spread,IF(K5599=INDEX(DealTypes,2),B5599,IF(OR(K5599=INDEX(DealTypes,3),N(L5598)=0),"",L5598)))</f>
        <v/>
      </c>
      <c r="M5599" s="6" t="n">
        <f aca="false">IF(N5599&lt;&gt;"",IF(COUNTIF(N$3:N5599,N5599)=1,MAX(M$4:M5598)+1,""),"")</f>
        <v>198</v>
      </c>
      <c r="N5599" s="7" t="n">
        <f aca="false">IF(K5599=INDEX(DealTypes,3),IF(I5598=-1,ROUND((B5599-L5598)/Point,0),ROUND((L5598-B5599)/Point,0)),"")</f>
        <v>-291</v>
      </c>
      <c r="O5599" s="6" t="n">
        <f aca="false">(IF(AND(N(N5599)&gt;0,I5598=-1),1,IF(AND(N(N5599)&lt;0,I5598=-1),-1,IF(AND(N(N5599)&gt;0,I5598=1),2,IF(AND(N(N5599)&lt;0,I5598=1),-2,"")))))</f>
        <v>-1</v>
      </c>
      <c r="P5599" s="0" t="n">
        <f aca="false">IF(N5599&lt;&gt;"",ABS(N5599),"")</f>
        <v>291</v>
      </c>
    </row>
    <row r="5600" customFormat="false" ht="12.8" hidden="false" customHeight="false" outlineLevel="0" collapsed="false">
      <c r="A5600" s="4" t="n">
        <v>44124.6666666667</v>
      </c>
      <c r="B5600" s="5" t="n">
        <v>1.29254</v>
      </c>
      <c r="C5600" s="5" t="n">
        <v>1.2973</v>
      </c>
      <c r="D5600" s="5" t="n">
        <v>1.29187</v>
      </c>
      <c r="E5600" s="5" t="n">
        <v>1.29689</v>
      </c>
      <c r="F5600" s="0" t="n">
        <v>3768</v>
      </c>
      <c r="G5600" s="0" t="n">
        <f aca="false">ROW()-3</f>
        <v>5597</v>
      </c>
      <c r="H5600" s="5" t="n">
        <f aca="true">IF(G5600&gt;(MovingPeriod+MovingShift),AVERAGE(INDIRECT("E"&amp;(ROW()-MovingPeriod-MovingShift)&amp;":"&amp;"E"&amp;ROW()-MovingShift)),"")</f>
        <v>1.29442076923077</v>
      </c>
      <c r="I5600" s="0" t="n">
        <f aca="false">IF(AND(B5600&gt;H5600,E5600&lt;H5600),-1,IF(AND(B5600&lt;H5600,E5600&gt;H5600),1,""))</f>
        <v>1</v>
      </c>
      <c r="J5600" s="0" t="n">
        <f aca="false">IF(AND(I5600=-1,J5599=""),-1,IF(AND(I5600=1,J5599=""),1,IF(OR(AND(I5600="",J5599=1),AND(I5600="",J5599=-1),I5600=J5599),J5599,"")))</f>
        <v>1</v>
      </c>
      <c r="K5600" s="0" t="str">
        <f aca="false">IF(AND(J5599=1,J5598=""),INDEX(DealTypes,1),IF(AND(J5599=-1,J5598=""),INDEX(DealTypes,2),IF(OR(AND(J5599="",J5598=1),AND(J5599="",J5598=-1)),INDEX(DealTypes,3),"")))</f>
        <v/>
      </c>
      <c r="L5600" s="0" t="str">
        <f aca="false">IF(K5600=INDEX(DealTypes,1),B5600+Spread,IF(K5600=INDEX(DealTypes,2),B5600,IF(OR(K5600=INDEX(DealTypes,3),N(L5599)=0),"",L5599)))</f>
        <v/>
      </c>
      <c r="M5600" s="6" t="str">
        <f aca="false">IF(N5600&lt;&gt;"",IF(COUNTIF(N$3:N5600,N5600)=1,MAX(M$4:M5599)+1,""),"")</f>
        <v/>
      </c>
      <c r="N5600" s="7" t="str">
        <f aca="false">IF(K5600=INDEX(DealTypes,3),IF(I5599=-1,ROUND((B5600-L5599)/Point,0),ROUND((L5599-B5600)/Point,0)),"")</f>
        <v/>
      </c>
      <c r="O5600" s="6" t="str">
        <f aca="false">(IF(AND(N(N5600)&gt;0,I5599=-1),1,IF(AND(N(N5600)&lt;0,I5599=-1),-1,IF(AND(N(N5600)&gt;0,I5599=1),2,IF(AND(N(N5600)&lt;0,I5599=1),-2,"")))))</f>
        <v/>
      </c>
      <c r="P5600" s="0" t="str">
        <f aca="false">IF(N5600&lt;&gt;"",ABS(N5600),"")</f>
        <v/>
      </c>
    </row>
    <row r="5601" customFormat="false" ht="12.8" hidden="false" customHeight="false" outlineLevel="0" collapsed="false">
      <c r="A5601" s="4" t="n">
        <v>44124.7083333333</v>
      </c>
      <c r="B5601" s="5" t="n">
        <v>1.29687</v>
      </c>
      <c r="C5601" s="5" t="n">
        <v>1.29744</v>
      </c>
      <c r="D5601" s="5" t="n">
        <v>1.29564</v>
      </c>
      <c r="E5601" s="5" t="n">
        <v>1.29611</v>
      </c>
      <c r="F5601" s="0" t="n">
        <v>3422</v>
      </c>
      <c r="G5601" s="0" t="n">
        <f aca="false">ROW()-3</f>
        <v>5598</v>
      </c>
      <c r="H5601" s="5" t="n">
        <f aca="true">IF(G5601&gt;(MovingPeriod+MovingShift),AVERAGE(INDIRECT("E"&amp;(ROW()-MovingPeriod-MovingShift)&amp;":"&amp;"E"&amp;ROW()-MovingShift)),"")</f>
        <v>1.29459538461538</v>
      </c>
      <c r="I5601" s="0" t="str">
        <f aca="false">IF(AND(B5601&gt;H5601,E5601&lt;H5601),-1,IF(AND(B5601&lt;H5601,E5601&gt;H5601),1,""))</f>
        <v/>
      </c>
      <c r="J5601" s="0" t="n">
        <f aca="false">IF(AND(I5601=-1,J5600=""),-1,IF(AND(I5601=1,J5600=""),1,IF(OR(AND(I5601="",J5600=1),AND(I5601="",J5600=-1),I5601=J5600),J5600,"")))</f>
        <v>1</v>
      </c>
      <c r="K5601" s="0" t="str">
        <f aca="false">IF(AND(J5600=1,J5599=""),INDEX(DealTypes,1),IF(AND(J5600=-1,J5599=""),INDEX(DealTypes,2),IF(OR(AND(J5600="",J5599=1),AND(J5600="",J5599=-1)),INDEX(DealTypes,3),"")))</f>
        <v>Buy</v>
      </c>
      <c r="L5601" s="0" t="n">
        <f aca="false">IF(K5601=INDEX(DealTypes,1),B5601+Spread,IF(K5601=INDEX(DealTypes,2),B5601,IF(OR(K5601=INDEX(DealTypes,3),N(L5600)=0),"",L5600)))</f>
        <v>1.29695</v>
      </c>
      <c r="M5601" s="6" t="str">
        <f aca="false">IF(N5601&lt;&gt;"",IF(COUNTIF(N$3:N5601,N5601)=1,MAX(M$4:M5600)+1,""),"")</f>
        <v/>
      </c>
      <c r="N5601" s="7" t="str">
        <f aca="false">IF(K5601=INDEX(DealTypes,3),IF(I5600=-1,ROUND((B5601-L5600)/Point,0),ROUND((L5600-B5601)/Point,0)),"")</f>
        <v/>
      </c>
      <c r="O5601" s="6" t="str">
        <f aca="false">(IF(AND(N(N5601)&gt;0,I5600=-1),1,IF(AND(N(N5601)&lt;0,I5600=-1),-1,IF(AND(N(N5601)&gt;0,I5600=1),2,IF(AND(N(N5601)&lt;0,I5600=1),-2,"")))))</f>
        <v/>
      </c>
      <c r="P5601" s="0" t="str">
        <f aca="false">IF(N5601&lt;&gt;"",ABS(N5601),"")</f>
        <v/>
      </c>
    </row>
    <row r="5602" customFormat="false" ht="12.8" hidden="false" customHeight="false" outlineLevel="0" collapsed="false">
      <c r="A5602" s="4" t="n">
        <v>44124.75</v>
      </c>
      <c r="B5602" s="5" t="n">
        <v>1.29613</v>
      </c>
      <c r="C5602" s="5" t="n">
        <v>1.29634</v>
      </c>
      <c r="D5602" s="5" t="n">
        <v>1.29467</v>
      </c>
      <c r="E5602" s="5" t="n">
        <v>1.29497</v>
      </c>
      <c r="F5602" s="0" t="n">
        <v>2542</v>
      </c>
      <c r="G5602" s="0" t="n">
        <f aca="false">ROW()-3</f>
        <v>5599</v>
      </c>
      <c r="H5602" s="5" t="n">
        <f aca="true">IF(G5602&gt;(MovingPeriod+MovingShift),AVERAGE(INDIRECT("E"&amp;(ROW()-MovingPeriod-MovingShift)&amp;":"&amp;"E"&amp;ROW()-MovingShift)),"")</f>
        <v>1.29473538461538</v>
      </c>
      <c r="I5602" s="0" t="str">
        <f aca="false">IF(AND(B5602&gt;H5602,E5602&lt;H5602),-1,IF(AND(B5602&lt;H5602,E5602&gt;H5602),1,""))</f>
        <v/>
      </c>
      <c r="J5602" s="0" t="n">
        <f aca="false">IF(AND(I5602=-1,J5601=""),-1,IF(AND(I5602=1,J5601=""),1,IF(OR(AND(I5602="",J5601=1),AND(I5602="",J5601=-1),I5602=J5601),J5601,"")))</f>
        <v>1</v>
      </c>
      <c r="K5602" s="0" t="str">
        <f aca="false">IF(AND(J5601=1,J5600=""),INDEX(DealTypes,1),IF(AND(J5601=-1,J5600=""),INDEX(DealTypes,2),IF(OR(AND(J5601="",J5600=1),AND(J5601="",J5600=-1)),INDEX(DealTypes,3),"")))</f>
        <v/>
      </c>
      <c r="L5602" s="0" t="n">
        <f aca="false">IF(K5602=INDEX(DealTypes,1),B5602+Spread,IF(K5602=INDEX(DealTypes,2),B5602,IF(OR(K5602=INDEX(DealTypes,3),N(L5601)=0),"",L5601)))</f>
        <v>1.29695</v>
      </c>
      <c r="M5602" s="6" t="str">
        <f aca="false">IF(N5602&lt;&gt;"",IF(COUNTIF(N$3:N5602,N5602)=1,MAX(M$4:M5601)+1,""),"")</f>
        <v/>
      </c>
      <c r="N5602" s="7" t="str">
        <f aca="false">IF(K5602=INDEX(DealTypes,3),IF(I5601=-1,ROUND((B5602-L5601)/Point,0),ROUND((L5601-B5602)/Point,0)),"")</f>
        <v/>
      </c>
      <c r="O5602" s="6" t="str">
        <f aca="false">(IF(AND(N(N5602)&gt;0,I5601=-1),1,IF(AND(N(N5602)&lt;0,I5601=-1),-1,IF(AND(N(N5602)&gt;0,I5601=1),2,IF(AND(N(N5602)&lt;0,I5601=1),-2,"")))))</f>
        <v/>
      </c>
      <c r="P5602" s="0" t="str">
        <f aca="false">IF(N5602&lt;&gt;"",ABS(N5602),"")</f>
        <v/>
      </c>
    </row>
    <row r="5603" customFormat="false" ht="12.8" hidden="false" customHeight="false" outlineLevel="0" collapsed="false">
      <c r="A5603" s="4" t="n">
        <v>44124.7916666667</v>
      </c>
      <c r="B5603" s="5" t="n">
        <v>1.29497</v>
      </c>
      <c r="C5603" s="5" t="n">
        <v>1.29549</v>
      </c>
      <c r="D5603" s="5" t="n">
        <v>1.29335</v>
      </c>
      <c r="E5603" s="5" t="n">
        <v>1.29391</v>
      </c>
      <c r="F5603" s="0" t="n">
        <v>2148</v>
      </c>
      <c r="G5603" s="0" t="n">
        <f aca="false">ROW()-3</f>
        <v>5600</v>
      </c>
      <c r="H5603" s="5" t="n">
        <f aca="true">IF(G5603&gt;(MovingPeriod+MovingShift),AVERAGE(INDIRECT("E"&amp;(ROW()-MovingPeriod-MovingShift)&amp;":"&amp;"E"&amp;ROW()-MovingShift)),"")</f>
        <v>1.29482076923077</v>
      </c>
      <c r="I5603" s="0" t="n">
        <f aca="false">IF(AND(B5603&gt;H5603,E5603&lt;H5603),-1,IF(AND(B5603&lt;H5603,E5603&gt;H5603),1,""))</f>
        <v>-1</v>
      </c>
      <c r="J5603" s="0" t="str">
        <f aca="false">IF(AND(I5603=-1,J5602=""),-1,IF(AND(I5603=1,J5602=""),1,IF(OR(AND(I5603="",J5602=1),AND(I5603="",J5602=-1),I5603=J5602),J5602,"")))</f>
        <v/>
      </c>
      <c r="K5603" s="0" t="str">
        <f aca="false">IF(AND(J5602=1,J5601=""),INDEX(DealTypes,1),IF(AND(J5602=-1,J5601=""),INDEX(DealTypes,2),IF(OR(AND(J5602="",J5601=1),AND(J5602="",J5601=-1)),INDEX(DealTypes,3),"")))</f>
        <v/>
      </c>
      <c r="L5603" s="0" t="n">
        <f aca="false">IF(K5603=INDEX(DealTypes,1),B5603+Spread,IF(K5603=INDEX(DealTypes,2),B5603,IF(OR(K5603=INDEX(DealTypes,3),N(L5602)=0),"",L5602)))</f>
        <v>1.29695</v>
      </c>
      <c r="M5603" s="6" t="str">
        <f aca="false">IF(N5603&lt;&gt;"",IF(COUNTIF(N$3:N5603,N5603)=1,MAX(M$4:M5602)+1,""),"")</f>
        <v/>
      </c>
      <c r="N5603" s="7" t="str">
        <f aca="false">IF(K5603=INDEX(DealTypes,3),IF(I5602=-1,ROUND((B5603-L5602)/Point,0),ROUND((L5602-B5603)/Point,0)),"")</f>
        <v/>
      </c>
      <c r="O5603" s="6" t="str">
        <f aca="false">(IF(AND(N(N5603)&gt;0,I5602=-1),1,IF(AND(N(N5603)&lt;0,I5602=-1),-1,IF(AND(N(N5603)&gt;0,I5602=1),2,IF(AND(N(N5603)&lt;0,I5602=1),-2,"")))))</f>
        <v/>
      </c>
      <c r="P5603" s="0" t="str">
        <f aca="false">IF(N5603&lt;&gt;"",ABS(N5603),"")</f>
        <v/>
      </c>
    </row>
    <row r="5604" customFormat="false" ht="12.8" hidden="false" customHeight="false" outlineLevel="0" collapsed="false">
      <c r="A5604" s="4" t="n">
        <v>44124.8333333333</v>
      </c>
      <c r="B5604" s="5" t="n">
        <v>1.29391</v>
      </c>
      <c r="C5604" s="5" t="n">
        <v>1.29459</v>
      </c>
      <c r="D5604" s="5" t="n">
        <v>1.2936</v>
      </c>
      <c r="E5604" s="5" t="n">
        <v>1.29388</v>
      </c>
      <c r="F5604" s="0" t="n">
        <v>1635</v>
      </c>
      <c r="G5604" s="0" t="n">
        <f aca="false">ROW()-3</f>
        <v>5601</v>
      </c>
      <c r="H5604" s="5" t="n">
        <f aca="true">IF(G5604&gt;(MovingPeriod+MovingShift),AVERAGE(INDIRECT("E"&amp;(ROW()-MovingPeriod-MovingShift)&amp;":"&amp;"E"&amp;ROW()-MovingShift)),"")</f>
        <v>1.29474923076923</v>
      </c>
      <c r="I5604" s="0" t="str">
        <f aca="false">IF(AND(B5604&gt;H5604,E5604&lt;H5604),-1,IF(AND(B5604&lt;H5604,E5604&gt;H5604),1,""))</f>
        <v/>
      </c>
      <c r="J5604" s="0" t="str">
        <f aca="false">IF(AND(I5604=-1,J5603=""),-1,IF(AND(I5604=1,J5603=""),1,IF(OR(AND(I5604="",J5603=1),AND(I5604="",J5603=-1),I5604=J5603),J5603,"")))</f>
        <v/>
      </c>
      <c r="K5604" s="0" t="str">
        <f aca="false">IF(AND(J5603=1,J5602=""),INDEX(DealTypes,1),IF(AND(J5603=-1,J5602=""),INDEX(DealTypes,2),IF(OR(AND(J5603="",J5602=1),AND(J5603="",J5602=-1)),INDEX(DealTypes,3),"")))</f>
        <v>Close</v>
      </c>
      <c r="L5604" s="0" t="str">
        <f aca="false">IF(K5604=INDEX(DealTypes,1),B5604+Spread,IF(K5604=INDEX(DealTypes,2),B5604,IF(OR(K5604=INDEX(DealTypes,3),N(L5603)=0),"",L5603)))</f>
        <v/>
      </c>
      <c r="M5604" s="6" t="n">
        <f aca="false">IF(N5604&lt;&gt;"",IF(COUNTIF(N$3:N5604,N5604)=1,MAX(M$4:M5603)+1,""),"")</f>
        <v>199</v>
      </c>
      <c r="N5604" s="7" t="n">
        <f aca="false">IF(K5604=INDEX(DealTypes,3),IF(I5603=-1,ROUND((B5604-L5603)/Point,0),ROUND((L5603-B5604)/Point,0)),"")</f>
        <v>-304</v>
      </c>
      <c r="O5604" s="6" t="n">
        <f aca="false">(IF(AND(N(N5604)&gt;0,I5603=-1),1,IF(AND(N(N5604)&lt;0,I5603=-1),-1,IF(AND(N(N5604)&gt;0,I5603=1),2,IF(AND(N(N5604)&lt;0,I5603=1),-2,"")))))</f>
        <v>-1</v>
      </c>
      <c r="P5604" s="0" t="n">
        <f aca="false">IF(N5604&lt;&gt;"",ABS(N5604),"")</f>
        <v>304</v>
      </c>
    </row>
    <row r="5605" customFormat="false" ht="12.8" hidden="false" customHeight="false" outlineLevel="0" collapsed="false">
      <c r="A5605" s="4" t="n">
        <v>44124.875</v>
      </c>
      <c r="B5605" s="5" t="n">
        <v>1.29388</v>
      </c>
      <c r="C5605" s="5" t="n">
        <v>1.29446</v>
      </c>
      <c r="D5605" s="5" t="n">
        <v>1.29379</v>
      </c>
      <c r="E5605" s="5" t="n">
        <v>1.29418</v>
      </c>
      <c r="F5605" s="0" t="n">
        <v>1567</v>
      </c>
      <c r="G5605" s="0" t="n">
        <f aca="false">ROW()-3</f>
        <v>5602</v>
      </c>
      <c r="H5605" s="5" t="n">
        <f aca="true">IF(G5605&gt;(MovingPeriod+MovingShift),AVERAGE(INDIRECT("E"&amp;(ROW()-MovingPeriod-MovingShift)&amp;":"&amp;"E"&amp;ROW()-MovingShift)),"")</f>
        <v>1.29458461538462</v>
      </c>
      <c r="I5605" s="0" t="str">
        <f aca="false">IF(AND(B5605&gt;H5605,E5605&lt;H5605),-1,IF(AND(B5605&lt;H5605,E5605&gt;H5605),1,""))</f>
        <v/>
      </c>
      <c r="J5605" s="0" t="str">
        <f aca="false">IF(AND(I5605=-1,J5604=""),-1,IF(AND(I5605=1,J5604=""),1,IF(OR(AND(I5605="",J5604=1),AND(I5605="",J5604=-1),I5605=J5604),J5604,"")))</f>
        <v/>
      </c>
      <c r="K5605" s="0" t="str">
        <f aca="false">IF(AND(J5604=1,J5603=""),INDEX(DealTypes,1),IF(AND(J5604=-1,J5603=""),INDEX(DealTypes,2),IF(OR(AND(J5604="",J5603=1),AND(J5604="",J5603=-1)),INDEX(DealTypes,3),"")))</f>
        <v/>
      </c>
      <c r="L5605" s="0" t="str">
        <f aca="false">IF(K5605=INDEX(DealTypes,1),B5605+Spread,IF(K5605=INDEX(DealTypes,2),B5605,IF(OR(K5605=INDEX(DealTypes,3),N(L5604)=0),"",L5604)))</f>
        <v/>
      </c>
      <c r="M5605" s="6" t="str">
        <f aca="false">IF(N5605&lt;&gt;"",IF(COUNTIF(N$3:N5605,N5605)=1,MAX(M$4:M5604)+1,""),"")</f>
        <v/>
      </c>
      <c r="N5605" s="7" t="str">
        <f aca="false">IF(K5605=INDEX(DealTypes,3),IF(I5604=-1,ROUND((B5605-L5604)/Point,0),ROUND((L5604-B5605)/Point,0)),"")</f>
        <v/>
      </c>
      <c r="O5605" s="6" t="str">
        <f aca="false">(IF(AND(N(N5605)&gt;0,I5604=-1),1,IF(AND(N(N5605)&lt;0,I5604=-1),-1,IF(AND(N(N5605)&gt;0,I5604=1),2,IF(AND(N(N5605)&lt;0,I5604=1),-2,"")))))</f>
        <v/>
      </c>
      <c r="P5605" s="0" t="str">
        <f aca="false">IF(N5605&lt;&gt;"",ABS(N5605),"")</f>
        <v/>
      </c>
    </row>
    <row r="5606" customFormat="false" ht="12.8" hidden="false" customHeight="false" outlineLevel="0" collapsed="false">
      <c r="A5606" s="4" t="n">
        <v>44124.9166666667</v>
      </c>
      <c r="B5606" s="5" t="n">
        <v>1.29418</v>
      </c>
      <c r="C5606" s="5" t="n">
        <v>1.29434</v>
      </c>
      <c r="D5606" s="5" t="n">
        <v>1.29301</v>
      </c>
      <c r="E5606" s="5" t="n">
        <v>1.29398</v>
      </c>
      <c r="F5606" s="0" t="n">
        <v>2581</v>
      </c>
      <c r="G5606" s="0" t="n">
        <f aca="false">ROW()-3</f>
        <v>5603</v>
      </c>
      <c r="H5606" s="5" t="n">
        <f aca="true">IF(G5606&gt;(MovingPeriod+MovingShift),AVERAGE(INDIRECT("E"&amp;(ROW()-MovingPeriod-MovingShift)&amp;":"&amp;"E"&amp;ROW()-MovingShift)),"")</f>
        <v>1.29473230769231</v>
      </c>
      <c r="I5606" s="0" t="str">
        <f aca="false">IF(AND(B5606&gt;H5606,E5606&lt;H5606),-1,IF(AND(B5606&lt;H5606,E5606&gt;H5606),1,""))</f>
        <v/>
      </c>
      <c r="J5606" s="0" t="str">
        <f aca="false">IF(AND(I5606=-1,J5605=""),-1,IF(AND(I5606=1,J5605=""),1,IF(OR(AND(I5606="",J5605=1),AND(I5606="",J5605=-1),I5606=J5605),J5605,"")))</f>
        <v/>
      </c>
      <c r="K5606" s="0" t="str">
        <f aca="false">IF(AND(J5605=1,J5604=""),INDEX(DealTypes,1),IF(AND(J5605=-1,J5604=""),INDEX(DealTypes,2),IF(OR(AND(J5605="",J5604=1),AND(J5605="",J5604=-1)),INDEX(DealTypes,3),"")))</f>
        <v/>
      </c>
      <c r="L5606" s="0" t="str">
        <f aca="false">IF(K5606=INDEX(DealTypes,1),B5606+Spread,IF(K5606=INDEX(DealTypes,2),B5606,IF(OR(K5606=INDEX(DealTypes,3),N(L5605)=0),"",L5605)))</f>
        <v/>
      </c>
      <c r="M5606" s="6" t="str">
        <f aca="false">IF(N5606&lt;&gt;"",IF(COUNTIF(N$3:N5606,N5606)=1,MAX(M$4:M5605)+1,""),"")</f>
        <v/>
      </c>
      <c r="N5606" s="7" t="str">
        <f aca="false">IF(K5606=INDEX(DealTypes,3),IF(I5605=-1,ROUND((B5606-L5605)/Point,0),ROUND((L5605-B5606)/Point,0)),"")</f>
        <v/>
      </c>
      <c r="O5606" s="6" t="str">
        <f aca="false">(IF(AND(N(N5606)&gt;0,I5605=-1),1,IF(AND(N(N5606)&lt;0,I5605=-1),-1,IF(AND(N(N5606)&gt;0,I5605=1),2,IF(AND(N(N5606)&lt;0,I5605=1),-2,"")))))</f>
        <v/>
      </c>
      <c r="P5606" s="0" t="str">
        <f aca="false">IF(N5606&lt;&gt;"",ABS(N5606),"")</f>
        <v/>
      </c>
    </row>
    <row r="5607" customFormat="false" ht="12.8" hidden="false" customHeight="false" outlineLevel="0" collapsed="false">
      <c r="A5607" s="4" t="n">
        <v>44124.9583333333</v>
      </c>
      <c r="B5607" s="5" t="n">
        <v>1.29398</v>
      </c>
      <c r="C5607" s="5" t="n">
        <v>1.2951</v>
      </c>
      <c r="D5607" s="5" t="n">
        <v>1.29379</v>
      </c>
      <c r="E5607" s="5" t="n">
        <v>1.29469</v>
      </c>
      <c r="F5607" s="0" t="n">
        <v>944</v>
      </c>
      <c r="G5607" s="0" t="n">
        <f aca="false">ROW()-3</f>
        <v>5604</v>
      </c>
      <c r="H5607" s="5" t="n">
        <f aca="true">IF(G5607&gt;(MovingPeriod+MovingShift),AVERAGE(INDIRECT("E"&amp;(ROW()-MovingPeriod-MovingShift)&amp;":"&amp;"E"&amp;ROW()-MovingShift)),"")</f>
        <v>1.29490076923077</v>
      </c>
      <c r="I5607" s="0" t="str">
        <f aca="false">IF(AND(B5607&gt;H5607,E5607&lt;H5607),-1,IF(AND(B5607&lt;H5607,E5607&gt;H5607),1,""))</f>
        <v/>
      </c>
      <c r="J5607" s="0" t="str">
        <f aca="false">IF(AND(I5607=-1,J5606=""),-1,IF(AND(I5607=1,J5606=""),1,IF(OR(AND(I5607="",J5606=1),AND(I5607="",J5606=-1),I5607=J5606),J5606,"")))</f>
        <v/>
      </c>
      <c r="K5607" s="0" t="str">
        <f aca="false">IF(AND(J5606=1,J5605=""),INDEX(DealTypes,1),IF(AND(J5606=-1,J5605=""),INDEX(DealTypes,2),IF(OR(AND(J5606="",J5605=1),AND(J5606="",J5605=-1)),INDEX(DealTypes,3),"")))</f>
        <v/>
      </c>
      <c r="L5607" s="0" t="str">
        <f aca="false">IF(K5607=INDEX(DealTypes,1),B5607+Spread,IF(K5607=INDEX(DealTypes,2),B5607,IF(OR(K5607=INDEX(DealTypes,3),N(L5606)=0),"",L5606)))</f>
        <v/>
      </c>
      <c r="M5607" s="6" t="str">
        <f aca="false">IF(N5607&lt;&gt;"",IF(COUNTIF(N$3:N5607,N5607)=1,MAX(M$4:M5606)+1,""),"")</f>
        <v/>
      </c>
      <c r="N5607" s="7" t="str">
        <f aca="false">IF(K5607=INDEX(DealTypes,3),IF(I5606=-1,ROUND((B5607-L5606)/Point,0),ROUND((L5606-B5607)/Point,0)),"")</f>
        <v/>
      </c>
      <c r="O5607" s="6" t="str">
        <f aca="false">(IF(AND(N(N5607)&gt;0,I5606=-1),1,IF(AND(N(N5607)&lt;0,I5606=-1),-1,IF(AND(N(N5607)&gt;0,I5606=1),2,IF(AND(N(N5607)&lt;0,I5606=1),-2,"")))))</f>
        <v/>
      </c>
      <c r="P5607" s="0" t="str">
        <f aca="false">IF(N5607&lt;&gt;"",ABS(N5607),"")</f>
        <v/>
      </c>
    </row>
    <row r="5608" customFormat="false" ht="12.8" hidden="false" customHeight="false" outlineLevel="0" collapsed="false">
      <c r="A5608" s="4" t="n">
        <v>44125</v>
      </c>
      <c r="B5608" s="5" t="n">
        <v>1.29463</v>
      </c>
      <c r="C5608" s="5" t="n">
        <v>1.29463</v>
      </c>
      <c r="D5608" s="5" t="n">
        <v>1.29373</v>
      </c>
      <c r="E5608" s="5" t="n">
        <v>1.29428</v>
      </c>
      <c r="F5608" s="0" t="n">
        <v>442</v>
      </c>
      <c r="G5608" s="0" t="n">
        <f aca="false">ROW()-3</f>
        <v>5605</v>
      </c>
      <c r="H5608" s="5" t="n">
        <f aca="true">IF(G5608&gt;(MovingPeriod+MovingShift),AVERAGE(INDIRECT("E"&amp;(ROW()-MovingPeriod-MovingShift)&amp;":"&amp;"E"&amp;ROW()-MovingShift)),"")</f>
        <v>1.29494923076923</v>
      </c>
      <c r="I5608" s="0" t="str">
        <f aca="false">IF(AND(B5608&gt;H5608,E5608&lt;H5608),-1,IF(AND(B5608&lt;H5608,E5608&gt;H5608),1,""))</f>
        <v/>
      </c>
      <c r="J5608" s="0" t="str">
        <f aca="false">IF(AND(I5608=-1,J5607=""),-1,IF(AND(I5608=1,J5607=""),1,IF(OR(AND(I5608="",J5607=1),AND(I5608="",J5607=-1),I5608=J5607),J5607,"")))</f>
        <v/>
      </c>
      <c r="K5608" s="0" t="str">
        <f aca="false">IF(AND(J5607=1,J5606=""),INDEX(DealTypes,1),IF(AND(J5607=-1,J5606=""),INDEX(DealTypes,2),IF(OR(AND(J5607="",J5606=1),AND(J5607="",J5606=-1)),INDEX(DealTypes,3),"")))</f>
        <v/>
      </c>
      <c r="L5608" s="0" t="str">
        <f aca="false">IF(K5608=INDEX(DealTypes,1),B5608+Spread,IF(K5608=INDEX(DealTypes,2),B5608,IF(OR(K5608=INDEX(DealTypes,3),N(L5607)=0),"",L5607)))</f>
        <v/>
      </c>
      <c r="M5608" s="6" t="str">
        <f aca="false">IF(N5608&lt;&gt;"",IF(COUNTIF(N$3:N5608,N5608)=1,MAX(M$4:M5607)+1,""),"")</f>
        <v/>
      </c>
      <c r="N5608" s="7" t="str">
        <f aca="false">IF(K5608=INDEX(DealTypes,3),IF(I5607=-1,ROUND((B5608-L5607)/Point,0),ROUND((L5607-B5608)/Point,0)),"")</f>
        <v/>
      </c>
      <c r="O5608" s="6" t="str">
        <f aca="false">(IF(AND(N(N5608)&gt;0,I5607=-1),1,IF(AND(N(N5608)&lt;0,I5607=-1),-1,IF(AND(N(N5608)&gt;0,I5607=1),2,IF(AND(N(N5608)&lt;0,I5607=1),-2,"")))))</f>
        <v/>
      </c>
      <c r="P5608" s="0" t="str">
        <f aca="false">IF(N5608&lt;&gt;"",ABS(N5608),"")</f>
        <v/>
      </c>
    </row>
    <row r="5609" customFormat="false" ht="12.8" hidden="false" customHeight="false" outlineLevel="0" collapsed="false">
      <c r="A5609" s="4" t="n">
        <v>44125.0416666667</v>
      </c>
      <c r="B5609" s="5" t="n">
        <v>1.29428</v>
      </c>
      <c r="C5609" s="5" t="n">
        <v>1.29535</v>
      </c>
      <c r="D5609" s="5" t="n">
        <v>1.29428</v>
      </c>
      <c r="E5609" s="5" t="n">
        <v>1.29486</v>
      </c>
      <c r="F5609" s="0" t="n">
        <v>1041</v>
      </c>
      <c r="G5609" s="0" t="n">
        <f aca="false">ROW()-3</f>
        <v>5606</v>
      </c>
      <c r="H5609" s="5" t="n">
        <f aca="true">IF(G5609&gt;(MovingPeriod+MovingShift),AVERAGE(INDIRECT("E"&amp;(ROW()-MovingPeriod-MovingShift)&amp;":"&amp;"E"&amp;ROW()-MovingShift)),"")</f>
        <v>1.29486230769231</v>
      </c>
      <c r="I5609" s="0" t="str">
        <f aca="false">IF(AND(B5609&gt;H5609,E5609&lt;H5609),-1,IF(AND(B5609&lt;H5609,E5609&gt;H5609),1,""))</f>
        <v/>
      </c>
      <c r="J5609" s="0" t="str">
        <f aca="false">IF(AND(I5609=-1,J5608=""),-1,IF(AND(I5609=1,J5608=""),1,IF(OR(AND(I5609="",J5608=1),AND(I5609="",J5608=-1),I5609=J5608),J5608,"")))</f>
        <v/>
      </c>
      <c r="K5609" s="0" t="str">
        <f aca="false">IF(AND(J5608=1,J5607=""),INDEX(DealTypes,1),IF(AND(J5608=-1,J5607=""),INDEX(DealTypes,2),IF(OR(AND(J5608="",J5607=1),AND(J5608="",J5607=-1)),INDEX(DealTypes,3),"")))</f>
        <v/>
      </c>
      <c r="L5609" s="0" t="str">
        <f aca="false">IF(K5609=INDEX(DealTypes,1),B5609+Spread,IF(K5609=INDEX(DealTypes,2),B5609,IF(OR(K5609=INDEX(DealTypes,3),N(L5608)=0),"",L5608)))</f>
        <v/>
      </c>
      <c r="M5609" s="6" t="str">
        <f aca="false">IF(N5609&lt;&gt;"",IF(COUNTIF(N$3:N5609,N5609)=1,MAX(M$4:M5608)+1,""),"")</f>
        <v/>
      </c>
      <c r="N5609" s="7" t="str">
        <f aca="false">IF(K5609=INDEX(DealTypes,3),IF(I5608=-1,ROUND((B5609-L5608)/Point,0),ROUND((L5608-B5609)/Point,0)),"")</f>
        <v/>
      </c>
      <c r="O5609" s="6" t="str">
        <f aca="false">(IF(AND(N(N5609)&gt;0,I5608=-1),1,IF(AND(N(N5609)&lt;0,I5608=-1),-1,IF(AND(N(N5609)&gt;0,I5608=1),2,IF(AND(N(N5609)&lt;0,I5608=1),-2,"")))))</f>
        <v/>
      </c>
      <c r="P5609" s="0" t="str">
        <f aca="false">IF(N5609&lt;&gt;"",ABS(N5609),"")</f>
        <v/>
      </c>
    </row>
    <row r="5610" customFormat="false" ht="12.8" hidden="false" customHeight="false" outlineLevel="0" collapsed="false">
      <c r="A5610" s="4" t="n">
        <v>44125.0833333333</v>
      </c>
      <c r="B5610" s="5" t="n">
        <v>1.29487</v>
      </c>
      <c r="C5610" s="5" t="n">
        <v>1.29567</v>
      </c>
      <c r="D5610" s="5" t="n">
        <v>1.29469</v>
      </c>
      <c r="E5610" s="5" t="n">
        <v>1.29555</v>
      </c>
      <c r="F5610" s="0" t="n">
        <v>840</v>
      </c>
      <c r="G5610" s="0" t="n">
        <f aca="false">ROW()-3</f>
        <v>5607</v>
      </c>
      <c r="H5610" s="5" t="n">
        <f aca="true">IF(G5610&gt;(MovingPeriod+MovingShift),AVERAGE(INDIRECT("E"&amp;(ROW()-MovingPeriod-MovingShift)&amp;":"&amp;"E"&amp;ROW()-MovingShift)),"")</f>
        <v>1.29482</v>
      </c>
      <c r="I5610" s="0" t="str">
        <f aca="false">IF(AND(B5610&gt;H5610,E5610&lt;H5610),-1,IF(AND(B5610&lt;H5610,E5610&gt;H5610),1,""))</f>
        <v/>
      </c>
      <c r="J5610" s="0" t="str">
        <f aca="false">IF(AND(I5610=-1,J5609=""),-1,IF(AND(I5610=1,J5609=""),1,IF(OR(AND(I5610="",J5609=1),AND(I5610="",J5609=-1),I5610=J5609),J5609,"")))</f>
        <v/>
      </c>
      <c r="K5610" s="0" t="str">
        <f aca="false">IF(AND(J5609=1,J5608=""),INDEX(DealTypes,1),IF(AND(J5609=-1,J5608=""),INDEX(DealTypes,2),IF(OR(AND(J5609="",J5608=1),AND(J5609="",J5608=-1)),INDEX(DealTypes,3),"")))</f>
        <v/>
      </c>
      <c r="L5610" s="0" t="str">
        <f aca="false">IF(K5610=INDEX(DealTypes,1),B5610+Spread,IF(K5610=INDEX(DealTypes,2),B5610,IF(OR(K5610=INDEX(DealTypes,3),N(L5609)=0),"",L5609)))</f>
        <v/>
      </c>
      <c r="M5610" s="6" t="str">
        <f aca="false">IF(N5610&lt;&gt;"",IF(COUNTIF(N$3:N5610,N5610)=1,MAX(M$4:M5609)+1,""),"")</f>
        <v/>
      </c>
      <c r="N5610" s="7" t="str">
        <f aca="false">IF(K5610=INDEX(DealTypes,3),IF(I5609=-1,ROUND((B5610-L5609)/Point,0),ROUND((L5609-B5610)/Point,0)),"")</f>
        <v/>
      </c>
      <c r="O5610" s="6" t="str">
        <f aca="false">(IF(AND(N(N5610)&gt;0,I5609=-1),1,IF(AND(N(N5610)&lt;0,I5609=-1),-1,IF(AND(N(N5610)&gt;0,I5609=1),2,IF(AND(N(N5610)&lt;0,I5609=1),-2,"")))))</f>
        <v/>
      </c>
      <c r="P5610" s="0" t="str">
        <f aca="false">IF(N5610&lt;&gt;"",ABS(N5610),"")</f>
        <v/>
      </c>
    </row>
    <row r="5611" customFormat="false" ht="12.8" hidden="false" customHeight="false" outlineLevel="0" collapsed="false">
      <c r="A5611" s="4" t="n">
        <v>44125.125</v>
      </c>
      <c r="B5611" s="5" t="n">
        <v>1.29552</v>
      </c>
      <c r="C5611" s="5" t="n">
        <v>1.29652</v>
      </c>
      <c r="D5611" s="5" t="n">
        <v>1.29536</v>
      </c>
      <c r="E5611" s="5" t="n">
        <v>1.29596</v>
      </c>
      <c r="F5611" s="0" t="n">
        <v>942</v>
      </c>
      <c r="G5611" s="0" t="n">
        <f aca="false">ROW()-3</f>
        <v>5608</v>
      </c>
      <c r="H5611" s="5" t="n">
        <f aca="true">IF(G5611&gt;(MovingPeriod+MovingShift),AVERAGE(INDIRECT("E"&amp;(ROW()-MovingPeriod-MovingShift)&amp;":"&amp;"E"&amp;ROW()-MovingShift)),"")</f>
        <v>1.29477615384615</v>
      </c>
      <c r="I5611" s="0" t="str">
        <f aca="false">IF(AND(B5611&gt;H5611,E5611&lt;H5611),-1,IF(AND(B5611&lt;H5611,E5611&gt;H5611),1,""))</f>
        <v/>
      </c>
      <c r="J5611" s="0" t="str">
        <f aca="false">IF(AND(I5611=-1,J5610=""),-1,IF(AND(I5611=1,J5610=""),1,IF(OR(AND(I5611="",J5610=1),AND(I5611="",J5610=-1),I5611=J5610),J5610,"")))</f>
        <v/>
      </c>
      <c r="K5611" s="0" t="str">
        <f aca="false">IF(AND(J5610=1,J5609=""),INDEX(DealTypes,1),IF(AND(J5610=-1,J5609=""),INDEX(DealTypes,2),IF(OR(AND(J5610="",J5609=1),AND(J5610="",J5609=-1)),INDEX(DealTypes,3),"")))</f>
        <v/>
      </c>
      <c r="L5611" s="0" t="str">
        <f aca="false">IF(K5611=INDEX(DealTypes,1),B5611+Spread,IF(K5611=INDEX(DealTypes,2),B5611,IF(OR(K5611=INDEX(DealTypes,3),N(L5610)=0),"",L5610)))</f>
        <v/>
      </c>
      <c r="M5611" s="6" t="str">
        <f aca="false">IF(N5611&lt;&gt;"",IF(COUNTIF(N$3:N5611,N5611)=1,MAX(M$4:M5610)+1,""),"")</f>
        <v/>
      </c>
      <c r="N5611" s="7" t="str">
        <f aca="false">IF(K5611=INDEX(DealTypes,3),IF(I5610=-1,ROUND((B5611-L5610)/Point,0),ROUND((L5610-B5611)/Point,0)),"")</f>
        <v/>
      </c>
      <c r="O5611" s="6" t="str">
        <f aca="false">(IF(AND(N(N5611)&gt;0,I5610=-1),1,IF(AND(N(N5611)&lt;0,I5610=-1),-1,IF(AND(N(N5611)&gt;0,I5610=1),2,IF(AND(N(N5611)&lt;0,I5610=1),-2,"")))))</f>
        <v/>
      </c>
      <c r="P5611" s="0" t="str">
        <f aca="false">IF(N5611&lt;&gt;"",ABS(N5611),"")</f>
        <v/>
      </c>
    </row>
    <row r="5612" customFormat="false" ht="12.8" hidden="false" customHeight="false" outlineLevel="0" collapsed="false">
      <c r="A5612" s="4" t="n">
        <v>44125.1666666667</v>
      </c>
      <c r="B5612" s="5" t="n">
        <v>1.29596</v>
      </c>
      <c r="C5612" s="5" t="n">
        <v>1.29707</v>
      </c>
      <c r="D5612" s="5" t="n">
        <v>1.29587</v>
      </c>
      <c r="E5612" s="5" t="n">
        <v>1.29637</v>
      </c>
      <c r="F5612" s="0" t="n">
        <v>1187</v>
      </c>
      <c r="G5612" s="0" t="n">
        <f aca="false">ROW()-3</f>
        <v>5609</v>
      </c>
      <c r="H5612" s="5" t="n">
        <f aca="true">IF(G5612&gt;(MovingPeriod+MovingShift),AVERAGE(INDIRECT("E"&amp;(ROW()-MovingPeriod-MovingShift)&amp;":"&amp;"E"&amp;ROW()-MovingShift)),"")</f>
        <v>1.29477692307692</v>
      </c>
      <c r="I5612" s="0" t="str">
        <f aca="false">IF(AND(B5612&gt;H5612,E5612&lt;H5612),-1,IF(AND(B5612&lt;H5612,E5612&gt;H5612),1,""))</f>
        <v/>
      </c>
      <c r="J5612" s="0" t="str">
        <f aca="false">IF(AND(I5612=-1,J5611=""),-1,IF(AND(I5612=1,J5611=""),1,IF(OR(AND(I5612="",J5611=1),AND(I5612="",J5611=-1),I5612=J5611),J5611,"")))</f>
        <v/>
      </c>
      <c r="K5612" s="0" t="str">
        <f aca="false">IF(AND(J5611=1,J5610=""),INDEX(DealTypes,1),IF(AND(J5611=-1,J5610=""),INDEX(DealTypes,2),IF(OR(AND(J5611="",J5610=1),AND(J5611="",J5610=-1)),INDEX(DealTypes,3),"")))</f>
        <v/>
      </c>
      <c r="L5612" s="0" t="str">
        <f aca="false">IF(K5612=INDEX(DealTypes,1),B5612+Spread,IF(K5612=INDEX(DealTypes,2),B5612,IF(OR(K5612=INDEX(DealTypes,3),N(L5611)=0),"",L5611)))</f>
        <v/>
      </c>
      <c r="M5612" s="6" t="str">
        <f aca="false">IF(N5612&lt;&gt;"",IF(COUNTIF(N$3:N5612,N5612)=1,MAX(M$4:M5611)+1,""),"")</f>
        <v/>
      </c>
      <c r="N5612" s="7" t="str">
        <f aca="false">IF(K5612=INDEX(DealTypes,3),IF(I5611=-1,ROUND((B5612-L5611)/Point,0),ROUND((L5611-B5612)/Point,0)),"")</f>
        <v/>
      </c>
      <c r="O5612" s="6" t="str">
        <f aca="false">(IF(AND(N(N5612)&gt;0,I5611=-1),1,IF(AND(N(N5612)&lt;0,I5611=-1),-1,IF(AND(N(N5612)&gt;0,I5611=1),2,IF(AND(N(N5612)&lt;0,I5611=1),-2,"")))))</f>
        <v/>
      </c>
      <c r="P5612" s="0" t="str">
        <f aca="false">IF(N5612&lt;&gt;"",ABS(N5612),"")</f>
        <v/>
      </c>
    </row>
    <row r="5613" customFormat="false" ht="12.8" hidden="false" customHeight="false" outlineLevel="0" collapsed="false">
      <c r="A5613" s="4" t="n">
        <v>44125.2083333333</v>
      </c>
      <c r="B5613" s="5" t="n">
        <v>1.29637</v>
      </c>
      <c r="C5613" s="5" t="n">
        <v>1.29736</v>
      </c>
      <c r="D5613" s="5" t="n">
        <v>1.29637</v>
      </c>
      <c r="E5613" s="5" t="n">
        <v>1.2968</v>
      </c>
      <c r="F5613" s="0" t="n">
        <v>876</v>
      </c>
      <c r="G5613" s="0" t="n">
        <f aca="false">ROW()-3</f>
        <v>5610</v>
      </c>
      <c r="H5613" s="5" t="n">
        <f aca="true">IF(G5613&gt;(MovingPeriod+MovingShift),AVERAGE(INDIRECT("E"&amp;(ROW()-MovingPeriod-MovingShift)&amp;":"&amp;"E"&amp;ROW()-MovingShift)),"")</f>
        <v>1.29480384615385</v>
      </c>
      <c r="I5613" s="0" t="str">
        <f aca="false">IF(AND(B5613&gt;H5613,E5613&lt;H5613),-1,IF(AND(B5613&lt;H5613,E5613&gt;H5613),1,""))</f>
        <v/>
      </c>
      <c r="J5613" s="0" t="str">
        <f aca="false">IF(AND(I5613=-1,J5612=""),-1,IF(AND(I5613=1,J5612=""),1,IF(OR(AND(I5613="",J5612=1),AND(I5613="",J5612=-1),I5613=J5612),J5612,"")))</f>
        <v/>
      </c>
      <c r="K5613" s="0" t="str">
        <f aca="false">IF(AND(J5612=1,J5611=""),INDEX(DealTypes,1),IF(AND(J5612=-1,J5611=""),INDEX(DealTypes,2),IF(OR(AND(J5612="",J5611=1),AND(J5612="",J5611=-1)),INDEX(DealTypes,3),"")))</f>
        <v/>
      </c>
      <c r="L5613" s="0" t="str">
        <f aca="false">IF(K5613=INDEX(DealTypes,1),B5613+Spread,IF(K5613=INDEX(DealTypes,2),B5613,IF(OR(K5613=INDEX(DealTypes,3),N(L5612)=0),"",L5612)))</f>
        <v/>
      </c>
      <c r="M5613" s="6" t="str">
        <f aca="false">IF(N5613&lt;&gt;"",IF(COUNTIF(N$3:N5613,N5613)=1,MAX(M$4:M5612)+1,""),"")</f>
        <v/>
      </c>
      <c r="N5613" s="7" t="str">
        <f aca="false">IF(K5613=INDEX(DealTypes,3),IF(I5612=-1,ROUND((B5613-L5612)/Point,0),ROUND((L5612-B5613)/Point,0)),"")</f>
        <v/>
      </c>
      <c r="O5613" s="6" t="str">
        <f aca="false">(IF(AND(N(N5613)&gt;0,I5612=-1),1,IF(AND(N(N5613)&lt;0,I5612=-1),-1,IF(AND(N(N5613)&gt;0,I5612=1),2,IF(AND(N(N5613)&lt;0,I5612=1),-2,"")))))</f>
        <v/>
      </c>
      <c r="P5613" s="0" t="str">
        <f aca="false">IF(N5613&lt;&gt;"",ABS(N5613),"")</f>
        <v/>
      </c>
    </row>
    <row r="5614" customFormat="false" ht="12.8" hidden="false" customHeight="false" outlineLevel="0" collapsed="false">
      <c r="A5614" s="4" t="n">
        <v>44125.25</v>
      </c>
      <c r="B5614" s="5" t="n">
        <v>1.29682</v>
      </c>
      <c r="C5614" s="5" t="n">
        <v>1.29788</v>
      </c>
      <c r="D5614" s="5" t="n">
        <v>1.29677</v>
      </c>
      <c r="E5614" s="5" t="n">
        <v>1.29776</v>
      </c>
      <c r="F5614" s="0" t="n">
        <v>980</v>
      </c>
      <c r="G5614" s="0" t="n">
        <f aca="false">ROW()-3</f>
        <v>5611</v>
      </c>
      <c r="H5614" s="5" t="n">
        <f aca="true">IF(G5614&gt;(MovingPeriod+MovingShift),AVERAGE(INDIRECT("E"&amp;(ROW()-MovingPeriod-MovingShift)&amp;":"&amp;"E"&amp;ROW()-MovingShift)),"")</f>
        <v>1.29463692307692</v>
      </c>
      <c r="I5614" s="0" t="str">
        <f aca="false">IF(AND(B5614&gt;H5614,E5614&lt;H5614),-1,IF(AND(B5614&lt;H5614,E5614&gt;H5614),1,""))</f>
        <v/>
      </c>
      <c r="J5614" s="0" t="str">
        <f aca="false">IF(AND(I5614=-1,J5613=""),-1,IF(AND(I5614=1,J5613=""),1,IF(OR(AND(I5614="",J5613=1),AND(I5614="",J5613=-1),I5614=J5613),J5613,"")))</f>
        <v/>
      </c>
      <c r="K5614" s="0" t="str">
        <f aca="false">IF(AND(J5613=1,J5612=""),INDEX(DealTypes,1),IF(AND(J5613=-1,J5612=""),INDEX(DealTypes,2),IF(OR(AND(J5613="",J5612=1),AND(J5613="",J5612=-1)),INDEX(DealTypes,3),"")))</f>
        <v/>
      </c>
      <c r="L5614" s="0" t="str">
        <f aca="false">IF(K5614=INDEX(DealTypes,1),B5614+Spread,IF(K5614=INDEX(DealTypes,2),B5614,IF(OR(K5614=INDEX(DealTypes,3),N(L5613)=0),"",L5613)))</f>
        <v/>
      </c>
      <c r="M5614" s="6" t="str">
        <f aca="false">IF(N5614&lt;&gt;"",IF(COUNTIF(N$3:N5614,N5614)=1,MAX(M$4:M5613)+1,""),"")</f>
        <v/>
      </c>
      <c r="N5614" s="7" t="str">
        <f aca="false">IF(K5614=INDEX(DealTypes,3),IF(I5613=-1,ROUND((B5614-L5613)/Point,0),ROUND((L5613-B5614)/Point,0)),"")</f>
        <v/>
      </c>
      <c r="O5614" s="6" t="str">
        <f aca="false">(IF(AND(N(N5614)&gt;0,I5613=-1),1,IF(AND(N(N5614)&lt;0,I5613=-1),-1,IF(AND(N(N5614)&gt;0,I5613=1),2,IF(AND(N(N5614)&lt;0,I5613=1),-2,"")))))</f>
        <v/>
      </c>
      <c r="P5614" s="0" t="str">
        <f aca="false">IF(N5614&lt;&gt;"",ABS(N5614),"")</f>
        <v/>
      </c>
    </row>
    <row r="5615" customFormat="false" ht="12.8" hidden="false" customHeight="false" outlineLevel="0" collapsed="false">
      <c r="A5615" s="4" t="n">
        <v>44125.2916666667</v>
      </c>
      <c r="B5615" s="5" t="n">
        <v>1.29776</v>
      </c>
      <c r="C5615" s="5" t="n">
        <v>1.29815</v>
      </c>
      <c r="D5615" s="5" t="n">
        <v>1.29748</v>
      </c>
      <c r="E5615" s="5" t="n">
        <v>1.29795</v>
      </c>
      <c r="F5615" s="0" t="n">
        <v>628</v>
      </c>
      <c r="G5615" s="0" t="n">
        <f aca="false">ROW()-3</f>
        <v>5612</v>
      </c>
      <c r="H5615" s="5" t="n">
        <f aca="true">IF(G5615&gt;(MovingPeriod+MovingShift),AVERAGE(INDIRECT("E"&amp;(ROW()-MovingPeriod-MovingShift)&amp;":"&amp;"E"&amp;ROW()-MovingShift)),"")</f>
        <v>1.29454692307692</v>
      </c>
      <c r="I5615" s="0" t="str">
        <f aca="false">IF(AND(B5615&gt;H5615,E5615&lt;H5615),-1,IF(AND(B5615&lt;H5615,E5615&gt;H5615),1,""))</f>
        <v/>
      </c>
      <c r="J5615" s="0" t="str">
        <f aca="false">IF(AND(I5615=-1,J5614=""),-1,IF(AND(I5615=1,J5614=""),1,IF(OR(AND(I5615="",J5614=1),AND(I5615="",J5614=-1),I5615=J5614),J5614,"")))</f>
        <v/>
      </c>
      <c r="K5615" s="0" t="str">
        <f aca="false">IF(AND(J5614=1,J5613=""),INDEX(DealTypes,1),IF(AND(J5614=-1,J5613=""),INDEX(DealTypes,2),IF(OR(AND(J5614="",J5613=1),AND(J5614="",J5613=-1)),INDEX(DealTypes,3),"")))</f>
        <v/>
      </c>
      <c r="L5615" s="0" t="str">
        <f aca="false">IF(K5615=INDEX(DealTypes,1),B5615+Spread,IF(K5615=INDEX(DealTypes,2),B5615,IF(OR(K5615=INDEX(DealTypes,3),N(L5614)=0),"",L5614)))</f>
        <v/>
      </c>
      <c r="M5615" s="6" t="str">
        <f aca="false">IF(N5615&lt;&gt;"",IF(COUNTIF(N$3:N5615,N5615)=1,MAX(M$4:M5614)+1,""),"")</f>
        <v/>
      </c>
      <c r="N5615" s="7" t="str">
        <f aca="false">IF(K5615=INDEX(DealTypes,3),IF(I5614=-1,ROUND((B5615-L5614)/Point,0),ROUND((L5614-B5615)/Point,0)),"")</f>
        <v/>
      </c>
      <c r="O5615" s="6" t="str">
        <f aca="false">(IF(AND(N(N5615)&gt;0,I5614=-1),1,IF(AND(N(N5615)&lt;0,I5614=-1),-1,IF(AND(N(N5615)&gt;0,I5614=1),2,IF(AND(N(N5615)&lt;0,I5614=1),-2,"")))))</f>
        <v/>
      </c>
      <c r="P5615" s="0" t="str">
        <f aca="false">IF(N5615&lt;&gt;"",ABS(N5615),"")</f>
        <v/>
      </c>
    </row>
    <row r="5616" customFormat="false" ht="12.8" hidden="false" customHeight="false" outlineLevel="0" collapsed="false">
      <c r="A5616" s="4" t="n">
        <v>44125.3333333333</v>
      </c>
      <c r="B5616" s="5" t="n">
        <v>1.29795</v>
      </c>
      <c r="C5616" s="5" t="n">
        <v>1.29833</v>
      </c>
      <c r="D5616" s="5" t="n">
        <v>1.29708</v>
      </c>
      <c r="E5616" s="5" t="n">
        <v>1.29764</v>
      </c>
      <c r="F5616" s="0" t="n">
        <v>774</v>
      </c>
      <c r="G5616" s="0" t="n">
        <f aca="false">ROW()-3</f>
        <v>5613</v>
      </c>
      <c r="H5616" s="5" t="n">
        <f aca="true">IF(G5616&gt;(MovingPeriod+MovingShift),AVERAGE(INDIRECT("E"&amp;(ROW()-MovingPeriod-MovingShift)&amp;":"&amp;"E"&amp;ROW()-MovingShift)),"")</f>
        <v>1.29457846153846</v>
      </c>
      <c r="I5616" s="0" t="str">
        <f aca="false">IF(AND(B5616&gt;H5616,E5616&lt;H5616),-1,IF(AND(B5616&lt;H5616,E5616&gt;H5616),1,""))</f>
        <v/>
      </c>
      <c r="J5616" s="0" t="str">
        <f aca="false">IF(AND(I5616=-1,J5615=""),-1,IF(AND(I5616=1,J5615=""),1,IF(OR(AND(I5616="",J5615=1),AND(I5616="",J5615=-1),I5616=J5615),J5615,"")))</f>
        <v/>
      </c>
      <c r="K5616" s="0" t="str">
        <f aca="false">IF(AND(J5615=1,J5614=""),INDEX(DealTypes,1),IF(AND(J5615=-1,J5614=""),INDEX(DealTypes,2),IF(OR(AND(J5615="",J5614=1),AND(J5615="",J5614=-1)),INDEX(DealTypes,3),"")))</f>
        <v/>
      </c>
      <c r="L5616" s="0" t="str">
        <f aca="false">IF(K5616=INDEX(DealTypes,1),B5616+Spread,IF(K5616=INDEX(DealTypes,2),B5616,IF(OR(K5616=INDEX(DealTypes,3),N(L5615)=0),"",L5615)))</f>
        <v/>
      </c>
      <c r="M5616" s="6" t="str">
        <f aca="false">IF(N5616&lt;&gt;"",IF(COUNTIF(N$3:N5616,N5616)=1,MAX(M$4:M5615)+1,""),"")</f>
        <v/>
      </c>
      <c r="N5616" s="7" t="str">
        <f aca="false">IF(K5616=INDEX(DealTypes,3),IF(I5615=-1,ROUND((B5616-L5615)/Point,0),ROUND((L5615-B5616)/Point,0)),"")</f>
        <v/>
      </c>
      <c r="O5616" s="6" t="str">
        <f aca="false">(IF(AND(N(N5616)&gt;0,I5615=-1),1,IF(AND(N(N5616)&lt;0,I5615=-1),-1,IF(AND(N(N5616)&gt;0,I5615=1),2,IF(AND(N(N5616)&lt;0,I5615=1),-2,"")))))</f>
        <v/>
      </c>
      <c r="P5616" s="0" t="str">
        <f aca="false">IF(N5616&lt;&gt;"",ABS(N5616),"")</f>
        <v/>
      </c>
    </row>
    <row r="5617" customFormat="false" ht="12.8" hidden="false" customHeight="false" outlineLevel="0" collapsed="false">
      <c r="A5617" s="4" t="n">
        <v>44125.375</v>
      </c>
      <c r="B5617" s="5" t="n">
        <v>1.29753</v>
      </c>
      <c r="C5617" s="5" t="n">
        <v>1.30005</v>
      </c>
      <c r="D5617" s="5" t="n">
        <v>1.29748</v>
      </c>
      <c r="E5617" s="5" t="n">
        <v>1.29882</v>
      </c>
      <c r="F5617" s="0" t="n">
        <v>2122</v>
      </c>
      <c r="G5617" s="0" t="n">
        <f aca="false">ROW()-3</f>
        <v>5614</v>
      </c>
      <c r="H5617" s="5" t="n">
        <f aca="true">IF(G5617&gt;(MovingPeriod+MovingShift),AVERAGE(INDIRECT("E"&amp;(ROW()-MovingPeriod-MovingShift)&amp;":"&amp;"E"&amp;ROW()-MovingShift)),"")</f>
        <v>1.29475615384615</v>
      </c>
      <c r="I5617" s="0" t="str">
        <f aca="false">IF(AND(B5617&gt;H5617,E5617&lt;H5617),-1,IF(AND(B5617&lt;H5617,E5617&gt;H5617),1,""))</f>
        <v/>
      </c>
      <c r="J5617" s="0" t="str">
        <f aca="false">IF(AND(I5617=-1,J5616=""),-1,IF(AND(I5617=1,J5616=""),1,IF(OR(AND(I5617="",J5616=1),AND(I5617="",J5616=-1),I5617=J5616),J5616,"")))</f>
        <v/>
      </c>
      <c r="K5617" s="0" t="str">
        <f aca="false">IF(AND(J5616=1,J5615=""),INDEX(DealTypes,1),IF(AND(J5616=-1,J5615=""),INDEX(DealTypes,2),IF(OR(AND(J5616="",J5615=1),AND(J5616="",J5615=-1)),INDEX(DealTypes,3),"")))</f>
        <v/>
      </c>
      <c r="L5617" s="0" t="str">
        <f aca="false">IF(K5617=INDEX(DealTypes,1),B5617+Spread,IF(K5617=INDEX(DealTypes,2),B5617,IF(OR(K5617=INDEX(DealTypes,3),N(L5616)=0),"",L5616)))</f>
        <v/>
      </c>
      <c r="M5617" s="6" t="str">
        <f aca="false">IF(N5617&lt;&gt;"",IF(COUNTIF(N$3:N5617,N5617)=1,MAX(M$4:M5616)+1,""),"")</f>
        <v/>
      </c>
      <c r="N5617" s="7" t="str">
        <f aca="false">IF(K5617=INDEX(DealTypes,3),IF(I5616=-1,ROUND((B5617-L5616)/Point,0),ROUND((L5616-B5617)/Point,0)),"")</f>
        <v/>
      </c>
      <c r="O5617" s="6" t="str">
        <f aca="false">(IF(AND(N(N5617)&gt;0,I5616=-1),1,IF(AND(N(N5617)&lt;0,I5616=-1),-1,IF(AND(N(N5617)&gt;0,I5616=1),2,IF(AND(N(N5617)&lt;0,I5616=1),-2,"")))))</f>
        <v/>
      </c>
      <c r="P5617" s="0" t="str">
        <f aca="false">IF(N5617&lt;&gt;"",ABS(N5617),"")</f>
        <v/>
      </c>
    </row>
    <row r="5618" customFormat="false" ht="12.8" hidden="false" customHeight="false" outlineLevel="0" collapsed="false">
      <c r="A5618" s="4" t="n">
        <v>44125.4166666667</v>
      </c>
      <c r="B5618" s="5" t="n">
        <v>1.29881</v>
      </c>
      <c r="C5618" s="5" t="n">
        <v>1.30503</v>
      </c>
      <c r="D5618" s="5" t="n">
        <v>1.29876</v>
      </c>
      <c r="E5618" s="5" t="n">
        <v>1.30462</v>
      </c>
      <c r="F5618" s="0" t="n">
        <v>3936</v>
      </c>
      <c r="G5618" s="0" t="n">
        <f aca="false">ROW()-3</f>
        <v>5615</v>
      </c>
      <c r="H5618" s="5" t="n">
        <f aca="true">IF(G5618&gt;(MovingPeriod+MovingShift),AVERAGE(INDIRECT("E"&amp;(ROW()-MovingPeriod-MovingShift)&amp;":"&amp;"E"&amp;ROW()-MovingShift)),"")</f>
        <v>1.29504846153846</v>
      </c>
      <c r="I5618" s="0" t="str">
        <f aca="false">IF(AND(B5618&gt;H5618,E5618&lt;H5618),-1,IF(AND(B5618&lt;H5618,E5618&gt;H5618),1,""))</f>
        <v/>
      </c>
      <c r="J5618" s="0" t="str">
        <f aca="false">IF(AND(I5618=-1,J5617=""),-1,IF(AND(I5618=1,J5617=""),1,IF(OR(AND(I5618="",J5617=1),AND(I5618="",J5617=-1),I5618=J5617),J5617,"")))</f>
        <v/>
      </c>
      <c r="K5618" s="0" t="str">
        <f aca="false">IF(AND(J5617=1,J5616=""),INDEX(DealTypes,1),IF(AND(J5617=-1,J5616=""),INDEX(DealTypes,2),IF(OR(AND(J5617="",J5616=1),AND(J5617="",J5616=-1)),INDEX(DealTypes,3),"")))</f>
        <v/>
      </c>
      <c r="L5618" s="0" t="str">
        <f aca="false">IF(K5618=INDEX(DealTypes,1),B5618+Spread,IF(K5618=INDEX(DealTypes,2),B5618,IF(OR(K5618=INDEX(DealTypes,3),N(L5617)=0),"",L5617)))</f>
        <v/>
      </c>
      <c r="M5618" s="6" t="str">
        <f aca="false">IF(N5618&lt;&gt;"",IF(COUNTIF(N$3:N5618,N5618)=1,MAX(M$4:M5617)+1,""),"")</f>
        <v/>
      </c>
      <c r="N5618" s="7" t="str">
        <f aca="false">IF(K5618=INDEX(DealTypes,3),IF(I5617=-1,ROUND((B5618-L5617)/Point,0),ROUND((L5617-B5618)/Point,0)),"")</f>
        <v/>
      </c>
      <c r="O5618" s="6" t="str">
        <f aca="false">(IF(AND(N(N5618)&gt;0,I5617=-1),1,IF(AND(N(N5618)&lt;0,I5617=-1),-1,IF(AND(N(N5618)&gt;0,I5617=1),2,IF(AND(N(N5618)&lt;0,I5617=1),-2,"")))))</f>
        <v/>
      </c>
      <c r="P5618" s="0" t="str">
        <f aca="false">IF(N5618&lt;&gt;"",ABS(N5618),"")</f>
        <v/>
      </c>
    </row>
    <row r="5619" customFormat="false" ht="12.8" hidden="false" customHeight="false" outlineLevel="0" collapsed="false">
      <c r="A5619" s="4" t="n">
        <v>44125.4583333333</v>
      </c>
      <c r="B5619" s="5" t="n">
        <v>1.30462</v>
      </c>
      <c r="C5619" s="5" t="n">
        <v>1.30644</v>
      </c>
      <c r="D5619" s="5" t="n">
        <v>1.3035</v>
      </c>
      <c r="E5619" s="5" t="n">
        <v>1.30393</v>
      </c>
      <c r="F5619" s="0" t="n">
        <v>3513</v>
      </c>
      <c r="G5619" s="0" t="n">
        <f aca="false">ROW()-3</f>
        <v>5616</v>
      </c>
      <c r="H5619" s="5" t="n">
        <f aca="true">IF(G5619&gt;(MovingPeriod+MovingShift),AVERAGE(INDIRECT("E"&amp;(ROW()-MovingPeriod-MovingShift)&amp;":"&amp;"E"&amp;ROW()-MovingShift)),"")</f>
        <v>1.29504153846154</v>
      </c>
      <c r="I5619" s="0" t="str">
        <f aca="false">IF(AND(B5619&gt;H5619,E5619&lt;H5619),-1,IF(AND(B5619&lt;H5619,E5619&gt;H5619),1,""))</f>
        <v/>
      </c>
      <c r="J5619" s="0" t="str">
        <f aca="false">IF(AND(I5619=-1,J5618=""),-1,IF(AND(I5619=1,J5618=""),1,IF(OR(AND(I5619="",J5618=1),AND(I5619="",J5618=-1),I5619=J5618),J5618,"")))</f>
        <v/>
      </c>
      <c r="K5619" s="0" t="str">
        <f aca="false">IF(AND(J5618=1,J5617=""),INDEX(DealTypes,1),IF(AND(J5618=-1,J5617=""),INDEX(DealTypes,2),IF(OR(AND(J5618="",J5617=1),AND(J5618="",J5617=-1)),INDEX(DealTypes,3),"")))</f>
        <v/>
      </c>
      <c r="L5619" s="0" t="str">
        <f aca="false">IF(K5619=INDEX(DealTypes,1),B5619+Spread,IF(K5619=INDEX(DealTypes,2),B5619,IF(OR(K5619=INDEX(DealTypes,3),N(L5618)=0),"",L5618)))</f>
        <v/>
      </c>
      <c r="M5619" s="6" t="str">
        <f aca="false">IF(N5619&lt;&gt;"",IF(COUNTIF(N$3:N5619,N5619)=1,MAX(M$4:M5618)+1,""),"")</f>
        <v/>
      </c>
      <c r="N5619" s="7" t="str">
        <f aca="false">IF(K5619=INDEX(DealTypes,3),IF(I5618=-1,ROUND((B5619-L5618)/Point,0),ROUND((L5618-B5619)/Point,0)),"")</f>
        <v/>
      </c>
      <c r="O5619" s="6" t="str">
        <f aca="false">(IF(AND(N(N5619)&gt;0,I5618=-1),1,IF(AND(N(N5619)&lt;0,I5618=-1),-1,IF(AND(N(N5619)&gt;0,I5618=1),2,IF(AND(N(N5619)&lt;0,I5618=1),-2,"")))))</f>
        <v/>
      </c>
      <c r="P5619" s="0" t="str">
        <f aca="false">IF(N5619&lt;&gt;"",ABS(N5619),"")</f>
        <v/>
      </c>
    </row>
    <row r="5620" customFormat="false" ht="12.8" hidden="false" customHeight="false" outlineLevel="0" collapsed="false">
      <c r="A5620" s="4" t="n">
        <v>44125.5</v>
      </c>
      <c r="B5620" s="5" t="n">
        <v>1.30393</v>
      </c>
      <c r="C5620" s="5" t="n">
        <v>1.30645</v>
      </c>
      <c r="D5620" s="5" t="n">
        <v>1.3035</v>
      </c>
      <c r="E5620" s="5" t="n">
        <v>1.30529</v>
      </c>
      <c r="F5620" s="0" t="n">
        <v>2694</v>
      </c>
      <c r="G5620" s="0" t="n">
        <f aca="false">ROW()-3</f>
        <v>5617</v>
      </c>
      <c r="H5620" s="5" t="n">
        <f aca="true">IF(G5620&gt;(MovingPeriod+MovingShift),AVERAGE(INDIRECT("E"&amp;(ROW()-MovingPeriod-MovingShift)&amp;":"&amp;"E"&amp;ROW()-MovingShift)),"")</f>
        <v>1.29516846153846</v>
      </c>
      <c r="I5620" s="0" t="str">
        <f aca="false">IF(AND(B5620&gt;H5620,E5620&lt;H5620),-1,IF(AND(B5620&lt;H5620,E5620&gt;H5620),1,""))</f>
        <v/>
      </c>
      <c r="J5620" s="0" t="str">
        <f aca="false">IF(AND(I5620=-1,J5619=""),-1,IF(AND(I5620=1,J5619=""),1,IF(OR(AND(I5620="",J5619=1),AND(I5620="",J5619=-1),I5620=J5619),J5619,"")))</f>
        <v/>
      </c>
      <c r="K5620" s="0" t="str">
        <f aca="false">IF(AND(J5619=1,J5618=""),INDEX(DealTypes,1),IF(AND(J5619=-1,J5618=""),INDEX(DealTypes,2),IF(OR(AND(J5619="",J5618=1),AND(J5619="",J5618=-1)),INDEX(DealTypes,3),"")))</f>
        <v/>
      </c>
      <c r="L5620" s="0" t="str">
        <f aca="false">IF(K5620=INDEX(DealTypes,1),B5620+Spread,IF(K5620=INDEX(DealTypes,2),B5620,IF(OR(K5620=INDEX(DealTypes,3),N(L5619)=0),"",L5619)))</f>
        <v/>
      </c>
      <c r="M5620" s="6" t="str">
        <f aca="false">IF(N5620&lt;&gt;"",IF(COUNTIF(N$3:N5620,N5620)=1,MAX(M$4:M5619)+1,""),"")</f>
        <v/>
      </c>
      <c r="N5620" s="7" t="str">
        <f aca="false">IF(K5620=INDEX(DealTypes,3),IF(I5619=-1,ROUND((B5620-L5619)/Point,0),ROUND((L5619-B5620)/Point,0)),"")</f>
        <v/>
      </c>
      <c r="O5620" s="6" t="str">
        <f aca="false">(IF(AND(N(N5620)&gt;0,I5619=-1),1,IF(AND(N(N5620)&lt;0,I5619=-1),-1,IF(AND(N(N5620)&gt;0,I5619=1),2,IF(AND(N(N5620)&lt;0,I5619=1),-2,"")))))</f>
        <v/>
      </c>
      <c r="P5620" s="0" t="str">
        <f aca="false">IF(N5620&lt;&gt;"",ABS(N5620),"")</f>
        <v/>
      </c>
    </row>
    <row r="5621" customFormat="false" ht="12.8" hidden="false" customHeight="false" outlineLevel="0" collapsed="false">
      <c r="A5621" s="4" t="n">
        <v>44125.5416666667</v>
      </c>
      <c r="B5621" s="5" t="n">
        <v>1.30529</v>
      </c>
      <c r="C5621" s="5" t="n">
        <v>1.30712</v>
      </c>
      <c r="D5621" s="5" t="n">
        <v>1.30446</v>
      </c>
      <c r="E5621" s="5" t="n">
        <v>1.30712</v>
      </c>
      <c r="F5621" s="0" t="n">
        <v>2360</v>
      </c>
      <c r="G5621" s="0" t="n">
        <f aca="false">ROW()-3</f>
        <v>5618</v>
      </c>
      <c r="H5621" s="5" t="n">
        <f aca="true">IF(G5621&gt;(MovingPeriod+MovingShift),AVERAGE(INDIRECT("E"&amp;(ROW()-MovingPeriod-MovingShift)&amp;":"&amp;"E"&amp;ROW()-MovingShift)),"")</f>
        <v>1.29539769230769</v>
      </c>
      <c r="I5621" s="0" t="str">
        <f aca="false">IF(AND(B5621&gt;H5621,E5621&lt;H5621),-1,IF(AND(B5621&lt;H5621,E5621&gt;H5621),1,""))</f>
        <v/>
      </c>
      <c r="J5621" s="0" t="str">
        <f aca="false">IF(AND(I5621=-1,J5620=""),-1,IF(AND(I5621=1,J5620=""),1,IF(OR(AND(I5621="",J5620=1),AND(I5621="",J5620=-1),I5621=J5620),J5620,"")))</f>
        <v/>
      </c>
      <c r="K5621" s="0" t="str">
        <f aca="false">IF(AND(J5620=1,J5619=""),INDEX(DealTypes,1),IF(AND(J5620=-1,J5619=""),INDEX(DealTypes,2),IF(OR(AND(J5620="",J5619=1),AND(J5620="",J5619=-1)),INDEX(DealTypes,3),"")))</f>
        <v/>
      </c>
      <c r="L5621" s="0" t="str">
        <f aca="false">IF(K5621=INDEX(DealTypes,1),B5621+Spread,IF(K5621=INDEX(DealTypes,2),B5621,IF(OR(K5621=INDEX(DealTypes,3),N(L5620)=0),"",L5620)))</f>
        <v/>
      </c>
      <c r="M5621" s="6" t="str">
        <f aca="false">IF(N5621&lt;&gt;"",IF(COUNTIF(N$3:N5621,N5621)=1,MAX(M$4:M5620)+1,""),"")</f>
        <v/>
      </c>
      <c r="N5621" s="7" t="str">
        <f aca="false">IF(K5621=INDEX(DealTypes,3),IF(I5620=-1,ROUND((B5621-L5620)/Point,0),ROUND((L5620-B5621)/Point,0)),"")</f>
        <v/>
      </c>
      <c r="O5621" s="6" t="str">
        <f aca="false">(IF(AND(N(N5621)&gt;0,I5620=-1),1,IF(AND(N(N5621)&lt;0,I5620=-1),-1,IF(AND(N(N5621)&gt;0,I5620=1),2,IF(AND(N(N5621)&lt;0,I5620=1),-2,"")))))</f>
        <v/>
      </c>
      <c r="P5621" s="0" t="str">
        <f aca="false">IF(N5621&lt;&gt;"",ABS(N5621),"")</f>
        <v/>
      </c>
    </row>
    <row r="5622" customFormat="false" ht="12.8" hidden="false" customHeight="false" outlineLevel="0" collapsed="false">
      <c r="A5622" s="4" t="n">
        <v>44125.5833333333</v>
      </c>
      <c r="B5622" s="5" t="n">
        <v>1.30712</v>
      </c>
      <c r="C5622" s="5" t="n">
        <v>1.30712</v>
      </c>
      <c r="D5622" s="5" t="n">
        <v>1.30434</v>
      </c>
      <c r="E5622" s="5" t="n">
        <v>1.30581</v>
      </c>
      <c r="F5622" s="0" t="n">
        <v>2206</v>
      </c>
      <c r="G5622" s="0" t="n">
        <f aca="false">ROW()-3</f>
        <v>5619</v>
      </c>
      <c r="H5622" s="5" t="n">
        <f aca="true">IF(G5622&gt;(MovingPeriod+MovingShift),AVERAGE(INDIRECT("E"&amp;(ROW()-MovingPeriod-MovingShift)&amp;":"&amp;"E"&amp;ROW()-MovingShift)),"")</f>
        <v>1.29568461538462</v>
      </c>
      <c r="I5622" s="0" t="str">
        <f aca="false">IF(AND(B5622&gt;H5622,E5622&lt;H5622),-1,IF(AND(B5622&lt;H5622,E5622&gt;H5622),1,""))</f>
        <v/>
      </c>
      <c r="J5622" s="0" t="str">
        <f aca="false">IF(AND(I5622=-1,J5621=""),-1,IF(AND(I5622=1,J5621=""),1,IF(OR(AND(I5622="",J5621=1),AND(I5622="",J5621=-1),I5622=J5621),J5621,"")))</f>
        <v/>
      </c>
      <c r="K5622" s="0" t="str">
        <f aca="false">IF(AND(J5621=1,J5620=""),INDEX(DealTypes,1),IF(AND(J5621=-1,J5620=""),INDEX(DealTypes,2),IF(OR(AND(J5621="",J5620=1),AND(J5621="",J5620=-1)),INDEX(DealTypes,3),"")))</f>
        <v/>
      </c>
      <c r="L5622" s="0" t="str">
        <f aca="false">IF(K5622=INDEX(DealTypes,1),B5622+Spread,IF(K5622=INDEX(DealTypes,2),B5622,IF(OR(K5622=INDEX(DealTypes,3),N(L5621)=0),"",L5621)))</f>
        <v/>
      </c>
      <c r="M5622" s="6" t="str">
        <f aca="false">IF(N5622&lt;&gt;"",IF(COUNTIF(N$3:N5622,N5622)=1,MAX(M$4:M5621)+1,""),"")</f>
        <v/>
      </c>
      <c r="N5622" s="7" t="str">
        <f aca="false">IF(K5622=INDEX(DealTypes,3),IF(I5621=-1,ROUND((B5622-L5621)/Point,0),ROUND((L5621-B5622)/Point,0)),"")</f>
        <v/>
      </c>
      <c r="O5622" s="6" t="str">
        <f aca="false">(IF(AND(N(N5622)&gt;0,I5621=-1),1,IF(AND(N(N5622)&lt;0,I5621=-1),-1,IF(AND(N(N5622)&gt;0,I5621=1),2,IF(AND(N(N5622)&lt;0,I5621=1),-2,"")))))</f>
        <v/>
      </c>
      <c r="P5622" s="0" t="str">
        <f aca="false">IF(N5622&lt;&gt;"",ABS(N5622),"")</f>
        <v/>
      </c>
    </row>
    <row r="5623" customFormat="false" ht="12.8" hidden="false" customHeight="false" outlineLevel="0" collapsed="false">
      <c r="A5623" s="4" t="n">
        <v>44125.625</v>
      </c>
      <c r="B5623" s="5" t="n">
        <v>1.30581</v>
      </c>
      <c r="C5623" s="5" t="n">
        <v>1.30962</v>
      </c>
      <c r="D5623" s="5" t="n">
        <v>1.30549</v>
      </c>
      <c r="E5623" s="5" t="n">
        <v>1.3094</v>
      </c>
      <c r="F5623" s="0" t="n">
        <v>2932</v>
      </c>
      <c r="G5623" s="0" t="n">
        <f aca="false">ROW()-3</f>
        <v>5620</v>
      </c>
      <c r="H5623" s="5" t="n">
        <f aca="true">IF(G5623&gt;(MovingPeriod+MovingShift),AVERAGE(INDIRECT("E"&amp;(ROW()-MovingPeriod-MovingShift)&amp;":"&amp;"E"&amp;ROW()-MovingShift)),"")</f>
        <v>1.29606461538462</v>
      </c>
      <c r="I5623" s="0" t="str">
        <f aca="false">IF(AND(B5623&gt;H5623,E5623&lt;H5623),-1,IF(AND(B5623&lt;H5623,E5623&gt;H5623),1,""))</f>
        <v/>
      </c>
      <c r="J5623" s="0" t="str">
        <f aca="false">IF(AND(I5623=-1,J5622=""),-1,IF(AND(I5623=1,J5622=""),1,IF(OR(AND(I5623="",J5622=1),AND(I5623="",J5622=-1),I5623=J5622),J5622,"")))</f>
        <v/>
      </c>
      <c r="K5623" s="0" t="str">
        <f aca="false">IF(AND(J5622=1,J5621=""),INDEX(DealTypes,1),IF(AND(J5622=-1,J5621=""),INDEX(DealTypes,2),IF(OR(AND(J5622="",J5621=1),AND(J5622="",J5621=-1)),INDEX(DealTypes,3),"")))</f>
        <v/>
      </c>
      <c r="L5623" s="0" t="str">
        <f aca="false">IF(K5623=INDEX(DealTypes,1),B5623+Spread,IF(K5623=INDEX(DealTypes,2),B5623,IF(OR(K5623=INDEX(DealTypes,3),N(L5622)=0),"",L5622)))</f>
        <v/>
      </c>
      <c r="M5623" s="6" t="str">
        <f aca="false">IF(N5623&lt;&gt;"",IF(COUNTIF(N$3:N5623,N5623)=1,MAX(M$4:M5622)+1,""),"")</f>
        <v/>
      </c>
      <c r="N5623" s="7" t="str">
        <f aca="false">IF(K5623=INDEX(DealTypes,3),IF(I5622=-1,ROUND((B5623-L5622)/Point,0),ROUND((L5622-B5623)/Point,0)),"")</f>
        <v/>
      </c>
      <c r="O5623" s="6" t="str">
        <f aca="false">(IF(AND(N(N5623)&gt;0,I5622=-1),1,IF(AND(N(N5623)&lt;0,I5622=-1),-1,IF(AND(N(N5623)&gt;0,I5622=1),2,IF(AND(N(N5623)&lt;0,I5622=1),-2,"")))))</f>
        <v/>
      </c>
      <c r="P5623" s="0" t="str">
        <f aca="false">IF(N5623&lt;&gt;"",ABS(N5623),"")</f>
        <v/>
      </c>
    </row>
    <row r="5624" customFormat="false" ht="12.8" hidden="false" customHeight="false" outlineLevel="0" collapsed="false">
      <c r="A5624" s="4" t="n">
        <v>44125.6666666667</v>
      </c>
      <c r="B5624" s="5" t="n">
        <v>1.30942</v>
      </c>
      <c r="C5624" s="5" t="n">
        <v>1.31381</v>
      </c>
      <c r="D5624" s="5" t="n">
        <v>1.30747</v>
      </c>
      <c r="E5624" s="5" t="n">
        <v>1.31141</v>
      </c>
      <c r="F5624" s="0" t="n">
        <v>3609</v>
      </c>
      <c r="G5624" s="0" t="n">
        <f aca="false">ROW()-3</f>
        <v>5621</v>
      </c>
      <c r="H5624" s="5" t="n">
        <f aca="true">IF(G5624&gt;(MovingPeriod+MovingShift),AVERAGE(INDIRECT("E"&amp;(ROW()-MovingPeriod-MovingShift)&amp;":"&amp;"E"&amp;ROW()-MovingShift)),"")</f>
        <v>1.29686769230769</v>
      </c>
      <c r="I5624" s="0" t="str">
        <f aca="false">IF(AND(B5624&gt;H5624,E5624&lt;H5624),-1,IF(AND(B5624&lt;H5624,E5624&gt;H5624),1,""))</f>
        <v/>
      </c>
      <c r="J5624" s="0" t="str">
        <f aca="false">IF(AND(I5624=-1,J5623=""),-1,IF(AND(I5624=1,J5623=""),1,IF(OR(AND(I5624="",J5623=1),AND(I5624="",J5623=-1),I5624=J5623),J5623,"")))</f>
        <v/>
      </c>
      <c r="K5624" s="0" t="str">
        <f aca="false">IF(AND(J5623=1,J5622=""),INDEX(DealTypes,1),IF(AND(J5623=-1,J5622=""),INDEX(DealTypes,2),IF(OR(AND(J5623="",J5622=1),AND(J5623="",J5622=-1)),INDEX(DealTypes,3),"")))</f>
        <v/>
      </c>
      <c r="L5624" s="0" t="str">
        <f aca="false">IF(K5624=INDEX(DealTypes,1),B5624+Spread,IF(K5624=INDEX(DealTypes,2),B5624,IF(OR(K5624=INDEX(DealTypes,3),N(L5623)=0),"",L5623)))</f>
        <v/>
      </c>
      <c r="M5624" s="6" t="str">
        <f aca="false">IF(N5624&lt;&gt;"",IF(COUNTIF(N$3:N5624,N5624)=1,MAX(M$4:M5623)+1,""),"")</f>
        <v/>
      </c>
      <c r="N5624" s="7" t="str">
        <f aca="false">IF(K5624=INDEX(DealTypes,3),IF(I5623=-1,ROUND((B5624-L5623)/Point,0),ROUND((L5623-B5624)/Point,0)),"")</f>
        <v/>
      </c>
      <c r="O5624" s="6" t="str">
        <f aca="false">(IF(AND(N(N5624)&gt;0,I5623=-1),1,IF(AND(N(N5624)&lt;0,I5623=-1),-1,IF(AND(N(N5624)&gt;0,I5623=1),2,IF(AND(N(N5624)&lt;0,I5623=1),-2,"")))))</f>
        <v/>
      </c>
      <c r="P5624" s="0" t="str">
        <f aca="false">IF(N5624&lt;&gt;"",ABS(N5624),"")</f>
        <v/>
      </c>
    </row>
    <row r="5625" customFormat="false" ht="12.8" hidden="false" customHeight="false" outlineLevel="0" collapsed="false">
      <c r="A5625" s="4" t="n">
        <v>44125.7083333333</v>
      </c>
      <c r="B5625" s="5" t="n">
        <v>1.31141</v>
      </c>
      <c r="C5625" s="5" t="n">
        <v>1.3171</v>
      </c>
      <c r="D5625" s="5" t="n">
        <v>1.31126</v>
      </c>
      <c r="E5625" s="5" t="n">
        <v>1.31573</v>
      </c>
      <c r="F5625" s="0" t="n">
        <v>4544</v>
      </c>
      <c r="G5625" s="0" t="n">
        <f aca="false">ROW()-3</f>
        <v>5622</v>
      </c>
      <c r="H5625" s="5" t="n">
        <f aca="true">IF(G5625&gt;(MovingPeriod+MovingShift),AVERAGE(INDIRECT("E"&amp;(ROW()-MovingPeriod-MovingShift)&amp;":"&amp;"E"&amp;ROW()-MovingShift)),"")</f>
        <v>1.29763307692308</v>
      </c>
      <c r="I5625" s="0" t="str">
        <f aca="false">IF(AND(B5625&gt;H5625,E5625&lt;H5625),-1,IF(AND(B5625&lt;H5625,E5625&gt;H5625),1,""))</f>
        <v/>
      </c>
      <c r="J5625" s="0" t="str">
        <f aca="false">IF(AND(I5625=-1,J5624=""),-1,IF(AND(I5625=1,J5624=""),1,IF(OR(AND(I5625="",J5624=1),AND(I5625="",J5624=-1),I5625=J5624),J5624,"")))</f>
        <v/>
      </c>
      <c r="K5625" s="0" t="str">
        <f aca="false">IF(AND(J5624=1,J5623=""),INDEX(DealTypes,1),IF(AND(J5624=-1,J5623=""),INDEX(DealTypes,2),IF(OR(AND(J5624="",J5623=1),AND(J5624="",J5623=-1)),INDEX(DealTypes,3),"")))</f>
        <v/>
      </c>
      <c r="L5625" s="0" t="str">
        <f aca="false">IF(K5625=INDEX(DealTypes,1),B5625+Spread,IF(K5625=INDEX(DealTypes,2),B5625,IF(OR(K5625=INDEX(DealTypes,3),N(L5624)=0),"",L5624)))</f>
        <v/>
      </c>
      <c r="M5625" s="6" t="str">
        <f aca="false">IF(N5625&lt;&gt;"",IF(COUNTIF(N$3:N5625,N5625)=1,MAX(M$4:M5624)+1,""),"")</f>
        <v/>
      </c>
      <c r="N5625" s="7" t="str">
        <f aca="false">IF(K5625=INDEX(DealTypes,3),IF(I5624=-1,ROUND((B5625-L5624)/Point,0),ROUND((L5624-B5625)/Point,0)),"")</f>
        <v/>
      </c>
      <c r="O5625" s="6" t="str">
        <f aca="false">(IF(AND(N(N5625)&gt;0,I5624=-1),1,IF(AND(N(N5625)&lt;0,I5624=-1),-1,IF(AND(N(N5625)&gt;0,I5624=1),2,IF(AND(N(N5625)&lt;0,I5624=1),-2,"")))))</f>
        <v/>
      </c>
      <c r="P5625" s="0" t="str">
        <f aca="false">IF(N5625&lt;&gt;"",ABS(N5625),"")</f>
        <v/>
      </c>
    </row>
    <row r="5626" customFormat="false" ht="12.8" hidden="false" customHeight="false" outlineLevel="0" collapsed="false">
      <c r="A5626" s="4" t="n">
        <v>44125.75</v>
      </c>
      <c r="B5626" s="5" t="n">
        <v>1.31573</v>
      </c>
      <c r="C5626" s="5" t="n">
        <v>1.31574</v>
      </c>
      <c r="D5626" s="5" t="n">
        <v>1.31344</v>
      </c>
      <c r="E5626" s="5" t="n">
        <v>1.31415</v>
      </c>
      <c r="F5626" s="0" t="n">
        <v>3583</v>
      </c>
      <c r="G5626" s="0" t="n">
        <f aca="false">ROW()-3</f>
        <v>5623</v>
      </c>
      <c r="H5626" s="5" t="n">
        <f aca="true">IF(G5626&gt;(MovingPeriod+MovingShift),AVERAGE(INDIRECT("E"&amp;(ROW()-MovingPeriod-MovingShift)&amp;":"&amp;"E"&amp;ROW()-MovingShift)),"")</f>
        <v>1.29844846153846</v>
      </c>
      <c r="I5626" s="0" t="str">
        <f aca="false">IF(AND(B5626&gt;H5626,E5626&lt;H5626),-1,IF(AND(B5626&lt;H5626,E5626&gt;H5626),1,""))</f>
        <v/>
      </c>
      <c r="J5626" s="0" t="str">
        <f aca="false">IF(AND(I5626=-1,J5625=""),-1,IF(AND(I5626=1,J5625=""),1,IF(OR(AND(I5626="",J5625=1),AND(I5626="",J5625=-1),I5626=J5625),J5625,"")))</f>
        <v/>
      </c>
      <c r="K5626" s="0" t="str">
        <f aca="false">IF(AND(J5625=1,J5624=""),INDEX(DealTypes,1),IF(AND(J5625=-1,J5624=""),INDEX(DealTypes,2),IF(OR(AND(J5625="",J5624=1),AND(J5625="",J5624=-1)),INDEX(DealTypes,3),"")))</f>
        <v/>
      </c>
      <c r="L5626" s="0" t="str">
        <f aca="false">IF(K5626=INDEX(DealTypes,1),B5626+Spread,IF(K5626=INDEX(DealTypes,2),B5626,IF(OR(K5626=INDEX(DealTypes,3),N(L5625)=0),"",L5625)))</f>
        <v/>
      </c>
      <c r="M5626" s="6" t="str">
        <f aca="false">IF(N5626&lt;&gt;"",IF(COUNTIF(N$3:N5626,N5626)=1,MAX(M$4:M5625)+1,""),"")</f>
        <v/>
      </c>
      <c r="N5626" s="7" t="str">
        <f aca="false">IF(K5626=INDEX(DealTypes,3),IF(I5625=-1,ROUND((B5626-L5625)/Point,0),ROUND((L5625-B5626)/Point,0)),"")</f>
        <v/>
      </c>
      <c r="O5626" s="6" t="str">
        <f aca="false">(IF(AND(N(N5626)&gt;0,I5625=-1),1,IF(AND(N(N5626)&lt;0,I5625=-1),-1,IF(AND(N(N5626)&gt;0,I5625=1),2,IF(AND(N(N5626)&lt;0,I5625=1),-2,"")))))</f>
        <v/>
      </c>
      <c r="P5626" s="0" t="str">
        <f aca="false">IF(N5626&lt;&gt;"",ABS(N5626),"")</f>
        <v/>
      </c>
    </row>
    <row r="5627" customFormat="false" ht="12.8" hidden="false" customHeight="false" outlineLevel="0" collapsed="false">
      <c r="A5627" s="4" t="n">
        <v>44125.7916666667</v>
      </c>
      <c r="B5627" s="5" t="n">
        <v>1.31415</v>
      </c>
      <c r="C5627" s="5" t="n">
        <v>1.31764</v>
      </c>
      <c r="D5627" s="5" t="n">
        <v>1.31375</v>
      </c>
      <c r="E5627" s="5" t="n">
        <v>1.31563</v>
      </c>
      <c r="F5627" s="0" t="n">
        <v>3652</v>
      </c>
      <c r="G5627" s="0" t="n">
        <f aca="false">ROW()-3</f>
        <v>5624</v>
      </c>
      <c r="H5627" s="5" t="n">
        <f aca="true">IF(G5627&gt;(MovingPeriod+MovingShift),AVERAGE(INDIRECT("E"&amp;(ROW()-MovingPeriod-MovingShift)&amp;":"&amp;"E"&amp;ROW()-MovingShift)),"")</f>
        <v>1.29943615384615</v>
      </c>
      <c r="I5627" s="0" t="str">
        <f aca="false">IF(AND(B5627&gt;H5627,E5627&lt;H5627),-1,IF(AND(B5627&lt;H5627,E5627&gt;H5627),1,""))</f>
        <v/>
      </c>
      <c r="J5627" s="0" t="str">
        <f aca="false">IF(AND(I5627=-1,J5626=""),-1,IF(AND(I5627=1,J5626=""),1,IF(OR(AND(I5627="",J5626=1),AND(I5627="",J5626=-1),I5627=J5626),J5626,"")))</f>
        <v/>
      </c>
      <c r="K5627" s="0" t="str">
        <f aca="false">IF(AND(J5626=1,J5625=""),INDEX(DealTypes,1),IF(AND(J5626=-1,J5625=""),INDEX(DealTypes,2),IF(OR(AND(J5626="",J5625=1),AND(J5626="",J5625=-1)),INDEX(DealTypes,3),"")))</f>
        <v/>
      </c>
      <c r="L5627" s="0" t="str">
        <f aca="false">IF(K5627=INDEX(DealTypes,1),B5627+Spread,IF(K5627=INDEX(DealTypes,2),B5627,IF(OR(K5627=INDEX(DealTypes,3),N(L5626)=0),"",L5626)))</f>
        <v/>
      </c>
      <c r="M5627" s="6" t="str">
        <f aca="false">IF(N5627&lt;&gt;"",IF(COUNTIF(N$3:N5627,N5627)=1,MAX(M$4:M5626)+1,""),"")</f>
        <v/>
      </c>
      <c r="N5627" s="7" t="str">
        <f aca="false">IF(K5627=INDEX(DealTypes,3),IF(I5626=-1,ROUND((B5627-L5626)/Point,0),ROUND((L5626-B5627)/Point,0)),"")</f>
        <v/>
      </c>
      <c r="O5627" s="6" t="str">
        <f aca="false">(IF(AND(N(N5627)&gt;0,I5626=-1),1,IF(AND(N(N5627)&lt;0,I5626=-1),-1,IF(AND(N(N5627)&gt;0,I5626=1),2,IF(AND(N(N5627)&lt;0,I5626=1),-2,"")))))</f>
        <v/>
      </c>
      <c r="P5627" s="0" t="str">
        <f aca="false">IF(N5627&lt;&gt;"",ABS(N5627),"")</f>
        <v/>
      </c>
    </row>
    <row r="5628" customFormat="false" ht="12.8" hidden="false" customHeight="false" outlineLevel="0" collapsed="false">
      <c r="A5628" s="4" t="n">
        <v>44125.8333333333</v>
      </c>
      <c r="B5628" s="5" t="n">
        <v>1.31565</v>
      </c>
      <c r="C5628" s="5" t="n">
        <v>1.31689</v>
      </c>
      <c r="D5628" s="5" t="n">
        <v>1.31512</v>
      </c>
      <c r="E5628" s="5" t="n">
        <v>1.31627</v>
      </c>
      <c r="F5628" s="0" t="n">
        <v>2495</v>
      </c>
      <c r="G5628" s="0" t="n">
        <f aca="false">ROW()-3</f>
        <v>5625</v>
      </c>
      <c r="H5628" s="5" t="n">
        <f aca="true">IF(G5628&gt;(MovingPeriod+MovingShift),AVERAGE(INDIRECT("E"&amp;(ROW()-MovingPeriod-MovingShift)&amp;":"&amp;"E"&amp;ROW()-MovingShift)),"")</f>
        <v>1.30027846153846</v>
      </c>
      <c r="I5628" s="0" t="str">
        <f aca="false">IF(AND(B5628&gt;H5628,E5628&lt;H5628),-1,IF(AND(B5628&lt;H5628,E5628&gt;H5628),1,""))</f>
        <v/>
      </c>
      <c r="J5628" s="0" t="str">
        <f aca="false">IF(AND(I5628=-1,J5627=""),-1,IF(AND(I5628=1,J5627=""),1,IF(OR(AND(I5628="",J5627=1),AND(I5628="",J5627=-1),I5628=J5627),J5627,"")))</f>
        <v/>
      </c>
      <c r="K5628" s="0" t="str">
        <f aca="false">IF(AND(J5627=1,J5626=""),INDEX(DealTypes,1),IF(AND(J5627=-1,J5626=""),INDEX(DealTypes,2),IF(OR(AND(J5627="",J5626=1),AND(J5627="",J5626=-1)),INDEX(DealTypes,3),"")))</f>
        <v/>
      </c>
      <c r="L5628" s="0" t="str">
        <f aca="false">IF(K5628=INDEX(DealTypes,1),B5628+Spread,IF(K5628=INDEX(DealTypes,2),B5628,IF(OR(K5628=INDEX(DealTypes,3),N(L5627)=0),"",L5627)))</f>
        <v/>
      </c>
      <c r="M5628" s="6" t="str">
        <f aca="false">IF(N5628&lt;&gt;"",IF(COUNTIF(N$3:N5628,N5628)=1,MAX(M$4:M5627)+1,""),"")</f>
        <v/>
      </c>
      <c r="N5628" s="7" t="str">
        <f aca="false">IF(K5628=INDEX(DealTypes,3),IF(I5627=-1,ROUND((B5628-L5627)/Point,0),ROUND((L5627-B5628)/Point,0)),"")</f>
        <v/>
      </c>
      <c r="O5628" s="6" t="str">
        <f aca="false">(IF(AND(N(N5628)&gt;0,I5627=-1),1,IF(AND(N(N5628)&lt;0,I5627=-1),-1,IF(AND(N(N5628)&gt;0,I5627=1),2,IF(AND(N(N5628)&lt;0,I5627=1),-2,"")))))</f>
        <v/>
      </c>
      <c r="P5628" s="0" t="str">
        <f aca="false">IF(N5628&lt;&gt;"",ABS(N5628),"")</f>
        <v/>
      </c>
    </row>
    <row r="5629" customFormat="false" ht="12.8" hidden="false" customHeight="false" outlineLevel="0" collapsed="false">
      <c r="A5629" s="4" t="n">
        <v>44125.875</v>
      </c>
      <c r="B5629" s="5" t="n">
        <v>1.31627</v>
      </c>
      <c r="C5629" s="5" t="n">
        <v>1.31668</v>
      </c>
      <c r="D5629" s="5" t="n">
        <v>1.31553</v>
      </c>
      <c r="E5629" s="5" t="n">
        <v>1.31589</v>
      </c>
      <c r="F5629" s="0" t="n">
        <v>2090</v>
      </c>
      <c r="G5629" s="0" t="n">
        <f aca="false">ROW()-3</f>
        <v>5626</v>
      </c>
      <c r="H5629" s="5" t="n">
        <f aca="true">IF(G5629&gt;(MovingPeriod+MovingShift),AVERAGE(INDIRECT("E"&amp;(ROW()-MovingPeriod-MovingShift)&amp;":"&amp;"E"&amp;ROW()-MovingShift)),"")</f>
        <v>1.30134384615385</v>
      </c>
      <c r="I5629" s="0" t="str">
        <f aca="false">IF(AND(B5629&gt;H5629,E5629&lt;H5629),-1,IF(AND(B5629&lt;H5629,E5629&gt;H5629),1,""))</f>
        <v/>
      </c>
      <c r="J5629" s="0" t="str">
        <f aca="false">IF(AND(I5629=-1,J5628=""),-1,IF(AND(I5629=1,J5628=""),1,IF(OR(AND(I5629="",J5628=1),AND(I5629="",J5628=-1),I5629=J5628),J5628,"")))</f>
        <v/>
      </c>
      <c r="K5629" s="0" t="str">
        <f aca="false">IF(AND(J5628=1,J5627=""),INDEX(DealTypes,1),IF(AND(J5628=-1,J5627=""),INDEX(DealTypes,2),IF(OR(AND(J5628="",J5627=1),AND(J5628="",J5627=-1)),INDEX(DealTypes,3),"")))</f>
        <v/>
      </c>
      <c r="L5629" s="0" t="str">
        <f aca="false">IF(K5629=INDEX(DealTypes,1),B5629+Spread,IF(K5629=INDEX(DealTypes,2),B5629,IF(OR(K5629=INDEX(DealTypes,3),N(L5628)=0),"",L5628)))</f>
        <v/>
      </c>
      <c r="M5629" s="6" t="str">
        <f aca="false">IF(N5629&lt;&gt;"",IF(COUNTIF(N$3:N5629,N5629)=1,MAX(M$4:M5628)+1,""),"")</f>
        <v/>
      </c>
      <c r="N5629" s="7" t="str">
        <f aca="false">IF(K5629=INDEX(DealTypes,3),IF(I5628=-1,ROUND((B5629-L5628)/Point,0),ROUND((L5628-B5629)/Point,0)),"")</f>
        <v/>
      </c>
      <c r="O5629" s="6" t="str">
        <f aca="false">(IF(AND(N(N5629)&gt;0,I5628=-1),1,IF(AND(N(N5629)&lt;0,I5628=-1),-1,IF(AND(N(N5629)&gt;0,I5628=1),2,IF(AND(N(N5629)&lt;0,I5628=1),-2,"")))))</f>
        <v/>
      </c>
      <c r="P5629" s="0" t="str">
        <f aca="false">IF(N5629&lt;&gt;"",ABS(N5629),"")</f>
        <v/>
      </c>
    </row>
    <row r="5630" customFormat="false" ht="12.8" hidden="false" customHeight="false" outlineLevel="0" collapsed="false">
      <c r="A5630" s="4" t="n">
        <v>44125.9166666667</v>
      </c>
      <c r="B5630" s="5" t="n">
        <v>1.31589</v>
      </c>
      <c r="C5630" s="5" t="n">
        <v>1.31631</v>
      </c>
      <c r="D5630" s="5" t="n">
        <v>1.31429</v>
      </c>
      <c r="E5630" s="5" t="n">
        <v>1.31444</v>
      </c>
      <c r="F5630" s="0" t="n">
        <v>2381</v>
      </c>
      <c r="G5630" s="0" t="n">
        <f aca="false">ROW()-3</f>
        <v>5627</v>
      </c>
      <c r="H5630" s="5" t="n">
        <f aca="true">IF(G5630&gt;(MovingPeriod+MovingShift),AVERAGE(INDIRECT("E"&amp;(ROW()-MovingPeriod-MovingShift)&amp;":"&amp;"E"&amp;ROW()-MovingShift)),"")</f>
        <v>1.30253230769231</v>
      </c>
      <c r="I5630" s="0" t="str">
        <f aca="false">IF(AND(B5630&gt;H5630,E5630&lt;H5630),-1,IF(AND(B5630&lt;H5630,E5630&gt;H5630),1,""))</f>
        <v/>
      </c>
      <c r="J5630" s="0" t="str">
        <f aca="false">IF(AND(I5630=-1,J5629=""),-1,IF(AND(I5630=1,J5629=""),1,IF(OR(AND(I5630="",J5629=1),AND(I5630="",J5629=-1),I5630=J5629),J5629,"")))</f>
        <v/>
      </c>
      <c r="K5630" s="0" t="str">
        <f aca="false">IF(AND(J5629=1,J5628=""),INDEX(DealTypes,1),IF(AND(J5629=-1,J5628=""),INDEX(DealTypes,2),IF(OR(AND(J5629="",J5628=1),AND(J5629="",J5628=-1)),INDEX(DealTypes,3),"")))</f>
        <v/>
      </c>
      <c r="L5630" s="0" t="str">
        <f aca="false">IF(K5630=INDEX(DealTypes,1),B5630+Spread,IF(K5630=INDEX(DealTypes,2),B5630,IF(OR(K5630=INDEX(DealTypes,3),N(L5629)=0),"",L5629)))</f>
        <v/>
      </c>
      <c r="M5630" s="6" t="str">
        <f aca="false">IF(N5630&lt;&gt;"",IF(COUNTIF(N$3:N5630,N5630)=1,MAX(M$4:M5629)+1,""),"")</f>
        <v/>
      </c>
      <c r="N5630" s="7" t="str">
        <f aca="false">IF(K5630=INDEX(DealTypes,3),IF(I5629=-1,ROUND((B5630-L5629)/Point,0),ROUND((L5629-B5630)/Point,0)),"")</f>
        <v/>
      </c>
      <c r="O5630" s="6" t="str">
        <f aca="false">(IF(AND(N(N5630)&gt;0,I5629=-1),1,IF(AND(N(N5630)&lt;0,I5629=-1),-1,IF(AND(N(N5630)&gt;0,I5629=1),2,IF(AND(N(N5630)&lt;0,I5629=1),-2,"")))))</f>
        <v/>
      </c>
      <c r="P5630" s="0" t="str">
        <f aca="false">IF(N5630&lt;&gt;"",ABS(N5630),"")</f>
        <v/>
      </c>
    </row>
    <row r="5631" customFormat="false" ht="12.8" hidden="false" customHeight="false" outlineLevel="0" collapsed="false">
      <c r="A5631" s="4" t="n">
        <v>44125.9583333333</v>
      </c>
      <c r="B5631" s="5" t="n">
        <v>1.31454</v>
      </c>
      <c r="C5631" s="5" t="n">
        <v>1.31476</v>
      </c>
      <c r="D5631" s="5" t="n">
        <v>1.31339</v>
      </c>
      <c r="E5631" s="5" t="n">
        <v>1.31454</v>
      </c>
      <c r="F5631" s="0" t="n">
        <v>1419</v>
      </c>
      <c r="G5631" s="0" t="n">
        <f aca="false">ROW()-3</f>
        <v>5628</v>
      </c>
      <c r="H5631" s="5" t="n">
        <f aca="true">IF(G5631&gt;(MovingPeriod+MovingShift),AVERAGE(INDIRECT("E"&amp;(ROW()-MovingPeriod-MovingShift)&amp;":"&amp;"E"&amp;ROW()-MovingShift)),"")</f>
        <v>1.30402153846154</v>
      </c>
      <c r="I5631" s="0" t="str">
        <f aca="false">IF(AND(B5631&gt;H5631,E5631&lt;H5631),-1,IF(AND(B5631&lt;H5631,E5631&gt;H5631),1,""))</f>
        <v/>
      </c>
      <c r="J5631" s="0" t="str">
        <f aca="false">IF(AND(I5631=-1,J5630=""),-1,IF(AND(I5631=1,J5630=""),1,IF(OR(AND(I5631="",J5630=1),AND(I5631="",J5630=-1),I5631=J5630),J5630,"")))</f>
        <v/>
      </c>
      <c r="K5631" s="0" t="str">
        <f aca="false">IF(AND(J5630=1,J5629=""),INDEX(DealTypes,1),IF(AND(J5630=-1,J5629=""),INDEX(DealTypes,2),IF(OR(AND(J5630="",J5629=1),AND(J5630="",J5629=-1)),INDEX(DealTypes,3),"")))</f>
        <v/>
      </c>
      <c r="L5631" s="0" t="str">
        <f aca="false">IF(K5631=INDEX(DealTypes,1),B5631+Spread,IF(K5631=INDEX(DealTypes,2),B5631,IF(OR(K5631=INDEX(DealTypes,3),N(L5630)=0),"",L5630)))</f>
        <v/>
      </c>
      <c r="M5631" s="6" t="str">
        <f aca="false">IF(N5631&lt;&gt;"",IF(COUNTIF(N$3:N5631,N5631)=1,MAX(M$4:M5630)+1,""),"")</f>
        <v/>
      </c>
      <c r="N5631" s="7" t="str">
        <f aca="false">IF(K5631=INDEX(DealTypes,3),IF(I5630=-1,ROUND((B5631-L5630)/Point,0),ROUND((L5630-B5631)/Point,0)),"")</f>
        <v/>
      </c>
      <c r="O5631" s="6" t="str">
        <f aca="false">(IF(AND(N(N5631)&gt;0,I5630=-1),1,IF(AND(N(N5631)&lt;0,I5630=-1),-1,IF(AND(N(N5631)&gt;0,I5630=1),2,IF(AND(N(N5631)&lt;0,I5630=1),-2,"")))))</f>
        <v/>
      </c>
      <c r="P5631" s="0" t="str">
        <f aca="false">IF(N5631&lt;&gt;"",ABS(N5631),"")</f>
        <v/>
      </c>
    </row>
    <row r="5632" customFormat="false" ht="12.8" hidden="false" customHeight="false" outlineLevel="0" collapsed="false">
      <c r="A5632" s="4" t="n">
        <v>44126</v>
      </c>
      <c r="B5632" s="5" t="n">
        <v>1.31421</v>
      </c>
      <c r="C5632" s="5" t="n">
        <v>1.31527</v>
      </c>
      <c r="D5632" s="5" t="n">
        <v>1.31369</v>
      </c>
      <c r="E5632" s="5" t="n">
        <v>1.31438</v>
      </c>
      <c r="F5632" s="0" t="n">
        <v>786</v>
      </c>
      <c r="G5632" s="0" t="n">
        <f aca="false">ROW()-3</f>
        <v>5629</v>
      </c>
      <c r="H5632" s="5" t="n">
        <f aca="true">IF(G5632&gt;(MovingPeriod+MovingShift),AVERAGE(INDIRECT("E"&amp;(ROW()-MovingPeriod-MovingShift)&amp;":"&amp;"E"&amp;ROW()-MovingShift)),"")</f>
        <v>1.30535615384615</v>
      </c>
      <c r="I5632" s="0" t="str">
        <f aca="false">IF(AND(B5632&gt;H5632,E5632&lt;H5632),-1,IF(AND(B5632&lt;H5632,E5632&gt;H5632),1,""))</f>
        <v/>
      </c>
      <c r="J5632" s="0" t="str">
        <f aca="false">IF(AND(I5632=-1,J5631=""),-1,IF(AND(I5632=1,J5631=""),1,IF(OR(AND(I5632="",J5631=1),AND(I5632="",J5631=-1),I5632=J5631),J5631,"")))</f>
        <v/>
      </c>
      <c r="K5632" s="0" t="str">
        <f aca="false">IF(AND(J5631=1,J5630=""),INDEX(DealTypes,1),IF(AND(J5631=-1,J5630=""),INDEX(DealTypes,2),IF(OR(AND(J5631="",J5630=1),AND(J5631="",J5630=-1)),INDEX(DealTypes,3),"")))</f>
        <v/>
      </c>
      <c r="L5632" s="0" t="str">
        <f aca="false">IF(K5632=INDEX(DealTypes,1),B5632+Spread,IF(K5632=INDEX(DealTypes,2),B5632,IF(OR(K5632=INDEX(DealTypes,3),N(L5631)=0),"",L5631)))</f>
        <v/>
      </c>
      <c r="M5632" s="6" t="str">
        <f aca="false">IF(N5632&lt;&gt;"",IF(COUNTIF(N$3:N5632,N5632)=1,MAX(M$4:M5631)+1,""),"")</f>
        <v/>
      </c>
      <c r="N5632" s="7" t="str">
        <f aca="false">IF(K5632=INDEX(DealTypes,3),IF(I5631=-1,ROUND((B5632-L5631)/Point,0),ROUND((L5631-B5632)/Point,0)),"")</f>
        <v/>
      </c>
      <c r="O5632" s="6" t="str">
        <f aca="false">(IF(AND(N(N5632)&gt;0,I5631=-1),1,IF(AND(N(N5632)&lt;0,I5631=-1),-1,IF(AND(N(N5632)&gt;0,I5631=1),2,IF(AND(N(N5632)&lt;0,I5631=1),-2,"")))))</f>
        <v/>
      </c>
      <c r="P5632" s="0" t="str">
        <f aca="false">IF(N5632&lt;&gt;"",ABS(N5632),"")</f>
        <v/>
      </c>
    </row>
    <row r="5633" customFormat="false" ht="12.8" hidden="false" customHeight="false" outlineLevel="0" collapsed="false">
      <c r="A5633" s="4" t="n">
        <v>44126.0416666667</v>
      </c>
      <c r="B5633" s="5" t="n">
        <v>1.31436</v>
      </c>
      <c r="C5633" s="5" t="n">
        <v>1.31513</v>
      </c>
      <c r="D5633" s="5" t="n">
        <v>1.31384</v>
      </c>
      <c r="E5633" s="5" t="n">
        <v>1.31395</v>
      </c>
      <c r="F5633" s="0" t="n">
        <v>796</v>
      </c>
      <c r="G5633" s="0" t="n">
        <f aca="false">ROW()-3</f>
        <v>5630</v>
      </c>
      <c r="H5633" s="5" t="n">
        <f aca="true">IF(G5633&gt;(MovingPeriod+MovingShift),AVERAGE(INDIRECT("E"&amp;(ROW()-MovingPeriod-MovingShift)&amp;":"&amp;"E"&amp;ROW()-MovingShift)),"")</f>
        <v>1.30673076923077</v>
      </c>
      <c r="I5633" s="0" t="str">
        <f aca="false">IF(AND(B5633&gt;H5633,E5633&lt;H5633),-1,IF(AND(B5633&lt;H5633,E5633&gt;H5633),1,""))</f>
        <v/>
      </c>
      <c r="J5633" s="0" t="str">
        <f aca="false">IF(AND(I5633=-1,J5632=""),-1,IF(AND(I5633=1,J5632=""),1,IF(OR(AND(I5633="",J5632=1),AND(I5633="",J5632=-1),I5633=J5632),J5632,"")))</f>
        <v/>
      </c>
      <c r="K5633" s="0" t="str">
        <f aca="false">IF(AND(J5632=1,J5631=""),INDEX(DealTypes,1),IF(AND(J5632=-1,J5631=""),INDEX(DealTypes,2),IF(OR(AND(J5632="",J5631=1),AND(J5632="",J5631=-1)),INDEX(DealTypes,3),"")))</f>
        <v/>
      </c>
      <c r="L5633" s="0" t="str">
        <f aca="false">IF(K5633=INDEX(DealTypes,1),B5633+Spread,IF(K5633=INDEX(DealTypes,2),B5633,IF(OR(K5633=INDEX(DealTypes,3),N(L5632)=0),"",L5632)))</f>
        <v/>
      </c>
      <c r="M5633" s="6" t="str">
        <f aca="false">IF(N5633&lt;&gt;"",IF(COUNTIF(N$3:N5633,N5633)=1,MAX(M$4:M5632)+1,""),"")</f>
        <v/>
      </c>
      <c r="N5633" s="7" t="str">
        <f aca="false">IF(K5633=INDEX(DealTypes,3),IF(I5632=-1,ROUND((B5633-L5632)/Point,0),ROUND((L5632-B5633)/Point,0)),"")</f>
        <v/>
      </c>
      <c r="O5633" s="6" t="str">
        <f aca="false">(IF(AND(N(N5633)&gt;0,I5632=-1),1,IF(AND(N(N5633)&lt;0,I5632=-1),-1,IF(AND(N(N5633)&gt;0,I5632=1),2,IF(AND(N(N5633)&lt;0,I5632=1),-2,"")))))</f>
        <v/>
      </c>
      <c r="P5633" s="0" t="str">
        <f aca="false">IF(N5633&lt;&gt;"",ABS(N5633),"")</f>
        <v/>
      </c>
    </row>
    <row r="5634" customFormat="false" ht="12.8" hidden="false" customHeight="false" outlineLevel="0" collapsed="false">
      <c r="A5634" s="4" t="n">
        <v>44126.0833333333</v>
      </c>
      <c r="B5634" s="5" t="n">
        <v>1.31395</v>
      </c>
      <c r="C5634" s="5" t="n">
        <v>1.3141</v>
      </c>
      <c r="D5634" s="5" t="n">
        <v>1.31259</v>
      </c>
      <c r="E5634" s="5" t="n">
        <v>1.31286</v>
      </c>
      <c r="F5634" s="0" t="n">
        <v>1256</v>
      </c>
      <c r="G5634" s="0" t="n">
        <f aca="false">ROW()-3</f>
        <v>5631</v>
      </c>
      <c r="H5634" s="5" t="n">
        <f aca="true">IF(G5634&gt;(MovingPeriod+MovingShift),AVERAGE(INDIRECT("E"&amp;(ROW()-MovingPeriod-MovingShift)&amp;":"&amp;"E"&amp;ROW()-MovingShift)),"")</f>
        <v>1.30814</v>
      </c>
      <c r="I5634" s="0" t="str">
        <f aca="false">IF(AND(B5634&gt;H5634,E5634&lt;H5634),-1,IF(AND(B5634&lt;H5634,E5634&gt;H5634),1,""))</f>
        <v/>
      </c>
      <c r="J5634" s="0" t="str">
        <f aca="false">IF(AND(I5634=-1,J5633=""),-1,IF(AND(I5634=1,J5633=""),1,IF(OR(AND(I5634="",J5633=1),AND(I5634="",J5633=-1),I5634=J5633),J5633,"")))</f>
        <v/>
      </c>
      <c r="K5634" s="0" t="str">
        <f aca="false">IF(AND(J5633=1,J5632=""),INDEX(DealTypes,1),IF(AND(J5633=-1,J5632=""),INDEX(DealTypes,2),IF(OR(AND(J5633="",J5632=1),AND(J5633="",J5632=-1)),INDEX(DealTypes,3),"")))</f>
        <v/>
      </c>
      <c r="L5634" s="0" t="str">
        <f aca="false">IF(K5634=INDEX(DealTypes,1),B5634+Spread,IF(K5634=INDEX(DealTypes,2),B5634,IF(OR(K5634=INDEX(DealTypes,3),N(L5633)=0),"",L5633)))</f>
        <v/>
      </c>
      <c r="M5634" s="6" t="str">
        <f aca="false">IF(N5634&lt;&gt;"",IF(COUNTIF(N$3:N5634,N5634)=1,MAX(M$4:M5633)+1,""),"")</f>
        <v/>
      </c>
      <c r="N5634" s="7" t="str">
        <f aca="false">IF(K5634=INDEX(DealTypes,3),IF(I5633=-1,ROUND((B5634-L5633)/Point,0),ROUND((L5633-B5634)/Point,0)),"")</f>
        <v/>
      </c>
      <c r="O5634" s="6" t="str">
        <f aca="false">(IF(AND(N(N5634)&gt;0,I5633=-1),1,IF(AND(N(N5634)&lt;0,I5633=-1),-1,IF(AND(N(N5634)&gt;0,I5633=1),2,IF(AND(N(N5634)&lt;0,I5633=1),-2,"")))))</f>
        <v/>
      </c>
      <c r="P5634" s="0" t="str">
        <f aca="false">IF(N5634&lt;&gt;"",ABS(N5634),"")</f>
        <v/>
      </c>
    </row>
    <row r="5635" customFormat="false" ht="12.8" hidden="false" customHeight="false" outlineLevel="0" collapsed="false">
      <c r="A5635" s="4" t="n">
        <v>44126.125</v>
      </c>
      <c r="B5635" s="5" t="n">
        <v>1.31286</v>
      </c>
      <c r="C5635" s="5" t="n">
        <v>1.3142</v>
      </c>
      <c r="D5635" s="5" t="n">
        <v>1.31278</v>
      </c>
      <c r="E5635" s="5" t="n">
        <v>1.31375</v>
      </c>
      <c r="F5635" s="0" t="n">
        <v>1394</v>
      </c>
      <c r="G5635" s="0" t="n">
        <f aca="false">ROW()-3</f>
        <v>5632</v>
      </c>
      <c r="H5635" s="5" t="n">
        <f aca="true">IF(G5635&gt;(MovingPeriod+MovingShift),AVERAGE(INDIRECT("E"&amp;(ROW()-MovingPeriod-MovingShift)&amp;":"&amp;"E"&amp;ROW()-MovingShift)),"")</f>
        <v>1.30954384615385</v>
      </c>
      <c r="I5635" s="0" t="str">
        <f aca="false">IF(AND(B5635&gt;H5635,E5635&lt;H5635),-1,IF(AND(B5635&lt;H5635,E5635&gt;H5635),1,""))</f>
        <v/>
      </c>
      <c r="J5635" s="0" t="str">
        <f aca="false">IF(AND(I5635=-1,J5634=""),-1,IF(AND(I5635=1,J5634=""),1,IF(OR(AND(I5635="",J5634=1),AND(I5635="",J5634=-1),I5635=J5634),J5634,"")))</f>
        <v/>
      </c>
      <c r="K5635" s="0" t="str">
        <f aca="false">IF(AND(J5634=1,J5633=""),INDEX(DealTypes,1),IF(AND(J5634=-1,J5633=""),INDEX(DealTypes,2),IF(OR(AND(J5634="",J5633=1),AND(J5634="",J5633=-1)),INDEX(DealTypes,3),"")))</f>
        <v/>
      </c>
      <c r="L5635" s="0" t="str">
        <f aca="false">IF(K5635=INDEX(DealTypes,1),B5635+Spread,IF(K5635=INDEX(DealTypes,2),B5635,IF(OR(K5635=INDEX(DealTypes,3),N(L5634)=0),"",L5634)))</f>
        <v/>
      </c>
      <c r="M5635" s="6" t="str">
        <f aca="false">IF(N5635&lt;&gt;"",IF(COUNTIF(N$3:N5635,N5635)=1,MAX(M$4:M5634)+1,""),"")</f>
        <v/>
      </c>
      <c r="N5635" s="7" t="str">
        <f aca="false">IF(K5635=INDEX(DealTypes,3),IF(I5634=-1,ROUND((B5635-L5634)/Point,0),ROUND((L5634-B5635)/Point,0)),"")</f>
        <v/>
      </c>
      <c r="O5635" s="6" t="str">
        <f aca="false">(IF(AND(N(N5635)&gt;0,I5634=-1),1,IF(AND(N(N5635)&lt;0,I5634=-1),-1,IF(AND(N(N5635)&gt;0,I5634=1),2,IF(AND(N(N5635)&lt;0,I5634=1),-2,"")))))</f>
        <v/>
      </c>
      <c r="P5635" s="0" t="str">
        <f aca="false">IF(N5635&lt;&gt;"",ABS(N5635),"")</f>
        <v/>
      </c>
    </row>
    <row r="5636" customFormat="false" ht="12.8" hidden="false" customHeight="false" outlineLevel="0" collapsed="false">
      <c r="A5636" s="4" t="n">
        <v>44126.1666666667</v>
      </c>
      <c r="B5636" s="5" t="n">
        <v>1.31375</v>
      </c>
      <c r="C5636" s="5" t="n">
        <v>1.31443</v>
      </c>
      <c r="D5636" s="5" t="n">
        <v>1.31317</v>
      </c>
      <c r="E5636" s="5" t="n">
        <v>1.31337</v>
      </c>
      <c r="F5636" s="0" t="n">
        <v>1582</v>
      </c>
      <c r="G5636" s="0" t="n">
        <f aca="false">ROW()-3</f>
        <v>5633</v>
      </c>
      <c r="H5636" s="5" t="n">
        <f aca="true">IF(G5636&gt;(MovingPeriod+MovingShift),AVERAGE(INDIRECT("E"&amp;(ROW()-MovingPeriod-MovingShift)&amp;":"&amp;"E"&amp;ROW()-MovingShift)),"")</f>
        <v>1.31074538461538</v>
      </c>
      <c r="I5636" s="0" t="str">
        <f aca="false">IF(AND(B5636&gt;H5636,E5636&lt;H5636),-1,IF(AND(B5636&lt;H5636,E5636&gt;H5636),1,""))</f>
        <v/>
      </c>
      <c r="J5636" s="0" t="str">
        <f aca="false">IF(AND(I5636=-1,J5635=""),-1,IF(AND(I5636=1,J5635=""),1,IF(OR(AND(I5636="",J5635=1),AND(I5636="",J5635=-1),I5636=J5635),J5635,"")))</f>
        <v/>
      </c>
      <c r="K5636" s="0" t="str">
        <f aca="false">IF(AND(J5635=1,J5634=""),INDEX(DealTypes,1),IF(AND(J5635=-1,J5634=""),INDEX(DealTypes,2),IF(OR(AND(J5635="",J5634=1),AND(J5635="",J5634=-1)),INDEX(DealTypes,3),"")))</f>
        <v/>
      </c>
      <c r="L5636" s="0" t="str">
        <f aca="false">IF(K5636=INDEX(DealTypes,1),B5636+Spread,IF(K5636=INDEX(DealTypes,2),B5636,IF(OR(K5636=INDEX(DealTypes,3),N(L5635)=0),"",L5635)))</f>
        <v/>
      </c>
      <c r="M5636" s="6" t="str">
        <f aca="false">IF(N5636&lt;&gt;"",IF(COUNTIF(N$3:N5636,N5636)=1,MAX(M$4:M5635)+1,""),"")</f>
        <v/>
      </c>
      <c r="N5636" s="7" t="str">
        <f aca="false">IF(K5636=INDEX(DealTypes,3),IF(I5635=-1,ROUND((B5636-L5635)/Point,0),ROUND((L5635-B5636)/Point,0)),"")</f>
        <v/>
      </c>
      <c r="O5636" s="6" t="str">
        <f aca="false">(IF(AND(N(N5636)&gt;0,I5635=-1),1,IF(AND(N(N5636)&lt;0,I5635=-1),-1,IF(AND(N(N5636)&gt;0,I5635=1),2,IF(AND(N(N5636)&lt;0,I5635=1),-2,"")))))</f>
        <v/>
      </c>
      <c r="P5636" s="0" t="str">
        <f aca="false">IF(N5636&lt;&gt;"",ABS(N5636),"")</f>
        <v/>
      </c>
    </row>
    <row r="5637" customFormat="false" ht="12.8" hidden="false" customHeight="false" outlineLevel="0" collapsed="false">
      <c r="A5637" s="4" t="n">
        <v>44126.2083333333</v>
      </c>
      <c r="B5637" s="5" t="n">
        <v>1.31338</v>
      </c>
      <c r="C5637" s="5" t="n">
        <v>1.31348</v>
      </c>
      <c r="D5637" s="5" t="n">
        <v>1.31247</v>
      </c>
      <c r="E5637" s="5" t="n">
        <v>1.31277</v>
      </c>
      <c r="F5637" s="0" t="n">
        <v>1244</v>
      </c>
      <c r="G5637" s="0" t="n">
        <f aca="false">ROW()-3</f>
        <v>5634</v>
      </c>
      <c r="H5637" s="5" t="n">
        <f aca="true">IF(G5637&gt;(MovingPeriod+MovingShift),AVERAGE(INDIRECT("E"&amp;(ROW()-MovingPeriod-MovingShift)&amp;":"&amp;"E"&amp;ROW()-MovingShift)),"")</f>
        <v>1.31150846153846</v>
      </c>
      <c r="I5637" s="0" t="str">
        <f aca="false">IF(AND(B5637&gt;H5637,E5637&lt;H5637),-1,IF(AND(B5637&lt;H5637,E5637&gt;H5637),1,""))</f>
        <v/>
      </c>
      <c r="J5637" s="0" t="str">
        <f aca="false">IF(AND(I5637=-1,J5636=""),-1,IF(AND(I5637=1,J5636=""),1,IF(OR(AND(I5637="",J5636=1),AND(I5637="",J5636=-1),I5637=J5636),J5636,"")))</f>
        <v/>
      </c>
      <c r="K5637" s="0" t="str">
        <f aca="false">IF(AND(J5636=1,J5635=""),INDEX(DealTypes,1),IF(AND(J5636=-1,J5635=""),INDEX(DealTypes,2),IF(OR(AND(J5636="",J5635=1),AND(J5636="",J5635=-1)),INDEX(DealTypes,3),"")))</f>
        <v/>
      </c>
      <c r="L5637" s="0" t="str">
        <f aca="false">IF(K5637=INDEX(DealTypes,1),B5637+Spread,IF(K5637=INDEX(DealTypes,2),B5637,IF(OR(K5637=INDEX(DealTypes,3),N(L5636)=0),"",L5636)))</f>
        <v/>
      </c>
      <c r="M5637" s="6" t="str">
        <f aca="false">IF(N5637&lt;&gt;"",IF(COUNTIF(N$3:N5637,N5637)=1,MAX(M$4:M5636)+1,""),"")</f>
        <v/>
      </c>
      <c r="N5637" s="7" t="str">
        <f aca="false">IF(K5637=INDEX(DealTypes,3),IF(I5636=-1,ROUND((B5637-L5636)/Point,0),ROUND((L5636-B5637)/Point,0)),"")</f>
        <v/>
      </c>
      <c r="O5637" s="6" t="str">
        <f aca="false">(IF(AND(N(N5637)&gt;0,I5636=-1),1,IF(AND(N(N5637)&lt;0,I5636=-1),-1,IF(AND(N(N5637)&gt;0,I5636=1),2,IF(AND(N(N5637)&lt;0,I5636=1),-2,"")))))</f>
        <v/>
      </c>
      <c r="P5637" s="0" t="str">
        <f aca="false">IF(N5637&lt;&gt;"",ABS(N5637),"")</f>
        <v/>
      </c>
    </row>
    <row r="5638" customFormat="false" ht="12.8" hidden="false" customHeight="false" outlineLevel="0" collapsed="false">
      <c r="A5638" s="4" t="n">
        <v>44126.25</v>
      </c>
      <c r="B5638" s="5" t="n">
        <v>1.31277</v>
      </c>
      <c r="C5638" s="5" t="n">
        <v>1.31324</v>
      </c>
      <c r="D5638" s="5" t="n">
        <v>1.31237</v>
      </c>
      <c r="E5638" s="5" t="n">
        <v>1.31248</v>
      </c>
      <c r="F5638" s="0" t="n">
        <v>632</v>
      </c>
      <c r="G5638" s="0" t="n">
        <f aca="false">ROW()-3</f>
        <v>5635</v>
      </c>
      <c r="H5638" s="5" t="n">
        <f aca="true">IF(G5638&gt;(MovingPeriod+MovingShift),AVERAGE(INDIRECT("E"&amp;(ROW()-MovingPeriod-MovingShift)&amp;":"&amp;"E"&amp;ROW()-MovingShift)),"")</f>
        <v>1.31231230769231</v>
      </c>
      <c r="I5638" s="0" t="str">
        <f aca="false">IF(AND(B5638&gt;H5638,E5638&lt;H5638),-1,IF(AND(B5638&lt;H5638,E5638&gt;H5638),1,""))</f>
        <v/>
      </c>
      <c r="J5638" s="0" t="str">
        <f aca="false">IF(AND(I5638=-1,J5637=""),-1,IF(AND(I5638=1,J5637=""),1,IF(OR(AND(I5638="",J5637=1),AND(I5638="",J5637=-1),I5638=J5637),J5637,"")))</f>
        <v/>
      </c>
      <c r="K5638" s="0" t="str">
        <f aca="false">IF(AND(J5637=1,J5636=""),INDEX(DealTypes,1),IF(AND(J5637=-1,J5636=""),INDEX(DealTypes,2),IF(OR(AND(J5637="",J5636=1),AND(J5637="",J5636=-1)),INDEX(DealTypes,3),"")))</f>
        <v/>
      </c>
      <c r="L5638" s="0" t="str">
        <f aca="false">IF(K5638=INDEX(DealTypes,1),B5638+Spread,IF(K5638=INDEX(DealTypes,2),B5638,IF(OR(K5638=INDEX(DealTypes,3),N(L5637)=0),"",L5637)))</f>
        <v/>
      </c>
      <c r="M5638" s="6" t="str">
        <f aca="false">IF(N5638&lt;&gt;"",IF(COUNTIF(N$3:N5638,N5638)=1,MAX(M$4:M5637)+1,""),"")</f>
        <v/>
      </c>
      <c r="N5638" s="7" t="str">
        <f aca="false">IF(K5638=INDEX(DealTypes,3),IF(I5637=-1,ROUND((B5638-L5637)/Point,0),ROUND((L5637-B5638)/Point,0)),"")</f>
        <v/>
      </c>
      <c r="O5638" s="6" t="str">
        <f aca="false">(IF(AND(N(N5638)&gt;0,I5637=-1),1,IF(AND(N(N5638)&lt;0,I5637=-1),-1,IF(AND(N(N5638)&gt;0,I5637=1),2,IF(AND(N(N5638)&lt;0,I5637=1),-2,"")))))</f>
        <v/>
      </c>
      <c r="P5638" s="0" t="str">
        <f aca="false">IF(N5638&lt;&gt;"",ABS(N5638),"")</f>
        <v/>
      </c>
    </row>
    <row r="5639" customFormat="false" ht="12.8" hidden="false" customHeight="false" outlineLevel="0" collapsed="false">
      <c r="A5639" s="4" t="n">
        <v>44126.2916666667</v>
      </c>
      <c r="B5639" s="5" t="n">
        <v>1.31247</v>
      </c>
      <c r="C5639" s="5" t="n">
        <v>1.31329</v>
      </c>
      <c r="D5639" s="5" t="n">
        <v>1.31247</v>
      </c>
      <c r="E5639" s="5" t="n">
        <v>1.31306</v>
      </c>
      <c r="F5639" s="0" t="n">
        <v>661</v>
      </c>
      <c r="G5639" s="0" t="n">
        <f aca="false">ROW()-3</f>
        <v>5636</v>
      </c>
      <c r="H5639" s="5" t="n">
        <f aca="true">IF(G5639&gt;(MovingPeriod+MovingShift),AVERAGE(INDIRECT("E"&amp;(ROW()-MovingPeriod-MovingShift)&amp;":"&amp;"E"&amp;ROW()-MovingShift)),"")</f>
        <v>1.31297846153846</v>
      </c>
      <c r="I5639" s="0" t="n">
        <f aca="false">IF(AND(B5639&gt;H5639,E5639&lt;H5639),-1,IF(AND(B5639&lt;H5639,E5639&gt;H5639),1,""))</f>
        <v>1</v>
      </c>
      <c r="J5639" s="0" t="n">
        <f aca="false">IF(AND(I5639=-1,J5638=""),-1,IF(AND(I5639=1,J5638=""),1,IF(OR(AND(I5639="",J5638=1),AND(I5639="",J5638=-1),I5639=J5638),J5638,"")))</f>
        <v>1</v>
      </c>
      <c r="K5639" s="0" t="str">
        <f aca="false">IF(AND(J5638=1,J5637=""),INDEX(DealTypes,1),IF(AND(J5638=-1,J5637=""),INDEX(DealTypes,2),IF(OR(AND(J5638="",J5637=1),AND(J5638="",J5637=-1)),INDEX(DealTypes,3),"")))</f>
        <v/>
      </c>
      <c r="L5639" s="0" t="str">
        <f aca="false">IF(K5639=INDEX(DealTypes,1),B5639+Spread,IF(K5639=INDEX(DealTypes,2),B5639,IF(OR(K5639=INDEX(DealTypes,3),N(L5638)=0),"",L5638)))</f>
        <v/>
      </c>
      <c r="M5639" s="6" t="str">
        <f aca="false">IF(N5639&lt;&gt;"",IF(COUNTIF(N$3:N5639,N5639)=1,MAX(M$4:M5638)+1,""),"")</f>
        <v/>
      </c>
      <c r="N5639" s="7" t="str">
        <f aca="false">IF(K5639=INDEX(DealTypes,3),IF(I5638=-1,ROUND((B5639-L5638)/Point,0),ROUND((L5638-B5639)/Point,0)),"")</f>
        <v/>
      </c>
      <c r="O5639" s="6" t="str">
        <f aca="false">(IF(AND(N(N5639)&gt;0,I5638=-1),1,IF(AND(N(N5639)&lt;0,I5638=-1),-1,IF(AND(N(N5639)&gt;0,I5638=1),2,IF(AND(N(N5639)&lt;0,I5638=1),-2,"")))))</f>
        <v/>
      </c>
      <c r="P5639" s="0" t="str">
        <f aca="false">IF(N5639&lt;&gt;"",ABS(N5639),"")</f>
        <v/>
      </c>
    </row>
    <row r="5640" customFormat="false" ht="12.8" hidden="false" customHeight="false" outlineLevel="0" collapsed="false">
      <c r="A5640" s="4" t="n">
        <v>44126.3333333333</v>
      </c>
      <c r="B5640" s="5" t="n">
        <v>1.31306</v>
      </c>
      <c r="C5640" s="5" t="n">
        <v>1.31399</v>
      </c>
      <c r="D5640" s="5" t="n">
        <v>1.31287</v>
      </c>
      <c r="E5640" s="5" t="n">
        <v>1.31361</v>
      </c>
      <c r="F5640" s="0" t="n">
        <v>837</v>
      </c>
      <c r="G5640" s="0" t="n">
        <f aca="false">ROW()-3</f>
        <v>5637</v>
      </c>
      <c r="H5640" s="5" t="n">
        <f aca="true">IF(G5640&gt;(MovingPeriod+MovingShift),AVERAGE(INDIRECT("E"&amp;(ROW()-MovingPeriod-MovingShift)&amp;":"&amp;"E"&amp;ROW()-MovingShift)),"")</f>
        <v>1.31342</v>
      </c>
      <c r="I5640" s="0" t="n">
        <f aca="false">IF(AND(B5640&gt;H5640,E5640&lt;H5640),-1,IF(AND(B5640&lt;H5640,E5640&gt;H5640),1,""))</f>
        <v>1</v>
      </c>
      <c r="J5640" s="0" t="n">
        <f aca="false">IF(AND(I5640=-1,J5639=""),-1,IF(AND(I5640=1,J5639=""),1,IF(OR(AND(I5640="",J5639=1),AND(I5640="",J5639=-1),I5640=J5639),J5639,"")))</f>
        <v>1</v>
      </c>
      <c r="K5640" s="0" t="str">
        <f aca="false">IF(AND(J5639=1,J5638=""),INDEX(DealTypes,1),IF(AND(J5639=-1,J5638=""),INDEX(DealTypes,2),IF(OR(AND(J5639="",J5638=1),AND(J5639="",J5638=-1)),INDEX(DealTypes,3),"")))</f>
        <v>Buy</v>
      </c>
      <c r="L5640" s="0" t="n">
        <f aca="false">IF(K5640=INDEX(DealTypes,1),B5640+Spread,IF(K5640=INDEX(DealTypes,2),B5640,IF(OR(K5640=INDEX(DealTypes,3),N(L5639)=0),"",L5639)))</f>
        <v>1.31314</v>
      </c>
      <c r="M5640" s="6" t="str">
        <f aca="false">IF(N5640&lt;&gt;"",IF(COUNTIF(N$3:N5640,N5640)=1,MAX(M$4:M5639)+1,""),"")</f>
        <v/>
      </c>
      <c r="N5640" s="7" t="str">
        <f aca="false">IF(K5640=INDEX(DealTypes,3),IF(I5639=-1,ROUND((B5640-L5639)/Point,0),ROUND((L5639-B5640)/Point,0)),"")</f>
        <v/>
      </c>
      <c r="O5640" s="6" t="str">
        <f aca="false">(IF(AND(N(N5640)&gt;0,I5639=-1),1,IF(AND(N(N5640)&lt;0,I5639=-1),-1,IF(AND(N(N5640)&gt;0,I5639=1),2,IF(AND(N(N5640)&lt;0,I5639=1),-2,"")))))</f>
        <v/>
      </c>
      <c r="P5640" s="0" t="str">
        <f aca="false">IF(N5640&lt;&gt;"",ABS(N5640),"")</f>
        <v/>
      </c>
    </row>
    <row r="5641" customFormat="false" ht="12.8" hidden="false" customHeight="false" outlineLevel="0" collapsed="false">
      <c r="A5641" s="4" t="n">
        <v>44126.375</v>
      </c>
      <c r="B5641" s="5" t="n">
        <v>1.31361</v>
      </c>
      <c r="C5641" s="5" t="n">
        <v>1.31492</v>
      </c>
      <c r="D5641" s="5" t="n">
        <v>1.31307</v>
      </c>
      <c r="E5641" s="5" t="n">
        <v>1.31346</v>
      </c>
      <c r="F5641" s="0" t="n">
        <v>1534</v>
      </c>
      <c r="G5641" s="0" t="n">
        <f aca="false">ROW()-3</f>
        <v>5638</v>
      </c>
      <c r="H5641" s="5" t="n">
        <f aca="true">IF(G5641&gt;(MovingPeriod+MovingShift),AVERAGE(INDIRECT("E"&amp;(ROW()-MovingPeriod-MovingShift)&amp;":"&amp;"E"&amp;ROW()-MovingShift)),"")</f>
        <v>1.31403076923077</v>
      </c>
      <c r="I5641" s="0" t="str">
        <f aca="false">IF(AND(B5641&gt;H5641,E5641&lt;H5641),-1,IF(AND(B5641&lt;H5641,E5641&gt;H5641),1,""))</f>
        <v/>
      </c>
      <c r="J5641" s="0" t="n">
        <f aca="false">IF(AND(I5641=-1,J5640=""),-1,IF(AND(I5641=1,J5640=""),1,IF(OR(AND(I5641="",J5640=1),AND(I5641="",J5640=-1),I5641=J5640),J5640,"")))</f>
        <v>1</v>
      </c>
      <c r="K5641" s="0" t="str">
        <f aca="false">IF(AND(J5640=1,J5639=""),INDEX(DealTypes,1),IF(AND(J5640=-1,J5639=""),INDEX(DealTypes,2),IF(OR(AND(J5640="",J5639=1),AND(J5640="",J5639=-1)),INDEX(DealTypes,3),"")))</f>
        <v/>
      </c>
      <c r="L5641" s="0" t="n">
        <f aca="false">IF(K5641=INDEX(DealTypes,1),B5641+Spread,IF(K5641=INDEX(DealTypes,2),B5641,IF(OR(K5641=INDEX(DealTypes,3),N(L5640)=0),"",L5640)))</f>
        <v>1.31314</v>
      </c>
      <c r="M5641" s="6" t="str">
        <f aca="false">IF(N5641&lt;&gt;"",IF(COUNTIF(N$3:N5641,N5641)=1,MAX(M$4:M5640)+1,""),"")</f>
        <v/>
      </c>
      <c r="N5641" s="7" t="str">
        <f aca="false">IF(K5641=INDEX(DealTypes,3),IF(I5640=-1,ROUND((B5641-L5640)/Point,0),ROUND((L5640-B5641)/Point,0)),"")</f>
        <v/>
      </c>
      <c r="O5641" s="6" t="str">
        <f aca="false">(IF(AND(N(N5641)&gt;0,I5640=-1),1,IF(AND(N(N5641)&lt;0,I5640=-1),-1,IF(AND(N(N5641)&gt;0,I5640=1),2,IF(AND(N(N5641)&lt;0,I5640=1),-2,"")))))</f>
        <v/>
      </c>
      <c r="P5641" s="0" t="str">
        <f aca="false">IF(N5641&lt;&gt;"",ABS(N5641),"")</f>
        <v/>
      </c>
    </row>
    <row r="5642" customFormat="false" ht="12.8" hidden="false" customHeight="false" outlineLevel="0" collapsed="false">
      <c r="A5642" s="4" t="n">
        <v>44126.4166666667</v>
      </c>
      <c r="B5642" s="5" t="n">
        <v>1.31341</v>
      </c>
      <c r="C5642" s="5" t="n">
        <v>1.31491</v>
      </c>
      <c r="D5642" s="5" t="n">
        <v>1.31168</v>
      </c>
      <c r="E5642" s="5" t="n">
        <v>1.31398</v>
      </c>
      <c r="F5642" s="0" t="n">
        <v>3198</v>
      </c>
      <c r="G5642" s="0" t="n">
        <f aca="false">ROW()-3</f>
        <v>5639</v>
      </c>
      <c r="H5642" s="5" t="n">
        <f aca="true">IF(G5642&gt;(MovingPeriod+MovingShift),AVERAGE(INDIRECT("E"&amp;(ROW()-MovingPeriod-MovingShift)&amp;":"&amp;"E"&amp;ROW()-MovingShift)),"")</f>
        <v>1.31433615384615</v>
      </c>
      <c r="I5642" s="0" t="str">
        <f aca="false">IF(AND(B5642&gt;H5642,E5642&lt;H5642),-1,IF(AND(B5642&lt;H5642,E5642&gt;H5642),1,""))</f>
        <v/>
      </c>
      <c r="J5642" s="0" t="n">
        <f aca="false">IF(AND(I5642=-1,J5641=""),-1,IF(AND(I5642=1,J5641=""),1,IF(OR(AND(I5642="",J5641=1),AND(I5642="",J5641=-1),I5642=J5641),J5641,"")))</f>
        <v>1</v>
      </c>
      <c r="K5642" s="0" t="str">
        <f aca="false">IF(AND(J5641=1,J5640=""),INDEX(DealTypes,1),IF(AND(J5641=-1,J5640=""),INDEX(DealTypes,2),IF(OR(AND(J5641="",J5640=1),AND(J5641="",J5640=-1)),INDEX(DealTypes,3),"")))</f>
        <v/>
      </c>
      <c r="L5642" s="0" t="n">
        <f aca="false">IF(K5642=INDEX(DealTypes,1),B5642+Spread,IF(K5642=INDEX(DealTypes,2),B5642,IF(OR(K5642=INDEX(DealTypes,3),N(L5641)=0),"",L5641)))</f>
        <v>1.31314</v>
      </c>
      <c r="M5642" s="6" t="str">
        <f aca="false">IF(N5642&lt;&gt;"",IF(COUNTIF(N$3:N5642,N5642)=1,MAX(M$4:M5641)+1,""),"")</f>
        <v/>
      </c>
      <c r="N5642" s="7" t="str">
        <f aca="false">IF(K5642=INDEX(DealTypes,3),IF(I5641=-1,ROUND((B5642-L5641)/Point,0),ROUND((L5641-B5642)/Point,0)),"")</f>
        <v/>
      </c>
      <c r="O5642" s="6" t="str">
        <f aca="false">(IF(AND(N(N5642)&gt;0,I5641=-1),1,IF(AND(N(N5642)&lt;0,I5641=-1),-1,IF(AND(N(N5642)&gt;0,I5641=1),2,IF(AND(N(N5642)&lt;0,I5641=1),-2,"")))))</f>
        <v/>
      </c>
      <c r="P5642" s="0" t="str">
        <f aca="false">IF(N5642&lt;&gt;"",ABS(N5642),"")</f>
        <v/>
      </c>
    </row>
    <row r="5643" customFormat="false" ht="12.8" hidden="false" customHeight="false" outlineLevel="0" collapsed="false">
      <c r="A5643" s="4" t="n">
        <v>44126.4583333333</v>
      </c>
      <c r="B5643" s="5" t="n">
        <v>1.31398</v>
      </c>
      <c r="C5643" s="5" t="n">
        <v>1.31412</v>
      </c>
      <c r="D5643" s="5" t="n">
        <v>1.31034</v>
      </c>
      <c r="E5643" s="5" t="n">
        <v>1.31068</v>
      </c>
      <c r="F5643" s="0" t="n">
        <v>2409</v>
      </c>
      <c r="G5643" s="0" t="n">
        <f aca="false">ROW()-3</f>
        <v>5640</v>
      </c>
      <c r="H5643" s="5" t="n">
        <f aca="true">IF(G5643&gt;(MovingPeriod+MovingShift),AVERAGE(INDIRECT("E"&amp;(ROW()-MovingPeriod-MovingShift)&amp;":"&amp;"E"&amp;ROW()-MovingShift)),"")</f>
        <v>1.31444076923077</v>
      </c>
      <c r="I5643" s="0" t="str">
        <f aca="false">IF(AND(B5643&gt;H5643,E5643&lt;H5643),-1,IF(AND(B5643&lt;H5643,E5643&gt;H5643),1,""))</f>
        <v/>
      </c>
      <c r="J5643" s="0" t="n">
        <f aca="false">IF(AND(I5643=-1,J5642=""),-1,IF(AND(I5643=1,J5642=""),1,IF(OR(AND(I5643="",J5642=1),AND(I5643="",J5642=-1),I5643=J5642),J5642,"")))</f>
        <v>1</v>
      </c>
      <c r="K5643" s="0" t="str">
        <f aca="false">IF(AND(J5642=1,J5641=""),INDEX(DealTypes,1),IF(AND(J5642=-1,J5641=""),INDEX(DealTypes,2),IF(OR(AND(J5642="",J5641=1),AND(J5642="",J5641=-1)),INDEX(DealTypes,3),"")))</f>
        <v/>
      </c>
      <c r="L5643" s="0" t="n">
        <f aca="false">IF(K5643=INDEX(DealTypes,1),B5643+Spread,IF(K5643=INDEX(DealTypes,2),B5643,IF(OR(K5643=INDEX(DealTypes,3),N(L5642)=0),"",L5642)))</f>
        <v>1.31314</v>
      </c>
      <c r="M5643" s="6" t="str">
        <f aca="false">IF(N5643&lt;&gt;"",IF(COUNTIF(N$3:N5643,N5643)=1,MAX(M$4:M5642)+1,""),"")</f>
        <v/>
      </c>
      <c r="N5643" s="7" t="str">
        <f aca="false">IF(K5643=INDEX(DealTypes,3),IF(I5642=-1,ROUND((B5643-L5642)/Point,0),ROUND((L5642-B5643)/Point,0)),"")</f>
        <v/>
      </c>
      <c r="O5643" s="6" t="str">
        <f aca="false">(IF(AND(N(N5643)&gt;0,I5642=-1),1,IF(AND(N(N5643)&lt;0,I5642=-1),-1,IF(AND(N(N5643)&gt;0,I5642=1),2,IF(AND(N(N5643)&lt;0,I5642=1),-2,"")))))</f>
        <v/>
      </c>
      <c r="P5643" s="0" t="str">
        <f aca="false">IF(N5643&lt;&gt;"",ABS(N5643),"")</f>
        <v/>
      </c>
    </row>
    <row r="5644" customFormat="false" ht="12.8" hidden="false" customHeight="false" outlineLevel="0" collapsed="false">
      <c r="A5644" s="4" t="n">
        <v>44126.5</v>
      </c>
      <c r="B5644" s="5" t="n">
        <v>1.31066</v>
      </c>
      <c r="C5644" s="5" t="n">
        <v>1.31127</v>
      </c>
      <c r="D5644" s="5" t="n">
        <v>1.30838</v>
      </c>
      <c r="E5644" s="5" t="n">
        <v>1.30965</v>
      </c>
      <c r="F5644" s="0" t="n">
        <v>2751</v>
      </c>
      <c r="G5644" s="0" t="n">
        <f aca="false">ROW()-3</f>
        <v>5641</v>
      </c>
      <c r="H5644" s="5" t="n">
        <f aca="true">IF(G5644&gt;(MovingPeriod+MovingShift),AVERAGE(INDIRECT("E"&amp;(ROW()-MovingPeriod-MovingShift)&amp;":"&amp;"E"&amp;ROW()-MovingShift)),"")</f>
        <v>1.31419076923077</v>
      </c>
      <c r="I5644" s="0" t="str">
        <f aca="false">IF(AND(B5644&gt;H5644,E5644&lt;H5644),-1,IF(AND(B5644&lt;H5644,E5644&gt;H5644),1,""))</f>
        <v/>
      </c>
      <c r="J5644" s="0" t="n">
        <f aca="false">IF(AND(I5644=-1,J5643=""),-1,IF(AND(I5644=1,J5643=""),1,IF(OR(AND(I5644="",J5643=1),AND(I5644="",J5643=-1),I5644=J5643),J5643,"")))</f>
        <v>1</v>
      </c>
      <c r="K5644" s="0" t="str">
        <f aca="false">IF(AND(J5643=1,J5642=""),INDEX(DealTypes,1),IF(AND(J5643=-1,J5642=""),INDEX(DealTypes,2),IF(OR(AND(J5643="",J5642=1),AND(J5643="",J5642=-1)),INDEX(DealTypes,3),"")))</f>
        <v/>
      </c>
      <c r="L5644" s="0" t="n">
        <f aca="false">IF(K5644=INDEX(DealTypes,1),B5644+Spread,IF(K5644=INDEX(DealTypes,2),B5644,IF(OR(K5644=INDEX(DealTypes,3),N(L5643)=0),"",L5643)))</f>
        <v>1.31314</v>
      </c>
      <c r="M5644" s="6" t="str">
        <f aca="false">IF(N5644&lt;&gt;"",IF(COUNTIF(N$3:N5644,N5644)=1,MAX(M$4:M5643)+1,""),"")</f>
        <v/>
      </c>
      <c r="N5644" s="7" t="str">
        <f aca="false">IF(K5644=INDEX(DealTypes,3),IF(I5643=-1,ROUND((B5644-L5643)/Point,0),ROUND((L5643-B5644)/Point,0)),"")</f>
        <v/>
      </c>
      <c r="O5644" s="6" t="str">
        <f aca="false">(IF(AND(N(N5644)&gt;0,I5643=-1),1,IF(AND(N(N5644)&lt;0,I5643=-1),-1,IF(AND(N(N5644)&gt;0,I5643=1),2,IF(AND(N(N5644)&lt;0,I5643=1),-2,"")))))</f>
        <v/>
      </c>
      <c r="P5644" s="0" t="str">
        <f aca="false">IF(N5644&lt;&gt;"",ABS(N5644),"")</f>
        <v/>
      </c>
    </row>
    <row r="5645" customFormat="false" ht="12.8" hidden="false" customHeight="false" outlineLevel="0" collapsed="false">
      <c r="A5645" s="4" t="n">
        <v>44126.5416666667</v>
      </c>
      <c r="B5645" s="5" t="n">
        <v>1.30965</v>
      </c>
      <c r="C5645" s="5" t="n">
        <v>1.31219</v>
      </c>
      <c r="D5645" s="5" t="n">
        <v>1.30881</v>
      </c>
      <c r="E5645" s="5" t="n">
        <v>1.30999</v>
      </c>
      <c r="F5645" s="0" t="n">
        <v>2623</v>
      </c>
      <c r="G5645" s="0" t="n">
        <f aca="false">ROW()-3</f>
        <v>5642</v>
      </c>
      <c r="H5645" s="5" t="n">
        <f aca="true">IF(G5645&gt;(MovingPeriod+MovingShift),AVERAGE(INDIRECT("E"&amp;(ROW()-MovingPeriod-MovingShift)&amp;":"&amp;"E"&amp;ROW()-MovingShift)),"")</f>
        <v>1.31410692307692</v>
      </c>
      <c r="I5645" s="0" t="str">
        <f aca="false">IF(AND(B5645&gt;H5645,E5645&lt;H5645),-1,IF(AND(B5645&lt;H5645,E5645&gt;H5645),1,""))</f>
        <v/>
      </c>
      <c r="J5645" s="0" t="n">
        <f aca="false">IF(AND(I5645=-1,J5644=""),-1,IF(AND(I5645=1,J5644=""),1,IF(OR(AND(I5645="",J5644=1),AND(I5645="",J5644=-1),I5645=J5644),J5644,"")))</f>
        <v>1</v>
      </c>
      <c r="K5645" s="0" t="str">
        <f aca="false">IF(AND(J5644=1,J5643=""),INDEX(DealTypes,1),IF(AND(J5644=-1,J5643=""),INDEX(DealTypes,2),IF(OR(AND(J5644="",J5643=1),AND(J5644="",J5643=-1)),INDEX(DealTypes,3),"")))</f>
        <v/>
      </c>
      <c r="L5645" s="0" t="n">
        <f aca="false">IF(K5645=INDEX(DealTypes,1),B5645+Spread,IF(K5645=INDEX(DealTypes,2),B5645,IF(OR(K5645=INDEX(DealTypes,3),N(L5644)=0),"",L5644)))</f>
        <v>1.31314</v>
      </c>
      <c r="M5645" s="6" t="str">
        <f aca="false">IF(N5645&lt;&gt;"",IF(COUNTIF(N$3:N5645,N5645)=1,MAX(M$4:M5644)+1,""),"")</f>
        <v/>
      </c>
      <c r="N5645" s="7" t="str">
        <f aca="false">IF(K5645=INDEX(DealTypes,3),IF(I5644=-1,ROUND((B5645-L5644)/Point,0),ROUND((L5644-B5645)/Point,0)),"")</f>
        <v/>
      </c>
      <c r="O5645" s="6" t="str">
        <f aca="false">(IF(AND(N(N5645)&gt;0,I5644=-1),1,IF(AND(N(N5645)&lt;0,I5644=-1),-1,IF(AND(N(N5645)&gt;0,I5644=1),2,IF(AND(N(N5645)&lt;0,I5644=1),-2,"")))))</f>
        <v/>
      </c>
      <c r="P5645" s="0" t="str">
        <f aca="false">IF(N5645&lt;&gt;"",ABS(N5645),"")</f>
        <v/>
      </c>
    </row>
    <row r="5646" customFormat="false" ht="12.8" hidden="false" customHeight="false" outlineLevel="0" collapsed="false">
      <c r="A5646" s="4" t="n">
        <v>44126.5833333333</v>
      </c>
      <c r="B5646" s="5" t="n">
        <v>1.31</v>
      </c>
      <c r="C5646" s="5" t="n">
        <v>1.31106</v>
      </c>
      <c r="D5646" s="5" t="n">
        <v>1.30918</v>
      </c>
      <c r="E5646" s="5" t="n">
        <v>1.30966</v>
      </c>
      <c r="F5646" s="0" t="n">
        <v>2488</v>
      </c>
      <c r="G5646" s="0" t="n">
        <f aca="false">ROW()-3</f>
        <v>5643</v>
      </c>
      <c r="H5646" s="5" t="n">
        <f aca="true">IF(G5646&gt;(MovingPeriod+MovingShift),AVERAGE(INDIRECT("E"&amp;(ROW()-MovingPeriod-MovingShift)&amp;":"&amp;"E"&amp;ROW()-MovingShift)),"")</f>
        <v>1.31395153846154</v>
      </c>
      <c r="I5646" s="0" t="str">
        <f aca="false">IF(AND(B5646&gt;H5646,E5646&lt;H5646),-1,IF(AND(B5646&lt;H5646,E5646&gt;H5646),1,""))</f>
        <v/>
      </c>
      <c r="J5646" s="0" t="n">
        <f aca="false">IF(AND(I5646=-1,J5645=""),-1,IF(AND(I5646=1,J5645=""),1,IF(OR(AND(I5646="",J5645=1),AND(I5646="",J5645=-1),I5646=J5645),J5645,"")))</f>
        <v>1</v>
      </c>
      <c r="K5646" s="0" t="str">
        <f aca="false">IF(AND(J5645=1,J5644=""),INDEX(DealTypes,1),IF(AND(J5645=-1,J5644=""),INDEX(DealTypes,2),IF(OR(AND(J5645="",J5644=1),AND(J5645="",J5644=-1)),INDEX(DealTypes,3),"")))</f>
        <v/>
      </c>
      <c r="L5646" s="0" t="n">
        <f aca="false">IF(K5646=INDEX(DealTypes,1),B5646+Spread,IF(K5646=INDEX(DealTypes,2),B5646,IF(OR(K5646=INDEX(DealTypes,3),N(L5645)=0),"",L5645)))</f>
        <v>1.31314</v>
      </c>
      <c r="M5646" s="6" t="str">
        <f aca="false">IF(N5646&lt;&gt;"",IF(COUNTIF(N$3:N5646,N5646)=1,MAX(M$4:M5645)+1,""),"")</f>
        <v/>
      </c>
      <c r="N5646" s="7" t="str">
        <f aca="false">IF(K5646=INDEX(DealTypes,3),IF(I5645=-1,ROUND((B5646-L5645)/Point,0),ROUND((L5645-B5646)/Point,0)),"")</f>
        <v/>
      </c>
      <c r="O5646" s="6" t="str">
        <f aca="false">(IF(AND(N(N5646)&gt;0,I5645=-1),1,IF(AND(N(N5646)&lt;0,I5645=-1),-1,IF(AND(N(N5646)&gt;0,I5645=1),2,IF(AND(N(N5646)&lt;0,I5645=1),-2,"")))))</f>
        <v/>
      </c>
      <c r="P5646" s="0" t="str">
        <f aca="false">IF(N5646&lt;&gt;"",ABS(N5646),"")</f>
        <v/>
      </c>
    </row>
    <row r="5647" customFormat="false" ht="12.8" hidden="false" customHeight="false" outlineLevel="0" collapsed="false">
      <c r="A5647" s="4" t="n">
        <v>44126.625</v>
      </c>
      <c r="B5647" s="5" t="n">
        <v>1.30964</v>
      </c>
      <c r="C5647" s="5" t="n">
        <v>1.31118</v>
      </c>
      <c r="D5647" s="5" t="n">
        <v>1.30833</v>
      </c>
      <c r="E5647" s="5" t="n">
        <v>1.31016</v>
      </c>
      <c r="F5647" s="0" t="n">
        <v>2694</v>
      </c>
      <c r="G5647" s="0" t="n">
        <f aca="false">ROW()-3</f>
        <v>5644</v>
      </c>
      <c r="H5647" s="5" t="n">
        <f aca="true">IF(G5647&gt;(MovingPeriod+MovingShift),AVERAGE(INDIRECT("E"&amp;(ROW()-MovingPeriod-MovingShift)&amp;":"&amp;"E"&amp;ROW()-MovingShift)),"")</f>
        <v>1.31373538461538</v>
      </c>
      <c r="I5647" s="0" t="str">
        <f aca="false">IF(AND(B5647&gt;H5647,E5647&lt;H5647),-1,IF(AND(B5647&lt;H5647,E5647&gt;H5647),1,""))</f>
        <v/>
      </c>
      <c r="J5647" s="0" t="n">
        <f aca="false">IF(AND(I5647=-1,J5646=""),-1,IF(AND(I5647=1,J5646=""),1,IF(OR(AND(I5647="",J5646=1),AND(I5647="",J5646=-1),I5647=J5646),J5646,"")))</f>
        <v>1</v>
      </c>
      <c r="K5647" s="0" t="str">
        <f aca="false">IF(AND(J5646=1,J5645=""),INDEX(DealTypes,1),IF(AND(J5646=-1,J5645=""),INDEX(DealTypes,2),IF(OR(AND(J5646="",J5645=1),AND(J5646="",J5645=-1)),INDEX(DealTypes,3),"")))</f>
        <v/>
      </c>
      <c r="L5647" s="0" t="n">
        <f aca="false">IF(K5647=INDEX(DealTypes,1),B5647+Spread,IF(K5647=INDEX(DealTypes,2),B5647,IF(OR(K5647=INDEX(DealTypes,3),N(L5646)=0),"",L5646)))</f>
        <v>1.31314</v>
      </c>
      <c r="M5647" s="6" t="str">
        <f aca="false">IF(N5647&lt;&gt;"",IF(COUNTIF(N$3:N5647,N5647)=1,MAX(M$4:M5646)+1,""),"")</f>
        <v/>
      </c>
      <c r="N5647" s="7" t="str">
        <f aca="false">IF(K5647=INDEX(DealTypes,3),IF(I5646=-1,ROUND((B5647-L5646)/Point,0),ROUND((L5646-B5647)/Point,0)),"")</f>
        <v/>
      </c>
      <c r="O5647" s="6" t="str">
        <f aca="false">(IF(AND(N(N5647)&gt;0,I5646=-1),1,IF(AND(N(N5647)&lt;0,I5646=-1),-1,IF(AND(N(N5647)&gt;0,I5646=1),2,IF(AND(N(N5647)&lt;0,I5646=1),-2,"")))))</f>
        <v/>
      </c>
      <c r="P5647" s="0" t="str">
        <f aca="false">IF(N5647&lt;&gt;"",ABS(N5647),"")</f>
        <v/>
      </c>
    </row>
    <row r="5648" customFormat="false" ht="12.8" hidden="false" customHeight="false" outlineLevel="0" collapsed="false">
      <c r="A5648" s="4" t="n">
        <v>44126.6666666667</v>
      </c>
      <c r="B5648" s="5" t="n">
        <v>1.3102</v>
      </c>
      <c r="C5648" s="5" t="n">
        <v>1.31185</v>
      </c>
      <c r="D5648" s="5" t="n">
        <v>1.30919</v>
      </c>
      <c r="E5648" s="5" t="n">
        <v>1.31017</v>
      </c>
      <c r="F5648" s="0" t="n">
        <v>3568</v>
      </c>
      <c r="G5648" s="0" t="n">
        <f aca="false">ROW()-3</f>
        <v>5645</v>
      </c>
      <c r="H5648" s="5" t="n">
        <f aca="true">IF(G5648&gt;(MovingPeriod+MovingShift),AVERAGE(INDIRECT("E"&amp;(ROW()-MovingPeriod-MovingShift)&amp;":"&amp;"E"&amp;ROW()-MovingShift)),"")</f>
        <v>1.31358846153846</v>
      </c>
      <c r="I5648" s="0" t="str">
        <f aca="false">IF(AND(B5648&gt;H5648,E5648&lt;H5648),-1,IF(AND(B5648&lt;H5648,E5648&gt;H5648),1,""))</f>
        <v/>
      </c>
      <c r="J5648" s="0" t="n">
        <f aca="false">IF(AND(I5648=-1,J5647=""),-1,IF(AND(I5648=1,J5647=""),1,IF(OR(AND(I5648="",J5647=1),AND(I5648="",J5647=-1),I5648=J5647),J5647,"")))</f>
        <v>1</v>
      </c>
      <c r="K5648" s="0" t="str">
        <f aca="false">IF(AND(J5647=1,J5646=""),INDEX(DealTypes,1),IF(AND(J5647=-1,J5646=""),INDEX(DealTypes,2),IF(OR(AND(J5647="",J5646=1),AND(J5647="",J5646=-1)),INDEX(DealTypes,3),"")))</f>
        <v/>
      </c>
      <c r="L5648" s="0" t="n">
        <f aca="false">IF(K5648=INDEX(DealTypes,1),B5648+Spread,IF(K5648=INDEX(DealTypes,2),B5648,IF(OR(K5648=INDEX(DealTypes,3),N(L5647)=0),"",L5647)))</f>
        <v>1.31314</v>
      </c>
      <c r="M5648" s="6" t="str">
        <f aca="false">IF(N5648&lt;&gt;"",IF(COUNTIF(N$3:N5648,N5648)=1,MAX(M$4:M5647)+1,""),"")</f>
        <v/>
      </c>
      <c r="N5648" s="7" t="str">
        <f aca="false">IF(K5648=INDEX(DealTypes,3),IF(I5647=-1,ROUND((B5648-L5647)/Point,0),ROUND((L5647-B5648)/Point,0)),"")</f>
        <v/>
      </c>
      <c r="O5648" s="6" t="str">
        <f aca="false">(IF(AND(N(N5648)&gt;0,I5647=-1),1,IF(AND(N(N5648)&lt;0,I5647=-1),-1,IF(AND(N(N5648)&gt;0,I5647=1),2,IF(AND(N(N5648)&lt;0,I5647=1),-2,"")))))</f>
        <v/>
      </c>
      <c r="P5648" s="0" t="str">
        <f aca="false">IF(N5648&lt;&gt;"",ABS(N5648),"")</f>
        <v/>
      </c>
    </row>
    <row r="5649" customFormat="false" ht="12.8" hidden="false" customHeight="false" outlineLevel="0" collapsed="false">
      <c r="A5649" s="4" t="n">
        <v>44126.7083333333</v>
      </c>
      <c r="B5649" s="5" t="n">
        <v>1.3102</v>
      </c>
      <c r="C5649" s="5" t="n">
        <v>1.31036</v>
      </c>
      <c r="D5649" s="5" t="n">
        <v>1.307</v>
      </c>
      <c r="E5649" s="5" t="n">
        <v>1.30952</v>
      </c>
      <c r="F5649" s="0" t="n">
        <v>4048</v>
      </c>
      <c r="G5649" s="0" t="n">
        <f aca="false">ROW()-3</f>
        <v>5646</v>
      </c>
      <c r="H5649" s="5" t="n">
        <f aca="true">IF(G5649&gt;(MovingPeriod+MovingShift),AVERAGE(INDIRECT("E"&amp;(ROW()-MovingPeriod-MovingShift)&amp;":"&amp;"E"&amp;ROW()-MovingShift)),"")</f>
        <v>1.31329923076923</v>
      </c>
      <c r="I5649" s="0" t="str">
        <f aca="false">IF(AND(B5649&gt;H5649,E5649&lt;H5649),-1,IF(AND(B5649&lt;H5649,E5649&gt;H5649),1,""))</f>
        <v/>
      </c>
      <c r="J5649" s="0" t="n">
        <f aca="false">IF(AND(I5649=-1,J5648=""),-1,IF(AND(I5649=1,J5648=""),1,IF(OR(AND(I5649="",J5648=1),AND(I5649="",J5648=-1),I5649=J5648),J5648,"")))</f>
        <v>1</v>
      </c>
      <c r="K5649" s="0" t="str">
        <f aca="false">IF(AND(J5648=1,J5647=""),INDEX(DealTypes,1),IF(AND(J5648=-1,J5647=""),INDEX(DealTypes,2),IF(OR(AND(J5648="",J5647=1),AND(J5648="",J5647=-1)),INDEX(DealTypes,3),"")))</f>
        <v/>
      </c>
      <c r="L5649" s="0" t="n">
        <f aca="false">IF(K5649=INDEX(DealTypes,1),B5649+Spread,IF(K5649=INDEX(DealTypes,2),B5649,IF(OR(K5649=INDEX(DealTypes,3),N(L5648)=0),"",L5648)))</f>
        <v>1.31314</v>
      </c>
      <c r="M5649" s="6" t="str">
        <f aca="false">IF(N5649&lt;&gt;"",IF(COUNTIF(N$3:N5649,N5649)=1,MAX(M$4:M5648)+1,""),"")</f>
        <v/>
      </c>
      <c r="N5649" s="7" t="str">
        <f aca="false">IF(K5649=INDEX(DealTypes,3),IF(I5648=-1,ROUND((B5649-L5648)/Point,0),ROUND((L5648-B5649)/Point,0)),"")</f>
        <v/>
      </c>
      <c r="O5649" s="6" t="str">
        <f aca="false">(IF(AND(N(N5649)&gt;0,I5648=-1),1,IF(AND(N(N5649)&lt;0,I5648=-1),-1,IF(AND(N(N5649)&gt;0,I5648=1),2,IF(AND(N(N5649)&lt;0,I5648=1),-2,"")))))</f>
        <v/>
      </c>
      <c r="P5649" s="0" t="str">
        <f aca="false">IF(N5649&lt;&gt;"",ABS(N5649),"")</f>
        <v/>
      </c>
    </row>
    <row r="5650" customFormat="false" ht="12.8" hidden="false" customHeight="false" outlineLevel="0" collapsed="false">
      <c r="A5650" s="4" t="n">
        <v>44126.75</v>
      </c>
      <c r="B5650" s="5" t="n">
        <v>1.30949</v>
      </c>
      <c r="C5650" s="5" t="n">
        <v>1.30978</v>
      </c>
      <c r="D5650" s="5" t="n">
        <v>1.30802</v>
      </c>
      <c r="E5650" s="5" t="n">
        <v>1.30868</v>
      </c>
      <c r="F5650" s="0" t="n">
        <v>2881</v>
      </c>
      <c r="G5650" s="0" t="n">
        <f aca="false">ROW()-3</f>
        <v>5647</v>
      </c>
      <c r="H5650" s="5" t="n">
        <f aca="true">IF(G5650&gt;(MovingPeriod+MovingShift),AVERAGE(INDIRECT("E"&amp;(ROW()-MovingPeriod-MovingShift)&amp;":"&amp;"E"&amp;ROW()-MovingShift)),"")</f>
        <v>1.31292307692308</v>
      </c>
      <c r="I5650" s="0" t="str">
        <f aca="false">IF(AND(B5650&gt;H5650,E5650&lt;H5650),-1,IF(AND(B5650&lt;H5650,E5650&gt;H5650),1,""))</f>
        <v/>
      </c>
      <c r="J5650" s="0" t="n">
        <f aca="false">IF(AND(I5650=-1,J5649=""),-1,IF(AND(I5650=1,J5649=""),1,IF(OR(AND(I5650="",J5649=1),AND(I5650="",J5649=-1),I5650=J5649),J5649,"")))</f>
        <v>1</v>
      </c>
      <c r="K5650" s="0" t="str">
        <f aca="false">IF(AND(J5649=1,J5648=""),INDEX(DealTypes,1),IF(AND(J5649=-1,J5648=""),INDEX(DealTypes,2),IF(OR(AND(J5649="",J5648=1),AND(J5649="",J5648=-1)),INDEX(DealTypes,3),"")))</f>
        <v/>
      </c>
      <c r="L5650" s="0" t="n">
        <f aca="false">IF(K5650=INDEX(DealTypes,1),B5650+Spread,IF(K5650=INDEX(DealTypes,2),B5650,IF(OR(K5650=INDEX(DealTypes,3),N(L5649)=0),"",L5649)))</f>
        <v>1.31314</v>
      </c>
      <c r="M5650" s="6" t="str">
        <f aca="false">IF(N5650&lt;&gt;"",IF(COUNTIF(N$3:N5650,N5650)=1,MAX(M$4:M5649)+1,""),"")</f>
        <v/>
      </c>
      <c r="N5650" s="7" t="str">
        <f aca="false">IF(K5650=INDEX(DealTypes,3),IF(I5649=-1,ROUND((B5650-L5649)/Point,0),ROUND((L5649-B5650)/Point,0)),"")</f>
        <v/>
      </c>
      <c r="O5650" s="6" t="str">
        <f aca="false">(IF(AND(N(N5650)&gt;0,I5649=-1),1,IF(AND(N(N5650)&lt;0,I5649=-1),-1,IF(AND(N(N5650)&gt;0,I5649=1),2,IF(AND(N(N5650)&lt;0,I5649=1),-2,"")))))</f>
        <v/>
      </c>
      <c r="P5650" s="0" t="str">
        <f aca="false">IF(N5650&lt;&gt;"",ABS(N5650),"")</f>
        <v/>
      </c>
    </row>
    <row r="5651" customFormat="false" ht="12.8" hidden="false" customHeight="false" outlineLevel="0" collapsed="false">
      <c r="A5651" s="4" t="n">
        <v>44126.7916666667</v>
      </c>
      <c r="B5651" s="5" t="n">
        <v>1.30868</v>
      </c>
      <c r="C5651" s="5" t="n">
        <v>1.31027</v>
      </c>
      <c r="D5651" s="5" t="n">
        <v>1.308</v>
      </c>
      <c r="E5651" s="5" t="n">
        <v>1.30952</v>
      </c>
      <c r="F5651" s="0" t="n">
        <v>2340</v>
      </c>
      <c r="G5651" s="0" t="n">
        <f aca="false">ROW()-3</f>
        <v>5648</v>
      </c>
      <c r="H5651" s="5" t="n">
        <f aca="true">IF(G5651&gt;(MovingPeriod+MovingShift),AVERAGE(INDIRECT("E"&amp;(ROW()-MovingPeriod-MovingShift)&amp;":"&amp;"E"&amp;ROW()-MovingShift)),"")</f>
        <v>1.31258538461538</v>
      </c>
      <c r="I5651" s="0" t="str">
        <f aca="false">IF(AND(B5651&gt;H5651,E5651&lt;H5651),-1,IF(AND(B5651&lt;H5651,E5651&gt;H5651),1,""))</f>
        <v/>
      </c>
      <c r="J5651" s="0" t="n">
        <f aca="false">IF(AND(I5651=-1,J5650=""),-1,IF(AND(I5651=1,J5650=""),1,IF(OR(AND(I5651="",J5650=1),AND(I5651="",J5650=-1),I5651=J5650),J5650,"")))</f>
        <v>1</v>
      </c>
      <c r="K5651" s="0" t="str">
        <f aca="false">IF(AND(J5650=1,J5649=""),INDEX(DealTypes,1),IF(AND(J5650=-1,J5649=""),INDEX(DealTypes,2),IF(OR(AND(J5650="",J5649=1),AND(J5650="",J5649=-1)),INDEX(DealTypes,3),"")))</f>
        <v/>
      </c>
      <c r="L5651" s="0" t="n">
        <f aca="false">IF(K5651=INDEX(DealTypes,1),B5651+Spread,IF(K5651=INDEX(DealTypes,2),B5651,IF(OR(K5651=INDEX(DealTypes,3),N(L5650)=0),"",L5650)))</f>
        <v>1.31314</v>
      </c>
      <c r="M5651" s="6" t="str">
        <f aca="false">IF(N5651&lt;&gt;"",IF(COUNTIF(N$3:N5651,N5651)=1,MAX(M$4:M5650)+1,""),"")</f>
        <v/>
      </c>
      <c r="N5651" s="7" t="str">
        <f aca="false">IF(K5651=INDEX(DealTypes,3),IF(I5650=-1,ROUND((B5651-L5650)/Point,0),ROUND((L5650-B5651)/Point,0)),"")</f>
        <v/>
      </c>
      <c r="O5651" s="6" t="str">
        <f aca="false">(IF(AND(N(N5651)&gt;0,I5650=-1),1,IF(AND(N(N5651)&lt;0,I5650=-1),-1,IF(AND(N(N5651)&gt;0,I5650=1),2,IF(AND(N(N5651)&lt;0,I5650=1),-2,"")))))</f>
        <v/>
      </c>
      <c r="P5651" s="0" t="str">
        <f aca="false">IF(N5651&lt;&gt;"",ABS(N5651),"")</f>
        <v/>
      </c>
    </row>
    <row r="5652" customFormat="false" ht="12.8" hidden="false" customHeight="false" outlineLevel="0" collapsed="false">
      <c r="A5652" s="4" t="n">
        <v>44126.8333333333</v>
      </c>
      <c r="B5652" s="5" t="n">
        <v>1.30952</v>
      </c>
      <c r="C5652" s="5" t="n">
        <v>1.30979</v>
      </c>
      <c r="D5652" s="5" t="n">
        <v>1.30858</v>
      </c>
      <c r="E5652" s="5" t="n">
        <v>1.3087</v>
      </c>
      <c r="F5652" s="0" t="n">
        <v>2002</v>
      </c>
      <c r="G5652" s="0" t="n">
        <f aca="false">ROW()-3</f>
        <v>5649</v>
      </c>
      <c r="H5652" s="5" t="n">
        <f aca="true">IF(G5652&gt;(MovingPeriod+MovingShift),AVERAGE(INDIRECT("E"&amp;(ROW()-MovingPeriod-MovingShift)&amp;":"&amp;"E"&amp;ROW()-MovingShift)),"")</f>
        <v>1.31225538461538</v>
      </c>
      <c r="I5652" s="0" t="str">
        <f aca="false">IF(AND(B5652&gt;H5652,E5652&lt;H5652),-1,IF(AND(B5652&lt;H5652,E5652&gt;H5652),1,""))</f>
        <v/>
      </c>
      <c r="J5652" s="0" t="n">
        <f aca="false">IF(AND(I5652=-1,J5651=""),-1,IF(AND(I5652=1,J5651=""),1,IF(OR(AND(I5652="",J5651=1),AND(I5652="",J5651=-1),I5652=J5651),J5651,"")))</f>
        <v>1</v>
      </c>
      <c r="K5652" s="0" t="str">
        <f aca="false">IF(AND(J5651=1,J5650=""),INDEX(DealTypes,1),IF(AND(J5651=-1,J5650=""),INDEX(DealTypes,2),IF(OR(AND(J5651="",J5650=1),AND(J5651="",J5650=-1)),INDEX(DealTypes,3),"")))</f>
        <v/>
      </c>
      <c r="L5652" s="0" t="n">
        <f aca="false">IF(K5652=INDEX(DealTypes,1),B5652+Spread,IF(K5652=INDEX(DealTypes,2),B5652,IF(OR(K5652=INDEX(DealTypes,3),N(L5651)=0),"",L5651)))</f>
        <v>1.31314</v>
      </c>
      <c r="M5652" s="6" t="str">
        <f aca="false">IF(N5652&lt;&gt;"",IF(COUNTIF(N$3:N5652,N5652)=1,MAX(M$4:M5651)+1,""),"")</f>
        <v/>
      </c>
      <c r="N5652" s="7" t="str">
        <f aca="false">IF(K5652=INDEX(DealTypes,3),IF(I5651=-1,ROUND((B5652-L5651)/Point,0),ROUND((L5651-B5652)/Point,0)),"")</f>
        <v/>
      </c>
      <c r="O5652" s="6" t="str">
        <f aca="false">(IF(AND(N(N5652)&gt;0,I5651=-1),1,IF(AND(N(N5652)&lt;0,I5651=-1),-1,IF(AND(N(N5652)&gt;0,I5651=1),2,IF(AND(N(N5652)&lt;0,I5651=1),-2,"")))))</f>
        <v/>
      </c>
      <c r="P5652" s="0" t="str">
        <f aca="false">IF(N5652&lt;&gt;"",ABS(N5652),"")</f>
        <v/>
      </c>
    </row>
    <row r="5653" customFormat="false" ht="12.8" hidden="false" customHeight="false" outlineLevel="0" collapsed="false">
      <c r="A5653" s="4" t="n">
        <v>44126.875</v>
      </c>
      <c r="B5653" s="5" t="n">
        <v>1.3087</v>
      </c>
      <c r="C5653" s="5" t="n">
        <v>1.30894</v>
      </c>
      <c r="D5653" s="5" t="n">
        <v>1.30748</v>
      </c>
      <c r="E5653" s="5" t="n">
        <v>1.30775</v>
      </c>
      <c r="F5653" s="0" t="n">
        <v>1920</v>
      </c>
      <c r="G5653" s="0" t="n">
        <f aca="false">ROW()-3</f>
        <v>5650</v>
      </c>
      <c r="H5653" s="5" t="n">
        <f aca="true">IF(G5653&gt;(MovingPeriod+MovingShift),AVERAGE(INDIRECT("E"&amp;(ROW()-MovingPeriod-MovingShift)&amp;":"&amp;"E"&amp;ROW()-MovingShift)),"")</f>
        <v>1.31204769230769</v>
      </c>
      <c r="I5653" s="0" t="str">
        <f aca="false">IF(AND(B5653&gt;H5653,E5653&lt;H5653),-1,IF(AND(B5653&lt;H5653,E5653&gt;H5653),1,""))</f>
        <v/>
      </c>
      <c r="J5653" s="0" t="n">
        <f aca="false">IF(AND(I5653=-1,J5652=""),-1,IF(AND(I5653=1,J5652=""),1,IF(OR(AND(I5653="",J5652=1),AND(I5653="",J5652=-1),I5653=J5652),J5652,"")))</f>
        <v>1</v>
      </c>
      <c r="K5653" s="0" t="str">
        <f aca="false">IF(AND(J5652=1,J5651=""),INDEX(DealTypes,1),IF(AND(J5652=-1,J5651=""),INDEX(DealTypes,2),IF(OR(AND(J5652="",J5651=1),AND(J5652="",J5651=-1)),INDEX(DealTypes,3),"")))</f>
        <v/>
      </c>
      <c r="L5653" s="0" t="n">
        <f aca="false">IF(K5653=INDEX(DealTypes,1),B5653+Spread,IF(K5653=INDEX(DealTypes,2),B5653,IF(OR(K5653=INDEX(DealTypes,3),N(L5652)=0),"",L5652)))</f>
        <v>1.31314</v>
      </c>
      <c r="M5653" s="6" t="str">
        <f aca="false">IF(N5653&lt;&gt;"",IF(COUNTIF(N$3:N5653,N5653)=1,MAX(M$4:M5652)+1,""),"")</f>
        <v/>
      </c>
      <c r="N5653" s="7" t="str">
        <f aca="false">IF(K5653=INDEX(DealTypes,3),IF(I5652=-1,ROUND((B5653-L5652)/Point,0),ROUND((L5652-B5653)/Point,0)),"")</f>
        <v/>
      </c>
      <c r="O5653" s="6" t="str">
        <f aca="false">(IF(AND(N(N5653)&gt;0,I5652=-1),1,IF(AND(N(N5653)&lt;0,I5652=-1),-1,IF(AND(N(N5653)&gt;0,I5652=1),2,IF(AND(N(N5653)&lt;0,I5652=1),-2,"")))))</f>
        <v/>
      </c>
      <c r="P5653" s="0" t="str">
        <f aca="false">IF(N5653&lt;&gt;"",ABS(N5653),"")</f>
        <v/>
      </c>
    </row>
    <row r="5654" customFormat="false" ht="12.8" hidden="false" customHeight="false" outlineLevel="0" collapsed="false">
      <c r="A5654" s="4" t="n">
        <v>44126.9166666667</v>
      </c>
      <c r="B5654" s="5" t="n">
        <v>1.30773</v>
      </c>
      <c r="C5654" s="5" t="n">
        <v>1.3081</v>
      </c>
      <c r="D5654" s="5" t="n">
        <v>1.30731</v>
      </c>
      <c r="E5654" s="5" t="n">
        <v>1.30755</v>
      </c>
      <c r="F5654" s="0" t="n">
        <v>1745</v>
      </c>
      <c r="G5654" s="0" t="n">
        <f aca="false">ROW()-3</f>
        <v>5651</v>
      </c>
      <c r="H5654" s="5" t="n">
        <f aca="true">IF(G5654&gt;(MovingPeriod+MovingShift),AVERAGE(INDIRECT("E"&amp;(ROW()-MovingPeriod-MovingShift)&amp;":"&amp;"E"&amp;ROW()-MovingShift)),"")</f>
        <v>1.31177230769231</v>
      </c>
      <c r="I5654" s="0" t="str">
        <f aca="false">IF(AND(B5654&gt;H5654,E5654&lt;H5654),-1,IF(AND(B5654&lt;H5654,E5654&gt;H5654),1,""))</f>
        <v/>
      </c>
      <c r="J5654" s="0" t="n">
        <f aca="false">IF(AND(I5654=-1,J5653=""),-1,IF(AND(I5654=1,J5653=""),1,IF(OR(AND(I5654="",J5653=1),AND(I5654="",J5653=-1),I5654=J5653),J5653,"")))</f>
        <v>1</v>
      </c>
      <c r="K5654" s="0" t="str">
        <f aca="false">IF(AND(J5653=1,J5652=""),INDEX(DealTypes,1),IF(AND(J5653=-1,J5652=""),INDEX(DealTypes,2),IF(OR(AND(J5653="",J5652=1),AND(J5653="",J5652=-1)),INDEX(DealTypes,3),"")))</f>
        <v/>
      </c>
      <c r="L5654" s="0" t="n">
        <f aca="false">IF(K5654=INDEX(DealTypes,1),B5654+Spread,IF(K5654=INDEX(DealTypes,2),B5654,IF(OR(K5654=INDEX(DealTypes,3),N(L5653)=0),"",L5653)))</f>
        <v>1.31314</v>
      </c>
      <c r="M5654" s="6" t="str">
        <f aca="false">IF(N5654&lt;&gt;"",IF(COUNTIF(N$3:N5654,N5654)=1,MAX(M$4:M5653)+1,""),"")</f>
        <v/>
      </c>
      <c r="N5654" s="7" t="str">
        <f aca="false">IF(K5654=INDEX(DealTypes,3),IF(I5653=-1,ROUND((B5654-L5653)/Point,0),ROUND((L5653-B5654)/Point,0)),"")</f>
        <v/>
      </c>
      <c r="O5654" s="6" t="str">
        <f aca="false">(IF(AND(N(N5654)&gt;0,I5653=-1),1,IF(AND(N(N5654)&lt;0,I5653=-1),-1,IF(AND(N(N5654)&gt;0,I5653=1),2,IF(AND(N(N5654)&lt;0,I5653=1),-2,"")))))</f>
        <v/>
      </c>
      <c r="P5654" s="0" t="str">
        <f aca="false">IF(N5654&lt;&gt;"",ABS(N5654),"")</f>
        <v/>
      </c>
    </row>
    <row r="5655" customFormat="false" ht="12.8" hidden="false" customHeight="false" outlineLevel="0" collapsed="false">
      <c r="A5655" s="4" t="n">
        <v>44126.9583333333</v>
      </c>
      <c r="B5655" s="5" t="n">
        <v>1.30755</v>
      </c>
      <c r="C5655" s="5" t="n">
        <v>1.30845</v>
      </c>
      <c r="D5655" s="5" t="n">
        <v>1.30739</v>
      </c>
      <c r="E5655" s="5" t="n">
        <v>1.30801</v>
      </c>
      <c r="F5655" s="0" t="n">
        <v>758</v>
      </c>
      <c r="G5655" s="0" t="n">
        <f aca="false">ROW()-3</f>
        <v>5652</v>
      </c>
      <c r="H5655" s="5" t="n">
        <f aca="true">IF(G5655&gt;(MovingPeriod+MovingShift),AVERAGE(INDIRECT("E"&amp;(ROW()-MovingPeriod-MovingShift)&amp;":"&amp;"E"&amp;ROW()-MovingShift)),"")</f>
        <v>1.31147615384615</v>
      </c>
      <c r="I5655" s="0" t="str">
        <f aca="false">IF(AND(B5655&gt;H5655,E5655&lt;H5655),-1,IF(AND(B5655&lt;H5655,E5655&gt;H5655),1,""))</f>
        <v/>
      </c>
      <c r="J5655" s="0" t="n">
        <f aca="false">IF(AND(I5655=-1,J5654=""),-1,IF(AND(I5655=1,J5654=""),1,IF(OR(AND(I5655="",J5654=1),AND(I5655="",J5654=-1),I5655=J5654),J5654,"")))</f>
        <v>1</v>
      </c>
      <c r="K5655" s="0" t="str">
        <f aca="false">IF(AND(J5654=1,J5653=""),INDEX(DealTypes,1),IF(AND(J5654=-1,J5653=""),INDEX(DealTypes,2),IF(OR(AND(J5654="",J5653=1),AND(J5654="",J5653=-1)),INDEX(DealTypes,3),"")))</f>
        <v/>
      </c>
      <c r="L5655" s="0" t="n">
        <f aca="false">IF(K5655=INDEX(DealTypes,1),B5655+Spread,IF(K5655=INDEX(DealTypes,2),B5655,IF(OR(K5655=INDEX(DealTypes,3),N(L5654)=0),"",L5654)))</f>
        <v>1.31314</v>
      </c>
      <c r="M5655" s="6" t="str">
        <f aca="false">IF(N5655&lt;&gt;"",IF(COUNTIF(N$3:N5655,N5655)=1,MAX(M$4:M5654)+1,""),"")</f>
        <v/>
      </c>
      <c r="N5655" s="7" t="str">
        <f aca="false">IF(K5655=INDEX(DealTypes,3),IF(I5654=-1,ROUND((B5655-L5654)/Point,0),ROUND((L5654-B5655)/Point,0)),"")</f>
        <v/>
      </c>
      <c r="O5655" s="6" t="str">
        <f aca="false">(IF(AND(N(N5655)&gt;0,I5654=-1),1,IF(AND(N(N5655)&lt;0,I5654=-1),-1,IF(AND(N(N5655)&gt;0,I5654=1),2,IF(AND(N(N5655)&lt;0,I5654=1),-2,"")))))</f>
        <v/>
      </c>
      <c r="P5655" s="0" t="str">
        <f aca="false">IF(N5655&lt;&gt;"",ABS(N5655),"")</f>
        <v/>
      </c>
    </row>
    <row r="5656" customFormat="false" ht="12.8" hidden="false" customHeight="false" outlineLevel="0" collapsed="false">
      <c r="A5656" s="4" t="n">
        <v>44127</v>
      </c>
      <c r="B5656" s="5" t="n">
        <v>1.30894</v>
      </c>
      <c r="C5656" s="5" t="n">
        <v>1.30928</v>
      </c>
      <c r="D5656" s="5" t="n">
        <v>1.30744</v>
      </c>
      <c r="E5656" s="5" t="n">
        <v>1.30814</v>
      </c>
      <c r="F5656" s="0" t="n">
        <v>761</v>
      </c>
      <c r="G5656" s="0" t="n">
        <f aca="false">ROW()-3</f>
        <v>5653</v>
      </c>
      <c r="H5656" s="5" t="n">
        <f aca="true">IF(G5656&gt;(MovingPeriod+MovingShift),AVERAGE(INDIRECT("E"&amp;(ROW()-MovingPeriod-MovingShift)&amp;":"&amp;"E"&amp;ROW()-MovingShift)),"")</f>
        <v>1.31116153846154</v>
      </c>
      <c r="I5656" s="0" t="str">
        <f aca="false">IF(AND(B5656&gt;H5656,E5656&lt;H5656),-1,IF(AND(B5656&lt;H5656,E5656&gt;H5656),1,""))</f>
        <v/>
      </c>
      <c r="J5656" s="0" t="n">
        <f aca="false">IF(AND(I5656=-1,J5655=""),-1,IF(AND(I5656=1,J5655=""),1,IF(OR(AND(I5656="",J5655=1),AND(I5656="",J5655=-1),I5656=J5655),J5655,"")))</f>
        <v>1</v>
      </c>
      <c r="K5656" s="0" t="str">
        <f aca="false">IF(AND(J5655=1,J5654=""),INDEX(DealTypes,1),IF(AND(J5655=-1,J5654=""),INDEX(DealTypes,2),IF(OR(AND(J5655="",J5654=1),AND(J5655="",J5654=-1)),INDEX(DealTypes,3),"")))</f>
        <v/>
      </c>
      <c r="L5656" s="0" t="n">
        <f aca="false">IF(K5656=INDEX(DealTypes,1),B5656+Spread,IF(K5656=INDEX(DealTypes,2),B5656,IF(OR(K5656=INDEX(DealTypes,3),N(L5655)=0),"",L5655)))</f>
        <v>1.31314</v>
      </c>
      <c r="M5656" s="6" t="str">
        <f aca="false">IF(N5656&lt;&gt;"",IF(COUNTIF(N$3:N5656,N5656)=1,MAX(M$4:M5655)+1,""),"")</f>
        <v/>
      </c>
      <c r="N5656" s="7" t="str">
        <f aca="false">IF(K5656=INDEX(DealTypes,3),IF(I5655=-1,ROUND((B5656-L5655)/Point,0),ROUND((L5655-B5656)/Point,0)),"")</f>
        <v/>
      </c>
      <c r="O5656" s="6" t="str">
        <f aca="false">(IF(AND(N(N5656)&gt;0,I5655=-1),1,IF(AND(N(N5656)&lt;0,I5655=-1),-1,IF(AND(N(N5656)&gt;0,I5655=1),2,IF(AND(N(N5656)&lt;0,I5655=1),-2,"")))))</f>
        <v/>
      </c>
      <c r="P5656" s="0" t="str">
        <f aca="false">IF(N5656&lt;&gt;"",ABS(N5656),"")</f>
        <v/>
      </c>
    </row>
    <row r="5657" customFormat="false" ht="12.8" hidden="false" customHeight="false" outlineLevel="0" collapsed="false">
      <c r="A5657" s="4" t="n">
        <v>44127.0416666667</v>
      </c>
      <c r="B5657" s="5" t="n">
        <v>1.30814</v>
      </c>
      <c r="C5657" s="5" t="n">
        <v>1.30873</v>
      </c>
      <c r="D5657" s="5" t="n">
        <v>1.30779</v>
      </c>
      <c r="E5657" s="5" t="n">
        <v>1.30797</v>
      </c>
      <c r="F5657" s="0" t="n">
        <v>838</v>
      </c>
      <c r="G5657" s="0" t="n">
        <f aca="false">ROW()-3</f>
        <v>5654</v>
      </c>
      <c r="H5657" s="5" t="n">
        <f aca="true">IF(G5657&gt;(MovingPeriod+MovingShift),AVERAGE(INDIRECT("E"&amp;(ROW()-MovingPeriod-MovingShift)&amp;":"&amp;"E"&amp;ROW()-MovingShift)),"")</f>
        <v>1.31093384615385</v>
      </c>
      <c r="I5657" s="0" t="str">
        <f aca="false">IF(AND(B5657&gt;H5657,E5657&lt;H5657),-1,IF(AND(B5657&lt;H5657,E5657&gt;H5657),1,""))</f>
        <v/>
      </c>
      <c r="J5657" s="0" t="n">
        <f aca="false">IF(AND(I5657=-1,J5656=""),-1,IF(AND(I5657=1,J5656=""),1,IF(OR(AND(I5657="",J5656=1),AND(I5657="",J5656=-1),I5657=J5656),J5656,"")))</f>
        <v>1</v>
      </c>
      <c r="K5657" s="0" t="str">
        <f aca="false">IF(AND(J5656=1,J5655=""),INDEX(DealTypes,1),IF(AND(J5656=-1,J5655=""),INDEX(DealTypes,2),IF(OR(AND(J5656="",J5655=1),AND(J5656="",J5655=-1)),INDEX(DealTypes,3),"")))</f>
        <v/>
      </c>
      <c r="L5657" s="0" t="n">
        <f aca="false">IF(K5657=INDEX(DealTypes,1),B5657+Spread,IF(K5657=INDEX(DealTypes,2),B5657,IF(OR(K5657=INDEX(DealTypes,3),N(L5656)=0),"",L5656)))</f>
        <v>1.31314</v>
      </c>
      <c r="M5657" s="6" t="str">
        <f aca="false">IF(N5657&lt;&gt;"",IF(COUNTIF(N$3:N5657,N5657)=1,MAX(M$4:M5656)+1,""),"")</f>
        <v/>
      </c>
      <c r="N5657" s="7" t="str">
        <f aca="false">IF(K5657=INDEX(DealTypes,3),IF(I5656=-1,ROUND((B5657-L5656)/Point,0),ROUND((L5656-B5657)/Point,0)),"")</f>
        <v/>
      </c>
      <c r="O5657" s="6" t="str">
        <f aca="false">(IF(AND(N(N5657)&gt;0,I5656=-1),1,IF(AND(N(N5657)&lt;0,I5656=-1),-1,IF(AND(N(N5657)&gt;0,I5656=1),2,IF(AND(N(N5657)&lt;0,I5656=1),-2,"")))))</f>
        <v/>
      </c>
      <c r="P5657" s="0" t="str">
        <f aca="false">IF(N5657&lt;&gt;"",ABS(N5657),"")</f>
        <v/>
      </c>
    </row>
    <row r="5658" customFormat="false" ht="12.8" hidden="false" customHeight="false" outlineLevel="0" collapsed="false">
      <c r="A5658" s="4" t="n">
        <v>44127.0833333333</v>
      </c>
      <c r="B5658" s="5" t="n">
        <v>1.30798</v>
      </c>
      <c r="C5658" s="5" t="n">
        <v>1.30814</v>
      </c>
      <c r="D5658" s="5" t="n">
        <v>1.30748</v>
      </c>
      <c r="E5658" s="5" t="n">
        <v>1.30774</v>
      </c>
      <c r="F5658" s="0" t="n">
        <v>715</v>
      </c>
      <c r="G5658" s="0" t="n">
        <f aca="false">ROW()-3</f>
        <v>5655</v>
      </c>
      <c r="H5658" s="5" t="n">
        <f aca="true">IF(G5658&gt;(MovingPeriod+MovingShift),AVERAGE(INDIRECT("E"&amp;(ROW()-MovingPeriod-MovingShift)&amp;":"&amp;"E"&amp;ROW()-MovingShift)),"")</f>
        <v>1.31059846153846</v>
      </c>
      <c r="I5658" s="0" t="str">
        <f aca="false">IF(AND(B5658&gt;H5658,E5658&lt;H5658),-1,IF(AND(B5658&lt;H5658,E5658&gt;H5658),1,""))</f>
        <v/>
      </c>
      <c r="J5658" s="0" t="n">
        <f aca="false">IF(AND(I5658=-1,J5657=""),-1,IF(AND(I5658=1,J5657=""),1,IF(OR(AND(I5658="",J5657=1),AND(I5658="",J5657=-1),I5658=J5657),J5657,"")))</f>
        <v>1</v>
      </c>
      <c r="K5658" s="0" t="str">
        <f aca="false">IF(AND(J5657=1,J5656=""),INDEX(DealTypes,1),IF(AND(J5657=-1,J5656=""),INDEX(DealTypes,2),IF(OR(AND(J5657="",J5656=1),AND(J5657="",J5656=-1)),INDEX(DealTypes,3),"")))</f>
        <v/>
      </c>
      <c r="L5658" s="0" t="n">
        <f aca="false">IF(K5658=INDEX(DealTypes,1),B5658+Spread,IF(K5658=INDEX(DealTypes,2),B5658,IF(OR(K5658=INDEX(DealTypes,3),N(L5657)=0),"",L5657)))</f>
        <v>1.31314</v>
      </c>
      <c r="M5658" s="6" t="str">
        <f aca="false">IF(N5658&lt;&gt;"",IF(COUNTIF(N$3:N5658,N5658)=1,MAX(M$4:M5657)+1,""),"")</f>
        <v/>
      </c>
      <c r="N5658" s="7" t="str">
        <f aca="false">IF(K5658=INDEX(DealTypes,3),IF(I5657=-1,ROUND((B5658-L5657)/Point,0),ROUND((L5657-B5658)/Point,0)),"")</f>
        <v/>
      </c>
      <c r="O5658" s="6" t="str">
        <f aca="false">(IF(AND(N(N5658)&gt;0,I5657=-1),1,IF(AND(N(N5658)&lt;0,I5657=-1),-1,IF(AND(N(N5658)&gt;0,I5657=1),2,IF(AND(N(N5658)&lt;0,I5657=1),-2,"")))))</f>
        <v/>
      </c>
      <c r="P5658" s="0" t="str">
        <f aca="false">IF(N5658&lt;&gt;"",ABS(N5658),"")</f>
        <v/>
      </c>
    </row>
    <row r="5659" customFormat="false" ht="12.8" hidden="false" customHeight="false" outlineLevel="0" collapsed="false">
      <c r="A5659" s="4" t="n">
        <v>44127.125</v>
      </c>
      <c r="B5659" s="5" t="n">
        <v>1.30774</v>
      </c>
      <c r="C5659" s="5" t="n">
        <v>1.30777</v>
      </c>
      <c r="D5659" s="5" t="n">
        <v>1.30558</v>
      </c>
      <c r="E5659" s="5" t="n">
        <v>1.30713</v>
      </c>
      <c r="F5659" s="0" t="n">
        <v>1804</v>
      </c>
      <c r="G5659" s="0" t="n">
        <f aca="false">ROW()-3</f>
        <v>5656</v>
      </c>
      <c r="H5659" s="5" t="n">
        <f aca="true">IF(G5659&gt;(MovingPeriod+MovingShift),AVERAGE(INDIRECT("E"&amp;(ROW()-MovingPeriod-MovingShift)&amp;":"&amp;"E"&amp;ROW()-MovingShift)),"")</f>
        <v>1.31014769230769</v>
      </c>
      <c r="I5659" s="0" t="str">
        <f aca="false">IF(AND(B5659&gt;H5659,E5659&lt;H5659),-1,IF(AND(B5659&lt;H5659,E5659&gt;H5659),1,""))</f>
        <v/>
      </c>
      <c r="J5659" s="0" t="n">
        <f aca="false">IF(AND(I5659=-1,J5658=""),-1,IF(AND(I5659=1,J5658=""),1,IF(OR(AND(I5659="",J5658=1),AND(I5659="",J5658=-1),I5659=J5658),J5658,"")))</f>
        <v>1</v>
      </c>
      <c r="K5659" s="0" t="str">
        <f aca="false">IF(AND(J5658=1,J5657=""),INDEX(DealTypes,1),IF(AND(J5658=-1,J5657=""),INDEX(DealTypes,2),IF(OR(AND(J5658="",J5657=1),AND(J5658="",J5657=-1)),INDEX(DealTypes,3),"")))</f>
        <v/>
      </c>
      <c r="L5659" s="0" t="n">
        <f aca="false">IF(K5659=INDEX(DealTypes,1),B5659+Spread,IF(K5659=INDEX(DealTypes,2),B5659,IF(OR(K5659=INDEX(DealTypes,3),N(L5658)=0),"",L5658)))</f>
        <v>1.31314</v>
      </c>
      <c r="M5659" s="6" t="str">
        <f aca="false">IF(N5659&lt;&gt;"",IF(COUNTIF(N$3:N5659,N5659)=1,MAX(M$4:M5658)+1,""),"")</f>
        <v/>
      </c>
      <c r="N5659" s="7" t="str">
        <f aca="false">IF(K5659=INDEX(DealTypes,3),IF(I5658=-1,ROUND((B5659-L5658)/Point,0),ROUND((L5658-B5659)/Point,0)),"")</f>
        <v/>
      </c>
      <c r="O5659" s="6" t="str">
        <f aca="false">(IF(AND(N(N5659)&gt;0,I5658=-1),1,IF(AND(N(N5659)&lt;0,I5658=-1),-1,IF(AND(N(N5659)&gt;0,I5658=1),2,IF(AND(N(N5659)&lt;0,I5658=1),-2,"")))))</f>
        <v/>
      </c>
      <c r="P5659" s="0" t="str">
        <f aca="false">IF(N5659&lt;&gt;"",ABS(N5659),"")</f>
        <v/>
      </c>
    </row>
    <row r="5660" customFormat="false" ht="12.8" hidden="false" customHeight="false" outlineLevel="0" collapsed="false">
      <c r="A5660" s="4" t="n">
        <v>44127.1666666667</v>
      </c>
      <c r="B5660" s="5" t="n">
        <v>1.30711</v>
      </c>
      <c r="C5660" s="5" t="n">
        <v>1.30723</v>
      </c>
      <c r="D5660" s="5" t="n">
        <v>1.30638</v>
      </c>
      <c r="E5660" s="5" t="n">
        <v>1.30717</v>
      </c>
      <c r="F5660" s="0" t="n">
        <v>1263</v>
      </c>
      <c r="G5660" s="0" t="n">
        <f aca="false">ROW()-3</f>
        <v>5657</v>
      </c>
      <c r="H5660" s="5" t="n">
        <f aca="true">IF(G5660&gt;(MovingPeriod+MovingShift),AVERAGE(INDIRECT("E"&amp;(ROW()-MovingPeriod-MovingShift)&amp;":"&amp;"E"&amp;ROW()-MovingShift)),"")</f>
        <v>1.30969307692308</v>
      </c>
      <c r="I5660" s="0" t="str">
        <f aca="false">IF(AND(B5660&gt;H5660,E5660&lt;H5660),-1,IF(AND(B5660&lt;H5660,E5660&gt;H5660),1,""))</f>
        <v/>
      </c>
      <c r="J5660" s="0" t="n">
        <f aca="false">IF(AND(I5660=-1,J5659=""),-1,IF(AND(I5660=1,J5659=""),1,IF(OR(AND(I5660="",J5659=1),AND(I5660="",J5659=-1),I5660=J5659),J5659,"")))</f>
        <v>1</v>
      </c>
      <c r="K5660" s="0" t="str">
        <f aca="false">IF(AND(J5659=1,J5658=""),INDEX(DealTypes,1),IF(AND(J5659=-1,J5658=""),INDEX(DealTypes,2),IF(OR(AND(J5659="",J5658=1),AND(J5659="",J5658=-1)),INDEX(DealTypes,3),"")))</f>
        <v/>
      </c>
      <c r="L5660" s="0" t="n">
        <f aca="false">IF(K5660=INDEX(DealTypes,1),B5660+Spread,IF(K5660=INDEX(DealTypes,2),B5660,IF(OR(K5660=INDEX(DealTypes,3),N(L5659)=0),"",L5659)))</f>
        <v>1.31314</v>
      </c>
      <c r="M5660" s="6" t="str">
        <f aca="false">IF(N5660&lt;&gt;"",IF(COUNTIF(N$3:N5660,N5660)=1,MAX(M$4:M5659)+1,""),"")</f>
        <v/>
      </c>
      <c r="N5660" s="7" t="str">
        <f aca="false">IF(K5660=INDEX(DealTypes,3),IF(I5659=-1,ROUND((B5660-L5659)/Point,0),ROUND((L5659-B5660)/Point,0)),"")</f>
        <v/>
      </c>
      <c r="O5660" s="6" t="str">
        <f aca="false">(IF(AND(N(N5660)&gt;0,I5659=-1),1,IF(AND(N(N5660)&lt;0,I5659=-1),-1,IF(AND(N(N5660)&gt;0,I5659=1),2,IF(AND(N(N5660)&lt;0,I5659=1),-2,"")))))</f>
        <v/>
      </c>
      <c r="P5660" s="0" t="str">
        <f aca="false">IF(N5660&lt;&gt;"",ABS(N5660),"")</f>
        <v/>
      </c>
    </row>
    <row r="5661" customFormat="false" ht="12.8" hidden="false" customHeight="false" outlineLevel="0" collapsed="false">
      <c r="A5661" s="4" t="n">
        <v>44127.2083333333</v>
      </c>
      <c r="B5661" s="5" t="n">
        <v>1.30717</v>
      </c>
      <c r="C5661" s="5" t="n">
        <v>1.30725</v>
      </c>
      <c r="D5661" s="5" t="n">
        <v>1.30655</v>
      </c>
      <c r="E5661" s="5" t="n">
        <v>1.30716</v>
      </c>
      <c r="F5661" s="0" t="n">
        <v>1012</v>
      </c>
      <c r="G5661" s="0" t="n">
        <f aca="false">ROW()-3</f>
        <v>5658</v>
      </c>
      <c r="H5661" s="5" t="n">
        <f aca="true">IF(G5661&gt;(MovingPeriod+MovingShift),AVERAGE(INDIRECT("E"&amp;(ROW()-MovingPeriod-MovingShift)&amp;":"&amp;"E"&amp;ROW()-MovingShift)),"")</f>
        <v>1.30923384615385</v>
      </c>
      <c r="I5661" s="0" t="str">
        <f aca="false">IF(AND(B5661&gt;H5661,E5661&lt;H5661),-1,IF(AND(B5661&lt;H5661,E5661&gt;H5661),1,""))</f>
        <v/>
      </c>
      <c r="J5661" s="0" t="n">
        <f aca="false">IF(AND(I5661=-1,J5660=""),-1,IF(AND(I5661=1,J5660=""),1,IF(OR(AND(I5661="",J5660=1),AND(I5661="",J5660=-1),I5661=J5660),J5660,"")))</f>
        <v>1</v>
      </c>
      <c r="K5661" s="0" t="str">
        <f aca="false">IF(AND(J5660=1,J5659=""),INDEX(DealTypes,1),IF(AND(J5660=-1,J5659=""),INDEX(DealTypes,2),IF(OR(AND(J5660="",J5659=1),AND(J5660="",J5659=-1)),INDEX(DealTypes,3),"")))</f>
        <v/>
      </c>
      <c r="L5661" s="0" t="n">
        <f aca="false">IF(K5661=INDEX(DealTypes,1),B5661+Spread,IF(K5661=INDEX(DealTypes,2),B5661,IF(OR(K5661=INDEX(DealTypes,3),N(L5660)=0),"",L5660)))</f>
        <v>1.31314</v>
      </c>
      <c r="M5661" s="6" t="str">
        <f aca="false">IF(N5661&lt;&gt;"",IF(COUNTIF(N$3:N5661,N5661)=1,MAX(M$4:M5660)+1,""),"")</f>
        <v/>
      </c>
      <c r="N5661" s="7" t="str">
        <f aca="false">IF(K5661=INDEX(DealTypes,3),IF(I5660=-1,ROUND((B5661-L5660)/Point,0),ROUND((L5660-B5661)/Point,0)),"")</f>
        <v/>
      </c>
      <c r="O5661" s="6" t="str">
        <f aca="false">(IF(AND(N(N5661)&gt;0,I5660=-1),1,IF(AND(N(N5661)&lt;0,I5660=-1),-1,IF(AND(N(N5661)&gt;0,I5660=1),2,IF(AND(N(N5661)&lt;0,I5660=1),-2,"")))))</f>
        <v/>
      </c>
      <c r="P5661" s="0" t="str">
        <f aca="false">IF(N5661&lt;&gt;"",ABS(N5661),"")</f>
        <v/>
      </c>
    </row>
    <row r="5662" customFormat="false" ht="12.8" hidden="false" customHeight="false" outlineLevel="0" collapsed="false">
      <c r="A5662" s="4" t="n">
        <v>44127.25</v>
      </c>
      <c r="B5662" s="5" t="n">
        <v>1.30716</v>
      </c>
      <c r="C5662" s="5" t="n">
        <v>1.30723</v>
      </c>
      <c r="D5662" s="5" t="n">
        <v>1.30647</v>
      </c>
      <c r="E5662" s="5" t="n">
        <v>1.30661</v>
      </c>
      <c r="F5662" s="0" t="n">
        <v>680</v>
      </c>
      <c r="G5662" s="0" t="n">
        <f aca="false">ROW()-3</f>
        <v>5659</v>
      </c>
      <c r="H5662" s="5" t="n">
        <f aca="true">IF(G5662&gt;(MovingPeriod+MovingShift),AVERAGE(INDIRECT("E"&amp;(ROW()-MovingPeriod-MovingShift)&amp;":"&amp;"E"&amp;ROW()-MovingShift)),"")</f>
        <v>1.30903846153846</v>
      </c>
      <c r="I5662" s="0" t="str">
        <f aca="false">IF(AND(B5662&gt;H5662,E5662&lt;H5662),-1,IF(AND(B5662&lt;H5662,E5662&gt;H5662),1,""))</f>
        <v/>
      </c>
      <c r="J5662" s="0" t="n">
        <f aca="false">IF(AND(I5662=-1,J5661=""),-1,IF(AND(I5662=1,J5661=""),1,IF(OR(AND(I5662="",J5661=1),AND(I5662="",J5661=-1),I5662=J5661),J5661,"")))</f>
        <v>1</v>
      </c>
      <c r="K5662" s="0" t="str">
        <f aca="false">IF(AND(J5661=1,J5660=""),INDEX(DealTypes,1),IF(AND(J5661=-1,J5660=""),INDEX(DealTypes,2),IF(OR(AND(J5661="",J5660=1),AND(J5661="",J5660=-1)),INDEX(DealTypes,3),"")))</f>
        <v/>
      </c>
      <c r="L5662" s="0" t="n">
        <f aca="false">IF(K5662=INDEX(DealTypes,1),B5662+Spread,IF(K5662=INDEX(DealTypes,2),B5662,IF(OR(K5662=INDEX(DealTypes,3),N(L5661)=0),"",L5661)))</f>
        <v>1.31314</v>
      </c>
      <c r="M5662" s="6" t="str">
        <f aca="false">IF(N5662&lt;&gt;"",IF(COUNTIF(N$3:N5662,N5662)=1,MAX(M$4:M5661)+1,""),"")</f>
        <v/>
      </c>
      <c r="N5662" s="7" t="str">
        <f aca="false">IF(K5662=INDEX(DealTypes,3),IF(I5661=-1,ROUND((B5662-L5661)/Point,0),ROUND((L5661-B5662)/Point,0)),"")</f>
        <v/>
      </c>
      <c r="O5662" s="6" t="str">
        <f aca="false">(IF(AND(N(N5662)&gt;0,I5661=-1),1,IF(AND(N(N5662)&lt;0,I5661=-1),-1,IF(AND(N(N5662)&gt;0,I5661=1),2,IF(AND(N(N5662)&lt;0,I5661=1),-2,"")))))</f>
        <v/>
      </c>
      <c r="P5662" s="0" t="str">
        <f aca="false">IF(N5662&lt;&gt;"",ABS(N5662),"")</f>
        <v/>
      </c>
    </row>
    <row r="5663" customFormat="false" ht="12.8" hidden="false" customHeight="false" outlineLevel="0" collapsed="false">
      <c r="A5663" s="4" t="n">
        <v>44127.2916666667</v>
      </c>
      <c r="B5663" s="5" t="n">
        <v>1.30661</v>
      </c>
      <c r="C5663" s="5" t="n">
        <v>1.30671</v>
      </c>
      <c r="D5663" s="5" t="n">
        <v>1.30568</v>
      </c>
      <c r="E5663" s="5" t="n">
        <v>1.30611</v>
      </c>
      <c r="F5663" s="0" t="n">
        <v>817</v>
      </c>
      <c r="G5663" s="0" t="n">
        <f aca="false">ROW()-3</f>
        <v>5660</v>
      </c>
      <c r="H5663" s="5" t="n">
        <f aca="true">IF(G5663&gt;(MovingPeriod+MovingShift),AVERAGE(INDIRECT("E"&amp;(ROW()-MovingPeriod-MovingShift)&amp;":"&amp;"E"&amp;ROW()-MovingShift)),"")</f>
        <v>1.30890923076923</v>
      </c>
      <c r="I5663" s="0" t="str">
        <f aca="false">IF(AND(B5663&gt;H5663,E5663&lt;H5663),-1,IF(AND(B5663&lt;H5663,E5663&gt;H5663),1,""))</f>
        <v/>
      </c>
      <c r="J5663" s="0" t="n">
        <f aca="false">IF(AND(I5663=-1,J5662=""),-1,IF(AND(I5663=1,J5662=""),1,IF(OR(AND(I5663="",J5662=1),AND(I5663="",J5662=-1),I5663=J5662),J5662,"")))</f>
        <v>1</v>
      </c>
      <c r="K5663" s="0" t="str">
        <f aca="false">IF(AND(J5662=1,J5661=""),INDEX(DealTypes,1),IF(AND(J5662=-1,J5661=""),INDEX(DealTypes,2),IF(OR(AND(J5662="",J5661=1),AND(J5662="",J5661=-1)),INDEX(DealTypes,3),"")))</f>
        <v/>
      </c>
      <c r="L5663" s="0" t="n">
        <f aca="false">IF(K5663=INDEX(DealTypes,1),B5663+Spread,IF(K5663=INDEX(DealTypes,2),B5663,IF(OR(K5663=INDEX(DealTypes,3),N(L5662)=0),"",L5662)))</f>
        <v>1.31314</v>
      </c>
      <c r="M5663" s="6" t="str">
        <f aca="false">IF(N5663&lt;&gt;"",IF(COUNTIF(N$3:N5663,N5663)=1,MAX(M$4:M5662)+1,""),"")</f>
        <v/>
      </c>
      <c r="N5663" s="7" t="str">
        <f aca="false">IF(K5663=INDEX(DealTypes,3),IF(I5662=-1,ROUND((B5663-L5662)/Point,0),ROUND((L5662-B5663)/Point,0)),"")</f>
        <v/>
      </c>
      <c r="O5663" s="6" t="str">
        <f aca="false">(IF(AND(N(N5663)&gt;0,I5662=-1),1,IF(AND(N(N5663)&lt;0,I5662=-1),-1,IF(AND(N(N5663)&gt;0,I5662=1),2,IF(AND(N(N5663)&lt;0,I5662=1),-2,"")))))</f>
        <v/>
      </c>
      <c r="P5663" s="0" t="str">
        <f aca="false">IF(N5663&lt;&gt;"",ABS(N5663),"")</f>
        <v/>
      </c>
    </row>
    <row r="5664" customFormat="false" ht="12.8" hidden="false" customHeight="false" outlineLevel="0" collapsed="false">
      <c r="A5664" s="4" t="n">
        <v>44127.3333333333</v>
      </c>
      <c r="B5664" s="5" t="n">
        <v>1.30612</v>
      </c>
      <c r="C5664" s="5" t="n">
        <v>1.30641</v>
      </c>
      <c r="D5664" s="5" t="n">
        <v>1.30562</v>
      </c>
      <c r="E5664" s="5" t="n">
        <v>1.30606</v>
      </c>
      <c r="F5664" s="0" t="n">
        <v>693</v>
      </c>
      <c r="G5664" s="0" t="n">
        <f aca="false">ROW()-3</f>
        <v>5661</v>
      </c>
      <c r="H5664" s="5" t="n">
        <f aca="true">IF(G5664&gt;(MovingPeriod+MovingShift),AVERAGE(INDIRECT("E"&amp;(ROW()-MovingPeriod-MovingShift)&amp;":"&amp;"E"&amp;ROW()-MovingShift)),"")</f>
        <v>1.30873615384615</v>
      </c>
      <c r="I5664" s="0" t="str">
        <f aca="false">IF(AND(B5664&gt;H5664,E5664&lt;H5664),-1,IF(AND(B5664&lt;H5664,E5664&gt;H5664),1,""))</f>
        <v/>
      </c>
      <c r="J5664" s="0" t="n">
        <f aca="false">IF(AND(I5664=-1,J5663=""),-1,IF(AND(I5664=1,J5663=""),1,IF(OR(AND(I5664="",J5663=1),AND(I5664="",J5663=-1),I5664=J5663),J5663,"")))</f>
        <v>1</v>
      </c>
      <c r="K5664" s="0" t="str">
        <f aca="false">IF(AND(J5663=1,J5662=""),INDEX(DealTypes,1),IF(AND(J5663=-1,J5662=""),INDEX(DealTypes,2),IF(OR(AND(J5663="",J5662=1),AND(J5663="",J5662=-1)),INDEX(DealTypes,3),"")))</f>
        <v/>
      </c>
      <c r="L5664" s="0" t="n">
        <f aca="false">IF(K5664=INDEX(DealTypes,1),B5664+Spread,IF(K5664=INDEX(DealTypes,2),B5664,IF(OR(K5664=INDEX(DealTypes,3),N(L5663)=0),"",L5663)))</f>
        <v>1.31314</v>
      </c>
      <c r="M5664" s="6" t="str">
        <f aca="false">IF(N5664&lt;&gt;"",IF(COUNTIF(N$3:N5664,N5664)=1,MAX(M$4:M5663)+1,""),"")</f>
        <v/>
      </c>
      <c r="N5664" s="7" t="str">
        <f aca="false">IF(K5664=INDEX(DealTypes,3),IF(I5663=-1,ROUND((B5664-L5663)/Point,0),ROUND((L5663-B5664)/Point,0)),"")</f>
        <v/>
      </c>
      <c r="O5664" s="6" t="str">
        <f aca="false">(IF(AND(N(N5664)&gt;0,I5663=-1),1,IF(AND(N(N5664)&lt;0,I5663=-1),-1,IF(AND(N(N5664)&gt;0,I5663=1),2,IF(AND(N(N5664)&lt;0,I5663=1),-2,"")))))</f>
        <v/>
      </c>
      <c r="P5664" s="0" t="str">
        <f aca="false">IF(N5664&lt;&gt;"",ABS(N5664),"")</f>
        <v/>
      </c>
    </row>
    <row r="5665" customFormat="false" ht="12.8" hidden="false" customHeight="false" outlineLevel="0" collapsed="false">
      <c r="A5665" s="4" t="n">
        <v>44127.375</v>
      </c>
      <c r="B5665" s="5" t="n">
        <v>1.30609</v>
      </c>
      <c r="C5665" s="5" t="n">
        <v>1.30615</v>
      </c>
      <c r="D5665" s="5" t="n">
        <v>1.30505</v>
      </c>
      <c r="E5665" s="5" t="n">
        <v>1.30562</v>
      </c>
      <c r="F5665" s="0" t="n">
        <v>1501</v>
      </c>
      <c r="G5665" s="0" t="n">
        <f aca="false">ROW()-3</f>
        <v>5662</v>
      </c>
      <c r="H5665" s="5" t="n">
        <f aca="true">IF(G5665&gt;(MovingPeriod+MovingShift),AVERAGE(INDIRECT("E"&amp;(ROW()-MovingPeriod-MovingShift)&amp;":"&amp;"E"&amp;ROW()-MovingShift)),"")</f>
        <v>1.30854153846154</v>
      </c>
      <c r="I5665" s="0" t="str">
        <f aca="false">IF(AND(B5665&gt;H5665,E5665&lt;H5665),-1,IF(AND(B5665&lt;H5665,E5665&gt;H5665),1,""))</f>
        <v/>
      </c>
      <c r="J5665" s="0" t="n">
        <f aca="false">IF(AND(I5665=-1,J5664=""),-1,IF(AND(I5665=1,J5664=""),1,IF(OR(AND(I5665="",J5664=1),AND(I5665="",J5664=-1),I5665=J5664),J5664,"")))</f>
        <v>1</v>
      </c>
      <c r="K5665" s="0" t="str">
        <f aca="false">IF(AND(J5664=1,J5663=""),INDEX(DealTypes,1),IF(AND(J5664=-1,J5663=""),INDEX(DealTypes,2),IF(OR(AND(J5664="",J5663=1),AND(J5664="",J5663=-1)),INDEX(DealTypes,3),"")))</f>
        <v/>
      </c>
      <c r="L5665" s="0" t="n">
        <f aca="false">IF(K5665=INDEX(DealTypes,1),B5665+Spread,IF(K5665=INDEX(DealTypes,2),B5665,IF(OR(K5665=INDEX(DealTypes,3),N(L5664)=0),"",L5664)))</f>
        <v>1.31314</v>
      </c>
      <c r="M5665" s="6" t="str">
        <f aca="false">IF(N5665&lt;&gt;"",IF(COUNTIF(N$3:N5665,N5665)=1,MAX(M$4:M5664)+1,""),"")</f>
        <v/>
      </c>
      <c r="N5665" s="7" t="str">
        <f aca="false">IF(K5665=INDEX(DealTypes,3),IF(I5664=-1,ROUND((B5665-L5664)/Point,0),ROUND((L5664-B5665)/Point,0)),"")</f>
        <v/>
      </c>
      <c r="O5665" s="6" t="str">
        <f aca="false">(IF(AND(N(N5665)&gt;0,I5664=-1),1,IF(AND(N(N5665)&lt;0,I5664=-1),-1,IF(AND(N(N5665)&gt;0,I5664=1),2,IF(AND(N(N5665)&lt;0,I5664=1),-2,"")))))</f>
        <v/>
      </c>
      <c r="P5665" s="0" t="str">
        <f aca="false">IF(N5665&lt;&gt;"",ABS(N5665),"")</f>
        <v/>
      </c>
    </row>
    <row r="5666" customFormat="false" ht="12.8" hidden="false" customHeight="false" outlineLevel="0" collapsed="false">
      <c r="A5666" s="4" t="n">
        <v>44127.4166666667</v>
      </c>
      <c r="B5666" s="5" t="n">
        <v>1.30562</v>
      </c>
      <c r="C5666" s="5" t="n">
        <v>1.30969</v>
      </c>
      <c r="D5666" s="5" t="n">
        <v>1.30518</v>
      </c>
      <c r="E5666" s="5" t="n">
        <v>1.30908</v>
      </c>
      <c r="F5666" s="0" t="n">
        <v>3023</v>
      </c>
      <c r="G5666" s="0" t="n">
        <f aca="false">ROW()-3</f>
        <v>5663</v>
      </c>
      <c r="H5666" s="5" t="n">
        <f aca="true">IF(G5666&gt;(MovingPeriod+MovingShift),AVERAGE(INDIRECT("E"&amp;(ROW()-MovingPeriod-MovingShift)&amp;":"&amp;"E"&amp;ROW()-MovingShift)),"")</f>
        <v>1.30831153846154</v>
      </c>
      <c r="I5666" s="0" t="n">
        <f aca="false">IF(AND(B5666&gt;H5666,E5666&lt;H5666),-1,IF(AND(B5666&lt;H5666,E5666&gt;H5666),1,""))</f>
        <v>1</v>
      </c>
      <c r="J5666" s="0" t="n">
        <f aca="false">IF(AND(I5666=-1,J5665=""),-1,IF(AND(I5666=1,J5665=""),1,IF(OR(AND(I5666="",J5665=1),AND(I5666="",J5665=-1),I5666=J5665),J5665,"")))</f>
        <v>1</v>
      </c>
      <c r="K5666" s="0" t="str">
        <f aca="false">IF(AND(J5665=1,J5664=""),INDEX(DealTypes,1),IF(AND(J5665=-1,J5664=""),INDEX(DealTypes,2),IF(OR(AND(J5665="",J5664=1),AND(J5665="",J5664=-1)),INDEX(DealTypes,3),"")))</f>
        <v/>
      </c>
      <c r="L5666" s="0" t="n">
        <f aca="false">IF(K5666=INDEX(DealTypes,1),B5666+Spread,IF(K5666=INDEX(DealTypes,2),B5666,IF(OR(K5666=INDEX(DealTypes,3),N(L5665)=0),"",L5665)))</f>
        <v>1.31314</v>
      </c>
      <c r="M5666" s="6" t="str">
        <f aca="false">IF(N5666&lt;&gt;"",IF(COUNTIF(N$3:N5666,N5666)=1,MAX(M$4:M5665)+1,""),"")</f>
        <v/>
      </c>
      <c r="N5666" s="7" t="str">
        <f aca="false">IF(K5666=INDEX(DealTypes,3),IF(I5665=-1,ROUND((B5666-L5665)/Point,0),ROUND((L5665-B5666)/Point,0)),"")</f>
        <v/>
      </c>
      <c r="O5666" s="6" t="str">
        <f aca="false">(IF(AND(N(N5666)&gt;0,I5665=-1),1,IF(AND(N(N5666)&lt;0,I5665=-1),-1,IF(AND(N(N5666)&gt;0,I5665=1),2,IF(AND(N(N5666)&lt;0,I5665=1),-2,"")))))</f>
        <v/>
      </c>
      <c r="P5666" s="0" t="str">
        <f aca="false">IF(N5666&lt;&gt;"",ABS(N5666),"")</f>
        <v/>
      </c>
    </row>
    <row r="5667" customFormat="false" ht="12.8" hidden="false" customHeight="false" outlineLevel="0" collapsed="false">
      <c r="A5667" s="4" t="n">
        <v>44127.4583333333</v>
      </c>
      <c r="B5667" s="5" t="n">
        <v>1.30908</v>
      </c>
      <c r="C5667" s="5" t="n">
        <v>1.31128</v>
      </c>
      <c r="D5667" s="5" t="n">
        <v>1.30847</v>
      </c>
      <c r="E5667" s="5" t="n">
        <v>1.30887</v>
      </c>
      <c r="F5667" s="0" t="n">
        <v>2530</v>
      </c>
      <c r="G5667" s="0" t="n">
        <f aca="false">ROW()-3</f>
        <v>5664</v>
      </c>
      <c r="H5667" s="5" t="n">
        <f aca="true">IF(G5667&gt;(MovingPeriod+MovingShift),AVERAGE(INDIRECT("E"&amp;(ROW()-MovingPeriod-MovingShift)&amp;":"&amp;"E"&amp;ROW()-MovingShift)),"")</f>
        <v>1.30808</v>
      </c>
      <c r="I5667" s="0" t="str">
        <f aca="false">IF(AND(B5667&gt;H5667,E5667&lt;H5667),-1,IF(AND(B5667&lt;H5667,E5667&gt;H5667),1,""))</f>
        <v/>
      </c>
      <c r="J5667" s="0" t="n">
        <f aca="false">IF(AND(I5667=-1,J5666=""),-1,IF(AND(I5667=1,J5666=""),1,IF(OR(AND(I5667="",J5666=1),AND(I5667="",J5666=-1),I5667=J5666),J5666,"")))</f>
        <v>1</v>
      </c>
      <c r="K5667" s="0" t="str">
        <f aca="false">IF(AND(J5666=1,J5665=""),INDEX(DealTypes,1),IF(AND(J5666=-1,J5665=""),INDEX(DealTypes,2),IF(OR(AND(J5666="",J5665=1),AND(J5666="",J5665=-1)),INDEX(DealTypes,3),"")))</f>
        <v/>
      </c>
      <c r="L5667" s="0" t="n">
        <f aca="false">IF(K5667=INDEX(DealTypes,1),B5667+Spread,IF(K5667=INDEX(DealTypes,2),B5667,IF(OR(K5667=INDEX(DealTypes,3),N(L5666)=0),"",L5666)))</f>
        <v>1.31314</v>
      </c>
      <c r="M5667" s="6" t="str">
        <f aca="false">IF(N5667&lt;&gt;"",IF(COUNTIF(N$3:N5667,N5667)=1,MAX(M$4:M5666)+1,""),"")</f>
        <v/>
      </c>
      <c r="N5667" s="7" t="str">
        <f aca="false">IF(K5667=INDEX(DealTypes,3),IF(I5666=-1,ROUND((B5667-L5666)/Point,0),ROUND((L5666-B5667)/Point,0)),"")</f>
        <v/>
      </c>
      <c r="O5667" s="6" t="str">
        <f aca="false">(IF(AND(N(N5667)&gt;0,I5666=-1),1,IF(AND(N(N5667)&lt;0,I5666=-1),-1,IF(AND(N(N5667)&gt;0,I5666=1),2,IF(AND(N(N5667)&lt;0,I5666=1),-2,"")))))</f>
        <v/>
      </c>
      <c r="P5667" s="0" t="str">
        <f aca="false">IF(N5667&lt;&gt;"",ABS(N5667),"")</f>
        <v/>
      </c>
    </row>
    <row r="5668" customFormat="false" ht="12.8" hidden="false" customHeight="false" outlineLevel="0" collapsed="false">
      <c r="A5668" s="4" t="n">
        <v>44127.5</v>
      </c>
      <c r="B5668" s="5" t="n">
        <v>1.30887</v>
      </c>
      <c r="C5668" s="5" t="n">
        <v>1.31033</v>
      </c>
      <c r="D5668" s="5" t="n">
        <v>1.30789</v>
      </c>
      <c r="E5668" s="5" t="n">
        <v>1.30827</v>
      </c>
      <c r="F5668" s="0" t="n">
        <v>2231</v>
      </c>
      <c r="G5668" s="0" t="n">
        <f aca="false">ROW()-3</f>
        <v>5665</v>
      </c>
      <c r="H5668" s="5" t="n">
        <f aca="true">IF(G5668&gt;(MovingPeriod+MovingShift),AVERAGE(INDIRECT("E"&amp;(ROW()-MovingPeriod-MovingShift)&amp;":"&amp;"E"&amp;ROW()-MovingShift)),"")</f>
        <v>1.30785615384615</v>
      </c>
      <c r="I5668" s="0" t="str">
        <f aca="false">IF(AND(B5668&gt;H5668,E5668&lt;H5668),-1,IF(AND(B5668&lt;H5668,E5668&gt;H5668),1,""))</f>
        <v/>
      </c>
      <c r="J5668" s="0" t="n">
        <f aca="false">IF(AND(I5668=-1,J5667=""),-1,IF(AND(I5668=1,J5667=""),1,IF(OR(AND(I5668="",J5667=1),AND(I5668="",J5667=-1),I5668=J5667),J5667,"")))</f>
        <v>1</v>
      </c>
      <c r="K5668" s="0" t="str">
        <f aca="false">IF(AND(J5667=1,J5666=""),INDEX(DealTypes,1),IF(AND(J5667=-1,J5666=""),INDEX(DealTypes,2),IF(OR(AND(J5667="",J5666=1),AND(J5667="",J5666=-1)),INDEX(DealTypes,3),"")))</f>
        <v/>
      </c>
      <c r="L5668" s="0" t="n">
        <f aca="false">IF(K5668=INDEX(DealTypes,1),B5668+Spread,IF(K5668=INDEX(DealTypes,2),B5668,IF(OR(K5668=INDEX(DealTypes,3),N(L5667)=0),"",L5667)))</f>
        <v>1.31314</v>
      </c>
      <c r="M5668" s="6" t="str">
        <f aca="false">IF(N5668&lt;&gt;"",IF(COUNTIF(N$3:N5668,N5668)=1,MAX(M$4:M5667)+1,""),"")</f>
        <v/>
      </c>
      <c r="N5668" s="7" t="str">
        <f aca="false">IF(K5668=INDEX(DealTypes,3),IF(I5667=-1,ROUND((B5668-L5667)/Point,0),ROUND((L5667-B5668)/Point,0)),"")</f>
        <v/>
      </c>
      <c r="O5668" s="6" t="str">
        <f aca="false">(IF(AND(N(N5668)&gt;0,I5667=-1),1,IF(AND(N(N5668)&lt;0,I5667=-1),-1,IF(AND(N(N5668)&gt;0,I5667=1),2,IF(AND(N(N5668)&lt;0,I5667=1),-2,"")))))</f>
        <v/>
      </c>
      <c r="P5668" s="0" t="str">
        <f aca="false">IF(N5668&lt;&gt;"",ABS(N5668),"")</f>
        <v/>
      </c>
    </row>
    <row r="5669" customFormat="false" ht="12.8" hidden="false" customHeight="false" outlineLevel="0" collapsed="false">
      <c r="A5669" s="4" t="n">
        <v>44127.5416666667</v>
      </c>
      <c r="B5669" s="5" t="n">
        <v>1.30827</v>
      </c>
      <c r="C5669" s="5" t="n">
        <v>1.30913</v>
      </c>
      <c r="D5669" s="5" t="n">
        <v>1.30589</v>
      </c>
      <c r="E5669" s="5" t="n">
        <v>1.30745</v>
      </c>
      <c r="F5669" s="0" t="n">
        <v>2330</v>
      </c>
      <c r="G5669" s="0" t="n">
        <f aca="false">ROW()-3</f>
        <v>5666</v>
      </c>
      <c r="H5669" s="5" t="n">
        <f aca="true">IF(G5669&gt;(MovingPeriod+MovingShift),AVERAGE(INDIRECT("E"&amp;(ROW()-MovingPeriod-MovingShift)&amp;":"&amp;"E"&amp;ROW()-MovingShift)),"")</f>
        <v>1.30765846153846</v>
      </c>
      <c r="I5669" s="0" t="n">
        <f aca="false">IF(AND(B5669&gt;H5669,E5669&lt;H5669),-1,IF(AND(B5669&lt;H5669,E5669&gt;H5669),1,""))</f>
        <v>-1</v>
      </c>
      <c r="J5669" s="0" t="str">
        <f aca="false">IF(AND(I5669=-1,J5668=""),-1,IF(AND(I5669=1,J5668=""),1,IF(OR(AND(I5669="",J5668=1),AND(I5669="",J5668=-1),I5669=J5668),J5668,"")))</f>
        <v/>
      </c>
      <c r="K5669" s="0" t="str">
        <f aca="false">IF(AND(J5668=1,J5667=""),INDEX(DealTypes,1),IF(AND(J5668=-1,J5667=""),INDEX(DealTypes,2),IF(OR(AND(J5668="",J5667=1),AND(J5668="",J5667=-1)),INDEX(DealTypes,3),"")))</f>
        <v/>
      </c>
      <c r="L5669" s="0" t="n">
        <f aca="false">IF(K5669=INDEX(DealTypes,1),B5669+Spread,IF(K5669=INDEX(DealTypes,2),B5669,IF(OR(K5669=INDEX(DealTypes,3),N(L5668)=0),"",L5668)))</f>
        <v>1.31314</v>
      </c>
      <c r="M5669" s="6" t="str">
        <f aca="false">IF(N5669&lt;&gt;"",IF(COUNTIF(N$3:N5669,N5669)=1,MAX(M$4:M5668)+1,""),"")</f>
        <v/>
      </c>
      <c r="N5669" s="7" t="str">
        <f aca="false">IF(K5669=INDEX(DealTypes,3),IF(I5668=-1,ROUND((B5669-L5668)/Point,0),ROUND((L5668-B5669)/Point,0)),"")</f>
        <v/>
      </c>
      <c r="O5669" s="6" t="str">
        <f aca="false">(IF(AND(N(N5669)&gt;0,I5668=-1),1,IF(AND(N(N5669)&lt;0,I5668=-1),-1,IF(AND(N(N5669)&gt;0,I5668=1),2,IF(AND(N(N5669)&lt;0,I5668=1),-2,"")))))</f>
        <v/>
      </c>
      <c r="P5669" s="0" t="str">
        <f aca="false">IF(N5669&lt;&gt;"",ABS(N5669),"")</f>
        <v/>
      </c>
    </row>
    <row r="5670" customFormat="false" ht="12.8" hidden="false" customHeight="false" outlineLevel="0" collapsed="false">
      <c r="A5670" s="4" t="n">
        <v>44127.5833333333</v>
      </c>
      <c r="B5670" s="5" t="n">
        <v>1.30749</v>
      </c>
      <c r="C5670" s="5" t="n">
        <v>1.30757</v>
      </c>
      <c r="D5670" s="5" t="n">
        <v>1.30601</v>
      </c>
      <c r="E5670" s="5" t="n">
        <v>1.30668</v>
      </c>
      <c r="F5670" s="0" t="n">
        <v>2088</v>
      </c>
      <c r="G5670" s="0" t="n">
        <f aca="false">ROW()-3</f>
        <v>5667</v>
      </c>
      <c r="H5670" s="5" t="n">
        <f aca="true">IF(G5670&gt;(MovingPeriod+MovingShift),AVERAGE(INDIRECT("E"&amp;(ROW()-MovingPeriod-MovingShift)&amp;":"&amp;"E"&amp;ROW()-MovingShift)),"")</f>
        <v>1.30739230769231</v>
      </c>
      <c r="I5670" s="0" t="n">
        <f aca="false">IF(AND(B5670&gt;H5670,E5670&lt;H5670),-1,IF(AND(B5670&lt;H5670,E5670&gt;H5670),1,""))</f>
        <v>-1</v>
      </c>
      <c r="J5670" s="0" t="n">
        <f aca="false">IF(AND(I5670=-1,J5669=""),-1,IF(AND(I5670=1,J5669=""),1,IF(OR(AND(I5670="",J5669=1),AND(I5670="",J5669=-1),I5670=J5669),J5669,"")))</f>
        <v>-1</v>
      </c>
      <c r="K5670" s="0" t="str">
        <f aca="false">IF(AND(J5669=1,J5668=""),INDEX(DealTypes,1),IF(AND(J5669=-1,J5668=""),INDEX(DealTypes,2),IF(OR(AND(J5669="",J5668=1),AND(J5669="",J5668=-1)),INDEX(DealTypes,3),"")))</f>
        <v>Close</v>
      </c>
      <c r="L5670" s="0" t="str">
        <f aca="false">IF(K5670=INDEX(DealTypes,1),B5670+Spread,IF(K5670=INDEX(DealTypes,2),B5670,IF(OR(K5670=INDEX(DealTypes,3),N(L5669)=0),"",L5669)))</f>
        <v/>
      </c>
      <c r="M5670" s="6" t="n">
        <f aca="false">IF(N5670&lt;&gt;"",IF(COUNTIF(N$3:N5670,N5670)=1,MAX(M$4:M5669)+1,""),"")</f>
        <v>200</v>
      </c>
      <c r="N5670" s="7" t="n">
        <f aca="false">IF(K5670=INDEX(DealTypes,3),IF(I5669=-1,ROUND((B5670-L5669)/Point,0),ROUND((L5669-B5670)/Point,0)),"")</f>
        <v>-565</v>
      </c>
      <c r="O5670" s="6" t="n">
        <f aca="false">(IF(AND(N(N5670)&gt;0,I5669=-1),1,IF(AND(N(N5670)&lt;0,I5669=-1),-1,IF(AND(N(N5670)&gt;0,I5669=1),2,IF(AND(N(N5670)&lt;0,I5669=1),-2,"")))))</f>
        <v>-1</v>
      </c>
      <c r="P5670" s="0" t="n">
        <f aca="false">IF(N5670&lt;&gt;"",ABS(N5670),"")</f>
        <v>565</v>
      </c>
    </row>
    <row r="5671" customFormat="false" ht="12.8" hidden="false" customHeight="false" outlineLevel="0" collapsed="false">
      <c r="A5671" s="4" t="n">
        <v>44127.625</v>
      </c>
      <c r="B5671" s="5" t="n">
        <v>1.30668</v>
      </c>
      <c r="C5671" s="5" t="n">
        <v>1.31218</v>
      </c>
      <c r="D5671" s="5" t="n">
        <v>1.3064</v>
      </c>
      <c r="E5671" s="5" t="n">
        <v>1.30908</v>
      </c>
      <c r="F5671" s="0" t="n">
        <v>3679</v>
      </c>
      <c r="G5671" s="0" t="n">
        <f aca="false">ROW()-3</f>
        <v>5668</v>
      </c>
      <c r="H5671" s="5" t="n">
        <f aca="true">IF(G5671&gt;(MovingPeriod+MovingShift),AVERAGE(INDIRECT("E"&amp;(ROW()-MovingPeriod-MovingShift)&amp;":"&amp;"E"&amp;ROW()-MovingShift)),"")</f>
        <v>1.30715538461538</v>
      </c>
      <c r="I5671" s="0" t="n">
        <f aca="false">IF(AND(B5671&gt;H5671,E5671&lt;H5671),-1,IF(AND(B5671&lt;H5671,E5671&gt;H5671),1,""))</f>
        <v>1</v>
      </c>
      <c r="J5671" s="0" t="str">
        <f aca="false">IF(AND(I5671=-1,J5670=""),-1,IF(AND(I5671=1,J5670=""),1,IF(OR(AND(I5671="",J5670=1),AND(I5671="",J5670=-1),I5671=J5670),J5670,"")))</f>
        <v/>
      </c>
      <c r="K5671" s="0" t="str">
        <f aca="false">IF(AND(J5670=1,J5669=""),INDEX(DealTypes,1),IF(AND(J5670=-1,J5669=""),INDEX(DealTypes,2),IF(OR(AND(J5670="",J5669=1),AND(J5670="",J5669=-1)),INDEX(DealTypes,3),"")))</f>
        <v>Sell</v>
      </c>
      <c r="L5671" s="5" t="n">
        <f aca="false">IF(K5671=INDEX(DealTypes,1),B5671+Spread,IF(K5671=INDEX(DealTypes,2),B5671,IF(OR(K5671=INDEX(DealTypes,3),N(L5670)=0),"",L5670)))</f>
        <v>1.30668</v>
      </c>
      <c r="M5671" s="6" t="str">
        <f aca="false">IF(N5671&lt;&gt;"",IF(COUNTIF(N$3:N5671,N5671)=1,MAX(M$4:M5670)+1,""),"")</f>
        <v/>
      </c>
      <c r="N5671" s="7" t="str">
        <f aca="false">IF(K5671=INDEX(DealTypes,3),IF(I5670=-1,ROUND((B5671-L5670)/Point,0),ROUND((L5670-B5671)/Point,0)),"")</f>
        <v/>
      </c>
      <c r="O5671" s="6" t="str">
        <f aca="false">(IF(AND(N(N5671)&gt;0,I5670=-1),1,IF(AND(N(N5671)&lt;0,I5670=-1),-1,IF(AND(N(N5671)&gt;0,I5670=1),2,IF(AND(N(N5671)&lt;0,I5670=1),-2,"")))))</f>
        <v/>
      </c>
      <c r="P5671" s="0" t="str">
        <f aca="false">IF(N5671&lt;&gt;"",ABS(N5671),"")</f>
        <v/>
      </c>
    </row>
    <row r="5672" customFormat="false" ht="12.8" hidden="false" customHeight="false" outlineLevel="0" collapsed="false">
      <c r="A5672" s="4" t="n">
        <v>44127.6666666667</v>
      </c>
      <c r="B5672" s="5" t="n">
        <v>1.30908</v>
      </c>
      <c r="C5672" s="5" t="n">
        <v>1.30923</v>
      </c>
      <c r="D5672" s="5" t="n">
        <v>1.30617</v>
      </c>
      <c r="E5672" s="5" t="n">
        <v>1.3066</v>
      </c>
      <c r="F5672" s="0" t="n">
        <v>3089</v>
      </c>
      <c r="G5672" s="0" t="n">
        <f aca="false">ROW()-3</f>
        <v>5669</v>
      </c>
      <c r="H5672" s="5" t="n">
        <f aca="true">IF(G5672&gt;(MovingPeriod+MovingShift),AVERAGE(INDIRECT("E"&amp;(ROW()-MovingPeriod-MovingShift)&amp;":"&amp;"E"&amp;ROW()-MovingShift)),"")</f>
        <v>1.30725769230769</v>
      </c>
      <c r="I5672" s="0" t="n">
        <f aca="false">IF(AND(B5672&gt;H5672,E5672&lt;H5672),-1,IF(AND(B5672&lt;H5672,E5672&gt;H5672),1,""))</f>
        <v>-1</v>
      </c>
      <c r="J5672" s="0" t="n">
        <f aca="false">IF(AND(I5672=-1,J5671=""),-1,IF(AND(I5672=1,J5671=""),1,IF(OR(AND(I5672="",J5671=1),AND(I5672="",J5671=-1),I5672=J5671),J5671,"")))</f>
        <v>-1</v>
      </c>
      <c r="K5672" s="0" t="str">
        <f aca="false">IF(AND(J5671=1,J5670=""),INDEX(DealTypes,1),IF(AND(J5671=-1,J5670=""),INDEX(DealTypes,2),IF(OR(AND(J5671="",J5670=1),AND(J5671="",J5670=-1)),INDEX(DealTypes,3),"")))</f>
        <v>Close</v>
      </c>
      <c r="L5672" s="0" t="str">
        <f aca="false">IF(K5672=INDEX(DealTypes,1),B5672+Spread,IF(K5672=INDEX(DealTypes,2),B5672,IF(OR(K5672=INDEX(DealTypes,3),N(L5671)=0),"",L5671)))</f>
        <v/>
      </c>
      <c r="M5672" s="6" t="str">
        <f aca="false">IF(N5672&lt;&gt;"",IF(COUNTIF(N$3:N5672,N5672)=1,MAX(M$4:M5671)+1,""),"")</f>
        <v/>
      </c>
      <c r="N5672" s="7" t="n">
        <f aca="false">IF(K5672=INDEX(DealTypes,3),IF(I5671=-1,ROUND((B5672-L5671)/Point,0),ROUND((L5671-B5672)/Point,0)),"")</f>
        <v>-240</v>
      </c>
      <c r="O5672" s="6" t="n">
        <f aca="false">(IF(AND(N(N5672)&gt;0,I5671=-1),1,IF(AND(N(N5672)&lt;0,I5671=-1),-1,IF(AND(N(N5672)&gt;0,I5671=1),2,IF(AND(N(N5672)&lt;0,I5671=1),-2,"")))))</f>
        <v>-2</v>
      </c>
      <c r="P5672" s="0" t="n">
        <f aca="false">IF(N5672&lt;&gt;"",ABS(N5672),"")</f>
        <v>240</v>
      </c>
    </row>
    <row r="5673" customFormat="false" ht="12.8" hidden="false" customHeight="false" outlineLevel="0" collapsed="false">
      <c r="A5673" s="4" t="n">
        <v>44127.7083333333</v>
      </c>
      <c r="B5673" s="5" t="n">
        <v>1.30661</v>
      </c>
      <c r="C5673" s="5" t="n">
        <v>1.30676</v>
      </c>
      <c r="D5673" s="5" t="n">
        <v>1.30187</v>
      </c>
      <c r="E5673" s="5" t="n">
        <v>1.30407</v>
      </c>
      <c r="F5673" s="0" t="n">
        <v>3862</v>
      </c>
      <c r="G5673" s="0" t="n">
        <f aca="false">ROW()-3</f>
        <v>5670</v>
      </c>
      <c r="H5673" s="5" t="n">
        <f aca="true">IF(G5673&gt;(MovingPeriod+MovingShift),AVERAGE(INDIRECT("E"&amp;(ROW()-MovingPeriod-MovingShift)&amp;":"&amp;"E"&amp;ROW()-MovingShift)),"")</f>
        <v>1.30735923076923</v>
      </c>
      <c r="I5673" s="0" t="str">
        <f aca="false">IF(AND(B5673&gt;H5673,E5673&lt;H5673),-1,IF(AND(B5673&lt;H5673,E5673&gt;H5673),1,""))</f>
        <v/>
      </c>
      <c r="J5673" s="0" t="n">
        <f aca="false">IF(AND(I5673=-1,J5672=""),-1,IF(AND(I5673=1,J5672=""),1,IF(OR(AND(I5673="",J5672=1),AND(I5673="",J5672=-1),I5673=J5672),J5672,"")))</f>
        <v>-1</v>
      </c>
      <c r="K5673" s="0" t="str">
        <f aca="false">IF(AND(J5672=1,J5671=""),INDEX(DealTypes,1),IF(AND(J5672=-1,J5671=""),INDEX(DealTypes,2),IF(OR(AND(J5672="",J5671=1),AND(J5672="",J5671=-1)),INDEX(DealTypes,3),"")))</f>
        <v>Sell</v>
      </c>
      <c r="L5673" s="5" t="n">
        <f aca="false">IF(K5673=INDEX(DealTypes,1),B5673+Spread,IF(K5673=INDEX(DealTypes,2),B5673,IF(OR(K5673=INDEX(DealTypes,3),N(L5672)=0),"",L5672)))</f>
        <v>1.30661</v>
      </c>
      <c r="M5673" s="6" t="str">
        <f aca="false">IF(N5673&lt;&gt;"",IF(COUNTIF(N$3:N5673,N5673)=1,MAX(M$4:M5672)+1,""),"")</f>
        <v/>
      </c>
      <c r="N5673" s="7" t="str">
        <f aca="false">IF(K5673=INDEX(DealTypes,3),IF(I5672=-1,ROUND((B5673-L5672)/Point,0),ROUND((L5672-B5673)/Point,0)),"")</f>
        <v/>
      </c>
      <c r="O5673" s="6" t="str">
        <f aca="false">(IF(AND(N(N5673)&gt;0,I5672=-1),1,IF(AND(N(N5673)&lt;0,I5672=-1),-1,IF(AND(N(N5673)&gt;0,I5672=1),2,IF(AND(N(N5673)&lt;0,I5672=1),-2,"")))))</f>
        <v/>
      </c>
      <c r="P5673" s="0" t="str">
        <f aca="false">IF(N5673&lt;&gt;"",ABS(N5673),"")</f>
        <v/>
      </c>
    </row>
    <row r="5674" customFormat="false" ht="12.8" hidden="false" customHeight="false" outlineLevel="0" collapsed="false">
      <c r="A5674" s="4" t="n">
        <v>44127.75</v>
      </c>
      <c r="B5674" s="5" t="n">
        <v>1.30409</v>
      </c>
      <c r="C5674" s="5" t="n">
        <v>1.3057</v>
      </c>
      <c r="D5674" s="5" t="n">
        <v>1.30339</v>
      </c>
      <c r="E5674" s="5" t="n">
        <v>1.3038</v>
      </c>
      <c r="F5674" s="0" t="n">
        <v>2522</v>
      </c>
      <c r="G5674" s="0" t="n">
        <f aca="false">ROW()-3</f>
        <v>5671</v>
      </c>
      <c r="H5674" s="5" t="n">
        <f aca="true">IF(G5674&gt;(MovingPeriod+MovingShift),AVERAGE(INDIRECT("E"&amp;(ROW()-MovingPeriod-MovingShift)&amp;":"&amp;"E"&amp;ROW()-MovingShift)),"")</f>
        <v>1.30737923076923</v>
      </c>
      <c r="I5674" s="0" t="str">
        <f aca="false">IF(AND(B5674&gt;H5674,E5674&lt;H5674),-1,IF(AND(B5674&lt;H5674,E5674&gt;H5674),1,""))</f>
        <v/>
      </c>
      <c r="J5674" s="0" t="n">
        <f aca="false">IF(AND(I5674=-1,J5673=""),-1,IF(AND(I5674=1,J5673=""),1,IF(OR(AND(I5674="",J5673=1),AND(I5674="",J5673=-1),I5674=J5673),J5673,"")))</f>
        <v>-1</v>
      </c>
      <c r="K5674" s="0" t="str">
        <f aca="false">IF(AND(J5673=1,J5672=""),INDEX(DealTypes,1),IF(AND(J5673=-1,J5672=""),INDEX(DealTypes,2),IF(OR(AND(J5673="",J5672=1),AND(J5673="",J5672=-1)),INDEX(DealTypes,3),"")))</f>
        <v/>
      </c>
      <c r="L5674" s="5" t="n">
        <f aca="false">IF(K5674=INDEX(DealTypes,1),B5674+Spread,IF(K5674=INDEX(DealTypes,2),B5674,IF(OR(K5674=INDEX(DealTypes,3),N(L5673)=0),"",L5673)))</f>
        <v>1.30661</v>
      </c>
      <c r="M5674" s="6" t="str">
        <f aca="false">IF(N5674&lt;&gt;"",IF(COUNTIF(N$3:N5674,N5674)=1,MAX(M$4:M5673)+1,""),"")</f>
        <v/>
      </c>
      <c r="N5674" s="7" t="str">
        <f aca="false">IF(K5674=INDEX(DealTypes,3),IF(I5673=-1,ROUND((B5674-L5673)/Point,0),ROUND((L5673-B5674)/Point,0)),"")</f>
        <v/>
      </c>
      <c r="O5674" s="6" t="str">
        <f aca="false">(IF(AND(N(N5674)&gt;0,I5673=-1),1,IF(AND(N(N5674)&lt;0,I5673=-1),-1,IF(AND(N(N5674)&gt;0,I5673=1),2,IF(AND(N(N5674)&lt;0,I5673=1),-2,"")))))</f>
        <v/>
      </c>
      <c r="P5674" s="0" t="str">
        <f aca="false">IF(N5674&lt;&gt;"",ABS(N5674),"")</f>
        <v/>
      </c>
    </row>
    <row r="5675" customFormat="false" ht="12.8" hidden="false" customHeight="false" outlineLevel="0" collapsed="false">
      <c r="A5675" s="4" t="n">
        <v>44127.7916666667</v>
      </c>
      <c r="B5675" s="5" t="n">
        <v>1.30385</v>
      </c>
      <c r="C5675" s="5" t="n">
        <v>1.30385</v>
      </c>
      <c r="D5675" s="5" t="n">
        <v>1.302</v>
      </c>
      <c r="E5675" s="5" t="n">
        <v>1.30313</v>
      </c>
      <c r="F5675" s="0" t="n">
        <v>2083</v>
      </c>
      <c r="G5675" s="0" t="n">
        <f aca="false">ROW()-3</f>
        <v>5672</v>
      </c>
      <c r="H5675" s="5" t="n">
        <f aca="true">IF(G5675&gt;(MovingPeriod+MovingShift),AVERAGE(INDIRECT("E"&amp;(ROW()-MovingPeriod-MovingShift)&amp;":"&amp;"E"&amp;ROW()-MovingShift)),"")</f>
        <v>1.30732615384615</v>
      </c>
      <c r="I5675" s="0" t="str">
        <f aca="false">IF(AND(B5675&gt;H5675,E5675&lt;H5675),-1,IF(AND(B5675&lt;H5675,E5675&gt;H5675),1,""))</f>
        <v/>
      </c>
      <c r="J5675" s="0" t="n">
        <f aca="false">IF(AND(I5675=-1,J5674=""),-1,IF(AND(I5675=1,J5674=""),1,IF(OR(AND(I5675="",J5674=1),AND(I5675="",J5674=-1),I5675=J5674),J5674,"")))</f>
        <v>-1</v>
      </c>
      <c r="K5675" s="0" t="str">
        <f aca="false">IF(AND(J5674=1,J5673=""),INDEX(DealTypes,1),IF(AND(J5674=-1,J5673=""),INDEX(DealTypes,2),IF(OR(AND(J5674="",J5673=1),AND(J5674="",J5673=-1)),INDEX(DealTypes,3),"")))</f>
        <v/>
      </c>
      <c r="L5675" s="5" t="n">
        <f aca="false">IF(K5675=INDEX(DealTypes,1),B5675+Spread,IF(K5675=INDEX(DealTypes,2),B5675,IF(OR(K5675=INDEX(DealTypes,3),N(L5674)=0),"",L5674)))</f>
        <v>1.30661</v>
      </c>
      <c r="M5675" s="6" t="str">
        <f aca="false">IF(N5675&lt;&gt;"",IF(COUNTIF(N$3:N5675,N5675)=1,MAX(M$4:M5674)+1,""),"")</f>
        <v/>
      </c>
      <c r="N5675" s="7" t="str">
        <f aca="false">IF(K5675=INDEX(DealTypes,3),IF(I5674=-1,ROUND((B5675-L5674)/Point,0),ROUND((L5674-B5675)/Point,0)),"")</f>
        <v/>
      </c>
      <c r="O5675" s="6" t="str">
        <f aca="false">(IF(AND(N(N5675)&gt;0,I5674=-1),1,IF(AND(N(N5675)&lt;0,I5674=-1),-1,IF(AND(N(N5675)&gt;0,I5674=1),2,IF(AND(N(N5675)&lt;0,I5674=1),-2,"")))))</f>
        <v/>
      </c>
      <c r="P5675" s="0" t="str">
        <f aca="false">IF(N5675&lt;&gt;"",ABS(N5675),"")</f>
        <v/>
      </c>
    </row>
    <row r="5676" customFormat="false" ht="12.8" hidden="false" customHeight="false" outlineLevel="0" collapsed="false">
      <c r="A5676" s="4" t="n">
        <v>44127.8333333333</v>
      </c>
      <c r="B5676" s="5" t="n">
        <v>1.30312</v>
      </c>
      <c r="C5676" s="5" t="n">
        <v>1.30371</v>
      </c>
      <c r="D5676" s="5" t="n">
        <v>1.30216</v>
      </c>
      <c r="E5676" s="5" t="n">
        <v>1.30259</v>
      </c>
      <c r="F5676" s="0" t="n">
        <v>1578</v>
      </c>
      <c r="G5676" s="0" t="n">
        <f aca="false">ROW()-3</f>
        <v>5673</v>
      </c>
      <c r="H5676" s="5" t="n">
        <f aca="true">IF(G5676&gt;(MovingPeriod+MovingShift),AVERAGE(INDIRECT("E"&amp;(ROW()-MovingPeriod-MovingShift)&amp;":"&amp;"E"&amp;ROW()-MovingShift)),"")</f>
        <v>1.30722692307692</v>
      </c>
      <c r="I5676" s="0" t="str">
        <f aca="false">IF(AND(B5676&gt;H5676,E5676&lt;H5676),-1,IF(AND(B5676&lt;H5676,E5676&gt;H5676),1,""))</f>
        <v/>
      </c>
      <c r="J5676" s="0" t="n">
        <f aca="false">IF(AND(I5676=-1,J5675=""),-1,IF(AND(I5676=1,J5675=""),1,IF(OR(AND(I5676="",J5675=1),AND(I5676="",J5675=-1),I5676=J5675),J5675,"")))</f>
        <v>-1</v>
      </c>
      <c r="K5676" s="0" t="str">
        <f aca="false">IF(AND(J5675=1,J5674=""),INDEX(DealTypes,1),IF(AND(J5675=-1,J5674=""),INDEX(DealTypes,2),IF(OR(AND(J5675="",J5674=1),AND(J5675="",J5674=-1)),INDEX(DealTypes,3),"")))</f>
        <v/>
      </c>
      <c r="L5676" s="5" t="n">
        <f aca="false">IF(K5676=INDEX(DealTypes,1),B5676+Spread,IF(K5676=INDEX(DealTypes,2),B5676,IF(OR(K5676=INDEX(DealTypes,3),N(L5675)=0),"",L5675)))</f>
        <v>1.30661</v>
      </c>
      <c r="M5676" s="6" t="str">
        <f aca="false">IF(N5676&lt;&gt;"",IF(COUNTIF(N$3:N5676,N5676)=1,MAX(M$4:M5675)+1,""),"")</f>
        <v/>
      </c>
      <c r="N5676" s="7" t="str">
        <f aca="false">IF(K5676=INDEX(DealTypes,3),IF(I5675=-1,ROUND((B5676-L5675)/Point,0),ROUND((L5675-B5676)/Point,0)),"")</f>
        <v/>
      </c>
      <c r="O5676" s="6" t="str">
        <f aca="false">(IF(AND(N(N5676)&gt;0,I5675=-1),1,IF(AND(N(N5676)&lt;0,I5675=-1),-1,IF(AND(N(N5676)&gt;0,I5675=1),2,IF(AND(N(N5676)&lt;0,I5675=1),-2,"")))))</f>
        <v/>
      </c>
      <c r="P5676" s="0" t="str">
        <f aca="false">IF(N5676&lt;&gt;"",ABS(N5676),"")</f>
        <v/>
      </c>
    </row>
    <row r="5677" customFormat="false" ht="12.8" hidden="false" customHeight="false" outlineLevel="0" collapsed="false">
      <c r="A5677" s="4" t="n">
        <v>44127.875</v>
      </c>
      <c r="B5677" s="5" t="n">
        <v>1.30259</v>
      </c>
      <c r="C5677" s="5" t="n">
        <v>1.30357</v>
      </c>
      <c r="D5677" s="5" t="n">
        <v>1.302</v>
      </c>
      <c r="E5677" s="5" t="n">
        <v>1.30339</v>
      </c>
      <c r="F5677" s="0" t="n">
        <v>1117</v>
      </c>
      <c r="G5677" s="0" t="n">
        <f aca="false">ROW()-3</f>
        <v>5674</v>
      </c>
      <c r="H5677" s="5" t="n">
        <f aca="true">IF(G5677&gt;(MovingPeriod+MovingShift),AVERAGE(INDIRECT("E"&amp;(ROW()-MovingPeriod-MovingShift)&amp;":"&amp;"E"&amp;ROW()-MovingShift)),"")</f>
        <v>1.30733</v>
      </c>
      <c r="I5677" s="0" t="str">
        <f aca="false">IF(AND(B5677&gt;H5677,E5677&lt;H5677),-1,IF(AND(B5677&lt;H5677,E5677&gt;H5677),1,""))</f>
        <v/>
      </c>
      <c r="J5677" s="0" t="n">
        <f aca="false">IF(AND(I5677=-1,J5676=""),-1,IF(AND(I5677=1,J5676=""),1,IF(OR(AND(I5677="",J5676=1),AND(I5677="",J5676=-1),I5677=J5676),J5676,"")))</f>
        <v>-1</v>
      </c>
      <c r="K5677" s="0" t="str">
        <f aca="false">IF(AND(J5676=1,J5675=""),INDEX(DealTypes,1),IF(AND(J5676=-1,J5675=""),INDEX(DealTypes,2),IF(OR(AND(J5676="",J5675=1),AND(J5676="",J5675=-1)),INDEX(DealTypes,3),"")))</f>
        <v/>
      </c>
      <c r="L5677" s="5" t="n">
        <f aca="false">IF(K5677=INDEX(DealTypes,1),B5677+Spread,IF(K5677=INDEX(DealTypes,2),B5677,IF(OR(K5677=INDEX(DealTypes,3),N(L5676)=0),"",L5676)))</f>
        <v>1.30661</v>
      </c>
      <c r="M5677" s="6" t="str">
        <f aca="false">IF(N5677&lt;&gt;"",IF(COUNTIF(N$3:N5677,N5677)=1,MAX(M$4:M5676)+1,""),"")</f>
        <v/>
      </c>
      <c r="N5677" s="7" t="str">
        <f aca="false">IF(K5677=INDEX(DealTypes,3),IF(I5676=-1,ROUND((B5677-L5676)/Point,0),ROUND((L5676-B5677)/Point,0)),"")</f>
        <v/>
      </c>
      <c r="O5677" s="6" t="str">
        <f aca="false">(IF(AND(N(N5677)&gt;0,I5676=-1),1,IF(AND(N(N5677)&lt;0,I5676=-1),-1,IF(AND(N(N5677)&gt;0,I5676=1),2,IF(AND(N(N5677)&lt;0,I5676=1),-2,"")))))</f>
        <v/>
      </c>
      <c r="P5677" s="0" t="str">
        <f aca="false">IF(N5677&lt;&gt;"",ABS(N5677),"")</f>
        <v/>
      </c>
    </row>
    <row r="5678" customFormat="false" ht="12.8" hidden="false" customHeight="false" outlineLevel="0" collapsed="false">
      <c r="A5678" s="4" t="n">
        <v>44127.9166666667</v>
      </c>
      <c r="B5678" s="5" t="n">
        <v>1.30339</v>
      </c>
      <c r="C5678" s="5" t="n">
        <v>1.30456</v>
      </c>
      <c r="D5678" s="5" t="n">
        <v>1.30313</v>
      </c>
      <c r="E5678" s="5" t="n">
        <v>1.30446</v>
      </c>
      <c r="F5678" s="0" t="n">
        <v>1159</v>
      </c>
      <c r="G5678" s="0" t="n">
        <f aca="false">ROW()-3</f>
        <v>5675</v>
      </c>
      <c r="H5678" s="5" t="n">
        <f aca="true">IF(G5678&gt;(MovingPeriod+MovingShift),AVERAGE(INDIRECT("E"&amp;(ROW()-MovingPeriod-MovingShift)&amp;":"&amp;"E"&amp;ROW()-MovingShift)),"")</f>
        <v>1.30728923076923</v>
      </c>
      <c r="I5678" s="0" t="str">
        <f aca="false">IF(AND(B5678&gt;H5678,E5678&lt;H5678),-1,IF(AND(B5678&lt;H5678,E5678&gt;H5678),1,""))</f>
        <v/>
      </c>
      <c r="J5678" s="0" t="n">
        <f aca="false">IF(AND(I5678=-1,J5677=""),-1,IF(AND(I5678=1,J5677=""),1,IF(OR(AND(I5678="",J5677=1),AND(I5678="",J5677=-1),I5678=J5677),J5677,"")))</f>
        <v>-1</v>
      </c>
      <c r="K5678" s="0" t="str">
        <f aca="false">IF(AND(J5677=1,J5676=""),INDEX(DealTypes,1),IF(AND(J5677=-1,J5676=""),INDEX(DealTypes,2),IF(OR(AND(J5677="",J5676=1),AND(J5677="",J5676=-1)),INDEX(DealTypes,3),"")))</f>
        <v/>
      </c>
      <c r="L5678" s="5" t="n">
        <f aca="false">IF(K5678=INDEX(DealTypes,1),B5678+Spread,IF(K5678=INDEX(DealTypes,2),B5678,IF(OR(K5678=INDEX(DealTypes,3),N(L5677)=0),"",L5677)))</f>
        <v>1.30661</v>
      </c>
      <c r="M5678" s="6" t="str">
        <f aca="false">IF(N5678&lt;&gt;"",IF(COUNTIF(N$3:N5678,N5678)=1,MAX(M$4:M5677)+1,""),"")</f>
        <v/>
      </c>
      <c r="N5678" s="7" t="str">
        <f aca="false">IF(K5678=INDEX(DealTypes,3),IF(I5677=-1,ROUND((B5678-L5677)/Point,0),ROUND((L5677-B5678)/Point,0)),"")</f>
        <v/>
      </c>
      <c r="O5678" s="6" t="str">
        <f aca="false">(IF(AND(N(N5678)&gt;0,I5677=-1),1,IF(AND(N(N5678)&lt;0,I5677=-1),-1,IF(AND(N(N5678)&gt;0,I5677=1),2,IF(AND(N(N5678)&lt;0,I5677=1),-2,"")))))</f>
        <v/>
      </c>
      <c r="P5678" s="0" t="str">
        <f aca="false">IF(N5678&lt;&gt;"",ABS(N5678),"")</f>
        <v/>
      </c>
    </row>
    <row r="5679" customFormat="false" ht="12.8" hidden="false" customHeight="false" outlineLevel="0" collapsed="false">
      <c r="A5679" s="4" t="n">
        <v>44127.9583333333</v>
      </c>
      <c r="B5679" s="5" t="n">
        <v>1.30454</v>
      </c>
      <c r="C5679" s="5" t="n">
        <v>1.30537</v>
      </c>
      <c r="D5679" s="5" t="n">
        <v>1.3041</v>
      </c>
      <c r="E5679" s="5" t="n">
        <v>1.30437</v>
      </c>
      <c r="F5679" s="0" t="n">
        <v>719</v>
      </c>
      <c r="G5679" s="0" t="n">
        <f aca="false">ROW()-3</f>
        <v>5676</v>
      </c>
      <c r="H5679" s="5" t="n">
        <f aca="true">IF(G5679&gt;(MovingPeriod+MovingShift),AVERAGE(INDIRECT("E"&amp;(ROW()-MovingPeriod-MovingShift)&amp;":"&amp;"E"&amp;ROW()-MovingShift)),"")</f>
        <v>1.30705076923077</v>
      </c>
      <c r="I5679" s="0" t="str">
        <f aca="false">IF(AND(B5679&gt;H5679,E5679&lt;H5679),-1,IF(AND(B5679&lt;H5679,E5679&gt;H5679),1,""))</f>
        <v/>
      </c>
      <c r="J5679" s="0" t="n">
        <f aca="false">IF(AND(I5679=-1,J5678=""),-1,IF(AND(I5679=1,J5678=""),1,IF(OR(AND(I5679="",J5678=1),AND(I5679="",J5678=-1),I5679=J5678),J5678,"")))</f>
        <v>-1</v>
      </c>
      <c r="K5679" s="0" t="str">
        <f aca="false">IF(AND(J5678=1,J5677=""),INDEX(DealTypes,1),IF(AND(J5678=-1,J5677=""),INDEX(DealTypes,2),IF(OR(AND(J5678="",J5677=1),AND(J5678="",J5677=-1)),INDEX(DealTypes,3),"")))</f>
        <v/>
      </c>
      <c r="L5679" s="5" t="n">
        <f aca="false">IF(K5679=INDEX(DealTypes,1),B5679+Spread,IF(K5679=INDEX(DealTypes,2),B5679,IF(OR(K5679=INDEX(DealTypes,3),N(L5678)=0),"",L5678)))</f>
        <v>1.30661</v>
      </c>
      <c r="M5679" s="6" t="str">
        <f aca="false">IF(N5679&lt;&gt;"",IF(COUNTIF(N$3:N5679,N5679)=1,MAX(M$4:M5678)+1,""),"")</f>
        <v/>
      </c>
      <c r="N5679" s="7" t="str">
        <f aca="false">IF(K5679=INDEX(DealTypes,3),IF(I5678=-1,ROUND((B5679-L5678)/Point,0),ROUND((L5678-B5679)/Point,0)),"")</f>
        <v/>
      </c>
      <c r="O5679" s="6" t="str">
        <f aca="false">(IF(AND(N(N5679)&gt;0,I5678=-1),1,IF(AND(N(N5679)&lt;0,I5678=-1),-1,IF(AND(N(N5679)&gt;0,I5678=1),2,IF(AND(N(N5679)&lt;0,I5678=1),-2,"")))))</f>
        <v/>
      </c>
      <c r="P5679" s="0" t="str">
        <f aca="false">IF(N5679&lt;&gt;"",ABS(N5679),"")</f>
        <v/>
      </c>
    </row>
    <row r="5680" customFormat="false" ht="12.8" hidden="false" customHeight="false" outlineLevel="0" collapsed="false">
      <c r="A5680" s="4" t="n">
        <v>44130</v>
      </c>
      <c r="B5680" s="5" t="n">
        <v>1.30528</v>
      </c>
      <c r="C5680" s="5" t="n">
        <v>1.3057</v>
      </c>
      <c r="D5680" s="5" t="n">
        <v>1.30398</v>
      </c>
      <c r="E5680" s="5" t="n">
        <v>1.30418</v>
      </c>
      <c r="F5680" s="0" t="n">
        <v>2023</v>
      </c>
      <c r="G5680" s="0" t="n">
        <f aca="false">ROW()-3</f>
        <v>5677</v>
      </c>
      <c r="H5680" s="5" t="n">
        <f aca="true">IF(G5680&gt;(MovingPeriod+MovingShift),AVERAGE(INDIRECT("E"&amp;(ROW()-MovingPeriod-MovingShift)&amp;":"&amp;"E"&amp;ROW()-MovingShift)),"")</f>
        <v>1.30679230769231</v>
      </c>
      <c r="I5680" s="0" t="str">
        <f aca="false">IF(AND(B5680&gt;H5680,E5680&lt;H5680),-1,IF(AND(B5680&lt;H5680,E5680&gt;H5680),1,""))</f>
        <v/>
      </c>
      <c r="J5680" s="0" t="n">
        <f aca="false">IF(AND(I5680=-1,J5679=""),-1,IF(AND(I5680=1,J5679=""),1,IF(OR(AND(I5680="",J5679=1),AND(I5680="",J5679=-1),I5680=J5679),J5679,"")))</f>
        <v>-1</v>
      </c>
      <c r="K5680" s="0" t="str">
        <f aca="false">IF(AND(J5679=1,J5678=""),INDEX(DealTypes,1),IF(AND(J5679=-1,J5678=""),INDEX(DealTypes,2),IF(OR(AND(J5679="",J5678=1),AND(J5679="",J5678=-1)),INDEX(DealTypes,3),"")))</f>
        <v/>
      </c>
      <c r="L5680" s="5" t="n">
        <f aca="false">IF(K5680=INDEX(DealTypes,1),B5680+Spread,IF(K5680=INDEX(DealTypes,2),B5680,IF(OR(K5680=INDEX(DealTypes,3),N(L5679)=0),"",L5679)))</f>
        <v>1.30661</v>
      </c>
      <c r="M5680" s="6" t="str">
        <f aca="false">IF(N5680&lt;&gt;"",IF(COUNTIF(N$3:N5680,N5680)=1,MAX(M$4:M5679)+1,""),"")</f>
        <v/>
      </c>
      <c r="N5680" s="7" t="str">
        <f aca="false">IF(K5680=INDEX(DealTypes,3),IF(I5679=-1,ROUND((B5680-L5679)/Point,0),ROUND((L5679-B5680)/Point,0)),"")</f>
        <v/>
      </c>
      <c r="O5680" s="6" t="str">
        <f aca="false">(IF(AND(N(N5680)&gt;0,I5679=-1),1,IF(AND(N(N5680)&lt;0,I5679=-1),-1,IF(AND(N(N5680)&gt;0,I5679=1),2,IF(AND(N(N5680)&lt;0,I5679=1),-2,"")))))</f>
        <v/>
      </c>
      <c r="P5680" s="0" t="str">
        <f aca="false">IF(N5680&lt;&gt;"",ABS(N5680),"")</f>
        <v/>
      </c>
    </row>
    <row r="5681" customFormat="false" ht="12.8" hidden="false" customHeight="false" outlineLevel="0" collapsed="false">
      <c r="A5681" s="4" t="n">
        <v>44130.0416666667</v>
      </c>
      <c r="B5681" s="5" t="n">
        <v>1.30421</v>
      </c>
      <c r="C5681" s="5" t="n">
        <v>1.30532</v>
      </c>
      <c r="D5681" s="5" t="n">
        <v>1.30414</v>
      </c>
      <c r="E5681" s="5" t="n">
        <v>1.30527</v>
      </c>
      <c r="F5681" s="0" t="n">
        <v>805</v>
      </c>
      <c r="G5681" s="0" t="n">
        <f aca="false">ROW()-3</f>
        <v>5678</v>
      </c>
      <c r="H5681" s="5" t="n">
        <f aca="true">IF(G5681&gt;(MovingPeriod+MovingShift),AVERAGE(INDIRECT("E"&amp;(ROW()-MovingPeriod-MovingShift)&amp;":"&amp;"E"&amp;ROW()-MovingShift)),"")</f>
        <v>1.30652461538462</v>
      </c>
      <c r="I5681" s="0" t="str">
        <f aca="false">IF(AND(B5681&gt;H5681,E5681&lt;H5681),-1,IF(AND(B5681&lt;H5681,E5681&gt;H5681),1,""))</f>
        <v/>
      </c>
      <c r="J5681" s="0" t="n">
        <f aca="false">IF(AND(I5681=-1,J5680=""),-1,IF(AND(I5681=1,J5680=""),1,IF(OR(AND(I5681="",J5680=1),AND(I5681="",J5680=-1),I5681=J5680),J5680,"")))</f>
        <v>-1</v>
      </c>
      <c r="K5681" s="0" t="str">
        <f aca="false">IF(AND(J5680=1,J5679=""),INDEX(DealTypes,1),IF(AND(J5680=-1,J5679=""),INDEX(DealTypes,2),IF(OR(AND(J5680="",J5679=1),AND(J5680="",J5679=-1)),INDEX(DealTypes,3),"")))</f>
        <v/>
      </c>
      <c r="L5681" s="5" t="n">
        <f aca="false">IF(K5681=INDEX(DealTypes,1),B5681+Spread,IF(K5681=INDEX(DealTypes,2),B5681,IF(OR(K5681=INDEX(DealTypes,3),N(L5680)=0),"",L5680)))</f>
        <v>1.30661</v>
      </c>
      <c r="M5681" s="6" t="str">
        <f aca="false">IF(N5681&lt;&gt;"",IF(COUNTIF(N$3:N5681,N5681)=1,MAX(M$4:M5680)+1,""),"")</f>
        <v/>
      </c>
      <c r="N5681" s="7" t="str">
        <f aca="false">IF(K5681=INDEX(DealTypes,3),IF(I5680=-1,ROUND((B5681-L5680)/Point,0),ROUND((L5680-B5681)/Point,0)),"")</f>
        <v/>
      </c>
      <c r="O5681" s="6" t="str">
        <f aca="false">(IF(AND(N(N5681)&gt;0,I5680=-1),1,IF(AND(N(N5681)&lt;0,I5680=-1),-1,IF(AND(N(N5681)&gt;0,I5680=1),2,IF(AND(N(N5681)&lt;0,I5680=1),-2,"")))))</f>
        <v/>
      </c>
      <c r="P5681" s="0" t="str">
        <f aca="false">IF(N5681&lt;&gt;"",ABS(N5681),"")</f>
        <v/>
      </c>
    </row>
    <row r="5682" customFormat="false" ht="12.8" hidden="false" customHeight="false" outlineLevel="0" collapsed="false">
      <c r="A5682" s="4" t="n">
        <v>44130.0833333333</v>
      </c>
      <c r="B5682" s="5" t="n">
        <v>1.30525</v>
      </c>
      <c r="C5682" s="5" t="n">
        <v>1.30541</v>
      </c>
      <c r="D5682" s="5" t="n">
        <v>1.30463</v>
      </c>
      <c r="E5682" s="5" t="n">
        <v>1.30464</v>
      </c>
      <c r="F5682" s="0" t="n">
        <v>1155</v>
      </c>
      <c r="G5682" s="0" t="n">
        <f aca="false">ROW()-3</f>
        <v>5679</v>
      </c>
      <c r="H5682" s="5" t="n">
        <f aca="true">IF(G5682&gt;(MovingPeriod+MovingShift),AVERAGE(INDIRECT("E"&amp;(ROW()-MovingPeriod-MovingShift)&amp;":"&amp;"E"&amp;ROW()-MovingShift)),"")</f>
        <v>1.30625384615385</v>
      </c>
      <c r="I5682" s="0" t="str">
        <f aca="false">IF(AND(B5682&gt;H5682,E5682&lt;H5682),-1,IF(AND(B5682&lt;H5682,E5682&gt;H5682),1,""))</f>
        <v/>
      </c>
      <c r="J5682" s="0" t="n">
        <f aca="false">IF(AND(I5682=-1,J5681=""),-1,IF(AND(I5682=1,J5681=""),1,IF(OR(AND(I5682="",J5681=1),AND(I5682="",J5681=-1),I5682=J5681),J5681,"")))</f>
        <v>-1</v>
      </c>
      <c r="K5682" s="0" t="str">
        <f aca="false">IF(AND(J5681=1,J5680=""),INDEX(DealTypes,1),IF(AND(J5681=-1,J5680=""),INDEX(DealTypes,2),IF(OR(AND(J5681="",J5680=1),AND(J5681="",J5680=-1)),INDEX(DealTypes,3),"")))</f>
        <v/>
      </c>
      <c r="L5682" s="5" t="n">
        <f aca="false">IF(K5682=INDEX(DealTypes,1),B5682+Spread,IF(K5682=INDEX(DealTypes,2),B5682,IF(OR(K5682=INDEX(DealTypes,3),N(L5681)=0),"",L5681)))</f>
        <v>1.30661</v>
      </c>
      <c r="M5682" s="6" t="str">
        <f aca="false">IF(N5682&lt;&gt;"",IF(COUNTIF(N$3:N5682,N5682)=1,MAX(M$4:M5681)+1,""),"")</f>
        <v/>
      </c>
      <c r="N5682" s="7" t="str">
        <f aca="false">IF(K5682=INDEX(DealTypes,3),IF(I5681=-1,ROUND((B5682-L5681)/Point,0),ROUND((L5681-B5682)/Point,0)),"")</f>
        <v/>
      </c>
      <c r="O5682" s="6" t="str">
        <f aca="false">(IF(AND(N(N5682)&gt;0,I5681=-1),1,IF(AND(N(N5682)&lt;0,I5681=-1),-1,IF(AND(N(N5682)&gt;0,I5681=1),2,IF(AND(N(N5682)&lt;0,I5681=1),-2,"")))))</f>
        <v/>
      </c>
      <c r="P5682" s="0" t="str">
        <f aca="false">IF(N5682&lt;&gt;"",ABS(N5682),"")</f>
        <v/>
      </c>
    </row>
    <row r="5683" customFormat="false" ht="12.8" hidden="false" customHeight="false" outlineLevel="0" collapsed="false">
      <c r="A5683" s="4" t="n">
        <v>44130.125</v>
      </c>
      <c r="B5683" s="5" t="n">
        <v>1.30467</v>
      </c>
      <c r="C5683" s="5" t="n">
        <v>1.30543</v>
      </c>
      <c r="D5683" s="5" t="n">
        <v>1.3028</v>
      </c>
      <c r="E5683" s="5" t="n">
        <v>1.30356</v>
      </c>
      <c r="F5683" s="0" t="n">
        <v>1519</v>
      </c>
      <c r="G5683" s="0" t="n">
        <f aca="false">ROW()-3</f>
        <v>5680</v>
      </c>
      <c r="H5683" s="5" t="n">
        <f aca="true">IF(G5683&gt;(MovingPeriod+MovingShift),AVERAGE(INDIRECT("E"&amp;(ROW()-MovingPeriod-MovingShift)&amp;":"&amp;"E"&amp;ROW()-MovingShift)),"")</f>
        <v>1.30604846153846</v>
      </c>
      <c r="I5683" s="0" t="str">
        <f aca="false">IF(AND(B5683&gt;H5683,E5683&lt;H5683),-1,IF(AND(B5683&lt;H5683,E5683&gt;H5683),1,""))</f>
        <v/>
      </c>
      <c r="J5683" s="0" t="n">
        <f aca="false">IF(AND(I5683=-1,J5682=""),-1,IF(AND(I5683=1,J5682=""),1,IF(OR(AND(I5683="",J5682=1),AND(I5683="",J5682=-1),I5683=J5682),J5682,"")))</f>
        <v>-1</v>
      </c>
      <c r="K5683" s="0" t="str">
        <f aca="false">IF(AND(J5682=1,J5681=""),INDEX(DealTypes,1),IF(AND(J5682=-1,J5681=""),INDEX(DealTypes,2),IF(OR(AND(J5682="",J5681=1),AND(J5682="",J5681=-1)),INDEX(DealTypes,3),"")))</f>
        <v/>
      </c>
      <c r="L5683" s="5" t="n">
        <f aca="false">IF(K5683=INDEX(DealTypes,1),B5683+Spread,IF(K5683=INDEX(DealTypes,2),B5683,IF(OR(K5683=INDEX(DealTypes,3),N(L5682)=0),"",L5682)))</f>
        <v>1.30661</v>
      </c>
      <c r="M5683" s="6" t="str">
        <f aca="false">IF(N5683&lt;&gt;"",IF(COUNTIF(N$3:N5683,N5683)=1,MAX(M$4:M5682)+1,""),"")</f>
        <v/>
      </c>
      <c r="N5683" s="7" t="str">
        <f aca="false">IF(K5683=INDEX(DealTypes,3),IF(I5682=-1,ROUND((B5683-L5682)/Point,0),ROUND((L5682-B5683)/Point,0)),"")</f>
        <v/>
      </c>
      <c r="O5683" s="6" t="str">
        <f aca="false">(IF(AND(N(N5683)&gt;0,I5682=-1),1,IF(AND(N(N5683)&lt;0,I5682=-1),-1,IF(AND(N(N5683)&gt;0,I5682=1),2,IF(AND(N(N5683)&lt;0,I5682=1),-2,"")))))</f>
        <v/>
      </c>
      <c r="P5683" s="0" t="str">
        <f aca="false">IF(N5683&lt;&gt;"",ABS(N5683),"")</f>
        <v/>
      </c>
    </row>
    <row r="5684" customFormat="false" ht="12.8" hidden="false" customHeight="false" outlineLevel="0" collapsed="false">
      <c r="A5684" s="4" t="n">
        <v>44130.1666666667</v>
      </c>
      <c r="B5684" s="5" t="n">
        <v>1.30358</v>
      </c>
      <c r="C5684" s="5" t="n">
        <v>1.30392</v>
      </c>
      <c r="D5684" s="5" t="n">
        <v>1.3028</v>
      </c>
      <c r="E5684" s="5" t="n">
        <v>1.30283</v>
      </c>
      <c r="F5684" s="0" t="n">
        <v>957</v>
      </c>
      <c r="G5684" s="0" t="n">
        <f aca="false">ROW()-3</f>
        <v>5681</v>
      </c>
      <c r="H5684" s="5" t="n">
        <f aca="true">IF(G5684&gt;(MovingPeriod+MovingShift),AVERAGE(INDIRECT("E"&amp;(ROW()-MovingPeriod-MovingShift)&amp;":"&amp;"E"&amp;ROW()-MovingShift)),"")</f>
        <v>1.30595923076923</v>
      </c>
      <c r="I5684" s="0" t="str">
        <f aca="false">IF(AND(B5684&gt;H5684,E5684&lt;H5684),-1,IF(AND(B5684&lt;H5684,E5684&gt;H5684),1,""))</f>
        <v/>
      </c>
      <c r="J5684" s="0" t="n">
        <f aca="false">IF(AND(I5684=-1,J5683=""),-1,IF(AND(I5684=1,J5683=""),1,IF(OR(AND(I5684="",J5683=1),AND(I5684="",J5683=-1),I5684=J5683),J5683,"")))</f>
        <v>-1</v>
      </c>
      <c r="K5684" s="0" t="str">
        <f aca="false">IF(AND(J5683=1,J5682=""),INDEX(DealTypes,1),IF(AND(J5683=-1,J5682=""),INDEX(DealTypes,2),IF(OR(AND(J5683="",J5682=1),AND(J5683="",J5682=-1)),INDEX(DealTypes,3),"")))</f>
        <v/>
      </c>
      <c r="L5684" s="5" t="n">
        <f aca="false">IF(K5684=INDEX(DealTypes,1),B5684+Spread,IF(K5684=INDEX(DealTypes,2),B5684,IF(OR(K5684=INDEX(DealTypes,3),N(L5683)=0),"",L5683)))</f>
        <v>1.30661</v>
      </c>
      <c r="M5684" s="6" t="str">
        <f aca="false">IF(N5684&lt;&gt;"",IF(COUNTIF(N$3:N5684,N5684)=1,MAX(M$4:M5683)+1,""),"")</f>
        <v/>
      </c>
      <c r="N5684" s="7" t="str">
        <f aca="false">IF(K5684=INDEX(DealTypes,3),IF(I5683=-1,ROUND((B5684-L5683)/Point,0),ROUND((L5683-B5684)/Point,0)),"")</f>
        <v/>
      </c>
      <c r="O5684" s="6" t="str">
        <f aca="false">(IF(AND(N(N5684)&gt;0,I5683=-1),1,IF(AND(N(N5684)&lt;0,I5683=-1),-1,IF(AND(N(N5684)&gt;0,I5683=1),2,IF(AND(N(N5684)&lt;0,I5683=1),-2,"")))))</f>
        <v/>
      </c>
      <c r="P5684" s="0" t="str">
        <f aca="false">IF(N5684&lt;&gt;"",ABS(N5684),"")</f>
        <v/>
      </c>
    </row>
    <row r="5685" customFormat="false" ht="12.8" hidden="false" customHeight="false" outlineLevel="0" collapsed="false">
      <c r="A5685" s="4" t="n">
        <v>44130.2083333333</v>
      </c>
      <c r="B5685" s="5" t="n">
        <v>1.30284</v>
      </c>
      <c r="C5685" s="5" t="n">
        <v>1.30297</v>
      </c>
      <c r="D5685" s="5" t="n">
        <v>1.3023</v>
      </c>
      <c r="E5685" s="5" t="n">
        <v>1.3026</v>
      </c>
      <c r="F5685" s="0" t="n">
        <v>845</v>
      </c>
      <c r="G5685" s="0" t="n">
        <f aca="false">ROW()-3</f>
        <v>5682</v>
      </c>
      <c r="H5685" s="5" t="n">
        <f aca="true">IF(G5685&gt;(MovingPeriod+MovingShift),AVERAGE(INDIRECT("E"&amp;(ROW()-MovingPeriod-MovingShift)&amp;":"&amp;"E"&amp;ROW()-MovingShift)),"")</f>
        <v>1.30559692307692</v>
      </c>
      <c r="I5685" s="0" t="str">
        <f aca="false">IF(AND(B5685&gt;H5685,E5685&lt;H5685),-1,IF(AND(B5685&lt;H5685,E5685&gt;H5685),1,""))</f>
        <v/>
      </c>
      <c r="J5685" s="0" t="n">
        <f aca="false">IF(AND(I5685=-1,J5684=""),-1,IF(AND(I5685=1,J5684=""),1,IF(OR(AND(I5685="",J5684=1),AND(I5685="",J5684=-1),I5685=J5684),J5684,"")))</f>
        <v>-1</v>
      </c>
      <c r="K5685" s="0" t="str">
        <f aca="false">IF(AND(J5684=1,J5683=""),INDEX(DealTypes,1),IF(AND(J5684=-1,J5683=""),INDEX(DealTypes,2),IF(OR(AND(J5684="",J5683=1),AND(J5684="",J5683=-1)),INDEX(DealTypes,3),"")))</f>
        <v/>
      </c>
      <c r="L5685" s="5" t="n">
        <f aca="false">IF(K5685=INDEX(DealTypes,1),B5685+Spread,IF(K5685=INDEX(DealTypes,2),B5685,IF(OR(K5685=INDEX(DealTypes,3),N(L5684)=0),"",L5684)))</f>
        <v>1.30661</v>
      </c>
      <c r="M5685" s="6" t="str">
        <f aca="false">IF(N5685&lt;&gt;"",IF(COUNTIF(N$3:N5685,N5685)=1,MAX(M$4:M5684)+1,""),"")</f>
        <v/>
      </c>
      <c r="N5685" s="7" t="str">
        <f aca="false">IF(K5685=INDEX(DealTypes,3),IF(I5684=-1,ROUND((B5685-L5684)/Point,0),ROUND((L5684-B5685)/Point,0)),"")</f>
        <v/>
      </c>
      <c r="O5685" s="6" t="str">
        <f aca="false">(IF(AND(N(N5685)&gt;0,I5684=-1),1,IF(AND(N(N5685)&lt;0,I5684=-1),-1,IF(AND(N(N5685)&gt;0,I5684=1),2,IF(AND(N(N5685)&lt;0,I5684=1),-2,"")))))</f>
        <v/>
      </c>
      <c r="P5685" s="0" t="str">
        <f aca="false">IF(N5685&lt;&gt;"",ABS(N5685),"")</f>
        <v/>
      </c>
    </row>
    <row r="5686" customFormat="false" ht="12.8" hidden="false" customHeight="false" outlineLevel="0" collapsed="false">
      <c r="A5686" s="4" t="n">
        <v>44130.25</v>
      </c>
      <c r="B5686" s="5" t="n">
        <v>1.3026</v>
      </c>
      <c r="C5686" s="5" t="n">
        <v>1.30277</v>
      </c>
      <c r="D5686" s="5" t="n">
        <v>1.30208</v>
      </c>
      <c r="E5686" s="5" t="n">
        <v>1.3023</v>
      </c>
      <c r="F5686" s="0" t="n">
        <v>692</v>
      </c>
      <c r="G5686" s="0" t="n">
        <f aca="false">ROW()-3</f>
        <v>5683</v>
      </c>
      <c r="H5686" s="5" t="n">
        <f aca="true">IF(G5686&gt;(MovingPeriod+MovingShift),AVERAGE(INDIRECT("E"&amp;(ROW()-MovingPeriod-MovingShift)&amp;":"&amp;"E"&amp;ROW()-MovingShift)),"")</f>
        <v>1.30523615384615</v>
      </c>
      <c r="I5686" s="0" t="str">
        <f aca="false">IF(AND(B5686&gt;H5686,E5686&lt;H5686),-1,IF(AND(B5686&lt;H5686,E5686&gt;H5686),1,""))</f>
        <v/>
      </c>
      <c r="J5686" s="0" t="n">
        <f aca="false">IF(AND(I5686=-1,J5685=""),-1,IF(AND(I5686=1,J5685=""),1,IF(OR(AND(I5686="",J5685=1),AND(I5686="",J5685=-1),I5686=J5685),J5685,"")))</f>
        <v>-1</v>
      </c>
      <c r="K5686" s="0" t="str">
        <f aca="false">IF(AND(J5685=1,J5684=""),INDEX(DealTypes,1),IF(AND(J5685=-1,J5684=""),INDEX(DealTypes,2),IF(OR(AND(J5685="",J5684=1),AND(J5685="",J5684=-1)),INDEX(DealTypes,3),"")))</f>
        <v/>
      </c>
      <c r="L5686" s="5" t="n">
        <f aca="false">IF(K5686=INDEX(DealTypes,1),B5686+Spread,IF(K5686=INDEX(DealTypes,2),B5686,IF(OR(K5686=INDEX(DealTypes,3),N(L5685)=0),"",L5685)))</f>
        <v>1.30661</v>
      </c>
      <c r="M5686" s="6" t="str">
        <f aca="false">IF(N5686&lt;&gt;"",IF(COUNTIF(N$3:N5686,N5686)=1,MAX(M$4:M5685)+1,""),"")</f>
        <v/>
      </c>
      <c r="N5686" s="7" t="str">
        <f aca="false">IF(K5686=INDEX(DealTypes,3),IF(I5685=-1,ROUND((B5686-L5685)/Point,0),ROUND((L5685-B5686)/Point,0)),"")</f>
        <v/>
      </c>
      <c r="O5686" s="6" t="str">
        <f aca="false">(IF(AND(N(N5686)&gt;0,I5685=-1),1,IF(AND(N(N5686)&lt;0,I5685=-1),-1,IF(AND(N(N5686)&gt;0,I5685=1),2,IF(AND(N(N5686)&lt;0,I5685=1),-2,"")))))</f>
        <v/>
      </c>
      <c r="P5686" s="0" t="str">
        <f aca="false">IF(N5686&lt;&gt;"",ABS(N5686),"")</f>
        <v/>
      </c>
    </row>
    <row r="5687" customFormat="false" ht="12.8" hidden="false" customHeight="false" outlineLevel="0" collapsed="false">
      <c r="A5687" s="4" t="n">
        <v>44130.2916666667</v>
      </c>
      <c r="B5687" s="5" t="n">
        <v>1.30231</v>
      </c>
      <c r="C5687" s="5" t="n">
        <v>1.30291</v>
      </c>
      <c r="D5687" s="5" t="n">
        <v>1.30198</v>
      </c>
      <c r="E5687" s="5" t="n">
        <v>1.30238</v>
      </c>
      <c r="F5687" s="0" t="n">
        <v>998</v>
      </c>
      <c r="G5687" s="0" t="n">
        <f aca="false">ROW()-3</f>
        <v>5684</v>
      </c>
      <c r="H5687" s="5" t="n">
        <f aca="true">IF(G5687&gt;(MovingPeriod+MovingShift),AVERAGE(INDIRECT("E"&amp;(ROW()-MovingPeriod-MovingShift)&amp;":"&amp;"E"&amp;ROW()-MovingShift)),"")</f>
        <v>1.30500538461538</v>
      </c>
      <c r="I5687" s="0" t="str">
        <f aca="false">IF(AND(B5687&gt;H5687,E5687&lt;H5687),-1,IF(AND(B5687&lt;H5687,E5687&gt;H5687),1,""))</f>
        <v/>
      </c>
      <c r="J5687" s="0" t="n">
        <f aca="false">IF(AND(I5687=-1,J5686=""),-1,IF(AND(I5687=1,J5686=""),1,IF(OR(AND(I5687="",J5686=1),AND(I5687="",J5686=-1),I5687=J5686),J5686,"")))</f>
        <v>-1</v>
      </c>
      <c r="K5687" s="0" t="str">
        <f aca="false">IF(AND(J5686=1,J5685=""),INDEX(DealTypes,1),IF(AND(J5686=-1,J5685=""),INDEX(DealTypes,2),IF(OR(AND(J5686="",J5685=1),AND(J5686="",J5685=-1)),INDEX(DealTypes,3),"")))</f>
        <v/>
      </c>
      <c r="L5687" s="5" t="n">
        <f aca="false">IF(K5687=INDEX(DealTypes,1),B5687+Spread,IF(K5687=INDEX(DealTypes,2),B5687,IF(OR(K5687=INDEX(DealTypes,3),N(L5686)=0),"",L5686)))</f>
        <v>1.30661</v>
      </c>
      <c r="M5687" s="6" t="str">
        <f aca="false">IF(N5687&lt;&gt;"",IF(COUNTIF(N$3:N5687,N5687)=1,MAX(M$4:M5686)+1,""),"")</f>
        <v/>
      </c>
      <c r="N5687" s="7" t="str">
        <f aca="false">IF(K5687=INDEX(DealTypes,3),IF(I5686=-1,ROUND((B5687-L5686)/Point,0),ROUND((L5686-B5687)/Point,0)),"")</f>
        <v/>
      </c>
      <c r="O5687" s="6" t="str">
        <f aca="false">(IF(AND(N(N5687)&gt;0,I5686=-1),1,IF(AND(N(N5687)&lt;0,I5686=-1),-1,IF(AND(N(N5687)&gt;0,I5686=1),2,IF(AND(N(N5687)&lt;0,I5686=1),-2,"")))))</f>
        <v/>
      </c>
      <c r="P5687" s="0" t="str">
        <f aca="false">IF(N5687&lt;&gt;"",ABS(N5687),"")</f>
        <v/>
      </c>
    </row>
    <row r="5688" customFormat="false" ht="12.8" hidden="false" customHeight="false" outlineLevel="0" collapsed="false">
      <c r="A5688" s="4" t="n">
        <v>44130.3333333333</v>
      </c>
      <c r="B5688" s="5" t="n">
        <v>1.30238</v>
      </c>
      <c r="C5688" s="5" t="n">
        <v>1.30274</v>
      </c>
      <c r="D5688" s="5" t="n">
        <v>1.30191</v>
      </c>
      <c r="E5688" s="5" t="n">
        <v>1.30215</v>
      </c>
      <c r="F5688" s="0" t="n">
        <v>997</v>
      </c>
      <c r="G5688" s="0" t="n">
        <f aca="false">ROW()-3</f>
        <v>5685</v>
      </c>
      <c r="H5688" s="5" t="n">
        <f aca="true">IF(G5688&gt;(MovingPeriod+MovingShift),AVERAGE(INDIRECT("E"&amp;(ROW()-MovingPeriod-MovingShift)&amp;":"&amp;"E"&amp;ROW()-MovingShift)),"")</f>
        <v>1.30478923076923</v>
      </c>
      <c r="I5688" s="0" t="str">
        <f aca="false">IF(AND(B5688&gt;H5688,E5688&lt;H5688),-1,IF(AND(B5688&lt;H5688,E5688&gt;H5688),1,""))</f>
        <v/>
      </c>
      <c r="J5688" s="0" t="n">
        <f aca="false">IF(AND(I5688=-1,J5687=""),-1,IF(AND(I5688=1,J5687=""),1,IF(OR(AND(I5688="",J5687=1),AND(I5688="",J5687=-1),I5688=J5687),J5687,"")))</f>
        <v>-1</v>
      </c>
      <c r="K5688" s="0" t="str">
        <f aca="false">IF(AND(J5687=1,J5686=""),INDEX(DealTypes,1),IF(AND(J5687=-1,J5686=""),INDEX(DealTypes,2),IF(OR(AND(J5687="",J5686=1),AND(J5687="",J5686=-1)),INDEX(DealTypes,3),"")))</f>
        <v/>
      </c>
      <c r="L5688" s="5" t="n">
        <f aca="false">IF(K5688=INDEX(DealTypes,1),B5688+Spread,IF(K5688=INDEX(DealTypes,2),B5688,IF(OR(K5688=INDEX(DealTypes,3),N(L5687)=0),"",L5687)))</f>
        <v>1.30661</v>
      </c>
      <c r="M5688" s="6" t="str">
        <f aca="false">IF(N5688&lt;&gt;"",IF(COUNTIF(N$3:N5688,N5688)=1,MAX(M$4:M5687)+1,""),"")</f>
        <v/>
      </c>
      <c r="N5688" s="7" t="str">
        <f aca="false">IF(K5688=INDEX(DealTypes,3),IF(I5687=-1,ROUND((B5688-L5687)/Point,0),ROUND((L5687-B5688)/Point,0)),"")</f>
        <v/>
      </c>
      <c r="O5688" s="6" t="str">
        <f aca="false">(IF(AND(N(N5688)&gt;0,I5687=-1),1,IF(AND(N(N5688)&lt;0,I5687=-1),-1,IF(AND(N(N5688)&gt;0,I5687=1),2,IF(AND(N(N5688)&lt;0,I5687=1),-2,"")))))</f>
        <v/>
      </c>
      <c r="P5688" s="0" t="str">
        <f aca="false">IF(N5688&lt;&gt;"",ABS(N5688),"")</f>
        <v/>
      </c>
    </row>
    <row r="5689" customFormat="false" ht="12.8" hidden="false" customHeight="false" outlineLevel="0" collapsed="false">
      <c r="A5689" s="4" t="n">
        <v>44130.375</v>
      </c>
      <c r="B5689" s="5" t="n">
        <v>1.30218</v>
      </c>
      <c r="C5689" s="5" t="n">
        <v>1.30218</v>
      </c>
      <c r="D5689" s="5" t="n">
        <v>1.29925</v>
      </c>
      <c r="E5689" s="5" t="n">
        <v>1.301</v>
      </c>
      <c r="F5689" s="0" t="n">
        <v>2406</v>
      </c>
      <c r="G5689" s="0" t="n">
        <f aca="false">ROW()-3</f>
        <v>5686</v>
      </c>
      <c r="H5689" s="5" t="n">
        <f aca="true">IF(G5689&gt;(MovingPeriod+MovingShift),AVERAGE(INDIRECT("E"&amp;(ROW()-MovingPeriod-MovingShift)&amp;":"&amp;"E"&amp;ROW()-MovingShift)),"")</f>
        <v>1.30454923076923</v>
      </c>
      <c r="I5689" s="0" t="str">
        <f aca="false">IF(AND(B5689&gt;H5689,E5689&lt;H5689),-1,IF(AND(B5689&lt;H5689,E5689&gt;H5689),1,""))</f>
        <v/>
      </c>
      <c r="J5689" s="0" t="n">
        <f aca="false">IF(AND(I5689=-1,J5688=""),-1,IF(AND(I5689=1,J5688=""),1,IF(OR(AND(I5689="",J5688=1),AND(I5689="",J5688=-1),I5689=J5688),J5688,"")))</f>
        <v>-1</v>
      </c>
      <c r="K5689" s="0" t="str">
        <f aca="false">IF(AND(J5688=1,J5687=""),INDEX(DealTypes,1),IF(AND(J5688=-1,J5687=""),INDEX(DealTypes,2),IF(OR(AND(J5688="",J5687=1),AND(J5688="",J5687=-1)),INDEX(DealTypes,3),"")))</f>
        <v/>
      </c>
      <c r="L5689" s="5" t="n">
        <f aca="false">IF(K5689=INDEX(DealTypes,1),B5689+Spread,IF(K5689=INDEX(DealTypes,2),B5689,IF(OR(K5689=INDEX(DealTypes,3),N(L5688)=0),"",L5688)))</f>
        <v>1.30661</v>
      </c>
      <c r="M5689" s="6" t="str">
        <f aca="false">IF(N5689&lt;&gt;"",IF(COUNTIF(N$3:N5689,N5689)=1,MAX(M$4:M5688)+1,""),"")</f>
        <v/>
      </c>
      <c r="N5689" s="7" t="str">
        <f aca="false">IF(K5689=INDEX(DealTypes,3),IF(I5688=-1,ROUND((B5689-L5688)/Point,0),ROUND((L5688-B5689)/Point,0)),"")</f>
        <v/>
      </c>
      <c r="O5689" s="6" t="str">
        <f aca="false">(IF(AND(N(N5689)&gt;0,I5688=-1),1,IF(AND(N(N5689)&lt;0,I5688=-1),-1,IF(AND(N(N5689)&gt;0,I5688=1),2,IF(AND(N(N5689)&lt;0,I5688=1),-2,"")))))</f>
        <v/>
      </c>
      <c r="P5689" s="0" t="str">
        <f aca="false">IF(N5689&lt;&gt;"",ABS(N5689),"")</f>
        <v/>
      </c>
    </row>
    <row r="5690" customFormat="false" ht="12.8" hidden="false" customHeight="false" outlineLevel="0" collapsed="false">
      <c r="A5690" s="4" t="n">
        <v>44130.4166666667</v>
      </c>
      <c r="B5690" s="5" t="n">
        <v>1.301</v>
      </c>
      <c r="C5690" s="5" t="n">
        <v>1.30322</v>
      </c>
      <c r="D5690" s="5" t="n">
        <v>1.29948</v>
      </c>
      <c r="E5690" s="5" t="n">
        <v>1.30163</v>
      </c>
      <c r="F5690" s="0" t="n">
        <v>3804</v>
      </c>
      <c r="G5690" s="0" t="n">
        <f aca="false">ROW()-3</f>
        <v>5687</v>
      </c>
      <c r="H5690" s="5" t="n">
        <f aca="true">IF(G5690&gt;(MovingPeriod+MovingShift),AVERAGE(INDIRECT("E"&amp;(ROW()-MovingPeriod-MovingShift)&amp;":"&amp;"E"&amp;ROW()-MovingShift)),"")</f>
        <v>1.30406846153846</v>
      </c>
      <c r="I5690" s="0" t="str">
        <f aca="false">IF(AND(B5690&gt;H5690,E5690&lt;H5690),-1,IF(AND(B5690&lt;H5690,E5690&gt;H5690),1,""))</f>
        <v/>
      </c>
      <c r="J5690" s="0" t="n">
        <f aca="false">IF(AND(I5690=-1,J5689=""),-1,IF(AND(I5690=1,J5689=""),1,IF(OR(AND(I5690="",J5689=1),AND(I5690="",J5689=-1),I5690=J5689),J5689,"")))</f>
        <v>-1</v>
      </c>
      <c r="K5690" s="0" t="str">
        <f aca="false">IF(AND(J5689=1,J5688=""),INDEX(DealTypes,1),IF(AND(J5689=-1,J5688=""),INDEX(DealTypes,2),IF(OR(AND(J5689="",J5688=1),AND(J5689="",J5688=-1)),INDEX(DealTypes,3),"")))</f>
        <v/>
      </c>
      <c r="L5690" s="5" t="n">
        <f aca="false">IF(K5690=INDEX(DealTypes,1),B5690+Spread,IF(K5690=INDEX(DealTypes,2),B5690,IF(OR(K5690=INDEX(DealTypes,3),N(L5689)=0),"",L5689)))</f>
        <v>1.30661</v>
      </c>
      <c r="M5690" s="6" t="str">
        <f aca="false">IF(N5690&lt;&gt;"",IF(COUNTIF(N$3:N5690,N5690)=1,MAX(M$4:M5689)+1,""),"")</f>
        <v/>
      </c>
      <c r="N5690" s="7" t="str">
        <f aca="false">IF(K5690=INDEX(DealTypes,3),IF(I5689=-1,ROUND((B5690-L5689)/Point,0),ROUND((L5689-B5690)/Point,0)),"")</f>
        <v/>
      </c>
      <c r="O5690" s="6" t="str">
        <f aca="false">(IF(AND(N(N5690)&gt;0,I5689=-1),1,IF(AND(N(N5690)&lt;0,I5689=-1),-1,IF(AND(N(N5690)&gt;0,I5689=1),2,IF(AND(N(N5690)&lt;0,I5689=1),-2,"")))))</f>
        <v/>
      </c>
      <c r="P5690" s="0" t="str">
        <f aca="false">IF(N5690&lt;&gt;"",ABS(N5690),"")</f>
        <v/>
      </c>
    </row>
    <row r="5691" customFormat="false" ht="12.8" hidden="false" customHeight="false" outlineLevel="0" collapsed="false">
      <c r="A5691" s="4" t="n">
        <v>44130.4583333333</v>
      </c>
      <c r="B5691" s="5" t="n">
        <v>1.30163</v>
      </c>
      <c r="C5691" s="5" t="n">
        <v>1.30541</v>
      </c>
      <c r="D5691" s="5" t="n">
        <v>1.30152</v>
      </c>
      <c r="E5691" s="5" t="n">
        <v>1.30489</v>
      </c>
      <c r="F5691" s="0" t="n">
        <v>3327</v>
      </c>
      <c r="G5691" s="0" t="n">
        <f aca="false">ROW()-3</f>
        <v>5688</v>
      </c>
      <c r="H5691" s="5" t="n">
        <f aca="true">IF(G5691&gt;(MovingPeriod+MovingShift),AVERAGE(INDIRECT("E"&amp;(ROW()-MovingPeriod-MovingShift)&amp;":"&amp;"E"&amp;ROW()-MovingShift)),"")</f>
        <v>1.30376076923077</v>
      </c>
      <c r="I5691" s="0" t="n">
        <f aca="false">IF(AND(B5691&gt;H5691,E5691&lt;H5691),-1,IF(AND(B5691&lt;H5691,E5691&gt;H5691),1,""))</f>
        <v>1</v>
      </c>
      <c r="J5691" s="0" t="str">
        <f aca="false">IF(AND(I5691=-1,J5690=""),-1,IF(AND(I5691=1,J5690=""),1,IF(OR(AND(I5691="",J5690=1),AND(I5691="",J5690=-1),I5691=J5690),J5690,"")))</f>
        <v/>
      </c>
      <c r="K5691" s="0" t="str">
        <f aca="false">IF(AND(J5690=1,J5689=""),INDEX(DealTypes,1),IF(AND(J5690=-1,J5689=""),INDEX(DealTypes,2),IF(OR(AND(J5690="",J5689=1),AND(J5690="",J5689=-1)),INDEX(DealTypes,3),"")))</f>
        <v/>
      </c>
      <c r="L5691" s="5" t="n">
        <f aca="false">IF(K5691=INDEX(DealTypes,1),B5691+Spread,IF(K5691=INDEX(DealTypes,2),B5691,IF(OR(K5691=INDEX(DealTypes,3),N(L5690)=0),"",L5690)))</f>
        <v>1.30661</v>
      </c>
      <c r="M5691" s="6" t="str">
        <f aca="false">IF(N5691&lt;&gt;"",IF(COUNTIF(N$3:N5691,N5691)=1,MAX(M$4:M5690)+1,""),"")</f>
        <v/>
      </c>
      <c r="N5691" s="7" t="str">
        <f aca="false">IF(K5691=INDEX(DealTypes,3),IF(I5690=-1,ROUND((B5691-L5690)/Point,0),ROUND((L5690-B5691)/Point,0)),"")</f>
        <v/>
      </c>
      <c r="O5691" s="6" t="str">
        <f aca="false">(IF(AND(N(N5691)&gt;0,I5690=-1),1,IF(AND(N(N5691)&lt;0,I5690=-1),-1,IF(AND(N(N5691)&gt;0,I5690=1),2,IF(AND(N(N5691)&lt;0,I5690=1),-2,"")))))</f>
        <v/>
      </c>
      <c r="P5691" s="0" t="str">
        <f aca="false">IF(N5691&lt;&gt;"",ABS(N5691),"")</f>
        <v/>
      </c>
    </row>
    <row r="5692" customFormat="false" ht="12.8" hidden="false" customHeight="false" outlineLevel="0" collapsed="false">
      <c r="A5692" s="4" t="n">
        <v>44130.5</v>
      </c>
      <c r="B5692" s="5" t="n">
        <v>1.30489</v>
      </c>
      <c r="C5692" s="5" t="n">
        <v>1.30748</v>
      </c>
      <c r="D5692" s="5" t="n">
        <v>1.30423</v>
      </c>
      <c r="E5692" s="5" t="n">
        <v>1.30637</v>
      </c>
      <c r="F5692" s="0" t="n">
        <v>2962</v>
      </c>
      <c r="G5692" s="0" t="n">
        <f aca="false">ROW()-3</f>
        <v>5689</v>
      </c>
      <c r="H5692" s="5" t="n">
        <f aca="true">IF(G5692&gt;(MovingPeriod+MovingShift),AVERAGE(INDIRECT("E"&amp;(ROW()-MovingPeriod-MovingShift)&amp;":"&amp;"E"&amp;ROW()-MovingShift)),"")</f>
        <v>1.30362461538462</v>
      </c>
      <c r="I5692" s="0" t="str">
        <f aca="false">IF(AND(B5692&gt;H5692,E5692&lt;H5692),-1,IF(AND(B5692&lt;H5692,E5692&gt;H5692),1,""))</f>
        <v/>
      </c>
      <c r="J5692" s="0" t="str">
        <f aca="false">IF(AND(I5692=-1,J5691=""),-1,IF(AND(I5692=1,J5691=""),1,IF(OR(AND(I5692="",J5691=1),AND(I5692="",J5691=-1),I5692=J5691),J5691,"")))</f>
        <v/>
      </c>
      <c r="K5692" s="0" t="str">
        <f aca="false">IF(AND(J5691=1,J5690=""),INDEX(DealTypes,1),IF(AND(J5691=-1,J5690=""),INDEX(DealTypes,2),IF(OR(AND(J5691="",J5690=1),AND(J5691="",J5690=-1)),INDEX(DealTypes,3),"")))</f>
        <v>Close</v>
      </c>
      <c r="L5692" s="0" t="str">
        <f aca="false">IF(K5692=INDEX(DealTypes,1),B5692+Spread,IF(K5692=INDEX(DealTypes,2),B5692,IF(OR(K5692=INDEX(DealTypes,3),N(L5691)=0),"",L5691)))</f>
        <v/>
      </c>
      <c r="M5692" s="6" t="n">
        <f aca="false">IF(N5692&lt;&gt;"",IF(COUNTIF(N$3:N5692,N5692)=1,MAX(M$4:M5691)+1,""),"")</f>
        <v>201</v>
      </c>
      <c r="N5692" s="7" t="n">
        <f aca="false">IF(K5692=INDEX(DealTypes,3),IF(I5691=-1,ROUND((B5692-L5691)/Point,0),ROUND((L5691-B5692)/Point,0)),"")</f>
        <v>172</v>
      </c>
      <c r="O5692" s="6" t="n">
        <f aca="false">(IF(AND(N(N5692)&gt;0,I5691=-1),1,IF(AND(N(N5692)&lt;0,I5691=-1),-1,IF(AND(N(N5692)&gt;0,I5691=1),2,IF(AND(N(N5692)&lt;0,I5691=1),-2,"")))))</f>
        <v>2</v>
      </c>
      <c r="P5692" s="0" t="n">
        <f aca="false">IF(N5692&lt;&gt;"",ABS(N5692),"")</f>
        <v>172</v>
      </c>
    </row>
    <row r="5693" customFormat="false" ht="12.8" hidden="false" customHeight="false" outlineLevel="0" collapsed="false">
      <c r="A5693" s="4" t="n">
        <v>44130.5416666667</v>
      </c>
      <c r="B5693" s="5" t="n">
        <v>1.30637</v>
      </c>
      <c r="C5693" s="5" t="n">
        <v>1.30666</v>
      </c>
      <c r="D5693" s="5" t="n">
        <v>1.30469</v>
      </c>
      <c r="E5693" s="5" t="n">
        <v>1.3052</v>
      </c>
      <c r="F5693" s="0" t="n">
        <v>2514</v>
      </c>
      <c r="G5693" s="0" t="n">
        <f aca="false">ROW()-3</f>
        <v>5690</v>
      </c>
      <c r="H5693" s="5" t="n">
        <f aca="true">IF(G5693&gt;(MovingPeriod+MovingShift),AVERAGE(INDIRECT("E"&amp;(ROW()-MovingPeriod-MovingShift)&amp;":"&amp;"E"&amp;ROW()-MovingShift)),"")</f>
        <v>1.30351538461538</v>
      </c>
      <c r="I5693" s="0" t="str">
        <f aca="false">IF(AND(B5693&gt;H5693,E5693&lt;H5693),-1,IF(AND(B5693&lt;H5693,E5693&gt;H5693),1,""))</f>
        <v/>
      </c>
      <c r="J5693" s="0" t="str">
        <f aca="false">IF(AND(I5693=-1,J5692=""),-1,IF(AND(I5693=1,J5692=""),1,IF(OR(AND(I5693="",J5692=1),AND(I5693="",J5692=-1),I5693=J5692),J5692,"")))</f>
        <v/>
      </c>
      <c r="K5693" s="0" t="str">
        <f aca="false">IF(AND(J5692=1,J5691=""),INDEX(DealTypes,1),IF(AND(J5692=-1,J5691=""),INDEX(DealTypes,2),IF(OR(AND(J5692="",J5691=1),AND(J5692="",J5691=-1)),INDEX(DealTypes,3),"")))</f>
        <v/>
      </c>
      <c r="L5693" s="0" t="str">
        <f aca="false">IF(K5693=INDEX(DealTypes,1),B5693+Spread,IF(K5693=INDEX(DealTypes,2),B5693,IF(OR(K5693=INDEX(DealTypes,3),N(L5692)=0),"",L5692)))</f>
        <v/>
      </c>
      <c r="M5693" s="6" t="str">
        <f aca="false">IF(N5693&lt;&gt;"",IF(COUNTIF(N$3:N5693,N5693)=1,MAX(M$4:M5692)+1,""),"")</f>
        <v/>
      </c>
      <c r="N5693" s="7" t="str">
        <f aca="false">IF(K5693=INDEX(DealTypes,3),IF(I5692=-1,ROUND((B5693-L5692)/Point,0),ROUND((L5692-B5693)/Point,0)),"")</f>
        <v/>
      </c>
      <c r="O5693" s="6" t="str">
        <f aca="false">(IF(AND(N(N5693)&gt;0,I5692=-1),1,IF(AND(N(N5693)&lt;0,I5692=-1),-1,IF(AND(N(N5693)&gt;0,I5692=1),2,IF(AND(N(N5693)&lt;0,I5692=1),-2,"")))))</f>
        <v/>
      </c>
      <c r="P5693" s="0" t="str">
        <f aca="false">IF(N5693&lt;&gt;"",ABS(N5693),"")</f>
        <v/>
      </c>
    </row>
    <row r="5694" customFormat="false" ht="12.8" hidden="false" customHeight="false" outlineLevel="0" collapsed="false">
      <c r="A5694" s="4" t="n">
        <v>44130.5833333333</v>
      </c>
      <c r="B5694" s="5" t="n">
        <v>1.30528</v>
      </c>
      <c r="C5694" s="5" t="n">
        <v>1.30561</v>
      </c>
      <c r="D5694" s="5" t="n">
        <v>1.30094</v>
      </c>
      <c r="E5694" s="5" t="n">
        <v>1.30231</v>
      </c>
      <c r="F5694" s="0" t="n">
        <v>3019</v>
      </c>
      <c r="G5694" s="0" t="n">
        <f aca="false">ROW()-3</f>
        <v>5691</v>
      </c>
      <c r="H5694" s="5" t="n">
        <f aca="true">IF(G5694&gt;(MovingPeriod+MovingShift),AVERAGE(INDIRECT("E"&amp;(ROW()-MovingPeriod-MovingShift)&amp;":"&amp;"E"&amp;ROW()-MovingShift)),"")</f>
        <v>1.30344</v>
      </c>
      <c r="I5694" s="0" t="n">
        <f aca="false">IF(AND(B5694&gt;H5694,E5694&lt;H5694),-1,IF(AND(B5694&lt;H5694,E5694&gt;H5694),1,""))</f>
        <v>-1</v>
      </c>
      <c r="J5694" s="0" t="n">
        <f aca="false">IF(AND(I5694=-1,J5693=""),-1,IF(AND(I5694=1,J5693=""),1,IF(OR(AND(I5694="",J5693=1),AND(I5694="",J5693=-1),I5694=J5693),J5693,"")))</f>
        <v>-1</v>
      </c>
      <c r="K5694" s="0" t="str">
        <f aca="false">IF(AND(J5693=1,J5692=""),INDEX(DealTypes,1),IF(AND(J5693=-1,J5692=""),INDEX(DealTypes,2),IF(OR(AND(J5693="",J5692=1),AND(J5693="",J5692=-1)),INDEX(DealTypes,3),"")))</f>
        <v/>
      </c>
      <c r="L5694" s="0" t="str">
        <f aca="false">IF(K5694=INDEX(DealTypes,1),B5694+Spread,IF(K5694=INDEX(DealTypes,2),B5694,IF(OR(K5694=INDEX(DealTypes,3),N(L5693)=0),"",L5693)))</f>
        <v/>
      </c>
      <c r="M5694" s="6" t="str">
        <f aca="false">IF(N5694&lt;&gt;"",IF(COUNTIF(N$3:N5694,N5694)=1,MAX(M$4:M5693)+1,""),"")</f>
        <v/>
      </c>
      <c r="N5694" s="7" t="str">
        <f aca="false">IF(K5694=INDEX(DealTypes,3),IF(I5693=-1,ROUND((B5694-L5693)/Point,0),ROUND((L5693-B5694)/Point,0)),"")</f>
        <v/>
      </c>
      <c r="O5694" s="6" t="str">
        <f aca="false">(IF(AND(N(N5694)&gt;0,I5693=-1),1,IF(AND(N(N5694)&lt;0,I5693=-1),-1,IF(AND(N(N5694)&gt;0,I5693=1),2,IF(AND(N(N5694)&lt;0,I5693=1),-2,"")))))</f>
        <v/>
      </c>
      <c r="P5694" s="0" t="str">
        <f aca="false">IF(N5694&lt;&gt;"",ABS(N5694),"")</f>
        <v/>
      </c>
    </row>
    <row r="5695" customFormat="false" ht="12.8" hidden="false" customHeight="false" outlineLevel="0" collapsed="false">
      <c r="A5695" s="4" t="n">
        <v>44130.625</v>
      </c>
      <c r="B5695" s="5" t="n">
        <v>1.30231</v>
      </c>
      <c r="C5695" s="5" t="n">
        <v>1.30359</v>
      </c>
      <c r="D5695" s="5" t="n">
        <v>1.30135</v>
      </c>
      <c r="E5695" s="5" t="n">
        <v>1.30178</v>
      </c>
      <c r="F5695" s="0" t="n">
        <v>3066</v>
      </c>
      <c r="G5695" s="0" t="n">
        <f aca="false">ROW()-3</f>
        <v>5692</v>
      </c>
      <c r="H5695" s="5" t="n">
        <f aca="true">IF(G5695&gt;(MovingPeriod+MovingShift),AVERAGE(INDIRECT("E"&amp;(ROW()-MovingPeriod-MovingShift)&amp;":"&amp;"E"&amp;ROW()-MovingShift)),"")</f>
        <v>1.30331769230769</v>
      </c>
      <c r="I5695" s="0" t="str">
        <f aca="false">IF(AND(B5695&gt;H5695,E5695&lt;H5695),-1,IF(AND(B5695&lt;H5695,E5695&gt;H5695),1,""))</f>
        <v/>
      </c>
      <c r="J5695" s="0" t="n">
        <f aca="false">IF(AND(I5695=-1,J5694=""),-1,IF(AND(I5695=1,J5694=""),1,IF(OR(AND(I5695="",J5694=1),AND(I5695="",J5694=-1),I5695=J5694),J5694,"")))</f>
        <v>-1</v>
      </c>
      <c r="K5695" s="0" t="str">
        <f aca="false">IF(AND(J5694=1,J5693=""),INDEX(DealTypes,1),IF(AND(J5694=-1,J5693=""),INDEX(DealTypes,2),IF(OR(AND(J5694="",J5693=1),AND(J5694="",J5693=-1)),INDEX(DealTypes,3),"")))</f>
        <v>Sell</v>
      </c>
      <c r="L5695" s="5" t="n">
        <f aca="false">IF(K5695=INDEX(DealTypes,1),B5695+Spread,IF(K5695=INDEX(DealTypes,2),B5695,IF(OR(K5695=INDEX(DealTypes,3),N(L5694)=0),"",L5694)))</f>
        <v>1.30231</v>
      </c>
      <c r="M5695" s="6" t="str">
        <f aca="false">IF(N5695&lt;&gt;"",IF(COUNTIF(N$3:N5695,N5695)=1,MAX(M$4:M5694)+1,""),"")</f>
        <v/>
      </c>
      <c r="N5695" s="7" t="str">
        <f aca="false">IF(K5695=INDEX(DealTypes,3),IF(I5694=-1,ROUND((B5695-L5694)/Point,0),ROUND((L5694-B5695)/Point,0)),"")</f>
        <v/>
      </c>
      <c r="O5695" s="6" t="str">
        <f aca="false">(IF(AND(N(N5695)&gt;0,I5694=-1),1,IF(AND(N(N5695)&lt;0,I5694=-1),-1,IF(AND(N(N5695)&gt;0,I5694=1),2,IF(AND(N(N5695)&lt;0,I5694=1),-2,"")))))</f>
        <v/>
      </c>
      <c r="P5695" s="0" t="str">
        <f aca="false">IF(N5695&lt;&gt;"",ABS(N5695),"")</f>
        <v/>
      </c>
    </row>
    <row r="5696" customFormat="false" ht="12.8" hidden="false" customHeight="false" outlineLevel="0" collapsed="false">
      <c r="A5696" s="4" t="n">
        <v>44130.6666666667</v>
      </c>
      <c r="B5696" s="5" t="n">
        <v>1.30178</v>
      </c>
      <c r="C5696" s="5" t="n">
        <v>1.30184</v>
      </c>
      <c r="D5696" s="5" t="n">
        <v>1.29943</v>
      </c>
      <c r="E5696" s="5" t="n">
        <v>1.29996</v>
      </c>
      <c r="F5696" s="0" t="n">
        <v>3005</v>
      </c>
      <c r="G5696" s="0" t="n">
        <f aca="false">ROW()-3</f>
        <v>5693</v>
      </c>
      <c r="H5696" s="5" t="n">
        <f aca="true">IF(G5696&gt;(MovingPeriod+MovingShift),AVERAGE(INDIRECT("E"&amp;(ROW()-MovingPeriod-MovingShift)&amp;":"&amp;"E"&amp;ROW()-MovingShift)),"")</f>
        <v>1.30318230769231</v>
      </c>
      <c r="I5696" s="0" t="str">
        <f aca="false">IF(AND(B5696&gt;H5696,E5696&lt;H5696),-1,IF(AND(B5696&lt;H5696,E5696&gt;H5696),1,""))</f>
        <v/>
      </c>
      <c r="J5696" s="0" t="n">
        <f aca="false">IF(AND(I5696=-1,J5695=""),-1,IF(AND(I5696=1,J5695=""),1,IF(OR(AND(I5696="",J5695=1),AND(I5696="",J5695=-1),I5696=J5695),J5695,"")))</f>
        <v>-1</v>
      </c>
      <c r="K5696" s="0" t="str">
        <f aca="false">IF(AND(J5695=1,J5694=""),INDEX(DealTypes,1),IF(AND(J5695=-1,J5694=""),INDEX(DealTypes,2),IF(OR(AND(J5695="",J5694=1),AND(J5695="",J5694=-1)),INDEX(DealTypes,3),"")))</f>
        <v/>
      </c>
      <c r="L5696" s="5" t="n">
        <f aca="false">IF(K5696=INDEX(DealTypes,1),B5696+Spread,IF(K5696=INDEX(DealTypes,2),B5696,IF(OR(K5696=INDEX(DealTypes,3),N(L5695)=0),"",L5695)))</f>
        <v>1.30231</v>
      </c>
      <c r="M5696" s="6" t="str">
        <f aca="false">IF(N5696&lt;&gt;"",IF(COUNTIF(N$3:N5696,N5696)=1,MAX(M$4:M5695)+1,""),"")</f>
        <v/>
      </c>
      <c r="N5696" s="7" t="str">
        <f aca="false">IF(K5696=INDEX(DealTypes,3),IF(I5695=-1,ROUND((B5696-L5695)/Point,0),ROUND((L5695-B5696)/Point,0)),"")</f>
        <v/>
      </c>
      <c r="O5696" s="6" t="str">
        <f aca="false">(IF(AND(N(N5696)&gt;0,I5695=-1),1,IF(AND(N(N5696)&lt;0,I5695=-1),-1,IF(AND(N(N5696)&gt;0,I5695=1),2,IF(AND(N(N5696)&lt;0,I5695=1),-2,"")))))</f>
        <v/>
      </c>
      <c r="P5696" s="0" t="str">
        <f aca="false">IF(N5696&lt;&gt;"",ABS(N5696),"")</f>
        <v/>
      </c>
    </row>
    <row r="5697" customFormat="false" ht="12.8" hidden="false" customHeight="false" outlineLevel="0" collapsed="false">
      <c r="A5697" s="4" t="n">
        <v>44130.7083333333</v>
      </c>
      <c r="B5697" s="5" t="n">
        <v>1.29996</v>
      </c>
      <c r="C5697" s="5" t="n">
        <v>1.30234</v>
      </c>
      <c r="D5697" s="5" t="n">
        <v>1.29978</v>
      </c>
      <c r="E5697" s="5" t="n">
        <v>1.30198</v>
      </c>
      <c r="F5697" s="0" t="n">
        <v>2921</v>
      </c>
      <c r="G5697" s="0" t="n">
        <f aca="false">ROW()-3</f>
        <v>5694</v>
      </c>
      <c r="H5697" s="5" t="n">
        <f aca="true">IF(G5697&gt;(MovingPeriod+MovingShift),AVERAGE(INDIRECT("E"&amp;(ROW()-MovingPeriod-MovingShift)&amp;":"&amp;"E"&amp;ROW()-MovingShift)),"")</f>
        <v>1.30321538461538</v>
      </c>
      <c r="I5697" s="0" t="str">
        <f aca="false">IF(AND(B5697&gt;H5697,E5697&lt;H5697),-1,IF(AND(B5697&lt;H5697,E5697&gt;H5697),1,""))</f>
        <v/>
      </c>
      <c r="J5697" s="0" t="n">
        <f aca="false">IF(AND(I5697=-1,J5696=""),-1,IF(AND(I5697=1,J5696=""),1,IF(OR(AND(I5697="",J5696=1),AND(I5697="",J5696=-1),I5697=J5696),J5696,"")))</f>
        <v>-1</v>
      </c>
      <c r="K5697" s="0" t="str">
        <f aca="false">IF(AND(J5696=1,J5695=""),INDEX(DealTypes,1),IF(AND(J5696=-1,J5695=""),INDEX(DealTypes,2),IF(OR(AND(J5696="",J5695=1),AND(J5696="",J5695=-1)),INDEX(DealTypes,3),"")))</f>
        <v/>
      </c>
      <c r="L5697" s="5" t="n">
        <f aca="false">IF(K5697=INDEX(DealTypes,1),B5697+Spread,IF(K5697=INDEX(DealTypes,2),B5697,IF(OR(K5697=INDEX(DealTypes,3),N(L5696)=0),"",L5696)))</f>
        <v>1.30231</v>
      </c>
      <c r="M5697" s="6" t="str">
        <f aca="false">IF(N5697&lt;&gt;"",IF(COUNTIF(N$3:N5697,N5697)=1,MAX(M$4:M5696)+1,""),"")</f>
        <v/>
      </c>
      <c r="N5697" s="7" t="str">
        <f aca="false">IF(K5697=INDEX(DealTypes,3),IF(I5696=-1,ROUND((B5697-L5696)/Point,0),ROUND((L5696-B5697)/Point,0)),"")</f>
        <v/>
      </c>
      <c r="O5697" s="6" t="str">
        <f aca="false">(IF(AND(N(N5697)&gt;0,I5696=-1),1,IF(AND(N(N5697)&lt;0,I5696=-1),-1,IF(AND(N(N5697)&gt;0,I5696=1),2,IF(AND(N(N5697)&lt;0,I5696=1),-2,"")))))</f>
        <v/>
      </c>
      <c r="P5697" s="0" t="str">
        <f aca="false">IF(N5697&lt;&gt;"",ABS(N5697),"")</f>
        <v/>
      </c>
    </row>
    <row r="5698" customFormat="false" ht="12.8" hidden="false" customHeight="false" outlineLevel="0" collapsed="false">
      <c r="A5698" s="4" t="n">
        <v>44130.75</v>
      </c>
      <c r="B5698" s="5" t="n">
        <v>1.30194</v>
      </c>
      <c r="C5698" s="5" t="n">
        <v>1.30279</v>
      </c>
      <c r="D5698" s="5" t="n">
        <v>1.3013</v>
      </c>
      <c r="E5698" s="5" t="n">
        <v>1.30225</v>
      </c>
      <c r="F5698" s="0" t="n">
        <v>2241</v>
      </c>
      <c r="G5698" s="0" t="n">
        <f aca="false">ROW()-3</f>
        <v>5695</v>
      </c>
      <c r="H5698" s="5" t="n">
        <f aca="true">IF(G5698&gt;(MovingPeriod+MovingShift),AVERAGE(INDIRECT("E"&amp;(ROW()-MovingPeriod-MovingShift)&amp;":"&amp;"E"&amp;ROW()-MovingShift)),"")</f>
        <v>1.30336923076923</v>
      </c>
      <c r="I5698" s="0" t="str">
        <f aca="false">IF(AND(B5698&gt;H5698,E5698&lt;H5698),-1,IF(AND(B5698&lt;H5698,E5698&gt;H5698),1,""))</f>
        <v/>
      </c>
      <c r="J5698" s="0" t="n">
        <f aca="false">IF(AND(I5698=-1,J5697=""),-1,IF(AND(I5698=1,J5697=""),1,IF(OR(AND(I5698="",J5697=1),AND(I5698="",J5697=-1),I5698=J5697),J5697,"")))</f>
        <v>-1</v>
      </c>
      <c r="K5698" s="0" t="str">
        <f aca="false">IF(AND(J5697=1,J5696=""),INDEX(DealTypes,1),IF(AND(J5697=-1,J5696=""),INDEX(DealTypes,2),IF(OR(AND(J5697="",J5696=1),AND(J5697="",J5696=-1)),INDEX(DealTypes,3),"")))</f>
        <v/>
      </c>
      <c r="L5698" s="5" t="n">
        <f aca="false">IF(K5698=INDEX(DealTypes,1),B5698+Spread,IF(K5698=INDEX(DealTypes,2),B5698,IF(OR(K5698=INDEX(DealTypes,3),N(L5697)=0),"",L5697)))</f>
        <v>1.30231</v>
      </c>
      <c r="M5698" s="6" t="str">
        <f aca="false">IF(N5698&lt;&gt;"",IF(COUNTIF(N$3:N5698,N5698)=1,MAX(M$4:M5697)+1,""),"")</f>
        <v/>
      </c>
      <c r="N5698" s="7" t="str">
        <f aca="false">IF(K5698=INDEX(DealTypes,3),IF(I5697=-1,ROUND((B5698-L5697)/Point,0),ROUND((L5697-B5698)/Point,0)),"")</f>
        <v/>
      </c>
      <c r="O5698" s="6" t="str">
        <f aca="false">(IF(AND(N(N5698)&gt;0,I5697=-1),1,IF(AND(N(N5698)&lt;0,I5697=-1),-1,IF(AND(N(N5698)&gt;0,I5697=1),2,IF(AND(N(N5698)&lt;0,I5697=1),-2,"")))))</f>
        <v/>
      </c>
      <c r="P5698" s="0" t="str">
        <f aca="false">IF(N5698&lt;&gt;"",ABS(N5698),"")</f>
        <v/>
      </c>
    </row>
    <row r="5699" customFormat="false" ht="12.8" hidden="false" customHeight="false" outlineLevel="0" collapsed="false">
      <c r="A5699" s="4" t="n">
        <v>44130.7916666667</v>
      </c>
      <c r="B5699" s="5" t="n">
        <v>1.30225</v>
      </c>
      <c r="C5699" s="5" t="n">
        <v>1.30304</v>
      </c>
      <c r="D5699" s="5" t="n">
        <v>1.30147</v>
      </c>
      <c r="E5699" s="5" t="n">
        <v>1.30226</v>
      </c>
      <c r="F5699" s="0" t="n">
        <v>2156</v>
      </c>
      <c r="G5699" s="0" t="n">
        <f aca="false">ROW()-3</f>
        <v>5696</v>
      </c>
      <c r="H5699" s="5" t="n">
        <f aca="true">IF(G5699&gt;(MovingPeriod+MovingShift),AVERAGE(INDIRECT("E"&amp;(ROW()-MovingPeriod-MovingShift)&amp;":"&amp;"E"&amp;ROW()-MovingShift)),"")</f>
        <v>1.30344769230769</v>
      </c>
      <c r="I5699" s="0" t="str">
        <f aca="false">IF(AND(B5699&gt;H5699,E5699&lt;H5699),-1,IF(AND(B5699&lt;H5699,E5699&gt;H5699),1,""))</f>
        <v/>
      </c>
      <c r="J5699" s="0" t="n">
        <f aca="false">IF(AND(I5699=-1,J5698=""),-1,IF(AND(I5699=1,J5698=""),1,IF(OR(AND(I5699="",J5698=1),AND(I5699="",J5698=-1),I5699=J5698),J5698,"")))</f>
        <v>-1</v>
      </c>
      <c r="K5699" s="0" t="str">
        <f aca="false">IF(AND(J5698=1,J5697=""),INDEX(DealTypes,1),IF(AND(J5698=-1,J5697=""),INDEX(DealTypes,2),IF(OR(AND(J5698="",J5697=1),AND(J5698="",J5697=-1)),INDEX(DealTypes,3),"")))</f>
        <v/>
      </c>
      <c r="L5699" s="5" t="n">
        <f aca="false">IF(K5699=INDEX(DealTypes,1),B5699+Spread,IF(K5699=INDEX(DealTypes,2),B5699,IF(OR(K5699=INDEX(DealTypes,3),N(L5698)=0),"",L5698)))</f>
        <v>1.30231</v>
      </c>
      <c r="M5699" s="6" t="str">
        <f aca="false">IF(N5699&lt;&gt;"",IF(COUNTIF(N$3:N5699,N5699)=1,MAX(M$4:M5698)+1,""),"")</f>
        <v/>
      </c>
      <c r="N5699" s="7" t="str">
        <f aca="false">IF(K5699=INDEX(DealTypes,3),IF(I5698=-1,ROUND((B5699-L5698)/Point,0),ROUND((L5698-B5699)/Point,0)),"")</f>
        <v/>
      </c>
      <c r="O5699" s="6" t="str">
        <f aca="false">(IF(AND(N(N5699)&gt;0,I5698=-1),1,IF(AND(N(N5699)&lt;0,I5698=-1),-1,IF(AND(N(N5699)&gt;0,I5698=1),2,IF(AND(N(N5699)&lt;0,I5698=1),-2,"")))))</f>
        <v/>
      </c>
      <c r="P5699" s="0" t="str">
        <f aca="false">IF(N5699&lt;&gt;"",ABS(N5699),"")</f>
        <v/>
      </c>
    </row>
    <row r="5700" customFormat="false" ht="12.8" hidden="false" customHeight="false" outlineLevel="0" collapsed="false">
      <c r="A5700" s="4" t="n">
        <v>44130.8333333333</v>
      </c>
      <c r="B5700" s="5" t="n">
        <v>1.30227</v>
      </c>
      <c r="C5700" s="5" t="n">
        <v>1.30276</v>
      </c>
      <c r="D5700" s="5" t="n">
        <v>1.3018</v>
      </c>
      <c r="E5700" s="5" t="n">
        <v>1.30184</v>
      </c>
      <c r="F5700" s="0" t="n">
        <v>2035</v>
      </c>
      <c r="G5700" s="0" t="n">
        <f aca="false">ROW()-3</f>
        <v>5697</v>
      </c>
      <c r="H5700" s="5" t="n">
        <f aca="true">IF(G5700&gt;(MovingPeriod+MovingShift),AVERAGE(INDIRECT("E"&amp;(ROW()-MovingPeriod-MovingShift)&amp;":"&amp;"E"&amp;ROW()-MovingShift)),"")</f>
        <v>1.30322</v>
      </c>
      <c r="I5700" s="0" t="str">
        <f aca="false">IF(AND(B5700&gt;H5700,E5700&lt;H5700),-1,IF(AND(B5700&lt;H5700,E5700&gt;H5700),1,""))</f>
        <v/>
      </c>
      <c r="J5700" s="0" t="n">
        <f aca="false">IF(AND(I5700=-1,J5699=""),-1,IF(AND(I5700=1,J5699=""),1,IF(OR(AND(I5700="",J5699=1),AND(I5700="",J5699=-1),I5700=J5699),J5699,"")))</f>
        <v>-1</v>
      </c>
      <c r="K5700" s="0" t="str">
        <f aca="false">IF(AND(J5699=1,J5698=""),INDEX(DealTypes,1),IF(AND(J5699=-1,J5698=""),INDEX(DealTypes,2),IF(OR(AND(J5699="",J5698=1),AND(J5699="",J5698=-1)),INDEX(DealTypes,3),"")))</f>
        <v/>
      </c>
      <c r="L5700" s="5" t="n">
        <f aca="false">IF(K5700=INDEX(DealTypes,1),B5700+Spread,IF(K5700=INDEX(DealTypes,2),B5700,IF(OR(K5700=INDEX(DealTypes,3),N(L5699)=0),"",L5699)))</f>
        <v>1.30231</v>
      </c>
      <c r="M5700" s="6" t="str">
        <f aca="false">IF(N5700&lt;&gt;"",IF(COUNTIF(N$3:N5700,N5700)=1,MAX(M$4:M5699)+1,""),"")</f>
        <v/>
      </c>
      <c r="N5700" s="7" t="str">
        <f aca="false">IF(K5700=INDEX(DealTypes,3),IF(I5699=-1,ROUND((B5700-L5699)/Point,0),ROUND((L5699-B5700)/Point,0)),"")</f>
        <v/>
      </c>
      <c r="O5700" s="6" t="str">
        <f aca="false">(IF(AND(N(N5700)&gt;0,I5699=-1),1,IF(AND(N(N5700)&lt;0,I5699=-1),-1,IF(AND(N(N5700)&gt;0,I5699=1),2,IF(AND(N(N5700)&lt;0,I5699=1),-2,"")))))</f>
        <v/>
      </c>
      <c r="P5700" s="0" t="str">
        <f aca="false">IF(N5700&lt;&gt;"",ABS(N5700),"")</f>
        <v/>
      </c>
    </row>
    <row r="5701" customFormat="false" ht="12.8" hidden="false" customHeight="false" outlineLevel="0" collapsed="false">
      <c r="A5701" s="4" t="n">
        <v>44130.875</v>
      </c>
      <c r="B5701" s="5" t="n">
        <v>1.30183</v>
      </c>
      <c r="C5701" s="5" t="n">
        <v>1.30262</v>
      </c>
      <c r="D5701" s="5" t="n">
        <v>1.30172</v>
      </c>
      <c r="E5701" s="5" t="n">
        <v>1.30184</v>
      </c>
      <c r="F5701" s="0" t="n">
        <v>2079</v>
      </c>
      <c r="G5701" s="0" t="n">
        <f aca="false">ROW()-3</f>
        <v>5698</v>
      </c>
      <c r="H5701" s="5" t="n">
        <f aca="true">IF(G5701&gt;(MovingPeriod+MovingShift),AVERAGE(INDIRECT("E"&amp;(ROW()-MovingPeriod-MovingShift)&amp;":"&amp;"E"&amp;ROW()-MovingShift)),"")</f>
        <v>1.303</v>
      </c>
      <c r="I5701" s="0" t="str">
        <f aca="false">IF(AND(B5701&gt;H5701,E5701&lt;H5701),-1,IF(AND(B5701&lt;H5701,E5701&gt;H5701),1,""))</f>
        <v/>
      </c>
      <c r="J5701" s="0" t="n">
        <f aca="false">IF(AND(I5701=-1,J5700=""),-1,IF(AND(I5701=1,J5700=""),1,IF(OR(AND(I5701="",J5700=1),AND(I5701="",J5700=-1),I5701=J5700),J5700,"")))</f>
        <v>-1</v>
      </c>
      <c r="K5701" s="0" t="str">
        <f aca="false">IF(AND(J5700=1,J5699=""),INDEX(DealTypes,1),IF(AND(J5700=-1,J5699=""),INDEX(DealTypes,2),IF(OR(AND(J5700="",J5699=1),AND(J5700="",J5699=-1)),INDEX(DealTypes,3),"")))</f>
        <v/>
      </c>
      <c r="L5701" s="5" t="n">
        <f aca="false">IF(K5701=INDEX(DealTypes,1),B5701+Spread,IF(K5701=INDEX(DealTypes,2),B5701,IF(OR(K5701=INDEX(DealTypes,3),N(L5700)=0),"",L5700)))</f>
        <v>1.30231</v>
      </c>
      <c r="M5701" s="6" t="str">
        <f aca="false">IF(N5701&lt;&gt;"",IF(COUNTIF(N$3:N5701,N5701)=1,MAX(M$4:M5700)+1,""),"")</f>
        <v/>
      </c>
      <c r="N5701" s="7" t="str">
        <f aca="false">IF(K5701=INDEX(DealTypes,3),IF(I5700=-1,ROUND((B5701-L5700)/Point,0),ROUND((L5700-B5701)/Point,0)),"")</f>
        <v/>
      </c>
      <c r="O5701" s="6" t="str">
        <f aca="false">(IF(AND(N(N5701)&gt;0,I5700=-1),1,IF(AND(N(N5701)&lt;0,I5700=-1),-1,IF(AND(N(N5701)&gt;0,I5700=1),2,IF(AND(N(N5701)&lt;0,I5700=1),-2,"")))))</f>
        <v/>
      </c>
      <c r="P5701" s="0" t="str">
        <f aca="false">IF(N5701&lt;&gt;"",ABS(N5701),"")</f>
        <v/>
      </c>
    </row>
    <row r="5702" customFormat="false" ht="12.8" hidden="false" customHeight="false" outlineLevel="0" collapsed="false">
      <c r="A5702" s="4" t="n">
        <v>44130.9166666667</v>
      </c>
      <c r="B5702" s="5" t="n">
        <v>1.30184</v>
      </c>
      <c r="C5702" s="5" t="n">
        <v>1.30237</v>
      </c>
      <c r="D5702" s="5" t="n">
        <v>1.3018</v>
      </c>
      <c r="E5702" s="5" t="n">
        <v>1.30227</v>
      </c>
      <c r="F5702" s="0" t="n">
        <v>692</v>
      </c>
      <c r="G5702" s="0" t="n">
        <f aca="false">ROW()-3</f>
        <v>5699</v>
      </c>
      <c r="H5702" s="5" t="n">
        <f aca="true">IF(G5702&gt;(MovingPeriod+MovingShift),AVERAGE(INDIRECT("E"&amp;(ROW()-MovingPeriod-MovingShift)&amp;":"&amp;"E"&amp;ROW()-MovingShift)),"")</f>
        <v>1.30272307692308</v>
      </c>
      <c r="I5702" s="0" t="str">
        <f aca="false">IF(AND(B5702&gt;H5702,E5702&lt;H5702),-1,IF(AND(B5702&lt;H5702,E5702&gt;H5702),1,""))</f>
        <v/>
      </c>
      <c r="J5702" s="0" t="n">
        <f aca="false">IF(AND(I5702=-1,J5701=""),-1,IF(AND(I5702=1,J5701=""),1,IF(OR(AND(I5702="",J5701=1),AND(I5702="",J5701=-1),I5702=J5701),J5701,"")))</f>
        <v>-1</v>
      </c>
      <c r="K5702" s="0" t="str">
        <f aca="false">IF(AND(J5701=1,J5700=""),INDEX(DealTypes,1),IF(AND(J5701=-1,J5700=""),INDEX(DealTypes,2),IF(OR(AND(J5701="",J5700=1),AND(J5701="",J5700=-1)),INDEX(DealTypes,3),"")))</f>
        <v/>
      </c>
      <c r="L5702" s="5" t="n">
        <f aca="false">IF(K5702=INDEX(DealTypes,1),B5702+Spread,IF(K5702=INDEX(DealTypes,2),B5702,IF(OR(K5702=INDEX(DealTypes,3),N(L5701)=0),"",L5701)))</f>
        <v>1.30231</v>
      </c>
      <c r="M5702" s="6" t="str">
        <f aca="false">IF(N5702&lt;&gt;"",IF(COUNTIF(N$3:N5702,N5702)=1,MAX(M$4:M5701)+1,""),"")</f>
        <v/>
      </c>
      <c r="N5702" s="7" t="str">
        <f aca="false">IF(K5702=INDEX(DealTypes,3),IF(I5701=-1,ROUND((B5702-L5701)/Point,0),ROUND((L5701-B5702)/Point,0)),"")</f>
        <v/>
      </c>
      <c r="O5702" s="6" t="str">
        <f aca="false">(IF(AND(N(N5702)&gt;0,I5701=-1),1,IF(AND(N(N5702)&lt;0,I5701=-1),-1,IF(AND(N(N5702)&gt;0,I5701=1),2,IF(AND(N(N5702)&lt;0,I5701=1),-2,"")))))</f>
        <v/>
      </c>
      <c r="P5702" s="0" t="str">
        <f aca="false">IF(N5702&lt;&gt;"",ABS(N5702),"")</f>
        <v/>
      </c>
    </row>
    <row r="5703" customFormat="false" ht="12.8" hidden="false" customHeight="false" outlineLevel="0" collapsed="false">
      <c r="A5703" s="4" t="n">
        <v>44130.9583333333</v>
      </c>
      <c r="B5703" s="5" t="n">
        <v>1.30232</v>
      </c>
      <c r="C5703" s="5" t="n">
        <v>1.30234</v>
      </c>
      <c r="D5703" s="5" t="n">
        <v>1.30071</v>
      </c>
      <c r="E5703" s="5" t="n">
        <v>1.30161</v>
      </c>
      <c r="F5703" s="0" t="n">
        <v>702</v>
      </c>
      <c r="G5703" s="0" t="n">
        <f aca="false">ROW()-3</f>
        <v>5700</v>
      </c>
      <c r="H5703" s="5" t="n">
        <f aca="true">IF(G5703&gt;(MovingPeriod+MovingShift),AVERAGE(INDIRECT("E"&amp;(ROW()-MovingPeriod-MovingShift)&amp;":"&amp;"E"&amp;ROW()-MovingShift)),"")</f>
        <v>1.30265769230769</v>
      </c>
      <c r="I5703" s="0" t="str">
        <f aca="false">IF(AND(B5703&gt;H5703,E5703&lt;H5703),-1,IF(AND(B5703&lt;H5703,E5703&gt;H5703),1,""))</f>
        <v/>
      </c>
      <c r="J5703" s="0" t="n">
        <f aca="false">IF(AND(I5703=-1,J5702=""),-1,IF(AND(I5703=1,J5702=""),1,IF(OR(AND(I5703="",J5702=1),AND(I5703="",J5702=-1),I5703=J5702),J5702,"")))</f>
        <v>-1</v>
      </c>
      <c r="K5703" s="0" t="str">
        <f aca="false">IF(AND(J5702=1,J5701=""),INDEX(DealTypes,1),IF(AND(J5702=-1,J5701=""),INDEX(DealTypes,2),IF(OR(AND(J5702="",J5701=1),AND(J5702="",J5701=-1)),INDEX(DealTypes,3),"")))</f>
        <v/>
      </c>
      <c r="L5703" s="5" t="n">
        <f aca="false">IF(K5703=INDEX(DealTypes,1),B5703+Spread,IF(K5703=INDEX(DealTypes,2),B5703,IF(OR(K5703=INDEX(DealTypes,3),N(L5702)=0),"",L5702)))</f>
        <v>1.30231</v>
      </c>
      <c r="M5703" s="6" t="str">
        <f aca="false">IF(N5703&lt;&gt;"",IF(COUNTIF(N$3:N5703,N5703)=1,MAX(M$4:M5702)+1,""),"")</f>
        <v/>
      </c>
      <c r="N5703" s="7" t="str">
        <f aca="false">IF(K5703=INDEX(DealTypes,3),IF(I5702=-1,ROUND((B5703-L5702)/Point,0),ROUND((L5702-B5703)/Point,0)),"")</f>
        <v/>
      </c>
      <c r="O5703" s="6" t="str">
        <f aca="false">(IF(AND(N(N5703)&gt;0,I5702=-1),1,IF(AND(N(N5703)&lt;0,I5702=-1),-1,IF(AND(N(N5703)&gt;0,I5702=1),2,IF(AND(N(N5703)&lt;0,I5702=1),-2,"")))))</f>
        <v/>
      </c>
      <c r="P5703" s="0" t="str">
        <f aca="false">IF(N5703&lt;&gt;"",ABS(N5703),"")</f>
        <v/>
      </c>
    </row>
    <row r="5704" customFormat="false" ht="12.8" hidden="false" customHeight="false" outlineLevel="0" collapsed="false">
      <c r="A5704" s="4" t="n">
        <v>44131</v>
      </c>
      <c r="B5704" s="5" t="n">
        <v>1.30161</v>
      </c>
      <c r="C5704" s="5" t="n">
        <v>1.30198</v>
      </c>
      <c r="D5704" s="5" t="n">
        <v>1.30144</v>
      </c>
      <c r="E5704" s="5" t="n">
        <v>1.30156</v>
      </c>
      <c r="F5704" s="0" t="n">
        <v>1081</v>
      </c>
      <c r="G5704" s="0" t="n">
        <f aca="false">ROW()-3</f>
        <v>5701</v>
      </c>
      <c r="H5704" s="5" t="n">
        <f aca="true">IF(G5704&gt;(MovingPeriod+MovingShift),AVERAGE(INDIRECT("E"&amp;(ROW()-MovingPeriod-MovingShift)&amp;":"&amp;"E"&amp;ROW()-MovingShift)),"")</f>
        <v>1.30263076923077</v>
      </c>
      <c r="I5704" s="0" t="str">
        <f aca="false">IF(AND(B5704&gt;H5704,E5704&lt;H5704),-1,IF(AND(B5704&lt;H5704,E5704&gt;H5704),1,""))</f>
        <v/>
      </c>
      <c r="J5704" s="0" t="n">
        <f aca="false">IF(AND(I5704=-1,J5703=""),-1,IF(AND(I5704=1,J5703=""),1,IF(OR(AND(I5704="",J5703=1),AND(I5704="",J5703=-1),I5704=J5703),J5703,"")))</f>
        <v>-1</v>
      </c>
      <c r="K5704" s="0" t="str">
        <f aca="false">IF(AND(J5703=1,J5702=""),INDEX(DealTypes,1),IF(AND(J5703=-1,J5702=""),INDEX(DealTypes,2),IF(OR(AND(J5703="",J5702=1),AND(J5703="",J5702=-1)),INDEX(DealTypes,3),"")))</f>
        <v/>
      </c>
      <c r="L5704" s="5" t="n">
        <f aca="false">IF(K5704=INDEX(DealTypes,1),B5704+Spread,IF(K5704=INDEX(DealTypes,2),B5704,IF(OR(K5704=INDEX(DealTypes,3),N(L5703)=0),"",L5703)))</f>
        <v>1.30231</v>
      </c>
      <c r="M5704" s="6" t="str">
        <f aca="false">IF(N5704&lt;&gt;"",IF(COUNTIF(N$3:N5704,N5704)=1,MAX(M$4:M5703)+1,""),"")</f>
        <v/>
      </c>
      <c r="N5704" s="7" t="str">
        <f aca="false">IF(K5704=INDEX(DealTypes,3),IF(I5703=-1,ROUND((B5704-L5703)/Point,0),ROUND((L5703-B5704)/Point,0)),"")</f>
        <v/>
      </c>
      <c r="O5704" s="6" t="str">
        <f aca="false">(IF(AND(N(N5704)&gt;0,I5703=-1),1,IF(AND(N(N5704)&lt;0,I5703=-1),-1,IF(AND(N(N5704)&gt;0,I5703=1),2,IF(AND(N(N5704)&lt;0,I5703=1),-2,"")))))</f>
        <v/>
      </c>
      <c r="P5704" s="0" t="str">
        <f aca="false">IF(N5704&lt;&gt;"",ABS(N5704),"")</f>
        <v/>
      </c>
    </row>
    <row r="5705" customFormat="false" ht="12.8" hidden="false" customHeight="false" outlineLevel="0" collapsed="false">
      <c r="A5705" s="4" t="n">
        <v>44131.0416666667</v>
      </c>
      <c r="B5705" s="5" t="n">
        <v>1.30157</v>
      </c>
      <c r="C5705" s="5" t="n">
        <v>1.30182</v>
      </c>
      <c r="D5705" s="5" t="n">
        <v>1.30129</v>
      </c>
      <c r="E5705" s="5" t="n">
        <v>1.30148</v>
      </c>
      <c r="F5705" s="0" t="n">
        <v>638</v>
      </c>
      <c r="G5705" s="0" t="n">
        <f aca="false">ROW()-3</f>
        <v>5702</v>
      </c>
      <c r="H5705" s="5" t="n">
        <f aca="true">IF(G5705&gt;(MovingPeriod+MovingShift),AVERAGE(INDIRECT("E"&amp;(ROW()-MovingPeriod-MovingShift)&amp;":"&amp;"E"&amp;ROW()-MovingShift)),"")</f>
        <v>1.30262769230769</v>
      </c>
      <c r="I5705" s="0" t="str">
        <f aca="false">IF(AND(B5705&gt;H5705,E5705&lt;H5705),-1,IF(AND(B5705&lt;H5705,E5705&gt;H5705),1,""))</f>
        <v/>
      </c>
      <c r="J5705" s="0" t="n">
        <f aca="false">IF(AND(I5705=-1,J5704=""),-1,IF(AND(I5705=1,J5704=""),1,IF(OR(AND(I5705="",J5704=1),AND(I5705="",J5704=-1),I5705=J5704),J5704,"")))</f>
        <v>-1</v>
      </c>
      <c r="K5705" s="0" t="str">
        <f aca="false">IF(AND(J5704=1,J5703=""),INDEX(DealTypes,1),IF(AND(J5704=-1,J5703=""),INDEX(DealTypes,2),IF(OR(AND(J5704="",J5703=1),AND(J5704="",J5703=-1)),INDEX(DealTypes,3),"")))</f>
        <v/>
      </c>
      <c r="L5705" s="5" t="n">
        <f aca="false">IF(K5705=INDEX(DealTypes,1),B5705+Spread,IF(K5705=INDEX(DealTypes,2),B5705,IF(OR(K5705=INDEX(DealTypes,3),N(L5704)=0),"",L5704)))</f>
        <v>1.30231</v>
      </c>
      <c r="M5705" s="6" t="str">
        <f aca="false">IF(N5705&lt;&gt;"",IF(COUNTIF(N$3:N5705,N5705)=1,MAX(M$4:M5704)+1,""),"")</f>
        <v/>
      </c>
      <c r="N5705" s="7" t="str">
        <f aca="false">IF(K5705=INDEX(DealTypes,3),IF(I5704=-1,ROUND((B5705-L5704)/Point,0),ROUND((L5704-B5705)/Point,0)),"")</f>
        <v/>
      </c>
      <c r="O5705" s="6" t="str">
        <f aca="false">(IF(AND(N(N5705)&gt;0,I5704=-1),1,IF(AND(N(N5705)&lt;0,I5704=-1),-1,IF(AND(N(N5705)&gt;0,I5704=1),2,IF(AND(N(N5705)&lt;0,I5704=1),-2,"")))))</f>
        <v/>
      </c>
      <c r="P5705" s="0" t="str">
        <f aca="false">IF(N5705&lt;&gt;"",ABS(N5705),"")</f>
        <v/>
      </c>
    </row>
    <row r="5706" customFormat="false" ht="12.8" hidden="false" customHeight="false" outlineLevel="0" collapsed="false">
      <c r="A5706" s="4" t="n">
        <v>44131.0833333333</v>
      </c>
      <c r="B5706" s="5" t="n">
        <v>1.30148</v>
      </c>
      <c r="C5706" s="5" t="n">
        <v>1.30255</v>
      </c>
      <c r="D5706" s="5" t="n">
        <v>1.30137</v>
      </c>
      <c r="E5706" s="5" t="n">
        <v>1.30253</v>
      </c>
      <c r="F5706" s="0" t="n">
        <v>1014</v>
      </c>
      <c r="G5706" s="0" t="n">
        <f aca="false">ROW()-3</f>
        <v>5703</v>
      </c>
      <c r="H5706" s="5" t="n">
        <f aca="true">IF(G5706&gt;(MovingPeriod+MovingShift),AVERAGE(INDIRECT("E"&amp;(ROW()-MovingPeriod-MovingShift)&amp;":"&amp;"E"&amp;ROW()-MovingShift)),"")</f>
        <v>1.30258615384615</v>
      </c>
      <c r="I5706" s="0" t="str">
        <f aca="false">IF(AND(B5706&gt;H5706,E5706&lt;H5706),-1,IF(AND(B5706&lt;H5706,E5706&gt;H5706),1,""))</f>
        <v/>
      </c>
      <c r="J5706" s="0" t="n">
        <f aca="false">IF(AND(I5706=-1,J5705=""),-1,IF(AND(I5706=1,J5705=""),1,IF(OR(AND(I5706="",J5705=1),AND(I5706="",J5705=-1),I5706=J5705),J5705,"")))</f>
        <v>-1</v>
      </c>
      <c r="K5706" s="0" t="str">
        <f aca="false">IF(AND(J5705=1,J5704=""),INDEX(DealTypes,1),IF(AND(J5705=-1,J5704=""),INDEX(DealTypes,2),IF(OR(AND(J5705="",J5704=1),AND(J5705="",J5704=-1)),INDEX(DealTypes,3),"")))</f>
        <v/>
      </c>
      <c r="L5706" s="5" t="n">
        <f aca="false">IF(K5706=INDEX(DealTypes,1),B5706+Spread,IF(K5706=INDEX(DealTypes,2),B5706,IF(OR(K5706=INDEX(DealTypes,3),N(L5705)=0),"",L5705)))</f>
        <v>1.30231</v>
      </c>
      <c r="M5706" s="6" t="str">
        <f aca="false">IF(N5706&lt;&gt;"",IF(COUNTIF(N$3:N5706,N5706)=1,MAX(M$4:M5705)+1,""),"")</f>
        <v/>
      </c>
      <c r="N5706" s="7" t="str">
        <f aca="false">IF(K5706=INDEX(DealTypes,3),IF(I5705=-1,ROUND((B5706-L5705)/Point,0),ROUND((L5705-B5706)/Point,0)),"")</f>
        <v/>
      </c>
      <c r="O5706" s="6" t="str">
        <f aca="false">(IF(AND(N(N5706)&gt;0,I5705=-1),1,IF(AND(N(N5706)&lt;0,I5705=-1),-1,IF(AND(N(N5706)&gt;0,I5705=1),2,IF(AND(N(N5706)&lt;0,I5705=1),-2,"")))))</f>
        <v/>
      </c>
      <c r="P5706" s="0" t="str">
        <f aca="false">IF(N5706&lt;&gt;"",ABS(N5706),"")</f>
        <v/>
      </c>
    </row>
    <row r="5707" customFormat="false" ht="12.8" hidden="false" customHeight="false" outlineLevel="0" collapsed="false">
      <c r="A5707" s="4" t="n">
        <v>44131.125</v>
      </c>
      <c r="B5707" s="5" t="n">
        <v>1.30253</v>
      </c>
      <c r="C5707" s="5" t="n">
        <v>1.30315</v>
      </c>
      <c r="D5707" s="5" t="n">
        <v>1.30225</v>
      </c>
      <c r="E5707" s="5" t="n">
        <v>1.30293</v>
      </c>
      <c r="F5707" s="0" t="n">
        <v>1337</v>
      </c>
      <c r="G5707" s="0" t="n">
        <f aca="false">ROW()-3</f>
        <v>5704</v>
      </c>
      <c r="H5707" s="5" t="n">
        <f aca="true">IF(G5707&gt;(MovingPeriod+MovingShift),AVERAGE(INDIRECT("E"&amp;(ROW()-MovingPeriod-MovingShift)&amp;":"&amp;"E"&amp;ROW()-MovingShift)),"")</f>
        <v>1.30256230769231</v>
      </c>
      <c r="I5707" s="0" t="n">
        <f aca="false">IF(AND(B5707&gt;H5707,E5707&lt;H5707),-1,IF(AND(B5707&lt;H5707,E5707&gt;H5707),1,""))</f>
        <v>1</v>
      </c>
      <c r="J5707" s="0" t="str">
        <f aca="false">IF(AND(I5707=-1,J5706=""),-1,IF(AND(I5707=1,J5706=""),1,IF(OR(AND(I5707="",J5706=1),AND(I5707="",J5706=-1),I5707=J5706),J5706,"")))</f>
        <v/>
      </c>
      <c r="K5707" s="0" t="str">
        <f aca="false">IF(AND(J5706=1,J5705=""),INDEX(DealTypes,1),IF(AND(J5706=-1,J5705=""),INDEX(DealTypes,2),IF(OR(AND(J5706="",J5705=1),AND(J5706="",J5705=-1)),INDEX(DealTypes,3),"")))</f>
        <v/>
      </c>
      <c r="L5707" s="5" t="n">
        <f aca="false">IF(K5707=INDEX(DealTypes,1),B5707+Spread,IF(K5707=INDEX(DealTypes,2),B5707,IF(OR(K5707=INDEX(DealTypes,3),N(L5706)=0),"",L5706)))</f>
        <v>1.30231</v>
      </c>
      <c r="M5707" s="6" t="str">
        <f aca="false">IF(N5707&lt;&gt;"",IF(COUNTIF(N$3:N5707,N5707)=1,MAX(M$4:M5706)+1,""),"")</f>
        <v/>
      </c>
      <c r="N5707" s="7" t="str">
        <f aca="false">IF(K5707=INDEX(DealTypes,3),IF(I5706=-1,ROUND((B5707-L5706)/Point,0),ROUND((L5706-B5707)/Point,0)),"")</f>
        <v/>
      </c>
      <c r="O5707" s="6" t="str">
        <f aca="false">(IF(AND(N(N5707)&gt;0,I5706=-1),1,IF(AND(N(N5707)&lt;0,I5706=-1),-1,IF(AND(N(N5707)&gt;0,I5706=1),2,IF(AND(N(N5707)&lt;0,I5706=1),-2,"")))))</f>
        <v/>
      </c>
      <c r="P5707" s="0" t="str">
        <f aca="false">IF(N5707&lt;&gt;"",ABS(N5707),"")</f>
        <v/>
      </c>
    </row>
    <row r="5708" customFormat="false" ht="12.8" hidden="false" customHeight="false" outlineLevel="0" collapsed="false">
      <c r="A5708" s="4" t="n">
        <v>44131.1666666667</v>
      </c>
      <c r="B5708" s="5" t="n">
        <v>1.30294</v>
      </c>
      <c r="C5708" s="5" t="n">
        <v>1.30393</v>
      </c>
      <c r="D5708" s="5" t="n">
        <v>1.30294</v>
      </c>
      <c r="E5708" s="5" t="n">
        <v>1.30387</v>
      </c>
      <c r="F5708" s="0" t="n">
        <v>1130</v>
      </c>
      <c r="G5708" s="0" t="n">
        <f aca="false">ROW()-3</f>
        <v>5705</v>
      </c>
      <c r="H5708" s="5" t="n">
        <f aca="true">IF(G5708&gt;(MovingPeriod+MovingShift),AVERAGE(INDIRECT("E"&amp;(ROW()-MovingPeriod-MovingShift)&amp;":"&amp;"E"&amp;ROW()-MovingShift)),"")</f>
        <v>1.30266</v>
      </c>
      <c r="I5708" s="0" t="str">
        <f aca="false">IF(AND(B5708&gt;H5708,E5708&lt;H5708),-1,IF(AND(B5708&lt;H5708,E5708&gt;H5708),1,""))</f>
        <v/>
      </c>
      <c r="J5708" s="0" t="str">
        <f aca="false">IF(AND(I5708=-1,J5707=""),-1,IF(AND(I5708=1,J5707=""),1,IF(OR(AND(I5708="",J5707=1),AND(I5708="",J5707=-1),I5708=J5707),J5707,"")))</f>
        <v/>
      </c>
      <c r="K5708" s="0" t="str">
        <f aca="false">IF(AND(J5707=1,J5706=""),INDEX(DealTypes,1),IF(AND(J5707=-1,J5706=""),INDEX(DealTypes,2),IF(OR(AND(J5707="",J5706=1),AND(J5707="",J5706=-1)),INDEX(DealTypes,3),"")))</f>
        <v>Close</v>
      </c>
      <c r="L5708" s="0" t="str">
        <f aca="false">IF(K5708=INDEX(DealTypes,1),B5708+Spread,IF(K5708=INDEX(DealTypes,2),B5708,IF(OR(K5708=INDEX(DealTypes,3),N(L5707)=0),"",L5707)))</f>
        <v/>
      </c>
      <c r="M5708" s="6" t="n">
        <f aca="false">IF(N5708&lt;&gt;"",IF(COUNTIF(N$3:N5708,N5708)=1,MAX(M$4:M5707)+1,""),"")</f>
        <v>202</v>
      </c>
      <c r="N5708" s="7" t="n">
        <f aca="false">IF(K5708=INDEX(DealTypes,3),IF(I5707=-1,ROUND((B5708-L5707)/Point,0),ROUND((L5707-B5708)/Point,0)),"")</f>
        <v>-63</v>
      </c>
      <c r="O5708" s="6" t="n">
        <f aca="false">(IF(AND(N(N5708)&gt;0,I5707=-1),1,IF(AND(N(N5708)&lt;0,I5707=-1),-1,IF(AND(N(N5708)&gt;0,I5707=1),2,IF(AND(N(N5708)&lt;0,I5707=1),-2,"")))))</f>
        <v>-2</v>
      </c>
      <c r="P5708" s="0" t="n">
        <f aca="false">IF(N5708&lt;&gt;"",ABS(N5708),"")</f>
        <v>63</v>
      </c>
    </row>
    <row r="5709" customFormat="false" ht="12.8" hidden="false" customHeight="false" outlineLevel="0" collapsed="false">
      <c r="A5709" s="4" t="n">
        <v>44131.2083333333</v>
      </c>
      <c r="B5709" s="5" t="n">
        <v>1.30393</v>
      </c>
      <c r="C5709" s="5" t="n">
        <v>1.30393</v>
      </c>
      <c r="D5709" s="5" t="n">
        <v>1.30316</v>
      </c>
      <c r="E5709" s="5" t="n">
        <v>1.30332</v>
      </c>
      <c r="F5709" s="0" t="n">
        <v>743</v>
      </c>
      <c r="G5709" s="0" t="n">
        <f aca="false">ROW()-3</f>
        <v>5706</v>
      </c>
      <c r="H5709" s="5" t="n">
        <f aca="true">IF(G5709&gt;(MovingPeriod+MovingShift),AVERAGE(INDIRECT("E"&amp;(ROW()-MovingPeriod-MovingShift)&amp;":"&amp;"E"&amp;ROW()-MovingShift)),"")</f>
        <v>1.30265846153846</v>
      </c>
      <c r="I5709" s="0" t="str">
        <f aca="false">IF(AND(B5709&gt;H5709,E5709&lt;H5709),-1,IF(AND(B5709&lt;H5709,E5709&gt;H5709),1,""))</f>
        <v/>
      </c>
      <c r="J5709" s="0" t="str">
        <f aca="false">IF(AND(I5709=-1,J5708=""),-1,IF(AND(I5709=1,J5708=""),1,IF(OR(AND(I5709="",J5708=1),AND(I5709="",J5708=-1),I5709=J5708),J5708,"")))</f>
        <v/>
      </c>
      <c r="K5709" s="0" t="str">
        <f aca="false">IF(AND(J5708=1,J5707=""),INDEX(DealTypes,1),IF(AND(J5708=-1,J5707=""),INDEX(DealTypes,2),IF(OR(AND(J5708="",J5707=1),AND(J5708="",J5707=-1)),INDEX(DealTypes,3),"")))</f>
        <v/>
      </c>
      <c r="L5709" s="0" t="str">
        <f aca="false">IF(K5709=INDEX(DealTypes,1),B5709+Spread,IF(K5709=INDEX(DealTypes,2),B5709,IF(OR(K5709=INDEX(DealTypes,3),N(L5708)=0),"",L5708)))</f>
        <v/>
      </c>
      <c r="M5709" s="6" t="str">
        <f aca="false">IF(N5709&lt;&gt;"",IF(COUNTIF(N$3:N5709,N5709)=1,MAX(M$4:M5708)+1,""),"")</f>
        <v/>
      </c>
      <c r="N5709" s="7" t="str">
        <f aca="false">IF(K5709=INDEX(DealTypes,3),IF(I5708=-1,ROUND((B5709-L5708)/Point,0),ROUND((L5708-B5709)/Point,0)),"")</f>
        <v/>
      </c>
      <c r="O5709" s="6" t="str">
        <f aca="false">(IF(AND(N(N5709)&gt;0,I5708=-1),1,IF(AND(N(N5709)&lt;0,I5708=-1),-1,IF(AND(N(N5709)&gt;0,I5708=1),2,IF(AND(N(N5709)&lt;0,I5708=1),-2,"")))))</f>
        <v/>
      </c>
      <c r="P5709" s="0" t="str">
        <f aca="false">IF(N5709&lt;&gt;"",ABS(N5709),"")</f>
        <v/>
      </c>
    </row>
    <row r="5710" customFormat="false" ht="12.8" hidden="false" customHeight="false" outlineLevel="0" collapsed="false">
      <c r="A5710" s="4" t="n">
        <v>44131.25</v>
      </c>
      <c r="B5710" s="5" t="n">
        <v>1.30331</v>
      </c>
      <c r="C5710" s="5" t="n">
        <v>1.30387</v>
      </c>
      <c r="D5710" s="5" t="n">
        <v>1.30325</v>
      </c>
      <c r="E5710" s="5" t="n">
        <v>1.30334</v>
      </c>
      <c r="F5710" s="0" t="n">
        <v>671</v>
      </c>
      <c r="G5710" s="0" t="n">
        <f aca="false">ROW()-3</f>
        <v>5707</v>
      </c>
      <c r="H5710" s="5" t="n">
        <f aca="true">IF(G5710&gt;(MovingPeriod+MovingShift),AVERAGE(INDIRECT("E"&amp;(ROW()-MovingPeriod-MovingShift)&amp;":"&amp;"E"&amp;ROW()-MovingShift)),"")</f>
        <v>1.30240230769231</v>
      </c>
      <c r="I5710" s="0" t="str">
        <f aca="false">IF(AND(B5710&gt;H5710,E5710&lt;H5710),-1,IF(AND(B5710&lt;H5710,E5710&gt;H5710),1,""))</f>
        <v/>
      </c>
      <c r="J5710" s="0" t="str">
        <f aca="false">IF(AND(I5710=-1,J5709=""),-1,IF(AND(I5710=1,J5709=""),1,IF(OR(AND(I5710="",J5709=1),AND(I5710="",J5709=-1),I5710=J5709),J5709,"")))</f>
        <v/>
      </c>
      <c r="K5710" s="0" t="str">
        <f aca="false">IF(AND(J5709=1,J5708=""),INDEX(DealTypes,1),IF(AND(J5709=-1,J5708=""),INDEX(DealTypes,2),IF(OR(AND(J5709="",J5708=1),AND(J5709="",J5708=-1)),INDEX(DealTypes,3),"")))</f>
        <v/>
      </c>
      <c r="L5710" s="0" t="str">
        <f aca="false">IF(K5710=INDEX(DealTypes,1),B5710+Spread,IF(K5710=INDEX(DealTypes,2),B5710,IF(OR(K5710=INDEX(DealTypes,3),N(L5709)=0),"",L5709)))</f>
        <v/>
      </c>
      <c r="M5710" s="6" t="str">
        <f aca="false">IF(N5710&lt;&gt;"",IF(COUNTIF(N$3:N5710,N5710)=1,MAX(M$4:M5709)+1,""),"")</f>
        <v/>
      </c>
      <c r="N5710" s="7" t="str">
        <f aca="false">IF(K5710=INDEX(DealTypes,3),IF(I5709=-1,ROUND((B5710-L5709)/Point,0),ROUND((L5709-B5710)/Point,0)),"")</f>
        <v/>
      </c>
      <c r="O5710" s="6" t="str">
        <f aca="false">(IF(AND(N(N5710)&gt;0,I5709=-1),1,IF(AND(N(N5710)&lt;0,I5709=-1),-1,IF(AND(N(N5710)&gt;0,I5709=1),2,IF(AND(N(N5710)&lt;0,I5709=1),-2,"")))))</f>
        <v/>
      </c>
      <c r="P5710" s="0" t="str">
        <f aca="false">IF(N5710&lt;&gt;"",ABS(N5710),"")</f>
        <v/>
      </c>
    </row>
    <row r="5711" customFormat="false" ht="12.8" hidden="false" customHeight="false" outlineLevel="0" collapsed="false">
      <c r="A5711" s="4" t="n">
        <v>44131.2916666667</v>
      </c>
      <c r="B5711" s="5" t="n">
        <v>1.30335</v>
      </c>
      <c r="C5711" s="5" t="n">
        <v>1.30402</v>
      </c>
      <c r="D5711" s="5" t="n">
        <v>1.30335</v>
      </c>
      <c r="E5711" s="5" t="n">
        <v>1.30385</v>
      </c>
      <c r="F5711" s="0" t="n">
        <v>1000</v>
      </c>
      <c r="G5711" s="0" t="n">
        <f aca="false">ROW()-3</f>
        <v>5708</v>
      </c>
      <c r="H5711" s="5" t="n">
        <f aca="true">IF(G5711&gt;(MovingPeriod+MovingShift),AVERAGE(INDIRECT("E"&amp;(ROW()-MovingPeriod-MovingShift)&amp;":"&amp;"E"&amp;ROW()-MovingShift)),"")</f>
        <v>1.30202615384615</v>
      </c>
      <c r="I5711" s="0" t="str">
        <f aca="false">IF(AND(B5711&gt;H5711,E5711&lt;H5711),-1,IF(AND(B5711&lt;H5711,E5711&gt;H5711),1,""))</f>
        <v/>
      </c>
      <c r="J5711" s="0" t="str">
        <f aca="false">IF(AND(I5711=-1,J5710=""),-1,IF(AND(I5711=1,J5710=""),1,IF(OR(AND(I5711="",J5710=1),AND(I5711="",J5710=-1),I5711=J5710),J5710,"")))</f>
        <v/>
      </c>
      <c r="K5711" s="0" t="str">
        <f aca="false">IF(AND(J5710=1,J5709=""),INDEX(DealTypes,1),IF(AND(J5710=-1,J5709=""),INDEX(DealTypes,2),IF(OR(AND(J5710="",J5709=1),AND(J5710="",J5709=-1)),INDEX(DealTypes,3),"")))</f>
        <v/>
      </c>
      <c r="L5711" s="0" t="str">
        <f aca="false">IF(K5711=INDEX(DealTypes,1),B5711+Spread,IF(K5711=INDEX(DealTypes,2),B5711,IF(OR(K5711=INDEX(DealTypes,3),N(L5710)=0),"",L5710)))</f>
        <v/>
      </c>
      <c r="M5711" s="6" t="str">
        <f aca="false">IF(N5711&lt;&gt;"",IF(COUNTIF(N$3:N5711,N5711)=1,MAX(M$4:M5710)+1,""),"")</f>
        <v/>
      </c>
      <c r="N5711" s="7" t="str">
        <f aca="false">IF(K5711=INDEX(DealTypes,3),IF(I5710=-1,ROUND((B5711-L5710)/Point,0),ROUND((L5710-B5711)/Point,0)),"")</f>
        <v/>
      </c>
      <c r="O5711" s="6" t="str">
        <f aca="false">(IF(AND(N(N5711)&gt;0,I5710=-1),1,IF(AND(N(N5711)&lt;0,I5710=-1),-1,IF(AND(N(N5711)&gt;0,I5710=1),2,IF(AND(N(N5711)&lt;0,I5710=1),-2,"")))))</f>
        <v/>
      </c>
      <c r="P5711" s="0" t="str">
        <f aca="false">IF(N5711&lt;&gt;"",ABS(N5711),"")</f>
        <v/>
      </c>
    </row>
    <row r="5712" customFormat="false" ht="12.8" hidden="false" customHeight="false" outlineLevel="0" collapsed="false">
      <c r="A5712" s="4" t="n">
        <v>44131.3333333333</v>
      </c>
      <c r="B5712" s="5" t="n">
        <v>1.30384</v>
      </c>
      <c r="C5712" s="5" t="n">
        <v>1.30444</v>
      </c>
      <c r="D5712" s="5" t="n">
        <v>1.30311</v>
      </c>
      <c r="E5712" s="5" t="n">
        <v>1.30327</v>
      </c>
      <c r="F5712" s="0" t="n">
        <v>1289</v>
      </c>
      <c r="G5712" s="0" t="n">
        <f aca="false">ROW()-3</f>
        <v>5709</v>
      </c>
      <c r="H5712" s="5" t="n">
        <f aca="true">IF(G5712&gt;(MovingPeriod+MovingShift),AVERAGE(INDIRECT("E"&amp;(ROW()-MovingPeriod-MovingShift)&amp;":"&amp;"E"&amp;ROW()-MovingShift)),"")</f>
        <v>1.30182076923077</v>
      </c>
      <c r="I5712" s="0" t="str">
        <f aca="false">IF(AND(B5712&gt;H5712,E5712&lt;H5712),-1,IF(AND(B5712&lt;H5712,E5712&gt;H5712),1,""))</f>
        <v/>
      </c>
      <c r="J5712" s="0" t="str">
        <f aca="false">IF(AND(I5712=-1,J5711=""),-1,IF(AND(I5712=1,J5711=""),1,IF(OR(AND(I5712="",J5711=1),AND(I5712="",J5711=-1),I5712=J5711),J5711,"")))</f>
        <v/>
      </c>
      <c r="K5712" s="0" t="str">
        <f aca="false">IF(AND(J5711=1,J5710=""),INDEX(DealTypes,1),IF(AND(J5711=-1,J5710=""),INDEX(DealTypes,2),IF(OR(AND(J5711="",J5710=1),AND(J5711="",J5710=-1)),INDEX(DealTypes,3),"")))</f>
        <v/>
      </c>
      <c r="L5712" s="0" t="str">
        <f aca="false">IF(K5712=INDEX(DealTypes,1),B5712+Spread,IF(K5712=INDEX(DealTypes,2),B5712,IF(OR(K5712=INDEX(DealTypes,3),N(L5711)=0),"",L5711)))</f>
        <v/>
      </c>
      <c r="M5712" s="6" t="str">
        <f aca="false">IF(N5712&lt;&gt;"",IF(COUNTIF(N$3:N5712,N5712)=1,MAX(M$4:M5711)+1,""),"")</f>
        <v/>
      </c>
      <c r="N5712" s="7" t="str">
        <f aca="false">IF(K5712=INDEX(DealTypes,3),IF(I5711=-1,ROUND((B5712-L5711)/Point,0),ROUND((L5711-B5712)/Point,0)),"")</f>
        <v/>
      </c>
      <c r="O5712" s="6" t="str">
        <f aca="false">(IF(AND(N(N5712)&gt;0,I5711=-1),1,IF(AND(N(N5712)&lt;0,I5711=-1),-1,IF(AND(N(N5712)&gt;0,I5711=1),2,IF(AND(N(N5712)&lt;0,I5711=1),-2,"")))))</f>
        <v/>
      </c>
      <c r="P5712" s="0" t="str">
        <f aca="false">IF(N5712&lt;&gt;"",ABS(N5712),"")</f>
        <v/>
      </c>
    </row>
    <row r="5713" customFormat="false" ht="12.8" hidden="false" customHeight="false" outlineLevel="0" collapsed="false">
      <c r="A5713" s="4" t="n">
        <v>44131.375</v>
      </c>
      <c r="B5713" s="5" t="n">
        <v>1.30332</v>
      </c>
      <c r="C5713" s="5" t="n">
        <v>1.30333</v>
      </c>
      <c r="D5713" s="5" t="n">
        <v>1.30115</v>
      </c>
      <c r="E5713" s="5" t="n">
        <v>1.30199</v>
      </c>
      <c r="F5713" s="0" t="n">
        <v>1993</v>
      </c>
      <c r="G5713" s="0" t="n">
        <f aca="false">ROW()-3</f>
        <v>5710</v>
      </c>
      <c r="H5713" s="5" t="n">
        <f aca="true">IF(G5713&gt;(MovingPeriod+MovingShift),AVERAGE(INDIRECT("E"&amp;(ROW()-MovingPeriod-MovingShift)&amp;":"&amp;"E"&amp;ROW()-MovingShift)),"")</f>
        <v>1.30186846153846</v>
      </c>
      <c r="I5713" s="0" t="str">
        <f aca="false">IF(AND(B5713&gt;H5713,E5713&lt;H5713),-1,IF(AND(B5713&lt;H5713,E5713&gt;H5713),1,""))</f>
        <v/>
      </c>
      <c r="J5713" s="0" t="str">
        <f aca="false">IF(AND(I5713=-1,J5712=""),-1,IF(AND(I5713=1,J5712=""),1,IF(OR(AND(I5713="",J5712=1),AND(I5713="",J5712=-1),I5713=J5712),J5712,"")))</f>
        <v/>
      </c>
      <c r="K5713" s="0" t="str">
        <f aca="false">IF(AND(J5712=1,J5711=""),INDEX(DealTypes,1),IF(AND(J5712=-1,J5711=""),INDEX(DealTypes,2),IF(OR(AND(J5712="",J5711=1),AND(J5712="",J5711=-1)),INDEX(DealTypes,3),"")))</f>
        <v/>
      </c>
      <c r="L5713" s="0" t="str">
        <f aca="false">IF(K5713=INDEX(DealTypes,1),B5713+Spread,IF(K5713=INDEX(DealTypes,2),B5713,IF(OR(K5713=INDEX(DealTypes,3),N(L5712)=0),"",L5712)))</f>
        <v/>
      </c>
      <c r="M5713" s="6" t="str">
        <f aca="false">IF(N5713&lt;&gt;"",IF(COUNTIF(N$3:N5713,N5713)=1,MAX(M$4:M5712)+1,""),"")</f>
        <v/>
      </c>
      <c r="N5713" s="7" t="str">
        <f aca="false">IF(K5713=INDEX(DealTypes,3),IF(I5712=-1,ROUND((B5713-L5712)/Point,0),ROUND((L5712-B5713)/Point,0)),"")</f>
        <v/>
      </c>
      <c r="O5713" s="6" t="str">
        <f aca="false">(IF(AND(N(N5713)&gt;0,I5712=-1),1,IF(AND(N(N5713)&lt;0,I5712=-1),-1,IF(AND(N(N5713)&gt;0,I5712=1),2,IF(AND(N(N5713)&lt;0,I5712=1),-2,"")))))</f>
        <v/>
      </c>
      <c r="P5713" s="0" t="str">
        <f aca="false">IF(N5713&lt;&gt;"",ABS(N5713),"")</f>
        <v/>
      </c>
    </row>
    <row r="5714" customFormat="false" ht="12.8" hidden="false" customHeight="false" outlineLevel="0" collapsed="false">
      <c r="A5714" s="4" t="n">
        <v>44131.4166666667</v>
      </c>
      <c r="B5714" s="5" t="n">
        <v>1.30199</v>
      </c>
      <c r="C5714" s="5" t="n">
        <v>1.30237</v>
      </c>
      <c r="D5714" s="5" t="n">
        <v>1.30003</v>
      </c>
      <c r="E5714" s="5" t="n">
        <v>1.30164</v>
      </c>
      <c r="F5714" s="0" t="n">
        <v>3333</v>
      </c>
      <c r="G5714" s="0" t="n">
        <f aca="false">ROW()-3</f>
        <v>5711</v>
      </c>
      <c r="H5714" s="5" t="n">
        <f aca="true">IF(G5714&gt;(MovingPeriod+MovingShift),AVERAGE(INDIRECT("E"&amp;(ROW()-MovingPeriod-MovingShift)&amp;":"&amp;"E"&amp;ROW()-MovingShift)),"")</f>
        <v>1.30202923076923</v>
      </c>
      <c r="I5714" s="0" t="str">
        <f aca="false">IF(AND(B5714&gt;H5714,E5714&lt;H5714),-1,IF(AND(B5714&lt;H5714,E5714&gt;H5714),1,""))</f>
        <v/>
      </c>
      <c r="J5714" s="0" t="str">
        <f aca="false">IF(AND(I5714=-1,J5713=""),-1,IF(AND(I5714=1,J5713=""),1,IF(OR(AND(I5714="",J5713=1),AND(I5714="",J5713=-1),I5714=J5713),J5713,"")))</f>
        <v/>
      </c>
      <c r="K5714" s="0" t="str">
        <f aca="false">IF(AND(J5713=1,J5712=""),INDEX(DealTypes,1),IF(AND(J5713=-1,J5712=""),INDEX(DealTypes,2),IF(OR(AND(J5713="",J5712=1),AND(J5713="",J5712=-1)),INDEX(DealTypes,3),"")))</f>
        <v/>
      </c>
      <c r="L5714" s="0" t="str">
        <f aca="false">IF(K5714=INDEX(DealTypes,1),B5714+Spread,IF(K5714=INDEX(DealTypes,2),B5714,IF(OR(K5714=INDEX(DealTypes,3),N(L5713)=0),"",L5713)))</f>
        <v/>
      </c>
      <c r="M5714" s="6" t="str">
        <f aca="false">IF(N5714&lt;&gt;"",IF(COUNTIF(N$3:N5714,N5714)=1,MAX(M$4:M5713)+1,""),"")</f>
        <v/>
      </c>
      <c r="N5714" s="7" t="str">
        <f aca="false">IF(K5714=INDEX(DealTypes,3),IF(I5713=-1,ROUND((B5714-L5713)/Point,0),ROUND((L5713-B5714)/Point,0)),"")</f>
        <v/>
      </c>
      <c r="O5714" s="6" t="str">
        <f aca="false">(IF(AND(N(N5714)&gt;0,I5713=-1),1,IF(AND(N(N5714)&lt;0,I5713=-1),-1,IF(AND(N(N5714)&gt;0,I5713=1),2,IF(AND(N(N5714)&lt;0,I5713=1),-2,"")))))</f>
        <v/>
      </c>
      <c r="P5714" s="0" t="str">
        <f aca="false">IF(N5714&lt;&gt;"",ABS(N5714),"")</f>
        <v/>
      </c>
    </row>
    <row r="5715" customFormat="false" ht="12.8" hidden="false" customHeight="false" outlineLevel="0" collapsed="false">
      <c r="A5715" s="4" t="n">
        <v>44131.4583333333</v>
      </c>
      <c r="B5715" s="5" t="n">
        <v>1.30164</v>
      </c>
      <c r="C5715" s="5" t="n">
        <v>1.30252</v>
      </c>
      <c r="D5715" s="5" t="n">
        <v>1.30094</v>
      </c>
      <c r="E5715" s="5" t="n">
        <v>1.3023</v>
      </c>
      <c r="F5715" s="0" t="n">
        <v>2943</v>
      </c>
      <c r="G5715" s="0" t="n">
        <f aca="false">ROW()-3</f>
        <v>5712</v>
      </c>
      <c r="H5715" s="5" t="n">
        <f aca="true">IF(G5715&gt;(MovingPeriod+MovingShift),AVERAGE(INDIRECT("E"&amp;(ROW()-MovingPeriod-MovingShift)&amp;":"&amp;"E"&amp;ROW()-MovingShift)),"")</f>
        <v>1.30228769230769</v>
      </c>
      <c r="I5715" s="0" t="n">
        <f aca="false">IF(AND(B5715&gt;H5715,E5715&lt;H5715),-1,IF(AND(B5715&lt;H5715,E5715&gt;H5715),1,""))</f>
        <v>1</v>
      </c>
      <c r="J5715" s="0" t="n">
        <f aca="false">IF(AND(I5715=-1,J5714=""),-1,IF(AND(I5715=1,J5714=""),1,IF(OR(AND(I5715="",J5714=1),AND(I5715="",J5714=-1),I5715=J5714),J5714,"")))</f>
        <v>1</v>
      </c>
      <c r="K5715" s="0" t="str">
        <f aca="false">IF(AND(J5714=1,J5713=""),INDEX(DealTypes,1),IF(AND(J5714=-1,J5713=""),INDEX(DealTypes,2),IF(OR(AND(J5714="",J5713=1),AND(J5714="",J5713=-1)),INDEX(DealTypes,3),"")))</f>
        <v/>
      </c>
      <c r="L5715" s="0" t="str">
        <f aca="false">IF(K5715=INDEX(DealTypes,1),B5715+Spread,IF(K5715=INDEX(DealTypes,2),B5715,IF(OR(K5715=INDEX(DealTypes,3),N(L5714)=0),"",L5714)))</f>
        <v/>
      </c>
      <c r="M5715" s="6" t="str">
        <f aca="false">IF(N5715&lt;&gt;"",IF(COUNTIF(N$3:N5715,N5715)=1,MAX(M$4:M5714)+1,""),"")</f>
        <v/>
      </c>
      <c r="N5715" s="7" t="str">
        <f aca="false">IF(K5715=INDEX(DealTypes,3),IF(I5714=-1,ROUND((B5715-L5714)/Point,0),ROUND((L5714-B5715)/Point,0)),"")</f>
        <v/>
      </c>
      <c r="O5715" s="6" t="str">
        <f aca="false">(IF(AND(N(N5715)&gt;0,I5714=-1),1,IF(AND(N(N5715)&lt;0,I5714=-1),-1,IF(AND(N(N5715)&gt;0,I5714=1),2,IF(AND(N(N5715)&lt;0,I5714=1),-2,"")))))</f>
        <v/>
      </c>
      <c r="P5715" s="0" t="str">
        <f aca="false">IF(N5715&lt;&gt;"",ABS(N5715),"")</f>
        <v/>
      </c>
    </row>
    <row r="5716" customFormat="false" ht="12.8" hidden="false" customHeight="false" outlineLevel="0" collapsed="false">
      <c r="A5716" s="4" t="n">
        <v>44131.5</v>
      </c>
      <c r="B5716" s="5" t="n">
        <v>1.3023</v>
      </c>
      <c r="C5716" s="5" t="n">
        <v>1.30366</v>
      </c>
      <c r="D5716" s="5" t="n">
        <v>1.30146</v>
      </c>
      <c r="E5716" s="5" t="n">
        <v>1.30359</v>
      </c>
      <c r="F5716" s="0" t="n">
        <v>2286</v>
      </c>
      <c r="G5716" s="0" t="n">
        <f aca="false">ROW()-3</f>
        <v>5713</v>
      </c>
      <c r="H5716" s="5" t="n">
        <f aca="true">IF(G5716&gt;(MovingPeriod+MovingShift),AVERAGE(INDIRECT("E"&amp;(ROW()-MovingPeriod-MovingShift)&amp;":"&amp;"E"&amp;ROW()-MovingShift)),"")</f>
        <v>1.30239230769231</v>
      </c>
      <c r="I5716" s="0" t="n">
        <f aca="false">IF(AND(B5716&gt;H5716,E5716&lt;H5716),-1,IF(AND(B5716&lt;H5716,E5716&gt;H5716),1,""))</f>
        <v>1</v>
      </c>
      <c r="J5716" s="0" t="n">
        <f aca="false">IF(AND(I5716=-1,J5715=""),-1,IF(AND(I5716=1,J5715=""),1,IF(OR(AND(I5716="",J5715=1),AND(I5716="",J5715=-1),I5716=J5715),J5715,"")))</f>
        <v>1</v>
      </c>
      <c r="K5716" s="0" t="str">
        <f aca="false">IF(AND(J5715=1,J5714=""),INDEX(DealTypes,1),IF(AND(J5715=-1,J5714=""),INDEX(DealTypes,2),IF(OR(AND(J5715="",J5714=1),AND(J5715="",J5714=-1)),INDEX(DealTypes,3),"")))</f>
        <v>Buy</v>
      </c>
      <c r="L5716" s="0" t="n">
        <f aca="false">IF(K5716=INDEX(DealTypes,1),B5716+Spread,IF(K5716=INDEX(DealTypes,2),B5716,IF(OR(K5716=INDEX(DealTypes,3),N(L5715)=0),"",L5715)))</f>
        <v>1.30238</v>
      </c>
      <c r="M5716" s="6" t="str">
        <f aca="false">IF(N5716&lt;&gt;"",IF(COUNTIF(N$3:N5716,N5716)=1,MAX(M$4:M5715)+1,""),"")</f>
        <v/>
      </c>
      <c r="N5716" s="7" t="str">
        <f aca="false">IF(K5716=INDEX(DealTypes,3),IF(I5715=-1,ROUND((B5716-L5715)/Point,0),ROUND((L5715-B5716)/Point,0)),"")</f>
        <v/>
      </c>
      <c r="O5716" s="6" t="str">
        <f aca="false">(IF(AND(N(N5716)&gt;0,I5715=-1),1,IF(AND(N(N5716)&lt;0,I5715=-1),-1,IF(AND(N(N5716)&gt;0,I5715=1),2,IF(AND(N(N5716)&lt;0,I5715=1),-2,"")))))</f>
        <v/>
      </c>
      <c r="P5716" s="0" t="str">
        <f aca="false">IF(N5716&lt;&gt;"",ABS(N5716),"")</f>
        <v/>
      </c>
    </row>
    <row r="5717" customFormat="false" ht="12.8" hidden="false" customHeight="false" outlineLevel="0" collapsed="false">
      <c r="A5717" s="4" t="n">
        <v>44131.5416666667</v>
      </c>
      <c r="B5717" s="5" t="n">
        <v>1.30359</v>
      </c>
      <c r="C5717" s="5" t="n">
        <v>1.30502</v>
      </c>
      <c r="D5717" s="5" t="n">
        <v>1.30273</v>
      </c>
      <c r="E5717" s="5" t="n">
        <v>1.30485</v>
      </c>
      <c r="F5717" s="0" t="n">
        <v>2637</v>
      </c>
      <c r="G5717" s="0" t="n">
        <f aca="false">ROW()-3</f>
        <v>5714</v>
      </c>
      <c r="H5717" s="5" t="n">
        <f aca="true">IF(G5717&gt;(MovingPeriod+MovingShift),AVERAGE(INDIRECT("E"&amp;(ROW()-MovingPeriod-MovingShift)&amp;":"&amp;"E"&amp;ROW()-MovingShift)),"")</f>
        <v>1.30251538461538</v>
      </c>
      <c r="I5717" s="0" t="str">
        <f aca="false">IF(AND(B5717&gt;H5717,E5717&lt;H5717),-1,IF(AND(B5717&lt;H5717,E5717&gt;H5717),1,""))</f>
        <v/>
      </c>
      <c r="J5717" s="0" t="n">
        <f aca="false">IF(AND(I5717=-1,J5716=""),-1,IF(AND(I5717=1,J5716=""),1,IF(OR(AND(I5717="",J5716=1),AND(I5717="",J5716=-1),I5717=J5716),J5716,"")))</f>
        <v>1</v>
      </c>
      <c r="K5717" s="0" t="str">
        <f aca="false">IF(AND(J5716=1,J5715=""),INDEX(DealTypes,1),IF(AND(J5716=-1,J5715=""),INDEX(DealTypes,2),IF(OR(AND(J5716="",J5715=1),AND(J5716="",J5715=-1)),INDEX(DealTypes,3),"")))</f>
        <v/>
      </c>
      <c r="L5717" s="0" t="n">
        <f aca="false">IF(K5717=INDEX(DealTypes,1),B5717+Spread,IF(K5717=INDEX(DealTypes,2),B5717,IF(OR(K5717=INDEX(DealTypes,3),N(L5716)=0),"",L5716)))</f>
        <v>1.30238</v>
      </c>
      <c r="M5717" s="6" t="str">
        <f aca="false">IF(N5717&lt;&gt;"",IF(COUNTIF(N$3:N5717,N5717)=1,MAX(M$4:M5716)+1,""),"")</f>
        <v/>
      </c>
      <c r="N5717" s="7" t="str">
        <f aca="false">IF(K5717=INDEX(DealTypes,3),IF(I5716=-1,ROUND((B5717-L5716)/Point,0),ROUND((L5716-B5717)/Point,0)),"")</f>
        <v/>
      </c>
      <c r="O5717" s="6" t="str">
        <f aca="false">(IF(AND(N(N5717)&gt;0,I5716=-1),1,IF(AND(N(N5717)&lt;0,I5716=-1),-1,IF(AND(N(N5717)&gt;0,I5716=1),2,IF(AND(N(N5717)&lt;0,I5716=1),-2,"")))))</f>
        <v/>
      </c>
      <c r="P5717" s="0" t="str">
        <f aca="false">IF(N5717&lt;&gt;"",ABS(N5717),"")</f>
        <v/>
      </c>
    </row>
    <row r="5718" customFormat="false" ht="12.8" hidden="false" customHeight="false" outlineLevel="0" collapsed="false">
      <c r="A5718" s="4" t="n">
        <v>44131.5833333333</v>
      </c>
      <c r="B5718" s="5" t="n">
        <v>1.30486</v>
      </c>
      <c r="C5718" s="5" t="n">
        <v>1.30583</v>
      </c>
      <c r="D5718" s="5" t="n">
        <v>1.30228</v>
      </c>
      <c r="E5718" s="5" t="n">
        <v>1.30294</v>
      </c>
      <c r="F5718" s="0" t="n">
        <v>1967</v>
      </c>
      <c r="G5718" s="0" t="n">
        <f aca="false">ROW()-3</f>
        <v>5715</v>
      </c>
      <c r="H5718" s="5" t="n">
        <f aca="true">IF(G5718&gt;(MovingPeriod+MovingShift),AVERAGE(INDIRECT("E"&amp;(ROW()-MovingPeriod-MovingShift)&amp;":"&amp;"E"&amp;ROW()-MovingShift)),"")</f>
        <v>1.30259307692308</v>
      </c>
      <c r="I5718" s="0" t="str">
        <f aca="false">IF(AND(B5718&gt;H5718,E5718&lt;H5718),-1,IF(AND(B5718&lt;H5718,E5718&gt;H5718),1,""))</f>
        <v/>
      </c>
      <c r="J5718" s="0" t="n">
        <f aca="false">IF(AND(I5718=-1,J5717=""),-1,IF(AND(I5718=1,J5717=""),1,IF(OR(AND(I5718="",J5717=1),AND(I5718="",J5717=-1),I5718=J5717),J5717,"")))</f>
        <v>1</v>
      </c>
      <c r="K5718" s="0" t="str">
        <f aca="false">IF(AND(J5717=1,J5716=""),INDEX(DealTypes,1),IF(AND(J5717=-1,J5716=""),INDEX(DealTypes,2),IF(OR(AND(J5717="",J5716=1),AND(J5717="",J5716=-1)),INDEX(DealTypes,3),"")))</f>
        <v/>
      </c>
      <c r="L5718" s="0" t="n">
        <f aca="false">IF(K5718=INDEX(DealTypes,1),B5718+Spread,IF(K5718=INDEX(DealTypes,2),B5718,IF(OR(K5718=INDEX(DealTypes,3),N(L5717)=0),"",L5717)))</f>
        <v>1.30238</v>
      </c>
      <c r="M5718" s="6" t="str">
        <f aca="false">IF(N5718&lt;&gt;"",IF(COUNTIF(N$3:N5718,N5718)=1,MAX(M$4:M5717)+1,""),"")</f>
        <v/>
      </c>
      <c r="N5718" s="7" t="str">
        <f aca="false">IF(K5718=INDEX(DealTypes,3),IF(I5717=-1,ROUND((B5718-L5717)/Point,0),ROUND((L5717-B5718)/Point,0)),"")</f>
        <v/>
      </c>
      <c r="O5718" s="6" t="str">
        <f aca="false">(IF(AND(N(N5718)&gt;0,I5717=-1),1,IF(AND(N(N5718)&lt;0,I5717=-1),-1,IF(AND(N(N5718)&gt;0,I5717=1),2,IF(AND(N(N5718)&lt;0,I5717=1),-2,"")))))</f>
        <v/>
      </c>
      <c r="P5718" s="0" t="str">
        <f aca="false">IF(N5718&lt;&gt;"",ABS(N5718),"")</f>
        <v/>
      </c>
    </row>
    <row r="5719" customFormat="false" ht="12.8" hidden="false" customHeight="false" outlineLevel="0" collapsed="false">
      <c r="A5719" s="4" t="n">
        <v>44131.625</v>
      </c>
      <c r="B5719" s="5" t="n">
        <v>1.30293</v>
      </c>
      <c r="C5719" s="5" t="n">
        <v>1.3048</v>
      </c>
      <c r="D5719" s="5" t="n">
        <v>1.30278</v>
      </c>
      <c r="E5719" s="5" t="n">
        <v>1.30354</v>
      </c>
      <c r="F5719" s="0" t="n">
        <v>2866</v>
      </c>
      <c r="G5719" s="0" t="n">
        <f aca="false">ROW()-3</f>
        <v>5716</v>
      </c>
      <c r="H5719" s="5" t="n">
        <f aca="true">IF(G5719&gt;(MovingPeriod+MovingShift),AVERAGE(INDIRECT("E"&amp;(ROW()-MovingPeriod-MovingShift)&amp;":"&amp;"E"&amp;ROW()-MovingShift)),"")</f>
        <v>1.30260461538462</v>
      </c>
      <c r="I5719" s="0" t="str">
        <f aca="false">IF(AND(B5719&gt;H5719,E5719&lt;H5719),-1,IF(AND(B5719&lt;H5719,E5719&gt;H5719),1,""))</f>
        <v/>
      </c>
      <c r="J5719" s="0" t="n">
        <f aca="false">IF(AND(I5719=-1,J5718=""),-1,IF(AND(I5719=1,J5718=""),1,IF(OR(AND(I5719="",J5718=1),AND(I5719="",J5718=-1),I5719=J5718),J5718,"")))</f>
        <v>1</v>
      </c>
      <c r="K5719" s="0" t="str">
        <f aca="false">IF(AND(J5718=1,J5717=""),INDEX(DealTypes,1),IF(AND(J5718=-1,J5717=""),INDEX(DealTypes,2),IF(OR(AND(J5718="",J5717=1),AND(J5718="",J5717=-1)),INDEX(DealTypes,3),"")))</f>
        <v/>
      </c>
      <c r="L5719" s="0" t="n">
        <f aca="false">IF(K5719=INDEX(DealTypes,1),B5719+Spread,IF(K5719=INDEX(DealTypes,2),B5719,IF(OR(K5719=INDEX(DealTypes,3),N(L5718)=0),"",L5718)))</f>
        <v>1.30238</v>
      </c>
      <c r="M5719" s="6" t="str">
        <f aca="false">IF(N5719&lt;&gt;"",IF(COUNTIF(N$3:N5719,N5719)=1,MAX(M$4:M5718)+1,""),"")</f>
        <v/>
      </c>
      <c r="N5719" s="7" t="str">
        <f aca="false">IF(K5719=INDEX(DealTypes,3),IF(I5718=-1,ROUND((B5719-L5718)/Point,0),ROUND((L5718-B5719)/Point,0)),"")</f>
        <v/>
      </c>
      <c r="O5719" s="6" t="str">
        <f aca="false">(IF(AND(N(N5719)&gt;0,I5718=-1),1,IF(AND(N(N5719)&lt;0,I5718=-1),-1,IF(AND(N(N5719)&gt;0,I5718=1),2,IF(AND(N(N5719)&lt;0,I5718=1),-2,"")))))</f>
        <v/>
      </c>
      <c r="P5719" s="0" t="str">
        <f aca="false">IF(N5719&lt;&gt;"",ABS(N5719),"")</f>
        <v/>
      </c>
    </row>
    <row r="5720" customFormat="false" ht="12.8" hidden="false" customHeight="false" outlineLevel="0" collapsed="false">
      <c r="A5720" s="4" t="n">
        <v>44131.6666666667</v>
      </c>
      <c r="B5720" s="5" t="n">
        <v>1.30354</v>
      </c>
      <c r="C5720" s="5" t="n">
        <v>1.30489</v>
      </c>
      <c r="D5720" s="5" t="n">
        <v>1.3027</v>
      </c>
      <c r="E5720" s="5" t="n">
        <v>1.3043</v>
      </c>
      <c r="F5720" s="0" t="n">
        <v>2982</v>
      </c>
      <c r="G5720" s="0" t="n">
        <f aca="false">ROW()-3</f>
        <v>5717</v>
      </c>
      <c r="H5720" s="5" t="n">
        <f aca="true">IF(G5720&gt;(MovingPeriod+MovingShift),AVERAGE(INDIRECT("E"&amp;(ROW()-MovingPeriod-MovingShift)&amp;":"&amp;"E"&amp;ROW()-MovingShift)),"")</f>
        <v>1.30258923076923</v>
      </c>
      <c r="I5720" s="0" t="str">
        <f aca="false">IF(AND(B5720&gt;H5720,E5720&lt;H5720),-1,IF(AND(B5720&lt;H5720,E5720&gt;H5720),1,""))</f>
        <v/>
      </c>
      <c r="J5720" s="0" t="n">
        <f aca="false">IF(AND(I5720=-1,J5719=""),-1,IF(AND(I5720=1,J5719=""),1,IF(OR(AND(I5720="",J5719=1),AND(I5720="",J5719=-1),I5720=J5719),J5719,"")))</f>
        <v>1</v>
      </c>
      <c r="K5720" s="0" t="str">
        <f aca="false">IF(AND(J5719=1,J5718=""),INDEX(DealTypes,1),IF(AND(J5719=-1,J5718=""),INDEX(DealTypes,2),IF(OR(AND(J5719="",J5718=1),AND(J5719="",J5718=-1)),INDEX(DealTypes,3),"")))</f>
        <v/>
      </c>
      <c r="L5720" s="0" t="n">
        <f aca="false">IF(K5720=INDEX(DealTypes,1),B5720+Spread,IF(K5720=INDEX(DealTypes,2),B5720,IF(OR(K5720=INDEX(DealTypes,3),N(L5719)=0),"",L5719)))</f>
        <v>1.30238</v>
      </c>
      <c r="M5720" s="6" t="str">
        <f aca="false">IF(N5720&lt;&gt;"",IF(COUNTIF(N$3:N5720,N5720)=1,MAX(M$4:M5719)+1,""),"")</f>
        <v/>
      </c>
      <c r="N5720" s="7" t="str">
        <f aca="false">IF(K5720=INDEX(DealTypes,3),IF(I5719=-1,ROUND((B5720-L5719)/Point,0),ROUND((L5719-B5720)/Point,0)),"")</f>
        <v/>
      </c>
      <c r="O5720" s="6" t="str">
        <f aca="false">(IF(AND(N(N5720)&gt;0,I5719=-1),1,IF(AND(N(N5720)&lt;0,I5719=-1),-1,IF(AND(N(N5720)&gt;0,I5719=1),2,IF(AND(N(N5720)&lt;0,I5719=1),-2,"")))))</f>
        <v/>
      </c>
      <c r="P5720" s="0" t="str">
        <f aca="false">IF(N5720&lt;&gt;"",ABS(N5720),"")</f>
        <v/>
      </c>
    </row>
    <row r="5721" customFormat="false" ht="12.8" hidden="false" customHeight="false" outlineLevel="0" collapsed="false">
      <c r="A5721" s="4" t="n">
        <v>44131.7083333333</v>
      </c>
      <c r="B5721" s="5" t="n">
        <v>1.30431</v>
      </c>
      <c r="C5721" s="5" t="n">
        <v>1.30794</v>
      </c>
      <c r="D5721" s="5" t="n">
        <v>1.30352</v>
      </c>
      <c r="E5721" s="5" t="n">
        <v>1.30655</v>
      </c>
      <c r="F5721" s="0" t="n">
        <v>2958</v>
      </c>
      <c r="G5721" s="0" t="n">
        <f aca="false">ROW()-3</f>
        <v>5718</v>
      </c>
      <c r="H5721" s="5" t="n">
        <f aca="true">IF(G5721&gt;(MovingPeriod+MovingShift),AVERAGE(INDIRECT("E"&amp;(ROW()-MovingPeriod-MovingShift)&amp;":"&amp;"E"&amp;ROW()-MovingShift)),"")</f>
        <v>1.30259153846154</v>
      </c>
      <c r="I5721" s="0" t="str">
        <f aca="false">IF(AND(B5721&gt;H5721,E5721&lt;H5721),-1,IF(AND(B5721&lt;H5721,E5721&gt;H5721),1,""))</f>
        <v/>
      </c>
      <c r="J5721" s="0" t="n">
        <f aca="false">IF(AND(I5721=-1,J5720=""),-1,IF(AND(I5721=1,J5720=""),1,IF(OR(AND(I5721="",J5720=1),AND(I5721="",J5720=-1),I5721=J5720),J5720,"")))</f>
        <v>1</v>
      </c>
      <c r="K5721" s="0" t="str">
        <f aca="false">IF(AND(J5720=1,J5719=""),INDEX(DealTypes,1),IF(AND(J5720=-1,J5719=""),INDEX(DealTypes,2),IF(OR(AND(J5720="",J5719=1),AND(J5720="",J5719=-1)),INDEX(DealTypes,3),"")))</f>
        <v/>
      </c>
      <c r="L5721" s="0" t="n">
        <f aca="false">IF(K5721=INDEX(DealTypes,1),B5721+Spread,IF(K5721=INDEX(DealTypes,2),B5721,IF(OR(K5721=INDEX(DealTypes,3),N(L5720)=0),"",L5720)))</f>
        <v>1.30238</v>
      </c>
      <c r="M5721" s="6" t="str">
        <f aca="false">IF(N5721&lt;&gt;"",IF(COUNTIF(N$3:N5721,N5721)=1,MAX(M$4:M5720)+1,""),"")</f>
        <v/>
      </c>
      <c r="N5721" s="7" t="str">
        <f aca="false">IF(K5721=INDEX(DealTypes,3),IF(I5720=-1,ROUND((B5721-L5720)/Point,0),ROUND((L5720-B5721)/Point,0)),"")</f>
        <v/>
      </c>
      <c r="O5721" s="6" t="str">
        <f aca="false">(IF(AND(N(N5721)&gt;0,I5720=-1),1,IF(AND(N(N5721)&lt;0,I5720=-1),-1,IF(AND(N(N5721)&gt;0,I5720=1),2,IF(AND(N(N5721)&lt;0,I5720=1),-2,"")))))</f>
        <v/>
      </c>
      <c r="P5721" s="0" t="str">
        <f aca="false">IF(N5721&lt;&gt;"",ABS(N5721),"")</f>
        <v/>
      </c>
    </row>
    <row r="5722" customFormat="false" ht="12.8" hidden="false" customHeight="false" outlineLevel="0" collapsed="false">
      <c r="A5722" s="4" t="n">
        <v>44131.75</v>
      </c>
      <c r="B5722" s="5" t="n">
        <v>1.30656</v>
      </c>
      <c r="C5722" s="5" t="n">
        <v>1.3074</v>
      </c>
      <c r="D5722" s="5" t="n">
        <v>1.30599</v>
      </c>
      <c r="E5722" s="5" t="n">
        <v>1.30714</v>
      </c>
      <c r="F5722" s="0" t="n">
        <v>2396</v>
      </c>
      <c r="G5722" s="0" t="n">
        <f aca="false">ROW()-3</f>
        <v>5719</v>
      </c>
      <c r="H5722" s="5" t="n">
        <f aca="true">IF(G5722&gt;(MovingPeriod+MovingShift),AVERAGE(INDIRECT("E"&amp;(ROW()-MovingPeriod-MovingShift)&amp;":"&amp;"E"&amp;ROW()-MovingShift)),"")</f>
        <v>1.30274384615385</v>
      </c>
      <c r="I5722" s="0" t="str">
        <f aca="false">IF(AND(B5722&gt;H5722,E5722&lt;H5722),-1,IF(AND(B5722&lt;H5722,E5722&gt;H5722),1,""))</f>
        <v/>
      </c>
      <c r="J5722" s="0" t="n">
        <f aca="false">IF(AND(I5722=-1,J5721=""),-1,IF(AND(I5722=1,J5721=""),1,IF(OR(AND(I5722="",J5721=1),AND(I5722="",J5721=-1),I5722=J5721),J5721,"")))</f>
        <v>1</v>
      </c>
      <c r="K5722" s="0" t="str">
        <f aca="false">IF(AND(J5721=1,J5720=""),INDEX(DealTypes,1),IF(AND(J5721=-1,J5720=""),INDEX(DealTypes,2),IF(OR(AND(J5721="",J5720=1),AND(J5721="",J5720=-1)),INDEX(DealTypes,3),"")))</f>
        <v/>
      </c>
      <c r="L5722" s="0" t="n">
        <f aca="false">IF(K5722=INDEX(DealTypes,1),B5722+Spread,IF(K5722=INDEX(DealTypes,2),B5722,IF(OR(K5722=INDEX(DealTypes,3),N(L5721)=0),"",L5721)))</f>
        <v>1.30238</v>
      </c>
      <c r="M5722" s="6" t="str">
        <f aca="false">IF(N5722&lt;&gt;"",IF(COUNTIF(N$3:N5722,N5722)=1,MAX(M$4:M5721)+1,""),"")</f>
        <v/>
      </c>
      <c r="N5722" s="7" t="str">
        <f aca="false">IF(K5722=INDEX(DealTypes,3),IF(I5721=-1,ROUND((B5722-L5721)/Point,0),ROUND((L5721-B5722)/Point,0)),"")</f>
        <v/>
      </c>
      <c r="O5722" s="6" t="str">
        <f aca="false">(IF(AND(N(N5722)&gt;0,I5721=-1),1,IF(AND(N(N5722)&lt;0,I5721=-1),-1,IF(AND(N(N5722)&gt;0,I5721=1),2,IF(AND(N(N5722)&lt;0,I5721=1),-2,"")))))</f>
        <v/>
      </c>
      <c r="P5722" s="0" t="str">
        <f aca="false">IF(N5722&lt;&gt;"",ABS(N5722),"")</f>
        <v/>
      </c>
    </row>
    <row r="5723" customFormat="false" ht="12.8" hidden="false" customHeight="false" outlineLevel="0" collapsed="false">
      <c r="A5723" s="4" t="n">
        <v>44131.7916666667</v>
      </c>
      <c r="B5723" s="5" t="n">
        <v>1.30718</v>
      </c>
      <c r="C5723" s="5" t="n">
        <v>1.30763</v>
      </c>
      <c r="D5723" s="5" t="n">
        <v>1.30605</v>
      </c>
      <c r="E5723" s="5" t="n">
        <v>1.30642</v>
      </c>
      <c r="F5723" s="0" t="n">
        <v>1657</v>
      </c>
      <c r="G5723" s="0" t="n">
        <f aca="false">ROW()-3</f>
        <v>5720</v>
      </c>
      <c r="H5723" s="5" t="n">
        <f aca="true">IF(G5723&gt;(MovingPeriod+MovingShift),AVERAGE(INDIRECT("E"&amp;(ROW()-MovingPeriod-MovingShift)&amp;":"&amp;"E"&amp;ROW()-MovingShift)),"")</f>
        <v>1.30299692307692</v>
      </c>
      <c r="I5723" s="0" t="str">
        <f aca="false">IF(AND(B5723&gt;H5723,E5723&lt;H5723),-1,IF(AND(B5723&lt;H5723,E5723&gt;H5723),1,""))</f>
        <v/>
      </c>
      <c r="J5723" s="0" t="n">
        <f aca="false">IF(AND(I5723=-1,J5722=""),-1,IF(AND(I5723=1,J5722=""),1,IF(OR(AND(I5723="",J5722=1),AND(I5723="",J5722=-1),I5723=J5722),J5722,"")))</f>
        <v>1</v>
      </c>
      <c r="K5723" s="0" t="str">
        <f aca="false">IF(AND(J5722=1,J5721=""),INDEX(DealTypes,1),IF(AND(J5722=-1,J5721=""),INDEX(DealTypes,2),IF(OR(AND(J5722="",J5721=1),AND(J5722="",J5721=-1)),INDEX(DealTypes,3),"")))</f>
        <v/>
      </c>
      <c r="L5723" s="0" t="n">
        <f aca="false">IF(K5723=INDEX(DealTypes,1),B5723+Spread,IF(K5723=INDEX(DealTypes,2),B5723,IF(OR(K5723=INDEX(DealTypes,3),N(L5722)=0),"",L5722)))</f>
        <v>1.30238</v>
      </c>
      <c r="M5723" s="6" t="str">
        <f aca="false">IF(N5723&lt;&gt;"",IF(COUNTIF(N$3:N5723,N5723)=1,MAX(M$4:M5722)+1,""),"")</f>
        <v/>
      </c>
      <c r="N5723" s="7" t="str">
        <f aca="false">IF(K5723=INDEX(DealTypes,3),IF(I5722=-1,ROUND((B5723-L5722)/Point,0),ROUND((L5722-B5723)/Point,0)),"")</f>
        <v/>
      </c>
      <c r="O5723" s="6" t="str">
        <f aca="false">(IF(AND(N(N5723)&gt;0,I5722=-1),1,IF(AND(N(N5723)&lt;0,I5722=-1),-1,IF(AND(N(N5723)&gt;0,I5722=1),2,IF(AND(N(N5723)&lt;0,I5722=1),-2,"")))))</f>
        <v/>
      </c>
      <c r="P5723" s="0" t="str">
        <f aca="false">IF(N5723&lt;&gt;"",ABS(N5723),"")</f>
        <v/>
      </c>
    </row>
    <row r="5724" customFormat="false" ht="12.8" hidden="false" customHeight="false" outlineLevel="0" collapsed="false">
      <c r="A5724" s="4" t="n">
        <v>44131.8333333333</v>
      </c>
      <c r="B5724" s="5" t="n">
        <v>1.30643</v>
      </c>
      <c r="C5724" s="5" t="n">
        <v>1.30652</v>
      </c>
      <c r="D5724" s="5" t="n">
        <v>1.30547</v>
      </c>
      <c r="E5724" s="5" t="n">
        <v>1.30562</v>
      </c>
      <c r="F5724" s="0" t="n">
        <v>1371</v>
      </c>
      <c r="G5724" s="0" t="n">
        <f aca="false">ROW()-3</f>
        <v>5721</v>
      </c>
      <c r="H5724" s="5" t="n">
        <f aca="true">IF(G5724&gt;(MovingPeriod+MovingShift),AVERAGE(INDIRECT("E"&amp;(ROW()-MovingPeriod-MovingShift)&amp;":"&amp;"E"&amp;ROW()-MovingShift)),"")</f>
        <v>1.30310923076923</v>
      </c>
      <c r="I5724" s="0" t="str">
        <f aca="false">IF(AND(B5724&gt;H5724,E5724&lt;H5724),-1,IF(AND(B5724&lt;H5724,E5724&gt;H5724),1,""))</f>
        <v/>
      </c>
      <c r="J5724" s="0" t="n">
        <f aca="false">IF(AND(I5724=-1,J5723=""),-1,IF(AND(I5724=1,J5723=""),1,IF(OR(AND(I5724="",J5723=1),AND(I5724="",J5723=-1),I5724=J5723),J5723,"")))</f>
        <v>1</v>
      </c>
      <c r="K5724" s="0" t="str">
        <f aca="false">IF(AND(J5723=1,J5722=""),INDEX(DealTypes,1),IF(AND(J5723=-1,J5722=""),INDEX(DealTypes,2),IF(OR(AND(J5723="",J5722=1),AND(J5723="",J5722=-1)),INDEX(DealTypes,3),"")))</f>
        <v/>
      </c>
      <c r="L5724" s="0" t="n">
        <f aca="false">IF(K5724=INDEX(DealTypes,1),B5724+Spread,IF(K5724=INDEX(DealTypes,2),B5724,IF(OR(K5724=INDEX(DealTypes,3),N(L5723)=0),"",L5723)))</f>
        <v>1.30238</v>
      </c>
      <c r="M5724" s="6" t="str">
        <f aca="false">IF(N5724&lt;&gt;"",IF(COUNTIF(N$3:N5724,N5724)=1,MAX(M$4:M5723)+1,""),"")</f>
        <v/>
      </c>
      <c r="N5724" s="7" t="str">
        <f aca="false">IF(K5724=INDEX(DealTypes,3),IF(I5723=-1,ROUND((B5724-L5723)/Point,0),ROUND((L5723-B5724)/Point,0)),"")</f>
        <v/>
      </c>
      <c r="O5724" s="6" t="str">
        <f aca="false">(IF(AND(N(N5724)&gt;0,I5723=-1),1,IF(AND(N(N5724)&lt;0,I5723=-1),-1,IF(AND(N(N5724)&gt;0,I5723=1),2,IF(AND(N(N5724)&lt;0,I5723=1),-2,"")))))</f>
        <v/>
      </c>
      <c r="P5724" s="0" t="str">
        <f aca="false">IF(N5724&lt;&gt;"",ABS(N5724),"")</f>
        <v/>
      </c>
    </row>
    <row r="5725" customFormat="false" ht="12.8" hidden="false" customHeight="false" outlineLevel="0" collapsed="false">
      <c r="A5725" s="4" t="n">
        <v>44131.875</v>
      </c>
      <c r="B5725" s="5" t="n">
        <v>1.30563</v>
      </c>
      <c r="C5725" s="5" t="n">
        <v>1.30586</v>
      </c>
      <c r="D5725" s="5" t="n">
        <v>1.30514</v>
      </c>
      <c r="E5725" s="5" t="n">
        <v>1.30534</v>
      </c>
      <c r="F5725" s="0" t="n">
        <v>1025</v>
      </c>
      <c r="G5725" s="0" t="n">
        <f aca="false">ROW()-3</f>
        <v>5722</v>
      </c>
      <c r="H5725" s="5" t="n">
        <f aca="true">IF(G5725&gt;(MovingPeriod+MovingShift),AVERAGE(INDIRECT("E"&amp;(ROW()-MovingPeriod-MovingShift)&amp;":"&amp;"E"&amp;ROW()-MovingShift)),"")</f>
        <v>1.30318692307692</v>
      </c>
      <c r="I5725" s="0" t="str">
        <f aca="false">IF(AND(B5725&gt;H5725,E5725&lt;H5725),-1,IF(AND(B5725&lt;H5725,E5725&gt;H5725),1,""))</f>
        <v/>
      </c>
      <c r="J5725" s="0" t="n">
        <f aca="false">IF(AND(I5725=-1,J5724=""),-1,IF(AND(I5725=1,J5724=""),1,IF(OR(AND(I5725="",J5724=1),AND(I5725="",J5724=-1),I5725=J5724),J5724,"")))</f>
        <v>1</v>
      </c>
      <c r="K5725" s="0" t="str">
        <f aca="false">IF(AND(J5724=1,J5723=""),INDEX(DealTypes,1),IF(AND(J5724=-1,J5723=""),INDEX(DealTypes,2),IF(OR(AND(J5724="",J5723=1),AND(J5724="",J5723=-1)),INDEX(DealTypes,3),"")))</f>
        <v/>
      </c>
      <c r="L5725" s="0" t="n">
        <f aca="false">IF(K5725=INDEX(DealTypes,1),B5725+Spread,IF(K5725=INDEX(DealTypes,2),B5725,IF(OR(K5725=INDEX(DealTypes,3),N(L5724)=0),"",L5724)))</f>
        <v>1.30238</v>
      </c>
      <c r="M5725" s="6" t="str">
        <f aca="false">IF(N5725&lt;&gt;"",IF(COUNTIF(N$3:N5725,N5725)=1,MAX(M$4:M5724)+1,""),"")</f>
        <v/>
      </c>
      <c r="N5725" s="7" t="str">
        <f aca="false">IF(K5725=INDEX(DealTypes,3),IF(I5724=-1,ROUND((B5725-L5724)/Point,0),ROUND((L5724-B5725)/Point,0)),"")</f>
        <v/>
      </c>
      <c r="O5725" s="6" t="str">
        <f aca="false">(IF(AND(N(N5725)&gt;0,I5724=-1),1,IF(AND(N(N5725)&lt;0,I5724=-1),-1,IF(AND(N(N5725)&gt;0,I5724=1),2,IF(AND(N(N5725)&lt;0,I5724=1),-2,"")))))</f>
        <v/>
      </c>
      <c r="P5725" s="0" t="str">
        <f aca="false">IF(N5725&lt;&gt;"",ABS(N5725),"")</f>
        <v/>
      </c>
    </row>
    <row r="5726" customFormat="false" ht="12.8" hidden="false" customHeight="false" outlineLevel="0" collapsed="false">
      <c r="A5726" s="4" t="n">
        <v>44131.9166666667</v>
      </c>
      <c r="B5726" s="5" t="n">
        <v>1.30535</v>
      </c>
      <c r="C5726" s="5" t="n">
        <v>1.30596</v>
      </c>
      <c r="D5726" s="5" t="n">
        <v>1.30407</v>
      </c>
      <c r="E5726" s="5" t="n">
        <v>1.30431</v>
      </c>
      <c r="F5726" s="0" t="n">
        <v>945</v>
      </c>
      <c r="G5726" s="0" t="n">
        <f aca="false">ROW()-3</f>
        <v>5723</v>
      </c>
      <c r="H5726" s="5" t="n">
        <f aca="true">IF(G5726&gt;(MovingPeriod+MovingShift),AVERAGE(INDIRECT("E"&amp;(ROW()-MovingPeriod-MovingShift)&amp;":"&amp;"E"&amp;ROW()-MovingShift)),"")</f>
        <v>1.30329230769231</v>
      </c>
      <c r="I5726" s="0" t="str">
        <f aca="false">IF(AND(B5726&gt;H5726,E5726&lt;H5726),-1,IF(AND(B5726&lt;H5726,E5726&gt;H5726),1,""))</f>
        <v/>
      </c>
      <c r="J5726" s="0" t="n">
        <f aca="false">IF(AND(I5726=-1,J5725=""),-1,IF(AND(I5726=1,J5725=""),1,IF(OR(AND(I5726="",J5725=1),AND(I5726="",J5725=-1),I5726=J5725),J5725,"")))</f>
        <v>1</v>
      </c>
      <c r="K5726" s="0" t="str">
        <f aca="false">IF(AND(J5725=1,J5724=""),INDEX(DealTypes,1),IF(AND(J5725=-1,J5724=""),INDEX(DealTypes,2),IF(OR(AND(J5725="",J5724=1),AND(J5725="",J5724=-1)),INDEX(DealTypes,3),"")))</f>
        <v/>
      </c>
      <c r="L5726" s="0" t="n">
        <f aca="false">IF(K5726=INDEX(DealTypes,1),B5726+Spread,IF(K5726=INDEX(DealTypes,2),B5726,IF(OR(K5726=INDEX(DealTypes,3),N(L5725)=0),"",L5725)))</f>
        <v>1.30238</v>
      </c>
      <c r="M5726" s="6" t="str">
        <f aca="false">IF(N5726&lt;&gt;"",IF(COUNTIF(N$3:N5726,N5726)=1,MAX(M$4:M5725)+1,""),"")</f>
        <v/>
      </c>
      <c r="N5726" s="7" t="str">
        <f aca="false">IF(K5726=INDEX(DealTypes,3),IF(I5725=-1,ROUND((B5726-L5725)/Point,0),ROUND((L5725-B5726)/Point,0)),"")</f>
        <v/>
      </c>
      <c r="O5726" s="6" t="str">
        <f aca="false">(IF(AND(N(N5726)&gt;0,I5725=-1),1,IF(AND(N(N5726)&lt;0,I5725=-1),-1,IF(AND(N(N5726)&gt;0,I5725=1),2,IF(AND(N(N5726)&lt;0,I5725=1),-2,"")))))</f>
        <v/>
      </c>
      <c r="P5726" s="0" t="str">
        <f aca="false">IF(N5726&lt;&gt;"",ABS(N5726),"")</f>
        <v/>
      </c>
    </row>
    <row r="5727" customFormat="false" ht="12.8" hidden="false" customHeight="false" outlineLevel="0" collapsed="false">
      <c r="A5727" s="4" t="n">
        <v>44131.9583333333</v>
      </c>
      <c r="B5727" s="5" t="n">
        <v>1.3041</v>
      </c>
      <c r="C5727" s="5" t="n">
        <v>1.30448</v>
      </c>
      <c r="D5727" s="5" t="n">
        <v>1.30367</v>
      </c>
      <c r="E5727" s="5" t="n">
        <v>1.3042</v>
      </c>
      <c r="F5727" s="0" t="n">
        <v>642</v>
      </c>
      <c r="G5727" s="0" t="n">
        <f aca="false">ROW()-3</f>
        <v>5724</v>
      </c>
      <c r="H5727" s="5" t="n">
        <f aca="true">IF(G5727&gt;(MovingPeriod+MovingShift),AVERAGE(INDIRECT("E"&amp;(ROW()-MovingPeriod-MovingShift)&amp;":"&amp;"E"&amp;ROW()-MovingShift)),"")</f>
        <v>1.30349846153846</v>
      </c>
      <c r="I5727" s="0" t="str">
        <f aca="false">IF(AND(B5727&gt;H5727,E5727&lt;H5727),-1,IF(AND(B5727&lt;H5727,E5727&gt;H5727),1,""))</f>
        <v/>
      </c>
      <c r="J5727" s="0" t="n">
        <f aca="false">IF(AND(I5727=-1,J5726=""),-1,IF(AND(I5727=1,J5726=""),1,IF(OR(AND(I5727="",J5726=1),AND(I5727="",J5726=-1),I5727=J5726),J5726,"")))</f>
        <v>1</v>
      </c>
      <c r="K5727" s="0" t="str">
        <f aca="false">IF(AND(J5726=1,J5725=""),INDEX(DealTypes,1),IF(AND(J5726=-1,J5725=""),INDEX(DealTypes,2),IF(OR(AND(J5726="",J5725=1),AND(J5726="",J5725=-1)),INDEX(DealTypes,3),"")))</f>
        <v/>
      </c>
      <c r="L5727" s="0" t="n">
        <f aca="false">IF(K5727=INDEX(DealTypes,1),B5727+Spread,IF(K5727=INDEX(DealTypes,2),B5727,IF(OR(K5727=INDEX(DealTypes,3),N(L5726)=0),"",L5726)))</f>
        <v>1.30238</v>
      </c>
      <c r="M5727" s="6" t="str">
        <f aca="false">IF(N5727&lt;&gt;"",IF(COUNTIF(N$3:N5727,N5727)=1,MAX(M$4:M5726)+1,""),"")</f>
        <v/>
      </c>
      <c r="N5727" s="7" t="str">
        <f aca="false">IF(K5727=INDEX(DealTypes,3),IF(I5726=-1,ROUND((B5727-L5726)/Point,0),ROUND((L5726-B5727)/Point,0)),"")</f>
        <v/>
      </c>
      <c r="O5727" s="6" t="str">
        <f aca="false">(IF(AND(N(N5727)&gt;0,I5726=-1),1,IF(AND(N(N5727)&lt;0,I5726=-1),-1,IF(AND(N(N5727)&gt;0,I5726=1),2,IF(AND(N(N5727)&lt;0,I5726=1),-2,"")))))</f>
        <v/>
      </c>
      <c r="P5727" s="0" t="str">
        <f aca="false">IF(N5727&lt;&gt;"",ABS(N5727),"")</f>
        <v/>
      </c>
    </row>
    <row r="5728" customFormat="false" ht="12.8" hidden="false" customHeight="false" outlineLevel="0" collapsed="false">
      <c r="A5728" s="4" t="n">
        <v>44132</v>
      </c>
      <c r="B5728" s="5" t="n">
        <v>1.3042</v>
      </c>
      <c r="C5728" s="5" t="n">
        <v>1.30437</v>
      </c>
      <c r="D5728" s="5" t="n">
        <v>1.30224</v>
      </c>
      <c r="E5728" s="5" t="n">
        <v>1.30265</v>
      </c>
      <c r="F5728" s="0" t="n">
        <v>1240</v>
      </c>
      <c r="G5728" s="0" t="n">
        <f aca="false">ROW()-3</f>
        <v>5725</v>
      </c>
      <c r="H5728" s="5" t="n">
        <f aca="true">IF(G5728&gt;(MovingPeriod+MovingShift),AVERAGE(INDIRECT("E"&amp;(ROW()-MovingPeriod-MovingShift)&amp;":"&amp;"E"&amp;ROW()-MovingShift)),"")</f>
        <v>1.30379230769231</v>
      </c>
      <c r="I5728" s="0" t="n">
        <f aca="false">IF(AND(B5728&gt;H5728,E5728&lt;H5728),-1,IF(AND(B5728&lt;H5728,E5728&gt;H5728),1,""))</f>
        <v>-1</v>
      </c>
      <c r="J5728" s="0" t="str">
        <f aca="false">IF(AND(I5728=-1,J5727=""),-1,IF(AND(I5728=1,J5727=""),1,IF(OR(AND(I5728="",J5727=1),AND(I5728="",J5727=-1),I5728=J5727),J5727,"")))</f>
        <v/>
      </c>
      <c r="K5728" s="0" t="str">
        <f aca="false">IF(AND(J5727=1,J5726=""),INDEX(DealTypes,1),IF(AND(J5727=-1,J5726=""),INDEX(DealTypes,2),IF(OR(AND(J5727="",J5726=1),AND(J5727="",J5726=-1)),INDEX(DealTypes,3),"")))</f>
        <v/>
      </c>
      <c r="L5728" s="0" t="n">
        <f aca="false">IF(K5728=INDEX(DealTypes,1),B5728+Spread,IF(K5728=INDEX(DealTypes,2),B5728,IF(OR(K5728=INDEX(DealTypes,3),N(L5727)=0),"",L5727)))</f>
        <v>1.30238</v>
      </c>
      <c r="M5728" s="6" t="str">
        <f aca="false">IF(N5728&lt;&gt;"",IF(COUNTIF(N$3:N5728,N5728)=1,MAX(M$4:M5727)+1,""),"")</f>
        <v/>
      </c>
      <c r="N5728" s="7" t="str">
        <f aca="false">IF(K5728=INDEX(DealTypes,3),IF(I5727=-1,ROUND((B5728-L5727)/Point,0),ROUND((L5727-B5728)/Point,0)),"")</f>
        <v/>
      </c>
      <c r="O5728" s="6" t="str">
        <f aca="false">(IF(AND(N(N5728)&gt;0,I5727=-1),1,IF(AND(N(N5728)&lt;0,I5727=-1),-1,IF(AND(N(N5728)&gt;0,I5727=1),2,IF(AND(N(N5728)&lt;0,I5727=1),-2,"")))))</f>
        <v/>
      </c>
      <c r="P5728" s="0" t="str">
        <f aca="false">IF(N5728&lt;&gt;"",ABS(N5728),"")</f>
        <v/>
      </c>
    </row>
    <row r="5729" customFormat="false" ht="12.8" hidden="false" customHeight="false" outlineLevel="0" collapsed="false">
      <c r="A5729" s="4" t="n">
        <v>44132.0416666667</v>
      </c>
      <c r="B5729" s="5" t="n">
        <v>1.30273</v>
      </c>
      <c r="C5729" s="5" t="n">
        <v>1.30306</v>
      </c>
      <c r="D5729" s="5" t="n">
        <v>1.30244</v>
      </c>
      <c r="E5729" s="5" t="n">
        <v>1.30301</v>
      </c>
      <c r="F5729" s="0" t="n">
        <v>700</v>
      </c>
      <c r="G5729" s="0" t="n">
        <f aca="false">ROW()-3</f>
        <v>5726</v>
      </c>
      <c r="H5729" s="5" t="n">
        <f aca="true">IF(G5729&gt;(MovingPeriod+MovingShift),AVERAGE(INDIRECT("E"&amp;(ROW()-MovingPeriod-MovingShift)&amp;":"&amp;"E"&amp;ROW()-MovingShift)),"")</f>
        <v>1.30402923076923</v>
      </c>
      <c r="I5729" s="0" t="str">
        <f aca="false">IF(AND(B5729&gt;H5729,E5729&lt;H5729),-1,IF(AND(B5729&lt;H5729,E5729&gt;H5729),1,""))</f>
        <v/>
      </c>
      <c r="J5729" s="0" t="str">
        <f aca="false">IF(AND(I5729=-1,J5728=""),-1,IF(AND(I5729=1,J5728=""),1,IF(OR(AND(I5729="",J5728=1),AND(I5729="",J5728=-1),I5729=J5728),J5728,"")))</f>
        <v/>
      </c>
      <c r="K5729" s="0" t="str">
        <f aca="false">IF(AND(J5728=1,J5727=""),INDEX(DealTypes,1),IF(AND(J5728=-1,J5727=""),INDEX(DealTypes,2),IF(OR(AND(J5728="",J5727=1),AND(J5728="",J5727=-1)),INDEX(DealTypes,3),"")))</f>
        <v>Close</v>
      </c>
      <c r="L5729" s="0" t="str">
        <f aca="false">IF(K5729=INDEX(DealTypes,1),B5729+Spread,IF(K5729=INDEX(DealTypes,2),B5729,IF(OR(K5729=INDEX(DealTypes,3),N(L5728)=0),"",L5728)))</f>
        <v/>
      </c>
      <c r="M5729" s="6" t="n">
        <f aca="false">IF(N5729&lt;&gt;"",IF(COUNTIF(N$3:N5729,N5729)=1,MAX(M$4:M5728)+1,""),"")</f>
        <v>203</v>
      </c>
      <c r="N5729" s="7" t="n">
        <f aca="false">IF(K5729=INDEX(DealTypes,3),IF(I5728=-1,ROUND((B5729-L5728)/Point,0),ROUND((L5728-B5729)/Point,0)),"")</f>
        <v>35</v>
      </c>
      <c r="O5729" s="6" t="n">
        <f aca="false">(IF(AND(N(N5729)&gt;0,I5728=-1),1,IF(AND(N(N5729)&lt;0,I5728=-1),-1,IF(AND(N(N5729)&gt;0,I5728=1),2,IF(AND(N(N5729)&lt;0,I5728=1),-2,"")))))</f>
        <v>1</v>
      </c>
      <c r="P5729" s="0" t="n">
        <f aca="false">IF(N5729&lt;&gt;"",ABS(N5729),"")</f>
        <v>35</v>
      </c>
    </row>
    <row r="5730" customFormat="false" ht="12.8" hidden="false" customHeight="false" outlineLevel="0" collapsed="false">
      <c r="A5730" s="4" t="n">
        <v>44132.0833333333</v>
      </c>
      <c r="B5730" s="5" t="n">
        <v>1.30301</v>
      </c>
      <c r="C5730" s="5" t="n">
        <v>1.30395</v>
      </c>
      <c r="D5730" s="5" t="n">
        <v>1.30203</v>
      </c>
      <c r="E5730" s="5" t="n">
        <v>1.30326</v>
      </c>
      <c r="F5730" s="0" t="n">
        <v>1296</v>
      </c>
      <c r="G5730" s="0" t="n">
        <f aca="false">ROW()-3</f>
        <v>5727</v>
      </c>
      <c r="H5730" s="5" t="n">
        <f aca="true">IF(G5730&gt;(MovingPeriod+MovingShift),AVERAGE(INDIRECT("E"&amp;(ROW()-MovingPeriod-MovingShift)&amp;":"&amp;"E"&amp;ROW()-MovingShift)),"")</f>
        <v>1.30416538461538</v>
      </c>
      <c r="I5730" s="0" t="str">
        <f aca="false">IF(AND(B5730&gt;H5730,E5730&lt;H5730),-1,IF(AND(B5730&lt;H5730,E5730&gt;H5730),1,""))</f>
        <v/>
      </c>
      <c r="J5730" s="0" t="str">
        <f aca="false">IF(AND(I5730=-1,J5729=""),-1,IF(AND(I5730=1,J5729=""),1,IF(OR(AND(I5730="",J5729=1),AND(I5730="",J5729=-1),I5730=J5729),J5729,"")))</f>
        <v/>
      </c>
      <c r="K5730" s="0" t="str">
        <f aca="false">IF(AND(J5729=1,J5728=""),INDEX(DealTypes,1),IF(AND(J5729=-1,J5728=""),INDEX(DealTypes,2),IF(OR(AND(J5729="",J5728=1),AND(J5729="",J5728=-1)),INDEX(DealTypes,3),"")))</f>
        <v/>
      </c>
      <c r="L5730" s="0" t="str">
        <f aca="false">IF(K5730=INDEX(DealTypes,1),B5730+Spread,IF(K5730=INDEX(DealTypes,2),B5730,IF(OR(K5730=INDEX(DealTypes,3),N(L5729)=0),"",L5729)))</f>
        <v/>
      </c>
      <c r="M5730" s="6" t="str">
        <f aca="false">IF(N5730&lt;&gt;"",IF(COUNTIF(N$3:N5730,N5730)=1,MAX(M$4:M5729)+1,""),"")</f>
        <v/>
      </c>
      <c r="N5730" s="7" t="str">
        <f aca="false">IF(K5730=INDEX(DealTypes,3),IF(I5729=-1,ROUND((B5730-L5729)/Point,0),ROUND((L5729-B5730)/Point,0)),"")</f>
        <v/>
      </c>
      <c r="O5730" s="6" t="str">
        <f aca="false">(IF(AND(N(N5730)&gt;0,I5729=-1),1,IF(AND(N(N5730)&lt;0,I5729=-1),-1,IF(AND(N(N5730)&gt;0,I5729=1),2,IF(AND(N(N5730)&lt;0,I5729=1),-2,"")))))</f>
        <v/>
      </c>
      <c r="P5730" s="0" t="str">
        <f aca="false">IF(N5730&lt;&gt;"",ABS(N5730),"")</f>
        <v/>
      </c>
    </row>
    <row r="5731" customFormat="false" ht="12.8" hidden="false" customHeight="false" outlineLevel="0" collapsed="false">
      <c r="A5731" s="4" t="n">
        <v>44132.125</v>
      </c>
      <c r="B5731" s="5" t="n">
        <v>1.30327</v>
      </c>
      <c r="C5731" s="5" t="n">
        <v>1.30409</v>
      </c>
      <c r="D5731" s="5" t="n">
        <v>1.30255</v>
      </c>
      <c r="E5731" s="5" t="n">
        <v>1.30347</v>
      </c>
      <c r="F5731" s="0" t="n">
        <v>1476</v>
      </c>
      <c r="G5731" s="0" t="n">
        <f aca="false">ROW()-3</f>
        <v>5728</v>
      </c>
      <c r="H5731" s="5" t="n">
        <f aca="true">IF(G5731&gt;(MovingPeriod+MovingShift),AVERAGE(INDIRECT("E"&amp;(ROW()-MovingPeriod-MovingShift)&amp;":"&amp;"E"&amp;ROW()-MovingShift)),"")</f>
        <v>1.30432461538462</v>
      </c>
      <c r="I5731" s="0" t="str">
        <f aca="false">IF(AND(B5731&gt;H5731,E5731&lt;H5731),-1,IF(AND(B5731&lt;H5731,E5731&gt;H5731),1,""))</f>
        <v/>
      </c>
      <c r="J5731" s="0" t="str">
        <f aca="false">IF(AND(I5731=-1,J5730=""),-1,IF(AND(I5731=1,J5730=""),1,IF(OR(AND(I5731="",J5730=1),AND(I5731="",J5730=-1),I5731=J5730),J5730,"")))</f>
        <v/>
      </c>
      <c r="K5731" s="0" t="str">
        <f aca="false">IF(AND(J5730=1,J5729=""),INDEX(DealTypes,1),IF(AND(J5730=-1,J5729=""),INDEX(DealTypes,2),IF(OR(AND(J5730="",J5729=1),AND(J5730="",J5729=-1)),INDEX(DealTypes,3),"")))</f>
        <v/>
      </c>
      <c r="L5731" s="0" t="str">
        <f aca="false">IF(K5731=INDEX(DealTypes,1),B5731+Spread,IF(K5731=INDEX(DealTypes,2),B5731,IF(OR(K5731=INDEX(DealTypes,3),N(L5730)=0),"",L5730)))</f>
        <v/>
      </c>
      <c r="M5731" s="6" t="str">
        <f aca="false">IF(N5731&lt;&gt;"",IF(COUNTIF(N$3:N5731,N5731)=1,MAX(M$4:M5730)+1,""),"")</f>
        <v/>
      </c>
      <c r="N5731" s="7" t="str">
        <f aca="false">IF(K5731=INDEX(DealTypes,3),IF(I5730=-1,ROUND((B5731-L5730)/Point,0),ROUND((L5730-B5731)/Point,0)),"")</f>
        <v/>
      </c>
      <c r="O5731" s="6" t="str">
        <f aca="false">(IF(AND(N(N5731)&gt;0,I5730=-1),1,IF(AND(N(N5731)&lt;0,I5730=-1),-1,IF(AND(N(N5731)&gt;0,I5730=1),2,IF(AND(N(N5731)&lt;0,I5730=1),-2,"")))))</f>
        <v/>
      </c>
      <c r="P5731" s="0" t="str">
        <f aca="false">IF(N5731&lt;&gt;"",ABS(N5731),"")</f>
        <v/>
      </c>
    </row>
    <row r="5732" customFormat="false" ht="12.8" hidden="false" customHeight="false" outlineLevel="0" collapsed="false">
      <c r="A5732" s="4" t="n">
        <v>44132.1666666667</v>
      </c>
      <c r="B5732" s="5" t="n">
        <v>1.30347</v>
      </c>
      <c r="C5732" s="5" t="n">
        <v>1.30397</v>
      </c>
      <c r="D5732" s="5" t="n">
        <v>1.30325</v>
      </c>
      <c r="E5732" s="5" t="n">
        <v>1.30337</v>
      </c>
      <c r="F5732" s="0" t="n">
        <v>1250</v>
      </c>
      <c r="G5732" s="0" t="n">
        <f aca="false">ROW()-3</f>
        <v>5729</v>
      </c>
      <c r="H5732" s="5" t="n">
        <f aca="true">IF(G5732&gt;(MovingPeriod+MovingShift),AVERAGE(INDIRECT("E"&amp;(ROW()-MovingPeriod-MovingShift)&amp;":"&amp;"E"&amp;ROW()-MovingShift)),"")</f>
        <v>1.30450307692308</v>
      </c>
      <c r="I5732" s="0" t="str">
        <f aca="false">IF(AND(B5732&gt;H5732,E5732&lt;H5732),-1,IF(AND(B5732&lt;H5732,E5732&gt;H5732),1,""))</f>
        <v/>
      </c>
      <c r="J5732" s="0" t="str">
        <f aca="false">IF(AND(I5732=-1,J5731=""),-1,IF(AND(I5732=1,J5731=""),1,IF(OR(AND(I5732="",J5731=1),AND(I5732="",J5731=-1),I5732=J5731),J5731,"")))</f>
        <v/>
      </c>
      <c r="K5732" s="0" t="str">
        <f aca="false">IF(AND(J5731=1,J5730=""),INDEX(DealTypes,1),IF(AND(J5731=-1,J5730=""),INDEX(DealTypes,2),IF(OR(AND(J5731="",J5730=1),AND(J5731="",J5730=-1)),INDEX(DealTypes,3),"")))</f>
        <v/>
      </c>
      <c r="L5732" s="0" t="str">
        <f aca="false">IF(K5732=INDEX(DealTypes,1),B5732+Spread,IF(K5732=INDEX(DealTypes,2),B5732,IF(OR(K5732=INDEX(DealTypes,3),N(L5731)=0),"",L5731)))</f>
        <v/>
      </c>
      <c r="M5732" s="6" t="str">
        <f aca="false">IF(N5732&lt;&gt;"",IF(COUNTIF(N$3:N5732,N5732)=1,MAX(M$4:M5731)+1,""),"")</f>
        <v/>
      </c>
      <c r="N5732" s="7" t="str">
        <f aca="false">IF(K5732=INDEX(DealTypes,3),IF(I5731=-1,ROUND((B5732-L5731)/Point,0),ROUND((L5731-B5732)/Point,0)),"")</f>
        <v/>
      </c>
      <c r="O5732" s="6" t="str">
        <f aca="false">(IF(AND(N(N5732)&gt;0,I5731=-1),1,IF(AND(N(N5732)&lt;0,I5731=-1),-1,IF(AND(N(N5732)&gt;0,I5731=1),2,IF(AND(N(N5732)&lt;0,I5731=1),-2,"")))))</f>
        <v/>
      </c>
      <c r="P5732" s="0" t="str">
        <f aca="false">IF(N5732&lt;&gt;"",ABS(N5732),"")</f>
        <v/>
      </c>
    </row>
    <row r="5733" customFormat="false" ht="12.8" hidden="false" customHeight="false" outlineLevel="0" collapsed="false">
      <c r="A5733" s="4" t="n">
        <v>44132.2083333333</v>
      </c>
      <c r="B5733" s="5" t="n">
        <v>1.30334</v>
      </c>
      <c r="C5733" s="5" t="n">
        <v>1.3037</v>
      </c>
      <c r="D5733" s="5" t="n">
        <v>1.30319</v>
      </c>
      <c r="E5733" s="5" t="n">
        <v>1.30335</v>
      </c>
      <c r="F5733" s="0" t="n">
        <v>673</v>
      </c>
      <c r="G5733" s="0" t="n">
        <f aca="false">ROW()-3</f>
        <v>5730</v>
      </c>
      <c r="H5733" s="5" t="n">
        <f aca="true">IF(G5733&gt;(MovingPeriod+MovingShift),AVERAGE(INDIRECT("E"&amp;(ROW()-MovingPeriod-MovingShift)&amp;":"&amp;"E"&amp;ROW()-MovingShift)),"")</f>
        <v>1.3047</v>
      </c>
      <c r="I5733" s="0" t="str">
        <f aca="false">IF(AND(B5733&gt;H5733,E5733&lt;H5733),-1,IF(AND(B5733&lt;H5733,E5733&gt;H5733),1,""))</f>
        <v/>
      </c>
      <c r="J5733" s="0" t="str">
        <f aca="false">IF(AND(I5733=-1,J5732=""),-1,IF(AND(I5733=1,J5732=""),1,IF(OR(AND(I5733="",J5732=1),AND(I5733="",J5732=-1),I5733=J5732),J5732,"")))</f>
        <v/>
      </c>
      <c r="K5733" s="0" t="str">
        <f aca="false">IF(AND(J5732=1,J5731=""),INDEX(DealTypes,1),IF(AND(J5732=-1,J5731=""),INDEX(DealTypes,2),IF(OR(AND(J5732="",J5731=1),AND(J5732="",J5731=-1)),INDEX(DealTypes,3),"")))</f>
        <v/>
      </c>
      <c r="L5733" s="0" t="str">
        <f aca="false">IF(K5733=INDEX(DealTypes,1),B5733+Spread,IF(K5733=INDEX(DealTypes,2),B5733,IF(OR(K5733=INDEX(DealTypes,3),N(L5732)=0),"",L5732)))</f>
        <v/>
      </c>
      <c r="M5733" s="6" t="str">
        <f aca="false">IF(N5733&lt;&gt;"",IF(COUNTIF(N$3:N5733,N5733)=1,MAX(M$4:M5732)+1,""),"")</f>
        <v/>
      </c>
      <c r="N5733" s="7" t="str">
        <f aca="false">IF(K5733=INDEX(DealTypes,3),IF(I5732=-1,ROUND((B5733-L5732)/Point,0),ROUND((L5732-B5733)/Point,0)),"")</f>
        <v/>
      </c>
      <c r="O5733" s="6" t="str">
        <f aca="false">(IF(AND(N(N5733)&gt;0,I5732=-1),1,IF(AND(N(N5733)&lt;0,I5732=-1),-1,IF(AND(N(N5733)&gt;0,I5732=1),2,IF(AND(N(N5733)&lt;0,I5732=1),-2,"")))))</f>
        <v/>
      </c>
      <c r="P5733" s="0" t="str">
        <f aca="false">IF(N5733&lt;&gt;"",ABS(N5733),"")</f>
        <v/>
      </c>
    </row>
    <row r="5734" customFormat="false" ht="12.8" hidden="false" customHeight="false" outlineLevel="0" collapsed="false">
      <c r="A5734" s="4" t="n">
        <v>44132.25</v>
      </c>
      <c r="B5734" s="5" t="n">
        <v>1.30337</v>
      </c>
      <c r="C5734" s="5" t="n">
        <v>1.30425</v>
      </c>
      <c r="D5734" s="5" t="n">
        <v>1.30324</v>
      </c>
      <c r="E5734" s="5" t="n">
        <v>1.30407</v>
      </c>
      <c r="F5734" s="0" t="n">
        <v>564</v>
      </c>
      <c r="G5734" s="0" t="n">
        <f aca="false">ROW()-3</f>
        <v>5731</v>
      </c>
      <c r="H5734" s="5" t="n">
        <f aca="true">IF(G5734&gt;(MovingPeriod+MovingShift),AVERAGE(INDIRECT("E"&amp;(ROW()-MovingPeriod-MovingShift)&amp;":"&amp;"E"&amp;ROW()-MovingShift)),"")</f>
        <v>1.30472692307692</v>
      </c>
      <c r="I5734" s="0" t="str">
        <f aca="false">IF(AND(B5734&gt;H5734,E5734&lt;H5734),-1,IF(AND(B5734&lt;H5734,E5734&gt;H5734),1,""))</f>
        <v/>
      </c>
      <c r="J5734" s="0" t="str">
        <f aca="false">IF(AND(I5734=-1,J5733=""),-1,IF(AND(I5734=1,J5733=""),1,IF(OR(AND(I5734="",J5733=1),AND(I5734="",J5733=-1),I5734=J5733),J5733,"")))</f>
        <v/>
      </c>
      <c r="K5734" s="0" t="str">
        <f aca="false">IF(AND(J5733=1,J5732=""),INDEX(DealTypes,1),IF(AND(J5733=-1,J5732=""),INDEX(DealTypes,2),IF(OR(AND(J5733="",J5732=1),AND(J5733="",J5732=-1)),INDEX(DealTypes,3),"")))</f>
        <v/>
      </c>
      <c r="L5734" s="0" t="str">
        <f aca="false">IF(K5734=INDEX(DealTypes,1),B5734+Spread,IF(K5734=INDEX(DealTypes,2),B5734,IF(OR(K5734=INDEX(DealTypes,3),N(L5733)=0),"",L5733)))</f>
        <v/>
      </c>
      <c r="M5734" s="6" t="str">
        <f aca="false">IF(N5734&lt;&gt;"",IF(COUNTIF(N$3:N5734,N5734)=1,MAX(M$4:M5733)+1,""),"")</f>
        <v/>
      </c>
      <c r="N5734" s="7" t="str">
        <f aca="false">IF(K5734=INDEX(DealTypes,3),IF(I5733=-1,ROUND((B5734-L5733)/Point,0),ROUND((L5733-B5734)/Point,0)),"")</f>
        <v/>
      </c>
      <c r="O5734" s="6" t="str">
        <f aca="false">(IF(AND(N(N5734)&gt;0,I5733=-1),1,IF(AND(N(N5734)&lt;0,I5733=-1),-1,IF(AND(N(N5734)&gt;0,I5733=1),2,IF(AND(N(N5734)&lt;0,I5733=1),-2,"")))))</f>
        <v/>
      </c>
      <c r="P5734" s="0" t="str">
        <f aca="false">IF(N5734&lt;&gt;"",ABS(N5734),"")</f>
        <v/>
      </c>
    </row>
    <row r="5735" customFormat="false" ht="12.8" hidden="false" customHeight="false" outlineLevel="0" collapsed="false">
      <c r="A5735" s="4" t="n">
        <v>44132.2916666667</v>
      </c>
      <c r="B5735" s="5" t="n">
        <v>1.30407</v>
      </c>
      <c r="C5735" s="5" t="n">
        <v>1.30467</v>
      </c>
      <c r="D5735" s="5" t="n">
        <v>1.30388</v>
      </c>
      <c r="E5735" s="5" t="n">
        <v>1.30442</v>
      </c>
      <c r="F5735" s="0" t="n">
        <v>1024</v>
      </c>
      <c r="G5735" s="0" t="n">
        <f aca="false">ROW()-3</f>
        <v>5732</v>
      </c>
      <c r="H5735" s="5" t="n">
        <f aca="true">IF(G5735&gt;(MovingPeriod+MovingShift),AVERAGE(INDIRECT("E"&amp;(ROW()-MovingPeriod-MovingShift)&amp;":"&amp;"E"&amp;ROW()-MovingShift)),"")</f>
        <v>1.30468230769231</v>
      </c>
      <c r="I5735" s="0" t="str">
        <f aca="false">IF(AND(B5735&gt;H5735,E5735&lt;H5735),-1,IF(AND(B5735&lt;H5735,E5735&gt;H5735),1,""))</f>
        <v/>
      </c>
      <c r="J5735" s="0" t="str">
        <f aca="false">IF(AND(I5735=-1,J5734=""),-1,IF(AND(I5735=1,J5734=""),1,IF(OR(AND(I5735="",J5734=1),AND(I5735="",J5734=-1),I5735=J5734),J5734,"")))</f>
        <v/>
      </c>
      <c r="K5735" s="0" t="str">
        <f aca="false">IF(AND(J5734=1,J5733=""),INDEX(DealTypes,1),IF(AND(J5734=-1,J5733=""),INDEX(DealTypes,2),IF(OR(AND(J5734="",J5733=1),AND(J5734="",J5733=-1)),INDEX(DealTypes,3),"")))</f>
        <v/>
      </c>
      <c r="L5735" s="0" t="str">
        <f aca="false">IF(K5735=INDEX(DealTypes,1),B5735+Spread,IF(K5735=INDEX(DealTypes,2),B5735,IF(OR(K5735=INDEX(DealTypes,3),N(L5734)=0),"",L5734)))</f>
        <v/>
      </c>
      <c r="M5735" s="6" t="str">
        <f aca="false">IF(N5735&lt;&gt;"",IF(COUNTIF(N$3:N5735,N5735)=1,MAX(M$4:M5734)+1,""),"")</f>
        <v/>
      </c>
      <c r="N5735" s="7" t="str">
        <f aca="false">IF(K5735=INDEX(DealTypes,3),IF(I5734=-1,ROUND((B5735-L5734)/Point,0),ROUND((L5734-B5735)/Point,0)),"")</f>
        <v/>
      </c>
      <c r="O5735" s="6" t="str">
        <f aca="false">(IF(AND(N(N5735)&gt;0,I5734=-1),1,IF(AND(N(N5735)&lt;0,I5734=-1),-1,IF(AND(N(N5735)&gt;0,I5734=1),2,IF(AND(N(N5735)&lt;0,I5734=1),-2,"")))))</f>
        <v/>
      </c>
      <c r="P5735" s="0" t="str">
        <f aca="false">IF(N5735&lt;&gt;"",ABS(N5735),"")</f>
        <v/>
      </c>
    </row>
    <row r="5736" customFormat="false" ht="12.8" hidden="false" customHeight="false" outlineLevel="0" collapsed="false">
      <c r="A5736" s="4" t="n">
        <v>44132.3333333333</v>
      </c>
      <c r="B5736" s="5" t="n">
        <v>1.30442</v>
      </c>
      <c r="C5736" s="5" t="n">
        <v>1.30635</v>
      </c>
      <c r="D5736" s="5" t="n">
        <v>1.30398</v>
      </c>
      <c r="E5736" s="5" t="n">
        <v>1.30503</v>
      </c>
      <c r="F5736" s="0" t="n">
        <v>1629</v>
      </c>
      <c r="G5736" s="0" t="n">
        <f aca="false">ROW()-3</f>
        <v>5733</v>
      </c>
      <c r="H5736" s="5" t="n">
        <f aca="true">IF(G5736&gt;(MovingPeriod+MovingShift),AVERAGE(INDIRECT("E"&amp;(ROW()-MovingPeriod-MovingShift)&amp;":"&amp;"E"&amp;ROW()-MovingShift)),"")</f>
        <v>1.30456</v>
      </c>
      <c r="I5736" s="0" t="n">
        <f aca="false">IF(AND(B5736&gt;H5736,E5736&lt;H5736),-1,IF(AND(B5736&lt;H5736,E5736&gt;H5736),1,""))</f>
        <v>1</v>
      </c>
      <c r="J5736" s="0" t="n">
        <f aca="false">IF(AND(I5736=-1,J5735=""),-1,IF(AND(I5736=1,J5735=""),1,IF(OR(AND(I5736="",J5735=1),AND(I5736="",J5735=-1),I5736=J5735),J5735,"")))</f>
        <v>1</v>
      </c>
      <c r="K5736" s="0" t="str">
        <f aca="false">IF(AND(J5735=1,J5734=""),INDEX(DealTypes,1),IF(AND(J5735=-1,J5734=""),INDEX(DealTypes,2),IF(OR(AND(J5735="",J5734=1),AND(J5735="",J5734=-1)),INDEX(DealTypes,3),"")))</f>
        <v/>
      </c>
      <c r="L5736" s="0" t="str">
        <f aca="false">IF(K5736=INDEX(DealTypes,1),B5736+Spread,IF(K5736=INDEX(DealTypes,2),B5736,IF(OR(K5736=INDEX(DealTypes,3),N(L5735)=0),"",L5735)))</f>
        <v/>
      </c>
      <c r="M5736" s="6" t="str">
        <f aca="false">IF(N5736&lt;&gt;"",IF(COUNTIF(N$3:N5736,N5736)=1,MAX(M$4:M5735)+1,""),"")</f>
        <v/>
      </c>
      <c r="N5736" s="7" t="str">
        <f aca="false">IF(K5736=INDEX(DealTypes,3),IF(I5735=-1,ROUND((B5736-L5735)/Point,0),ROUND((L5735-B5736)/Point,0)),"")</f>
        <v/>
      </c>
      <c r="O5736" s="6" t="str">
        <f aca="false">(IF(AND(N(N5736)&gt;0,I5735=-1),1,IF(AND(N(N5736)&lt;0,I5735=-1),-1,IF(AND(N(N5736)&gt;0,I5735=1),2,IF(AND(N(N5736)&lt;0,I5735=1),-2,"")))))</f>
        <v/>
      </c>
      <c r="P5736" s="0" t="str">
        <f aca="false">IF(N5736&lt;&gt;"",ABS(N5736),"")</f>
        <v/>
      </c>
    </row>
    <row r="5737" customFormat="false" ht="12.8" hidden="false" customHeight="false" outlineLevel="0" collapsed="false">
      <c r="A5737" s="4" t="n">
        <v>44132.375</v>
      </c>
      <c r="B5737" s="5" t="n">
        <v>1.30502</v>
      </c>
      <c r="C5737" s="5" t="n">
        <v>1.30611</v>
      </c>
      <c r="D5737" s="5" t="n">
        <v>1.30298</v>
      </c>
      <c r="E5737" s="5" t="n">
        <v>1.30301</v>
      </c>
      <c r="F5737" s="0" t="n">
        <v>2717</v>
      </c>
      <c r="G5737" s="0" t="n">
        <f aca="false">ROW()-3</f>
        <v>5734</v>
      </c>
      <c r="H5737" s="5" t="n">
        <f aca="true">IF(G5737&gt;(MovingPeriod+MovingShift),AVERAGE(INDIRECT("E"&amp;(ROW()-MovingPeriod-MovingShift)&amp;":"&amp;"E"&amp;ROW()-MovingShift)),"")</f>
        <v>1.30460076923077</v>
      </c>
      <c r="I5737" s="0" t="n">
        <f aca="false">IF(AND(B5737&gt;H5737,E5737&lt;H5737),-1,IF(AND(B5737&lt;H5737,E5737&gt;H5737),1,""))</f>
        <v>-1</v>
      </c>
      <c r="J5737" s="0" t="str">
        <f aca="false">IF(AND(I5737=-1,J5736=""),-1,IF(AND(I5737=1,J5736=""),1,IF(OR(AND(I5737="",J5736=1),AND(I5737="",J5736=-1),I5737=J5736),J5736,"")))</f>
        <v/>
      </c>
      <c r="K5737" s="0" t="str">
        <f aca="false">IF(AND(J5736=1,J5735=""),INDEX(DealTypes,1),IF(AND(J5736=-1,J5735=""),INDEX(DealTypes,2),IF(OR(AND(J5736="",J5735=1),AND(J5736="",J5735=-1)),INDEX(DealTypes,3),"")))</f>
        <v>Buy</v>
      </c>
      <c r="L5737" s="0" t="n">
        <f aca="false">IF(K5737=INDEX(DealTypes,1),B5737+Spread,IF(K5737=INDEX(DealTypes,2),B5737,IF(OR(K5737=INDEX(DealTypes,3),N(L5736)=0),"",L5736)))</f>
        <v>1.3051</v>
      </c>
      <c r="M5737" s="6" t="str">
        <f aca="false">IF(N5737&lt;&gt;"",IF(COUNTIF(N$3:N5737,N5737)=1,MAX(M$4:M5736)+1,""),"")</f>
        <v/>
      </c>
      <c r="N5737" s="7" t="str">
        <f aca="false">IF(K5737=INDEX(DealTypes,3),IF(I5736=-1,ROUND((B5737-L5736)/Point,0),ROUND((L5736-B5737)/Point,0)),"")</f>
        <v/>
      </c>
      <c r="O5737" s="6" t="str">
        <f aca="false">(IF(AND(N(N5737)&gt;0,I5736=-1),1,IF(AND(N(N5737)&lt;0,I5736=-1),-1,IF(AND(N(N5737)&gt;0,I5736=1),2,IF(AND(N(N5737)&lt;0,I5736=1),-2,"")))))</f>
        <v/>
      </c>
      <c r="P5737" s="0" t="str">
        <f aca="false">IF(N5737&lt;&gt;"",ABS(N5737),"")</f>
        <v/>
      </c>
    </row>
    <row r="5738" customFormat="false" ht="12.8" hidden="false" customHeight="false" outlineLevel="0" collapsed="false">
      <c r="A5738" s="4" t="n">
        <v>44132.4166666667</v>
      </c>
      <c r="B5738" s="5" t="n">
        <v>1.303</v>
      </c>
      <c r="C5738" s="5" t="n">
        <v>1.30312</v>
      </c>
      <c r="D5738" s="5" t="n">
        <v>1.29872</v>
      </c>
      <c r="E5738" s="5" t="n">
        <v>1.30002</v>
      </c>
      <c r="F5738" s="0" t="n">
        <v>3927</v>
      </c>
      <c r="G5738" s="0" t="n">
        <f aca="false">ROW()-3</f>
        <v>5735</v>
      </c>
      <c r="H5738" s="5" t="n">
        <f aca="true">IF(G5738&gt;(MovingPeriod+MovingShift),AVERAGE(INDIRECT("E"&amp;(ROW()-MovingPeriod-MovingShift)&amp;":"&amp;"E"&amp;ROW()-MovingShift)),"")</f>
        <v>1.30458769230769</v>
      </c>
      <c r="I5738" s="0" t="str">
        <f aca="false">IF(AND(B5738&gt;H5738,E5738&lt;H5738),-1,IF(AND(B5738&lt;H5738,E5738&gt;H5738),1,""))</f>
        <v/>
      </c>
      <c r="J5738" s="0" t="str">
        <f aca="false">IF(AND(I5738=-1,J5737=""),-1,IF(AND(I5738=1,J5737=""),1,IF(OR(AND(I5738="",J5737=1),AND(I5738="",J5737=-1),I5738=J5737),J5737,"")))</f>
        <v/>
      </c>
      <c r="K5738" s="0" t="str">
        <f aca="false">IF(AND(J5737=1,J5736=""),INDEX(DealTypes,1),IF(AND(J5737=-1,J5736=""),INDEX(DealTypes,2),IF(OR(AND(J5737="",J5736=1),AND(J5737="",J5736=-1)),INDEX(DealTypes,3),"")))</f>
        <v>Close</v>
      </c>
      <c r="L5738" s="0" t="str">
        <f aca="false">IF(K5738=INDEX(DealTypes,1),B5738+Spread,IF(K5738=INDEX(DealTypes,2),B5738,IF(OR(K5738=INDEX(DealTypes,3),N(L5737)=0),"",L5737)))</f>
        <v/>
      </c>
      <c r="M5738" s="6" t="n">
        <f aca="false">IF(N5738&lt;&gt;"",IF(COUNTIF(N$3:N5738,N5738)=1,MAX(M$4:M5737)+1,""),"")</f>
        <v>204</v>
      </c>
      <c r="N5738" s="7" t="n">
        <f aca="false">IF(K5738=INDEX(DealTypes,3),IF(I5737=-1,ROUND((B5738-L5737)/Point,0),ROUND((L5737-B5738)/Point,0)),"")</f>
        <v>-210</v>
      </c>
      <c r="O5738" s="6" t="n">
        <f aca="false">(IF(AND(N(N5738)&gt;0,I5737=-1),1,IF(AND(N(N5738)&lt;0,I5737=-1),-1,IF(AND(N(N5738)&gt;0,I5737=1),2,IF(AND(N(N5738)&lt;0,I5737=1),-2,"")))))</f>
        <v>-1</v>
      </c>
      <c r="P5738" s="0" t="n">
        <f aca="false">IF(N5738&lt;&gt;"",ABS(N5738),"")</f>
        <v>210</v>
      </c>
    </row>
    <row r="5739" customFormat="false" ht="12.8" hidden="false" customHeight="false" outlineLevel="0" collapsed="false">
      <c r="A5739" s="4" t="n">
        <v>44132.4583333333</v>
      </c>
      <c r="B5739" s="5" t="n">
        <v>1.30002</v>
      </c>
      <c r="C5739" s="5" t="n">
        <v>1.30032</v>
      </c>
      <c r="D5739" s="5" t="n">
        <v>1.29628</v>
      </c>
      <c r="E5739" s="5" t="n">
        <v>1.29718</v>
      </c>
      <c r="F5739" s="0" t="n">
        <v>4068</v>
      </c>
      <c r="G5739" s="0" t="n">
        <f aca="false">ROW()-3</f>
        <v>5736</v>
      </c>
      <c r="H5739" s="5" t="n">
        <f aca="true">IF(G5739&gt;(MovingPeriod+MovingShift),AVERAGE(INDIRECT("E"&amp;(ROW()-MovingPeriod-MovingShift)&amp;":"&amp;"E"&amp;ROW()-MovingShift)),"")</f>
        <v>1.30451461538462</v>
      </c>
      <c r="I5739" s="0" t="str">
        <f aca="false">IF(AND(B5739&gt;H5739,E5739&lt;H5739),-1,IF(AND(B5739&lt;H5739,E5739&gt;H5739),1,""))</f>
        <v/>
      </c>
      <c r="J5739" s="0" t="str">
        <f aca="false">IF(AND(I5739=-1,J5738=""),-1,IF(AND(I5739=1,J5738=""),1,IF(OR(AND(I5739="",J5738=1),AND(I5739="",J5738=-1),I5739=J5738),J5738,"")))</f>
        <v/>
      </c>
      <c r="K5739" s="0" t="str">
        <f aca="false">IF(AND(J5738=1,J5737=""),INDEX(DealTypes,1),IF(AND(J5738=-1,J5737=""),INDEX(DealTypes,2),IF(OR(AND(J5738="",J5737=1),AND(J5738="",J5737=-1)),INDEX(DealTypes,3),"")))</f>
        <v/>
      </c>
      <c r="L5739" s="0" t="str">
        <f aca="false">IF(K5739=INDEX(DealTypes,1),B5739+Spread,IF(K5739=INDEX(DealTypes,2),B5739,IF(OR(K5739=INDEX(DealTypes,3),N(L5738)=0),"",L5738)))</f>
        <v/>
      </c>
      <c r="M5739" s="6" t="str">
        <f aca="false">IF(N5739&lt;&gt;"",IF(COUNTIF(N$3:N5739,N5739)=1,MAX(M$4:M5738)+1,""),"")</f>
        <v/>
      </c>
      <c r="N5739" s="7" t="str">
        <f aca="false">IF(K5739=INDEX(DealTypes,3),IF(I5738=-1,ROUND((B5739-L5738)/Point,0),ROUND((L5738-B5739)/Point,0)),"")</f>
        <v/>
      </c>
      <c r="O5739" s="6" t="str">
        <f aca="false">(IF(AND(N(N5739)&gt;0,I5738=-1),1,IF(AND(N(N5739)&lt;0,I5738=-1),-1,IF(AND(N(N5739)&gt;0,I5738=1),2,IF(AND(N(N5739)&lt;0,I5738=1),-2,"")))))</f>
        <v/>
      </c>
      <c r="P5739" s="0" t="str">
        <f aca="false">IF(N5739&lt;&gt;"",ABS(N5739),"")</f>
        <v/>
      </c>
    </row>
    <row r="5740" customFormat="false" ht="12.8" hidden="false" customHeight="false" outlineLevel="0" collapsed="false">
      <c r="A5740" s="4" t="n">
        <v>44132.5</v>
      </c>
      <c r="B5740" s="5" t="n">
        <v>1.29718</v>
      </c>
      <c r="C5740" s="5" t="n">
        <v>1.29832</v>
      </c>
      <c r="D5740" s="5" t="n">
        <v>1.29662</v>
      </c>
      <c r="E5740" s="5" t="n">
        <v>1.29698</v>
      </c>
      <c r="F5740" s="0" t="n">
        <v>3366</v>
      </c>
      <c r="G5740" s="0" t="n">
        <f aca="false">ROW()-3</f>
        <v>5737</v>
      </c>
      <c r="H5740" s="5" t="n">
        <f aca="true">IF(G5740&gt;(MovingPeriod+MovingShift),AVERAGE(INDIRECT("E"&amp;(ROW()-MovingPeriod-MovingShift)&amp;":"&amp;"E"&amp;ROW()-MovingShift)),"")</f>
        <v>1.30432384615385</v>
      </c>
      <c r="I5740" s="0" t="str">
        <f aca="false">IF(AND(B5740&gt;H5740,E5740&lt;H5740),-1,IF(AND(B5740&lt;H5740,E5740&gt;H5740),1,""))</f>
        <v/>
      </c>
      <c r="J5740" s="0" t="str">
        <f aca="false">IF(AND(I5740=-1,J5739=""),-1,IF(AND(I5740=1,J5739=""),1,IF(OR(AND(I5740="",J5739=1),AND(I5740="",J5739=-1),I5740=J5739),J5739,"")))</f>
        <v/>
      </c>
      <c r="K5740" s="0" t="str">
        <f aca="false">IF(AND(J5739=1,J5738=""),INDEX(DealTypes,1),IF(AND(J5739=-1,J5738=""),INDEX(DealTypes,2),IF(OR(AND(J5739="",J5738=1),AND(J5739="",J5738=-1)),INDEX(DealTypes,3),"")))</f>
        <v/>
      </c>
      <c r="L5740" s="0" t="str">
        <f aca="false">IF(K5740=INDEX(DealTypes,1),B5740+Spread,IF(K5740=INDEX(DealTypes,2),B5740,IF(OR(K5740=INDEX(DealTypes,3),N(L5739)=0),"",L5739)))</f>
        <v/>
      </c>
      <c r="M5740" s="6" t="str">
        <f aca="false">IF(N5740&lt;&gt;"",IF(COUNTIF(N$3:N5740,N5740)=1,MAX(M$4:M5739)+1,""),"")</f>
        <v/>
      </c>
      <c r="N5740" s="7" t="str">
        <f aca="false">IF(K5740=INDEX(DealTypes,3),IF(I5739=-1,ROUND((B5740-L5739)/Point,0),ROUND((L5739-B5740)/Point,0)),"")</f>
        <v/>
      </c>
      <c r="O5740" s="6" t="str">
        <f aca="false">(IF(AND(N(N5740)&gt;0,I5739=-1),1,IF(AND(N(N5740)&lt;0,I5739=-1),-1,IF(AND(N(N5740)&gt;0,I5739=1),2,IF(AND(N(N5740)&lt;0,I5739=1),-2,"")))))</f>
        <v/>
      </c>
      <c r="P5740" s="0" t="str">
        <f aca="false">IF(N5740&lt;&gt;"",ABS(N5740),"")</f>
        <v/>
      </c>
    </row>
    <row r="5741" customFormat="false" ht="12.8" hidden="false" customHeight="false" outlineLevel="0" collapsed="false">
      <c r="A5741" s="4" t="n">
        <v>44132.5416666667</v>
      </c>
      <c r="B5741" s="5" t="n">
        <v>1.29694</v>
      </c>
      <c r="C5741" s="5" t="n">
        <v>1.29805</v>
      </c>
      <c r="D5741" s="5" t="n">
        <v>1.29512</v>
      </c>
      <c r="E5741" s="5" t="n">
        <v>1.29562</v>
      </c>
      <c r="F5741" s="0" t="n">
        <v>3076</v>
      </c>
      <c r="G5741" s="0" t="n">
        <f aca="false">ROW()-3</f>
        <v>5738</v>
      </c>
      <c r="H5741" s="5" t="n">
        <f aca="true">IF(G5741&gt;(MovingPeriod+MovingShift),AVERAGE(INDIRECT("E"&amp;(ROW()-MovingPeriod-MovingShift)&amp;":"&amp;"E"&amp;ROW()-MovingShift)),"")</f>
        <v>1.30411461538462</v>
      </c>
      <c r="I5741" s="0" t="str">
        <f aca="false">IF(AND(B5741&gt;H5741,E5741&lt;H5741),-1,IF(AND(B5741&lt;H5741,E5741&gt;H5741),1,""))</f>
        <v/>
      </c>
      <c r="J5741" s="0" t="str">
        <f aca="false">IF(AND(I5741=-1,J5740=""),-1,IF(AND(I5741=1,J5740=""),1,IF(OR(AND(I5741="",J5740=1),AND(I5741="",J5740=-1),I5741=J5740),J5740,"")))</f>
        <v/>
      </c>
      <c r="K5741" s="0" t="str">
        <f aca="false">IF(AND(J5740=1,J5739=""),INDEX(DealTypes,1),IF(AND(J5740=-1,J5739=""),INDEX(DealTypes,2),IF(OR(AND(J5740="",J5739=1),AND(J5740="",J5739=-1)),INDEX(DealTypes,3),"")))</f>
        <v/>
      </c>
      <c r="L5741" s="0" t="str">
        <f aca="false">IF(K5741=INDEX(DealTypes,1),B5741+Spread,IF(K5741=INDEX(DealTypes,2),B5741,IF(OR(K5741=INDEX(DealTypes,3),N(L5740)=0),"",L5740)))</f>
        <v/>
      </c>
      <c r="M5741" s="6" t="str">
        <f aca="false">IF(N5741&lt;&gt;"",IF(COUNTIF(N$3:N5741,N5741)=1,MAX(M$4:M5740)+1,""),"")</f>
        <v/>
      </c>
      <c r="N5741" s="7" t="str">
        <f aca="false">IF(K5741=INDEX(DealTypes,3),IF(I5740=-1,ROUND((B5741-L5740)/Point,0),ROUND((L5740-B5741)/Point,0)),"")</f>
        <v/>
      </c>
      <c r="O5741" s="6" t="str">
        <f aca="false">(IF(AND(N(N5741)&gt;0,I5740=-1),1,IF(AND(N(N5741)&lt;0,I5740=-1),-1,IF(AND(N(N5741)&gt;0,I5740=1),2,IF(AND(N(N5741)&lt;0,I5740=1),-2,"")))))</f>
        <v/>
      </c>
      <c r="P5741" s="0" t="str">
        <f aca="false">IF(N5741&lt;&gt;"",ABS(N5741),"")</f>
        <v/>
      </c>
    </row>
    <row r="5742" customFormat="false" ht="12.8" hidden="false" customHeight="false" outlineLevel="0" collapsed="false">
      <c r="A5742" s="4" t="n">
        <v>44132.5833333333</v>
      </c>
      <c r="B5742" s="5" t="n">
        <v>1.29561</v>
      </c>
      <c r="C5742" s="5" t="n">
        <v>1.29561</v>
      </c>
      <c r="D5742" s="5" t="n">
        <v>1.2916</v>
      </c>
      <c r="E5742" s="5" t="n">
        <v>1.29408</v>
      </c>
      <c r="F5742" s="0" t="n">
        <v>3633</v>
      </c>
      <c r="G5742" s="0" t="n">
        <f aca="false">ROW()-3</f>
        <v>5739</v>
      </c>
      <c r="H5742" s="5" t="n">
        <f aca="true">IF(G5742&gt;(MovingPeriod+MovingShift),AVERAGE(INDIRECT("E"&amp;(ROW()-MovingPeriod-MovingShift)&amp;":"&amp;"E"&amp;ROW()-MovingShift)),"")</f>
        <v>1.30400769230769</v>
      </c>
      <c r="I5742" s="0" t="str">
        <f aca="false">IF(AND(B5742&gt;H5742,E5742&lt;H5742),-1,IF(AND(B5742&lt;H5742,E5742&gt;H5742),1,""))</f>
        <v/>
      </c>
      <c r="J5742" s="0" t="str">
        <f aca="false">IF(AND(I5742=-1,J5741=""),-1,IF(AND(I5742=1,J5741=""),1,IF(OR(AND(I5742="",J5741=1),AND(I5742="",J5741=-1),I5742=J5741),J5741,"")))</f>
        <v/>
      </c>
      <c r="K5742" s="0" t="str">
        <f aca="false">IF(AND(J5741=1,J5740=""),INDEX(DealTypes,1),IF(AND(J5741=-1,J5740=""),INDEX(DealTypes,2),IF(OR(AND(J5741="",J5740=1),AND(J5741="",J5740=-1)),INDEX(DealTypes,3),"")))</f>
        <v/>
      </c>
      <c r="L5742" s="0" t="str">
        <f aca="false">IF(K5742=INDEX(DealTypes,1),B5742+Spread,IF(K5742=INDEX(DealTypes,2),B5742,IF(OR(K5742=INDEX(DealTypes,3),N(L5741)=0),"",L5741)))</f>
        <v/>
      </c>
      <c r="M5742" s="6" t="str">
        <f aca="false">IF(N5742&lt;&gt;"",IF(COUNTIF(N$3:N5742,N5742)=1,MAX(M$4:M5741)+1,""),"")</f>
        <v/>
      </c>
      <c r="N5742" s="7" t="str">
        <f aca="false">IF(K5742=INDEX(DealTypes,3),IF(I5741=-1,ROUND((B5742-L5741)/Point,0),ROUND((L5741-B5742)/Point,0)),"")</f>
        <v/>
      </c>
      <c r="O5742" s="6" t="str">
        <f aca="false">(IF(AND(N(N5742)&gt;0,I5741=-1),1,IF(AND(N(N5742)&lt;0,I5741=-1),-1,IF(AND(N(N5742)&gt;0,I5741=1),2,IF(AND(N(N5742)&lt;0,I5741=1),-2,"")))))</f>
        <v/>
      </c>
      <c r="P5742" s="0" t="str">
        <f aca="false">IF(N5742&lt;&gt;"",ABS(N5742),"")</f>
        <v/>
      </c>
    </row>
    <row r="5743" customFormat="false" ht="12.8" hidden="false" customHeight="false" outlineLevel="0" collapsed="false">
      <c r="A5743" s="4" t="n">
        <v>44132.625</v>
      </c>
      <c r="B5743" s="5" t="n">
        <v>1.29411</v>
      </c>
      <c r="C5743" s="5" t="n">
        <v>1.2966</v>
      </c>
      <c r="D5743" s="5" t="n">
        <v>1.29299</v>
      </c>
      <c r="E5743" s="5" t="n">
        <v>1.29556</v>
      </c>
      <c r="F5743" s="0" t="n">
        <v>4169</v>
      </c>
      <c r="G5743" s="0" t="n">
        <f aca="false">ROW()-3</f>
        <v>5740</v>
      </c>
      <c r="H5743" s="5" t="n">
        <f aca="true">IF(G5743&gt;(MovingPeriod+MovingShift),AVERAGE(INDIRECT("E"&amp;(ROW()-MovingPeriod-MovingShift)&amp;":"&amp;"E"&amp;ROW()-MovingShift)),"")</f>
        <v>1.30380692307692</v>
      </c>
      <c r="I5743" s="0" t="str">
        <f aca="false">IF(AND(B5743&gt;H5743,E5743&lt;H5743),-1,IF(AND(B5743&lt;H5743,E5743&gt;H5743),1,""))</f>
        <v/>
      </c>
      <c r="J5743" s="0" t="str">
        <f aca="false">IF(AND(I5743=-1,J5742=""),-1,IF(AND(I5743=1,J5742=""),1,IF(OR(AND(I5743="",J5742=1),AND(I5743="",J5742=-1),I5743=J5742),J5742,"")))</f>
        <v/>
      </c>
      <c r="K5743" s="0" t="str">
        <f aca="false">IF(AND(J5742=1,J5741=""),INDEX(DealTypes,1),IF(AND(J5742=-1,J5741=""),INDEX(DealTypes,2),IF(OR(AND(J5742="",J5741=1),AND(J5742="",J5741=-1)),INDEX(DealTypes,3),"")))</f>
        <v/>
      </c>
      <c r="L5743" s="0" t="str">
        <f aca="false">IF(K5743=INDEX(DealTypes,1),B5743+Spread,IF(K5743=INDEX(DealTypes,2),B5743,IF(OR(K5743=INDEX(DealTypes,3),N(L5742)=0),"",L5742)))</f>
        <v/>
      </c>
      <c r="M5743" s="6" t="str">
        <f aca="false">IF(N5743&lt;&gt;"",IF(COUNTIF(N$3:N5743,N5743)=1,MAX(M$4:M5742)+1,""),"")</f>
        <v/>
      </c>
      <c r="N5743" s="7" t="str">
        <f aca="false">IF(K5743=INDEX(DealTypes,3),IF(I5742=-1,ROUND((B5743-L5742)/Point,0),ROUND((L5742-B5743)/Point,0)),"")</f>
        <v/>
      </c>
      <c r="O5743" s="6" t="str">
        <f aca="false">(IF(AND(N(N5743)&gt;0,I5742=-1),1,IF(AND(N(N5743)&lt;0,I5742=-1),-1,IF(AND(N(N5743)&gt;0,I5742=1),2,IF(AND(N(N5743)&lt;0,I5742=1),-2,"")))))</f>
        <v/>
      </c>
      <c r="P5743" s="0" t="str">
        <f aca="false">IF(N5743&lt;&gt;"",ABS(N5743),"")</f>
        <v/>
      </c>
    </row>
    <row r="5744" customFormat="false" ht="12.8" hidden="false" customHeight="false" outlineLevel="0" collapsed="false">
      <c r="A5744" s="4" t="n">
        <v>44132.6666666667</v>
      </c>
      <c r="B5744" s="5" t="n">
        <v>1.29556</v>
      </c>
      <c r="C5744" s="5" t="n">
        <v>1.30132</v>
      </c>
      <c r="D5744" s="5" t="n">
        <v>1.29536</v>
      </c>
      <c r="E5744" s="5" t="n">
        <v>1.29801</v>
      </c>
      <c r="F5744" s="0" t="n">
        <v>5464</v>
      </c>
      <c r="G5744" s="0" t="n">
        <f aca="false">ROW()-3</f>
        <v>5741</v>
      </c>
      <c r="H5744" s="5" t="n">
        <f aca="true">IF(G5744&gt;(MovingPeriod+MovingShift),AVERAGE(INDIRECT("E"&amp;(ROW()-MovingPeriod-MovingShift)&amp;":"&amp;"E"&amp;ROW()-MovingShift)),"")</f>
        <v>1.30339769230769</v>
      </c>
      <c r="I5744" s="0" t="str">
        <f aca="false">IF(AND(B5744&gt;H5744,E5744&lt;H5744),-1,IF(AND(B5744&lt;H5744,E5744&gt;H5744),1,""))</f>
        <v/>
      </c>
      <c r="J5744" s="0" t="str">
        <f aca="false">IF(AND(I5744=-1,J5743=""),-1,IF(AND(I5744=1,J5743=""),1,IF(OR(AND(I5744="",J5743=1),AND(I5744="",J5743=-1),I5744=J5743),J5743,"")))</f>
        <v/>
      </c>
      <c r="K5744" s="0" t="str">
        <f aca="false">IF(AND(J5743=1,J5742=""),INDEX(DealTypes,1),IF(AND(J5743=-1,J5742=""),INDEX(DealTypes,2),IF(OR(AND(J5743="",J5742=1),AND(J5743="",J5742=-1)),INDEX(DealTypes,3),"")))</f>
        <v/>
      </c>
      <c r="L5744" s="0" t="str">
        <f aca="false">IF(K5744=INDEX(DealTypes,1),B5744+Spread,IF(K5744=INDEX(DealTypes,2),B5744,IF(OR(K5744=INDEX(DealTypes,3),N(L5743)=0),"",L5743)))</f>
        <v/>
      </c>
      <c r="M5744" s="6" t="str">
        <f aca="false">IF(N5744&lt;&gt;"",IF(COUNTIF(N$3:N5744,N5744)=1,MAX(M$4:M5743)+1,""),"")</f>
        <v/>
      </c>
      <c r="N5744" s="7" t="str">
        <f aca="false">IF(K5744=INDEX(DealTypes,3),IF(I5743=-1,ROUND((B5744-L5743)/Point,0),ROUND((L5743-B5744)/Point,0)),"")</f>
        <v/>
      </c>
      <c r="O5744" s="6" t="str">
        <f aca="false">(IF(AND(N(N5744)&gt;0,I5743=-1),1,IF(AND(N(N5744)&lt;0,I5743=-1),-1,IF(AND(N(N5744)&gt;0,I5743=1),2,IF(AND(N(N5744)&lt;0,I5743=1),-2,"")))))</f>
        <v/>
      </c>
      <c r="P5744" s="0" t="str">
        <f aca="false">IF(N5744&lt;&gt;"",ABS(N5744),"")</f>
        <v/>
      </c>
    </row>
    <row r="5745" customFormat="false" ht="12.8" hidden="false" customHeight="false" outlineLevel="0" collapsed="false">
      <c r="A5745" s="4" t="n">
        <v>44132.7083333333</v>
      </c>
      <c r="B5745" s="5" t="n">
        <v>1.29801</v>
      </c>
      <c r="C5745" s="5" t="n">
        <v>1.30131</v>
      </c>
      <c r="D5745" s="5" t="n">
        <v>1.29784</v>
      </c>
      <c r="E5745" s="5" t="n">
        <v>1.29963</v>
      </c>
      <c r="F5745" s="0" t="n">
        <v>4073</v>
      </c>
      <c r="G5745" s="0" t="n">
        <f aca="false">ROW()-3</f>
        <v>5742</v>
      </c>
      <c r="H5745" s="5" t="n">
        <f aca="true">IF(G5745&gt;(MovingPeriod+MovingShift),AVERAGE(INDIRECT("E"&amp;(ROW()-MovingPeriod-MovingShift)&amp;":"&amp;"E"&amp;ROW()-MovingShift)),"")</f>
        <v>1.30284923076923</v>
      </c>
      <c r="I5745" s="0" t="str">
        <f aca="false">IF(AND(B5745&gt;H5745,E5745&lt;H5745),-1,IF(AND(B5745&lt;H5745,E5745&gt;H5745),1,""))</f>
        <v/>
      </c>
      <c r="J5745" s="0" t="str">
        <f aca="false">IF(AND(I5745=-1,J5744=""),-1,IF(AND(I5745=1,J5744=""),1,IF(OR(AND(I5745="",J5744=1),AND(I5745="",J5744=-1),I5745=J5744),J5744,"")))</f>
        <v/>
      </c>
      <c r="K5745" s="0" t="str">
        <f aca="false">IF(AND(J5744=1,J5743=""),INDEX(DealTypes,1),IF(AND(J5744=-1,J5743=""),INDEX(DealTypes,2),IF(OR(AND(J5744="",J5743=1),AND(J5744="",J5743=-1)),INDEX(DealTypes,3),"")))</f>
        <v/>
      </c>
      <c r="L5745" s="0" t="str">
        <f aca="false">IF(K5745=INDEX(DealTypes,1),B5745+Spread,IF(K5745=INDEX(DealTypes,2),B5745,IF(OR(K5745=INDEX(DealTypes,3),N(L5744)=0),"",L5744)))</f>
        <v/>
      </c>
      <c r="M5745" s="6" t="str">
        <f aca="false">IF(N5745&lt;&gt;"",IF(COUNTIF(N$3:N5745,N5745)=1,MAX(M$4:M5744)+1,""),"")</f>
        <v/>
      </c>
      <c r="N5745" s="7" t="str">
        <f aca="false">IF(K5745=INDEX(DealTypes,3),IF(I5744=-1,ROUND((B5745-L5744)/Point,0),ROUND((L5744-B5745)/Point,0)),"")</f>
        <v/>
      </c>
      <c r="O5745" s="6" t="str">
        <f aca="false">(IF(AND(N(N5745)&gt;0,I5744=-1),1,IF(AND(N(N5745)&lt;0,I5744=-1),-1,IF(AND(N(N5745)&gt;0,I5744=1),2,IF(AND(N(N5745)&lt;0,I5744=1),-2,"")))))</f>
        <v/>
      </c>
      <c r="P5745" s="0" t="str">
        <f aca="false">IF(N5745&lt;&gt;"",ABS(N5745),"")</f>
        <v/>
      </c>
    </row>
    <row r="5746" customFormat="false" ht="12.8" hidden="false" customHeight="false" outlineLevel="0" collapsed="false">
      <c r="A5746" s="4" t="n">
        <v>44132.75</v>
      </c>
      <c r="B5746" s="5" t="n">
        <v>1.29963</v>
      </c>
      <c r="C5746" s="5" t="n">
        <v>1.29989</v>
      </c>
      <c r="D5746" s="5" t="n">
        <v>1.29722</v>
      </c>
      <c r="E5746" s="5" t="n">
        <v>1.29807</v>
      </c>
      <c r="F5746" s="0" t="n">
        <v>3570</v>
      </c>
      <c r="G5746" s="0" t="n">
        <f aca="false">ROW()-3</f>
        <v>5743</v>
      </c>
      <c r="H5746" s="5" t="n">
        <f aca="true">IF(G5746&gt;(MovingPeriod+MovingShift),AVERAGE(INDIRECT("E"&amp;(ROW()-MovingPeriod-MovingShift)&amp;":"&amp;"E"&amp;ROW()-MovingShift)),"")</f>
        <v>1.30229384615385</v>
      </c>
      <c r="I5746" s="0" t="str">
        <f aca="false">IF(AND(B5746&gt;H5746,E5746&lt;H5746),-1,IF(AND(B5746&lt;H5746,E5746&gt;H5746),1,""))</f>
        <v/>
      </c>
      <c r="J5746" s="0" t="str">
        <f aca="false">IF(AND(I5746=-1,J5745=""),-1,IF(AND(I5746=1,J5745=""),1,IF(OR(AND(I5746="",J5745=1),AND(I5746="",J5745=-1),I5746=J5745),J5745,"")))</f>
        <v/>
      </c>
      <c r="K5746" s="0" t="str">
        <f aca="false">IF(AND(J5745=1,J5744=""),INDEX(DealTypes,1),IF(AND(J5745=-1,J5744=""),INDEX(DealTypes,2),IF(OR(AND(J5745="",J5744=1),AND(J5745="",J5744=-1)),INDEX(DealTypes,3),"")))</f>
        <v/>
      </c>
      <c r="L5746" s="0" t="str">
        <f aca="false">IF(K5746=INDEX(DealTypes,1),B5746+Spread,IF(K5746=INDEX(DealTypes,2),B5746,IF(OR(K5746=INDEX(DealTypes,3),N(L5745)=0),"",L5745)))</f>
        <v/>
      </c>
      <c r="M5746" s="6" t="str">
        <f aca="false">IF(N5746&lt;&gt;"",IF(COUNTIF(N$3:N5746,N5746)=1,MAX(M$4:M5745)+1,""),"")</f>
        <v/>
      </c>
      <c r="N5746" s="7" t="str">
        <f aca="false">IF(K5746=INDEX(DealTypes,3),IF(I5745=-1,ROUND((B5746-L5745)/Point,0),ROUND((L5745-B5746)/Point,0)),"")</f>
        <v/>
      </c>
      <c r="O5746" s="6" t="str">
        <f aca="false">(IF(AND(N(N5746)&gt;0,I5745=-1),1,IF(AND(N(N5746)&lt;0,I5745=-1),-1,IF(AND(N(N5746)&gt;0,I5745=1),2,IF(AND(N(N5746)&lt;0,I5745=1),-2,"")))))</f>
        <v/>
      </c>
      <c r="P5746" s="0" t="str">
        <f aca="false">IF(N5746&lt;&gt;"",ABS(N5746),"")</f>
        <v/>
      </c>
    </row>
    <row r="5747" customFormat="false" ht="12.8" hidden="false" customHeight="false" outlineLevel="0" collapsed="false">
      <c r="A5747" s="4" t="n">
        <v>44132.7916666667</v>
      </c>
      <c r="B5747" s="5" t="n">
        <v>1.29807</v>
      </c>
      <c r="C5747" s="5" t="n">
        <v>1.299</v>
      </c>
      <c r="D5747" s="5" t="n">
        <v>1.29768</v>
      </c>
      <c r="E5747" s="5" t="n">
        <v>1.29896</v>
      </c>
      <c r="F5747" s="0" t="n">
        <v>2982</v>
      </c>
      <c r="G5747" s="0" t="n">
        <f aca="false">ROW()-3</f>
        <v>5744</v>
      </c>
      <c r="H5747" s="5" t="n">
        <f aca="true">IF(G5747&gt;(MovingPeriod+MovingShift),AVERAGE(INDIRECT("E"&amp;(ROW()-MovingPeriod-MovingShift)&amp;":"&amp;"E"&amp;ROW()-MovingShift)),"")</f>
        <v>1.30175307692308</v>
      </c>
      <c r="I5747" s="0" t="str">
        <f aca="false">IF(AND(B5747&gt;H5747,E5747&lt;H5747),-1,IF(AND(B5747&lt;H5747,E5747&gt;H5747),1,""))</f>
        <v/>
      </c>
      <c r="J5747" s="0" t="str">
        <f aca="false">IF(AND(I5747=-1,J5746=""),-1,IF(AND(I5747=1,J5746=""),1,IF(OR(AND(I5747="",J5746=1),AND(I5747="",J5746=-1),I5747=J5746),J5746,"")))</f>
        <v/>
      </c>
      <c r="K5747" s="0" t="str">
        <f aca="false">IF(AND(J5746=1,J5745=""),INDEX(DealTypes,1),IF(AND(J5746=-1,J5745=""),INDEX(DealTypes,2),IF(OR(AND(J5746="",J5745=1),AND(J5746="",J5745=-1)),INDEX(DealTypes,3),"")))</f>
        <v/>
      </c>
      <c r="L5747" s="0" t="str">
        <f aca="false">IF(K5747=INDEX(DealTypes,1),B5747+Spread,IF(K5747=INDEX(DealTypes,2),B5747,IF(OR(K5747=INDEX(DealTypes,3),N(L5746)=0),"",L5746)))</f>
        <v/>
      </c>
      <c r="M5747" s="6" t="str">
        <f aca="false">IF(N5747&lt;&gt;"",IF(COUNTIF(N$3:N5747,N5747)=1,MAX(M$4:M5746)+1,""),"")</f>
        <v/>
      </c>
      <c r="N5747" s="7" t="str">
        <f aca="false">IF(K5747=INDEX(DealTypes,3),IF(I5746=-1,ROUND((B5747-L5746)/Point,0),ROUND((L5746-B5747)/Point,0)),"")</f>
        <v/>
      </c>
      <c r="O5747" s="6" t="str">
        <f aca="false">(IF(AND(N(N5747)&gt;0,I5746=-1),1,IF(AND(N(N5747)&lt;0,I5746=-1),-1,IF(AND(N(N5747)&gt;0,I5746=1),2,IF(AND(N(N5747)&lt;0,I5746=1),-2,"")))))</f>
        <v/>
      </c>
      <c r="P5747" s="0" t="str">
        <f aca="false">IF(N5747&lt;&gt;"",ABS(N5747),"")</f>
        <v/>
      </c>
    </row>
    <row r="5748" customFormat="false" ht="12.8" hidden="false" customHeight="false" outlineLevel="0" collapsed="false">
      <c r="A5748" s="4" t="n">
        <v>44132.8333333333</v>
      </c>
      <c r="B5748" s="5" t="n">
        <v>1.29896</v>
      </c>
      <c r="C5748" s="5" t="n">
        <v>1.30004</v>
      </c>
      <c r="D5748" s="5" t="n">
        <v>1.29838</v>
      </c>
      <c r="E5748" s="5" t="n">
        <v>1.29918</v>
      </c>
      <c r="F5748" s="0" t="n">
        <v>2457</v>
      </c>
      <c r="G5748" s="0" t="n">
        <f aca="false">ROW()-3</f>
        <v>5745</v>
      </c>
      <c r="H5748" s="5" t="n">
        <f aca="true">IF(G5748&gt;(MovingPeriod+MovingShift),AVERAGE(INDIRECT("E"&amp;(ROW()-MovingPeriod-MovingShift)&amp;":"&amp;"E"&amp;ROW()-MovingShift)),"")</f>
        <v>1.30106615384615</v>
      </c>
      <c r="I5748" s="0" t="str">
        <f aca="false">IF(AND(B5748&gt;H5748,E5748&lt;H5748),-1,IF(AND(B5748&lt;H5748,E5748&gt;H5748),1,""))</f>
        <v/>
      </c>
      <c r="J5748" s="0" t="str">
        <f aca="false">IF(AND(I5748=-1,J5747=""),-1,IF(AND(I5748=1,J5747=""),1,IF(OR(AND(I5748="",J5747=1),AND(I5748="",J5747=-1),I5748=J5747),J5747,"")))</f>
        <v/>
      </c>
      <c r="K5748" s="0" t="str">
        <f aca="false">IF(AND(J5747=1,J5746=""),INDEX(DealTypes,1),IF(AND(J5747=-1,J5746=""),INDEX(DealTypes,2),IF(OR(AND(J5747="",J5746=1),AND(J5747="",J5746=-1)),INDEX(DealTypes,3),"")))</f>
        <v/>
      </c>
      <c r="L5748" s="0" t="str">
        <f aca="false">IF(K5748=INDEX(DealTypes,1),B5748+Spread,IF(K5748=INDEX(DealTypes,2),B5748,IF(OR(K5748=INDEX(DealTypes,3),N(L5747)=0),"",L5747)))</f>
        <v/>
      </c>
      <c r="M5748" s="6" t="str">
        <f aca="false">IF(N5748&lt;&gt;"",IF(COUNTIF(N$3:N5748,N5748)=1,MAX(M$4:M5747)+1,""),"")</f>
        <v/>
      </c>
      <c r="N5748" s="7" t="str">
        <f aca="false">IF(K5748=INDEX(DealTypes,3),IF(I5747=-1,ROUND((B5748-L5747)/Point,0),ROUND((L5747-B5748)/Point,0)),"")</f>
        <v/>
      </c>
      <c r="O5748" s="6" t="str">
        <f aca="false">(IF(AND(N(N5748)&gt;0,I5747=-1),1,IF(AND(N(N5748)&lt;0,I5747=-1),-1,IF(AND(N(N5748)&gt;0,I5747=1),2,IF(AND(N(N5748)&lt;0,I5747=1),-2,"")))))</f>
        <v/>
      </c>
      <c r="P5748" s="0" t="str">
        <f aca="false">IF(N5748&lt;&gt;"",ABS(N5748),"")</f>
        <v/>
      </c>
    </row>
    <row r="5749" customFormat="false" ht="12.8" hidden="false" customHeight="false" outlineLevel="0" collapsed="false">
      <c r="A5749" s="4" t="n">
        <v>44132.875</v>
      </c>
      <c r="B5749" s="5" t="n">
        <v>1.29918</v>
      </c>
      <c r="C5749" s="5" t="n">
        <v>1.29947</v>
      </c>
      <c r="D5749" s="5" t="n">
        <v>1.29789</v>
      </c>
      <c r="E5749" s="5" t="n">
        <v>1.29807</v>
      </c>
      <c r="F5749" s="0" t="n">
        <v>3109</v>
      </c>
      <c r="G5749" s="0" t="n">
        <f aca="false">ROW()-3</f>
        <v>5746</v>
      </c>
      <c r="H5749" s="5" t="n">
        <f aca="true">IF(G5749&gt;(MovingPeriod+MovingShift),AVERAGE(INDIRECT("E"&amp;(ROW()-MovingPeriod-MovingShift)&amp;":"&amp;"E"&amp;ROW()-MovingShift)),"")</f>
        <v>1.30047384615385</v>
      </c>
      <c r="I5749" s="0" t="str">
        <f aca="false">IF(AND(B5749&gt;H5749,E5749&lt;H5749),-1,IF(AND(B5749&lt;H5749,E5749&gt;H5749),1,""))</f>
        <v/>
      </c>
      <c r="J5749" s="0" t="str">
        <f aca="false">IF(AND(I5749=-1,J5748=""),-1,IF(AND(I5749=1,J5748=""),1,IF(OR(AND(I5749="",J5748=1),AND(I5749="",J5748=-1),I5749=J5748),J5748,"")))</f>
        <v/>
      </c>
      <c r="K5749" s="0" t="str">
        <f aca="false">IF(AND(J5748=1,J5747=""),INDEX(DealTypes,1),IF(AND(J5748=-1,J5747=""),INDEX(DealTypes,2),IF(OR(AND(J5748="",J5747=1),AND(J5748="",J5747=-1)),INDEX(DealTypes,3),"")))</f>
        <v/>
      </c>
      <c r="L5749" s="0" t="str">
        <f aca="false">IF(K5749=INDEX(DealTypes,1),B5749+Spread,IF(K5749=INDEX(DealTypes,2),B5749,IF(OR(K5749=INDEX(DealTypes,3),N(L5748)=0),"",L5748)))</f>
        <v/>
      </c>
      <c r="M5749" s="6" t="str">
        <f aca="false">IF(N5749&lt;&gt;"",IF(COUNTIF(N$3:N5749,N5749)=1,MAX(M$4:M5748)+1,""),"")</f>
        <v/>
      </c>
      <c r="N5749" s="7" t="str">
        <f aca="false">IF(K5749=INDEX(DealTypes,3),IF(I5748=-1,ROUND((B5749-L5748)/Point,0),ROUND((L5748-B5749)/Point,0)),"")</f>
        <v/>
      </c>
      <c r="O5749" s="6" t="str">
        <f aca="false">(IF(AND(N(N5749)&gt;0,I5748=-1),1,IF(AND(N(N5749)&lt;0,I5748=-1),-1,IF(AND(N(N5749)&gt;0,I5748=1),2,IF(AND(N(N5749)&lt;0,I5748=1),-2,"")))))</f>
        <v/>
      </c>
      <c r="P5749" s="0" t="str">
        <f aca="false">IF(N5749&lt;&gt;"",ABS(N5749),"")</f>
        <v/>
      </c>
    </row>
    <row r="5750" customFormat="false" ht="12.8" hidden="false" customHeight="false" outlineLevel="0" collapsed="false">
      <c r="A5750" s="4" t="n">
        <v>44132.9166666667</v>
      </c>
      <c r="B5750" s="5" t="n">
        <v>1.29807</v>
      </c>
      <c r="C5750" s="5" t="n">
        <v>1.29874</v>
      </c>
      <c r="D5750" s="5" t="n">
        <v>1.29789</v>
      </c>
      <c r="E5750" s="5" t="n">
        <v>1.29825</v>
      </c>
      <c r="F5750" s="0" t="n">
        <v>845</v>
      </c>
      <c r="G5750" s="0" t="n">
        <f aca="false">ROW()-3</f>
        <v>5747</v>
      </c>
      <c r="H5750" s="5" t="n">
        <f aca="true">IF(G5750&gt;(MovingPeriod+MovingShift),AVERAGE(INDIRECT("E"&amp;(ROW()-MovingPeriod-MovingShift)&amp;":"&amp;"E"&amp;ROW()-MovingShift)),"")</f>
        <v>1.30005384615385</v>
      </c>
      <c r="I5750" s="0" t="str">
        <f aca="false">IF(AND(B5750&gt;H5750,E5750&lt;H5750),-1,IF(AND(B5750&lt;H5750,E5750&gt;H5750),1,""))</f>
        <v/>
      </c>
      <c r="J5750" s="0" t="str">
        <f aca="false">IF(AND(I5750=-1,J5749=""),-1,IF(AND(I5750=1,J5749=""),1,IF(OR(AND(I5750="",J5749=1),AND(I5750="",J5749=-1),I5750=J5749),J5749,"")))</f>
        <v/>
      </c>
      <c r="K5750" s="0" t="str">
        <f aca="false">IF(AND(J5749=1,J5748=""),INDEX(DealTypes,1),IF(AND(J5749=-1,J5748=""),INDEX(DealTypes,2),IF(OR(AND(J5749="",J5748=1),AND(J5749="",J5748=-1)),INDEX(DealTypes,3),"")))</f>
        <v/>
      </c>
      <c r="L5750" s="0" t="str">
        <f aca="false">IF(K5750=INDEX(DealTypes,1),B5750+Spread,IF(K5750=INDEX(DealTypes,2),B5750,IF(OR(K5750=INDEX(DealTypes,3),N(L5749)=0),"",L5749)))</f>
        <v/>
      </c>
      <c r="M5750" s="6" t="str">
        <f aca="false">IF(N5750&lt;&gt;"",IF(COUNTIF(N$3:N5750,N5750)=1,MAX(M$4:M5749)+1,""),"")</f>
        <v/>
      </c>
      <c r="N5750" s="7" t="str">
        <f aca="false">IF(K5750=INDEX(DealTypes,3),IF(I5749=-1,ROUND((B5750-L5749)/Point,0),ROUND((L5749-B5750)/Point,0)),"")</f>
        <v/>
      </c>
      <c r="O5750" s="6" t="str">
        <f aca="false">(IF(AND(N(N5750)&gt;0,I5749=-1),1,IF(AND(N(N5750)&lt;0,I5749=-1),-1,IF(AND(N(N5750)&gt;0,I5749=1),2,IF(AND(N(N5750)&lt;0,I5749=1),-2,"")))))</f>
        <v/>
      </c>
      <c r="P5750" s="0" t="str">
        <f aca="false">IF(N5750&lt;&gt;"",ABS(N5750),"")</f>
        <v/>
      </c>
    </row>
    <row r="5751" customFormat="false" ht="12.8" hidden="false" customHeight="false" outlineLevel="0" collapsed="false">
      <c r="A5751" s="4" t="n">
        <v>44132.9583333333</v>
      </c>
      <c r="B5751" s="5" t="n">
        <v>1.29836</v>
      </c>
      <c r="C5751" s="5" t="n">
        <v>1.2987</v>
      </c>
      <c r="D5751" s="5" t="n">
        <v>1.29804</v>
      </c>
      <c r="E5751" s="5" t="n">
        <v>1.29841</v>
      </c>
      <c r="F5751" s="0" t="n">
        <v>544</v>
      </c>
      <c r="G5751" s="0" t="n">
        <f aca="false">ROW()-3</f>
        <v>5748</v>
      </c>
      <c r="H5751" s="5" t="n">
        <f aca="true">IF(G5751&gt;(MovingPeriod+MovingShift),AVERAGE(INDIRECT("E"&amp;(ROW()-MovingPeriod-MovingShift)&amp;":"&amp;"E"&amp;ROW()-MovingShift)),"")</f>
        <v>1.29976615384615</v>
      </c>
      <c r="I5751" s="0" t="str">
        <f aca="false">IF(AND(B5751&gt;H5751,E5751&lt;H5751),-1,IF(AND(B5751&lt;H5751,E5751&gt;H5751),1,""))</f>
        <v/>
      </c>
      <c r="J5751" s="0" t="str">
        <f aca="false">IF(AND(I5751=-1,J5750=""),-1,IF(AND(I5751=1,J5750=""),1,IF(OR(AND(I5751="",J5750=1),AND(I5751="",J5750=-1),I5751=J5750),J5750,"")))</f>
        <v/>
      </c>
      <c r="K5751" s="0" t="str">
        <f aca="false">IF(AND(J5750=1,J5749=""),INDEX(DealTypes,1),IF(AND(J5750=-1,J5749=""),INDEX(DealTypes,2),IF(OR(AND(J5750="",J5749=1),AND(J5750="",J5749=-1)),INDEX(DealTypes,3),"")))</f>
        <v/>
      </c>
      <c r="L5751" s="0" t="str">
        <f aca="false">IF(K5751=INDEX(DealTypes,1),B5751+Spread,IF(K5751=INDEX(DealTypes,2),B5751,IF(OR(K5751=INDEX(DealTypes,3),N(L5750)=0),"",L5750)))</f>
        <v/>
      </c>
      <c r="M5751" s="6" t="str">
        <f aca="false">IF(N5751&lt;&gt;"",IF(COUNTIF(N$3:N5751,N5751)=1,MAX(M$4:M5750)+1,""),"")</f>
        <v/>
      </c>
      <c r="N5751" s="7" t="str">
        <f aca="false">IF(K5751=INDEX(DealTypes,3),IF(I5750=-1,ROUND((B5751-L5750)/Point,0),ROUND((L5750-B5751)/Point,0)),"")</f>
        <v/>
      </c>
      <c r="O5751" s="6" t="str">
        <f aca="false">(IF(AND(N(N5751)&gt;0,I5750=-1),1,IF(AND(N(N5751)&lt;0,I5750=-1),-1,IF(AND(N(N5751)&gt;0,I5750=1),2,IF(AND(N(N5751)&lt;0,I5750=1),-2,"")))))</f>
        <v/>
      </c>
      <c r="P5751" s="0" t="str">
        <f aca="false">IF(N5751&lt;&gt;"",ABS(N5751),"")</f>
        <v/>
      </c>
    </row>
    <row r="5752" customFormat="false" ht="12.8" hidden="false" customHeight="false" outlineLevel="0" collapsed="false">
      <c r="A5752" s="4" t="n">
        <v>44133</v>
      </c>
      <c r="B5752" s="5" t="n">
        <v>1.29822</v>
      </c>
      <c r="C5752" s="5" t="n">
        <v>1.29933</v>
      </c>
      <c r="D5752" s="5" t="n">
        <v>1.2981</v>
      </c>
      <c r="E5752" s="5" t="n">
        <v>1.29863</v>
      </c>
      <c r="F5752" s="0" t="n">
        <v>715</v>
      </c>
      <c r="G5752" s="0" t="n">
        <f aca="false">ROW()-3</f>
        <v>5749</v>
      </c>
      <c r="H5752" s="5" t="n">
        <f aca="true">IF(G5752&gt;(MovingPeriod+MovingShift),AVERAGE(INDIRECT("E"&amp;(ROW()-MovingPeriod-MovingShift)&amp;":"&amp;"E"&amp;ROW()-MovingShift)),"")</f>
        <v>1.29936</v>
      </c>
      <c r="I5752" s="0" t="str">
        <f aca="false">IF(AND(B5752&gt;H5752,E5752&lt;H5752),-1,IF(AND(B5752&lt;H5752,E5752&gt;H5752),1,""))</f>
        <v/>
      </c>
      <c r="J5752" s="0" t="str">
        <f aca="false">IF(AND(I5752=-1,J5751=""),-1,IF(AND(I5752=1,J5751=""),1,IF(OR(AND(I5752="",J5751=1),AND(I5752="",J5751=-1),I5752=J5751),J5751,"")))</f>
        <v/>
      </c>
      <c r="K5752" s="0" t="str">
        <f aca="false">IF(AND(J5751=1,J5750=""),INDEX(DealTypes,1),IF(AND(J5751=-1,J5750=""),INDEX(DealTypes,2),IF(OR(AND(J5751="",J5750=1),AND(J5751="",J5750=-1)),INDEX(DealTypes,3),"")))</f>
        <v/>
      </c>
      <c r="L5752" s="0" t="str">
        <f aca="false">IF(K5752=INDEX(DealTypes,1),B5752+Spread,IF(K5752=INDEX(DealTypes,2),B5752,IF(OR(K5752=INDEX(DealTypes,3),N(L5751)=0),"",L5751)))</f>
        <v/>
      </c>
      <c r="M5752" s="6" t="str">
        <f aca="false">IF(N5752&lt;&gt;"",IF(COUNTIF(N$3:N5752,N5752)=1,MAX(M$4:M5751)+1,""),"")</f>
        <v/>
      </c>
      <c r="N5752" s="7" t="str">
        <f aca="false">IF(K5752=INDEX(DealTypes,3),IF(I5751=-1,ROUND((B5752-L5751)/Point,0),ROUND((L5751-B5752)/Point,0)),"")</f>
        <v/>
      </c>
      <c r="O5752" s="6" t="str">
        <f aca="false">(IF(AND(N(N5752)&gt;0,I5751=-1),1,IF(AND(N(N5752)&lt;0,I5751=-1),-1,IF(AND(N(N5752)&gt;0,I5751=1),2,IF(AND(N(N5752)&lt;0,I5751=1),-2,"")))))</f>
        <v/>
      </c>
      <c r="P5752" s="0" t="str">
        <f aca="false">IF(N5752&lt;&gt;"",ABS(N5752),"")</f>
        <v/>
      </c>
    </row>
    <row r="5753" customFormat="false" ht="12.8" hidden="false" customHeight="false" outlineLevel="0" collapsed="false">
      <c r="A5753" s="4" t="n">
        <v>44133.0416666667</v>
      </c>
      <c r="B5753" s="5" t="n">
        <v>1.29863</v>
      </c>
      <c r="C5753" s="5" t="n">
        <v>1.29892</v>
      </c>
      <c r="D5753" s="5" t="n">
        <v>1.29807</v>
      </c>
      <c r="E5753" s="5" t="n">
        <v>1.29887</v>
      </c>
      <c r="F5753" s="0" t="n">
        <v>721</v>
      </c>
      <c r="G5753" s="0" t="n">
        <f aca="false">ROW()-3</f>
        <v>5750</v>
      </c>
      <c r="H5753" s="5" t="n">
        <f aca="true">IF(G5753&gt;(MovingPeriod+MovingShift),AVERAGE(INDIRECT("E"&amp;(ROW()-MovingPeriod-MovingShift)&amp;":"&amp;"E"&amp;ROW()-MovingShift)),"")</f>
        <v>1.29896692307692</v>
      </c>
      <c r="I5753" s="0" t="str">
        <f aca="false">IF(AND(B5753&gt;H5753,E5753&lt;H5753),-1,IF(AND(B5753&lt;H5753,E5753&gt;H5753),1,""))</f>
        <v/>
      </c>
      <c r="J5753" s="0" t="str">
        <f aca="false">IF(AND(I5753=-1,J5752=""),-1,IF(AND(I5753=1,J5752=""),1,IF(OR(AND(I5753="",J5752=1),AND(I5753="",J5752=-1),I5753=J5752),J5752,"")))</f>
        <v/>
      </c>
      <c r="K5753" s="0" t="str">
        <f aca="false">IF(AND(J5752=1,J5751=""),INDEX(DealTypes,1),IF(AND(J5752=-1,J5751=""),INDEX(DealTypes,2),IF(OR(AND(J5752="",J5751=1),AND(J5752="",J5751=-1)),INDEX(DealTypes,3),"")))</f>
        <v/>
      </c>
      <c r="L5753" s="0" t="str">
        <f aca="false">IF(K5753=INDEX(DealTypes,1),B5753+Spread,IF(K5753=INDEX(DealTypes,2),B5753,IF(OR(K5753=INDEX(DealTypes,3),N(L5752)=0),"",L5752)))</f>
        <v/>
      </c>
      <c r="M5753" s="6" t="str">
        <f aca="false">IF(N5753&lt;&gt;"",IF(COUNTIF(N$3:N5753,N5753)=1,MAX(M$4:M5752)+1,""),"")</f>
        <v/>
      </c>
      <c r="N5753" s="7" t="str">
        <f aca="false">IF(K5753=INDEX(DealTypes,3),IF(I5752=-1,ROUND((B5753-L5752)/Point,0),ROUND((L5752-B5753)/Point,0)),"")</f>
        <v/>
      </c>
      <c r="O5753" s="6" t="str">
        <f aca="false">(IF(AND(N(N5753)&gt;0,I5752=-1),1,IF(AND(N(N5753)&lt;0,I5752=-1),-1,IF(AND(N(N5753)&gt;0,I5752=1),2,IF(AND(N(N5753)&lt;0,I5752=1),-2,"")))))</f>
        <v/>
      </c>
      <c r="P5753" s="0" t="str">
        <f aca="false">IF(N5753&lt;&gt;"",ABS(N5753),"")</f>
        <v/>
      </c>
    </row>
    <row r="5754" customFormat="false" ht="12.8" hidden="false" customHeight="false" outlineLevel="0" collapsed="false">
      <c r="A5754" s="4" t="n">
        <v>44133.0833333333</v>
      </c>
      <c r="B5754" s="5" t="n">
        <v>1.29887</v>
      </c>
      <c r="C5754" s="5" t="n">
        <v>1.29969</v>
      </c>
      <c r="D5754" s="5" t="n">
        <v>1.29832</v>
      </c>
      <c r="E5754" s="5" t="n">
        <v>1.29893</v>
      </c>
      <c r="F5754" s="0" t="n">
        <v>1341</v>
      </c>
      <c r="G5754" s="0" t="n">
        <f aca="false">ROW()-3</f>
        <v>5751</v>
      </c>
      <c r="H5754" s="5" t="n">
        <f aca="true">IF(G5754&gt;(MovingPeriod+MovingShift),AVERAGE(INDIRECT("E"&amp;(ROW()-MovingPeriod-MovingShift)&amp;":"&amp;"E"&amp;ROW()-MovingShift)),"")</f>
        <v>1.29856384615385</v>
      </c>
      <c r="I5754" s="0" t="str">
        <f aca="false">IF(AND(B5754&gt;H5754,E5754&lt;H5754),-1,IF(AND(B5754&lt;H5754,E5754&gt;H5754),1,""))</f>
        <v/>
      </c>
      <c r="J5754" s="0" t="str">
        <f aca="false">IF(AND(I5754=-1,J5753=""),-1,IF(AND(I5754=1,J5753=""),1,IF(OR(AND(I5754="",J5753=1),AND(I5754="",J5753=-1),I5754=J5753),J5753,"")))</f>
        <v/>
      </c>
      <c r="K5754" s="0" t="str">
        <f aca="false">IF(AND(J5753=1,J5752=""),INDEX(DealTypes,1),IF(AND(J5753=-1,J5752=""),INDEX(DealTypes,2),IF(OR(AND(J5753="",J5752=1),AND(J5753="",J5752=-1)),INDEX(DealTypes,3),"")))</f>
        <v/>
      </c>
      <c r="L5754" s="0" t="str">
        <f aca="false">IF(K5754=INDEX(DealTypes,1),B5754+Spread,IF(K5754=INDEX(DealTypes,2),B5754,IF(OR(K5754=INDEX(DealTypes,3),N(L5753)=0),"",L5753)))</f>
        <v/>
      </c>
      <c r="M5754" s="6" t="str">
        <f aca="false">IF(N5754&lt;&gt;"",IF(COUNTIF(N$3:N5754,N5754)=1,MAX(M$4:M5753)+1,""),"")</f>
        <v/>
      </c>
      <c r="N5754" s="7" t="str">
        <f aca="false">IF(K5754=INDEX(DealTypes,3),IF(I5753=-1,ROUND((B5754-L5753)/Point,0),ROUND((L5753-B5754)/Point,0)),"")</f>
        <v/>
      </c>
      <c r="O5754" s="6" t="str">
        <f aca="false">(IF(AND(N(N5754)&gt;0,I5753=-1),1,IF(AND(N(N5754)&lt;0,I5753=-1),-1,IF(AND(N(N5754)&gt;0,I5753=1),2,IF(AND(N(N5754)&lt;0,I5753=1),-2,"")))))</f>
        <v/>
      </c>
      <c r="P5754" s="0" t="str">
        <f aca="false">IF(N5754&lt;&gt;"",ABS(N5754),"")</f>
        <v/>
      </c>
    </row>
    <row r="5755" customFormat="false" ht="12.8" hidden="false" customHeight="false" outlineLevel="0" collapsed="false">
      <c r="A5755" s="4" t="n">
        <v>44133.125</v>
      </c>
      <c r="B5755" s="5" t="n">
        <v>1.29896</v>
      </c>
      <c r="C5755" s="5" t="n">
        <v>1.29974</v>
      </c>
      <c r="D5755" s="5" t="n">
        <v>1.29879</v>
      </c>
      <c r="E5755" s="5" t="n">
        <v>1.29954</v>
      </c>
      <c r="F5755" s="0" t="n">
        <v>1502</v>
      </c>
      <c r="G5755" s="0" t="n">
        <f aca="false">ROW()-3</f>
        <v>5752</v>
      </c>
      <c r="H5755" s="5" t="n">
        <f aca="true">IF(G5755&gt;(MovingPeriod+MovingShift),AVERAGE(INDIRECT("E"&amp;(ROW()-MovingPeriod-MovingShift)&amp;":"&amp;"E"&amp;ROW()-MovingShift)),"")</f>
        <v>1.29802846153846</v>
      </c>
      <c r="I5755" s="0" t="str">
        <f aca="false">IF(AND(B5755&gt;H5755,E5755&lt;H5755),-1,IF(AND(B5755&lt;H5755,E5755&gt;H5755),1,""))</f>
        <v/>
      </c>
      <c r="J5755" s="0" t="str">
        <f aca="false">IF(AND(I5755=-1,J5754=""),-1,IF(AND(I5755=1,J5754=""),1,IF(OR(AND(I5755="",J5754=1),AND(I5755="",J5754=-1),I5755=J5754),J5754,"")))</f>
        <v/>
      </c>
      <c r="K5755" s="0" t="str">
        <f aca="false">IF(AND(J5754=1,J5753=""),INDEX(DealTypes,1),IF(AND(J5754=-1,J5753=""),INDEX(DealTypes,2),IF(OR(AND(J5754="",J5753=1),AND(J5754="",J5753=-1)),INDEX(DealTypes,3),"")))</f>
        <v/>
      </c>
      <c r="L5755" s="0" t="str">
        <f aca="false">IF(K5755=INDEX(DealTypes,1),B5755+Spread,IF(K5755=INDEX(DealTypes,2),B5755,IF(OR(K5755=INDEX(DealTypes,3),N(L5754)=0),"",L5754)))</f>
        <v/>
      </c>
      <c r="M5755" s="6" t="str">
        <f aca="false">IF(N5755&lt;&gt;"",IF(COUNTIF(N$3:N5755,N5755)=1,MAX(M$4:M5754)+1,""),"")</f>
        <v/>
      </c>
      <c r="N5755" s="7" t="str">
        <f aca="false">IF(K5755=INDEX(DealTypes,3),IF(I5754=-1,ROUND((B5755-L5754)/Point,0),ROUND((L5754-B5755)/Point,0)),"")</f>
        <v/>
      </c>
      <c r="O5755" s="6" t="str">
        <f aca="false">(IF(AND(N(N5755)&gt;0,I5754=-1),1,IF(AND(N(N5755)&lt;0,I5754=-1),-1,IF(AND(N(N5755)&gt;0,I5754=1),2,IF(AND(N(N5755)&lt;0,I5754=1),-2,"")))))</f>
        <v/>
      </c>
      <c r="P5755" s="0" t="str">
        <f aca="false">IF(N5755&lt;&gt;"",ABS(N5755),"")</f>
        <v/>
      </c>
    </row>
    <row r="5756" customFormat="false" ht="12.8" hidden="false" customHeight="false" outlineLevel="0" collapsed="false">
      <c r="A5756" s="4" t="n">
        <v>44133.1666666667</v>
      </c>
      <c r="B5756" s="5" t="n">
        <v>1.29954</v>
      </c>
      <c r="C5756" s="5" t="n">
        <v>1.29962</v>
      </c>
      <c r="D5756" s="5" t="n">
        <v>1.29889</v>
      </c>
      <c r="E5756" s="5" t="n">
        <v>1.29905</v>
      </c>
      <c r="F5756" s="0" t="n">
        <v>915</v>
      </c>
      <c r="G5756" s="0" t="n">
        <f aca="false">ROW()-3</f>
        <v>5753</v>
      </c>
      <c r="H5756" s="5" t="n">
        <f aca="true">IF(G5756&gt;(MovingPeriod+MovingShift),AVERAGE(INDIRECT("E"&amp;(ROW()-MovingPeriod-MovingShift)&amp;":"&amp;"E"&amp;ROW()-MovingShift)),"")</f>
        <v>1.29766230769231</v>
      </c>
      <c r="I5756" s="0" t="str">
        <f aca="false">IF(AND(B5756&gt;H5756,E5756&lt;H5756),-1,IF(AND(B5756&lt;H5756,E5756&gt;H5756),1,""))</f>
        <v/>
      </c>
      <c r="J5756" s="0" t="str">
        <f aca="false">IF(AND(I5756=-1,J5755=""),-1,IF(AND(I5756=1,J5755=""),1,IF(OR(AND(I5756="",J5755=1),AND(I5756="",J5755=-1),I5756=J5755),J5755,"")))</f>
        <v/>
      </c>
      <c r="K5756" s="0" t="str">
        <f aca="false">IF(AND(J5755=1,J5754=""),INDEX(DealTypes,1),IF(AND(J5755=-1,J5754=""),INDEX(DealTypes,2),IF(OR(AND(J5755="",J5754=1),AND(J5755="",J5754=-1)),INDEX(DealTypes,3),"")))</f>
        <v/>
      </c>
      <c r="L5756" s="0" t="str">
        <f aca="false">IF(K5756=INDEX(DealTypes,1),B5756+Spread,IF(K5756=INDEX(DealTypes,2),B5756,IF(OR(K5756=INDEX(DealTypes,3),N(L5755)=0),"",L5755)))</f>
        <v/>
      </c>
      <c r="M5756" s="6" t="str">
        <f aca="false">IF(N5756&lt;&gt;"",IF(COUNTIF(N$3:N5756,N5756)=1,MAX(M$4:M5755)+1,""),"")</f>
        <v/>
      </c>
      <c r="N5756" s="7" t="str">
        <f aca="false">IF(K5756=INDEX(DealTypes,3),IF(I5755=-1,ROUND((B5756-L5755)/Point,0),ROUND((L5755-B5756)/Point,0)),"")</f>
        <v/>
      </c>
      <c r="O5756" s="6" t="str">
        <f aca="false">(IF(AND(N(N5756)&gt;0,I5755=-1),1,IF(AND(N(N5756)&lt;0,I5755=-1),-1,IF(AND(N(N5756)&gt;0,I5755=1),2,IF(AND(N(N5756)&lt;0,I5755=1),-2,"")))))</f>
        <v/>
      </c>
      <c r="P5756" s="0" t="str">
        <f aca="false">IF(N5756&lt;&gt;"",ABS(N5756),"")</f>
        <v/>
      </c>
    </row>
    <row r="5757" customFormat="false" ht="12.8" hidden="false" customHeight="false" outlineLevel="0" collapsed="false">
      <c r="A5757" s="4" t="n">
        <v>44133.2083333333</v>
      </c>
      <c r="B5757" s="5" t="n">
        <v>1.29905</v>
      </c>
      <c r="C5757" s="5" t="n">
        <v>1.30024</v>
      </c>
      <c r="D5757" s="5" t="n">
        <v>1.29879</v>
      </c>
      <c r="E5757" s="5" t="n">
        <v>1.30011</v>
      </c>
      <c r="F5757" s="0" t="n">
        <v>877</v>
      </c>
      <c r="G5757" s="0" t="n">
        <f aca="false">ROW()-3</f>
        <v>5754</v>
      </c>
      <c r="H5757" s="5" t="n">
        <f aca="true">IF(G5757&gt;(MovingPeriod+MovingShift),AVERAGE(INDIRECT("E"&amp;(ROW()-MovingPeriod-MovingShift)&amp;":"&amp;"E"&amp;ROW()-MovingShift)),"")</f>
        <v>1.29753846153846</v>
      </c>
      <c r="I5757" s="0" t="str">
        <f aca="false">IF(AND(B5757&gt;H5757,E5757&lt;H5757),-1,IF(AND(B5757&lt;H5757,E5757&gt;H5757),1,""))</f>
        <v/>
      </c>
      <c r="J5757" s="0" t="str">
        <f aca="false">IF(AND(I5757=-1,J5756=""),-1,IF(AND(I5757=1,J5756=""),1,IF(OR(AND(I5757="",J5756=1),AND(I5757="",J5756=-1),I5757=J5756),J5756,"")))</f>
        <v/>
      </c>
      <c r="K5757" s="0" t="str">
        <f aca="false">IF(AND(J5756=1,J5755=""),INDEX(DealTypes,1),IF(AND(J5756=-1,J5755=""),INDEX(DealTypes,2),IF(OR(AND(J5756="",J5755=1),AND(J5756="",J5755=-1)),INDEX(DealTypes,3),"")))</f>
        <v/>
      </c>
      <c r="L5757" s="0" t="str">
        <f aca="false">IF(K5757=INDEX(DealTypes,1),B5757+Spread,IF(K5757=INDEX(DealTypes,2),B5757,IF(OR(K5757=INDEX(DealTypes,3),N(L5756)=0),"",L5756)))</f>
        <v/>
      </c>
      <c r="M5757" s="6" t="str">
        <f aca="false">IF(N5757&lt;&gt;"",IF(COUNTIF(N$3:N5757,N5757)=1,MAX(M$4:M5756)+1,""),"")</f>
        <v/>
      </c>
      <c r="N5757" s="7" t="str">
        <f aca="false">IF(K5757=INDEX(DealTypes,3),IF(I5756=-1,ROUND((B5757-L5756)/Point,0),ROUND((L5756-B5757)/Point,0)),"")</f>
        <v/>
      </c>
      <c r="O5757" s="6" t="str">
        <f aca="false">(IF(AND(N(N5757)&gt;0,I5756=-1),1,IF(AND(N(N5757)&lt;0,I5756=-1),-1,IF(AND(N(N5757)&gt;0,I5756=1),2,IF(AND(N(N5757)&lt;0,I5756=1),-2,"")))))</f>
        <v/>
      </c>
      <c r="P5757" s="0" t="str">
        <f aca="false">IF(N5757&lt;&gt;"",ABS(N5757),"")</f>
        <v/>
      </c>
    </row>
    <row r="5758" customFormat="false" ht="12.8" hidden="false" customHeight="false" outlineLevel="0" collapsed="false">
      <c r="A5758" s="4" t="n">
        <v>44133.25</v>
      </c>
      <c r="B5758" s="5" t="n">
        <v>1.30011</v>
      </c>
      <c r="C5758" s="5" t="n">
        <v>1.30076</v>
      </c>
      <c r="D5758" s="5" t="n">
        <v>1.3001</v>
      </c>
      <c r="E5758" s="5" t="n">
        <v>1.30016</v>
      </c>
      <c r="F5758" s="0" t="n">
        <v>796</v>
      </c>
      <c r="G5758" s="0" t="n">
        <f aca="false">ROW()-3</f>
        <v>5755</v>
      </c>
      <c r="H5758" s="5" t="n">
        <f aca="true">IF(G5758&gt;(MovingPeriod+MovingShift),AVERAGE(INDIRECT("E"&amp;(ROW()-MovingPeriod-MovingShift)&amp;":"&amp;"E"&amp;ROW()-MovingShift)),"")</f>
        <v>1.29765</v>
      </c>
      <c r="I5758" s="0" t="str">
        <f aca="false">IF(AND(B5758&gt;H5758,E5758&lt;H5758),-1,IF(AND(B5758&lt;H5758,E5758&gt;H5758),1,""))</f>
        <v/>
      </c>
      <c r="J5758" s="0" t="str">
        <f aca="false">IF(AND(I5758=-1,J5757=""),-1,IF(AND(I5758=1,J5757=""),1,IF(OR(AND(I5758="",J5757=1),AND(I5758="",J5757=-1),I5758=J5757),J5757,"")))</f>
        <v/>
      </c>
      <c r="K5758" s="0" t="str">
        <f aca="false">IF(AND(J5757=1,J5756=""),INDEX(DealTypes,1),IF(AND(J5757=-1,J5756=""),INDEX(DealTypes,2),IF(OR(AND(J5757="",J5756=1),AND(J5757="",J5756=-1)),INDEX(DealTypes,3),"")))</f>
        <v/>
      </c>
      <c r="L5758" s="0" t="str">
        <f aca="false">IF(K5758=INDEX(DealTypes,1),B5758+Spread,IF(K5758=INDEX(DealTypes,2),B5758,IF(OR(K5758=INDEX(DealTypes,3),N(L5757)=0),"",L5757)))</f>
        <v/>
      </c>
      <c r="M5758" s="6" t="str">
        <f aca="false">IF(N5758&lt;&gt;"",IF(COUNTIF(N$3:N5758,N5758)=1,MAX(M$4:M5757)+1,""),"")</f>
        <v/>
      </c>
      <c r="N5758" s="7" t="str">
        <f aca="false">IF(K5758=INDEX(DealTypes,3),IF(I5757=-1,ROUND((B5758-L5757)/Point,0),ROUND((L5757-B5758)/Point,0)),"")</f>
        <v/>
      </c>
      <c r="O5758" s="6" t="str">
        <f aca="false">(IF(AND(N(N5758)&gt;0,I5757=-1),1,IF(AND(N(N5758)&lt;0,I5757=-1),-1,IF(AND(N(N5758)&gt;0,I5757=1),2,IF(AND(N(N5758)&lt;0,I5757=1),-2,"")))))</f>
        <v/>
      </c>
      <c r="P5758" s="0" t="str">
        <f aca="false">IF(N5758&lt;&gt;"",ABS(N5758),"")</f>
        <v/>
      </c>
    </row>
    <row r="5759" customFormat="false" ht="12.8" hidden="false" customHeight="false" outlineLevel="0" collapsed="false">
      <c r="A5759" s="4" t="n">
        <v>44133.2916666667</v>
      </c>
      <c r="B5759" s="5" t="n">
        <v>1.30014</v>
      </c>
      <c r="C5759" s="5" t="n">
        <v>1.30209</v>
      </c>
      <c r="D5759" s="5" t="n">
        <v>1.30001</v>
      </c>
      <c r="E5759" s="5" t="n">
        <v>1.30206</v>
      </c>
      <c r="F5759" s="0" t="n">
        <v>1350</v>
      </c>
      <c r="G5759" s="0" t="n">
        <f aca="false">ROW()-3</f>
        <v>5756</v>
      </c>
      <c r="H5759" s="5" t="n">
        <f aca="true">IF(G5759&gt;(MovingPeriod+MovingShift),AVERAGE(INDIRECT("E"&amp;(ROW()-MovingPeriod-MovingShift)&amp;":"&amp;"E"&amp;ROW()-MovingShift)),"")</f>
        <v>1.29779538461538</v>
      </c>
      <c r="I5759" s="0" t="str">
        <f aca="false">IF(AND(B5759&gt;H5759,E5759&lt;H5759),-1,IF(AND(B5759&lt;H5759,E5759&gt;H5759),1,""))</f>
        <v/>
      </c>
      <c r="J5759" s="0" t="str">
        <f aca="false">IF(AND(I5759=-1,J5758=""),-1,IF(AND(I5759=1,J5758=""),1,IF(OR(AND(I5759="",J5758=1),AND(I5759="",J5758=-1),I5759=J5758),J5758,"")))</f>
        <v/>
      </c>
      <c r="K5759" s="0" t="str">
        <f aca="false">IF(AND(J5758=1,J5757=""),INDEX(DealTypes,1),IF(AND(J5758=-1,J5757=""),INDEX(DealTypes,2),IF(OR(AND(J5758="",J5757=1),AND(J5758="",J5757=-1)),INDEX(DealTypes,3),"")))</f>
        <v/>
      </c>
      <c r="L5759" s="0" t="str">
        <f aca="false">IF(K5759=INDEX(DealTypes,1),B5759+Spread,IF(K5759=INDEX(DealTypes,2),B5759,IF(OR(K5759=INDEX(DealTypes,3),N(L5758)=0),"",L5758)))</f>
        <v/>
      </c>
      <c r="M5759" s="6" t="str">
        <f aca="false">IF(N5759&lt;&gt;"",IF(COUNTIF(N$3:N5759,N5759)=1,MAX(M$4:M5758)+1,""),"")</f>
        <v/>
      </c>
      <c r="N5759" s="7" t="str">
        <f aca="false">IF(K5759=INDEX(DealTypes,3),IF(I5758=-1,ROUND((B5759-L5758)/Point,0),ROUND((L5758-B5759)/Point,0)),"")</f>
        <v/>
      </c>
      <c r="O5759" s="6" t="str">
        <f aca="false">(IF(AND(N(N5759)&gt;0,I5758=-1),1,IF(AND(N(N5759)&lt;0,I5758=-1),-1,IF(AND(N(N5759)&gt;0,I5758=1),2,IF(AND(N(N5759)&lt;0,I5758=1),-2,"")))))</f>
        <v/>
      </c>
      <c r="P5759" s="0" t="str">
        <f aca="false">IF(N5759&lt;&gt;"",ABS(N5759),"")</f>
        <v/>
      </c>
    </row>
    <row r="5760" customFormat="false" ht="12.8" hidden="false" customHeight="false" outlineLevel="0" collapsed="false">
      <c r="A5760" s="4" t="n">
        <v>44133.3333333333</v>
      </c>
      <c r="B5760" s="5" t="n">
        <v>1.30204</v>
      </c>
      <c r="C5760" s="5" t="n">
        <v>1.30256</v>
      </c>
      <c r="D5760" s="5" t="n">
        <v>1.30073</v>
      </c>
      <c r="E5760" s="5" t="n">
        <v>1.30097</v>
      </c>
      <c r="F5760" s="0" t="n">
        <v>1480</v>
      </c>
      <c r="G5760" s="0" t="n">
        <f aca="false">ROW()-3</f>
        <v>5757</v>
      </c>
      <c r="H5760" s="5" t="n">
        <f aca="true">IF(G5760&gt;(MovingPeriod+MovingShift),AVERAGE(INDIRECT("E"&amp;(ROW()-MovingPeriod-MovingShift)&amp;":"&amp;"E"&amp;ROW()-MovingShift)),"")</f>
        <v>1.29805</v>
      </c>
      <c r="I5760" s="0" t="str">
        <f aca="false">IF(AND(B5760&gt;H5760,E5760&lt;H5760),-1,IF(AND(B5760&lt;H5760,E5760&gt;H5760),1,""))</f>
        <v/>
      </c>
      <c r="J5760" s="0" t="str">
        <f aca="false">IF(AND(I5760=-1,J5759=""),-1,IF(AND(I5760=1,J5759=""),1,IF(OR(AND(I5760="",J5759=1),AND(I5760="",J5759=-1),I5760=J5759),J5759,"")))</f>
        <v/>
      </c>
      <c r="K5760" s="0" t="str">
        <f aca="false">IF(AND(J5759=1,J5758=""),INDEX(DealTypes,1),IF(AND(J5759=-1,J5758=""),INDEX(DealTypes,2),IF(OR(AND(J5759="",J5758=1),AND(J5759="",J5758=-1)),INDEX(DealTypes,3),"")))</f>
        <v/>
      </c>
      <c r="L5760" s="0" t="str">
        <f aca="false">IF(K5760=INDEX(DealTypes,1),B5760+Spread,IF(K5760=INDEX(DealTypes,2),B5760,IF(OR(K5760=INDEX(DealTypes,3),N(L5759)=0),"",L5759)))</f>
        <v/>
      </c>
      <c r="M5760" s="6" t="str">
        <f aca="false">IF(N5760&lt;&gt;"",IF(COUNTIF(N$3:N5760,N5760)=1,MAX(M$4:M5759)+1,""),"")</f>
        <v/>
      </c>
      <c r="N5760" s="7" t="str">
        <f aca="false">IF(K5760=INDEX(DealTypes,3),IF(I5759=-1,ROUND((B5760-L5759)/Point,0),ROUND((L5759-B5760)/Point,0)),"")</f>
        <v/>
      </c>
      <c r="O5760" s="6" t="str">
        <f aca="false">(IF(AND(N(N5760)&gt;0,I5759=-1),1,IF(AND(N(N5760)&lt;0,I5759=-1),-1,IF(AND(N(N5760)&gt;0,I5759=1),2,IF(AND(N(N5760)&lt;0,I5759=1),-2,"")))))</f>
        <v/>
      </c>
      <c r="P5760" s="0" t="str">
        <f aca="false">IF(N5760&lt;&gt;"",ABS(N5760),"")</f>
        <v/>
      </c>
    </row>
    <row r="5761" customFormat="false" ht="12.8" hidden="false" customHeight="false" outlineLevel="0" collapsed="false">
      <c r="A5761" s="4" t="n">
        <v>44133.375</v>
      </c>
      <c r="B5761" s="5" t="n">
        <v>1.3009</v>
      </c>
      <c r="C5761" s="5" t="n">
        <v>1.30138</v>
      </c>
      <c r="D5761" s="5" t="n">
        <v>1.29967</v>
      </c>
      <c r="E5761" s="5" t="n">
        <v>1.3002</v>
      </c>
      <c r="F5761" s="0" t="n">
        <v>2858</v>
      </c>
      <c r="G5761" s="0" t="n">
        <f aca="false">ROW()-3</f>
        <v>5758</v>
      </c>
      <c r="H5761" s="5" t="n">
        <f aca="true">IF(G5761&gt;(MovingPeriod+MovingShift),AVERAGE(INDIRECT("E"&amp;(ROW()-MovingPeriod-MovingShift)&amp;":"&amp;"E"&amp;ROW()-MovingShift)),"")</f>
        <v>1.29847</v>
      </c>
      <c r="I5761" s="0" t="str">
        <f aca="false">IF(AND(B5761&gt;H5761,E5761&lt;H5761),-1,IF(AND(B5761&lt;H5761,E5761&gt;H5761),1,""))</f>
        <v/>
      </c>
      <c r="J5761" s="0" t="str">
        <f aca="false">IF(AND(I5761=-1,J5760=""),-1,IF(AND(I5761=1,J5760=""),1,IF(OR(AND(I5761="",J5760=1),AND(I5761="",J5760=-1),I5761=J5760),J5760,"")))</f>
        <v/>
      </c>
      <c r="K5761" s="0" t="str">
        <f aca="false">IF(AND(J5760=1,J5759=""),INDEX(DealTypes,1),IF(AND(J5760=-1,J5759=""),INDEX(DealTypes,2),IF(OR(AND(J5760="",J5759=1),AND(J5760="",J5759=-1)),INDEX(DealTypes,3),"")))</f>
        <v/>
      </c>
      <c r="L5761" s="0" t="str">
        <f aca="false">IF(K5761=INDEX(DealTypes,1),B5761+Spread,IF(K5761=INDEX(DealTypes,2),B5761,IF(OR(K5761=INDEX(DealTypes,3),N(L5760)=0),"",L5760)))</f>
        <v/>
      </c>
      <c r="M5761" s="6" t="str">
        <f aca="false">IF(N5761&lt;&gt;"",IF(COUNTIF(N$3:N5761,N5761)=1,MAX(M$4:M5760)+1,""),"")</f>
        <v/>
      </c>
      <c r="N5761" s="7" t="str">
        <f aca="false">IF(K5761=INDEX(DealTypes,3),IF(I5760=-1,ROUND((B5761-L5760)/Point,0),ROUND((L5760-B5761)/Point,0)),"")</f>
        <v/>
      </c>
      <c r="O5761" s="6" t="str">
        <f aca="false">(IF(AND(N(N5761)&gt;0,I5760=-1),1,IF(AND(N(N5761)&lt;0,I5760=-1),-1,IF(AND(N(N5761)&gt;0,I5760=1),2,IF(AND(N(N5761)&lt;0,I5760=1),-2,"")))))</f>
        <v/>
      </c>
      <c r="P5761" s="0" t="str">
        <f aca="false">IF(N5761&lt;&gt;"",ABS(N5761),"")</f>
        <v/>
      </c>
    </row>
    <row r="5762" customFormat="false" ht="12.8" hidden="false" customHeight="false" outlineLevel="0" collapsed="false">
      <c r="A5762" s="4" t="n">
        <v>44133.4166666667</v>
      </c>
      <c r="B5762" s="5" t="n">
        <v>1.30017</v>
      </c>
      <c r="C5762" s="5" t="n">
        <v>1.30067</v>
      </c>
      <c r="D5762" s="5" t="n">
        <v>1.29817</v>
      </c>
      <c r="E5762" s="5" t="n">
        <v>1.29917</v>
      </c>
      <c r="F5762" s="0" t="n">
        <v>3970</v>
      </c>
      <c r="G5762" s="0" t="n">
        <f aca="false">ROW()-3</f>
        <v>5759</v>
      </c>
      <c r="H5762" s="5" t="n">
        <f aca="true">IF(G5762&gt;(MovingPeriod+MovingShift),AVERAGE(INDIRECT("E"&amp;(ROW()-MovingPeriod-MovingShift)&amp;":"&amp;"E"&amp;ROW()-MovingShift)),"")</f>
        <v>1.29873846153846</v>
      </c>
      <c r="I5762" s="0" t="str">
        <f aca="false">IF(AND(B5762&gt;H5762,E5762&lt;H5762),-1,IF(AND(B5762&lt;H5762,E5762&gt;H5762),1,""))</f>
        <v/>
      </c>
      <c r="J5762" s="0" t="str">
        <f aca="false">IF(AND(I5762=-1,J5761=""),-1,IF(AND(I5762=1,J5761=""),1,IF(OR(AND(I5762="",J5761=1),AND(I5762="",J5761=-1),I5762=J5761),J5761,"")))</f>
        <v/>
      </c>
      <c r="K5762" s="0" t="str">
        <f aca="false">IF(AND(J5761=1,J5760=""),INDEX(DealTypes,1),IF(AND(J5761=-1,J5760=""),INDEX(DealTypes,2),IF(OR(AND(J5761="",J5760=1),AND(J5761="",J5760=-1)),INDEX(DealTypes,3),"")))</f>
        <v/>
      </c>
      <c r="L5762" s="0" t="str">
        <f aca="false">IF(K5762=INDEX(DealTypes,1),B5762+Spread,IF(K5762=INDEX(DealTypes,2),B5762,IF(OR(K5762=INDEX(DealTypes,3),N(L5761)=0),"",L5761)))</f>
        <v/>
      </c>
      <c r="M5762" s="6" t="str">
        <f aca="false">IF(N5762&lt;&gt;"",IF(COUNTIF(N$3:N5762,N5762)=1,MAX(M$4:M5761)+1,""),"")</f>
        <v/>
      </c>
      <c r="N5762" s="7" t="str">
        <f aca="false">IF(K5762=INDEX(DealTypes,3),IF(I5761=-1,ROUND((B5762-L5761)/Point,0),ROUND((L5761-B5762)/Point,0)),"")</f>
        <v/>
      </c>
      <c r="O5762" s="6" t="str">
        <f aca="false">(IF(AND(N(N5762)&gt;0,I5761=-1),1,IF(AND(N(N5762)&lt;0,I5761=-1),-1,IF(AND(N(N5762)&gt;0,I5761=1),2,IF(AND(N(N5762)&lt;0,I5761=1),-2,"")))))</f>
        <v/>
      </c>
      <c r="P5762" s="0" t="str">
        <f aca="false">IF(N5762&lt;&gt;"",ABS(N5762),"")</f>
        <v/>
      </c>
    </row>
    <row r="5763" customFormat="false" ht="12.8" hidden="false" customHeight="false" outlineLevel="0" collapsed="false">
      <c r="A5763" s="4" t="n">
        <v>44133.4583333333</v>
      </c>
      <c r="B5763" s="5" t="n">
        <v>1.29917</v>
      </c>
      <c r="C5763" s="5" t="n">
        <v>1.30251</v>
      </c>
      <c r="D5763" s="5" t="n">
        <v>1.29915</v>
      </c>
      <c r="E5763" s="5" t="n">
        <v>1.30093</v>
      </c>
      <c r="F5763" s="0" t="n">
        <v>3046</v>
      </c>
      <c r="G5763" s="0" t="n">
        <f aca="false">ROW()-3</f>
        <v>5760</v>
      </c>
      <c r="H5763" s="5" t="n">
        <f aca="true">IF(G5763&gt;(MovingPeriod+MovingShift),AVERAGE(INDIRECT("E"&amp;(ROW()-MovingPeriod-MovingShift)&amp;":"&amp;"E"&amp;ROW()-MovingShift)),"")</f>
        <v>1.2989</v>
      </c>
      <c r="I5763" s="0" t="str">
        <f aca="false">IF(AND(B5763&gt;H5763,E5763&lt;H5763),-1,IF(AND(B5763&lt;H5763,E5763&gt;H5763),1,""))</f>
        <v/>
      </c>
      <c r="J5763" s="0" t="str">
        <f aca="false">IF(AND(I5763=-1,J5762=""),-1,IF(AND(I5763=1,J5762=""),1,IF(OR(AND(I5763="",J5762=1),AND(I5763="",J5762=-1),I5763=J5762),J5762,"")))</f>
        <v/>
      </c>
      <c r="K5763" s="0" t="str">
        <f aca="false">IF(AND(J5762=1,J5761=""),INDEX(DealTypes,1),IF(AND(J5762=-1,J5761=""),INDEX(DealTypes,2),IF(OR(AND(J5762="",J5761=1),AND(J5762="",J5761=-1)),INDEX(DealTypes,3),"")))</f>
        <v/>
      </c>
      <c r="L5763" s="0" t="str">
        <f aca="false">IF(K5763=INDEX(DealTypes,1),B5763+Spread,IF(K5763=INDEX(DealTypes,2),B5763,IF(OR(K5763=INDEX(DealTypes,3),N(L5762)=0),"",L5762)))</f>
        <v/>
      </c>
      <c r="M5763" s="6" t="str">
        <f aca="false">IF(N5763&lt;&gt;"",IF(COUNTIF(N$3:N5763,N5763)=1,MAX(M$4:M5762)+1,""),"")</f>
        <v/>
      </c>
      <c r="N5763" s="7" t="str">
        <f aca="false">IF(K5763=INDEX(DealTypes,3),IF(I5762=-1,ROUND((B5763-L5762)/Point,0),ROUND((L5762-B5763)/Point,0)),"")</f>
        <v/>
      </c>
      <c r="O5763" s="6" t="str">
        <f aca="false">(IF(AND(N(N5763)&gt;0,I5762=-1),1,IF(AND(N(N5763)&lt;0,I5762=-1),-1,IF(AND(N(N5763)&gt;0,I5762=1),2,IF(AND(N(N5763)&lt;0,I5762=1),-2,"")))))</f>
        <v/>
      </c>
      <c r="P5763" s="0" t="str">
        <f aca="false">IF(N5763&lt;&gt;"",ABS(N5763),"")</f>
        <v/>
      </c>
    </row>
    <row r="5764" customFormat="false" ht="12.8" hidden="false" customHeight="false" outlineLevel="0" collapsed="false">
      <c r="A5764" s="4" t="n">
        <v>44133.5</v>
      </c>
      <c r="B5764" s="5" t="n">
        <v>1.30093</v>
      </c>
      <c r="C5764" s="5" t="n">
        <v>1.30177</v>
      </c>
      <c r="D5764" s="5" t="n">
        <v>1.29822</v>
      </c>
      <c r="E5764" s="5" t="n">
        <v>1.2987</v>
      </c>
      <c r="F5764" s="0" t="n">
        <v>3154</v>
      </c>
      <c r="G5764" s="0" t="n">
        <f aca="false">ROW()-3</f>
        <v>5761</v>
      </c>
      <c r="H5764" s="5" t="n">
        <f aca="true">IF(G5764&gt;(MovingPeriod+MovingShift),AVERAGE(INDIRECT("E"&amp;(ROW()-MovingPeriod-MovingShift)&amp;":"&amp;"E"&amp;ROW()-MovingShift)),"")</f>
        <v>1.29894076923077</v>
      </c>
      <c r="I5764" s="0" t="n">
        <f aca="false">IF(AND(B5764&gt;H5764,E5764&lt;H5764),-1,IF(AND(B5764&lt;H5764,E5764&gt;H5764),1,""))</f>
        <v>-1</v>
      </c>
      <c r="J5764" s="0" t="n">
        <f aca="false">IF(AND(I5764=-1,J5763=""),-1,IF(AND(I5764=1,J5763=""),1,IF(OR(AND(I5764="",J5763=1),AND(I5764="",J5763=-1),I5764=J5763),J5763,"")))</f>
        <v>-1</v>
      </c>
      <c r="K5764" s="0" t="str">
        <f aca="false">IF(AND(J5763=1,J5762=""),INDEX(DealTypes,1),IF(AND(J5763=-1,J5762=""),INDEX(DealTypes,2),IF(OR(AND(J5763="",J5762=1),AND(J5763="",J5762=-1)),INDEX(DealTypes,3),"")))</f>
        <v/>
      </c>
      <c r="L5764" s="0" t="str">
        <f aca="false">IF(K5764=INDEX(DealTypes,1),B5764+Spread,IF(K5764=INDEX(DealTypes,2),B5764,IF(OR(K5764=INDEX(DealTypes,3),N(L5763)=0),"",L5763)))</f>
        <v/>
      </c>
      <c r="M5764" s="6" t="str">
        <f aca="false">IF(N5764&lt;&gt;"",IF(COUNTIF(N$3:N5764,N5764)=1,MAX(M$4:M5763)+1,""),"")</f>
        <v/>
      </c>
      <c r="N5764" s="7" t="str">
        <f aca="false">IF(K5764=INDEX(DealTypes,3),IF(I5763=-1,ROUND((B5764-L5763)/Point,0),ROUND((L5763-B5764)/Point,0)),"")</f>
        <v/>
      </c>
      <c r="O5764" s="6" t="str">
        <f aca="false">(IF(AND(N(N5764)&gt;0,I5763=-1),1,IF(AND(N(N5764)&lt;0,I5763=-1),-1,IF(AND(N(N5764)&gt;0,I5763=1),2,IF(AND(N(N5764)&lt;0,I5763=1),-2,"")))))</f>
        <v/>
      </c>
      <c r="P5764" s="0" t="str">
        <f aca="false">IF(N5764&lt;&gt;"",ABS(N5764),"")</f>
        <v/>
      </c>
    </row>
    <row r="5765" customFormat="false" ht="12.8" hidden="false" customHeight="false" outlineLevel="0" collapsed="false">
      <c r="A5765" s="4" t="n">
        <v>44133.5416666667</v>
      </c>
      <c r="B5765" s="5" t="n">
        <v>1.2987</v>
      </c>
      <c r="C5765" s="5" t="n">
        <v>1.29884</v>
      </c>
      <c r="D5765" s="5" t="n">
        <v>1.29372</v>
      </c>
      <c r="E5765" s="5" t="n">
        <v>1.29407</v>
      </c>
      <c r="F5765" s="0" t="n">
        <v>3974</v>
      </c>
      <c r="G5765" s="0" t="n">
        <f aca="false">ROW()-3</f>
        <v>5762</v>
      </c>
      <c r="H5765" s="5" t="n">
        <f aca="true">IF(G5765&gt;(MovingPeriod+MovingShift),AVERAGE(INDIRECT("E"&amp;(ROW()-MovingPeriod-MovingShift)&amp;":"&amp;"E"&amp;ROW()-MovingShift)),"")</f>
        <v>1.29924769230769</v>
      </c>
      <c r="I5765" s="0" t="str">
        <f aca="false">IF(AND(B5765&gt;H5765,E5765&lt;H5765),-1,IF(AND(B5765&lt;H5765,E5765&gt;H5765),1,""))</f>
        <v/>
      </c>
      <c r="J5765" s="0" t="n">
        <f aca="false">IF(AND(I5765=-1,J5764=""),-1,IF(AND(I5765=1,J5764=""),1,IF(OR(AND(I5765="",J5764=1),AND(I5765="",J5764=-1),I5765=J5764),J5764,"")))</f>
        <v>-1</v>
      </c>
      <c r="K5765" s="0" t="str">
        <f aca="false">IF(AND(J5764=1,J5763=""),INDEX(DealTypes,1),IF(AND(J5764=-1,J5763=""),INDEX(DealTypes,2),IF(OR(AND(J5764="",J5763=1),AND(J5764="",J5763=-1)),INDEX(DealTypes,3),"")))</f>
        <v>Sell</v>
      </c>
      <c r="L5765" s="5" t="n">
        <f aca="false">IF(K5765=INDEX(DealTypes,1),B5765+Spread,IF(K5765=INDEX(DealTypes,2),B5765,IF(OR(K5765=INDEX(DealTypes,3),N(L5764)=0),"",L5764)))</f>
        <v>1.2987</v>
      </c>
      <c r="M5765" s="6" t="str">
        <f aca="false">IF(N5765&lt;&gt;"",IF(COUNTIF(N$3:N5765,N5765)=1,MAX(M$4:M5764)+1,""),"")</f>
        <v/>
      </c>
      <c r="N5765" s="7" t="str">
        <f aca="false">IF(K5765=INDEX(DealTypes,3),IF(I5764=-1,ROUND((B5765-L5764)/Point,0),ROUND((L5764-B5765)/Point,0)),"")</f>
        <v/>
      </c>
      <c r="O5765" s="6" t="str">
        <f aca="false">(IF(AND(N(N5765)&gt;0,I5764=-1),1,IF(AND(N(N5765)&lt;0,I5764=-1),-1,IF(AND(N(N5765)&gt;0,I5764=1),2,IF(AND(N(N5765)&lt;0,I5764=1),-2,"")))))</f>
        <v/>
      </c>
      <c r="P5765" s="0" t="str">
        <f aca="false">IF(N5765&lt;&gt;"",ABS(N5765),"")</f>
        <v/>
      </c>
    </row>
    <row r="5766" customFormat="false" ht="12.8" hidden="false" customHeight="false" outlineLevel="0" collapsed="false">
      <c r="A5766" s="4" t="n">
        <v>44133.5833333333</v>
      </c>
      <c r="B5766" s="5" t="n">
        <v>1.29407</v>
      </c>
      <c r="C5766" s="5" t="n">
        <v>1.29516</v>
      </c>
      <c r="D5766" s="5" t="n">
        <v>1.29298</v>
      </c>
      <c r="E5766" s="5" t="n">
        <v>1.29349</v>
      </c>
      <c r="F5766" s="0" t="n">
        <v>3548</v>
      </c>
      <c r="G5766" s="0" t="n">
        <f aca="false">ROW()-3</f>
        <v>5763</v>
      </c>
      <c r="H5766" s="5" t="n">
        <f aca="true">IF(G5766&gt;(MovingPeriod+MovingShift),AVERAGE(INDIRECT("E"&amp;(ROW()-MovingPeriod-MovingShift)&amp;":"&amp;"E"&amp;ROW()-MovingShift)),"")</f>
        <v>1.29940230769231</v>
      </c>
      <c r="I5766" s="0" t="str">
        <f aca="false">IF(AND(B5766&gt;H5766,E5766&lt;H5766),-1,IF(AND(B5766&lt;H5766,E5766&gt;H5766),1,""))</f>
        <v/>
      </c>
      <c r="J5766" s="0" t="n">
        <f aca="false">IF(AND(I5766=-1,J5765=""),-1,IF(AND(I5766=1,J5765=""),1,IF(OR(AND(I5766="",J5765=1),AND(I5766="",J5765=-1),I5766=J5765),J5765,"")))</f>
        <v>-1</v>
      </c>
      <c r="K5766" s="0" t="str">
        <f aca="false">IF(AND(J5765=1,J5764=""),INDEX(DealTypes,1),IF(AND(J5765=-1,J5764=""),INDEX(DealTypes,2),IF(OR(AND(J5765="",J5764=1),AND(J5765="",J5764=-1)),INDEX(DealTypes,3),"")))</f>
        <v/>
      </c>
      <c r="L5766" s="5" t="n">
        <f aca="false">IF(K5766=INDEX(DealTypes,1),B5766+Spread,IF(K5766=INDEX(DealTypes,2),B5766,IF(OR(K5766=INDEX(DealTypes,3),N(L5765)=0),"",L5765)))</f>
        <v>1.2987</v>
      </c>
      <c r="M5766" s="6" t="str">
        <f aca="false">IF(N5766&lt;&gt;"",IF(COUNTIF(N$3:N5766,N5766)=1,MAX(M$4:M5765)+1,""),"")</f>
        <v/>
      </c>
      <c r="N5766" s="7" t="str">
        <f aca="false">IF(K5766=INDEX(DealTypes,3),IF(I5765=-1,ROUND((B5766-L5765)/Point,0),ROUND((L5765-B5766)/Point,0)),"")</f>
        <v/>
      </c>
      <c r="O5766" s="6" t="str">
        <f aca="false">(IF(AND(N(N5766)&gt;0,I5765=-1),1,IF(AND(N(N5766)&lt;0,I5765=-1),-1,IF(AND(N(N5766)&gt;0,I5765=1),2,IF(AND(N(N5766)&lt;0,I5765=1),-2,"")))))</f>
        <v/>
      </c>
      <c r="P5766" s="0" t="str">
        <f aca="false">IF(N5766&lt;&gt;"",ABS(N5766),"")</f>
        <v/>
      </c>
    </row>
    <row r="5767" customFormat="false" ht="12.8" hidden="false" customHeight="false" outlineLevel="0" collapsed="false">
      <c r="A5767" s="4" t="n">
        <v>44133.625</v>
      </c>
      <c r="B5767" s="5" t="n">
        <v>1.29348</v>
      </c>
      <c r="C5767" s="5" t="n">
        <v>1.29471</v>
      </c>
      <c r="D5767" s="5" t="n">
        <v>1.29035</v>
      </c>
      <c r="E5767" s="5" t="n">
        <v>1.29341</v>
      </c>
      <c r="F5767" s="0" t="n">
        <v>5785</v>
      </c>
      <c r="G5767" s="0" t="n">
        <f aca="false">ROW()-3</f>
        <v>5764</v>
      </c>
      <c r="H5767" s="5" t="n">
        <f aca="true">IF(G5767&gt;(MovingPeriod+MovingShift),AVERAGE(INDIRECT("E"&amp;(ROW()-MovingPeriod-MovingShift)&amp;":"&amp;"E"&amp;ROW()-MovingShift)),"")</f>
        <v>1.29948076923077</v>
      </c>
      <c r="I5767" s="0" t="str">
        <f aca="false">IF(AND(B5767&gt;H5767,E5767&lt;H5767),-1,IF(AND(B5767&lt;H5767,E5767&gt;H5767),1,""))</f>
        <v/>
      </c>
      <c r="J5767" s="0" t="n">
        <f aca="false">IF(AND(I5767=-1,J5766=""),-1,IF(AND(I5767=1,J5766=""),1,IF(OR(AND(I5767="",J5766=1),AND(I5767="",J5766=-1),I5767=J5766),J5766,"")))</f>
        <v>-1</v>
      </c>
      <c r="K5767" s="0" t="str">
        <f aca="false">IF(AND(J5766=1,J5765=""),INDEX(DealTypes,1),IF(AND(J5766=-1,J5765=""),INDEX(DealTypes,2),IF(OR(AND(J5766="",J5765=1),AND(J5766="",J5765=-1)),INDEX(DealTypes,3),"")))</f>
        <v/>
      </c>
      <c r="L5767" s="5" t="n">
        <f aca="false">IF(K5767=INDEX(DealTypes,1),B5767+Spread,IF(K5767=INDEX(DealTypes,2),B5767,IF(OR(K5767=INDEX(DealTypes,3),N(L5766)=0),"",L5766)))</f>
        <v>1.2987</v>
      </c>
      <c r="M5767" s="6" t="str">
        <f aca="false">IF(N5767&lt;&gt;"",IF(COUNTIF(N$3:N5767,N5767)=1,MAX(M$4:M5766)+1,""),"")</f>
        <v/>
      </c>
      <c r="N5767" s="7" t="str">
        <f aca="false">IF(K5767=INDEX(DealTypes,3),IF(I5766=-1,ROUND((B5767-L5766)/Point,0),ROUND((L5766-B5767)/Point,0)),"")</f>
        <v/>
      </c>
      <c r="O5767" s="6" t="str">
        <f aca="false">(IF(AND(N(N5767)&gt;0,I5766=-1),1,IF(AND(N(N5767)&lt;0,I5766=-1),-1,IF(AND(N(N5767)&gt;0,I5766=1),2,IF(AND(N(N5767)&lt;0,I5766=1),-2,"")))))</f>
        <v/>
      </c>
      <c r="P5767" s="0" t="str">
        <f aca="false">IF(N5767&lt;&gt;"",ABS(N5767),"")</f>
        <v/>
      </c>
    </row>
    <row r="5768" customFormat="false" ht="12.8" hidden="false" customHeight="false" outlineLevel="0" collapsed="false">
      <c r="A5768" s="4" t="n">
        <v>44133.6666666667</v>
      </c>
      <c r="B5768" s="5" t="n">
        <v>1.29344</v>
      </c>
      <c r="C5768" s="5" t="n">
        <v>1.2949</v>
      </c>
      <c r="D5768" s="5" t="n">
        <v>1.2916</v>
      </c>
      <c r="E5768" s="5" t="n">
        <v>1.29251</v>
      </c>
      <c r="F5768" s="0" t="n">
        <v>4956</v>
      </c>
      <c r="G5768" s="0" t="n">
        <f aca="false">ROW()-3</f>
        <v>5765</v>
      </c>
      <c r="H5768" s="5" t="n">
        <f aca="true">IF(G5768&gt;(MovingPeriod+MovingShift),AVERAGE(INDIRECT("E"&amp;(ROW()-MovingPeriod-MovingShift)&amp;":"&amp;"E"&amp;ROW()-MovingShift)),"")</f>
        <v>1.29956538461538</v>
      </c>
      <c r="I5768" s="0" t="str">
        <f aca="false">IF(AND(B5768&gt;H5768,E5768&lt;H5768),-1,IF(AND(B5768&lt;H5768,E5768&gt;H5768),1,""))</f>
        <v/>
      </c>
      <c r="J5768" s="0" t="n">
        <f aca="false">IF(AND(I5768=-1,J5767=""),-1,IF(AND(I5768=1,J5767=""),1,IF(OR(AND(I5768="",J5767=1),AND(I5768="",J5767=-1),I5768=J5767),J5767,"")))</f>
        <v>-1</v>
      </c>
      <c r="K5768" s="0" t="str">
        <f aca="false">IF(AND(J5767=1,J5766=""),INDEX(DealTypes,1),IF(AND(J5767=-1,J5766=""),INDEX(DealTypes,2),IF(OR(AND(J5767="",J5766=1),AND(J5767="",J5766=-1)),INDEX(DealTypes,3),"")))</f>
        <v/>
      </c>
      <c r="L5768" s="5" t="n">
        <f aca="false">IF(K5768=INDEX(DealTypes,1),B5768+Spread,IF(K5768=INDEX(DealTypes,2),B5768,IF(OR(K5768=INDEX(DealTypes,3),N(L5767)=0),"",L5767)))</f>
        <v>1.2987</v>
      </c>
      <c r="M5768" s="6" t="str">
        <f aca="false">IF(N5768&lt;&gt;"",IF(COUNTIF(N$3:N5768,N5768)=1,MAX(M$4:M5767)+1,""),"")</f>
        <v/>
      </c>
      <c r="N5768" s="7" t="str">
        <f aca="false">IF(K5768=INDEX(DealTypes,3),IF(I5767=-1,ROUND((B5768-L5767)/Point,0),ROUND((L5767-B5768)/Point,0)),"")</f>
        <v/>
      </c>
      <c r="O5768" s="6" t="str">
        <f aca="false">(IF(AND(N(N5768)&gt;0,I5767=-1),1,IF(AND(N(N5768)&lt;0,I5767=-1),-1,IF(AND(N(N5768)&gt;0,I5767=1),2,IF(AND(N(N5768)&lt;0,I5767=1),-2,"")))))</f>
        <v/>
      </c>
      <c r="P5768" s="0" t="str">
        <f aca="false">IF(N5768&lt;&gt;"",ABS(N5768),"")</f>
        <v/>
      </c>
    </row>
    <row r="5769" customFormat="false" ht="12.8" hidden="false" customHeight="false" outlineLevel="0" collapsed="false">
      <c r="A5769" s="4" t="n">
        <v>44133.7083333333</v>
      </c>
      <c r="B5769" s="5" t="n">
        <v>1.29251</v>
      </c>
      <c r="C5769" s="5" t="n">
        <v>1.29277</v>
      </c>
      <c r="D5769" s="5" t="n">
        <v>1.28804</v>
      </c>
      <c r="E5769" s="5" t="n">
        <v>1.28893</v>
      </c>
      <c r="F5769" s="0" t="n">
        <v>4569</v>
      </c>
      <c r="G5769" s="0" t="n">
        <f aca="false">ROW()-3</f>
        <v>5766</v>
      </c>
      <c r="H5769" s="5" t="n">
        <f aca="true">IF(G5769&gt;(MovingPeriod+MovingShift),AVERAGE(INDIRECT("E"&amp;(ROW()-MovingPeriod-MovingShift)&amp;":"&amp;"E"&amp;ROW()-MovingShift)),"")</f>
        <v>1.29977153846154</v>
      </c>
      <c r="I5769" s="0" t="str">
        <f aca="false">IF(AND(B5769&gt;H5769,E5769&lt;H5769),-1,IF(AND(B5769&lt;H5769,E5769&gt;H5769),1,""))</f>
        <v/>
      </c>
      <c r="J5769" s="0" t="n">
        <f aca="false">IF(AND(I5769=-1,J5768=""),-1,IF(AND(I5769=1,J5768=""),1,IF(OR(AND(I5769="",J5768=1),AND(I5769="",J5768=-1),I5769=J5768),J5768,"")))</f>
        <v>-1</v>
      </c>
      <c r="K5769" s="0" t="str">
        <f aca="false">IF(AND(J5768=1,J5767=""),INDEX(DealTypes,1),IF(AND(J5768=-1,J5767=""),INDEX(DealTypes,2),IF(OR(AND(J5768="",J5767=1),AND(J5768="",J5767=-1)),INDEX(DealTypes,3),"")))</f>
        <v/>
      </c>
      <c r="L5769" s="5" t="n">
        <f aca="false">IF(K5769=INDEX(DealTypes,1),B5769+Spread,IF(K5769=INDEX(DealTypes,2),B5769,IF(OR(K5769=INDEX(DealTypes,3),N(L5768)=0),"",L5768)))</f>
        <v>1.2987</v>
      </c>
      <c r="M5769" s="6" t="str">
        <f aca="false">IF(N5769&lt;&gt;"",IF(COUNTIF(N$3:N5769,N5769)=1,MAX(M$4:M5768)+1,""),"")</f>
        <v/>
      </c>
      <c r="N5769" s="7" t="str">
        <f aca="false">IF(K5769=INDEX(DealTypes,3),IF(I5768=-1,ROUND((B5769-L5768)/Point,0),ROUND((L5768-B5769)/Point,0)),"")</f>
        <v/>
      </c>
      <c r="O5769" s="6" t="str">
        <f aca="false">(IF(AND(N(N5769)&gt;0,I5768=-1),1,IF(AND(N(N5769)&lt;0,I5768=-1),-1,IF(AND(N(N5769)&gt;0,I5768=1),2,IF(AND(N(N5769)&lt;0,I5768=1),-2,"")))))</f>
        <v/>
      </c>
      <c r="P5769" s="0" t="str">
        <f aca="false">IF(N5769&lt;&gt;"",ABS(N5769),"")</f>
        <v/>
      </c>
    </row>
    <row r="5770" customFormat="false" ht="12.8" hidden="false" customHeight="false" outlineLevel="0" collapsed="false">
      <c r="A5770" s="4" t="n">
        <v>44133.75</v>
      </c>
      <c r="B5770" s="5" t="n">
        <v>1.28892</v>
      </c>
      <c r="C5770" s="5" t="n">
        <v>1.29177</v>
      </c>
      <c r="D5770" s="5" t="n">
        <v>1.28824</v>
      </c>
      <c r="E5770" s="5" t="n">
        <v>1.2915</v>
      </c>
      <c r="F5770" s="0" t="n">
        <v>3516</v>
      </c>
      <c r="G5770" s="0" t="n">
        <f aca="false">ROW()-3</f>
        <v>5767</v>
      </c>
      <c r="H5770" s="5" t="n">
        <f aca="true">IF(G5770&gt;(MovingPeriod+MovingShift),AVERAGE(INDIRECT("E"&amp;(ROW()-MovingPeriod-MovingShift)&amp;":"&amp;"E"&amp;ROW()-MovingShift)),"")</f>
        <v>1.29979384615385</v>
      </c>
      <c r="I5770" s="0" t="str">
        <f aca="false">IF(AND(B5770&gt;H5770,E5770&lt;H5770),-1,IF(AND(B5770&lt;H5770,E5770&gt;H5770),1,""))</f>
        <v/>
      </c>
      <c r="J5770" s="0" t="n">
        <f aca="false">IF(AND(I5770=-1,J5769=""),-1,IF(AND(I5770=1,J5769=""),1,IF(OR(AND(I5770="",J5769=1),AND(I5770="",J5769=-1),I5770=J5769),J5769,"")))</f>
        <v>-1</v>
      </c>
      <c r="K5770" s="0" t="str">
        <f aca="false">IF(AND(J5769=1,J5768=""),INDEX(DealTypes,1),IF(AND(J5769=-1,J5768=""),INDEX(DealTypes,2),IF(OR(AND(J5769="",J5768=1),AND(J5769="",J5768=-1)),INDEX(DealTypes,3),"")))</f>
        <v/>
      </c>
      <c r="L5770" s="5" t="n">
        <f aca="false">IF(K5770=INDEX(DealTypes,1),B5770+Spread,IF(K5770=INDEX(DealTypes,2),B5770,IF(OR(K5770=INDEX(DealTypes,3),N(L5769)=0),"",L5769)))</f>
        <v>1.2987</v>
      </c>
      <c r="M5770" s="6" t="str">
        <f aca="false">IF(N5770&lt;&gt;"",IF(COUNTIF(N$3:N5770,N5770)=1,MAX(M$4:M5769)+1,""),"")</f>
        <v/>
      </c>
      <c r="N5770" s="7" t="str">
        <f aca="false">IF(K5770=INDEX(DealTypes,3),IF(I5769=-1,ROUND((B5770-L5769)/Point,0),ROUND((L5769-B5770)/Point,0)),"")</f>
        <v/>
      </c>
      <c r="O5770" s="6" t="str">
        <f aca="false">(IF(AND(N(N5770)&gt;0,I5769=-1),1,IF(AND(N(N5770)&lt;0,I5769=-1),-1,IF(AND(N(N5770)&gt;0,I5769=1),2,IF(AND(N(N5770)&lt;0,I5769=1),-2,"")))))</f>
        <v/>
      </c>
      <c r="P5770" s="0" t="str">
        <f aca="false">IF(N5770&lt;&gt;"",ABS(N5770),"")</f>
        <v/>
      </c>
    </row>
    <row r="5771" customFormat="false" ht="12.8" hidden="false" customHeight="false" outlineLevel="0" collapsed="false">
      <c r="A5771" s="4" t="n">
        <v>44133.7916666667</v>
      </c>
      <c r="B5771" s="5" t="n">
        <v>1.29149</v>
      </c>
      <c r="C5771" s="5" t="n">
        <v>1.29163</v>
      </c>
      <c r="D5771" s="5" t="n">
        <v>1.29011</v>
      </c>
      <c r="E5771" s="5" t="n">
        <v>1.29055</v>
      </c>
      <c r="F5771" s="0" t="n">
        <v>2436</v>
      </c>
      <c r="G5771" s="0" t="n">
        <f aca="false">ROW()-3</f>
        <v>5768</v>
      </c>
      <c r="H5771" s="5" t="n">
        <f aca="true">IF(G5771&gt;(MovingPeriod+MovingShift),AVERAGE(INDIRECT("E"&amp;(ROW()-MovingPeriod-MovingShift)&amp;":"&amp;"E"&amp;ROW()-MovingShift)),"")</f>
        <v>1.29944307692308</v>
      </c>
      <c r="I5771" s="0" t="str">
        <f aca="false">IF(AND(B5771&gt;H5771,E5771&lt;H5771),-1,IF(AND(B5771&lt;H5771,E5771&gt;H5771),1,""))</f>
        <v/>
      </c>
      <c r="J5771" s="0" t="n">
        <f aca="false">IF(AND(I5771=-1,J5770=""),-1,IF(AND(I5771=1,J5770=""),1,IF(OR(AND(I5771="",J5770=1),AND(I5771="",J5770=-1),I5771=J5770),J5770,"")))</f>
        <v>-1</v>
      </c>
      <c r="K5771" s="0" t="str">
        <f aca="false">IF(AND(J5770=1,J5769=""),INDEX(DealTypes,1),IF(AND(J5770=-1,J5769=""),INDEX(DealTypes,2),IF(OR(AND(J5770="",J5769=1),AND(J5770="",J5769=-1)),INDEX(DealTypes,3),"")))</f>
        <v/>
      </c>
      <c r="L5771" s="5" t="n">
        <f aca="false">IF(K5771=INDEX(DealTypes,1),B5771+Spread,IF(K5771=INDEX(DealTypes,2),B5771,IF(OR(K5771=INDEX(DealTypes,3),N(L5770)=0),"",L5770)))</f>
        <v>1.2987</v>
      </c>
      <c r="M5771" s="6" t="str">
        <f aca="false">IF(N5771&lt;&gt;"",IF(COUNTIF(N$3:N5771,N5771)=1,MAX(M$4:M5770)+1,""),"")</f>
        <v/>
      </c>
      <c r="N5771" s="7" t="str">
        <f aca="false">IF(K5771=INDEX(DealTypes,3),IF(I5770=-1,ROUND((B5771-L5770)/Point,0),ROUND((L5770-B5771)/Point,0)),"")</f>
        <v/>
      </c>
      <c r="O5771" s="6" t="str">
        <f aca="false">(IF(AND(N(N5771)&gt;0,I5770=-1),1,IF(AND(N(N5771)&lt;0,I5770=-1),-1,IF(AND(N(N5771)&gt;0,I5770=1),2,IF(AND(N(N5771)&lt;0,I5770=1),-2,"")))))</f>
        <v/>
      </c>
      <c r="P5771" s="0" t="str">
        <f aca="false">IF(N5771&lt;&gt;"",ABS(N5771),"")</f>
        <v/>
      </c>
    </row>
    <row r="5772" customFormat="false" ht="12.8" hidden="false" customHeight="false" outlineLevel="0" collapsed="false">
      <c r="A5772" s="4" t="n">
        <v>44133.8333333333</v>
      </c>
      <c r="B5772" s="5" t="n">
        <v>1.29058</v>
      </c>
      <c r="C5772" s="5" t="n">
        <v>1.29319</v>
      </c>
      <c r="D5772" s="5" t="n">
        <v>1.29056</v>
      </c>
      <c r="E5772" s="5" t="n">
        <v>1.29261</v>
      </c>
      <c r="F5772" s="0" t="n">
        <v>2267</v>
      </c>
      <c r="G5772" s="0" t="n">
        <f aca="false">ROW()-3</f>
        <v>5769</v>
      </c>
      <c r="H5772" s="5" t="n">
        <f aca="true">IF(G5772&gt;(MovingPeriod+MovingShift),AVERAGE(INDIRECT("E"&amp;(ROW()-MovingPeriod-MovingShift)&amp;":"&amp;"E"&amp;ROW()-MovingShift)),"")</f>
        <v>1.29902923076923</v>
      </c>
      <c r="I5772" s="0" t="str">
        <f aca="false">IF(AND(B5772&gt;H5772,E5772&lt;H5772),-1,IF(AND(B5772&lt;H5772,E5772&gt;H5772),1,""))</f>
        <v/>
      </c>
      <c r="J5772" s="0" t="n">
        <f aca="false">IF(AND(I5772=-1,J5771=""),-1,IF(AND(I5772=1,J5771=""),1,IF(OR(AND(I5772="",J5771=1),AND(I5772="",J5771=-1),I5772=J5771),J5771,"")))</f>
        <v>-1</v>
      </c>
      <c r="K5772" s="0" t="str">
        <f aca="false">IF(AND(J5771=1,J5770=""),INDEX(DealTypes,1),IF(AND(J5771=-1,J5770=""),INDEX(DealTypes,2),IF(OR(AND(J5771="",J5770=1),AND(J5771="",J5770=-1)),INDEX(DealTypes,3),"")))</f>
        <v/>
      </c>
      <c r="L5772" s="5" t="n">
        <f aca="false">IF(K5772=INDEX(DealTypes,1),B5772+Spread,IF(K5772=INDEX(DealTypes,2),B5772,IF(OR(K5772=INDEX(DealTypes,3),N(L5771)=0),"",L5771)))</f>
        <v>1.2987</v>
      </c>
      <c r="M5772" s="6" t="str">
        <f aca="false">IF(N5772&lt;&gt;"",IF(COUNTIF(N$3:N5772,N5772)=1,MAX(M$4:M5771)+1,""),"")</f>
        <v/>
      </c>
      <c r="N5772" s="7" t="str">
        <f aca="false">IF(K5772=INDEX(DealTypes,3),IF(I5771=-1,ROUND((B5772-L5771)/Point,0),ROUND((L5771-B5772)/Point,0)),"")</f>
        <v/>
      </c>
      <c r="O5772" s="6" t="str">
        <f aca="false">(IF(AND(N(N5772)&gt;0,I5771=-1),1,IF(AND(N(N5772)&lt;0,I5771=-1),-1,IF(AND(N(N5772)&gt;0,I5771=1),2,IF(AND(N(N5772)&lt;0,I5771=1),-2,"")))))</f>
        <v/>
      </c>
      <c r="P5772" s="0" t="str">
        <f aca="false">IF(N5772&lt;&gt;"",ABS(N5772),"")</f>
        <v/>
      </c>
    </row>
    <row r="5773" customFormat="false" ht="12.8" hidden="false" customHeight="false" outlineLevel="0" collapsed="false">
      <c r="A5773" s="4" t="n">
        <v>44133.875</v>
      </c>
      <c r="B5773" s="5" t="n">
        <v>1.2926</v>
      </c>
      <c r="C5773" s="5" t="n">
        <v>1.2936</v>
      </c>
      <c r="D5773" s="5" t="n">
        <v>1.29249</v>
      </c>
      <c r="E5773" s="5" t="n">
        <v>1.2931</v>
      </c>
      <c r="F5773" s="0" t="n">
        <v>2410</v>
      </c>
      <c r="G5773" s="0" t="n">
        <f aca="false">ROW()-3</f>
        <v>5770</v>
      </c>
      <c r="H5773" s="5" t="n">
        <f aca="true">IF(G5773&gt;(MovingPeriod+MovingShift),AVERAGE(INDIRECT("E"&amp;(ROW()-MovingPeriod-MovingShift)&amp;":"&amp;"E"&amp;ROW()-MovingShift)),"")</f>
        <v>1.29860461538462</v>
      </c>
      <c r="I5773" s="0" t="str">
        <f aca="false">IF(AND(B5773&gt;H5773,E5773&lt;H5773),-1,IF(AND(B5773&lt;H5773,E5773&gt;H5773),1,""))</f>
        <v/>
      </c>
      <c r="J5773" s="0" t="n">
        <f aca="false">IF(AND(I5773=-1,J5772=""),-1,IF(AND(I5773=1,J5772=""),1,IF(OR(AND(I5773="",J5772=1),AND(I5773="",J5772=-1),I5773=J5772),J5772,"")))</f>
        <v>-1</v>
      </c>
      <c r="K5773" s="0" t="str">
        <f aca="false">IF(AND(J5772=1,J5771=""),INDEX(DealTypes,1),IF(AND(J5772=-1,J5771=""),INDEX(DealTypes,2),IF(OR(AND(J5772="",J5771=1),AND(J5772="",J5771=-1)),INDEX(DealTypes,3),"")))</f>
        <v/>
      </c>
      <c r="L5773" s="5" t="n">
        <f aca="false">IF(K5773=INDEX(DealTypes,1),B5773+Spread,IF(K5773=INDEX(DealTypes,2),B5773,IF(OR(K5773=INDEX(DealTypes,3),N(L5772)=0),"",L5772)))</f>
        <v>1.2987</v>
      </c>
      <c r="M5773" s="6" t="str">
        <f aca="false">IF(N5773&lt;&gt;"",IF(COUNTIF(N$3:N5773,N5773)=1,MAX(M$4:M5772)+1,""),"")</f>
        <v/>
      </c>
      <c r="N5773" s="7" t="str">
        <f aca="false">IF(K5773=INDEX(DealTypes,3),IF(I5772=-1,ROUND((B5773-L5772)/Point,0),ROUND((L5772-B5773)/Point,0)),"")</f>
        <v/>
      </c>
      <c r="O5773" s="6" t="str">
        <f aca="false">(IF(AND(N(N5773)&gt;0,I5772=-1),1,IF(AND(N(N5773)&lt;0,I5772=-1),-1,IF(AND(N(N5773)&gt;0,I5772=1),2,IF(AND(N(N5773)&lt;0,I5772=1),-2,"")))))</f>
        <v/>
      </c>
      <c r="P5773" s="0" t="str">
        <f aca="false">IF(N5773&lt;&gt;"",ABS(N5773),"")</f>
        <v/>
      </c>
    </row>
    <row r="5774" customFormat="false" ht="12.8" hidden="false" customHeight="false" outlineLevel="0" collapsed="false">
      <c r="A5774" s="4" t="n">
        <v>44133.9166666667</v>
      </c>
      <c r="B5774" s="5" t="n">
        <v>1.29311</v>
      </c>
      <c r="C5774" s="5" t="n">
        <v>1.29338</v>
      </c>
      <c r="D5774" s="5" t="n">
        <v>1.2924</v>
      </c>
      <c r="E5774" s="5" t="n">
        <v>1.29252</v>
      </c>
      <c r="F5774" s="0" t="n">
        <v>1056</v>
      </c>
      <c r="G5774" s="0" t="n">
        <f aca="false">ROW()-3</f>
        <v>5771</v>
      </c>
      <c r="H5774" s="5" t="n">
        <f aca="true">IF(G5774&gt;(MovingPeriod+MovingShift),AVERAGE(INDIRECT("E"&amp;(ROW()-MovingPeriod-MovingShift)&amp;":"&amp;"E"&amp;ROW()-MovingShift)),"")</f>
        <v>1.29806384615385</v>
      </c>
      <c r="I5774" s="0" t="str">
        <f aca="false">IF(AND(B5774&gt;H5774,E5774&lt;H5774),-1,IF(AND(B5774&lt;H5774,E5774&gt;H5774),1,""))</f>
        <v/>
      </c>
      <c r="J5774" s="0" t="n">
        <f aca="false">IF(AND(I5774=-1,J5773=""),-1,IF(AND(I5774=1,J5773=""),1,IF(OR(AND(I5774="",J5773=1),AND(I5774="",J5773=-1),I5774=J5773),J5773,"")))</f>
        <v>-1</v>
      </c>
      <c r="K5774" s="0" t="str">
        <f aca="false">IF(AND(J5773=1,J5772=""),INDEX(DealTypes,1),IF(AND(J5773=-1,J5772=""),INDEX(DealTypes,2),IF(OR(AND(J5773="",J5772=1),AND(J5773="",J5772=-1)),INDEX(DealTypes,3),"")))</f>
        <v/>
      </c>
      <c r="L5774" s="5" t="n">
        <f aca="false">IF(K5774=INDEX(DealTypes,1),B5774+Spread,IF(K5774=INDEX(DealTypes,2),B5774,IF(OR(K5774=INDEX(DealTypes,3),N(L5773)=0),"",L5773)))</f>
        <v>1.2987</v>
      </c>
      <c r="M5774" s="6" t="str">
        <f aca="false">IF(N5774&lt;&gt;"",IF(COUNTIF(N$3:N5774,N5774)=1,MAX(M$4:M5773)+1,""),"")</f>
        <v/>
      </c>
      <c r="N5774" s="7" t="str">
        <f aca="false">IF(K5774=INDEX(DealTypes,3),IF(I5773=-1,ROUND((B5774-L5773)/Point,0),ROUND((L5773-B5774)/Point,0)),"")</f>
        <v/>
      </c>
      <c r="O5774" s="6" t="str">
        <f aca="false">(IF(AND(N(N5774)&gt;0,I5773=-1),1,IF(AND(N(N5774)&lt;0,I5773=-1),-1,IF(AND(N(N5774)&gt;0,I5773=1),2,IF(AND(N(N5774)&lt;0,I5773=1),-2,"")))))</f>
        <v/>
      </c>
      <c r="P5774" s="0" t="str">
        <f aca="false">IF(N5774&lt;&gt;"",ABS(N5774),"")</f>
        <v/>
      </c>
    </row>
    <row r="5775" customFormat="false" ht="12.8" hidden="false" customHeight="false" outlineLevel="0" collapsed="false">
      <c r="A5775" s="4" t="n">
        <v>44133.9583333333</v>
      </c>
      <c r="B5775" s="5" t="n">
        <v>1.29255</v>
      </c>
      <c r="C5775" s="5" t="n">
        <v>1.29293</v>
      </c>
      <c r="D5775" s="5" t="n">
        <v>1.2907</v>
      </c>
      <c r="E5775" s="5" t="n">
        <v>1.29256</v>
      </c>
      <c r="F5775" s="0" t="n">
        <v>1070</v>
      </c>
      <c r="G5775" s="0" t="n">
        <f aca="false">ROW()-3</f>
        <v>5772</v>
      </c>
      <c r="H5775" s="5" t="n">
        <f aca="true">IF(G5775&gt;(MovingPeriod+MovingShift),AVERAGE(INDIRECT("E"&amp;(ROW()-MovingPeriod-MovingShift)&amp;":"&amp;"E"&amp;ROW()-MovingShift)),"")</f>
        <v>1.29728538461538</v>
      </c>
      <c r="I5775" s="0" t="str">
        <f aca="false">IF(AND(B5775&gt;H5775,E5775&lt;H5775),-1,IF(AND(B5775&lt;H5775,E5775&gt;H5775),1,""))</f>
        <v/>
      </c>
      <c r="J5775" s="0" t="n">
        <f aca="false">IF(AND(I5775=-1,J5774=""),-1,IF(AND(I5775=1,J5774=""),1,IF(OR(AND(I5775="",J5774=1),AND(I5775="",J5774=-1),I5775=J5774),J5774,"")))</f>
        <v>-1</v>
      </c>
      <c r="K5775" s="0" t="str">
        <f aca="false">IF(AND(J5774=1,J5773=""),INDEX(DealTypes,1),IF(AND(J5774=-1,J5773=""),INDEX(DealTypes,2),IF(OR(AND(J5774="",J5773=1),AND(J5774="",J5773=-1)),INDEX(DealTypes,3),"")))</f>
        <v/>
      </c>
      <c r="L5775" s="5" t="n">
        <f aca="false">IF(K5775=INDEX(DealTypes,1),B5775+Spread,IF(K5775=INDEX(DealTypes,2),B5775,IF(OR(K5775=INDEX(DealTypes,3),N(L5774)=0),"",L5774)))</f>
        <v>1.2987</v>
      </c>
      <c r="M5775" s="6" t="str">
        <f aca="false">IF(N5775&lt;&gt;"",IF(COUNTIF(N$3:N5775,N5775)=1,MAX(M$4:M5774)+1,""),"")</f>
        <v/>
      </c>
      <c r="N5775" s="7" t="str">
        <f aca="false">IF(K5775=INDEX(DealTypes,3),IF(I5774=-1,ROUND((B5775-L5774)/Point,0),ROUND((L5774-B5775)/Point,0)),"")</f>
        <v/>
      </c>
      <c r="O5775" s="6" t="str">
        <f aca="false">(IF(AND(N(N5775)&gt;0,I5774=-1),1,IF(AND(N(N5775)&lt;0,I5774=-1),-1,IF(AND(N(N5775)&gt;0,I5774=1),2,IF(AND(N(N5775)&lt;0,I5774=1),-2,"")))))</f>
        <v/>
      </c>
      <c r="P5775" s="0" t="str">
        <f aca="false">IF(N5775&lt;&gt;"",ABS(N5775),"")</f>
        <v/>
      </c>
    </row>
    <row r="5776" customFormat="false" ht="12.8" hidden="false" customHeight="false" outlineLevel="0" collapsed="false">
      <c r="A5776" s="4" t="n">
        <v>44134</v>
      </c>
      <c r="B5776" s="5" t="n">
        <v>1.29256</v>
      </c>
      <c r="C5776" s="5" t="n">
        <v>1.29291</v>
      </c>
      <c r="D5776" s="5" t="n">
        <v>1.29206</v>
      </c>
      <c r="E5776" s="5" t="n">
        <v>1.29273</v>
      </c>
      <c r="F5776" s="0" t="n">
        <v>1127</v>
      </c>
      <c r="G5776" s="0" t="n">
        <f aca="false">ROW()-3</f>
        <v>5773</v>
      </c>
      <c r="H5776" s="5" t="n">
        <f aca="true">IF(G5776&gt;(MovingPeriod+MovingShift),AVERAGE(INDIRECT("E"&amp;(ROW()-MovingPeriod-MovingShift)&amp;":"&amp;"E"&amp;ROW()-MovingShift)),"")</f>
        <v>1.29662307692308</v>
      </c>
      <c r="I5776" s="0" t="str">
        <f aca="false">IF(AND(B5776&gt;H5776,E5776&lt;H5776),-1,IF(AND(B5776&lt;H5776,E5776&gt;H5776),1,""))</f>
        <v/>
      </c>
      <c r="J5776" s="0" t="n">
        <f aca="false">IF(AND(I5776=-1,J5775=""),-1,IF(AND(I5776=1,J5775=""),1,IF(OR(AND(I5776="",J5775=1),AND(I5776="",J5775=-1),I5776=J5775),J5775,"")))</f>
        <v>-1</v>
      </c>
      <c r="K5776" s="0" t="str">
        <f aca="false">IF(AND(J5775=1,J5774=""),INDEX(DealTypes,1),IF(AND(J5775=-1,J5774=""),INDEX(DealTypes,2),IF(OR(AND(J5775="",J5774=1),AND(J5775="",J5774=-1)),INDEX(DealTypes,3),"")))</f>
        <v/>
      </c>
      <c r="L5776" s="5" t="n">
        <f aca="false">IF(K5776=INDEX(DealTypes,1),B5776+Spread,IF(K5776=INDEX(DealTypes,2),B5776,IF(OR(K5776=INDEX(DealTypes,3),N(L5775)=0),"",L5775)))</f>
        <v>1.2987</v>
      </c>
      <c r="M5776" s="6" t="str">
        <f aca="false">IF(N5776&lt;&gt;"",IF(COUNTIF(N$3:N5776,N5776)=1,MAX(M$4:M5775)+1,""),"")</f>
        <v/>
      </c>
      <c r="N5776" s="7" t="str">
        <f aca="false">IF(K5776=INDEX(DealTypes,3),IF(I5775=-1,ROUND((B5776-L5775)/Point,0),ROUND((L5775-B5776)/Point,0)),"")</f>
        <v/>
      </c>
      <c r="O5776" s="6" t="str">
        <f aca="false">(IF(AND(N(N5776)&gt;0,I5775=-1),1,IF(AND(N(N5776)&lt;0,I5775=-1),-1,IF(AND(N(N5776)&gt;0,I5775=1),2,IF(AND(N(N5776)&lt;0,I5775=1),-2,"")))))</f>
        <v/>
      </c>
      <c r="P5776" s="0" t="str">
        <f aca="false">IF(N5776&lt;&gt;"",ABS(N5776),"")</f>
        <v/>
      </c>
    </row>
    <row r="5777" customFormat="false" ht="12.8" hidden="false" customHeight="false" outlineLevel="0" collapsed="false">
      <c r="A5777" s="4" t="n">
        <v>44134.0416666667</v>
      </c>
      <c r="B5777" s="5" t="n">
        <v>1.29273</v>
      </c>
      <c r="C5777" s="5" t="n">
        <v>1.29368</v>
      </c>
      <c r="D5777" s="5" t="n">
        <v>1.29272</v>
      </c>
      <c r="E5777" s="5" t="n">
        <v>1.29308</v>
      </c>
      <c r="F5777" s="0" t="n">
        <v>871</v>
      </c>
      <c r="G5777" s="0" t="n">
        <f aca="false">ROW()-3</f>
        <v>5774</v>
      </c>
      <c r="H5777" s="5" t="n">
        <f aca="true">IF(G5777&gt;(MovingPeriod+MovingShift),AVERAGE(INDIRECT("E"&amp;(ROW()-MovingPeriod-MovingShift)&amp;":"&amp;"E"&amp;ROW()-MovingShift)),"")</f>
        <v>1.29588384615385</v>
      </c>
      <c r="I5777" s="0" t="str">
        <f aca="false">IF(AND(B5777&gt;H5777,E5777&lt;H5777),-1,IF(AND(B5777&lt;H5777,E5777&gt;H5777),1,""))</f>
        <v/>
      </c>
      <c r="J5777" s="0" t="n">
        <f aca="false">IF(AND(I5777=-1,J5776=""),-1,IF(AND(I5777=1,J5776=""),1,IF(OR(AND(I5777="",J5776=1),AND(I5777="",J5776=-1),I5777=J5776),J5776,"")))</f>
        <v>-1</v>
      </c>
      <c r="K5777" s="0" t="str">
        <f aca="false">IF(AND(J5776=1,J5775=""),INDEX(DealTypes,1),IF(AND(J5776=-1,J5775=""),INDEX(DealTypes,2),IF(OR(AND(J5776="",J5775=1),AND(J5776="",J5775=-1)),INDEX(DealTypes,3),"")))</f>
        <v/>
      </c>
      <c r="L5777" s="5" t="n">
        <f aca="false">IF(K5777=INDEX(DealTypes,1),B5777+Spread,IF(K5777=INDEX(DealTypes,2),B5777,IF(OR(K5777=INDEX(DealTypes,3),N(L5776)=0),"",L5776)))</f>
        <v>1.2987</v>
      </c>
      <c r="M5777" s="6" t="str">
        <f aca="false">IF(N5777&lt;&gt;"",IF(COUNTIF(N$3:N5777,N5777)=1,MAX(M$4:M5776)+1,""),"")</f>
        <v/>
      </c>
      <c r="N5777" s="7" t="str">
        <f aca="false">IF(K5777=INDEX(DealTypes,3),IF(I5776=-1,ROUND((B5777-L5776)/Point,0),ROUND((L5776-B5777)/Point,0)),"")</f>
        <v/>
      </c>
      <c r="O5777" s="6" t="str">
        <f aca="false">(IF(AND(N(N5777)&gt;0,I5776=-1),1,IF(AND(N(N5777)&lt;0,I5776=-1),-1,IF(AND(N(N5777)&gt;0,I5776=1),2,IF(AND(N(N5777)&lt;0,I5776=1),-2,"")))))</f>
        <v/>
      </c>
      <c r="P5777" s="0" t="str">
        <f aca="false">IF(N5777&lt;&gt;"",ABS(N5777),"")</f>
        <v/>
      </c>
    </row>
    <row r="5778" customFormat="false" ht="12.8" hidden="false" customHeight="false" outlineLevel="0" collapsed="false">
      <c r="A5778" s="4" t="n">
        <v>44134.0833333333</v>
      </c>
      <c r="B5778" s="5" t="n">
        <v>1.29308</v>
      </c>
      <c r="C5778" s="5" t="n">
        <v>1.29313</v>
      </c>
      <c r="D5778" s="5" t="n">
        <v>1.2921</v>
      </c>
      <c r="E5778" s="5" t="n">
        <v>1.29262</v>
      </c>
      <c r="F5778" s="0" t="n">
        <v>1376</v>
      </c>
      <c r="G5778" s="0" t="n">
        <f aca="false">ROW()-3</f>
        <v>5775</v>
      </c>
      <c r="H5778" s="5" t="n">
        <f aca="true">IF(G5778&gt;(MovingPeriod+MovingShift),AVERAGE(INDIRECT("E"&amp;(ROW()-MovingPeriod-MovingShift)&amp;":"&amp;"E"&amp;ROW()-MovingShift)),"")</f>
        <v>1.29515692307692</v>
      </c>
      <c r="I5778" s="0" t="str">
        <f aca="false">IF(AND(B5778&gt;H5778,E5778&lt;H5778),-1,IF(AND(B5778&lt;H5778,E5778&gt;H5778),1,""))</f>
        <v/>
      </c>
      <c r="J5778" s="0" t="n">
        <f aca="false">IF(AND(I5778=-1,J5777=""),-1,IF(AND(I5778=1,J5777=""),1,IF(OR(AND(I5778="",J5777=1),AND(I5778="",J5777=-1),I5778=J5777),J5777,"")))</f>
        <v>-1</v>
      </c>
      <c r="K5778" s="0" t="str">
        <f aca="false">IF(AND(J5777=1,J5776=""),INDEX(DealTypes,1),IF(AND(J5777=-1,J5776=""),INDEX(DealTypes,2),IF(OR(AND(J5777="",J5776=1),AND(J5777="",J5776=-1)),INDEX(DealTypes,3),"")))</f>
        <v/>
      </c>
      <c r="L5778" s="5" t="n">
        <f aca="false">IF(K5778=INDEX(DealTypes,1),B5778+Spread,IF(K5778=INDEX(DealTypes,2),B5778,IF(OR(K5778=INDEX(DealTypes,3),N(L5777)=0),"",L5777)))</f>
        <v>1.2987</v>
      </c>
      <c r="M5778" s="6" t="str">
        <f aca="false">IF(N5778&lt;&gt;"",IF(COUNTIF(N$3:N5778,N5778)=1,MAX(M$4:M5777)+1,""),"")</f>
        <v/>
      </c>
      <c r="N5778" s="7" t="str">
        <f aca="false">IF(K5778=INDEX(DealTypes,3),IF(I5777=-1,ROUND((B5778-L5777)/Point,0),ROUND((L5777-B5778)/Point,0)),"")</f>
        <v/>
      </c>
      <c r="O5778" s="6" t="str">
        <f aca="false">(IF(AND(N(N5778)&gt;0,I5777=-1),1,IF(AND(N(N5778)&lt;0,I5777=-1),-1,IF(AND(N(N5778)&gt;0,I5777=1),2,IF(AND(N(N5778)&lt;0,I5777=1),-2,"")))))</f>
        <v/>
      </c>
      <c r="P5778" s="0" t="str">
        <f aca="false">IF(N5778&lt;&gt;"",ABS(N5778),"")</f>
        <v/>
      </c>
    </row>
    <row r="5779" customFormat="false" ht="12.8" hidden="false" customHeight="false" outlineLevel="0" collapsed="false">
      <c r="A5779" s="4" t="n">
        <v>44134.125</v>
      </c>
      <c r="B5779" s="5" t="n">
        <v>1.29265</v>
      </c>
      <c r="C5779" s="5" t="n">
        <v>1.29389</v>
      </c>
      <c r="D5779" s="5" t="n">
        <v>1.29255</v>
      </c>
      <c r="E5779" s="5" t="n">
        <v>1.29357</v>
      </c>
      <c r="F5779" s="0" t="n">
        <v>1478</v>
      </c>
      <c r="G5779" s="0" t="n">
        <f aca="false">ROW()-3</f>
        <v>5776</v>
      </c>
      <c r="H5779" s="5" t="n">
        <f aca="true">IF(G5779&gt;(MovingPeriod+MovingShift),AVERAGE(INDIRECT("E"&amp;(ROW()-MovingPeriod-MovingShift)&amp;":"&amp;"E"&amp;ROW()-MovingShift)),"")</f>
        <v>1.29455153846154</v>
      </c>
      <c r="I5779" s="0" t="str">
        <f aca="false">IF(AND(B5779&gt;H5779,E5779&lt;H5779),-1,IF(AND(B5779&lt;H5779,E5779&gt;H5779),1,""))</f>
        <v/>
      </c>
      <c r="J5779" s="0" t="n">
        <f aca="false">IF(AND(I5779=-1,J5778=""),-1,IF(AND(I5779=1,J5778=""),1,IF(OR(AND(I5779="",J5778=1),AND(I5779="",J5778=-1),I5779=J5778),J5778,"")))</f>
        <v>-1</v>
      </c>
      <c r="K5779" s="0" t="str">
        <f aca="false">IF(AND(J5778=1,J5777=""),INDEX(DealTypes,1),IF(AND(J5778=-1,J5777=""),INDEX(DealTypes,2),IF(OR(AND(J5778="",J5777=1),AND(J5778="",J5777=-1)),INDEX(DealTypes,3),"")))</f>
        <v/>
      </c>
      <c r="L5779" s="5" t="n">
        <f aca="false">IF(K5779=INDEX(DealTypes,1),B5779+Spread,IF(K5779=INDEX(DealTypes,2),B5779,IF(OR(K5779=INDEX(DealTypes,3),N(L5778)=0),"",L5778)))</f>
        <v>1.2987</v>
      </c>
      <c r="M5779" s="6" t="str">
        <f aca="false">IF(N5779&lt;&gt;"",IF(COUNTIF(N$3:N5779,N5779)=1,MAX(M$4:M5778)+1,""),"")</f>
        <v/>
      </c>
      <c r="N5779" s="7" t="str">
        <f aca="false">IF(K5779=INDEX(DealTypes,3),IF(I5778=-1,ROUND((B5779-L5778)/Point,0),ROUND((L5778-B5779)/Point,0)),"")</f>
        <v/>
      </c>
      <c r="O5779" s="6" t="str">
        <f aca="false">(IF(AND(N(N5779)&gt;0,I5778=-1),1,IF(AND(N(N5779)&lt;0,I5778=-1),-1,IF(AND(N(N5779)&gt;0,I5778=1),2,IF(AND(N(N5779)&lt;0,I5778=1),-2,"")))))</f>
        <v/>
      </c>
      <c r="P5779" s="0" t="str">
        <f aca="false">IF(N5779&lt;&gt;"",ABS(N5779),"")</f>
        <v/>
      </c>
    </row>
    <row r="5780" customFormat="false" ht="12.8" hidden="false" customHeight="false" outlineLevel="0" collapsed="false">
      <c r="A5780" s="4" t="n">
        <v>44134.1666666667</v>
      </c>
      <c r="B5780" s="5" t="n">
        <v>1.29357</v>
      </c>
      <c r="C5780" s="5" t="n">
        <v>1.29388</v>
      </c>
      <c r="D5780" s="5" t="n">
        <v>1.29286</v>
      </c>
      <c r="E5780" s="5" t="n">
        <v>1.29291</v>
      </c>
      <c r="F5780" s="0" t="n">
        <v>924</v>
      </c>
      <c r="G5780" s="0" t="n">
        <f aca="false">ROW()-3</f>
        <v>5777</v>
      </c>
      <c r="H5780" s="5" t="n">
        <f aca="true">IF(G5780&gt;(MovingPeriod+MovingShift),AVERAGE(INDIRECT("E"&amp;(ROW()-MovingPeriod-MovingShift)&amp;":"&amp;"E"&amp;ROW()-MovingShift)),"")</f>
        <v>1.29396076923077</v>
      </c>
      <c r="I5780" s="0" t="str">
        <f aca="false">IF(AND(B5780&gt;H5780,E5780&lt;H5780),-1,IF(AND(B5780&lt;H5780,E5780&gt;H5780),1,""))</f>
        <v/>
      </c>
      <c r="J5780" s="0" t="n">
        <f aca="false">IF(AND(I5780=-1,J5779=""),-1,IF(AND(I5780=1,J5779=""),1,IF(OR(AND(I5780="",J5779=1),AND(I5780="",J5779=-1),I5780=J5779),J5779,"")))</f>
        <v>-1</v>
      </c>
      <c r="K5780" s="0" t="str">
        <f aca="false">IF(AND(J5779=1,J5778=""),INDEX(DealTypes,1),IF(AND(J5779=-1,J5778=""),INDEX(DealTypes,2),IF(OR(AND(J5779="",J5778=1),AND(J5779="",J5778=-1)),INDEX(DealTypes,3),"")))</f>
        <v/>
      </c>
      <c r="L5780" s="5" t="n">
        <f aca="false">IF(K5780=INDEX(DealTypes,1),B5780+Spread,IF(K5780=INDEX(DealTypes,2),B5780,IF(OR(K5780=INDEX(DealTypes,3),N(L5779)=0),"",L5779)))</f>
        <v>1.2987</v>
      </c>
      <c r="M5780" s="6" t="str">
        <f aca="false">IF(N5780&lt;&gt;"",IF(COUNTIF(N$3:N5780,N5780)=1,MAX(M$4:M5779)+1,""),"")</f>
        <v/>
      </c>
      <c r="N5780" s="7" t="str">
        <f aca="false">IF(K5780=INDEX(DealTypes,3),IF(I5779=-1,ROUND((B5780-L5779)/Point,0),ROUND((L5779-B5780)/Point,0)),"")</f>
        <v/>
      </c>
      <c r="O5780" s="6" t="str">
        <f aca="false">(IF(AND(N(N5780)&gt;0,I5779=-1),1,IF(AND(N(N5780)&lt;0,I5779=-1),-1,IF(AND(N(N5780)&gt;0,I5779=1),2,IF(AND(N(N5780)&lt;0,I5779=1),-2,"")))))</f>
        <v/>
      </c>
      <c r="P5780" s="0" t="str">
        <f aca="false">IF(N5780&lt;&gt;"",ABS(N5780),"")</f>
        <v/>
      </c>
    </row>
    <row r="5781" customFormat="false" ht="12.8" hidden="false" customHeight="false" outlineLevel="0" collapsed="false">
      <c r="A5781" s="4" t="n">
        <v>44134.2083333333</v>
      </c>
      <c r="B5781" s="5" t="n">
        <v>1.29291</v>
      </c>
      <c r="C5781" s="5" t="n">
        <v>1.29355</v>
      </c>
      <c r="D5781" s="5" t="n">
        <v>1.29276</v>
      </c>
      <c r="E5781" s="5" t="n">
        <v>1.29326</v>
      </c>
      <c r="F5781" s="0" t="n">
        <v>947</v>
      </c>
      <c r="G5781" s="0" t="n">
        <f aca="false">ROW()-3</f>
        <v>5778</v>
      </c>
      <c r="H5781" s="5" t="n">
        <f aca="true">IF(G5781&gt;(MovingPeriod+MovingShift),AVERAGE(INDIRECT("E"&amp;(ROW()-MovingPeriod-MovingShift)&amp;":"&amp;"E"&amp;ROW()-MovingShift)),"")</f>
        <v>1.29345230769231</v>
      </c>
      <c r="I5781" s="0" t="str">
        <f aca="false">IF(AND(B5781&gt;H5781,E5781&lt;H5781),-1,IF(AND(B5781&lt;H5781,E5781&gt;H5781),1,""))</f>
        <v/>
      </c>
      <c r="J5781" s="0" t="n">
        <f aca="false">IF(AND(I5781=-1,J5780=""),-1,IF(AND(I5781=1,J5780=""),1,IF(OR(AND(I5781="",J5780=1),AND(I5781="",J5780=-1),I5781=J5780),J5780,"")))</f>
        <v>-1</v>
      </c>
      <c r="K5781" s="0" t="str">
        <f aca="false">IF(AND(J5780=1,J5779=""),INDEX(DealTypes,1),IF(AND(J5780=-1,J5779=""),INDEX(DealTypes,2),IF(OR(AND(J5780="",J5779=1),AND(J5780="",J5779=-1)),INDEX(DealTypes,3),"")))</f>
        <v/>
      </c>
      <c r="L5781" s="5" t="n">
        <f aca="false">IF(K5781=INDEX(DealTypes,1),B5781+Spread,IF(K5781=INDEX(DealTypes,2),B5781,IF(OR(K5781=INDEX(DealTypes,3),N(L5780)=0),"",L5780)))</f>
        <v>1.2987</v>
      </c>
      <c r="M5781" s="6" t="str">
        <f aca="false">IF(N5781&lt;&gt;"",IF(COUNTIF(N$3:N5781,N5781)=1,MAX(M$4:M5780)+1,""),"")</f>
        <v/>
      </c>
      <c r="N5781" s="7" t="str">
        <f aca="false">IF(K5781=INDEX(DealTypes,3),IF(I5780=-1,ROUND((B5781-L5780)/Point,0),ROUND((L5780-B5781)/Point,0)),"")</f>
        <v/>
      </c>
      <c r="O5781" s="6" t="str">
        <f aca="false">(IF(AND(N(N5781)&gt;0,I5780=-1),1,IF(AND(N(N5781)&lt;0,I5780=-1),-1,IF(AND(N(N5781)&gt;0,I5780=1),2,IF(AND(N(N5781)&lt;0,I5780=1),-2,"")))))</f>
        <v/>
      </c>
      <c r="P5781" s="0" t="str">
        <f aca="false">IF(N5781&lt;&gt;"",ABS(N5781),"")</f>
        <v/>
      </c>
    </row>
    <row r="5782" customFormat="false" ht="12.8" hidden="false" customHeight="false" outlineLevel="0" collapsed="false">
      <c r="A5782" s="4" t="n">
        <v>44134.25</v>
      </c>
      <c r="B5782" s="5" t="n">
        <v>1.29328</v>
      </c>
      <c r="C5782" s="5" t="n">
        <v>1.29334</v>
      </c>
      <c r="D5782" s="5" t="n">
        <v>1.29165</v>
      </c>
      <c r="E5782" s="5" t="n">
        <v>1.29168</v>
      </c>
      <c r="F5782" s="0" t="n">
        <v>814</v>
      </c>
      <c r="G5782" s="0" t="n">
        <f aca="false">ROW()-3</f>
        <v>5779</v>
      </c>
      <c r="H5782" s="5" t="n">
        <f aca="true">IF(G5782&gt;(MovingPeriod+MovingShift),AVERAGE(INDIRECT("E"&amp;(ROW()-MovingPeriod-MovingShift)&amp;":"&amp;"E"&amp;ROW()-MovingShift)),"")</f>
        <v>1.29282153846154</v>
      </c>
      <c r="I5782" s="0" t="n">
        <f aca="false">IF(AND(B5782&gt;H5782,E5782&lt;H5782),-1,IF(AND(B5782&lt;H5782,E5782&gt;H5782),1,""))</f>
        <v>-1</v>
      </c>
      <c r="J5782" s="0" t="n">
        <f aca="false">IF(AND(I5782=-1,J5781=""),-1,IF(AND(I5782=1,J5781=""),1,IF(OR(AND(I5782="",J5781=1),AND(I5782="",J5781=-1),I5782=J5781),J5781,"")))</f>
        <v>-1</v>
      </c>
      <c r="K5782" s="0" t="str">
        <f aca="false">IF(AND(J5781=1,J5780=""),INDEX(DealTypes,1),IF(AND(J5781=-1,J5780=""),INDEX(DealTypes,2),IF(OR(AND(J5781="",J5780=1),AND(J5781="",J5780=-1)),INDEX(DealTypes,3),"")))</f>
        <v/>
      </c>
      <c r="L5782" s="5" t="n">
        <f aca="false">IF(K5782=INDEX(DealTypes,1),B5782+Spread,IF(K5782=INDEX(DealTypes,2),B5782,IF(OR(K5782=INDEX(DealTypes,3),N(L5781)=0),"",L5781)))</f>
        <v>1.2987</v>
      </c>
      <c r="M5782" s="6" t="str">
        <f aca="false">IF(N5782&lt;&gt;"",IF(COUNTIF(N$3:N5782,N5782)=1,MAX(M$4:M5781)+1,""),"")</f>
        <v/>
      </c>
      <c r="N5782" s="7" t="str">
        <f aca="false">IF(K5782=INDEX(DealTypes,3),IF(I5781=-1,ROUND((B5782-L5781)/Point,0),ROUND((L5781-B5782)/Point,0)),"")</f>
        <v/>
      </c>
      <c r="O5782" s="6" t="str">
        <f aca="false">(IF(AND(N(N5782)&gt;0,I5781=-1),1,IF(AND(N(N5782)&lt;0,I5781=-1),-1,IF(AND(N(N5782)&gt;0,I5781=1),2,IF(AND(N(N5782)&lt;0,I5781=1),-2,"")))))</f>
        <v/>
      </c>
      <c r="P5782" s="0" t="str">
        <f aca="false">IF(N5782&lt;&gt;"",ABS(N5782),"")</f>
        <v/>
      </c>
    </row>
    <row r="5783" customFormat="false" ht="12.8" hidden="false" customHeight="false" outlineLevel="0" collapsed="false">
      <c r="A5783" s="4" t="n">
        <v>44134.2916666667</v>
      </c>
      <c r="B5783" s="5" t="n">
        <v>1.29168</v>
      </c>
      <c r="C5783" s="5" t="n">
        <v>1.29182</v>
      </c>
      <c r="D5783" s="5" t="n">
        <v>1.29023</v>
      </c>
      <c r="E5783" s="5" t="n">
        <v>1.29082</v>
      </c>
      <c r="F5783" s="0" t="n">
        <v>2033</v>
      </c>
      <c r="G5783" s="0" t="n">
        <f aca="false">ROW()-3</f>
        <v>5780</v>
      </c>
      <c r="H5783" s="5" t="n">
        <f aca="true">IF(G5783&gt;(MovingPeriod+MovingShift),AVERAGE(INDIRECT("E"&amp;(ROW()-MovingPeriod-MovingShift)&amp;":"&amp;"E"&amp;ROW()-MovingShift)),"")</f>
        <v>1.29238923076923</v>
      </c>
      <c r="I5783" s="0" t="str">
        <f aca="false">IF(AND(B5783&gt;H5783,E5783&lt;H5783),-1,IF(AND(B5783&lt;H5783,E5783&gt;H5783),1,""))</f>
        <v/>
      </c>
      <c r="J5783" s="0" t="n">
        <f aca="false">IF(AND(I5783=-1,J5782=""),-1,IF(AND(I5783=1,J5782=""),1,IF(OR(AND(I5783="",J5782=1),AND(I5783="",J5782=-1),I5783=J5782),J5782,"")))</f>
        <v>-1</v>
      </c>
      <c r="K5783" s="0" t="str">
        <f aca="false">IF(AND(J5782=1,J5781=""),INDEX(DealTypes,1),IF(AND(J5782=-1,J5781=""),INDEX(DealTypes,2),IF(OR(AND(J5782="",J5781=1),AND(J5782="",J5781=-1)),INDEX(DealTypes,3),"")))</f>
        <v/>
      </c>
      <c r="L5783" s="5" t="n">
        <f aca="false">IF(K5783=INDEX(DealTypes,1),B5783+Spread,IF(K5783=INDEX(DealTypes,2),B5783,IF(OR(K5783=INDEX(DealTypes,3),N(L5782)=0),"",L5782)))</f>
        <v>1.2987</v>
      </c>
      <c r="M5783" s="6" t="str">
        <f aca="false">IF(N5783&lt;&gt;"",IF(COUNTIF(N$3:N5783,N5783)=1,MAX(M$4:M5782)+1,""),"")</f>
        <v/>
      </c>
      <c r="N5783" s="7" t="str">
        <f aca="false">IF(K5783=INDEX(DealTypes,3),IF(I5782=-1,ROUND((B5783-L5782)/Point,0),ROUND((L5782-B5783)/Point,0)),"")</f>
        <v/>
      </c>
      <c r="O5783" s="6" t="str">
        <f aca="false">(IF(AND(N(N5783)&gt;0,I5782=-1),1,IF(AND(N(N5783)&lt;0,I5782=-1),-1,IF(AND(N(N5783)&gt;0,I5782=1),2,IF(AND(N(N5783)&lt;0,I5782=1),-2,"")))))</f>
        <v/>
      </c>
      <c r="P5783" s="0" t="str">
        <f aca="false">IF(N5783&lt;&gt;"",ABS(N5783),"")</f>
        <v/>
      </c>
    </row>
    <row r="5784" customFormat="false" ht="12.8" hidden="false" customHeight="false" outlineLevel="0" collapsed="false">
      <c r="A5784" s="4" t="n">
        <v>44134.3333333333</v>
      </c>
      <c r="B5784" s="5" t="n">
        <v>1.29082</v>
      </c>
      <c r="C5784" s="5" t="n">
        <v>1.29169</v>
      </c>
      <c r="D5784" s="5" t="n">
        <v>1.29017</v>
      </c>
      <c r="E5784" s="5" t="n">
        <v>1.29043</v>
      </c>
      <c r="F5784" s="0" t="n">
        <v>2053</v>
      </c>
      <c r="G5784" s="0" t="n">
        <f aca="false">ROW()-3</f>
        <v>5781</v>
      </c>
      <c r="H5784" s="5" t="n">
        <f aca="true">IF(G5784&gt;(MovingPeriod+MovingShift),AVERAGE(INDIRECT("E"&amp;(ROW()-MovingPeriod-MovingShift)&amp;":"&amp;"E"&amp;ROW()-MovingShift)),"")</f>
        <v>1.29227769230769</v>
      </c>
      <c r="I5784" s="0" t="str">
        <f aca="false">IF(AND(B5784&gt;H5784,E5784&lt;H5784),-1,IF(AND(B5784&lt;H5784,E5784&gt;H5784),1,""))</f>
        <v/>
      </c>
      <c r="J5784" s="0" t="n">
        <f aca="false">IF(AND(I5784=-1,J5783=""),-1,IF(AND(I5784=1,J5783=""),1,IF(OR(AND(I5784="",J5783=1),AND(I5784="",J5783=-1),I5784=J5783),J5783,"")))</f>
        <v>-1</v>
      </c>
      <c r="K5784" s="0" t="str">
        <f aca="false">IF(AND(J5783=1,J5782=""),INDEX(DealTypes,1),IF(AND(J5783=-1,J5782=""),INDEX(DealTypes,2),IF(OR(AND(J5783="",J5782=1),AND(J5783="",J5782=-1)),INDEX(DealTypes,3),"")))</f>
        <v/>
      </c>
      <c r="L5784" s="5" t="n">
        <f aca="false">IF(K5784=INDEX(DealTypes,1),B5784+Spread,IF(K5784=INDEX(DealTypes,2),B5784,IF(OR(K5784=INDEX(DealTypes,3),N(L5783)=0),"",L5783)))</f>
        <v>1.2987</v>
      </c>
      <c r="M5784" s="6" t="str">
        <f aca="false">IF(N5784&lt;&gt;"",IF(COUNTIF(N$3:N5784,N5784)=1,MAX(M$4:M5783)+1,""),"")</f>
        <v/>
      </c>
      <c r="N5784" s="7" t="str">
        <f aca="false">IF(K5784=INDEX(DealTypes,3),IF(I5783=-1,ROUND((B5784-L5783)/Point,0),ROUND((L5783-B5784)/Point,0)),"")</f>
        <v/>
      </c>
      <c r="O5784" s="6" t="str">
        <f aca="false">(IF(AND(N(N5784)&gt;0,I5783=-1),1,IF(AND(N(N5784)&lt;0,I5783=-1),-1,IF(AND(N(N5784)&gt;0,I5783=1),2,IF(AND(N(N5784)&lt;0,I5783=1),-2,"")))))</f>
        <v/>
      </c>
      <c r="P5784" s="0" t="str">
        <f aca="false">IF(N5784&lt;&gt;"",ABS(N5784),"")</f>
        <v/>
      </c>
    </row>
    <row r="5785" customFormat="false" ht="12.8" hidden="false" customHeight="false" outlineLevel="0" collapsed="false">
      <c r="A5785" s="4" t="n">
        <v>44134.375</v>
      </c>
      <c r="B5785" s="5" t="n">
        <v>1.29029</v>
      </c>
      <c r="C5785" s="5" t="n">
        <v>1.29282</v>
      </c>
      <c r="D5785" s="5" t="n">
        <v>1.28987</v>
      </c>
      <c r="E5785" s="5" t="n">
        <v>1.29149</v>
      </c>
      <c r="F5785" s="0" t="n">
        <v>2335</v>
      </c>
      <c r="G5785" s="0" t="n">
        <f aca="false">ROW()-3</f>
        <v>5782</v>
      </c>
      <c r="H5785" s="5" t="n">
        <f aca="true">IF(G5785&gt;(MovingPeriod+MovingShift),AVERAGE(INDIRECT("E"&amp;(ROW()-MovingPeriod-MovingShift)&amp;":"&amp;"E"&amp;ROW()-MovingShift)),"")</f>
        <v>1.29228384615385</v>
      </c>
      <c r="I5785" s="0" t="str">
        <f aca="false">IF(AND(B5785&gt;H5785,E5785&lt;H5785),-1,IF(AND(B5785&lt;H5785,E5785&gt;H5785),1,""))</f>
        <v/>
      </c>
      <c r="J5785" s="0" t="n">
        <f aca="false">IF(AND(I5785=-1,J5784=""),-1,IF(AND(I5785=1,J5784=""),1,IF(OR(AND(I5785="",J5784=1),AND(I5785="",J5784=-1),I5785=J5784),J5784,"")))</f>
        <v>-1</v>
      </c>
      <c r="K5785" s="0" t="str">
        <f aca="false">IF(AND(J5784=1,J5783=""),INDEX(DealTypes,1),IF(AND(J5784=-1,J5783=""),INDEX(DealTypes,2),IF(OR(AND(J5784="",J5783=1),AND(J5784="",J5783=-1)),INDEX(DealTypes,3),"")))</f>
        <v/>
      </c>
      <c r="L5785" s="5" t="n">
        <f aca="false">IF(K5785=INDEX(DealTypes,1),B5785+Spread,IF(K5785=INDEX(DealTypes,2),B5785,IF(OR(K5785=INDEX(DealTypes,3),N(L5784)=0),"",L5784)))</f>
        <v>1.2987</v>
      </c>
      <c r="M5785" s="6" t="str">
        <f aca="false">IF(N5785&lt;&gt;"",IF(COUNTIF(N$3:N5785,N5785)=1,MAX(M$4:M5784)+1,""),"")</f>
        <v/>
      </c>
      <c r="N5785" s="7" t="str">
        <f aca="false">IF(K5785=INDEX(DealTypes,3),IF(I5784=-1,ROUND((B5785-L5784)/Point,0),ROUND((L5784-B5785)/Point,0)),"")</f>
        <v/>
      </c>
      <c r="O5785" s="6" t="str">
        <f aca="false">(IF(AND(N(N5785)&gt;0,I5784=-1),1,IF(AND(N(N5785)&lt;0,I5784=-1),-1,IF(AND(N(N5785)&gt;0,I5784=1),2,IF(AND(N(N5785)&lt;0,I5784=1),-2,"")))))</f>
        <v/>
      </c>
      <c r="P5785" s="0" t="str">
        <f aca="false">IF(N5785&lt;&gt;"",ABS(N5785),"")</f>
        <v/>
      </c>
    </row>
    <row r="5786" customFormat="false" ht="12.8" hidden="false" customHeight="false" outlineLevel="0" collapsed="false">
      <c r="A5786" s="4" t="n">
        <v>44134.4166666667</v>
      </c>
      <c r="B5786" s="5" t="n">
        <v>1.29149</v>
      </c>
      <c r="C5786" s="5" t="n">
        <v>1.2939</v>
      </c>
      <c r="D5786" s="5" t="n">
        <v>1.29131</v>
      </c>
      <c r="E5786" s="5" t="n">
        <v>1.29278</v>
      </c>
      <c r="F5786" s="0" t="n">
        <v>3707</v>
      </c>
      <c r="G5786" s="0" t="n">
        <f aca="false">ROW()-3</f>
        <v>5783</v>
      </c>
      <c r="H5786" s="5" t="n">
        <f aca="true">IF(G5786&gt;(MovingPeriod+MovingShift),AVERAGE(INDIRECT("E"&amp;(ROW()-MovingPeriod-MovingShift)&amp;":"&amp;"E"&amp;ROW()-MovingShift)),"")</f>
        <v>1.29224538461538</v>
      </c>
      <c r="I5786" s="0" t="n">
        <f aca="false">IF(AND(B5786&gt;H5786,E5786&lt;H5786),-1,IF(AND(B5786&lt;H5786,E5786&gt;H5786),1,""))</f>
        <v>1</v>
      </c>
      <c r="J5786" s="0" t="str">
        <f aca="false">IF(AND(I5786=-1,J5785=""),-1,IF(AND(I5786=1,J5785=""),1,IF(OR(AND(I5786="",J5785=1),AND(I5786="",J5785=-1),I5786=J5785),J5785,"")))</f>
        <v/>
      </c>
      <c r="K5786" s="0" t="str">
        <f aca="false">IF(AND(J5785=1,J5784=""),INDEX(DealTypes,1),IF(AND(J5785=-1,J5784=""),INDEX(DealTypes,2),IF(OR(AND(J5785="",J5784=1),AND(J5785="",J5784=-1)),INDEX(DealTypes,3),"")))</f>
        <v/>
      </c>
      <c r="L5786" s="5" t="n">
        <f aca="false">IF(K5786=INDEX(DealTypes,1),B5786+Spread,IF(K5786=INDEX(DealTypes,2),B5786,IF(OR(K5786=INDEX(DealTypes,3),N(L5785)=0),"",L5785)))</f>
        <v>1.2987</v>
      </c>
      <c r="M5786" s="6" t="str">
        <f aca="false">IF(N5786&lt;&gt;"",IF(COUNTIF(N$3:N5786,N5786)=1,MAX(M$4:M5785)+1,""),"")</f>
        <v/>
      </c>
      <c r="N5786" s="7" t="str">
        <f aca="false">IF(K5786=INDEX(DealTypes,3),IF(I5785=-1,ROUND((B5786-L5785)/Point,0),ROUND((L5785-B5786)/Point,0)),"")</f>
        <v/>
      </c>
      <c r="O5786" s="6" t="str">
        <f aca="false">(IF(AND(N(N5786)&gt;0,I5785=-1),1,IF(AND(N(N5786)&lt;0,I5785=-1),-1,IF(AND(N(N5786)&gt;0,I5785=1),2,IF(AND(N(N5786)&lt;0,I5785=1),-2,"")))))</f>
        <v/>
      </c>
      <c r="P5786" s="0" t="str">
        <f aca="false">IF(N5786&lt;&gt;"",ABS(N5786),"")</f>
        <v/>
      </c>
    </row>
    <row r="5787" customFormat="false" ht="12.8" hidden="false" customHeight="false" outlineLevel="0" collapsed="false">
      <c r="A5787" s="4" t="n">
        <v>44134.4583333333</v>
      </c>
      <c r="B5787" s="5" t="n">
        <v>1.29271</v>
      </c>
      <c r="C5787" s="5" t="n">
        <v>1.29611</v>
      </c>
      <c r="D5787" s="5" t="n">
        <v>1.2926</v>
      </c>
      <c r="E5787" s="5" t="n">
        <v>1.29566</v>
      </c>
      <c r="F5787" s="0" t="n">
        <v>3798</v>
      </c>
      <c r="G5787" s="0" t="n">
        <f aca="false">ROW()-3</f>
        <v>5784</v>
      </c>
      <c r="H5787" s="5" t="n">
        <f aca="true">IF(G5787&gt;(MovingPeriod+MovingShift),AVERAGE(INDIRECT("E"&amp;(ROW()-MovingPeriod-MovingShift)&amp;":"&amp;"E"&amp;ROW()-MovingShift)),"")</f>
        <v>1.29230307692308</v>
      </c>
      <c r="I5787" s="0" t="str">
        <f aca="false">IF(AND(B5787&gt;H5787,E5787&lt;H5787),-1,IF(AND(B5787&lt;H5787,E5787&gt;H5787),1,""))</f>
        <v/>
      </c>
      <c r="J5787" s="0" t="str">
        <f aca="false">IF(AND(I5787=-1,J5786=""),-1,IF(AND(I5787=1,J5786=""),1,IF(OR(AND(I5787="",J5786=1),AND(I5787="",J5786=-1),I5787=J5786),J5786,"")))</f>
        <v/>
      </c>
      <c r="K5787" s="0" t="str">
        <f aca="false">IF(AND(J5786=1,J5785=""),INDEX(DealTypes,1),IF(AND(J5786=-1,J5785=""),INDEX(DealTypes,2),IF(OR(AND(J5786="",J5785=1),AND(J5786="",J5785=-1)),INDEX(DealTypes,3),"")))</f>
        <v>Close</v>
      </c>
      <c r="L5787" s="0" t="str">
        <f aca="false">IF(K5787=INDEX(DealTypes,1),B5787+Spread,IF(K5787=INDEX(DealTypes,2),B5787,IF(OR(K5787=INDEX(DealTypes,3),N(L5786)=0),"",L5786)))</f>
        <v/>
      </c>
      <c r="M5787" s="6" t="n">
        <f aca="false">IF(N5787&lt;&gt;"",IF(COUNTIF(N$3:N5787,N5787)=1,MAX(M$4:M5786)+1,""),"")</f>
        <v>205</v>
      </c>
      <c r="N5787" s="7" t="n">
        <f aca="false">IF(K5787=INDEX(DealTypes,3),IF(I5786=-1,ROUND((B5787-L5786)/Point,0),ROUND((L5786-B5787)/Point,0)),"")</f>
        <v>599</v>
      </c>
      <c r="O5787" s="6" t="n">
        <f aca="false">(IF(AND(N(N5787)&gt;0,I5786=-1),1,IF(AND(N(N5787)&lt;0,I5786=-1),-1,IF(AND(N(N5787)&gt;0,I5786=1),2,IF(AND(N(N5787)&lt;0,I5786=1),-2,"")))))</f>
        <v>2</v>
      </c>
      <c r="P5787" s="0" t="n">
        <f aca="false">IF(N5787&lt;&gt;"",ABS(N5787),"")</f>
        <v>599</v>
      </c>
    </row>
    <row r="5788" customFormat="false" ht="12.8" hidden="false" customHeight="false" outlineLevel="0" collapsed="false">
      <c r="A5788" s="4" t="n">
        <v>44134.5</v>
      </c>
      <c r="B5788" s="5" t="n">
        <v>1.29565</v>
      </c>
      <c r="C5788" s="5" t="n">
        <v>1.29781</v>
      </c>
      <c r="D5788" s="5" t="n">
        <v>1.29417</v>
      </c>
      <c r="E5788" s="5" t="n">
        <v>1.2976</v>
      </c>
      <c r="F5788" s="0" t="n">
        <v>3052</v>
      </c>
      <c r="G5788" s="0" t="n">
        <f aca="false">ROW()-3</f>
        <v>5785</v>
      </c>
      <c r="H5788" s="5" t="n">
        <f aca="true">IF(G5788&gt;(MovingPeriod+MovingShift),AVERAGE(INDIRECT("E"&amp;(ROW()-MovingPeriod-MovingShift)&amp;":"&amp;"E"&amp;ROW()-MovingShift)),"")</f>
        <v>1.29251461538462</v>
      </c>
      <c r="I5788" s="0" t="str">
        <f aca="false">IF(AND(B5788&gt;H5788,E5788&lt;H5788),-1,IF(AND(B5788&lt;H5788,E5788&gt;H5788),1,""))</f>
        <v/>
      </c>
      <c r="J5788" s="0" t="str">
        <f aca="false">IF(AND(I5788=-1,J5787=""),-1,IF(AND(I5788=1,J5787=""),1,IF(OR(AND(I5788="",J5787=1),AND(I5788="",J5787=-1),I5788=J5787),J5787,"")))</f>
        <v/>
      </c>
      <c r="K5788" s="0" t="str">
        <f aca="false">IF(AND(J5787=1,J5786=""),INDEX(DealTypes,1),IF(AND(J5787=-1,J5786=""),INDEX(DealTypes,2),IF(OR(AND(J5787="",J5786=1),AND(J5787="",J5786=-1)),INDEX(DealTypes,3),"")))</f>
        <v/>
      </c>
      <c r="L5788" s="0" t="str">
        <f aca="false">IF(K5788=INDEX(DealTypes,1),B5788+Spread,IF(K5788=INDEX(DealTypes,2),B5788,IF(OR(K5788=INDEX(DealTypes,3),N(L5787)=0),"",L5787)))</f>
        <v/>
      </c>
      <c r="M5788" s="6" t="str">
        <f aca="false">IF(N5788&lt;&gt;"",IF(COUNTIF(N$3:N5788,N5788)=1,MAX(M$4:M5787)+1,""),"")</f>
        <v/>
      </c>
      <c r="N5788" s="7" t="str">
        <f aca="false">IF(K5788=INDEX(DealTypes,3),IF(I5787=-1,ROUND((B5788-L5787)/Point,0),ROUND((L5787-B5788)/Point,0)),"")</f>
        <v/>
      </c>
      <c r="O5788" s="6" t="str">
        <f aca="false">(IF(AND(N(N5788)&gt;0,I5787=-1),1,IF(AND(N(N5788)&lt;0,I5787=-1),-1,IF(AND(N(N5788)&gt;0,I5787=1),2,IF(AND(N(N5788)&lt;0,I5787=1),-2,"")))))</f>
        <v/>
      </c>
      <c r="P5788" s="0" t="str">
        <f aca="false">IF(N5788&lt;&gt;"",ABS(N5788),"")</f>
        <v/>
      </c>
    </row>
    <row r="5789" customFormat="false" ht="12.8" hidden="false" customHeight="false" outlineLevel="0" collapsed="false">
      <c r="A5789" s="4" t="n">
        <v>44134.5416666667</v>
      </c>
      <c r="B5789" s="5" t="n">
        <v>1.2976</v>
      </c>
      <c r="C5789" s="5" t="n">
        <v>1.29857</v>
      </c>
      <c r="D5789" s="5" t="n">
        <v>1.29627</v>
      </c>
      <c r="E5789" s="5" t="n">
        <v>1.29847</v>
      </c>
      <c r="F5789" s="0" t="n">
        <v>3872</v>
      </c>
      <c r="G5789" s="0" t="n">
        <f aca="false">ROW()-3</f>
        <v>5786</v>
      </c>
      <c r="H5789" s="5" t="n">
        <f aca="true">IF(G5789&gt;(MovingPeriod+MovingShift),AVERAGE(INDIRECT("E"&amp;(ROW()-MovingPeriod-MovingShift)&amp;":"&amp;"E"&amp;ROW()-MovingShift)),"")</f>
        <v>1.29246230769231</v>
      </c>
      <c r="I5789" s="0" t="str">
        <f aca="false">IF(AND(B5789&gt;H5789,E5789&lt;H5789),-1,IF(AND(B5789&lt;H5789,E5789&gt;H5789),1,""))</f>
        <v/>
      </c>
      <c r="J5789" s="0" t="str">
        <f aca="false">IF(AND(I5789=-1,J5788=""),-1,IF(AND(I5789=1,J5788=""),1,IF(OR(AND(I5789="",J5788=1),AND(I5789="",J5788=-1),I5789=J5788),J5788,"")))</f>
        <v/>
      </c>
      <c r="K5789" s="0" t="str">
        <f aca="false">IF(AND(J5788=1,J5787=""),INDEX(DealTypes,1),IF(AND(J5788=-1,J5787=""),INDEX(DealTypes,2),IF(OR(AND(J5788="",J5787=1),AND(J5788="",J5787=-1)),INDEX(DealTypes,3),"")))</f>
        <v/>
      </c>
      <c r="L5789" s="0" t="str">
        <f aca="false">IF(K5789=INDEX(DealTypes,1),B5789+Spread,IF(K5789=INDEX(DealTypes,2),B5789,IF(OR(K5789=INDEX(DealTypes,3),N(L5788)=0),"",L5788)))</f>
        <v/>
      </c>
      <c r="M5789" s="6" t="str">
        <f aca="false">IF(N5789&lt;&gt;"",IF(COUNTIF(N$3:N5789,N5789)=1,MAX(M$4:M5788)+1,""),"")</f>
        <v/>
      </c>
      <c r="N5789" s="7" t="str">
        <f aca="false">IF(K5789=INDEX(DealTypes,3),IF(I5788=-1,ROUND((B5789-L5788)/Point,0),ROUND((L5788-B5789)/Point,0)),"")</f>
        <v/>
      </c>
      <c r="O5789" s="6" t="str">
        <f aca="false">(IF(AND(N(N5789)&gt;0,I5788=-1),1,IF(AND(N(N5789)&lt;0,I5788=-1),-1,IF(AND(N(N5789)&gt;0,I5788=1),2,IF(AND(N(N5789)&lt;0,I5788=1),-2,"")))))</f>
        <v/>
      </c>
      <c r="P5789" s="0" t="str">
        <f aca="false">IF(N5789&lt;&gt;"",ABS(N5789),"")</f>
        <v/>
      </c>
    </row>
    <row r="5790" customFormat="false" ht="12.8" hidden="false" customHeight="false" outlineLevel="0" collapsed="false">
      <c r="A5790" s="4" t="n">
        <v>44134.5833333333</v>
      </c>
      <c r="B5790" s="5" t="n">
        <v>1.29847</v>
      </c>
      <c r="C5790" s="5" t="n">
        <v>1.29876</v>
      </c>
      <c r="D5790" s="5" t="n">
        <v>1.29585</v>
      </c>
      <c r="E5790" s="5" t="n">
        <v>1.29725</v>
      </c>
      <c r="F5790" s="0" t="n">
        <v>3312</v>
      </c>
      <c r="G5790" s="0" t="n">
        <f aca="false">ROW()-3</f>
        <v>5787</v>
      </c>
      <c r="H5790" s="5" t="n">
        <f aca="true">IF(G5790&gt;(MovingPeriod+MovingShift),AVERAGE(INDIRECT("E"&amp;(ROW()-MovingPeriod-MovingShift)&amp;":"&amp;"E"&amp;ROW()-MovingShift)),"")</f>
        <v>1.29245307692308</v>
      </c>
      <c r="I5790" s="0" t="str">
        <f aca="false">IF(AND(B5790&gt;H5790,E5790&lt;H5790),-1,IF(AND(B5790&lt;H5790,E5790&gt;H5790),1,""))</f>
        <v/>
      </c>
      <c r="J5790" s="0" t="str">
        <f aca="false">IF(AND(I5790=-1,J5789=""),-1,IF(AND(I5790=1,J5789=""),1,IF(OR(AND(I5790="",J5789=1),AND(I5790="",J5789=-1),I5790=J5789),J5789,"")))</f>
        <v/>
      </c>
      <c r="K5790" s="0" t="str">
        <f aca="false">IF(AND(J5789=1,J5788=""),INDEX(DealTypes,1),IF(AND(J5789=-1,J5788=""),INDEX(DealTypes,2),IF(OR(AND(J5789="",J5788=1),AND(J5789="",J5788=-1)),INDEX(DealTypes,3),"")))</f>
        <v/>
      </c>
      <c r="L5790" s="0" t="str">
        <f aca="false">IF(K5790=INDEX(DealTypes,1),B5790+Spread,IF(K5790=INDEX(DealTypes,2),B5790,IF(OR(K5790=INDEX(DealTypes,3),N(L5789)=0),"",L5789)))</f>
        <v/>
      </c>
      <c r="M5790" s="6" t="str">
        <f aca="false">IF(N5790&lt;&gt;"",IF(COUNTIF(N$3:N5790,N5790)=1,MAX(M$4:M5789)+1,""),"")</f>
        <v/>
      </c>
      <c r="N5790" s="7" t="str">
        <f aca="false">IF(K5790=INDEX(DealTypes,3),IF(I5789=-1,ROUND((B5790-L5789)/Point,0),ROUND((L5789-B5790)/Point,0)),"")</f>
        <v/>
      </c>
      <c r="O5790" s="6" t="str">
        <f aca="false">(IF(AND(N(N5790)&gt;0,I5789=-1),1,IF(AND(N(N5790)&lt;0,I5789=-1),-1,IF(AND(N(N5790)&gt;0,I5789=1),2,IF(AND(N(N5790)&lt;0,I5789=1),-2,"")))))</f>
        <v/>
      </c>
      <c r="P5790" s="0" t="str">
        <f aca="false">IF(N5790&lt;&gt;"",ABS(N5790),"")</f>
        <v/>
      </c>
    </row>
    <row r="5791" customFormat="false" ht="12.8" hidden="false" customHeight="false" outlineLevel="0" collapsed="false">
      <c r="A5791" s="4" t="n">
        <v>44134.625</v>
      </c>
      <c r="B5791" s="5" t="n">
        <v>1.29725</v>
      </c>
      <c r="C5791" s="5" t="n">
        <v>1.29877</v>
      </c>
      <c r="D5791" s="5" t="n">
        <v>1.29604</v>
      </c>
      <c r="E5791" s="5" t="n">
        <v>1.29658</v>
      </c>
      <c r="F5791" s="0" t="n">
        <v>3783</v>
      </c>
      <c r="G5791" s="0" t="n">
        <f aca="false">ROW()-3</f>
        <v>5788</v>
      </c>
      <c r="H5791" s="5" t="n">
        <f aca="true">IF(G5791&gt;(MovingPeriod+MovingShift),AVERAGE(INDIRECT("E"&amp;(ROW()-MovingPeriod-MovingShift)&amp;":"&amp;"E"&amp;ROW()-MovingShift)),"")</f>
        <v>1.29236692307692</v>
      </c>
      <c r="I5791" s="0" t="str">
        <f aca="false">IF(AND(B5791&gt;H5791,E5791&lt;H5791),-1,IF(AND(B5791&lt;H5791,E5791&gt;H5791),1,""))</f>
        <v/>
      </c>
      <c r="J5791" s="0" t="str">
        <f aca="false">IF(AND(I5791=-1,J5790=""),-1,IF(AND(I5791=1,J5790=""),1,IF(OR(AND(I5791="",J5790=1),AND(I5791="",J5790=-1),I5791=J5790),J5790,"")))</f>
        <v/>
      </c>
      <c r="K5791" s="0" t="str">
        <f aca="false">IF(AND(J5790=1,J5789=""),INDEX(DealTypes,1),IF(AND(J5790=-1,J5789=""),INDEX(DealTypes,2),IF(OR(AND(J5790="",J5789=1),AND(J5790="",J5789=-1)),INDEX(DealTypes,3),"")))</f>
        <v/>
      </c>
      <c r="L5791" s="0" t="str">
        <f aca="false">IF(K5791=INDEX(DealTypes,1),B5791+Spread,IF(K5791=INDEX(DealTypes,2),B5791,IF(OR(K5791=INDEX(DealTypes,3),N(L5790)=0),"",L5790)))</f>
        <v/>
      </c>
      <c r="M5791" s="6" t="str">
        <f aca="false">IF(N5791&lt;&gt;"",IF(COUNTIF(N$3:N5791,N5791)=1,MAX(M$4:M5790)+1,""),"")</f>
        <v/>
      </c>
      <c r="N5791" s="7" t="str">
        <f aca="false">IF(K5791=INDEX(DealTypes,3),IF(I5790=-1,ROUND((B5791-L5790)/Point,0),ROUND((L5790-B5791)/Point,0)),"")</f>
        <v/>
      </c>
      <c r="O5791" s="6" t="str">
        <f aca="false">(IF(AND(N(N5791)&gt;0,I5790=-1),1,IF(AND(N(N5791)&lt;0,I5790=-1),-1,IF(AND(N(N5791)&gt;0,I5790=1),2,IF(AND(N(N5791)&lt;0,I5790=1),-2,"")))))</f>
        <v/>
      </c>
      <c r="P5791" s="0" t="str">
        <f aca="false">IF(N5791&lt;&gt;"",ABS(N5791),"")</f>
        <v/>
      </c>
    </row>
    <row r="5792" customFormat="false" ht="12.8" hidden="false" customHeight="false" outlineLevel="0" collapsed="false">
      <c r="A5792" s="4" t="n">
        <v>44134.6666666667</v>
      </c>
      <c r="B5792" s="5" t="n">
        <v>1.29663</v>
      </c>
      <c r="C5792" s="5" t="n">
        <v>1.29679</v>
      </c>
      <c r="D5792" s="5" t="n">
        <v>1.29301</v>
      </c>
      <c r="E5792" s="5" t="n">
        <v>1.29346</v>
      </c>
      <c r="F5792" s="0" t="n">
        <v>4059</v>
      </c>
      <c r="G5792" s="0" t="n">
        <f aca="false">ROW()-3</f>
        <v>5789</v>
      </c>
      <c r="H5792" s="5" t="n">
        <f aca="true">IF(G5792&gt;(MovingPeriod+MovingShift),AVERAGE(INDIRECT("E"&amp;(ROW()-MovingPeriod-MovingShift)&amp;":"&amp;"E"&amp;ROW()-MovingShift)),"")</f>
        <v>1.29234230769231</v>
      </c>
      <c r="I5792" s="0" t="str">
        <f aca="false">IF(AND(B5792&gt;H5792,E5792&lt;H5792),-1,IF(AND(B5792&lt;H5792,E5792&gt;H5792),1,""))</f>
        <v/>
      </c>
      <c r="J5792" s="0" t="str">
        <f aca="false">IF(AND(I5792=-1,J5791=""),-1,IF(AND(I5792=1,J5791=""),1,IF(OR(AND(I5792="",J5791=1),AND(I5792="",J5791=-1),I5792=J5791),J5791,"")))</f>
        <v/>
      </c>
      <c r="K5792" s="0" t="str">
        <f aca="false">IF(AND(J5791=1,J5790=""),INDEX(DealTypes,1),IF(AND(J5791=-1,J5790=""),INDEX(DealTypes,2),IF(OR(AND(J5791="",J5790=1),AND(J5791="",J5790=-1)),INDEX(DealTypes,3),"")))</f>
        <v/>
      </c>
      <c r="L5792" s="0" t="str">
        <f aca="false">IF(K5792=INDEX(DealTypes,1),B5792+Spread,IF(K5792=INDEX(DealTypes,2),B5792,IF(OR(K5792=INDEX(DealTypes,3),N(L5791)=0),"",L5791)))</f>
        <v/>
      </c>
      <c r="M5792" s="6" t="str">
        <f aca="false">IF(N5792&lt;&gt;"",IF(COUNTIF(N$3:N5792,N5792)=1,MAX(M$4:M5791)+1,""),"")</f>
        <v/>
      </c>
      <c r="N5792" s="7" t="str">
        <f aca="false">IF(K5792=INDEX(DealTypes,3),IF(I5791=-1,ROUND((B5792-L5791)/Point,0),ROUND((L5791-B5792)/Point,0)),"")</f>
        <v/>
      </c>
      <c r="O5792" s="6" t="str">
        <f aca="false">(IF(AND(N(N5792)&gt;0,I5791=-1),1,IF(AND(N(N5792)&lt;0,I5791=-1),-1,IF(AND(N(N5792)&gt;0,I5791=1),2,IF(AND(N(N5792)&lt;0,I5791=1),-2,"")))))</f>
        <v/>
      </c>
      <c r="P5792" s="0" t="str">
        <f aca="false">IF(N5792&lt;&gt;"",ABS(N5792),"")</f>
        <v/>
      </c>
    </row>
    <row r="5793" customFormat="false" ht="12.8" hidden="false" customHeight="false" outlineLevel="0" collapsed="false">
      <c r="A5793" s="4" t="n">
        <v>44134.7083333333</v>
      </c>
      <c r="B5793" s="5" t="n">
        <v>1.29346</v>
      </c>
      <c r="C5793" s="5" t="n">
        <v>1.2952</v>
      </c>
      <c r="D5793" s="5" t="n">
        <v>1.29234</v>
      </c>
      <c r="E5793" s="5" t="n">
        <v>1.29317</v>
      </c>
      <c r="F5793" s="0" t="n">
        <v>5528</v>
      </c>
      <c r="G5793" s="0" t="n">
        <f aca="false">ROW()-3</f>
        <v>5790</v>
      </c>
      <c r="H5793" s="5" t="n">
        <f aca="true">IF(G5793&gt;(MovingPeriod+MovingShift),AVERAGE(INDIRECT("E"&amp;(ROW()-MovingPeriod-MovingShift)&amp;":"&amp;"E"&amp;ROW()-MovingShift)),"")</f>
        <v>1.29258384615385</v>
      </c>
      <c r="I5793" s="0" t="str">
        <f aca="false">IF(AND(B5793&gt;H5793,E5793&lt;H5793),-1,IF(AND(B5793&lt;H5793,E5793&gt;H5793),1,""))</f>
        <v/>
      </c>
      <c r="J5793" s="0" t="str">
        <f aca="false">IF(AND(I5793=-1,J5792=""),-1,IF(AND(I5793=1,J5792=""),1,IF(OR(AND(I5793="",J5792=1),AND(I5793="",J5792=-1),I5793=J5792),J5792,"")))</f>
        <v/>
      </c>
      <c r="K5793" s="0" t="str">
        <f aca="false">IF(AND(J5792=1,J5791=""),INDEX(DealTypes,1),IF(AND(J5792=-1,J5791=""),INDEX(DealTypes,2),IF(OR(AND(J5792="",J5791=1),AND(J5792="",J5791=-1)),INDEX(DealTypes,3),"")))</f>
        <v/>
      </c>
      <c r="L5793" s="0" t="str">
        <f aca="false">IF(K5793=INDEX(DealTypes,1),B5793+Spread,IF(K5793=INDEX(DealTypes,2),B5793,IF(OR(K5793=INDEX(DealTypes,3),N(L5792)=0),"",L5792)))</f>
        <v/>
      </c>
      <c r="M5793" s="6" t="str">
        <f aca="false">IF(N5793&lt;&gt;"",IF(COUNTIF(N$3:N5793,N5793)=1,MAX(M$4:M5792)+1,""),"")</f>
        <v/>
      </c>
      <c r="N5793" s="7" t="str">
        <f aca="false">IF(K5793=INDEX(DealTypes,3),IF(I5792=-1,ROUND((B5793-L5792)/Point,0),ROUND((L5792-B5793)/Point,0)),"")</f>
        <v/>
      </c>
      <c r="O5793" s="6" t="str">
        <f aca="false">(IF(AND(N(N5793)&gt;0,I5792=-1),1,IF(AND(N(N5793)&lt;0,I5792=-1),-1,IF(AND(N(N5793)&gt;0,I5792=1),2,IF(AND(N(N5793)&lt;0,I5792=1),-2,"")))))</f>
        <v/>
      </c>
      <c r="P5793" s="0" t="str">
        <f aca="false">IF(N5793&lt;&gt;"",ABS(N5793),"")</f>
        <v/>
      </c>
    </row>
    <row r="5794" customFormat="false" ht="12.8" hidden="false" customHeight="false" outlineLevel="0" collapsed="false">
      <c r="A5794" s="4" t="n">
        <v>44134.75</v>
      </c>
      <c r="B5794" s="5" t="n">
        <v>1.29317</v>
      </c>
      <c r="C5794" s="5" t="n">
        <v>1.29626</v>
      </c>
      <c r="D5794" s="5" t="n">
        <v>1.29287</v>
      </c>
      <c r="E5794" s="5" t="n">
        <v>1.29527</v>
      </c>
      <c r="F5794" s="0" t="n">
        <v>4244</v>
      </c>
      <c r="G5794" s="0" t="n">
        <f aca="false">ROW()-3</f>
        <v>5791</v>
      </c>
      <c r="H5794" s="5" t="n">
        <f aca="true">IF(G5794&gt;(MovingPeriod+MovingShift),AVERAGE(INDIRECT("E"&amp;(ROW()-MovingPeriod-MovingShift)&amp;":"&amp;"E"&amp;ROW()-MovingShift)),"")</f>
        <v>1.29297153846154</v>
      </c>
      <c r="I5794" s="0" t="str">
        <f aca="false">IF(AND(B5794&gt;H5794,E5794&lt;H5794),-1,IF(AND(B5794&lt;H5794,E5794&gt;H5794),1,""))</f>
        <v/>
      </c>
      <c r="J5794" s="0" t="str">
        <f aca="false">IF(AND(I5794=-1,J5793=""),-1,IF(AND(I5794=1,J5793=""),1,IF(OR(AND(I5794="",J5793=1),AND(I5794="",J5793=-1),I5794=J5793),J5793,"")))</f>
        <v/>
      </c>
      <c r="K5794" s="0" t="str">
        <f aca="false">IF(AND(J5793=1,J5792=""),INDEX(DealTypes,1),IF(AND(J5793=-1,J5792=""),INDEX(DealTypes,2),IF(OR(AND(J5793="",J5792=1),AND(J5793="",J5792=-1)),INDEX(DealTypes,3),"")))</f>
        <v/>
      </c>
      <c r="L5794" s="0" t="str">
        <f aca="false">IF(K5794=INDEX(DealTypes,1),B5794+Spread,IF(K5794=INDEX(DealTypes,2),B5794,IF(OR(K5794=INDEX(DealTypes,3),N(L5793)=0),"",L5793)))</f>
        <v/>
      </c>
      <c r="M5794" s="6" t="str">
        <f aca="false">IF(N5794&lt;&gt;"",IF(COUNTIF(N$3:N5794,N5794)=1,MAX(M$4:M5793)+1,""),"")</f>
        <v/>
      </c>
      <c r="N5794" s="7" t="str">
        <f aca="false">IF(K5794=INDEX(DealTypes,3),IF(I5793=-1,ROUND((B5794-L5793)/Point,0),ROUND((L5793-B5794)/Point,0)),"")</f>
        <v/>
      </c>
      <c r="O5794" s="6" t="str">
        <f aca="false">(IF(AND(N(N5794)&gt;0,I5793=-1),1,IF(AND(N(N5794)&lt;0,I5793=-1),-1,IF(AND(N(N5794)&gt;0,I5793=1),2,IF(AND(N(N5794)&lt;0,I5793=1),-2,"")))))</f>
        <v/>
      </c>
      <c r="P5794" s="0" t="str">
        <f aca="false">IF(N5794&lt;&gt;"",ABS(N5794),"")</f>
        <v/>
      </c>
    </row>
    <row r="5795" customFormat="false" ht="12.8" hidden="false" customHeight="false" outlineLevel="0" collapsed="false">
      <c r="A5795" s="4" t="n">
        <v>44134.7916666667</v>
      </c>
      <c r="B5795" s="5" t="n">
        <v>1.29525</v>
      </c>
      <c r="C5795" s="5" t="n">
        <v>1.29566</v>
      </c>
      <c r="D5795" s="5" t="n">
        <v>1.29414</v>
      </c>
      <c r="E5795" s="5" t="n">
        <v>1.29415</v>
      </c>
      <c r="F5795" s="0" t="n">
        <v>2592</v>
      </c>
      <c r="G5795" s="0" t="n">
        <f aca="false">ROW()-3</f>
        <v>5792</v>
      </c>
      <c r="H5795" s="5" t="n">
        <f aca="true">IF(G5795&gt;(MovingPeriod+MovingShift),AVERAGE(INDIRECT("E"&amp;(ROW()-MovingPeriod-MovingShift)&amp;":"&amp;"E"&amp;ROW()-MovingShift)),"")</f>
        <v>1.29341307692308</v>
      </c>
      <c r="I5795" s="0" t="str">
        <f aca="false">IF(AND(B5795&gt;H5795,E5795&lt;H5795),-1,IF(AND(B5795&lt;H5795,E5795&gt;H5795),1,""))</f>
        <v/>
      </c>
      <c r="J5795" s="0" t="str">
        <f aca="false">IF(AND(I5795=-1,J5794=""),-1,IF(AND(I5795=1,J5794=""),1,IF(OR(AND(I5795="",J5794=1),AND(I5795="",J5794=-1),I5795=J5794),J5794,"")))</f>
        <v/>
      </c>
      <c r="K5795" s="0" t="str">
        <f aca="false">IF(AND(J5794=1,J5793=""),INDEX(DealTypes,1),IF(AND(J5794=-1,J5793=""),INDEX(DealTypes,2),IF(OR(AND(J5794="",J5793=1),AND(J5794="",J5793=-1)),INDEX(DealTypes,3),"")))</f>
        <v/>
      </c>
      <c r="L5795" s="0" t="str">
        <f aca="false">IF(K5795=INDEX(DealTypes,1),B5795+Spread,IF(K5795=INDEX(DealTypes,2),B5795,IF(OR(K5795=INDEX(DealTypes,3),N(L5794)=0),"",L5794)))</f>
        <v/>
      </c>
      <c r="M5795" s="6" t="str">
        <f aca="false">IF(N5795&lt;&gt;"",IF(COUNTIF(N$3:N5795,N5795)=1,MAX(M$4:M5794)+1,""),"")</f>
        <v/>
      </c>
      <c r="N5795" s="7" t="str">
        <f aca="false">IF(K5795=INDEX(DealTypes,3),IF(I5794=-1,ROUND((B5795-L5794)/Point,0),ROUND((L5794-B5795)/Point,0)),"")</f>
        <v/>
      </c>
      <c r="O5795" s="6" t="str">
        <f aca="false">(IF(AND(N(N5795)&gt;0,I5794=-1),1,IF(AND(N(N5795)&lt;0,I5794=-1),-1,IF(AND(N(N5795)&gt;0,I5794=1),2,IF(AND(N(N5795)&lt;0,I5794=1),-2,"")))))</f>
        <v/>
      </c>
      <c r="P5795" s="0" t="str">
        <f aca="false">IF(N5795&lt;&gt;"",ABS(N5795),"")</f>
        <v/>
      </c>
    </row>
    <row r="5796" customFormat="false" ht="12.8" hidden="false" customHeight="false" outlineLevel="0" collapsed="false">
      <c r="A5796" s="4" t="n">
        <v>44134.8333333333</v>
      </c>
      <c r="B5796" s="5" t="n">
        <v>1.29416</v>
      </c>
      <c r="C5796" s="5" t="n">
        <v>1.29654</v>
      </c>
      <c r="D5796" s="5" t="n">
        <v>1.29376</v>
      </c>
      <c r="E5796" s="5" t="n">
        <v>1.29576</v>
      </c>
      <c r="F5796" s="0" t="n">
        <v>3006</v>
      </c>
      <c r="G5796" s="0" t="n">
        <f aca="false">ROW()-3</f>
        <v>5793</v>
      </c>
      <c r="H5796" s="5" t="n">
        <f aca="true">IF(G5796&gt;(MovingPeriod+MovingShift),AVERAGE(INDIRECT("E"&amp;(ROW()-MovingPeriod-MovingShift)&amp;":"&amp;"E"&amp;ROW()-MovingShift)),"")</f>
        <v>1.29373384615385</v>
      </c>
      <c r="I5796" s="0" t="str">
        <f aca="false">IF(AND(B5796&gt;H5796,E5796&lt;H5796),-1,IF(AND(B5796&lt;H5796,E5796&gt;H5796),1,""))</f>
        <v/>
      </c>
      <c r="J5796" s="0" t="str">
        <f aca="false">IF(AND(I5796=-1,J5795=""),-1,IF(AND(I5796=1,J5795=""),1,IF(OR(AND(I5796="",J5795=1),AND(I5796="",J5795=-1),I5796=J5795),J5795,"")))</f>
        <v/>
      </c>
      <c r="K5796" s="0" t="str">
        <f aca="false">IF(AND(J5795=1,J5794=""),INDEX(DealTypes,1),IF(AND(J5795=-1,J5794=""),INDEX(DealTypes,2),IF(OR(AND(J5795="",J5794=1),AND(J5795="",J5794=-1)),INDEX(DealTypes,3),"")))</f>
        <v/>
      </c>
      <c r="L5796" s="0" t="str">
        <f aca="false">IF(K5796=INDEX(DealTypes,1),B5796+Spread,IF(K5796=INDEX(DealTypes,2),B5796,IF(OR(K5796=INDEX(DealTypes,3),N(L5795)=0),"",L5795)))</f>
        <v/>
      </c>
      <c r="M5796" s="6" t="str">
        <f aca="false">IF(N5796&lt;&gt;"",IF(COUNTIF(N$3:N5796,N5796)=1,MAX(M$4:M5795)+1,""),"")</f>
        <v/>
      </c>
      <c r="N5796" s="7" t="str">
        <f aca="false">IF(K5796=INDEX(DealTypes,3),IF(I5795=-1,ROUND((B5796-L5795)/Point,0),ROUND((L5795-B5796)/Point,0)),"")</f>
        <v/>
      </c>
      <c r="O5796" s="6" t="str">
        <f aca="false">(IF(AND(N(N5796)&gt;0,I5795=-1),1,IF(AND(N(N5796)&lt;0,I5795=-1),-1,IF(AND(N(N5796)&gt;0,I5795=1),2,IF(AND(N(N5796)&lt;0,I5795=1),-2,"")))))</f>
        <v/>
      </c>
      <c r="P5796" s="0" t="str">
        <f aca="false">IF(N5796&lt;&gt;"",ABS(N5796),"")</f>
        <v/>
      </c>
    </row>
    <row r="5797" customFormat="false" ht="12.8" hidden="false" customHeight="false" outlineLevel="0" collapsed="false">
      <c r="A5797" s="4" t="n">
        <v>44134.875</v>
      </c>
      <c r="B5797" s="5" t="n">
        <v>1.29577</v>
      </c>
      <c r="C5797" s="5" t="n">
        <v>1.29602</v>
      </c>
      <c r="D5797" s="5" t="n">
        <v>1.29516</v>
      </c>
      <c r="E5797" s="5" t="n">
        <v>1.29538</v>
      </c>
      <c r="F5797" s="0" t="n">
        <v>2644</v>
      </c>
      <c r="G5797" s="0" t="n">
        <f aca="false">ROW()-3</f>
        <v>5794</v>
      </c>
      <c r="H5797" s="5" t="n">
        <f aca="true">IF(G5797&gt;(MovingPeriod+MovingShift),AVERAGE(INDIRECT("E"&amp;(ROW()-MovingPeriod-MovingShift)&amp;":"&amp;"E"&amp;ROW()-MovingShift)),"")</f>
        <v>1.29403846153846</v>
      </c>
      <c r="I5797" s="0" t="str">
        <f aca="false">IF(AND(B5797&gt;H5797,E5797&lt;H5797),-1,IF(AND(B5797&lt;H5797,E5797&gt;H5797),1,""))</f>
        <v/>
      </c>
      <c r="J5797" s="0" t="str">
        <f aca="false">IF(AND(I5797=-1,J5796=""),-1,IF(AND(I5797=1,J5796=""),1,IF(OR(AND(I5797="",J5796=1),AND(I5797="",J5796=-1),I5797=J5796),J5796,"")))</f>
        <v/>
      </c>
      <c r="K5797" s="0" t="str">
        <f aca="false">IF(AND(J5796=1,J5795=""),INDEX(DealTypes,1),IF(AND(J5796=-1,J5795=""),INDEX(DealTypes,2),IF(OR(AND(J5796="",J5795=1),AND(J5796="",J5795=-1)),INDEX(DealTypes,3),"")))</f>
        <v/>
      </c>
      <c r="L5797" s="0" t="str">
        <f aca="false">IF(K5797=INDEX(DealTypes,1),B5797+Spread,IF(K5797=INDEX(DealTypes,2),B5797,IF(OR(K5797=INDEX(DealTypes,3),N(L5796)=0),"",L5796)))</f>
        <v/>
      </c>
      <c r="M5797" s="6" t="str">
        <f aca="false">IF(N5797&lt;&gt;"",IF(COUNTIF(N$3:N5797,N5797)=1,MAX(M$4:M5796)+1,""),"")</f>
        <v/>
      </c>
      <c r="N5797" s="7" t="str">
        <f aca="false">IF(K5797=INDEX(DealTypes,3),IF(I5796=-1,ROUND((B5797-L5796)/Point,0),ROUND((L5796-B5797)/Point,0)),"")</f>
        <v/>
      </c>
      <c r="O5797" s="6" t="str">
        <f aca="false">(IF(AND(N(N5797)&gt;0,I5796=-1),1,IF(AND(N(N5797)&lt;0,I5796=-1),-1,IF(AND(N(N5797)&gt;0,I5796=1),2,IF(AND(N(N5797)&lt;0,I5796=1),-2,"")))))</f>
        <v/>
      </c>
      <c r="P5797" s="0" t="str">
        <f aca="false">IF(N5797&lt;&gt;"",ABS(N5797),"")</f>
        <v/>
      </c>
    </row>
    <row r="5798" customFormat="false" ht="12.8" hidden="false" customHeight="false" outlineLevel="0" collapsed="false">
      <c r="A5798" s="4" t="n">
        <v>44134.9166666667</v>
      </c>
      <c r="B5798" s="5" t="n">
        <v>1.29537</v>
      </c>
      <c r="C5798" s="5" t="n">
        <v>1.29617</v>
      </c>
      <c r="D5798" s="5" t="n">
        <v>1.29489</v>
      </c>
      <c r="E5798" s="5" t="n">
        <v>1.29502</v>
      </c>
      <c r="F5798" s="0" t="n">
        <v>1117</v>
      </c>
      <c r="G5798" s="0" t="n">
        <f aca="false">ROW()-3</f>
        <v>5795</v>
      </c>
      <c r="H5798" s="5" t="n">
        <f aca="true">IF(G5798&gt;(MovingPeriod+MovingShift),AVERAGE(INDIRECT("E"&amp;(ROW()-MovingPeriod-MovingShift)&amp;":"&amp;"E"&amp;ROW()-MovingShift)),"")</f>
        <v>1.29403</v>
      </c>
      <c r="I5798" s="0" t="str">
        <f aca="false">IF(AND(B5798&gt;H5798,E5798&lt;H5798),-1,IF(AND(B5798&lt;H5798,E5798&gt;H5798),1,""))</f>
        <v/>
      </c>
      <c r="J5798" s="0" t="str">
        <f aca="false">IF(AND(I5798=-1,J5797=""),-1,IF(AND(I5798=1,J5797=""),1,IF(OR(AND(I5798="",J5797=1),AND(I5798="",J5797=-1),I5798=J5797),J5797,"")))</f>
        <v/>
      </c>
      <c r="K5798" s="0" t="str">
        <f aca="false">IF(AND(J5797=1,J5796=""),INDEX(DealTypes,1),IF(AND(J5797=-1,J5796=""),INDEX(DealTypes,2),IF(OR(AND(J5797="",J5796=1),AND(J5797="",J5796=-1)),INDEX(DealTypes,3),"")))</f>
        <v/>
      </c>
      <c r="L5798" s="0" t="str">
        <f aca="false">IF(K5798=INDEX(DealTypes,1),B5798+Spread,IF(K5798=INDEX(DealTypes,2),B5798,IF(OR(K5798=INDEX(DealTypes,3),N(L5797)=0),"",L5797)))</f>
        <v/>
      </c>
      <c r="M5798" s="6" t="str">
        <f aca="false">IF(N5798&lt;&gt;"",IF(COUNTIF(N$3:N5798,N5798)=1,MAX(M$4:M5797)+1,""),"")</f>
        <v/>
      </c>
      <c r="N5798" s="7" t="str">
        <f aca="false">IF(K5798=INDEX(DealTypes,3),IF(I5797=-1,ROUND((B5798-L5797)/Point,0),ROUND((L5797-B5798)/Point,0)),"")</f>
        <v/>
      </c>
      <c r="O5798" s="6" t="str">
        <f aca="false">(IF(AND(N(N5798)&gt;0,I5797=-1),1,IF(AND(N(N5798)&lt;0,I5797=-1),-1,IF(AND(N(N5798)&gt;0,I5797=1),2,IF(AND(N(N5798)&lt;0,I5797=1),-2,"")))))</f>
        <v/>
      </c>
      <c r="P5798" s="0" t="str">
        <f aca="false">IF(N5798&lt;&gt;"",ABS(N5798),"")</f>
        <v/>
      </c>
    </row>
    <row r="5799" customFormat="false" ht="12.8" hidden="false" customHeight="false" outlineLevel="0" collapsed="false">
      <c r="A5799" s="4" t="n">
        <v>44137</v>
      </c>
      <c r="B5799" s="5" t="n">
        <v>1.29216</v>
      </c>
      <c r="C5799" s="5" t="n">
        <v>1.29368</v>
      </c>
      <c r="D5799" s="5" t="n">
        <v>1.29178</v>
      </c>
      <c r="E5799" s="5" t="n">
        <v>1.29313</v>
      </c>
      <c r="F5799" s="0" t="n">
        <v>627</v>
      </c>
      <c r="G5799" s="0" t="n">
        <f aca="false">ROW()-3</f>
        <v>5796</v>
      </c>
      <c r="H5799" s="5" t="n">
        <f aca="true">IF(G5799&gt;(MovingPeriod+MovingShift),AVERAGE(INDIRECT("E"&amp;(ROW()-MovingPeriod-MovingShift)&amp;":"&amp;"E"&amp;ROW()-MovingShift)),"")</f>
        <v>1.29405</v>
      </c>
      <c r="I5799" s="0" t="str">
        <f aca="false">IF(AND(B5799&gt;H5799,E5799&lt;H5799),-1,IF(AND(B5799&lt;H5799,E5799&gt;H5799),1,""))</f>
        <v/>
      </c>
      <c r="J5799" s="0" t="str">
        <f aca="false">IF(AND(I5799=-1,J5798=""),-1,IF(AND(I5799=1,J5798=""),1,IF(OR(AND(I5799="",J5798=1),AND(I5799="",J5798=-1),I5799=J5798),J5798,"")))</f>
        <v/>
      </c>
      <c r="K5799" s="0" t="str">
        <f aca="false">IF(AND(J5798=1,J5797=""),INDEX(DealTypes,1),IF(AND(J5798=-1,J5797=""),INDEX(DealTypes,2),IF(OR(AND(J5798="",J5797=1),AND(J5798="",J5797=-1)),INDEX(DealTypes,3),"")))</f>
        <v/>
      </c>
      <c r="L5799" s="0" t="str">
        <f aca="false">IF(K5799=INDEX(DealTypes,1),B5799+Spread,IF(K5799=INDEX(DealTypes,2),B5799,IF(OR(K5799=INDEX(DealTypes,3),N(L5798)=0),"",L5798)))</f>
        <v/>
      </c>
      <c r="M5799" s="6" t="str">
        <f aca="false">IF(N5799&lt;&gt;"",IF(COUNTIF(N$3:N5799,N5799)=1,MAX(M$4:M5798)+1,""),"")</f>
        <v/>
      </c>
      <c r="N5799" s="7" t="str">
        <f aca="false">IF(K5799=INDEX(DealTypes,3),IF(I5798=-1,ROUND((B5799-L5798)/Point,0),ROUND((L5798-B5799)/Point,0)),"")</f>
        <v/>
      </c>
      <c r="O5799" s="6" t="str">
        <f aca="false">(IF(AND(N(N5799)&gt;0,I5798=-1),1,IF(AND(N(N5799)&lt;0,I5798=-1),-1,IF(AND(N(N5799)&gt;0,I5798=1),2,IF(AND(N(N5799)&lt;0,I5798=1),-2,"")))))</f>
        <v/>
      </c>
      <c r="P5799" s="0" t="str">
        <f aca="false">IF(N5799&lt;&gt;"",ABS(N5799),"")</f>
        <v/>
      </c>
    </row>
    <row r="5800" customFormat="false" ht="12.8" hidden="false" customHeight="false" outlineLevel="0" collapsed="false">
      <c r="A5800" s="4" t="n">
        <v>44137.0416666667</v>
      </c>
      <c r="B5800" s="5" t="n">
        <v>1.29309</v>
      </c>
      <c r="C5800" s="5" t="n">
        <v>1.29388</v>
      </c>
      <c r="D5800" s="5" t="n">
        <v>1.29199</v>
      </c>
      <c r="E5800" s="5" t="n">
        <v>1.29249</v>
      </c>
      <c r="F5800" s="0" t="n">
        <v>1180</v>
      </c>
      <c r="G5800" s="0" t="n">
        <f aca="false">ROW()-3</f>
        <v>5797</v>
      </c>
      <c r="H5800" s="5" t="n">
        <f aca="true">IF(G5800&gt;(MovingPeriod+MovingShift),AVERAGE(INDIRECT("E"&amp;(ROW()-MovingPeriod-MovingShift)&amp;":"&amp;"E"&amp;ROW()-MovingShift)),"")</f>
        <v>1.29420461538462</v>
      </c>
      <c r="I5800" s="0" t="str">
        <f aca="false">IF(AND(B5800&gt;H5800,E5800&lt;H5800),-1,IF(AND(B5800&lt;H5800,E5800&gt;H5800),1,""))</f>
        <v/>
      </c>
      <c r="J5800" s="0" t="str">
        <f aca="false">IF(AND(I5800=-1,J5799=""),-1,IF(AND(I5800=1,J5799=""),1,IF(OR(AND(I5800="",J5799=1),AND(I5800="",J5799=-1),I5800=J5799),J5799,"")))</f>
        <v/>
      </c>
      <c r="K5800" s="0" t="str">
        <f aca="false">IF(AND(J5799=1,J5798=""),INDEX(DealTypes,1),IF(AND(J5799=-1,J5798=""),INDEX(DealTypes,2),IF(OR(AND(J5799="",J5798=1),AND(J5799="",J5798=-1)),INDEX(DealTypes,3),"")))</f>
        <v/>
      </c>
      <c r="L5800" s="0" t="str">
        <f aca="false">IF(K5800=INDEX(DealTypes,1),B5800+Spread,IF(K5800=INDEX(DealTypes,2),B5800,IF(OR(K5800=INDEX(DealTypes,3),N(L5799)=0),"",L5799)))</f>
        <v/>
      </c>
      <c r="M5800" s="6" t="str">
        <f aca="false">IF(N5800&lt;&gt;"",IF(COUNTIF(N$3:N5800,N5800)=1,MAX(M$4:M5799)+1,""),"")</f>
        <v/>
      </c>
      <c r="N5800" s="7" t="str">
        <f aca="false">IF(K5800=INDEX(DealTypes,3),IF(I5799=-1,ROUND((B5800-L5799)/Point,0),ROUND((L5799-B5800)/Point,0)),"")</f>
        <v/>
      </c>
      <c r="O5800" s="6" t="str">
        <f aca="false">(IF(AND(N(N5800)&gt;0,I5799=-1),1,IF(AND(N(N5800)&lt;0,I5799=-1),-1,IF(AND(N(N5800)&gt;0,I5799=1),2,IF(AND(N(N5800)&lt;0,I5799=1),-2,"")))))</f>
        <v/>
      </c>
      <c r="P5800" s="0" t="str">
        <f aca="false">IF(N5800&lt;&gt;"",ABS(N5800),"")</f>
        <v/>
      </c>
    </row>
    <row r="5801" customFormat="false" ht="12.8" hidden="false" customHeight="false" outlineLevel="0" collapsed="false">
      <c r="A5801" s="4" t="n">
        <v>44137.0833333333</v>
      </c>
      <c r="B5801" s="5" t="n">
        <v>1.29251</v>
      </c>
      <c r="C5801" s="5" t="n">
        <v>1.2932</v>
      </c>
      <c r="D5801" s="5" t="n">
        <v>1.29161</v>
      </c>
      <c r="E5801" s="5" t="n">
        <v>1.29172</v>
      </c>
      <c r="F5801" s="0" t="n">
        <v>1327</v>
      </c>
      <c r="G5801" s="0" t="n">
        <f aca="false">ROW()-3</f>
        <v>5798</v>
      </c>
      <c r="H5801" s="5" t="n">
        <f aca="true">IF(G5801&gt;(MovingPeriod+MovingShift),AVERAGE(INDIRECT("E"&amp;(ROW()-MovingPeriod-MovingShift)&amp;":"&amp;"E"&amp;ROW()-MovingShift)),"")</f>
        <v>1.29439461538462</v>
      </c>
      <c r="I5801" s="0" t="str">
        <f aca="false">IF(AND(B5801&gt;H5801,E5801&lt;H5801),-1,IF(AND(B5801&lt;H5801,E5801&gt;H5801),1,""))</f>
        <v/>
      </c>
      <c r="J5801" s="0" t="str">
        <f aca="false">IF(AND(I5801=-1,J5800=""),-1,IF(AND(I5801=1,J5800=""),1,IF(OR(AND(I5801="",J5800=1),AND(I5801="",J5800=-1),I5801=J5800),J5800,"")))</f>
        <v/>
      </c>
      <c r="K5801" s="0" t="str">
        <f aca="false">IF(AND(J5800=1,J5799=""),INDEX(DealTypes,1),IF(AND(J5800=-1,J5799=""),INDEX(DealTypes,2),IF(OR(AND(J5800="",J5799=1),AND(J5800="",J5799=-1)),INDEX(DealTypes,3),"")))</f>
        <v/>
      </c>
      <c r="L5801" s="0" t="str">
        <f aca="false">IF(K5801=INDEX(DealTypes,1),B5801+Spread,IF(K5801=INDEX(DealTypes,2),B5801,IF(OR(K5801=INDEX(DealTypes,3),N(L5800)=0),"",L5800)))</f>
        <v/>
      </c>
      <c r="M5801" s="6" t="str">
        <f aca="false">IF(N5801&lt;&gt;"",IF(COUNTIF(N$3:N5801,N5801)=1,MAX(M$4:M5800)+1,""),"")</f>
        <v/>
      </c>
      <c r="N5801" s="7" t="str">
        <f aca="false">IF(K5801=INDEX(DealTypes,3),IF(I5800=-1,ROUND((B5801-L5800)/Point,0),ROUND((L5800-B5801)/Point,0)),"")</f>
        <v/>
      </c>
      <c r="O5801" s="6" t="str">
        <f aca="false">(IF(AND(N(N5801)&gt;0,I5800=-1),1,IF(AND(N(N5801)&lt;0,I5800=-1),-1,IF(AND(N(N5801)&gt;0,I5800=1),2,IF(AND(N(N5801)&lt;0,I5800=1),-2,"")))))</f>
        <v/>
      </c>
      <c r="P5801" s="0" t="str">
        <f aca="false">IF(N5801&lt;&gt;"",ABS(N5801),"")</f>
        <v/>
      </c>
    </row>
    <row r="5802" customFormat="false" ht="12.8" hidden="false" customHeight="false" outlineLevel="0" collapsed="false">
      <c r="A5802" s="4" t="n">
        <v>44137.125</v>
      </c>
      <c r="B5802" s="5" t="n">
        <v>1.29172</v>
      </c>
      <c r="C5802" s="5" t="n">
        <v>1.29311</v>
      </c>
      <c r="D5802" s="5" t="n">
        <v>1.29161</v>
      </c>
      <c r="E5802" s="5" t="n">
        <v>1.29277</v>
      </c>
      <c r="F5802" s="0" t="n">
        <v>1581</v>
      </c>
      <c r="G5802" s="0" t="n">
        <f aca="false">ROW()-3</f>
        <v>5799</v>
      </c>
      <c r="H5802" s="5" t="n">
        <f aca="true">IF(G5802&gt;(MovingPeriod+MovingShift),AVERAGE(INDIRECT("E"&amp;(ROW()-MovingPeriod-MovingShift)&amp;":"&amp;"E"&amp;ROW()-MovingShift)),"")</f>
        <v>1.29477461538462</v>
      </c>
      <c r="I5802" s="0" t="str">
        <f aca="false">IF(AND(B5802&gt;H5802,E5802&lt;H5802),-1,IF(AND(B5802&lt;H5802,E5802&gt;H5802),1,""))</f>
        <v/>
      </c>
      <c r="J5802" s="0" t="str">
        <f aca="false">IF(AND(I5802=-1,J5801=""),-1,IF(AND(I5802=1,J5801=""),1,IF(OR(AND(I5802="",J5801=1),AND(I5802="",J5801=-1),I5802=J5801),J5801,"")))</f>
        <v/>
      </c>
      <c r="K5802" s="0" t="str">
        <f aca="false">IF(AND(J5801=1,J5800=""),INDEX(DealTypes,1),IF(AND(J5801=-1,J5800=""),INDEX(DealTypes,2),IF(OR(AND(J5801="",J5800=1),AND(J5801="",J5800=-1)),INDEX(DealTypes,3),"")))</f>
        <v/>
      </c>
      <c r="L5802" s="0" t="str">
        <f aca="false">IF(K5802=INDEX(DealTypes,1),B5802+Spread,IF(K5802=INDEX(DealTypes,2),B5802,IF(OR(K5802=INDEX(DealTypes,3),N(L5801)=0),"",L5801)))</f>
        <v/>
      </c>
      <c r="M5802" s="6" t="str">
        <f aca="false">IF(N5802&lt;&gt;"",IF(COUNTIF(N$3:N5802,N5802)=1,MAX(M$4:M5801)+1,""),"")</f>
        <v/>
      </c>
      <c r="N5802" s="7" t="str">
        <f aca="false">IF(K5802=INDEX(DealTypes,3),IF(I5801=-1,ROUND((B5802-L5801)/Point,0),ROUND((L5801-B5802)/Point,0)),"")</f>
        <v/>
      </c>
      <c r="O5802" s="6" t="str">
        <f aca="false">(IF(AND(N(N5802)&gt;0,I5801=-1),1,IF(AND(N(N5802)&lt;0,I5801=-1),-1,IF(AND(N(N5802)&gt;0,I5801=1),2,IF(AND(N(N5802)&lt;0,I5801=1),-2,"")))))</f>
        <v/>
      </c>
      <c r="P5802" s="0" t="str">
        <f aca="false">IF(N5802&lt;&gt;"",ABS(N5802),"")</f>
        <v/>
      </c>
    </row>
    <row r="5803" customFormat="false" ht="12.8" hidden="false" customHeight="false" outlineLevel="0" collapsed="false">
      <c r="A5803" s="4" t="n">
        <v>44137.1666666667</v>
      </c>
      <c r="B5803" s="5" t="n">
        <v>1.29277</v>
      </c>
      <c r="C5803" s="5" t="n">
        <v>1.29393</v>
      </c>
      <c r="D5803" s="5" t="n">
        <v>1.29272</v>
      </c>
      <c r="E5803" s="5" t="n">
        <v>1.29362</v>
      </c>
      <c r="F5803" s="0" t="n">
        <v>1083</v>
      </c>
      <c r="G5803" s="0" t="n">
        <f aca="false">ROW()-3</f>
        <v>5800</v>
      </c>
      <c r="H5803" s="5" t="n">
        <f aca="true">IF(G5803&gt;(MovingPeriod+MovingShift),AVERAGE(INDIRECT("E"&amp;(ROW()-MovingPeriod-MovingShift)&amp;":"&amp;"E"&amp;ROW()-MovingShift)),"")</f>
        <v>1.29515538461538</v>
      </c>
      <c r="I5803" s="0" t="str">
        <f aca="false">IF(AND(B5803&gt;H5803,E5803&lt;H5803),-1,IF(AND(B5803&lt;H5803,E5803&gt;H5803),1,""))</f>
        <v/>
      </c>
      <c r="J5803" s="0" t="str">
        <f aca="false">IF(AND(I5803=-1,J5802=""),-1,IF(AND(I5803=1,J5802=""),1,IF(OR(AND(I5803="",J5802=1),AND(I5803="",J5802=-1),I5803=J5802),J5802,"")))</f>
        <v/>
      </c>
      <c r="K5803" s="0" t="str">
        <f aca="false">IF(AND(J5802=1,J5801=""),INDEX(DealTypes,1),IF(AND(J5802=-1,J5801=""),INDEX(DealTypes,2),IF(OR(AND(J5802="",J5801=1),AND(J5802="",J5801=-1)),INDEX(DealTypes,3),"")))</f>
        <v/>
      </c>
      <c r="L5803" s="0" t="str">
        <f aca="false">IF(K5803=INDEX(DealTypes,1),B5803+Spread,IF(K5803=INDEX(DealTypes,2),B5803,IF(OR(K5803=INDEX(DealTypes,3),N(L5802)=0),"",L5802)))</f>
        <v/>
      </c>
      <c r="M5803" s="6" t="str">
        <f aca="false">IF(N5803&lt;&gt;"",IF(COUNTIF(N$3:N5803,N5803)=1,MAX(M$4:M5802)+1,""),"")</f>
        <v/>
      </c>
      <c r="N5803" s="7" t="str">
        <f aca="false">IF(K5803=INDEX(DealTypes,3),IF(I5802=-1,ROUND((B5803-L5802)/Point,0),ROUND((L5802-B5803)/Point,0)),"")</f>
        <v/>
      </c>
      <c r="O5803" s="6" t="str">
        <f aca="false">(IF(AND(N(N5803)&gt;0,I5802=-1),1,IF(AND(N(N5803)&lt;0,I5802=-1),-1,IF(AND(N(N5803)&gt;0,I5802=1),2,IF(AND(N(N5803)&lt;0,I5802=1),-2,"")))))</f>
        <v/>
      </c>
      <c r="P5803" s="0" t="str">
        <f aca="false">IF(N5803&lt;&gt;"",ABS(N5803),"")</f>
        <v/>
      </c>
    </row>
    <row r="5804" customFormat="false" ht="12.8" hidden="false" customHeight="false" outlineLevel="0" collapsed="false">
      <c r="A5804" s="4" t="n">
        <v>44137.2083333333</v>
      </c>
      <c r="B5804" s="5" t="n">
        <v>1.29362</v>
      </c>
      <c r="C5804" s="5" t="n">
        <v>1.2937</v>
      </c>
      <c r="D5804" s="5" t="n">
        <v>1.29247</v>
      </c>
      <c r="E5804" s="5" t="n">
        <v>1.29262</v>
      </c>
      <c r="F5804" s="0" t="n">
        <v>829</v>
      </c>
      <c r="G5804" s="0" t="n">
        <f aca="false">ROW()-3</f>
        <v>5801</v>
      </c>
      <c r="H5804" s="5" t="n">
        <f aca="true">IF(G5804&gt;(MovingPeriod+MovingShift),AVERAGE(INDIRECT("E"&amp;(ROW()-MovingPeriod-MovingShift)&amp;":"&amp;"E"&amp;ROW()-MovingShift)),"")</f>
        <v>1.29542692307692</v>
      </c>
      <c r="I5804" s="0" t="str">
        <f aca="false">IF(AND(B5804&gt;H5804,E5804&lt;H5804),-1,IF(AND(B5804&lt;H5804,E5804&gt;H5804),1,""))</f>
        <v/>
      </c>
      <c r="J5804" s="0" t="str">
        <f aca="false">IF(AND(I5804=-1,J5803=""),-1,IF(AND(I5804=1,J5803=""),1,IF(OR(AND(I5804="",J5803=1),AND(I5804="",J5803=-1),I5804=J5803),J5803,"")))</f>
        <v/>
      </c>
      <c r="K5804" s="0" t="str">
        <f aca="false">IF(AND(J5803=1,J5802=""),INDEX(DealTypes,1),IF(AND(J5803=-1,J5802=""),INDEX(DealTypes,2),IF(OR(AND(J5803="",J5802=1),AND(J5803="",J5802=-1)),INDEX(DealTypes,3),"")))</f>
        <v/>
      </c>
      <c r="L5804" s="0" t="str">
        <f aca="false">IF(K5804=INDEX(DealTypes,1),B5804+Spread,IF(K5804=INDEX(DealTypes,2),B5804,IF(OR(K5804=INDEX(DealTypes,3),N(L5803)=0),"",L5803)))</f>
        <v/>
      </c>
      <c r="M5804" s="6" t="str">
        <f aca="false">IF(N5804&lt;&gt;"",IF(COUNTIF(N$3:N5804,N5804)=1,MAX(M$4:M5803)+1,""),"")</f>
        <v/>
      </c>
      <c r="N5804" s="7" t="str">
        <f aca="false">IF(K5804=INDEX(DealTypes,3),IF(I5803=-1,ROUND((B5804-L5803)/Point,0),ROUND((L5803-B5804)/Point,0)),"")</f>
        <v/>
      </c>
      <c r="O5804" s="6" t="str">
        <f aca="false">(IF(AND(N(N5804)&gt;0,I5803=-1),1,IF(AND(N(N5804)&lt;0,I5803=-1),-1,IF(AND(N(N5804)&gt;0,I5803=1),2,IF(AND(N(N5804)&lt;0,I5803=1),-2,"")))))</f>
        <v/>
      </c>
      <c r="P5804" s="0" t="str">
        <f aca="false">IF(N5804&lt;&gt;"",ABS(N5804),"")</f>
        <v/>
      </c>
    </row>
    <row r="5805" customFormat="false" ht="12.8" hidden="false" customHeight="false" outlineLevel="0" collapsed="false">
      <c r="A5805" s="4" t="n">
        <v>44137.25</v>
      </c>
      <c r="B5805" s="5" t="n">
        <v>1.29262</v>
      </c>
      <c r="C5805" s="5" t="n">
        <v>1.29265</v>
      </c>
      <c r="D5805" s="5" t="n">
        <v>1.28989</v>
      </c>
      <c r="E5805" s="5" t="n">
        <v>1.29038</v>
      </c>
      <c r="F5805" s="0" t="n">
        <v>1053</v>
      </c>
      <c r="G5805" s="0" t="n">
        <f aca="false">ROW()-3</f>
        <v>5802</v>
      </c>
      <c r="H5805" s="5" t="n">
        <f aca="true">IF(G5805&gt;(MovingPeriod+MovingShift),AVERAGE(INDIRECT("E"&amp;(ROW()-MovingPeriod-MovingShift)&amp;":"&amp;"E"&amp;ROW()-MovingShift)),"")</f>
        <v>1.29545384615385</v>
      </c>
      <c r="I5805" s="0" t="str">
        <f aca="false">IF(AND(B5805&gt;H5805,E5805&lt;H5805),-1,IF(AND(B5805&lt;H5805,E5805&gt;H5805),1,""))</f>
        <v/>
      </c>
      <c r="J5805" s="0" t="str">
        <f aca="false">IF(AND(I5805=-1,J5804=""),-1,IF(AND(I5805=1,J5804=""),1,IF(OR(AND(I5805="",J5804=1),AND(I5805="",J5804=-1),I5805=J5804),J5804,"")))</f>
        <v/>
      </c>
      <c r="K5805" s="0" t="str">
        <f aca="false">IF(AND(J5804=1,J5803=""),INDEX(DealTypes,1),IF(AND(J5804=-1,J5803=""),INDEX(DealTypes,2),IF(OR(AND(J5804="",J5803=1),AND(J5804="",J5803=-1)),INDEX(DealTypes,3),"")))</f>
        <v/>
      </c>
      <c r="L5805" s="0" t="str">
        <f aca="false">IF(K5805=INDEX(DealTypes,1),B5805+Spread,IF(K5805=INDEX(DealTypes,2),B5805,IF(OR(K5805=INDEX(DealTypes,3),N(L5804)=0),"",L5804)))</f>
        <v/>
      </c>
      <c r="M5805" s="6" t="str">
        <f aca="false">IF(N5805&lt;&gt;"",IF(COUNTIF(N$3:N5805,N5805)=1,MAX(M$4:M5804)+1,""),"")</f>
        <v/>
      </c>
      <c r="N5805" s="7" t="str">
        <f aca="false">IF(K5805=INDEX(DealTypes,3),IF(I5804=-1,ROUND((B5805-L5804)/Point,0),ROUND((L5804-B5805)/Point,0)),"")</f>
        <v/>
      </c>
      <c r="O5805" s="6" t="str">
        <f aca="false">(IF(AND(N(N5805)&gt;0,I5804=-1),1,IF(AND(N(N5805)&lt;0,I5804=-1),-1,IF(AND(N(N5805)&gt;0,I5804=1),2,IF(AND(N(N5805)&lt;0,I5804=1),-2,"")))))</f>
        <v/>
      </c>
      <c r="P5805" s="0" t="str">
        <f aca="false">IF(N5805&lt;&gt;"",ABS(N5805),"")</f>
        <v/>
      </c>
    </row>
    <row r="5806" customFormat="false" ht="12.8" hidden="false" customHeight="false" outlineLevel="0" collapsed="false">
      <c r="A5806" s="4" t="n">
        <v>44137.2916666667</v>
      </c>
      <c r="B5806" s="5" t="n">
        <v>1.29036</v>
      </c>
      <c r="C5806" s="5" t="n">
        <v>1.29097</v>
      </c>
      <c r="D5806" s="5" t="n">
        <v>1.29024</v>
      </c>
      <c r="E5806" s="5" t="n">
        <v>1.29025</v>
      </c>
      <c r="F5806" s="0" t="n">
        <v>977</v>
      </c>
      <c r="G5806" s="0" t="n">
        <f aca="false">ROW()-3</f>
        <v>5803</v>
      </c>
      <c r="H5806" s="5" t="n">
        <f aca="true">IF(G5806&gt;(MovingPeriod+MovingShift),AVERAGE(INDIRECT("E"&amp;(ROW()-MovingPeriod-MovingShift)&amp;":"&amp;"E"&amp;ROW()-MovingShift)),"")</f>
        <v>1.29521</v>
      </c>
      <c r="I5806" s="0" t="str">
        <f aca="false">IF(AND(B5806&gt;H5806,E5806&lt;H5806),-1,IF(AND(B5806&lt;H5806,E5806&gt;H5806),1,""))</f>
        <v/>
      </c>
      <c r="J5806" s="0" t="str">
        <f aca="false">IF(AND(I5806=-1,J5805=""),-1,IF(AND(I5806=1,J5805=""),1,IF(OR(AND(I5806="",J5805=1),AND(I5806="",J5805=-1),I5806=J5805),J5805,"")))</f>
        <v/>
      </c>
      <c r="K5806" s="0" t="str">
        <f aca="false">IF(AND(J5805=1,J5804=""),INDEX(DealTypes,1),IF(AND(J5805=-1,J5804=""),INDEX(DealTypes,2),IF(OR(AND(J5805="",J5804=1),AND(J5805="",J5804=-1)),INDEX(DealTypes,3),"")))</f>
        <v/>
      </c>
      <c r="L5806" s="0" t="str">
        <f aca="false">IF(K5806=INDEX(DealTypes,1),B5806+Spread,IF(K5806=INDEX(DealTypes,2),B5806,IF(OR(K5806=INDEX(DealTypes,3),N(L5805)=0),"",L5805)))</f>
        <v/>
      </c>
      <c r="M5806" s="6" t="str">
        <f aca="false">IF(N5806&lt;&gt;"",IF(COUNTIF(N$3:N5806,N5806)=1,MAX(M$4:M5805)+1,""),"")</f>
        <v/>
      </c>
      <c r="N5806" s="7" t="str">
        <f aca="false">IF(K5806=INDEX(DealTypes,3),IF(I5805=-1,ROUND((B5806-L5805)/Point,0),ROUND((L5805-B5806)/Point,0)),"")</f>
        <v/>
      </c>
      <c r="O5806" s="6" t="str">
        <f aca="false">(IF(AND(N(N5806)&gt;0,I5805=-1),1,IF(AND(N(N5806)&lt;0,I5805=-1),-1,IF(AND(N(N5806)&gt;0,I5805=1),2,IF(AND(N(N5806)&lt;0,I5805=1),-2,"")))))</f>
        <v/>
      </c>
      <c r="P5806" s="0" t="str">
        <f aca="false">IF(N5806&lt;&gt;"",ABS(N5806),"")</f>
        <v/>
      </c>
    </row>
    <row r="5807" customFormat="false" ht="12.8" hidden="false" customHeight="false" outlineLevel="0" collapsed="false">
      <c r="A5807" s="4" t="n">
        <v>44137.3333333333</v>
      </c>
      <c r="B5807" s="5" t="n">
        <v>1.29026</v>
      </c>
      <c r="C5807" s="5" t="n">
        <v>1.2907</v>
      </c>
      <c r="D5807" s="5" t="n">
        <v>1.28933</v>
      </c>
      <c r="E5807" s="5" t="n">
        <v>1.2905</v>
      </c>
      <c r="F5807" s="0" t="n">
        <v>1418</v>
      </c>
      <c r="G5807" s="0" t="n">
        <f aca="false">ROW()-3</f>
        <v>5804</v>
      </c>
      <c r="H5807" s="5" t="n">
        <f aca="true">IF(G5807&gt;(MovingPeriod+MovingShift),AVERAGE(INDIRECT("E"&amp;(ROW()-MovingPeriod-MovingShift)&amp;":"&amp;"E"&amp;ROW()-MovingShift)),"")</f>
        <v>1.29475769230769</v>
      </c>
      <c r="I5807" s="0" t="str">
        <f aca="false">IF(AND(B5807&gt;H5807,E5807&lt;H5807),-1,IF(AND(B5807&lt;H5807,E5807&gt;H5807),1,""))</f>
        <v/>
      </c>
      <c r="J5807" s="0" t="str">
        <f aca="false">IF(AND(I5807=-1,J5806=""),-1,IF(AND(I5807=1,J5806=""),1,IF(OR(AND(I5807="",J5806=1),AND(I5807="",J5806=-1),I5807=J5806),J5806,"")))</f>
        <v/>
      </c>
      <c r="K5807" s="0" t="str">
        <f aca="false">IF(AND(J5806=1,J5805=""),INDEX(DealTypes,1),IF(AND(J5806=-1,J5805=""),INDEX(DealTypes,2),IF(OR(AND(J5806="",J5805=1),AND(J5806="",J5805=-1)),INDEX(DealTypes,3),"")))</f>
        <v/>
      </c>
      <c r="L5807" s="0" t="str">
        <f aca="false">IF(K5807=INDEX(DealTypes,1),B5807+Spread,IF(K5807=INDEX(DealTypes,2),B5807,IF(OR(K5807=INDEX(DealTypes,3),N(L5806)=0),"",L5806)))</f>
        <v/>
      </c>
      <c r="M5807" s="6" t="str">
        <f aca="false">IF(N5807&lt;&gt;"",IF(COUNTIF(N$3:N5807,N5807)=1,MAX(M$4:M5806)+1,""),"")</f>
        <v/>
      </c>
      <c r="N5807" s="7" t="str">
        <f aca="false">IF(K5807=INDEX(DealTypes,3),IF(I5806=-1,ROUND((B5807-L5806)/Point,0),ROUND((L5806-B5807)/Point,0)),"")</f>
        <v/>
      </c>
      <c r="O5807" s="6" t="str">
        <f aca="false">(IF(AND(N(N5807)&gt;0,I5806=-1),1,IF(AND(N(N5807)&lt;0,I5806=-1),-1,IF(AND(N(N5807)&gt;0,I5806=1),2,IF(AND(N(N5807)&lt;0,I5806=1),-2,"")))))</f>
        <v/>
      </c>
      <c r="P5807" s="0" t="str">
        <f aca="false">IF(N5807&lt;&gt;"",ABS(N5807),"")</f>
        <v/>
      </c>
    </row>
    <row r="5808" customFormat="false" ht="12.8" hidden="false" customHeight="false" outlineLevel="0" collapsed="false">
      <c r="A5808" s="4" t="n">
        <v>44137.375</v>
      </c>
      <c r="B5808" s="5" t="n">
        <v>1.29055</v>
      </c>
      <c r="C5808" s="5" t="n">
        <v>1.29151</v>
      </c>
      <c r="D5808" s="5" t="n">
        <v>1.28995</v>
      </c>
      <c r="E5808" s="5" t="n">
        <v>1.29078</v>
      </c>
      <c r="F5808" s="0" t="n">
        <v>2543</v>
      </c>
      <c r="G5808" s="0" t="n">
        <f aca="false">ROW()-3</f>
        <v>5805</v>
      </c>
      <c r="H5808" s="5" t="n">
        <f aca="true">IF(G5808&gt;(MovingPeriod+MovingShift),AVERAGE(INDIRECT("E"&amp;(ROW()-MovingPeriod-MovingShift)&amp;":"&amp;"E"&amp;ROW()-MovingShift)),"")</f>
        <v>1.29431923076923</v>
      </c>
      <c r="I5808" s="0" t="str">
        <f aca="false">IF(AND(B5808&gt;H5808,E5808&lt;H5808),-1,IF(AND(B5808&lt;H5808,E5808&gt;H5808),1,""))</f>
        <v/>
      </c>
      <c r="J5808" s="0" t="str">
        <f aca="false">IF(AND(I5808=-1,J5807=""),-1,IF(AND(I5808=1,J5807=""),1,IF(OR(AND(I5808="",J5807=1),AND(I5808="",J5807=-1),I5808=J5807),J5807,"")))</f>
        <v/>
      </c>
      <c r="K5808" s="0" t="str">
        <f aca="false">IF(AND(J5807=1,J5806=""),INDEX(DealTypes,1),IF(AND(J5807=-1,J5806=""),INDEX(DealTypes,2),IF(OR(AND(J5807="",J5806=1),AND(J5807="",J5806=-1)),INDEX(DealTypes,3),"")))</f>
        <v/>
      </c>
      <c r="L5808" s="0" t="str">
        <f aca="false">IF(K5808=INDEX(DealTypes,1),B5808+Spread,IF(K5808=INDEX(DealTypes,2),B5808,IF(OR(K5808=INDEX(DealTypes,3),N(L5807)=0),"",L5807)))</f>
        <v/>
      </c>
      <c r="M5808" s="6" t="str">
        <f aca="false">IF(N5808&lt;&gt;"",IF(COUNTIF(N$3:N5808,N5808)=1,MAX(M$4:M5807)+1,""),"")</f>
        <v/>
      </c>
      <c r="N5808" s="7" t="str">
        <f aca="false">IF(K5808=INDEX(DealTypes,3),IF(I5807=-1,ROUND((B5808-L5807)/Point,0),ROUND((L5807-B5808)/Point,0)),"")</f>
        <v/>
      </c>
      <c r="O5808" s="6" t="str">
        <f aca="false">(IF(AND(N(N5808)&gt;0,I5807=-1),1,IF(AND(N(N5808)&lt;0,I5807=-1),-1,IF(AND(N(N5808)&gt;0,I5807=1),2,IF(AND(N(N5808)&lt;0,I5807=1),-2,"")))))</f>
        <v/>
      </c>
      <c r="P5808" s="0" t="str">
        <f aca="false">IF(N5808&lt;&gt;"",ABS(N5808),"")</f>
        <v/>
      </c>
    </row>
    <row r="5809" customFormat="false" ht="12.8" hidden="false" customHeight="false" outlineLevel="0" collapsed="false">
      <c r="A5809" s="4" t="n">
        <v>44137.4166666667</v>
      </c>
      <c r="B5809" s="5" t="n">
        <v>1.29084</v>
      </c>
      <c r="C5809" s="5" t="n">
        <v>1.29117</v>
      </c>
      <c r="D5809" s="5" t="n">
        <v>1.28535</v>
      </c>
      <c r="E5809" s="5" t="n">
        <v>1.28605</v>
      </c>
      <c r="F5809" s="0" t="n">
        <v>4545</v>
      </c>
      <c r="G5809" s="0" t="n">
        <f aca="false">ROW()-3</f>
        <v>5806</v>
      </c>
      <c r="H5809" s="5" t="n">
        <f aca="true">IF(G5809&gt;(MovingPeriod+MovingShift),AVERAGE(INDIRECT("E"&amp;(ROW()-MovingPeriod-MovingShift)&amp;":"&amp;"E"&amp;ROW()-MovingShift)),"")</f>
        <v>1.29404</v>
      </c>
      <c r="I5809" s="0" t="str">
        <f aca="false">IF(AND(B5809&gt;H5809,E5809&lt;H5809),-1,IF(AND(B5809&lt;H5809,E5809&gt;H5809),1,""))</f>
        <v/>
      </c>
      <c r="J5809" s="0" t="str">
        <f aca="false">IF(AND(I5809=-1,J5808=""),-1,IF(AND(I5809=1,J5808=""),1,IF(OR(AND(I5809="",J5808=1),AND(I5809="",J5808=-1),I5809=J5808),J5808,"")))</f>
        <v/>
      </c>
      <c r="K5809" s="0" t="str">
        <f aca="false">IF(AND(J5808=1,J5807=""),INDEX(DealTypes,1),IF(AND(J5808=-1,J5807=""),INDEX(DealTypes,2),IF(OR(AND(J5808="",J5807=1),AND(J5808="",J5807=-1)),INDEX(DealTypes,3),"")))</f>
        <v/>
      </c>
      <c r="L5809" s="0" t="str">
        <f aca="false">IF(K5809=INDEX(DealTypes,1),B5809+Spread,IF(K5809=INDEX(DealTypes,2),B5809,IF(OR(K5809=INDEX(DealTypes,3),N(L5808)=0),"",L5808)))</f>
        <v/>
      </c>
      <c r="M5809" s="6" t="str">
        <f aca="false">IF(N5809&lt;&gt;"",IF(COUNTIF(N$3:N5809,N5809)=1,MAX(M$4:M5808)+1,""),"")</f>
        <v/>
      </c>
      <c r="N5809" s="7" t="str">
        <f aca="false">IF(K5809=INDEX(DealTypes,3),IF(I5808=-1,ROUND((B5809-L5808)/Point,0),ROUND((L5808-B5809)/Point,0)),"")</f>
        <v/>
      </c>
      <c r="O5809" s="6" t="str">
        <f aca="false">(IF(AND(N(N5809)&gt;0,I5808=-1),1,IF(AND(N(N5809)&lt;0,I5808=-1),-1,IF(AND(N(N5809)&gt;0,I5808=1),2,IF(AND(N(N5809)&lt;0,I5808=1),-2,"")))))</f>
        <v/>
      </c>
      <c r="P5809" s="0" t="str">
        <f aca="false">IF(N5809&lt;&gt;"",ABS(N5809),"")</f>
        <v/>
      </c>
    </row>
    <row r="5810" customFormat="false" ht="12.8" hidden="false" customHeight="false" outlineLevel="0" collapsed="false">
      <c r="A5810" s="4" t="n">
        <v>44137.4583333333</v>
      </c>
      <c r="B5810" s="5" t="n">
        <v>1.28604</v>
      </c>
      <c r="C5810" s="5" t="n">
        <v>1.29139</v>
      </c>
      <c r="D5810" s="5" t="n">
        <v>1.28557</v>
      </c>
      <c r="E5810" s="5" t="n">
        <v>1.29097</v>
      </c>
      <c r="F5810" s="0" t="n">
        <v>3888</v>
      </c>
      <c r="G5810" s="0" t="n">
        <f aca="false">ROW()-3</f>
        <v>5807</v>
      </c>
      <c r="H5810" s="5" t="n">
        <f aca="true">IF(G5810&gt;(MovingPeriod+MovingShift),AVERAGE(INDIRECT("E"&amp;(ROW()-MovingPeriod-MovingShift)&amp;":"&amp;"E"&amp;ROW()-MovingShift)),"")</f>
        <v>1.29373538461538</v>
      </c>
      <c r="I5810" s="0" t="str">
        <f aca="false">IF(AND(B5810&gt;H5810,E5810&lt;H5810),-1,IF(AND(B5810&lt;H5810,E5810&gt;H5810),1,""))</f>
        <v/>
      </c>
      <c r="J5810" s="0" t="str">
        <f aca="false">IF(AND(I5810=-1,J5809=""),-1,IF(AND(I5810=1,J5809=""),1,IF(OR(AND(I5810="",J5809=1),AND(I5810="",J5809=-1),I5810=J5809),J5809,"")))</f>
        <v/>
      </c>
      <c r="K5810" s="0" t="str">
        <f aca="false">IF(AND(J5809=1,J5808=""),INDEX(DealTypes,1),IF(AND(J5809=-1,J5808=""),INDEX(DealTypes,2),IF(OR(AND(J5809="",J5808=1),AND(J5809="",J5808=-1)),INDEX(DealTypes,3),"")))</f>
        <v/>
      </c>
      <c r="L5810" s="0" t="str">
        <f aca="false">IF(K5810=INDEX(DealTypes,1),B5810+Spread,IF(K5810=INDEX(DealTypes,2),B5810,IF(OR(K5810=INDEX(DealTypes,3),N(L5809)=0),"",L5809)))</f>
        <v/>
      </c>
      <c r="M5810" s="6" t="str">
        <f aca="false">IF(N5810&lt;&gt;"",IF(COUNTIF(N$3:N5810,N5810)=1,MAX(M$4:M5809)+1,""),"")</f>
        <v/>
      </c>
      <c r="N5810" s="7" t="str">
        <f aca="false">IF(K5810=INDEX(DealTypes,3),IF(I5809=-1,ROUND((B5810-L5809)/Point,0),ROUND((L5809-B5810)/Point,0)),"")</f>
        <v/>
      </c>
      <c r="O5810" s="6" t="str">
        <f aca="false">(IF(AND(N(N5810)&gt;0,I5809=-1),1,IF(AND(N(N5810)&lt;0,I5809=-1),-1,IF(AND(N(N5810)&gt;0,I5809=1),2,IF(AND(N(N5810)&lt;0,I5809=1),-2,"")))))</f>
        <v/>
      </c>
      <c r="P5810" s="0" t="str">
        <f aca="false">IF(N5810&lt;&gt;"",ABS(N5810),"")</f>
        <v/>
      </c>
    </row>
    <row r="5811" customFormat="false" ht="12.8" hidden="false" customHeight="false" outlineLevel="0" collapsed="false">
      <c r="A5811" s="4" t="n">
        <v>44137.5</v>
      </c>
      <c r="B5811" s="5" t="n">
        <v>1.29105</v>
      </c>
      <c r="C5811" s="5" t="n">
        <v>1.2929</v>
      </c>
      <c r="D5811" s="5" t="n">
        <v>1.28989</v>
      </c>
      <c r="E5811" s="5" t="n">
        <v>1.29209</v>
      </c>
      <c r="F5811" s="0" t="n">
        <v>3140</v>
      </c>
      <c r="G5811" s="0" t="n">
        <f aca="false">ROW()-3</f>
        <v>5808</v>
      </c>
      <c r="H5811" s="5" t="n">
        <f aca="true">IF(G5811&gt;(MovingPeriod+MovingShift),AVERAGE(INDIRECT("E"&amp;(ROW()-MovingPeriod-MovingShift)&amp;":"&amp;"E"&amp;ROW()-MovingShift)),"")</f>
        <v>1.29349846153846</v>
      </c>
      <c r="I5811" s="0" t="str">
        <f aca="false">IF(AND(B5811&gt;H5811,E5811&lt;H5811),-1,IF(AND(B5811&lt;H5811,E5811&gt;H5811),1,""))</f>
        <v/>
      </c>
      <c r="J5811" s="0" t="str">
        <f aca="false">IF(AND(I5811=-1,J5810=""),-1,IF(AND(I5811=1,J5810=""),1,IF(OR(AND(I5811="",J5810=1),AND(I5811="",J5810=-1),I5811=J5810),J5810,"")))</f>
        <v/>
      </c>
      <c r="K5811" s="0" t="str">
        <f aca="false">IF(AND(J5810=1,J5809=""),INDEX(DealTypes,1),IF(AND(J5810=-1,J5809=""),INDEX(DealTypes,2),IF(OR(AND(J5810="",J5809=1),AND(J5810="",J5809=-1)),INDEX(DealTypes,3),"")))</f>
        <v/>
      </c>
      <c r="L5811" s="0" t="str">
        <f aca="false">IF(K5811=INDEX(DealTypes,1),B5811+Spread,IF(K5811=INDEX(DealTypes,2),B5811,IF(OR(K5811=INDEX(DealTypes,3),N(L5810)=0),"",L5810)))</f>
        <v/>
      </c>
      <c r="M5811" s="6" t="str">
        <f aca="false">IF(N5811&lt;&gt;"",IF(COUNTIF(N$3:N5811,N5811)=1,MAX(M$4:M5810)+1,""),"")</f>
        <v/>
      </c>
      <c r="N5811" s="7" t="str">
        <f aca="false">IF(K5811=INDEX(DealTypes,3),IF(I5810=-1,ROUND((B5811-L5810)/Point,0),ROUND((L5810-B5811)/Point,0)),"")</f>
        <v/>
      </c>
      <c r="O5811" s="6" t="str">
        <f aca="false">(IF(AND(N(N5811)&gt;0,I5810=-1),1,IF(AND(N(N5811)&lt;0,I5810=-1),-1,IF(AND(N(N5811)&gt;0,I5810=1),2,IF(AND(N(N5811)&lt;0,I5810=1),-2,"")))))</f>
        <v/>
      </c>
      <c r="P5811" s="0" t="str">
        <f aca="false">IF(N5811&lt;&gt;"",ABS(N5811),"")</f>
        <v/>
      </c>
    </row>
    <row r="5812" customFormat="false" ht="12.8" hidden="false" customHeight="false" outlineLevel="0" collapsed="false">
      <c r="A5812" s="4" t="n">
        <v>44137.5416666667</v>
      </c>
      <c r="B5812" s="5" t="n">
        <v>1.29209</v>
      </c>
      <c r="C5812" s="5" t="n">
        <v>1.29239</v>
      </c>
      <c r="D5812" s="5" t="n">
        <v>1.29046</v>
      </c>
      <c r="E5812" s="5" t="n">
        <v>1.2909</v>
      </c>
      <c r="F5812" s="0" t="n">
        <v>2725</v>
      </c>
      <c r="G5812" s="0" t="n">
        <f aca="false">ROW()-3</f>
        <v>5809</v>
      </c>
      <c r="H5812" s="5" t="n">
        <f aca="true">IF(G5812&gt;(MovingPeriod+MovingShift),AVERAGE(INDIRECT("E"&amp;(ROW()-MovingPeriod-MovingShift)&amp;":"&amp;"E"&amp;ROW()-MovingShift)),"")</f>
        <v>1.29327384615385</v>
      </c>
      <c r="I5812" s="0" t="str">
        <f aca="false">IF(AND(B5812&gt;H5812,E5812&lt;H5812),-1,IF(AND(B5812&lt;H5812,E5812&gt;H5812),1,""))</f>
        <v/>
      </c>
      <c r="J5812" s="0" t="str">
        <f aca="false">IF(AND(I5812=-1,J5811=""),-1,IF(AND(I5812=1,J5811=""),1,IF(OR(AND(I5812="",J5811=1),AND(I5812="",J5811=-1),I5812=J5811),J5811,"")))</f>
        <v/>
      </c>
      <c r="K5812" s="0" t="str">
        <f aca="false">IF(AND(J5811=1,J5810=""),INDEX(DealTypes,1),IF(AND(J5811=-1,J5810=""),INDEX(DealTypes,2),IF(OR(AND(J5811="",J5810=1),AND(J5811="",J5810=-1)),INDEX(DealTypes,3),"")))</f>
        <v/>
      </c>
      <c r="L5812" s="0" t="str">
        <f aca="false">IF(K5812=INDEX(DealTypes,1),B5812+Spread,IF(K5812=INDEX(DealTypes,2),B5812,IF(OR(K5812=INDEX(DealTypes,3),N(L5811)=0),"",L5811)))</f>
        <v/>
      </c>
      <c r="M5812" s="6" t="str">
        <f aca="false">IF(N5812&lt;&gt;"",IF(COUNTIF(N$3:N5812,N5812)=1,MAX(M$4:M5811)+1,""),"")</f>
        <v/>
      </c>
      <c r="N5812" s="7" t="str">
        <f aca="false">IF(K5812=INDEX(DealTypes,3),IF(I5811=-1,ROUND((B5812-L5811)/Point,0),ROUND((L5811-B5812)/Point,0)),"")</f>
        <v/>
      </c>
      <c r="O5812" s="6" t="str">
        <f aca="false">(IF(AND(N(N5812)&gt;0,I5811=-1),1,IF(AND(N(N5812)&lt;0,I5811=-1),-1,IF(AND(N(N5812)&gt;0,I5811=1),2,IF(AND(N(N5812)&lt;0,I5811=1),-2,"")))))</f>
        <v/>
      </c>
      <c r="P5812" s="0" t="str">
        <f aca="false">IF(N5812&lt;&gt;"",ABS(N5812),"")</f>
        <v/>
      </c>
    </row>
    <row r="5813" customFormat="false" ht="12.8" hidden="false" customHeight="false" outlineLevel="0" collapsed="false">
      <c r="A5813" s="4" t="n">
        <v>44137.5833333333</v>
      </c>
      <c r="B5813" s="5" t="n">
        <v>1.29097</v>
      </c>
      <c r="C5813" s="5" t="n">
        <v>1.29365</v>
      </c>
      <c r="D5813" s="5" t="n">
        <v>1.2909</v>
      </c>
      <c r="E5813" s="5" t="n">
        <v>1.29249</v>
      </c>
      <c r="F5813" s="0" t="n">
        <v>2370</v>
      </c>
      <c r="G5813" s="0" t="n">
        <f aca="false">ROW()-3</f>
        <v>5810</v>
      </c>
      <c r="H5813" s="5" t="n">
        <f aca="true">IF(G5813&gt;(MovingPeriod+MovingShift),AVERAGE(INDIRECT("E"&amp;(ROW()-MovingPeriod-MovingShift)&amp;":"&amp;"E"&amp;ROW()-MovingShift)),"")</f>
        <v>1.29290692307692</v>
      </c>
      <c r="I5813" s="0" t="str">
        <f aca="false">IF(AND(B5813&gt;H5813,E5813&lt;H5813),-1,IF(AND(B5813&lt;H5813,E5813&gt;H5813),1,""))</f>
        <v/>
      </c>
      <c r="J5813" s="0" t="str">
        <f aca="false">IF(AND(I5813=-1,J5812=""),-1,IF(AND(I5813=1,J5812=""),1,IF(OR(AND(I5813="",J5812=1),AND(I5813="",J5812=-1),I5813=J5812),J5812,"")))</f>
        <v/>
      </c>
      <c r="K5813" s="0" t="str">
        <f aca="false">IF(AND(J5812=1,J5811=""),INDEX(DealTypes,1),IF(AND(J5812=-1,J5811=""),INDEX(DealTypes,2),IF(OR(AND(J5812="",J5811=1),AND(J5812="",J5811=-1)),INDEX(DealTypes,3),"")))</f>
        <v/>
      </c>
      <c r="L5813" s="0" t="str">
        <f aca="false">IF(K5813=INDEX(DealTypes,1),B5813+Spread,IF(K5813=INDEX(DealTypes,2),B5813,IF(OR(K5813=INDEX(DealTypes,3),N(L5812)=0),"",L5812)))</f>
        <v/>
      </c>
      <c r="M5813" s="6" t="str">
        <f aca="false">IF(N5813&lt;&gt;"",IF(COUNTIF(N$3:N5813,N5813)=1,MAX(M$4:M5812)+1,""),"")</f>
        <v/>
      </c>
      <c r="N5813" s="7" t="str">
        <f aca="false">IF(K5813=INDEX(DealTypes,3),IF(I5812=-1,ROUND((B5813-L5812)/Point,0),ROUND((L5812-B5813)/Point,0)),"")</f>
        <v/>
      </c>
      <c r="O5813" s="6" t="str">
        <f aca="false">(IF(AND(N(N5813)&gt;0,I5812=-1),1,IF(AND(N(N5813)&lt;0,I5812=-1),-1,IF(AND(N(N5813)&gt;0,I5812=1),2,IF(AND(N(N5813)&lt;0,I5812=1),-2,"")))))</f>
        <v/>
      </c>
      <c r="P5813" s="0" t="str">
        <f aca="false">IF(N5813&lt;&gt;"",ABS(N5813),"")</f>
        <v/>
      </c>
    </row>
    <row r="5814" customFormat="false" ht="12.8" hidden="false" customHeight="false" outlineLevel="0" collapsed="false">
      <c r="A5814" s="4" t="n">
        <v>44137.625</v>
      </c>
      <c r="B5814" s="5" t="n">
        <v>1.29254</v>
      </c>
      <c r="C5814" s="5" t="n">
        <v>1.29424</v>
      </c>
      <c r="D5814" s="5" t="n">
        <v>1.29238</v>
      </c>
      <c r="E5814" s="5" t="n">
        <v>1.29349</v>
      </c>
      <c r="F5814" s="0" t="n">
        <v>2410</v>
      </c>
      <c r="G5814" s="0" t="n">
        <f aca="false">ROW()-3</f>
        <v>5811</v>
      </c>
      <c r="H5814" s="5" t="n">
        <f aca="true">IF(G5814&gt;(MovingPeriod+MovingShift),AVERAGE(INDIRECT("E"&amp;(ROW()-MovingPeriod-MovingShift)&amp;":"&amp;"E"&amp;ROW()-MovingShift)),"")</f>
        <v>1.29264769230769</v>
      </c>
      <c r="I5814" s="0" t="n">
        <f aca="false">IF(AND(B5814&gt;H5814,E5814&lt;H5814),-1,IF(AND(B5814&lt;H5814,E5814&gt;H5814),1,""))</f>
        <v>1</v>
      </c>
      <c r="J5814" s="0" t="n">
        <f aca="false">IF(AND(I5814=-1,J5813=""),-1,IF(AND(I5814=1,J5813=""),1,IF(OR(AND(I5814="",J5813=1),AND(I5814="",J5813=-1),I5814=J5813),J5813,"")))</f>
        <v>1</v>
      </c>
      <c r="K5814" s="0" t="str">
        <f aca="false">IF(AND(J5813=1,J5812=""),INDEX(DealTypes,1),IF(AND(J5813=-1,J5812=""),INDEX(DealTypes,2),IF(OR(AND(J5813="",J5812=1),AND(J5813="",J5812=-1)),INDEX(DealTypes,3),"")))</f>
        <v/>
      </c>
      <c r="L5814" s="0" t="str">
        <f aca="false">IF(K5814=INDEX(DealTypes,1),B5814+Spread,IF(K5814=INDEX(DealTypes,2),B5814,IF(OR(K5814=INDEX(DealTypes,3),N(L5813)=0),"",L5813)))</f>
        <v/>
      </c>
      <c r="M5814" s="6" t="str">
        <f aca="false">IF(N5814&lt;&gt;"",IF(COUNTIF(N$3:N5814,N5814)=1,MAX(M$4:M5813)+1,""),"")</f>
        <v/>
      </c>
      <c r="N5814" s="7" t="str">
        <f aca="false">IF(K5814=INDEX(DealTypes,3),IF(I5813=-1,ROUND((B5814-L5813)/Point,0),ROUND((L5813-B5814)/Point,0)),"")</f>
        <v/>
      </c>
      <c r="O5814" s="6" t="str">
        <f aca="false">(IF(AND(N(N5814)&gt;0,I5813=-1),1,IF(AND(N(N5814)&lt;0,I5813=-1),-1,IF(AND(N(N5814)&gt;0,I5813=1),2,IF(AND(N(N5814)&lt;0,I5813=1),-2,"")))))</f>
        <v/>
      </c>
      <c r="P5814" s="0" t="str">
        <f aca="false">IF(N5814&lt;&gt;"",ABS(N5814),"")</f>
        <v/>
      </c>
    </row>
    <row r="5815" customFormat="false" ht="12.8" hidden="false" customHeight="false" outlineLevel="0" collapsed="false">
      <c r="A5815" s="4" t="n">
        <v>44137.6666666667</v>
      </c>
      <c r="B5815" s="5" t="n">
        <v>1.29345</v>
      </c>
      <c r="C5815" s="5" t="n">
        <v>1.2935</v>
      </c>
      <c r="D5815" s="5" t="n">
        <v>1.29057</v>
      </c>
      <c r="E5815" s="5" t="n">
        <v>1.29098</v>
      </c>
      <c r="F5815" s="0" t="n">
        <v>2999</v>
      </c>
      <c r="G5815" s="0" t="n">
        <f aca="false">ROW()-3</f>
        <v>5812</v>
      </c>
      <c r="H5815" s="5" t="n">
        <f aca="true">IF(G5815&gt;(MovingPeriod+MovingShift),AVERAGE(INDIRECT("E"&amp;(ROW()-MovingPeriod-MovingShift)&amp;":"&amp;"E"&amp;ROW()-MovingShift)),"")</f>
        <v>1.29190076923077</v>
      </c>
      <c r="I5815" s="0" t="n">
        <f aca="false">IF(AND(B5815&gt;H5815,E5815&lt;H5815),-1,IF(AND(B5815&lt;H5815,E5815&gt;H5815),1,""))</f>
        <v>-1</v>
      </c>
      <c r="J5815" s="0" t="str">
        <f aca="false">IF(AND(I5815=-1,J5814=""),-1,IF(AND(I5815=1,J5814=""),1,IF(OR(AND(I5815="",J5814=1),AND(I5815="",J5814=-1),I5815=J5814),J5814,"")))</f>
        <v/>
      </c>
      <c r="K5815" s="0" t="str">
        <f aca="false">IF(AND(J5814=1,J5813=""),INDEX(DealTypes,1),IF(AND(J5814=-1,J5813=""),INDEX(DealTypes,2),IF(OR(AND(J5814="",J5813=1),AND(J5814="",J5813=-1)),INDEX(DealTypes,3),"")))</f>
        <v>Buy</v>
      </c>
      <c r="L5815" s="0" t="n">
        <f aca="false">IF(K5815=INDEX(DealTypes,1),B5815+Spread,IF(K5815=INDEX(DealTypes,2),B5815,IF(OR(K5815=INDEX(DealTypes,3),N(L5814)=0),"",L5814)))</f>
        <v>1.29353</v>
      </c>
      <c r="M5815" s="6" t="str">
        <f aca="false">IF(N5815&lt;&gt;"",IF(COUNTIF(N$3:N5815,N5815)=1,MAX(M$4:M5814)+1,""),"")</f>
        <v/>
      </c>
      <c r="N5815" s="7" t="str">
        <f aca="false">IF(K5815=INDEX(DealTypes,3),IF(I5814=-1,ROUND((B5815-L5814)/Point,0),ROUND((L5814-B5815)/Point,0)),"")</f>
        <v/>
      </c>
      <c r="O5815" s="6" t="str">
        <f aca="false">(IF(AND(N(N5815)&gt;0,I5814=-1),1,IF(AND(N(N5815)&lt;0,I5814=-1),-1,IF(AND(N(N5815)&gt;0,I5814=1),2,IF(AND(N(N5815)&lt;0,I5814=1),-2,"")))))</f>
        <v/>
      </c>
      <c r="P5815" s="0" t="str">
        <f aca="false">IF(N5815&lt;&gt;"",ABS(N5815),"")</f>
        <v/>
      </c>
    </row>
    <row r="5816" customFormat="false" ht="12.8" hidden="false" customHeight="false" outlineLevel="0" collapsed="false">
      <c r="A5816" s="4" t="n">
        <v>44137.7083333333</v>
      </c>
      <c r="B5816" s="5" t="n">
        <v>1.29097</v>
      </c>
      <c r="C5816" s="5" t="n">
        <v>1.29171</v>
      </c>
      <c r="D5816" s="5" t="n">
        <v>1.28915</v>
      </c>
      <c r="E5816" s="5" t="n">
        <v>1.29095</v>
      </c>
      <c r="F5816" s="0" t="n">
        <v>2777</v>
      </c>
      <c r="G5816" s="0" t="n">
        <f aca="false">ROW()-3</f>
        <v>5813</v>
      </c>
      <c r="H5816" s="5" t="n">
        <f aca="true">IF(G5816&gt;(MovingPeriod+MovingShift),AVERAGE(INDIRECT("E"&amp;(ROW()-MovingPeriod-MovingShift)&amp;":"&amp;"E"&amp;ROW()-MovingShift)),"")</f>
        <v>1.29156153846154</v>
      </c>
      <c r="I5816" s="0" t="str">
        <f aca="false">IF(AND(B5816&gt;H5816,E5816&lt;H5816),-1,IF(AND(B5816&lt;H5816,E5816&gt;H5816),1,""))</f>
        <v/>
      </c>
      <c r="J5816" s="0" t="str">
        <f aca="false">IF(AND(I5816=-1,J5815=""),-1,IF(AND(I5816=1,J5815=""),1,IF(OR(AND(I5816="",J5815=1),AND(I5816="",J5815=-1),I5816=J5815),J5815,"")))</f>
        <v/>
      </c>
      <c r="K5816" s="0" t="str">
        <f aca="false">IF(AND(J5815=1,J5814=""),INDEX(DealTypes,1),IF(AND(J5815=-1,J5814=""),INDEX(DealTypes,2),IF(OR(AND(J5815="",J5814=1),AND(J5815="",J5814=-1)),INDEX(DealTypes,3),"")))</f>
        <v>Close</v>
      </c>
      <c r="L5816" s="0" t="str">
        <f aca="false">IF(K5816=INDEX(DealTypes,1),B5816+Spread,IF(K5816=INDEX(DealTypes,2),B5816,IF(OR(K5816=INDEX(DealTypes,3),N(L5815)=0),"",L5815)))</f>
        <v/>
      </c>
      <c r="M5816" s="6" t="n">
        <f aca="false">IF(N5816&lt;&gt;"",IF(COUNTIF(N$3:N5816,N5816)=1,MAX(M$4:M5815)+1,""),"")</f>
        <v>206</v>
      </c>
      <c r="N5816" s="7" t="n">
        <f aca="false">IF(K5816=INDEX(DealTypes,3),IF(I5815=-1,ROUND((B5816-L5815)/Point,0),ROUND((L5815-B5816)/Point,0)),"")</f>
        <v>-256</v>
      </c>
      <c r="O5816" s="6" t="n">
        <f aca="false">(IF(AND(N(N5816)&gt;0,I5815=-1),1,IF(AND(N(N5816)&lt;0,I5815=-1),-1,IF(AND(N(N5816)&gt;0,I5815=1),2,IF(AND(N(N5816)&lt;0,I5815=1),-2,"")))))</f>
        <v>-1</v>
      </c>
      <c r="P5816" s="0" t="n">
        <f aca="false">IF(N5816&lt;&gt;"",ABS(N5816),"")</f>
        <v>256</v>
      </c>
    </row>
    <row r="5817" customFormat="false" ht="12.8" hidden="false" customHeight="false" outlineLevel="0" collapsed="false">
      <c r="A5817" s="4" t="n">
        <v>44137.75</v>
      </c>
      <c r="B5817" s="5" t="n">
        <v>1.29095</v>
      </c>
      <c r="C5817" s="5" t="n">
        <v>1.29103</v>
      </c>
      <c r="D5817" s="5" t="n">
        <v>1.28894</v>
      </c>
      <c r="E5817" s="5" t="n">
        <v>1.29033</v>
      </c>
      <c r="F5817" s="0" t="n">
        <v>1900</v>
      </c>
      <c r="G5817" s="0" t="n">
        <f aca="false">ROW()-3</f>
        <v>5814</v>
      </c>
      <c r="H5817" s="5" t="n">
        <f aca="true">IF(G5817&gt;(MovingPeriod+MovingShift),AVERAGE(INDIRECT("E"&amp;(ROW()-MovingPeriod-MovingShift)&amp;":"&amp;"E"&amp;ROW()-MovingShift)),"")</f>
        <v>1.29133615384615</v>
      </c>
      <c r="I5817" s="0" t="str">
        <f aca="false">IF(AND(B5817&gt;H5817,E5817&lt;H5817),-1,IF(AND(B5817&lt;H5817,E5817&gt;H5817),1,""))</f>
        <v/>
      </c>
      <c r="J5817" s="0" t="str">
        <f aca="false">IF(AND(I5817=-1,J5816=""),-1,IF(AND(I5817=1,J5816=""),1,IF(OR(AND(I5817="",J5816=1),AND(I5817="",J5816=-1),I5817=J5816),J5816,"")))</f>
        <v/>
      </c>
      <c r="K5817" s="0" t="str">
        <f aca="false">IF(AND(J5816=1,J5815=""),INDEX(DealTypes,1),IF(AND(J5816=-1,J5815=""),INDEX(DealTypes,2),IF(OR(AND(J5816="",J5815=1),AND(J5816="",J5815=-1)),INDEX(DealTypes,3),"")))</f>
        <v/>
      </c>
      <c r="L5817" s="0" t="str">
        <f aca="false">IF(K5817=INDEX(DealTypes,1),B5817+Spread,IF(K5817=INDEX(DealTypes,2),B5817,IF(OR(K5817=INDEX(DealTypes,3),N(L5816)=0),"",L5816)))</f>
        <v/>
      </c>
      <c r="M5817" s="6" t="str">
        <f aca="false">IF(N5817&lt;&gt;"",IF(COUNTIF(N$3:N5817,N5817)=1,MAX(M$4:M5816)+1,""),"")</f>
        <v/>
      </c>
      <c r="N5817" s="7" t="str">
        <f aca="false">IF(K5817=INDEX(DealTypes,3),IF(I5816=-1,ROUND((B5817-L5816)/Point,0),ROUND((L5816-B5817)/Point,0)),"")</f>
        <v/>
      </c>
      <c r="O5817" s="6" t="str">
        <f aca="false">(IF(AND(N(N5817)&gt;0,I5816=-1),1,IF(AND(N(N5817)&lt;0,I5816=-1),-1,IF(AND(N(N5817)&gt;0,I5816=1),2,IF(AND(N(N5817)&lt;0,I5816=1),-2,"")))))</f>
        <v/>
      </c>
      <c r="P5817" s="0" t="str">
        <f aca="false">IF(N5817&lt;&gt;"",ABS(N5817),"")</f>
        <v/>
      </c>
    </row>
    <row r="5818" customFormat="false" ht="12.8" hidden="false" customHeight="false" outlineLevel="0" collapsed="false">
      <c r="A5818" s="4" t="n">
        <v>44137.7916666667</v>
      </c>
      <c r="B5818" s="5" t="n">
        <v>1.29033</v>
      </c>
      <c r="C5818" s="5" t="n">
        <v>1.2906</v>
      </c>
      <c r="D5818" s="5" t="n">
        <v>1.28934</v>
      </c>
      <c r="E5818" s="5" t="n">
        <v>1.29046</v>
      </c>
      <c r="F5818" s="0" t="n">
        <v>1658</v>
      </c>
      <c r="G5818" s="0" t="n">
        <f aca="false">ROW()-3</f>
        <v>5815</v>
      </c>
      <c r="H5818" s="5" t="n">
        <f aca="true">IF(G5818&gt;(MovingPeriod+MovingShift),AVERAGE(INDIRECT("E"&amp;(ROW()-MovingPeriod-MovingShift)&amp;":"&amp;"E"&amp;ROW()-MovingShift)),"")</f>
        <v>1.29116461538462</v>
      </c>
      <c r="I5818" s="0" t="str">
        <f aca="false">IF(AND(B5818&gt;H5818,E5818&lt;H5818),-1,IF(AND(B5818&lt;H5818,E5818&gt;H5818),1,""))</f>
        <v/>
      </c>
      <c r="J5818" s="0" t="str">
        <f aca="false">IF(AND(I5818=-1,J5817=""),-1,IF(AND(I5818=1,J5817=""),1,IF(OR(AND(I5818="",J5817=1),AND(I5818="",J5817=-1),I5818=J5817),J5817,"")))</f>
        <v/>
      </c>
      <c r="K5818" s="0" t="str">
        <f aca="false">IF(AND(J5817=1,J5816=""),INDEX(DealTypes,1),IF(AND(J5817=-1,J5816=""),INDEX(DealTypes,2),IF(OR(AND(J5817="",J5816=1),AND(J5817="",J5816=-1)),INDEX(DealTypes,3),"")))</f>
        <v/>
      </c>
      <c r="L5818" s="0" t="str">
        <f aca="false">IF(K5818=INDEX(DealTypes,1),B5818+Spread,IF(K5818=INDEX(DealTypes,2),B5818,IF(OR(K5818=INDEX(DealTypes,3),N(L5817)=0),"",L5817)))</f>
        <v/>
      </c>
      <c r="M5818" s="6" t="str">
        <f aca="false">IF(N5818&lt;&gt;"",IF(COUNTIF(N$3:N5818,N5818)=1,MAX(M$4:M5817)+1,""),"")</f>
        <v/>
      </c>
      <c r="N5818" s="7" t="str">
        <f aca="false">IF(K5818=INDEX(DealTypes,3),IF(I5817=-1,ROUND((B5818-L5817)/Point,0),ROUND((L5817-B5818)/Point,0)),"")</f>
        <v/>
      </c>
      <c r="O5818" s="6" t="str">
        <f aca="false">(IF(AND(N(N5818)&gt;0,I5817=-1),1,IF(AND(N(N5818)&lt;0,I5817=-1),-1,IF(AND(N(N5818)&gt;0,I5817=1),2,IF(AND(N(N5818)&lt;0,I5817=1),-2,"")))))</f>
        <v/>
      </c>
      <c r="P5818" s="0" t="str">
        <f aca="false">IF(N5818&lt;&gt;"",ABS(N5818),"")</f>
        <v/>
      </c>
    </row>
    <row r="5819" customFormat="false" ht="12.8" hidden="false" customHeight="false" outlineLevel="0" collapsed="false">
      <c r="A5819" s="4" t="n">
        <v>44137.8333333333</v>
      </c>
      <c r="B5819" s="5" t="n">
        <v>1.29046</v>
      </c>
      <c r="C5819" s="5" t="n">
        <v>1.29046</v>
      </c>
      <c r="D5819" s="5" t="n">
        <v>1.28901</v>
      </c>
      <c r="E5819" s="5" t="n">
        <v>1.28954</v>
      </c>
      <c r="F5819" s="0" t="n">
        <v>1018</v>
      </c>
      <c r="G5819" s="0" t="n">
        <f aca="false">ROW()-3</f>
        <v>5816</v>
      </c>
      <c r="H5819" s="5" t="n">
        <f aca="true">IF(G5819&gt;(MovingPeriod+MovingShift),AVERAGE(INDIRECT("E"&amp;(ROW()-MovingPeriod-MovingShift)&amp;":"&amp;"E"&amp;ROW()-MovingShift)),"")</f>
        <v>1.29116461538462</v>
      </c>
      <c r="I5819" s="0" t="str">
        <f aca="false">IF(AND(B5819&gt;H5819,E5819&lt;H5819),-1,IF(AND(B5819&lt;H5819,E5819&gt;H5819),1,""))</f>
        <v/>
      </c>
      <c r="J5819" s="0" t="str">
        <f aca="false">IF(AND(I5819=-1,J5818=""),-1,IF(AND(I5819=1,J5818=""),1,IF(OR(AND(I5819="",J5818=1),AND(I5819="",J5818=-1),I5819=J5818),J5818,"")))</f>
        <v/>
      </c>
      <c r="K5819" s="0" t="str">
        <f aca="false">IF(AND(J5818=1,J5817=""),INDEX(DealTypes,1),IF(AND(J5818=-1,J5817=""),INDEX(DealTypes,2),IF(OR(AND(J5818="",J5817=1),AND(J5818="",J5817=-1)),INDEX(DealTypes,3),"")))</f>
        <v/>
      </c>
      <c r="L5819" s="0" t="str">
        <f aca="false">IF(K5819=INDEX(DealTypes,1),B5819+Spread,IF(K5819=INDEX(DealTypes,2),B5819,IF(OR(K5819=INDEX(DealTypes,3),N(L5818)=0),"",L5818)))</f>
        <v/>
      </c>
      <c r="M5819" s="6" t="str">
        <f aca="false">IF(N5819&lt;&gt;"",IF(COUNTIF(N$3:N5819,N5819)=1,MAX(M$4:M5818)+1,""),"")</f>
        <v/>
      </c>
      <c r="N5819" s="7" t="str">
        <f aca="false">IF(K5819=INDEX(DealTypes,3),IF(I5818=-1,ROUND((B5819-L5818)/Point,0),ROUND((L5818-B5819)/Point,0)),"")</f>
        <v/>
      </c>
      <c r="O5819" s="6" t="str">
        <f aca="false">(IF(AND(N(N5819)&gt;0,I5818=-1),1,IF(AND(N(N5819)&lt;0,I5818=-1),-1,IF(AND(N(N5819)&gt;0,I5818=1),2,IF(AND(N(N5819)&lt;0,I5818=1),-2,"")))))</f>
        <v/>
      </c>
      <c r="P5819" s="0" t="str">
        <f aca="false">IF(N5819&lt;&gt;"",ABS(N5819),"")</f>
        <v/>
      </c>
    </row>
    <row r="5820" customFormat="false" ht="12.8" hidden="false" customHeight="false" outlineLevel="0" collapsed="false">
      <c r="A5820" s="4" t="n">
        <v>44137.875</v>
      </c>
      <c r="B5820" s="5" t="n">
        <v>1.28954</v>
      </c>
      <c r="C5820" s="5" t="n">
        <v>1.29061</v>
      </c>
      <c r="D5820" s="5" t="n">
        <v>1.28925</v>
      </c>
      <c r="E5820" s="5" t="n">
        <v>1.28996</v>
      </c>
      <c r="F5820" s="0" t="n">
        <v>1006</v>
      </c>
      <c r="G5820" s="0" t="n">
        <f aca="false">ROW()-3</f>
        <v>5817</v>
      </c>
      <c r="H5820" s="5" t="n">
        <f aca="true">IF(G5820&gt;(MovingPeriod+MovingShift),AVERAGE(INDIRECT("E"&amp;(ROW()-MovingPeriod-MovingShift)&amp;":"&amp;"E"&amp;ROW()-MovingShift)),"")</f>
        <v>1.29130076923077</v>
      </c>
      <c r="I5820" s="0" t="str">
        <f aca="false">IF(AND(B5820&gt;H5820,E5820&lt;H5820),-1,IF(AND(B5820&lt;H5820,E5820&gt;H5820),1,""))</f>
        <v/>
      </c>
      <c r="J5820" s="0" t="str">
        <f aca="false">IF(AND(I5820=-1,J5819=""),-1,IF(AND(I5820=1,J5819=""),1,IF(OR(AND(I5820="",J5819=1),AND(I5820="",J5819=-1),I5820=J5819),J5819,"")))</f>
        <v/>
      </c>
      <c r="K5820" s="0" t="str">
        <f aca="false">IF(AND(J5819=1,J5818=""),INDEX(DealTypes,1),IF(AND(J5819=-1,J5818=""),INDEX(DealTypes,2),IF(OR(AND(J5819="",J5818=1),AND(J5819="",J5818=-1)),INDEX(DealTypes,3),"")))</f>
        <v/>
      </c>
      <c r="L5820" s="0" t="str">
        <f aca="false">IF(K5820=INDEX(DealTypes,1),B5820+Spread,IF(K5820=INDEX(DealTypes,2),B5820,IF(OR(K5820=INDEX(DealTypes,3),N(L5819)=0),"",L5819)))</f>
        <v/>
      </c>
      <c r="M5820" s="6" t="str">
        <f aca="false">IF(N5820&lt;&gt;"",IF(COUNTIF(N$3:N5820,N5820)=1,MAX(M$4:M5819)+1,""),"")</f>
        <v/>
      </c>
      <c r="N5820" s="7" t="str">
        <f aca="false">IF(K5820=INDEX(DealTypes,3),IF(I5819=-1,ROUND((B5820-L5819)/Point,0),ROUND((L5819-B5820)/Point,0)),"")</f>
        <v/>
      </c>
      <c r="O5820" s="6" t="str">
        <f aca="false">(IF(AND(N(N5820)&gt;0,I5819=-1),1,IF(AND(N(N5820)&lt;0,I5819=-1),-1,IF(AND(N(N5820)&gt;0,I5819=1),2,IF(AND(N(N5820)&lt;0,I5819=1),-2,"")))))</f>
        <v/>
      </c>
      <c r="P5820" s="0" t="str">
        <f aca="false">IF(N5820&lt;&gt;"",ABS(N5820),"")</f>
        <v/>
      </c>
    </row>
    <row r="5821" customFormat="false" ht="12.8" hidden="false" customHeight="false" outlineLevel="0" collapsed="false">
      <c r="A5821" s="4" t="n">
        <v>44137.9166666667</v>
      </c>
      <c r="B5821" s="5" t="n">
        <v>1.28997</v>
      </c>
      <c r="C5821" s="5" t="n">
        <v>1.29174</v>
      </c>
      <c r="D5821" s="5" t="n">
        <v>1.28997</v>
      </c>
      <c r="E5821" s="5" t="n">
        <v>1.29164</v>
      </c>
      <c r="F5821" s="0" t="n">
        <v>1179</v>
      </c>
      <c r="G5821" s="0" t="n">
        <f aca="false">ROW()-3</f>
        <v>5818</v>
      </c>
      <c r="H5821" s="5" t="n">
        <f aca="true">IF(G5821&gt;(MovingPeriod+MovingShift),AVERAGE(INDIRECT("E"&amp;(ROW()-MovingPeriod-MovingShift)&amp;":"&amp;"E"&amp;ROW()-MovingShift)),"")</f>
        <v>1.29116307692308</v>
      </c>
      <c r="I5821" s="0" t="n">
        <f aca="false">IF(AND(B5821&gt;H5821,E5821&lt;H5821),-1,IF(AND(B5821&lt;H5821,E5821&gt;H5821),1,""))</f>
        <v>1</v>
      </c>
      <c r="J5821" s="0" t="n">
        <f aca="false">IF(AND(I5821=-1,J5820=""),-1,IF(AND(I5821=1,J5820=""),1,IF(OR(AND(I5821="",J5820=1),AND(I5821="",J5820=-1),I5821=J5820),J5820,"")))</f>
        <v>1</v>
      </c>
      <c r="K5821" s="0" t="str">
        <f aca="false">IF(AND(J5820=1,J5819=""),INDEX(DealTypes,1),IF(AND(J5820=-1,J5819=""),INDEX(DealTypes,2),IF(OR(AND(J5820="",J5819=1),AND(J5820="",J5819=-1)),INDEX(DealTypes,3),"")))</f>
        <v/>
      </c>
      <c r="L5821" s="0" t="str">
        <f aca="false">IF(K5821=INDEX(DealTypes,1),B5821+Spread,IF(K5821=INDEX(DealTypes,2),B5821,IF(OR(K5821=INDEX(DealTypes,3),N(L5820)=0),"",L5820)))</f>
        <v/>
      </c>
      <c r="M5821" s="6" t="str">
        <f aca="false">IF(N5821&lt;&gt;"",IF(COUNTIF(N$3:N5821,N5821)=1,MAX(M$4:M5820)+1,""),"")</f>
        <v/>
      </c>
      <c r="N5821" s="7" t="str">
        <f aca="false">IF(K5821=INDEX(DealTypes,3),IF(I5820=-1,ROUND((B5821-L5820)/Point,0),ROUND((L5820-B5821)/Point,0)),"")</f>
        <v/>
      </c>
      <c r="O5821" s="6" t="str">
        <f aca="false">(IF(AND(N(N5821)&gt;0,I5820=-1),1,IF(AND(N(N5821)&lt;0,I5820=-1),-1,IF(AND(N(N5821)&gt;0,I5820=1),2,IF(AND(N(N5821)&lt;0,I5820=1),-2,"")))))</f>
        <v/>
      </c>
      <c r="P5821" s="0" t="str">
        <f aca="false">IF(N5821&lt;&gt;"",ABS(N5821),"")</f>
        <v/>
      </c>
    </row>
    <row r="5822" customFormat="false" ht="12.8" hidden="false" customHeight="false" outlineLevel="0" collapsed="false">
      <c r="A5822" s="4" t="n">
        <v>44137.9583333333</v>
      </c>
      <c r="B5822" s="5" t="n">
        <v>1.29166</v>
      </c>
      <c r="C5822" s="5" t="n">
        <v>1.29195</v>
      </c>
      <c r="D5822" s="5" t="n">
        <v>1.29143</v>
      </c>
      <c r="E5822" s="5" t="n">
        <v>1.29154</v>
      </c>
      <c r="F5822" s="0" t="n">
        <v>737</v>
      </c>
      <c r="G5822" s="0" t="n">
        <f aca="false">ROW()-3</f>
        <v>5819</v>
      </c>
      <c r="H5822" s="5" t="n">
        <f aca="true">IF(G5822&gt;(MovingPeriod+MovingShift),AVERAGE(INDIRECT("E"&amp;(ROW()-MovingPeriod-MovingShift)&amp;":"&amp;"E"&amp;ROW()-MovingShift)),"")</f>
        <v>1.29095769230769</v>
      </c>
      <c r="I5822" s="0" t="str">
        <f aca="false">IF(AND(B5822&gt;H5822,E5822&lt;H5822),-1,IF(AND(B5822&lt;H5822,E5822&gt;H5822),1,""))</f>
        <v/>
      </c>
      <c r="J5822" s="0" t="n">
        <f aca="false">IF(AND(I5822=-1,J5821=""),-1,IF(AND(I5822=1,J5821=""),1,IF(OR(AND(I5822="",J5821=1),AND(I5822="",J5821=-1),I5822=J5821),J5821,"")))</f>
        <v>1</v>
      </c>
      <c r="K5822" s="0" t="str">
        <f aca="false">IF(AND(J5821=1,J5820=""),INDEX(DealTypes,1),IF(AND(J5821=-1,J5820=""),INDEX(DealTypes,2),IF(OR(AND(J5821="",J5820=1),AND(J5821="",J5820=-1)),INDEX(DealTypes,3),"")))</f>
        <v>Buy</v>
      </c>
      <c r="L5822" s="0" t="n">
        <f aca="false">IF(K5822=INDEX(DealTypes,1),B5822+Spread,IF(K5822=INDEX(DealTypes,2),B5822,IF(OR(K5822=INDEX(DealTypes,3),N(L5821)=0),"",L5821)))</f>
        <v>1.29174</v>
      </c>
      <c r="M5822" s="6" t="str">
        <f aca="false">IF(N5822&lt;&gt;"",IF(COUNTIF(N$3:N5822,N5822)=1,MAX(M$4:M5821)+1,""),"")</f>
        <v/>
      </c>
      <c r="N5822" s="7" t="str">
        <f aca="false">IF(K5822=INDEX(DealTypes,3),IF(I5821=-1,ROUND((B5822-L5821)/Point,0),ROUND((L5821-B5822)/Point,0)),"")</f>
        <v/>
      </c>
      <c r="O5822" s="6" t="str">
        <f aca="false">(IF(AND(N(N5822)&gt;0,I5821=-1),1,IF(AND(N(N5822)&lt;0,I5821=-1),-1,IF(AND(N(N5822)&gt;0,I5821=1),2,IF(AND(N(N5822)&lt;0,I5821=1),-2,"")))))</f>
        <v/>
      </c>
      <c r="P5822" s="0" t="str">
        <f aca="false">IF(N5822&lt;&gt;"",ABS(N5822),"")</f>
        <v/>
      </c>
    </row>
    <row r="5823" customFormat="false" ht="12.8" hidden="false" customHeight="false" outlineLevel="0" collapsed="false">
      <c r="A5823" s="4" t="n">
        <v>44138</v>
      </c>
      <c r="B5823" s="5" t="n">
        <v>1.29154</v>
      </c>
      <c r="C5823" s="5" t="n">
        <v>1.29189</v>
      </c>
      <c r="D5823" s="5" t="n">
        <v>1.29073</v>
      </c>
      <c r="E5823" s="5" t="n">
        <v>1.29143</v>
      </c>
      <c r="F5823" s="0" t="n">
        <v>521</v>
      </c>
      <c r="G5823" s="0" t="n">
        <f aca="false">ROW()-3</f>
        <v>5820</v>
      </c>
      <c r="H5823" s="5" t="n">
        <f aca="true">IF(G5823&gt;(MovingPeriod+MovingShift),AVERAGE(INDIRECT("E"&amp;(ROW()-MovingPeriod-MovingShift)&amp;":"&amp;"E"&amp;ROW()-MovingShift)),"")</f>
        <v>1.29078153846154</v>
      </c>
      <c r="I5823" s="0" t="str">
        <f aca="false">IF(AND(B5823&gt;H5823,E5823&lt;H5823),-1,IF(AND(B5823&lt;H5823,E5823&gt;H5823),1,""))</f>
        <v/>
      </c>
      <c r="J5823" s="0" t="n">
        <f aca="false">IF(AND(I5823=-1,J5822=""),-1,IF(AND(I5823=1,J5822=""),1,IF(OR(AND(I5823="",J5822=1),AND(I5823="",J5822=-1),I5823=J5822),J5822,"")))</f>
        <v>1</v>
      </c>
      <c r="K5823" s="0" t="str">
        <f aca="false">IF(AND(J5822=1,J5821=""),INDEX(DealTypes,1),IF(AND(J5822=-1,J5821=""),INDEX(DealTypes,2),IF(OR(AND(J5822="",J5821=1),AND(J5822="",J5821=-1)),INDEX(DealTypes,3),"")))</f>
        <v/>
      </c>
      <c r="L5823" s="0" t="n">
        <f aca="false">IF(K5823=INDEX(DealTypes,1),B5823+Spread,IF(K5823=INDEX(DealTypes,2),B5823,IF(OR(K5823=INDEX(DealTypes,3),N(L5822)=0),"",L5822)))</f>
        <v>1.29174</v>
      </c>
      <c r="M5823" s="6" t="str">
        <f aca="false">IF(N5823&lt;&gt;"",IF(COUNTIF(N$3:N5823,N5823)=1,MAX(M$4:M5822)+1,""),"")</f>
        <v/>
      </c>
      <c r="N5823" s="7" t="str">
        <f aca="false">IF(K5823=INDEX(DealTypes,3),IF(I5822=-1,ROUND((B5823-L5822)/Point,0),ROUND((L5822-B5823)/Point,0)),"")</f>
        <v/>
      </c>
      <c r="O5823" s="6" t="str">
        <f aca="false">(IF(AND(N(N5823)&gt;0,I5822=-1),1,IF(AND(N(N5823)&lt;0,I5822=-1),-1,IF(AND(N(N5823)&gt;0,I5822=1),2,IF(AND(N(N5823)&lt;0,I5822=1),-2,"")))))</f>
        <v/>
      </c>
      <c r="P5823" s="0" t="str">
        <f aca="false">IF(N5823&lt;&gt;"",ABS(N5823),"")</f>
        <v/>
      </c>
    </row>
    <row r="5824" customFormat="false" ht="12.8" hidden="false" customHeight="false" outlineLevel="0" collapsed="false">
      <c r="A5824" s="4" t="n">
        <v>44138.0416666667</v>
      </c>
      <c r="B5824" s="5" t="n">
        <v>1.29143</v>
      </c>
      <c r="C5824" s="5" t="n">
        <v>1.29235</v>
      </c>
      <c r="D5824" s="5" t="n">
        <v>1.29117</v>
      </c>
      <c r="E5824" s="5" t="n">
        <v>1.29217</v>
      </c>
      <c r="F5824" s="0" t="n">
        <v>533</v>
      </c>
      <c r="G5824" s="0" t="n">
        <f aca="false">ROW()-3</f>
        <v>5821</v>
      </c>
      <c r="H5824" s="5" t="n">
        <f aca="true">IF(G5824&gt;(MovingPeriod+MovingShift),AVERAGE(INDIRECT("E"&amp;(ROW()-MovingPeriod-MovingShift)&amp;":"&amp;"E"&amp;ROW()-MovingShift)),"")</f>
        <v>1.29078769230769</v>
      </c>
      <c r="I5824" s="0" t="str">
        <f aca="false">IF(AND(B5824&gt;H5824,E5824&lt;H5824),-1,IF(AND(B5824&lt;H5824,E5824&gt;H5824),1,""))</f>
        <v/>
      </c>
      <c r="J5824" s="0" t="n">
        <f aca="false">IF(AND(I5824=-1,J5823=""),-1,IF(AND(I5824=1,J5823=""),1,IF(OR(AND(I5824="",J5823=1),AND(I5824="",J5823=-1),I5824=J5823),J5823,"")))</f>
        <v>1</v>
      </c>
      <c r="K5824" s="0" t="str">
        <f aca="false">IF(AND(J5823=1,J5822=""),INDEX(DealTypes,1),IF(AND(J5823=-1,J5822=""),INDEX(DealTypes,2),IF(OR(AND(J5823="",J5822=1),AND(J5823="",J5822=-1)),INDEX(DealTypes,3),"")))</f>
        <v/>
      </c>
      <c r="L5824" s="0" t="n">
        <f aca="false">IF(K5824=INDEX(DealTypes,1),B5824+Spread,IF(K5824=INDEX(DealTypes,2),B5824,IF(OR(K5824=INDEX(DealTypes,3),N(L5823)=0),"",L5823)))</f>
        <v>1.29174</v>
      </c>
      <c r="M5824" s="6" t="str">
        <f aca="false">IF(N5824&lt;&gt;"",IF(COUNTIF(N$3:N5824,N5824)=1,MAX(M$4:M5823)+1,""),"")</f>
        <v/>
      </c>
      <c r="N5824" s="7" t="str">
        <f aca="false">IF(K5824=INDEX(DealTypes,3),IF(I5823=-1,ROUND((B5824-L5823)/Point,0),ROUND((L5823-B5824)/Point,0)),"")</f>
        <v/>
      </c>
      <c r="O5824" s="6" t="str">
        <f aca="false">(IF(AND(N(N5824)&gt;0,I5823=-1),1,IF(AND(N(N5824)&lt;0,I5823=-1),-1,IF(AND(N(N5824)&gt;0,I5823=1),2,IF(AND(N(N5824)&lt;0,I5823=1),-2,"")))))</f>
        <v/>
      </c>
      <c r="P5824" s="0" t="str">
        <f aca="false">IF(N5824&lt;&gt;"",ABS(N5824),"")</f>
        <v/>
      </c>
    </row>
    <row r="5825" customFormat="false" ht="12.8" hidden="false" customHeight="false" outlineLevel="0" collapsed="false">
      <c r="A5825" s="4" t="n">
        <v>44138.0833333333</v>
      </c>
      <c r="B5825" s="5" t="n">
        <v>1.29217</v>
      </c>
      <c r="C5825" s="5" t="n">
        <v>1.29246</v>
      </c>
      <c r="D5825" s="5" t="n">
        <v>1.29183</v>
      </c>
      <c r="E5825" s="5" t="n">
        <v>1.29236</v>
      </c>
      <c r="F5825" s="0" t="n">
        <v>575</v>
      </c>
      <c r="G5825" s="0" t="n">
        <f aca="false">ROW()-3</f>
        <v>5822</v>
      </c>
      <c r="H5825" s="5" t="n">
        <f aca="true">IF(G5825&gt;(MovingPeriod+MovingShift),AVERAGE(INDIRECT("E"&amp;(ROW()-MovingPeriod-MovingShift)&amp;":"&amp;"E"&amp;ROW()-MovingShift)),"")</f>
        <v>1.29073307692308</v>
      </c>
      <c r="I5825" s="0" t="str">
        <f aca="false">IF(AND(B5825&gt;H5825,E5825&lt;H5825),-1,IF(AND(B5825&lt;H5825,E5825&gt;H5825),1,""))</f>
        <v/>
      </c>
      <c r="J5825" s="0" t="n">
        <f aca="false">IF(AND(I5825=-1,J5824=""),-1,IF(AND(I5825=1,J5824=""),1,IF(OR(AND(I5825="",J5824=1),AND(I5825="",J5824=-1),I5825=J5824),J5824,"")))</f>
        <v>1</v>
      </c>
      <c r="K5825" s="0" t="str">
        <f aca="false">IF(AND(J5824=1,J5823=""),INDEX(DealTypes,1),IF(AND(J5824=-1,J5823=""),INDEX(DealTypes,2),IF(OR(AND(J5824="",J5823=1),AND(J5824="",J5823=-1)),INDEX(DealTypes,3),"")))</f>
        <v/>
      </c>
      <c r="L5825" s="0" t="n">
        <f aca="false">IF(K5825=INDEX(DealTypes,1),B5825+Spread,IF(K5825=INDEX(DealTypes,2),B5825,IF(OR(K5825=INDEX(DealTypes,3),N(L5824)=0),"",L5824)))</f>
        <v>1.29174</v>
      </c>
      <c r="M5825" s="6" t="str">
        <f aca="false">IF(N5825&lt;&gt;"",IF(COUNTIF(N$3:N5825,N5825)=1,MAX(M$4:M5824)+1,""),"")</f>
        <v/>
      </c>
      <c r="N5825" s="7" t="str">
        <f aca="false">IF(K5825=INDEX(DealTypes,3),IF(I5824=-1,ROUND((B5825-L5824)/Point,0),ROUND((L5824-B5825)/Point,0)),"")</f>
        <v/>
      </c>
      <c r="O5825" s="6" t="str">
        <f aca="false">(IF(AND(N(N5825)&gt;0,I5824=-1),1,IF(AND(N(N5825)&lt;0,I5824=-1),-1,IF(AND(N(N5825)&gt;0,I5824=1),2,IF(AND(N(N5825)&lt;0,I5824=1),-2,"")))))</f>
        <v/>
      </c>
      <c r="P5825" s="0" t="str">
        <f aca="false">IF(N5825&lt;&gt;"",ABS(N5825),"")</f>
        <v/>
      </c>
    </row>
    <row r="5826" customFormat="false" ht="12.8" hidden="false" customHeight="false" outlineLevel="0" collapsed="false">
      <c r="A5826" s="4" t="n">
        <v>44138.125</v>
      </c>
      <c r="B5826" s="5" t="n">
        <v>1.2924</v>
      </c>
      <c r="C5826" s="5" t="n">
        <v>1.29284</v>
      </c>
      <c r="D5826" s="5" t="n">
        <v>1.29176</v>
      </c>
      <c r="E5826" s="5" t="n">
        <v>1.29271</v>
      </c>
      <c r="F5826" s="0" t="n">
        <v>946</v>
      </c>
      <c r="G5826" s="0" t="n">
        <f aca="false">ROW()-3</f>
        <v>5823</v>
      </c>
      <c r="H5826" s="5" t="n">
        <f aca="true">IF(G5826&gt;(MovingPeriod+MovingShift),AVERAGE(INDIRECT("E"&amp;(ROW()-MovingPeriod-MovingShift)&amp;":"&amp;"E"&amp;ROW()-MovingShift)),"")</f>
        <v>1.29069153846154</v>
      </c>
      <c r="I5826" s="0" t="str">
        <f aca="false">IF(AND(B5826&gt;H5826,E5826&lt;H5826),-1,IF(AND(B5826&lt;H5826,E5826&gt;H5826),1,""))</f>
        <v/>
      </c>
      <c r="J5826" s="0" t="n">
        <f aca="false">IF(AND(I5826=-1,J5825=""),-1,IF(AND(I5826=1,J5825=""),1,IF(OR(AND(I5826="",J5825=1),AND(I5826="",J5825=-1),I5826=J5825),J5825,"")))</f>
        <v>1</v>
      </c>
      <c r="K5826" s="0" t="str">
        <f aca="false">IF(AND(J5825=1,J5824=""),INDEX(DealTypes,1),IF(AND(J5825=-1,J5824=""),INDEX(DealTypes,2),IF(OR(AND(J5825="",J5824=1),AND(J5825="",J5824=-1)),INDEX(DealTypes,3),"")))</f>
        <v/>
      </c>
      <c r="L5826" s="0" t="n">
        <f aca="false">IF(K5826=INDEX(DealTypes,1),B5826+Spread,IF(K5826=INDEX(DealTypes,2),B5826,IF(OR(K5826=INDEX(DealTypes,3),N(L5825)=0),"",L5825)))</f>
        <v>1.29174</v>
      </c>
      <c r="M5826" s="6" t="str">
        <f aca="false">IF(N5826&lt;&gt;"",IF(COUNTIF(N$3:N5826,N5826)=1,MAX(M$4:M5825)+1,""),"")</f>
        <v/>
      </c>
      <c r="N5826" s="7" t="str">
        <f aca="false">IF(K5826=INDEX(DealTypes,3),IF(I5825=-1,ROUND((B5826-L5825)/Point,0),ROUND((L5825-B5826)/Point,0)),"")</f>
        <v/>
      </c>
      <c r="O5826" s="6" t="str">
        <f aca="false">(IF(AND(N(N5826)&gt;0,I5825=-1),1,IF(AND(N(N5826)&lt;0,I5825=-1),-1,IF(AND(N(N5826)&gt;0,I5825=1),2,IF(AND(N(N5826)&lt;0,I5825=1),-2,"")))))</f>
        <v/>
      </c>
      <c r="P5826" s="0" t="str">
        <f aca="false">IF(N5826&lt;&gt;"",ABS(N5826),"")</f>
        <v/>
      </c>
    </row>
    <row r="5827" customFormat="false" ht="12.8" hidden="false" customHeight="false" outlineLevel="0" collapsed="false">
      <c r="A5827" s="4" t="n">
        <v>44138.1666666667</v>
      </c>
      <c r="B5827" s="5" t="n">
        <v>1.29271</v>
      </c>
      <c r="C5827" s="5" t="n">
        <v>1.29369</v>
      </c>
      <c r="D5827" s="5" t="n">
        <v>1.29262</v>
      </c>
      <c r="E5827" s="5" t="n">
        <v>1.29331</v>
      </c>
      <c r="F5827" s="0" t="n">
        <v>787</v>
      </c>
      <c r="G5827" s="0" t="n">
        <f aca="false">ROW()-3</f>
        <v>5824</v>
      </c>
      <c r="H5827" s="5" t="n">
        <f aca="true">IF(G5827&gt;(MovingPeriod+MovingShift),AVERAGE(INDIRECT("E"&amp;(ROW()-MovingPeriod-MovingShift)&amp;":"&amp;"E"&amp;ROW()-MovingShift)),"")</f>
        <v>1.29075769230769</v>
      </c>
      <c r="I5827" s="0" t="str">
        <f aca="false">IF(AND(B5827&gt;H5827,E5827&lt;H5827),-1,IF(AND(B5827&lt;H5827,E5827&gt;H5827),1,""))</f>
        <v/>
      </c>
      <c r="J5827" s="0" t="n">
        <f aca="false">IF(AND(I5827=-1,J5826=""),-1,IF(AND(I5827=1,J5826=""),1,IF(OR(AND(I5827="",J5826=1),AND(I5827="",J5826=-1),I5827=J5826),J5826,"")))</f>
        <v>1</v>
      </c>
      <c r="K5827" s="0" t="str">
        <f aca="false">IF(AND(J5826=1,J5825=""),INDEX(DealTypes,1),IF(AND(J5826=-1,J5825=""),INDEX(DealTypes,2),IF(OR(AND(J5826="",J5825=1),AND(J5826="",J5825=-1)),INDEX(DealTypes,3),"")))</f>
        <v/>
      </c>
      <c r="L5827" s="0" t="n">
        <f aca="false">IF(K5827=INDEX(DealTypes,1),B5827+Spread,IF(K5827=INDEX(DealTypes,2),B5827,IF(OR(K5827=INDEX(DealTypes,3),N(L5826)=0),"",L5826)))</f>
        <v>1.29174</v>
      </c>
      <c r="M5827" s="6" t="str">
        <f aca="false">IF(N5827&lt;&gt;"",IF(COUNTIF(N$3:N5827,N5827)=1,MAX(M$4:M5826)+1,""),"")</f>
        <v/>
      </c>
      <c r="N5827" s="7" t="str">
        <f aca="false">IF(K5827=INDEX(DealTypes,3),IF(I5826=-1,ROUND((B5827-L5826)/Point,0),ROUND((L5826-B5827)/Point,0)),"")</f>
        <v/>
      </c>
      <c r="O5827" s="6" t="str">
        <f aca="false">(IF(AND(N(N5827)&gt;0,I5826=-1),1,IF(AND(N(N5827)&lt;0,I5826=-1),-1,IF(AND(N(N5827)&gt;0,I5826=1),2,IF(AND(N(N5827)&lt;0,I5826=1),-2,"")))))</f>
        <v/>
      </c>
      <c r="P5827" s="0" t="str">
        <f aca="false">IF(N5827&lt;&gt;"",ABS(N5827),"")</f>
        <v/>
      </c>
    </row>
    <row r="5828" customFormat="false" ht="12.8" hidden="false" customHeight="false" outlineLevel="0" collapsed="false">
      <c r="A5828" s="4" t="n">
        <v>44138.2083333333</v>
      </c>
      <c r="B5828" s="5" t="n">
        <v>1.29331</v>
      </c>
      <c r="C5828" s="5" t="n">
        <v>1.29334</v>
      </c>
      <c r="D5828" s="5" t="n">
        <v>1.29182</v>
      </c>
      <c r="E5828" s="5" t="n">
        <v>1.29246</v>
      </c>
      <c r="F5828" s="0" t="n">
        <v>929</v>
      </c>
      <c r="G5828" s="0" t="n">
        <f aca="false">ROW()-3</f>
        <v>5825</v>
      </c>
      <c r="H5828" s="5" t="n">
        <f aca="true">IF(G5828&gt;(MovingPeriod+MovingShift),AVERAGE(INDIRECT("E"&amp;(ROW()-MovingPeriod-MovingShift)&amp;":"&amp;"E"&amp;ROW()-MovingShift)),"")</f>
        <v>1.29118</v>
      </c>
      <c r="I5828" s="0" t="str">
        <f aca="false">IF(AND(B5828&gt;H5828,E5828&lt;H5828),-1,IF(AND(B5828&lt;H5828,E5828&gt;H5828),1,""))</f>
        <v/>
      </c>
      <c r="J5828" s="0" t="n">
        <f aca="false">IF(AND(I5828=-1,J5827=""),-1,IF(AND(I5828=1,J5827=""),1,IF(OR(AND(I5828="",J5827=1),AND(I5828="",J5827=-1),I5828=J5827),J5827,"")))</f>
        <v>1</v>
      </c>
      <c r="K5828" s="0" t="str">
        <f aca="false">IF(AND(J5827=1,J5826=""),INDEX(DealTypes,1),IF(AND(J5827=-1,J5826=""),INDEX(DealTypes,2),IF(OR(AND(J5827="",J5826=1),AND(J5827="",J5826=-1)),INDEX(DealTypes,3),"")))</f>
        <v/>
      </c>
      <c r="L5828" s="0" t="n">
        <f aca="false">IF(K5828=INDEX(DealTypes,1),B5828+Spread,IF(K5828=INDEX(DealTypes,2),B5828,IF(OR(K5828=INDEX(DealTypes,3),N(L5827)=0),"",L5827)))</f>
        <v>1.29174</v>
      </c>
      <c r="M5828" s="6" t="str">
        <f aca="false">IF(N5828&lt;&gt;"",IF(COUNTIF(N$3:N5828,N5828)=1,MAX(M$4:M5827)+1,""),"")</f>
        <v/>
      </c>
      <c r="N5828" s="7" t="str">
        <f aca="false">IF(K5828=INDEX(DealTypes,3),IF(I5827=-1,ROUND((B5828-L5827)/Point,0),ROUND((L5827-B5828)/Point,0)),"")</f>
        <v/>
      </c>
      <c r="O5828" s="6" t="str">
        <f aca="false">(IF(AND(N(N5828)&gt;0,I5827=-1),1,IF(AND(N(N5828)&lt;0,I5827=-1),-1,IF(AND(N(N5828)&gt;0,I5827=1),2,IF(AND(N(N5828)&lt;0,I5827=1),-2,"")))))</f>
        <v/>
      </c>
      <c r="P5828" s="0" t="str">
        <f aca="false">IF(N5828&lt;&gt;"",ABS(N5828),"")</f>
        <v/>
      </c>
    </row>
    <row r="5829" customFormat="false" ht="12.8" hidden="false" customHeight="false" outlineLevel="0" collapsed="false">
      <c r="A5829" s="4" t="n">
        <v>44138.25</v>
      </c>
      <c r="B5829" s="5" t="n">
        <v>1.29246</v>
      </c>
      <c r="C5829" s="5" t="n">
        <v>1.29246</v>
      </c>
      <c r="D5829" s="5" t="n">
        <v>1.29146</v>
      </c>
      <c r="E5829" s="5" t="n">
        <v>1.29151</v>
      </c>
      <c r="F5829" s="0" t="n">
        <v>494</v>
      </c>
      <c r="G5829" s="0" t="n">
        <f aca="false">ROW()-3</f>
        <v>5826</v>
      </c>
      <c r="H5829" s="5" t="n">
        <f aca="true">IF(G5829&gt;(MovingPeriod+MovingShift),AVERAGE(INDIRECT("E"&amp;(ROW()-MovingPeriod-MovingShift)&amp;":"&amp;"E"&amp;ROW()-MovingShift)),"")</f>
        <v>1.29121538461538</v>
      </c>
      <c r="I5829" s="0" t="str">
        <f aca="false">IF(AND(B5829&gt;H5829,E5829&lt;H5829),-1,IF(AND(B5829&lt;H5829,E5829&gt;H5829),1,""))</f>
        <v/>
      </c>
      <c r="J5829" s="0" t="n">
        <f aca="false">IF(AND(I5829=-1,J5828=""),-1,IF(AND(I5829=1,J5828=""),1,IF(OR(AND(I5829="",J5828=1),AND(I5829="",J5828=-1),I5829=J5828),J5828,"")))</f>
        <v>1</v>
      </c>
      <c r="K5829" s="0" t="str">
        <f aca="false">IF(AND(J5828=1,J5827=""),INDEX(DealTypes,1),IF(AND(J5828=-1,J5827=""),INDEX(DealTypes,2),IF(OR(AND(J5828="",J5827=1),AND(J5828="",J5827=-1)),INDEX(DealTypes,3),"")))</f>
        <v/>
      </c>
      <c r="L5829" s="0" t="n">
        <f aca="false">IF(K5829=INDEX(DealTypes,1),B5829+Spread,IF(K5829=INDEX(DealTypes,2),B5829,IF(OR(K5829=INDEX(DealTypes,3),N(L5828)=0),"",L5828)))</f>
        <v>1.29174</v>
      </c>
      <c r="M5829" s="6" t="str">
        <f aca="false">IF(N5829&lt;&gt;"",IF(COUNTIF(N$3:N5829,N5829)=1,MAX(M$4:M5828)+1,""),"")</f>
        <v/>
      </c>
      <c r="N5829" s="7" t="str">
        <f aca="false">IF(K5829=INDEX(DealTypes,3),IF(I5828=-1,ROUND((B5829-L5828)/Point,0),ROUND((L5828-B5829)/Point,0)),"")</f>
        <v/>
      </c>
      <c r="O5829" s="6" t="str">
        <f aca="false">(IF(AND(N(N5829)&gt;0,I5828=-1),1,IF(AND(N(N5829)&lt;0,I5828=-1),-1,IF(AND(N(N5829)&gt;0,I5828=1),2,IF(AND(N(N5829)&lt;0,I5828=1),-2,"")))))</f>
        <v/>
      </c>
      <c r="P5829" s="0" t="str">
        <f aca="false">IF(N5829&lt;&gt;"",ABS(N5829),"")</f>
        <v/>
      </c>
    </row>
    <row r="5830" customFormat="false" ht="12.8" hidden="false" customHeight="false" outlineLevel="0" collapsed="false">
      <c r="A5830" s="4" t="n">
        <v>44138.2916666667</v>
      </c>
      <c r="B5830" s="5" t="n">
        <v>1.29152</v>
      </c>
      <c r="C5830" s="5" t="n">
        <v>1.29262</v>
      </c>
      <c r="D5830" s="5" t="n">
        <v>1.29151</v>
      </c>
      <c r="E5830" s="5" t="n">
        <v>1.29232</v>
      </c>
      <c r="F5830" s="0" t="n">
        <v>626</v>
      </c>
      <c r="G5830" s="0" t="n">
        <f aca="false">ROW()-3</f>
        <v>5827</v>
      </c>
      <c r="H5830" s="5" t="n">
        <f aca="true">IF(G5830&gt;(MovingPeriod+MovingShift),AVERAGE(INDIRECT("E"&amp;(ROW()-MovingPeriod-MovingShift)&amp;":"&amp;"E"&amp;ROW()-MovingShift)),"")</f>
        <v>1.29122153846154</v>
      </c>
      <c r="I5830" s="0" t="str">
        <f aca="false">IF(AND(B5830&gt;H5830,E5830&lt;H5830),-1,IF(AND(B5830&lt;H5830,E5830&gt;H5830),1,""))</f>
        <v/>
      </c>
      <c r="J5830" s="0" t="n">
        <f aca="false">IF(AND(I5830=-1,J5829=""),-1,IF(AND(I5830=1,J5829=""),1,IF(OR(AND(I5830="",J5829=1),AND(I5830="",J5829=-1),I5830=J5829),J5829,"")))</f>
        <v>1</v>
      </c>
      <c r="K5830" s="0" t="str">
        <f aca="false">IF(AND(J5829=1,J5828=""),INDEX(DealTypes,1),IF(AND(J5829=-1,J5828=""),INDEX(DealTypes,2),IF(OR(AND(J5829="",J5828=1),AND(J5829="",J5828=-1)),INDEX(DealTypes,3),"")))</f>
        <v/>
      </c>
      <c r="L5830" s="0" t="n">
        <f aca="false">IF(K5830=INDEX(DealTypes,1),B5830+Spread,IF(K5830=INDEX(DealTypes,2),B5830,IF(OR(K5830=INDEX(DealTypes,3),N(L5829)=0),"",L5829)))</f>
        <v>1.29174</v>
      </c>
      <c r="M5830" s="6" t="str">
        <f aca="false">IF(N5830&lt;&gt;"",IF(COUNTIF(N$3:N5830,N5830)=1,MAX(M$4:M5829)+1,""),"")</f>
        <v/>
      </c>
      <c r="N5830" s="7" t="str">
        <f aca="false">IF(K5830=INDEX(DealTypes,3),IF(I5829=-1,ROUND((B5830-L5829)/Point,0),ROUND((L5829-B5830)/Point,0)),"")</f>
        <v/>
      </c>
      <c r="O5830" s="6" t="str">
        <f aca="false">(IF(AND(N(N5830)&gt;0,I5829=-1),1,IF(AND(N(N5830)&lt;0,I5829=-1),-1,IF(AND(N(N5830)&gt;0,I5829=1),2,IF(AND(N(N5830)&lt;0,I5829=1),-2,"")))))</f>
        <v/>
      </c>
      <c r="P5830" s="0" t="str">
        <f aca="false">IF(N5830&lt;&gt;"",ABS(N5830),"")</f>
        <v/>
      </c>
    </row>
    <row r="5831" customFormat="false" ht="12.8" hidden="false" customHeight="false" outlineLevel="0" collapsed="false">
      <c r="A5831" s="4" t="n">
        <v>44138.3333333333</v>
      </c>
      <c r="B5831" s="5" t="n">
        <v>1.29233</v>
      </c>
      <c r="C5831" s="5" t="n">
        <v>1.29331</v>
      </c>
      <c r="D5831" s="5" t="n">
        <v>1.29226</v>
      </c>
      <c r="E5831" s="5" t="n">
        <v>1.29305</v>
      </c>
      <c r="F5831" s="0" t="n">
        <v>675</v>
      </c>
      <c r="G5831" s="0" t="n">
        <f aca="false">ROW()-3</f>
        <v>5828</v>
      </c>
      <c r="H5831" s="5" t="n">
        <f aca="true">IF(G5831&gt;(MovingPeriod+MovingShift),AVERAGE(INDIRECT("E"&amp;(ROW()-MovingPeriod-MovingShift)&amp;":"&amp;"E"&amp;ROW()-MovingShift)),"")</f>
        <v>1.29133384615385</v>
      </c>
      <c r="I5831" s="0" t="str">
        <f aca="false">IF(AND(B5831&gt;H5831,E5831&lt;H5831),-1,IF(AND(B5831&lt;H5831,E5831&gt;H5831),1,""))</f>
        <v/>
      </c>
      <c r="J5831" s="0" t="n">
        <f aca="false">IF(AND(I5831=-1,J5830=""),-1,IF(AND(I5831=1,J5830=""),1,IF(OR(AND(I5831="",J5830=1),AND(I5831="",J5830=-1),I5831=J5830),J5830,"")))</f>
        <v>1</v>
      </c>
      <c r="K5831" s="0" t="str">
        <f aca="false">IF(AND(J5830=1,J5829=""),INDEX(DealTypes,1),IF(AND(J5830=-1,J5829=""),INDEX(DealTypes,2),IF(OR(AND(J5830="",J5829=1),AND(J5830="",J5829=-1)),INDEX(DealTypes,3),"")))</f>
        <v/>
      </c>
      <c r="L5831" s="0" t="n">
        <f aca="false">IF(K5831=INDEX(DealTypes,1),B5831+Spread,IF(K5831=INDEX(DealTypes,2),B5831,IF(OR(K5831=INDEX(DealTypes,3),N(L5830)=0),"",L5830)))</f>
        <v>1.29174</v>
      </c>
      <c r="M5831" s="6" t="str">
        <f aca="false">IF(N5831&lt;&gt;"",IF(COUNTIF(N$3:N5831,N5831)=1,MAX(M$4:M5830)+1,""),"")</f>
        <v/>
      </c>
      <c r="N5831" s="7" t="str">
        <f aca="false">IF(K5831=INDEX(DealTypes,3),IF(I5830=-1,ROUND((B5831-L5830)/Point,0),ROUND((L5830-B5831)/Point,0)),"")</f>
        <v/>
      </c>
      <c r="O5831" s="6" t="str">
        <f aca="false">(IF(AND(N(N5831)&gt;0,I5830=-1),1,IF(AND(N(N5831)&lt;0,I5830=-1),-1,IF(AND(N(N5831)&gt;0,I5830=1),2,IF(AND(N(N5831)&lt;0,I5830=1),-2,"")))))</f>
        <v/>
      </c>
      <c r="P5831" s="0" t="str">
        <f aca="false">IF(N5831&lt;&gt;"",ABS(N5831),"")</f>
        <v/>
      </c>
    </row>
    <row r="5832" customFormat="false" ht="12.8" hidden="false" customHeight="false" outlineLevel="0" collapsed="false">
      <c r="A5832" s="4" t="n">
        <v>44138.375</v>
      </c>
      <c r="B5832" s="5" t="n">
        <v>1.29319</v>
      </c>
      <c r="C5832" s="5" t="n">
        <v>1.29438</v>
      </c>
      <c r="D5832" s="5" t="n">
        <v>1.29273</v>
      </c>
      <c r="E5832" s="5" t="n">
        <v>1.29433</v>
      </c>
      <c r="F5832" s="0" t="n">
        <v>1664</v>
      </c>
      <c r="G5832" s="0" t="n">
        <f aca="false">ROW()-3</f>
        <v>5829</v>
      </c>
      <c r="H5832" s="5" t="n">
        <f aca="true">IF(G5832&gt;(MovingPeriod+MovingShift),AVERAGE(INDIRECT("E"&amp;(ROW()-MovingPeriod-MovingShift)&amp;":"&amp;"E"&amp;ROW()-MovingShift)),"")</f>
        <v>1.29135076923077</v>
      </c>
      <c r="I5832" s="0" t="str">
        <f aca="false">IF(AND(B5832&gt;H5832,E5832&lt;H5832),-1,IF(AND(B5832&lt;H5832,E5832&gt;H5832),1,""))</f>
        <v/>
      </c>
      <c r="J5832" s="0" t="n">
        <f aca="false">IF(AND(I5832=-1,J5831=""),-1,IF(AND(I5832=1,J5831=""),1,IF(OR(AND(I5832="",J5831=1),AND(I5832="",J5831=-1),I5832=J5831),J5831,"")))</f>
        <v>1</v>
      </c>
      <c r="K5832" s="0" t="str">
        <f aca="false">IF(AND(J5831=1,J5830=""),INDEX(DealTypes,1),IF(AND(J5831=-1,J5830=""),INDEX(DealTypes,2),IF(OR(AND(J5831="",J5830=1),AND(J5831="",J5830=-1)),INDEX(DealTypes,3),"")))</f>
        <v/>
      </c>
      <c r="L5832" s="0" t="n">
        <f aca="false">IF(K5832=INDEX(DealTypes,1),B5832+Spread,IF(K5832=INDEX(DealTypes,2),B5832,IF(OR(K5832=INDEX(DealTypes,3),N(L5831)=0),"",L5831)))</f>
        <v>1.29174</v>
      </c>
      <c r="M5832" s="6" t="str">
        <f aca="false">IF(N5832&lt;&gt;"",IF(COUNTIF(N$3:N5832,N5832)=1,MAX(M$4:M5831)+1,""),"")</f>
        <v/>
      </c>
      <c r="N5832" s="7" t="str">
        <f aca="false">IF(K5832=INDEX(DealTypes,3),IF(I5831=-1,ROUND((B5832-L5831)/Point,0),ROUND((L5831-B5832)/Point,0)),"")</f>
        <v/>
      </c>
      <c r="O5832" s="6" t="str">
        <f aca="false">(IF(AND(N(N5832)&gt;0,I5831=-1),1,IF(AND(N(N5832)&lt;0,I5831=-1),-1,IF(AND(N(N5832)&gt;0,I5831=1),2,IF(AND(N(N5832)&lt;0,I5831=1),-2,"")))))</f>
        <v/>
      </c>
      <c r="P5832" s="0" t="str">
        <f aca="false">IF(N5832&lt;&gt;"",ABS(N5832),"")</f>
        <v/>
      </c>
    </row>
    <row r="5833" customFormat="false" ht="12.8" hidden="false" customHeight="false" outlineLevel="0" collapsed="false">
      <c r="A5833" s="4" t="n">
        <v>44138.4166666667</v>
      </c>
      <c r="B5833" s="5" t="n">
        <v>1.29434</v>
      </c>
      <c r="C5833" s="5" t="n">
        <v>1.298</v>
      </c>
      <c r="D5833" s="5" t="n">
        <v>1.29383</v>
      </c>
      <c r="E5833" s="5" t="n">
        <v>1.29761</v>
      </c>
      <c r="F5833" s="0" t="n">
        <v>2874</v>
      </c>
      <c r="G5833" s="0" t="n">
        <f aca="false">ROW()-3</f>
        <v>5830</v>
      </c>
      <c r="H5833" s="5" t="n">
        <f aca="true">IF(G5833&gt;(MovingPeriod+MovingShift),AVERAGE(INDIRECT("E"&amp;(ROW()-MovingPeriod-MovingShift)&amp;":"&amp;"E"&amp;ROW()-MovingShift)),"")</f>
        <v>1.29133692307692</v>
      </c>
      <c r="I5833" s="0" t="str">
        <f aca="false">IF(AND(B5833&gt;H5833,E5833&lt;H5833),-1,IF(AND(B5833&lt;H5833,E5833&gt;H5833),1,""))</f>
        <v/>
      </c>
      <c r="J5833" s="0" t="n">
        <f aca="false">IF(AND(I5833=-1,J5832=""),-1,IF(AND(I5833=1,J5832=""),1,IF(OR(AND(I5833="",J5832=1),AND(I5833="",J5832=-1),I5833=J5832),J5832,"")))</f>
        <v>1</v>
      </c>
      <c r="K5833" s="0" t="str">
        <f aca="false">IF(AND(J5832=1,J5831=""),INDEX(DealTypes,1),IF(AND(J5832=-1,J5831=""),INDEX(DealTypes,2),IF(OR(AND(J5832="",J5831=1),AND(J5832="",J5831=-1)),INDEX(DealTypes,3),"")))</f>
        <v/>
      </c>
      <c r="L5833" s="0" t="n">
        <f aca="false">IF(K5833=INDEX(DealTypes,1),B5833+Spread,IF(K5833=INDEX(DealTypes,2),B5833,IF(OR(K5833=INDEX(DealTypes,3),N(L5832)=0),"",L5832)))</f>
        <v>1.29174</v>
      </c>
      <c r="M5833" s="6" t="str">
        <f aca="false">IF(N5833&lt;&gt;"",IF(COUNTIF(N$3:N5833,N5833)=1,MAX(M$4:M5832)+1,""),"")</f>
        <v/>
      </c>
      <c r="N5833" s="7" t="str">
        <f aca="false">IF(K5833=INDEX(DealTypes,3),IF(I5832=-1,ROUND((B5833-L5832)/Point,0),ROUND((L5832-B5833)/Point,0)),"")</f>
        <v/>
      </c>
      <c r="O5833" s="6" t="str">
        <f aca="false">(IF(AND(N(N5833)&gt;0,I5832=-1),1,IF(AND(N(N5833)&lt;0,I5832=-1),-1,IF(AND(N(N5833)&gt;0,I5832=1),2,IF(AND(N(N5833)&lt;0,I5832=1),-2,"")))))</f>
        <v/>
      </c>
      <c r="P5833" s="0" t="str">
        <f aca="false">IF(N5833&lt;&gt;"",ABS(N5833),"")</f>
        <v/>
      </c>
    </row>
    <row r="5834" customFormat="false" ht="12.8" hidden="false" customHeight="false" outlineLevel="0" collapsed="false">
      <c r="A5834" s="4" t="n">
        <v>44138.4583333333</v>
      </c>
      <c r="B5834" s="5" t="n">
        <v>1.29761</v>
      </c>
      <c r="C5834" s="5" t="n">
        <v>1.29961</v>
      </c>
      <c r="D5834" s="5" t="n">
        <v>1.29651</v>
      </c>
      <c r="E5834" s="5" t="n">
        <v>1.29911</v>
      </c>
      <c r="F5834" s="0" t="n">
        <v>2736</v>
      </c>
      <c r="G5834" s="0" t="n">
        <f aca="false">ROW()-3</f>
        <v>5831</v>
      </c>
      <c r="H5834" s="5" t="n">
        <f aca="true">IF(G5834&gt;(MovingPeriod+MovingShift),AVERAGE(INDIRECT("E"&amp;(ROW()-MovingPeriod-MovingShift)&amp;":"&amp;"E"&amp;ROW()-MovingShift)),"")</f>
        <v>1.29145076923077</v>
      </c>
      <c r="I5834" s="0" t="str">
        <f aca="false">IF(AND(B5834&gt;H5834,E5834&lt;H5834),-1,IF(AND(B5834&lt;H5834,E5834&gt;H5834),1,""))</f>
        <v/>
      </c>
      <c r="J5834" s="0" t="n">
        <f aca="false">IF(AND(I5834=-1,J5833=""),-1,IF(AND(I5834=1,J5833=""),1,IF(OR(AND(I5834="",J5833=1),AND(I5834="",J5833=-1),I5834=J5833),J5833,"")))</f>
        <v>1</v>
      </c>
      <c r="K5834" s="0" t="str">
        <f aca="false">IF(AND(J5833=1,J5832=""),INDEX(DealTypes,1),IF(AND(J5833=-1,J5832=""),INDEX(DealTypes,2),IF(OR(AND(J5833="",J5832=1),AND(J5833="",J5832=-1)),INDEX(DealTypes,3),"")))</f>
        <v/>
      </c>
      <c r="L5834" s="0" t="n">
        <f aca="false">IF(K5834=INDEX(DealTypes,1),B5834+Spread,IF(K5834=INDEX(DealTypes,2),B5834,IF(OR(K5834=INDEX(DealTypes,3),N(L5833)=0),"",L5833)))</f>
        <v>1.29174</v>
      </c>
      <c r="M5834" s="6" t="str">
        <f aca="false">IF(N5834&lt;&gt;"",IF(COUNTIF(N$3:N5834,N5834)=1,MAX(M$4:M5833)+1,""),"")</f>
        <v/>
      </c>
      <c r="N5834" s="7" t="str">
        <f aca="false">IF(K5834=INDEX(DealTypes,3),IF(I5833=-1,ROUND((B5834-L5833)/Point,0),ROUND((L5833-B5834)/Point,0)),"")</f>
        <v/>
      </c>
      <c r="O5834" s="6" t="str">
        <f aca="false">(IF(AND(N(N5834)&gt;0,I5833=-1),1,IF(AND(N(N5834)&lt;0,I5833=-1),-1,IF(AND(N(N5834)&gt;0,I5833=1),2,IF(AND(N(N5834)&lt;0,I5833=1),-2,"")))))</f>
        <v/>
      </c>
      <c r="P5834" s="0" t="str">
        <f aca="false">IF(N5834&lt;&gt;"",ABS(N5834),"")</f>
        <v/>
      </c>
    </row>
    <row r="5835" customFormat="false" ht="12.8" hidden="false" customHeight="false" outlineLevel="0" collapsed="false">
      <c r="A5835" s="4" t="n">
        <v>44138.5</v>
      </c>
      <c r="B5835" s="5" t="n">
        <v>1.29911</v>
      </c>
      <c r="C5835" s="5" t="n">
        <v>1.29953</v>
      </c>
      <c r="D5835" s="5" t="n">
        <v>1.29818</v>
      </c>
      <c r="E5835" s="5" t="n">
        <v>1.29859</v>
      </c>
      <c r="F5835" s="0" t="n">
        <v>1734</v>
      </c>
      <c r="G5835" s="0" t="n">
        <f aca="false">ROW()-3</f>
        <v>5832</v>
      </c>
      <c r="H5835" s="5" t="n">
        <f aca="true">IF(G5835&gt;(MovingPeriod+MovingShift),AVERAGE(INDIRECT("E"&amp;(ROW()-MovingPeriod-MovingShift)&amp;":"&amp;"E"&amp;ROW()-MovingShift)),"")</f>
        <v>1.29149384615385</v>
      </c>
      <c r="I5835" s="0" t="str">
        <f aca="false">IF(AND(B5835&gt;H5835,E5835&lt;H5835),-1,IF(AND(B5835&lt;H5835,E5835&gt;H5835),1,""))</f>
        <v/>
      </c>
      <c r="J5835" s="0" t="n">
        <f aca="false">IF(AND(I5835=-1,J5834=""),-1,IF(AND(I5835=1,J5834=""),1,IF(OR(AND(I5835="",J5834=1),AND(I5835="",J5834=-1),I5835=J5834),J5834,"")))</f>
        <v>1</v>
      </c>
      <c r="K5835" s="0" t="str">
        <f aca="false">IF(AND(J5834=1,J5833=""),INDEX(DealTypes,1),IF(AND(J5834=-1,J5833=""),INDEX(DealTypes,2),IF(OR(AND(J5834="",J5833=1),AND(J5834="",J5833=-1)),INDEX(DealTypes,3),"")))</f>
        <v/>
      </c>
      <c r="L5835" s="0" t="n">
        <f aca="false">IF(K5835=INDEX(DealTypes,1),B5835+Spread,IF(K5835=INDEX(DealTypes,2),B5835,IF(OR(K5835=INDEX(DealTypes,3),N(L5834)=0),"",L5834)))</f>
        <v>1.29174</v>
      </c>
      <c r="M5835" s="6" t="str">
        <f aca="false">IF(N5835&lt;&gt;"",IF(COUNTIF(N$3:N5835,N5835)=1,MAX(M$4:M5834)+1,""),"")</f>
        <v/>
      </c>
      <c r="N5835" s="7" t="str">
        <f aca="false">IF(K5835=INDEX(DealTypes,3),IF(I5834=-1,ROUND((B5835-L5834)/Point,0),ROUND((L5834-B5835)/Point,0)),"")</f>
        <v/>
      </c>
      <c r="O5835" s="6" t="str">
        <f aca="false">(IF(AND(N(N5835)&gt;0,I5834=-1),1,IF(AND(N(N5835)&lt;0,I5834=-1),-1,IF(AND(N(N5835)&gt;0,I5834=1),2,IF(AND(N(N5835)&lt;0,I5834=1),-2,"")))))</f>
        <v/>
      </c>
      <c r="P5835" s="0" t="str">
        <f aca="false">IF(N5835&lt;&gt;"",ABS(N5835),"")</f>
        <v/>
      </c>
    </row>
    <row r="5836" customFormat="false" ht="12.8" hidden="false" customHeight="false" outlineLevel="0" collapsed="false">
      <c r="A5836" s="4" t="n">
        <v>44138.5416666667</v>
      </c>
      <c r="B5836" s="5" t="n">
        <v>1.2986</v>
      </c>
      <c r="C5836" s="5" t="n">
        <v>1.30049</v>
      </c>
      <c r="D5836" s="5" t="n">
        <v>1.29712</v>
      </c>
      <c r="E5836" s="5" t="n">
        <v>1.29925</v>
      </c>
      <c r="F5836" s="0" t="n">
        <v>2094</v>
      </c>
      <c r="G5836" s="0" t="n">
        <f aca="false">ROW()-3</f>
        <v>5833</v>
      </c>
      <c r="H5836" s="5" t="n">
        <f aca="true">IF(G5836&gt;(MovingPeriod+MovingShift),AVERAGE(INDIRECT("E"&amp;(ROW()-MovingPeriod-MovingShift)&amp;":"&amp;"E"&amp;ROW()-MovingShift)),"")</f>
        <v>1.29164692307692</v>
      </c>
      <c r="I5836" s="0" t="str">
        <f aca="false">IF(AND(B5836&gt;H5836,E5836&lt;H5836),-1,IF(AND(B5836&lt;H5836,E5836&gt;H5836),1,""))</f>
        <v/>
      </c>
      <c r="J5836" s="0" t="n">
        <f aca="false">IF(AND(I5836=-1,J5835=""),-1,IF(AND(I5836=1,J5835=""),1,IF(OR(AND(I5836="",J5835=1),AND(I5836="",J5835=-1),I5836=J5835),J5835,"")))</f>
        <v>1</v>
      </c>
      <c r="K5836" s="0" t="str">
        <f aca="false">IF(AND(J5835=1,J5834=""),INDEX(DealTypes,1),IF(AND(J5835=-1,J5834=""),INDEX(DealTypes,2),IF(OR(AND(J5835="",J5834=1),AND(J5835="",J5834=-1)),INDEX(DealTypes,3),"")))</f>
        <v/>
      </c>
      <c r="L5836" s="0" t="n">
        <f aca="false">IF(K5836=INDEX(DealTypes,1),B5836+Spread,IF(K5836=INDEX(DealTypes,2),B5836,IF(OR(K5836=INDEX(DealTypes,3),N(L5835)=0),"",L5835)))</f>
        <v>1.29174</v>
      </c>
      <c r="M5836" s="6" t="str">
        <f aca="false">IF(N5836&lt;&gt;"",IF(COUNTIF(N$3:N5836,N5836)=1,MAX(M$4:M5835)+1,""),"")</f>
        <v/>
      </c>
      <c r="N5836" s="7" t="str">
        <f aca="false">IF(K5836=INDEX(DealTypes,3),IF(I5835=-1,ROUND((B5836-L5835)/Point,0),ROUND((L5835-B5836)/Point,0)),"")</f>
        <v/>
      </c>
      <c r="O5836" s="6" t="str">
        <f aca="false">(IF(AND(N(N5836)&gt;0,I5835=-1),1,IF(AND(N(N5836)&lt;0,I5835=-1),-1,IF(AND(N(N5836)&gt;0,I5835=1),2,IF(AND(N(N5836)&lt;0,I5835=1),-2,"")))))</f>
        <v/>
      </c>
      <c r="P5836" s="0" t="str">
        <f aca="false">IF(N5836&lt;&gt;"",ABS(N5836),"")</f>
        <v/>
      </c>
    </row>
    <row r="5837" customFormat="false" ht="12.8" hidden="false" customHeight="false" outlineLevel="0" collapsed="false">
      <c r="A5837" s="4" t="n">
        <v>44138.5833333333</v>
      </c>
      <c r="B5837" s="5" t="n">
        <v>1.29925</v>
      </c>
      <c r="C5837" s="5" t="n">
        <v>1.3001</v>
      </c>
      <c r="D5837" s="5" t="n">
        <v>1.29811</v>
      </c>
      <c r="E5837" s="5" t="n">
        <v>1.2986</v>
      </c>
      <c r="F5837" s="0" t="n">
        <v>2069</v>
      </c>
      <c r="G5837" s="0" t="n">
        <f aca="false">ROW()-3</f>
        <v>5834</v>
      </c>
      <c r="H5837" s="5" t="n">
        <f aca="true">IF(G5837&gt;(MovingPeriod+MovingShift),AVERAGE(INDIRECT("E"&amp;(ROW()-MovingPeriod-MovingShift)&amp;":"&amp;"E"&amp;ROW()-MovingShift)),"")</f>
        <v>1.29184615384615</v>
      </c>
      <c r="I5837" s="0" t="str">
        <f aca="false">IF(AND(B5837&gt;H5837,E5837&lt;H5837),-1,IF(AND(B5837&lt;H5837,E5837&gt;H5837),1,""))</f>
        <v/>
      </c>
      <c r="J5837" s="0" t="n">
        <f aca="false">IF(AND(I5837=-1,J5836=""),-1,IF(AND(I5837=1,J5836=""),1,IF(OR(AND(I5837="",J5836=1),AND(I5837="",J5836=-1),I5837=J5836),J5836,"")))</f>
        <v>1</v>
      </c>
      <c r="K5837" s="0" t="str">
        <f aca="false">IF(AND(J5836=1,J5835=""),INDEX(DealTypes,1),IF(AND(J5836=-1,J5835=""),INDEX(DealTypes,2),IF(OR(AND(J5836="",J5835=1),AND(J5836="",J5835=-1)),INDEX(DealTypes,3),"")))</f>
        <v/>
      </c>
      <c r="L5837" s="0" t="n">
        <f aca="false">IF(K5837=INDEX(DealTypes,1),B5837+Spread,IF(K5837=INDEX(DealTypes,2),B5837,IF(OR(K5837=INDEX(DealTypes,3),N(L5836)=0),"",L5836)))</f>
        <v>1.29174</v>
      </c>
      <c r="M5837" s="6" t="str">
        <f aca="false">IF(N5837&lt;&gt;"",IF(COUNTIF(N$3:N5837,N5837)=1,MAX(M$4:M5836)+1,""),"")</f>
        <v/>
      </c>
      <c r="N5837" s="7" t="str">
        <f aca="false">IF(K5837=INDEX(DealTypes,3),IF(I5836=-1,ROUND((B5837-L5836)/Point,0),ROUND((L5836-B5837)/Point,0)),"")</f>
        <v/>
      </c>
      <c r="O5837" s="6" t="str">
        <f aca="false">(IF(AND(N(N5837)&gt;0,I5836=-1),1,IF(AND(N(N5837)&lt;0,I5836=-1),-1,IF(AND(N(N5837)&gt;0,I5836=1),2,IF(AND(N(N5837)&lt;0,I5836=1),-2,"")))))</f>
        <v/>
      </c>
      <c r="P5837" s="0" t="str">
        <f aca="false">IF(N5837&lt;&gt;"",ABS(N5837),"")</f>
        <v/>
      </c>
    </row>
    <row r="5838" customFormat="false" ht="12.8" hidden="false" customHeight="false" outlineLevel="0" collapsed="false">
      <c r="A5838" s="4" t="n">
        <v>44138.625</v>
      </c>
      <c r="B5838" s="5" t="n">
        <v>1.29862</v>
      </c>
      <c r="C5838" s="5" t="n">
        <v>1.30117</v>
      </c>
      <c r="D5838" s="5" t="n">
        <v>1.29862</v>
      </c>
      <c r="E5838" s="5" t="n">
        <v>1.30034</v>
      </c>
      <c r="F5838" s="0" t="n">
        <v>2165</v>
      </c>
      <c r="G5838" s="0" t="n">
        <f aca="false">ROW()-3</f>
        <v>5835</v>
      </c>
      <c r="H5838" s="5" t="n">
        <f aca="true">IF(G5838&gt;(MovingPeriod+MovingShift),AVERAGE(INDIRECT("E"&amp;(ROW()-MovingPeriod-MovingShift)&amp;":"&amp;"E"&amp;ROW()-MovingShift)),"")</f>
        <v>1.29221461538462</v>
      </c>
      <c r="I5838" s="0" t="str">
        <f aca="false">IF(AND(B5838&gt;H5838,E5838&lt;H5838),-1,IF(AND(B5838&lt;H5838,E5838&gt;H5838),1,""))</f>
        <v/>
      </c>
      <c r="J5838" s="0" t="n">
        <f aca="false">IF(AND(I5838=-1,J5837=""),-1,IF(AND(I5838=1,J5837=""),1,IF(OR(AND(I5838="",J5837=1),AND(I5838="",J5837=-1),I5838=J5837),J5837,"")))</f>
        <v>1</v>
      </c>
      <c r="K5838" s="0" t="str">
        <f aca="false">IF(AND(J5837=1,J5836=""),INDEX(DealTypes,1),IF(AND(J5837=-1,J5836=""),INDEX(DealTypes,2),IF(OR(AND(J5837="",J5836=1),AND(J5837="",J5836=-1)),INDEX(DealTypes,3),"")))</f>
        <v/>
      </c>
      <c r="L5838" s="0" t="n">
        <f aca="false">IF(K5838=INDEX(DealTypes,1),B5838+Spread,IF(K5838=INDEX(DealTypes,2),B5838,IF(OR(K5838=INDEX(DealTypes,3),N(L5837)=0),"",L5837)))</f>
        <v>1.29174</v>
      </c>
      <c r="M5838" s="6" t="str">
        <f aca="false">IF(N5838&lt;&gt;"",IF(COUNTIF(N$3:N5838,N5838)=1,MAX(M$4:M5837)+1,""),"")</f>
        <v/>
      </c>
      <c r="N5838" s="7" t="str">
        <f aca="false">IF(K5838=INDEX(DealTypes,3),IF(I5837=-1,ROUND((B5838-L5837)/Point,0),ROUND((L5837-B5838)/Point,0)),"")</f>
        <v/>
      </c>
      <c r="O5838" s="6" t="str">
        <f aca="false">(IF(AND(N(N5838)&gt;0,I5837=-1),1,IF(AND(N(N5838)&lt;0,I5837=-1),-1,IF(AND(N(N5838)&gt;0,I5837=1),2,IF(AND(N(N5838)&lt;0,I5837=1),-2,"")))))</f>
        <v/>
      </c>
      <c r="P5838" s="0" t="str">
        <f aca="false">IF(N5838&lt;&gt;"",ABS(N5838),"")</f>
        <v/>
      </c>
    </row>
    <row r="5839" customFormat="false" ht="12.8" hidden="false" customHeight="false" outlineLevel="0" collapsed="false">
      <c r="A5839" s="4" t="n">
        <v>44138.6666666667</v>
      </c>
      <c r="B5839" s="5" t="n">
        <v>1.30034</v>
      </c>
      <c r="C5839" s="5" t="n">
        <v>1.30228</v>
      </c>
      <c r="D5839" s="5" t="n">
        <v>1.30017</v>
      </c>
      <c r="E5839" s="5" t="n">
        <v>1.30227</v>
      </c>
      <c r="F5839" s="0" t="n">
        <v>2165</v>
      </c>
      <c r="G5839" s="0" t="n">
        <f aca="false">ROW()-3</f>
        <v>5836</v>
      </c>
      <c r="H5839" s="5" t="n">
        <f aca="true">IF(G5839&gt;(MovingPeriod+MovingShift),AVERAGE(INDIRECT("E"&amp;(ROW()-MovingPeriod-MovingShift)&amp;":"&amp;"E"&amp;ROW()-MovingShift)),"")</f>
        <v>1.29280307692308</v>
      </c>
      <c r="I5839" s="0" t="str">
        <f aca="false">IF(AND(B5839&gt;H5839,E5839&lt;H5839),-1,IF(AND(B5839&lt;H5839,E5839&gt;H5839),1,""))</f>
        <v/>
      </c>
      <c r="J5839" s="0" t="n">
        <f aca="false">IF(AND(I5839=-1,J5838=""),-1,IF(AND(I5839=1,J5838=""),1,IF(OR(AND(I5839="",J5838=1),AND(I5839="",J5838=-1),I5839=J5838),J5838,"")))</f>
        <v>1</v>
      </c>
      <c r="K5839" s="0" t="str">
        <f aca="false">IF(AND(J5838=1,J5837=""),INDEX(DealTypes,1),IF(AND(J5838=-1,J5837=""),INDEX(DealTypes,2),IF(OR(AND(J5838="",J5837=1),AND(J5838="",J5837=-1)),INDEX(DealTypes,3),"")))</f>
        <v/>
      </c>
      <c r="L5839" s="0" t="n">
        <f aca="false">IF(K5839=INDEX(DealTypes,1),B5839+Spread,IF(K5839=INDEX(DealTypes,2),B5839,IF(OR(K5839=INDEX(DealTypes,3),N(L5838)=0),"",L5838)))</f>
        <v>1.29174</v>
      </c>
      <c r="M5839" s="6" t="str">
        <f aca="false">IF(N5839&lt;&gt;"",IF(COUNTIF(N$3:N5839,N5839)=1,MAX(M$4:M5838)+1,""),"")</f>
        <v/>
      </c>
      <c r="N5839" s="7" t="str">
        <f aca="false">IF(K5839=INDEX(DealTypes,3),IF(I5838=-1,ROUND((B5839-L5838)/Point,0),ROUND((L5838-B5839)/Point,0)),"")</f>
        <v/>
      </c>
      <c r="O5839" s="6" t="str">
        <f aca="false">(IF(AND(N(N5839)&gt;0,I5838=-1),1,IF(AND(N(N5839)&lt;0,I5838=-1),-1,IF(AND(N(N5839)&gt;0,I5838=1),2,IF(AND(N(N5839)&lt;0,I5838=1),-2,"")))))</f>
        <v/>
      </c>
      <c r="P5839" s="0" t="str">
        <f aca="false">IF(N5839&lt;&gt;"",ABS(N5839),"")</f>
        <v/>
      </c>
    </row>
    <row r="5840" customFormat="false" ht="12.8" hidden="false" customHeight="false" outlineLevel="0" collapsed="false">
      <c r="A5840" s="4" t="n">
        <v>44138.7083333333</v>
      </c>
      <c r="B5840" s="5" t="n">
        <v>1.30227</v>
      </c>
      <c r="C5840" s="5" t="n">
        <v>1.30707</v>
      </c>
      <c r="D5840" s="5" t="n">
        <v>1.30217</v>
      </c>
      <c r="E5840" s="5" t="n">
        <v>1.30677</v>
      </c>
      <c r="F5840" s="0" t="n">
        <v>3013</v>
      </c>
      <c r="G5840" s="0" t="n">
        <f aca="false">ROW()-3</f>
        <v>5837</v>
      </c>
      <c r="H5840" s="5" t="n">
        <f aca="true">IF(G5840&gt;(MovingPeriod+MovingShift),AVERAGE(INDIRECT("E"&amp;(ROW()-MovingPeriod-MovingShift)&amp;":"&amp;"E"&amp;ROW()-MovingShift)),"")</f>
        <v>1.29337769230769</v>
      </c>
      <c r="I5840" s="0" t="str">
        <f aca="false">IF(AND(B5840&gt;H5840,E5840&lt;H5840),-1,IF(AND(B5840&lt;H5840,E5840&gt;H5840),1,""))</f>
        <v/>
      </c>
      <c r="J5840" s="0" t="n">
        <f aca="false">IF(AND(I5840=-1,J5839=""),-1,IF(AND(I5840=1,J5839=""),1,IF(OR(AND(I5840="",J5839=1),AND(I5840="",J5839=-1),I5840=J5839),J5839,"")))</f>
        <v>1</v>
      </c>
      <c r="K5840" s="0" t="str">
        <f aca="false">IF(AND(J5839=1,J5838=""),INDEX(DealTypes,1),IF(AND(J5839=-1,J5838=""),INDEX(DealTypes,2),IF(OR(AND(J5839="",J5838=1),AND(J5839="",J5838=-1)),INDEX(DealTypes,3),"")))</f>
        <v/>
      </c>
      <c r="L5840" s="0" t="n">
        <f aca="false">IF(K5840=INDEX(DealTypes,1),B5840+Spread,IF(K5840=INDEX(DealTypes,2),B5840,IF(OR(K5840=INDEX(DealTypes,3),N(L5839)=0),"",L5839)))</f>
        <v>1.29174</v>
      </c>
      <c r="M5840" s="6" t="str">
        <f aca="false">IF(N5840&lt;&gt;"",IF(COUNTIF(N$3:N5840,N5840)=1,MAX(M$4:M5839)+1,""),"")</f>
        <v/>
      </c>
      <c r="N5840" s="7" t="str">
        <f aca="false">IF(K5840=INDEX(DealTypes,3),IF(I5839=-1,ROUND((B5840-L5839)/Point,0),ROUND((L5839-B5840)/Point,0)),"")</f>
        <v/>
      </c>
      <c r="O5840" s="6" t="str">
        <f aca="false">(IF(AND(N(N5840)&gt;0,I5839=-1),1,IF(AND(N(N5840)&lt;0,I5839=-1),-1,IF(AND(N(N5840)&gt;0,I5839=1),2,IF(AND(N(N5840)&lt;0,I5839=1),-2,"")))))</f>
        <v/>
      </c>
      <c r="P5840" s="0" t="str">
        <f aca="false">IF(N5840&lt;&gt;"",ABS(N5840),"")</f>
        <v/>
      </c>
    </row>
    <row r="5841" customFormat="false" ht="12.8" hidden="false" customHeight="false" outlineLevel="0" collapsed="false">
      <c r="A5841" s="4" t="n">
        <v>44138.75</v>
      </c>
      <c r="B5841" s="5" t="n">
        <v>1.30677</v>
      </c>
      <c r="C5841" s="5" t="n">
        <v>1.30784</v>
      </c>
      <c r="D5841" s="5" t="n">
        <v>1.30412</v>
      </c>
      <c r="E5841" s="5" t="n">
        <v>1.3048</v>
      </c>
      <c r="F5841" s="0" t="n">
        <v>2654</v>
      </c>
      <c r="G5841" s="0" t="n">
        <f aca="false">ROW()-3</f>
        <v>5838</v>
      </c>
      <c r="H5841" s="5" t="n">
        <f aca="true">IF(G5841&gt;(MovingPeriod+MovingShift),AVERAGE(INDIRECT("E"&amp;(ROW()-MovingPeriod-MovingShift)&amp;":"&amp;"E"&amp;ROW()-MovingShift)),"")</f>
        <v>1.29392</v>
      </c>
      <c r="I5841" s="0" t="str">
        <f aca="false">IF(AND(B5841&gt;H5841,E5841&lt;H5841),-1,IF(AND(B5841&lt;H5841,E5841&gt;H5841),1,""))</f>
        <v/>
      </c>
      <c r="J5841" s="0" t="n">
        <f aca="false">IF(AND(I5841=-1,J5840=""),-1,IF(AND(I5841=1,J5840=""),1,IF(OR(AND(I5841="",J5840=1),AND(I5841="",J5840=-1),I5841=J5840),J5840,"")))</f>
        <v>1</v>
      </c>
      <c r="K5841" s="0" t="str">
        <f aca="false">IF(AND(J5840=1,J5839=""),INDEX(DealTypes,1),IF(AND(J5840=-1,J5839=""),INDEX(DealTypes,2),IF(OR(AND(J5840="",J5839=1),AND(J5840="",J5839=-1)),INDEX(DealTypes,3),"")))</f>
        <v/>
      </c>
      <c r="L5841" s="0" t="n">
        <f aca="false">IF(K5841=INDEX(DealTypes,1),B5841+Spread,IF(K5841=INDEX(DealTypes,2),B5841,IF(OR(K5841=INDEX(DealTypes,3),N(L5840)=0),"",L5840)))</f>
        <v>1.29174</v>
      </c>
      <c r="M5841" s="6" t="str">
        <f aca="false">IF(N5841&lt;&gt;"",IF(COUNTIF(N$3:N5841,N5841)=1,MAX(M$4:M5840)+1,""),"")</f>
        <v/>
      </c>
      <c r="N5841" s="7" t="str">
        <f aca="false">IF(K5841=INDEX(DealTypes,3),IF(I5840=-1,ROUND((B5841-L5840)/Point,0),ROUND((L5840-B5841)/Point,0)),"")</f>
        <v/>
      </c>
      <c r="O5841" s="6" t="str">
        <f aca="false">(IF(AND(N(N5841)&gt;0,I5840=-1),1,IF(AND(N(N5841)&lt;0,I5840=-1),-1,IF(AND(N(N5841)&gt;0,I5840=1),2,IF(AND(N(N5841)&lt;0,I5840=1),-2,"")))))</f>
        <v/>
      </c>
      <c r="P5841" s="0" t="str">
        <f aca="false">IF(N5841&lt;&gt;"",ABS(N5841),"")</f>
        <v/>
      </c>
    </row>
    <row r="5842" customFormat="false" ht="12.8" hidden="false" customHeight="false" outlineLevel="0" collapsed="false">
      <c r="A5842" s="4" t="n">
        <v>44138.7916666667</v>
      </c>
      <c r="B5842" s="5" t="n">
        <v>1.3048</v>
      </c>
      <c r="C5842" s="5" t="n">
        <v>1.30588</v>
      </c>
      <c r="D5842" s="5" t="n">
        <v>1.30388</v>
      </c>
      <c r="E5842" s="5" t="n">
        <v>1.30406</v>
      </c>
      <c r="F5842" s="0" t="n">
        <v>1676</v>
      </c>
      <c r="G5842" s="0" t="n">
        <f aca="false">ROW()-3</f>
        <v>5839</v>
      </c>
      <c r="H5842" s="5" t="n">
        <f aca="true">IF(G5842&gt;(MovingPeriod+MovingShift),AVERAGE(INDIRECT("E"&amp;(ROW()-MovingPeriod-MovingShift)&amp;":"&amp;"E"&amp;ROW()-MovingShift)),"")</f>
        <v>1.29452153846154</v>
      </c>
      <c r="I5842" s="0" t="str">
        <f aca="false">IF(AND(B5842&gt;H5842,E5842&lt;H5842),-1,IF(AND(B5842&lt;H5842,E5842&gt;H5842),1,""))</f>
        <v/>
      </c>
      <c r="J5842" s="0" t="n">
        <f aca="false">IF(AND(I5842=-1,J5841=""),-1,IF(AND(I5842=1,J5841=""),1,IF(OR(AND(I5842="",J5841=1),AND(I5842="",J5841=-1),I5842=J5841),J5841,"")))</f>
        <v>1</v>
      </c>
      <c r="K5842" s="0" t="str">
        <f aca="false">IF(AND(J5841=1,J5840=""),INDEX(DealTypes,1),IF(AND(J5841=-1,J5840=""),INDEX(DealTypes,2),IF(OR(AND(J5841="",J5840=1),AND(J5841="",J5840=-1)),INDEX(DealTypes,3),"")))</f>
        <v/>
      </c>
      <c r="L5842" s="0" t="n">
        <f aca="false">IF(K5842=INDEX(DealTypes,1),B5842+Spread,IF(K5842=INDEX(DealTypes,2),B5842,IF(OR(K5842=INDEX(DealTypes,3),N(L5841)=0),"",L5841)))</f>
        <v>1.29174</v>
      </c>
      <c r="M5842" s="6" t="str">
        <f aca="false">IF(N5842&lt;&gt;"",IF(COUNTIF(N$3:N5842,N5842)=1,MAX(M$4:M5841)+1,""),"")</f>
        <v/>
      </c>
      <c r="N5842" s="7" t="str">
        <f aca="false">IF(K5842=INDEX(DealTypes,3),IF(I5841=-1,ROUND((B5842-L5841)/Point,0),ROUND((L5841-B5842)/Point,0)),"")</f>
        <v/>
      </c>
      <c r="O5842" s="6" t="str">
        <f aca="false">(IF(AND(N(N5842)&gt;0,I5841=-1),1,IF(AND(N(N5842)&lt;0,I5841=-1),-1,IF(AND(N(N5842)&gt;0,I5841=1),2,IF(AND(N(N5842)&lt;0,I5841=1),-2,"")))))</f>
        <v/>
      </c>
      <c r="P5842" s="0" t="str">
        <f aca="false">IF(N5842&lt;&gt;"",ABS(N5842),"")</f>
        <v/>
      </c>
    </row>
    <row r="5843" customFormat="false" ht="12.8" hidden="false" customHeight="false" outlineLevel="0" collapsed="false">
      <c r="A5843" s="4" t="n">
        <v>44138.8333333333</v>
      </c>
      <c r="B5843" s="5" t="n">
        <v>1.30406</v>
      </c>
      <c r="C5843" s="5" t="n">
        <v>1.30482</v>
      </c>
      <c r="D5843" s="5" t="n">
        <v>1.30244</v>
      </c>
      <c r="E5843" s="5" t="n">
        <v>1.30247</v>
      </c>
      <c r="F5843" s="0" t="n">
        <v>1355</v>
      </c>
      <c r="G5843" s="0" t="n">
        <f aca="false">ROW()-3</f>
        <v>5840</v>
      </c>
      <c r="H5843" s="5" t="n">
        <f aca="true">IF(G5843&gt;(MovingPeriod+MovingShift),AVERAGE(INDIRECT("E"&amp;(ROW()-MovingPeriod-MovingShift)&amp;":"&amp;"E"&amp;ROW()-MovingShift)),"")</f>
        <v>1.29501615384615</v>
      </c>
      <c r="I5843" s="0" t="str">
        <f aca="false">IF(AND(B5843&gt;H5843,E5843&lt;H5843),-1,IF(AND(B5843&lt;H5843,E5843&gt;H5843),1,""))</f>
        <v/>
      </c>
      <c r="J5843" s="0" t="n">
        <f aca="false">IF(AND(I5843=-1,J5842=""),-1,IF(AND(I5843=1,J5842=""),1,IF(OR(AND(I5843="",J5842=1),AND(I5843="",J5842=-1),I5843=J5842),J5842,"")))</f>
        <v>1</v>
      </c>
      <c r="K5843" s="0" t="str">
        <f aca="false">IF(AND(J5842=1,J5841=""),INDEX(DealTypes,1),IF(AND(J5842=-1,J5841=""),INDEX(DealTypes,2),IF(OR(AND(J5842="",J5841=1),AND(J5842="",J5841=-1)),INDEX(DealTypes,3),"")))</f>
        <v/>
      </c>
      <c r="L5843" s="0" t="n">
        <f aca="false">IF(K5843=INDEX(DealTypes,1),B5843+Spread,IF(K5843=INDEX(DealTypes,2),B5843,IF(OR(K5843=INDEX(DealTypes,3),N(L5842)=0),"",L5842)))</f>
        <v>1.29174</v>
      </c>
      <c r="M5843" s="6" t="str">
        <f aca="false">IF(N5843&lt;&gt;"",IF(COUNTIF(N$3:N5843,N5843)=1,MAX(M$4:M5842)+1,""),"")</f>
        <v/>
      </c>
      <c r="N5843" s="7" t="str">
        <f aca="false">IF(K5843=INDEX(DealTypes,3),IF(I5842=-1,ROUND((B5843-L5842)/Point,0),ROUND((L5842-B5843)/Point,0)),"")</f>
        <v/>
      </c>
      <c r="O5843" s="6" t="str">
        <f aca="false">(IF(AND(N(N5843)&gt;0,I5842=-1),1,IF(AND(N(N5843)&lt;0,I5842=-1),-1,IF(AND(N(N5843)&gt;0,I5842=1),2,IF(AND(N(N5843)&lt;0,I5842=1),-2,"")))))</f>
        <v/>
      </c>
      <c r="P5843" s="0" t="str">
        <f aca="false">IF(N5843&lt;&gt;"",ABS(N5843),"")</f>
        <v/>
      </c>
    </row>
    <row r="5844" customFormat="false" ht="12.8" hidden="false" customHeight="false" outlineLevel="0" collapsed="false">
      <c r="A5844" s="4" t="n">
        <v>44138.875</v>
      </c>
      <c r="B5844" s="5" t="n">
        <v>1.30247</v>
      </c>
      <c r="C5844" s="5" t="n">
        <v>1.30299</v>
      </c>
      <c r="D5844" s="5" t="n">
        <v>1.3018</v>
      </c>
      <c r="E5844" s="5" t="n">
        <v>1.30234</v>
      </c>
      <c r="F5844" s="0" t="n">
        <v>1628</v>
      </c>
      <c r="G5844" s="0" t="n">
        <f aca="false">ROW()-3</f>
        <v>5841</v>
      </c>
      <c r="H5844" s="5" t="n">
        <f aca="true">IF(G5844&gt;(MovingPeriod+MovingShift),AVERAGE(INDIRECT("E"&amp;(ROW()-MovingPeriod-MovingShift)&amp;":"&amp;"E"&amp;ROW()-MovingShift)),"")</f>
        <v>1.29563</v>
      </c>
      <c r="I5844" s="0" t="str">
        <f aca="false">IF(AND(B5844&gt;H5844,E5844&lt;H5844),-1,IF(AND(B5844&lt;H5844,E5844&gt;H5844),1,""))</f>
        <v/>
      </c>
      <c r="J5844" s="0" t="n">
        <f aca="false">IF(AND(I5844=-1,J5843=""),-1,IF(AND(I5844=1,J5843=""),1,IF(OR(AND(I5844="",J5843=1),AND(I5844="",J5843=-1),I5844=J5843),J5843,"")))</f>
        <v>1</v>
      </c>
      <c r="K5844" s="0" t="str">
        <f aca="false">IF(AND(J5843=1,J5842=""),INDEX(DealTypes,1),IF(AND(J5843=-1,J5842=""),INDEX(DealTypes,2),IF(OR(AND(J5843="",J5842=1),AND(J5843="",J5842=-1)),INDEX(DealTypes,3),"")))</f>
        <v/>
      </c>
      <c r="L5844" s="0" t="n">
        <f aca="false">IF(K5844=INDEX(DealTypes,1),B5844+Spread,IF(K5844=INDEX(DealTypes,2),B5844,IF(OR(K5844=INDEX(DealTypes,3),N(L5843)=0),"",L5843)))</f>
        <v>1.29174</v>
      </c>
      <c r="M5844" s="6" t="str">
        <f aca="false">IF(N5844&lt;&gt;"",IF(COUNTIF(N$3:N5844,N5844)=1,MAX(M$4:M5843)+1,""),"")</f>
        <v/>
      </c>
      <c r="N5844" s="7" t="str">
        <f aca="false">IF(K5844=INDEX(DealTypes,3),IF(I5843=-1,ROUND((B5844-L5843)/Point,0),ROUND((L5843-B5844)/Point,0)),"")</f>
        <v/>
      </c>
      <c r="O5844" s="6" t="str">
        <f aca="false">(IF(AND(N(N5844)&gt;0,I5843=-1),1,IF(AND(N(N5844)&lt;0,I5843=-1),-1,IF(AND(N(N5844)&gt;0,I5843=1),2,IF(AND(N(N5844)&lt;0,I5843=1),-2,"")))))</f>
        <v/>
      </c>
      <c r="P5844" s="0" t="str">
        <f aca="false">IF(N5844&lt;&gt;"",ABS(N5844),"")</f>
        <v/>
      </c>
    </row>
    <row r="5845" customFormat="false" ht="12.8" hidden="false" customHeight="false" outlineLevel="0" collapsed="false">
      <c r="A5845" s="4" t="n">
        <v>44138.9166666667</v>
      </c>
      <c r="B5845" s="5" t="n">
        <v>1.30234</v>
      </c>
      <c r="C5845" s="5" t="n">
        <v>1.30262</v>
      </c>
      <c r="D5845" s="5" t="n">
        <v>1.30107</v>
      </c>
      <c r="E5845" s="5" t="n">
        <v>1.30255</v>
      </c>
      <c r="F5845" s="0" t="n">
        <v>1722</v>
      </c>
      <c r="G5845" s="0" t="n">
        <f aca="false">ROW()-3</f>
        <v>5842</v>
      </c>
      <c r="H5845" s="5" t="n">
        <f aca="true">IF(G5845&gt;(MovingPeriod+MovingShift),AVERAGE(INDIRECT("E"&amp;(ROW()-MovingPeriod-MovingShift)&amp;":"&amp;"E"&amp;ROW()-MovingShift)),"")</f>
        <v>1.29636538461538</v>
      </c>
      <c r="I5845" s="0" t="str">
        <f aca="false">IF(AND(B5845&gt;H5845,E5845&lt;H5845),-1,IF(AND(B5845&lt;H5845,E5845&gt;H5845),1,""))</f>
        <v/>
      </c>
      <c r="J5845" s="0" t="n">
        <f aca="false">IF(AND(I5845=-1,J5844=""),-1,IF(AND(I5845=1,J5844=""),1,IF(OR(AND(I5845="",J5844=1),AND(I5845="",J5844=-1),I5845=J5844),J5844,"")))</f>
        <v>1</v>
      </c>
      <c r="K5845" s="0" t="str">
        <f aca="false">IF(AND(J5844=1,J5843=""),INDEX(DealTypes,1),IF(AND(J5844=-1,J5843=""),INDEX(DealTypes,2),IF(OR(AND(J5844="",J5843=1),AND(J5844="",J5843=-1)),INDEX(DealTypes,3),"")))</f>
        <v/>
      </c>
      <c r="L5845" s="0" t="n">
        <f aca="false">IF(K5845=INDEX(DealTypes,1),B5845+Spread,IF(K5845=INDEX(DealTypes,2),B5845,IF(OR(K5845=INDEX(DealTypes,3),N(L5844)=0),"",L5844)))</f>
        <v>1.29174</v>
      </c>
      <c r="M5845" s="6" t="str">
        <f aca="false">IF(N5845&lt;&gt;"",IF(COUNTIF(N$3:N5845,N5845)=1,MAX(M$4:M5844)+1,""),"")</f>
        <v/>
      </c>
      <c r="N5845" s="7" t="str">
        <f aca="false">IF(K5845=INDEX(DealTypes,3),IF(I5844=-1,ROUND((B5845-L5844)/Point,0),ROUND((L5844-B5845)/Point,0)),"")</f>
        <v/>
      </c>
      <c r="O5845" s="6" t="str">
        <f aca="false">(IF(AND(N(N5845)&gt;0,I5844=-1),1,IF(AND(N(N5845)&lt;0,I5844=-1),-1,IF(AND(N(N5845)&gt;0,I5844=1),2,IF(AND(N(N5845)&lt;0,I5844=1),-2,"")))))</f>
        <v/>
      </c>
      <c r="P5845" s="0" t="str">
        <f aca="false">IF(N5845&lt;&gt;"",ABS(N5845),"")</f>
        <v/>
      </c>
    </row>
    <row r="5846" customFormat="false" ht="12.8" hidden="false" customHeight="false" outlineLevel="0" collapsed="false">
      <c r="A5846" s="4" t="n">
        <v>44138.9583333333</v>
      </c>
      <c r="B5846" s="5" t="n">
        <v>1.30254</v>
      </c>
      <c r="C5846" s="5" t="n">
        <v>1.30674</v>
      </c>
      <c r="D5846" s="5" t="n">
        <v>1.302</v>
      </c>
      <c r="E5846" s="5" t="n">
        <v>1.30576</v>
      </c>
      <c r="F5846" s="0" t="n">
        <v>1232</v>
      </c>
      <c r="G5846" s="0" t="n">
        <f aca="false">ROW()-3</f>
        <v>5843</v>
      </c>
      <c r="H5846" s="5" t="n">
        <f aca="true">IF(G5846&gt;(MovingPeriod+MovingShift),AVERAGE(INDIRECT("E"&amp;(ROW()-MovingPeriod-MovingShift)&amp;":"&amp;"E"&amp;ROW()-MovingShift)),"")</f>
        <v>1.29740076923077</v>
      </c>
      <c r="I5846" s="0" t="str">
        <f aca="false">IF(AND(B5846&gt;H5846,E5846&lt;H5846),-1,IF(AND(B5846&lt;H5846,E5846&gt;H5846),1,""))</f>
        <v/>
      </c>
      <c r="J5846" s="0" t="n">
        <f aca="false">IF(AND(I5846=-1,J5845=""),-1,IF(AND(I5846=1,J5845=""),1,IF(OR(AND(I5846="",J5845=1),AND(I5846="",J5845=-1),I5846=J5845),J5845,"")))</f>
        <v>1</v>
      </c>
      <c r="K5846" s="0" t="str">
        <f aca="false">IF(AND(J5845=1,J5844=""),INDEX(DealTypes,1),IF(AND(J5845=-1,J5844=""),INDEX(DealTypes,2),IF(OR(AND(J5845="",J5844=1),AND(J5845="",J5844=-1)),INDEX(DealTypes,3),"")))</f>
        <v/>
      </c>
      <c r="L5846" s="0" t="n">
        <f aca="false">IF(K5846=INDEX(DealTypes,1),B5846+Spread,IF(K5846=INDEX(DealTypes,2),B5846,IF(OR(K5846=INDEX(DealTypes,3),N(L5845)=0),"",L5845)))</f>
        <v>1.29174</v>
      </c>
      <c r="M5846" s="6" t="str">
        <f aca="false">IF(N5846&lt;&gt;"",IF(COUNTIF(N$3:N5846,N5846)=1,MAX(M$4:M5845)+1,""),"")</f>
        <v/>
      </c>
      <c r="N5846" s="7" t="str">
        <f aca="false">IF(K5846=INDEX(DealTypes,3),IF(I5845=-1,ROUND((B5846-L5845)/Point,0),ROUND((L5845-B5846)/Point,0)),"")</f>
        <v/>
      </c>
      <c r="O5846" s="6" t="str">
        <f aca="false">(IF(AND(N(N5846)&gt;0,I5845=-1),1,IF(AND(N(N5846)&lt;0,I5845=-1),-1,IF(AND(N(N5846)&gt;0,I5845=1),2,IF(AND(N(N5846)&lt;0,I5845=1),-2,"")))))</f>
        <v/>
      </c>
      <c r="P5846" s="0" t="str">
        <f aca="false">IF(N5846&lt;&gt;"",ABS(N5846),"")</f>
        <v/>
      </c>
    </row>
    <row r="5847" customFormat="false" ht="12.8" hidden="false" customHeight="false" outlineLevel="0" collapsed="false">
      <c r="A5847" s="4" t="n">
        <v>44139</v>
      </c>
      <c r="B5847" s="5" t="n">
        <v>1.30573</v>
      </c>
      <c r="C5847" s="5" t="n">
        <v>1.30722</v>
      </c>
      <c r="D5847" s="5" t="n">
        <v>1.30504</v>
      </c>
      <c r="E5847" s="5" t="n">
        <v>1.30698</v>
      </c>
      <c r="F5847" s="0" t="n">
        <v>817</v>
      </c>
      <c r="G5847" s="0" t="n">
        <f aca="false">ROW()-3</f>
        <v>5844</v>
      </c>
      <c r="H5847" s="5" t="n">
        <f aca="true">IF(G5847&gt;(MovingPeriod+MovingShift),AVERAGE(INDIRECT("E"&amp;(ROW()-MovingPeriod-MovingShift)&amp;":"&amp;"E"&amp;ROW()-MovingShift)),"")</f>
        <v>1.29835</v>
      </c>
      <c r="I5847" s="0" t="str">
        <f aca="false">IF(AND(B5847&gt;H5847,E5847&lt;H5847),-1,IF(AND(B5847&lt;H5847,E5847&gt;H5847),1,""))</f>
        <v/>
      </c>
      <c r="J5847" s="0" t="n">
        <f aca="false">IF(AND(I5847=-1,J5846=""),-1,IF(AND(I5847=1,J5846=""),1,IF(OR(AND(I5847="",J5846=1),AND(I5847="",J5846=-1),I5847=J5846),J5846,"")))</f>
        <v>1</v>
      </c>
      <c r="K5847" s="0" t="str">
        <f aca="false">IF(AND(J5846=1,J5845=""),INDEX(DealTypes,1),IF(AND(J5846=-1,J5845=""),INDEX(DealTypes,2),IF(OR(AND(J5846="",J5845=1),AND(J5846="",J5845=-1)),INDEX(DealTypes,3),"")))</f>
        <v/>
      </c>
      <c r="L5847" s="0" t="n">
        <f aca="false">IF(K5847=INDEX(DealTypes,1),B5847+Spread,IF(K5847=INDEX(DealTypes,2),B5847,IF(OR(K5847=INDEX(DealTypes,3),N(L5846)=0),"",L5846)))</f>
        <v>1.29174</v>
      </c>
      <c r="M5847" s="6" t="str">
        <f aca="false">IF(N5847&lt;&gt;"",IF(COUNTIF(N$3:N5847,N5847)=1,MAX(M$4:M5846)+1,""),"")</f>
        <v/>
      </c>
      <c r="N5847" s="7" t="str">
        <f aca="false">IF(K5847=INDEX(DealTypes,3),IF(I5846=-1,ROUND((B5847-L5846)/Point,0),ROUND((L5846-B5847)/Point,0)),"")</f>
        <v/>
      </c>
      <c r="O5847" s="6" t="str">
        <f aca="false">(IF(AND(N(N5847)&gt;0,I5846=-1),1,IF(AND(N(N5847)&lt;0,I5846=-1),-1,IF(AND(N(N5847)&gt;0,I5846=1),2,IF(AND(N(N5847)&lt;0,I5846=1),-2,"")))))</f>
        <v/>
      </c>
      <c r="P5847" s="0" t="str">
        <f aca="false">IF(N5847&lt;&gt;"",ABS(N5847),"")</f>
        <v/>
      </c>
    </row>
    <row r="5848" customFormat="false" ht="12.8" hidden="false" customHeight="false" outlineLevel="0" collapsed="false">
      <c r="A5848" s="4" t="n">
        <v>44139.0416666667</v>
      </c>
      <c r="B5848" s="5" t="n">
        <v>1.30699</v>
      </c>
      <c r="C5848" s="5" t="n">
        <v>1.31306</v>
      </c>
      <c r="D5848" s="5" t="n">
        <v>1.30695</v>
      </c>
      <c r="E5848" s="5" t="n">
        <v>1.31179</v>
      </c>
      <c r="F5848" s="0" t="n">
        <v>1459</v>
      </c>
      <c r="G5848" s="0" t="n">
        <f aca="false">ROW()-3</f>
        <v>5845</v>
      </c>
      <c r="H5848" s="5" t="n">
        <f aca="true">IF(G5848&gt;(MovingPeriod+MovingShift),AVERAGE(INDIRECT("E"&amp;(ROW()-MovingPeriod-MovingShift)&amp;":"&amp;"E"&amp;ROW()-MovingShift)),"")</f>
        <v>1.29931538461538</v>
      </c>
      <c r="I5848" s="0" t="str">
        <f aca="false">IF(AND(B5848&gt;H5848,E5848&lt;H5848),-1,IF(AND(B5848&lt;H5848,E5848&gt;H5848),1,""))</f>
        <v/>
      </c>
      <c r="J5848" s="0" t="n">
        <f aca="false">IF(AND(I5848=-1,J5847=""),-1,IF(AND(I5848=1,J5847=""),1,IF(OR(AND(I5848="",J5847=1),AND(I5848="",J5847=-1),I5848=J5847),J5847,"")))</f>
        <v>1</v>
      </c>
      <c r="K5848" s="0" t="str">
        <f aca="false">IF(AND(J5847=1,J5846=""),INDEX(DealTypes,1),IF(AND(J5847=-1,J5846=""),INDEX(DealTypes,2),IF(OR(AND(J5847="",J5846=1),AND(J5847="",J5846=-1)),INDEX(DealTypes,3),"")))</f>
        <v/>
      </c>
      <c r="L5848" s="0" t="n">
        <f aca="false">IF(K5848=INDEX(DealTypes,1),B5848+Spread,IF(K5848=INDEX(DealTypes,2),B5848,IF(OR(K5848=INDEX(DealTypes,3),N(L5847)=0),"",L5847)))</f>
        <v>1.29174</v>
      </c>
      <c r="M5848" s="6" t="str">
        <f aca="false">IF(N5848&lt;&gt;"",IF(COUNTIF(N$3:N5848,N5848)=1,MAX(M$4:M5847)+1,""),"")</f>
        <v/>
      </c>
      <c r="N5848" s="7" t="str">
        <f aca="false">IF(K5848=INDEX(DealTypes,3),IF(I5847=-1,ROUND((B5848-L5847)/Point,0),ROUND((L5847-B5848)/Point,0)),"")</f>
        <v/>
      </c>
      <c r="O5848" s="6" t="str">
        <f aca="false">(IF(AND(N(N5848)&gt;0,I5847=-1),1,IF(AND(N(N5848)&lt;0,I5847=-1),-1,IF(AND(N(N5848)&gt;0,I5847=1),2,IF(AND(N(N5848)&lt;0,I5847=1),-2,"")))))</f>
        <v/>
      </c>
      <c r="P5848" s="0" t="str">
        <f aca="false">IF(N5848&lt;&gt;"",ABS(N5848),"")</f>
        <v/>
      </c>
    </row>
    <row r="5849" customFormat="false" ht="12.8" hidden="false" customHeight="false" outlineLevel="0" collapsed="false">
      <c r="A5849" s="4" t="n">
        <v>44139.0833333333</v>
      </c>
      <c r="B5849" s="5" t="n">
        <v>1.31179</v>
      </c>
      <c r="C5849" s="5" t="n">
        <v>1.31398</v>
      </c>
      <c r="D5849" s="5" t="n">
        <v>1.30109</v>
      </c>
      <c r="E5849" s="5" t="n">
        <v>1.30117</v>
      </c>
      <c r="F5849" s="0" t="n">
        <v>3761</v>
      </c>
      <c r="G5849" s="0" t="n">
        <f aca="false">ROW()-3</f>
        <v>5846</v>
      </c>
      <c r="H5849" s="5" t="n">
        <f aca="true">IF(G5849&gt;(MovingPeriod+MovingShift),AVERAGE(INDIRECT("E"&amp;(ROW()-MovingPeriod-MovingShift)&amp;":"&amp;"E"&amp;ROW()-MovingShift)),"")</f>
        <v>1.30009615384615</v>
      </c>
      <c r="I5849" s="0" t="str">
        <f aca="false">IF(AND(B5849&gt;H5849,E5849&lt;H5849),-1,IF(AND(B5849&lt;H5849,E5849&gt;H5849),1,""))</f>
        <v/>
      </c>
      <c r="J5849" s="0" t="n">
        <f aca="false">IF(AND(I5849=-1,J5848=""),-1,IF(AND(I5849=1,J5848=""),1,IF(OR(AND(I5849="",J5848=1),AND(I5849="",J5848=-1),I5849=J5848),J5848,"")))</f>
        <v>1</v>
      </c>
      <c r="K5849" s="0" t="str">
        <f aca="false">IF(AND(J5848=1,J5847=""),INDEX(DealTypes,1),IF(AND(J5848=-1,J5847=""),INDEX(DealTypes,2),IF(OR(AND(J5848="",J5847=1),AND(J5848="",J5847=-1)),INDEX(DealTypes,3),"")))</f>
        <v/>
      </c>
      <c r="L5849" s="0" t="n">
        <f aca="false">IF(K5849=INDEX(DealTypes,1),B5849+Spread,IF(K5849=INDEX(DealTypes,2),B5849,IF(OR(K5849=INDEX(DealTypes,3),N(L5848)=0),"",L5848)))</f>
        <v>1.29174</v>
      </c>
      <c r="M5849" s="6" t="str">
        <f aca="false">IF(N5849&lt;&gt;"",IF(COUNTIF(N$3:N5849,N5849)=1,MAX(M$4:M5848)+1,""),"")</f>
        <v/>
      </c>
      <c r="N5849" s="7" t="str">
        <f aca="false">IF(K5849=INDEX(DealTypes,3),IF(I5848=-1,ROUND((B5849-L5848)/Point,0),ROUND((L5848-B5849)/Point,0)),"")</f>
        <v/>
      </c>
      <c r="O5849" s="6" t="str">
        <f aca="false">(IF(AND(N(N5849)&gt;0,I5848=-1),1,IF(AND(N(N5849)&lt;0,I5848=-1),-1,IF(AND(N(N5849)&gt;0,I5848=1),2,IF(AND(N(N5849)&lt;0,I5848=1),-2,"")))))</f>
        <v/>
      </c>
      <c r="P5849" s="0" t="str">
        <f aca="false">IF(N5849&lt;&gt;"",ABS(N5849),"")</f>
        <v/>
      </c>
    </row>
    <row r="5850" customFormat="false" ht="12.8" hidden="false" customHeight="false" outlineLevel="0" collapsed="false">
      <c r="A5850" s="4" t="n">
        <v>44139.125</v>
      </c>
      <c r="B5850" s="5" t="n">
        <v>1.30117</v>
      </c>
      <c r="C5850" s="5" t="n">
        <v>1.3055</v>
      </c>
      <c r="D5850" s="5" t="n">
        <v>1.29987</v>
      </c>
      <c r="E5850" s="5" t="n">
        <v>1.30275</v>
      </c>
      <c r="F5850" s="0" t="n">
        <v>4761</v>
      </c>
      <c r="G5850" s="0" t="n">
        <f aca="false">ROW()-3</f>
        <v>5847</v>
      </c>
      <c r="H5850" s="5" t="n">
        <f aca="true">IF(G5850&gt;(MovingPeriod+MovingShift),AVERAGE(INDIRECT("E"&amp;(ROW()-MovingPeriod-MovingShift)&amp;":"&amp;"E"&amp;ROW()-MovingShift)),"")</f>
        <v>1.30081076923077</v>
      </c>
      <c r="I5850" s="0" t="str">
        <f aca="false">IF(AND(B5850&gt;H5850,E5850&lt;H5850),-1,IF(AND(B5850&lt;H5850,E5850&gt;H5850),1,""))</f>
        <v/>
      </c>
      <c r="J5850" s="0" t="n">
        <f aca="false">IF(AND(I5850=-1,J5849=""),-1,IF(AND(I5850=1,J5849=""),1,IF(OR(AND(I5850="",J5849=1),AND(I5850="",J5849=-1),I5850=J5849),J5849,"")))</f>
        <v>1</v>
      </c>
      <c r="K5850" s="0" t="str">
        <f aca="false">IF(AND(J5849=1,J5848=""),INDEX(DealTypes,1),IF(AND(J5849=-1,J5848=""),INDEX(DealTypes,2),IF(OR(AND(J5849="",J5848=1),AND(J5849="",J5848=-1)),INDEX(DealTypes,3),"")))</f>
        <v/>
      </c>
      <c r="L5850" s="0" t="n">
        <f aca="false">IF(K5850=INDEX(DealTypes,1),B5850+Spread,IF(K5850=INDEX(DealTypes,2),B5850,IF(OR(K5850=INDEX(DealTypes,3),N(L5849)=0),"",L5849)))</f>
        <v>1.29174</v>
      </c>
      <c r="M5850" s="6" t="str">
        <f aca="false">IF(N5850&lt;&gt;"",IF(COUNTIF(N$3:N5850,N5850)=1,MAX(M$4:M5849)+1,""),"")</f>
        <v/>
      </c>
      <c r="N5850" s="7" t="str">
        <f aca="false">IF(K5850=INDEX(DealTypes,3),IF(I5849=-1,ROUND((B5850-L5849)/Point,0),ROUND((L5849-B5850)/Point,0)),"")</f>
        <v/>
      </c>
      <c r="O5850" s="6" t="str">
        <f aca="false">(IF(AND(N(N5850)&gt;0,I5849=-1),1,IF(AND(N(N5850)&lt;0,I5849=-1),-1,IF(AND(N(N5850)&gt;0,I5849=1),2,IF(AND(N(N5850)&lt;0,I5849=1),-2,"")))))</f>
        <v/>
      </c>
      <c r="P5850" s="0" t="str">
        <f aca="false">IF(N5850&lt;&gt;"",ABS(N5850),"")</f>
        <v/>
      </c>
    </row>
    <row r="5851" customFormat="false" ht="12.8" hidden="false" customHeight="false" outlineLevel="0" collapsed="false">
      <c r="A5851" s="4" t="n">
        <v>44139.1666666667</v>
      </c>
      <c r="B5851" s="5" t="n">
        <v>1.30275</v>
      </c>
      <c r="C5851" s="5" t="n">
        <v>1.30401</v>
      </c>
      <c r="D5851" s="5" t="n">
        <v>1.29326</v>
      </c>
      <c r="E5851" s="5" t="n">
        <v>1.29686</v>
      </c>
      <c r="F5851" s="0" t="n">
        <v>5961</v>
      </c>
      <c r="G5851" s="0" t="n">
        <f aca="false">ROW()-3</f>
        <v>5848</v>
      </c>
      <c r="H5851" s="5" t="n">
        <f aca="true">IF(G5851&gt;(MovingPeriod+MovingShift),AVERAGE(INDIRECT("E"&amp;(ROW()-MovingPeriod-MovingShift)&amp;":"&amp;"E"&amp;ROW()-MovingShift)),"")</f>
        <v>1.30144307692308</v>
      </c>
      <c r="I5851" s="0" t="n">
        <f aca="false">IF(AND(B5851&gt;H5851,E5851&lt;H5851),-1,IF(AND(B5851&lt;H5851,E5851&gt;H5851),1,""))</f>
        <v>-1</v>
      </c>
      <c r="J5851" s="0" t="str">
        <f aca="false">IF(AND(I5851=-1,J5850=""),-1,IF(AND(I5851=1,J5850=""),1,IF(OR(AND(I5851="",J5850=1),AND(I5851="",J5850=-1),I5851=J5850),J5850,"")))</f>
        <v/>
      </c>
      <c r="K5851" s="0" t="str">
        <f aca="false">IF(AND(J5850=1,J5849=""),INDEX(DealTypes,1),IF(AND(J5850=-1,J5849=""),INDEX(DealTypes,2),IF(OR(AND(J5850="",J5849=1),AND(J5850="",J5849=-1)),INDEX(DealTypes,3),"")))</f>
        <v/>
      </c>
      <c r="L5851" s="0" t="n">
        <f aca="false">IF(K5851=INDEX(DealTypes,1),B5851+Spread,IF(K5851=INDEX(DealTypes,2),B5851,IF(OR(K5851=INDEX(DealTypes,3),N(L5850)=0),"",L5850)))</f>
        <v>1.29174</v>
      </c>
      <c r="M5851" s="6" t="str">
        <f aca="false">IF(N5851&lt;&gt;"",IF(COUNTIF(N$3:N5851,N5851)=1,MAX(M$4:M5850)+1,""),"")</f>
        <v/>
      </c>
      <c r="N5851" s="7" t="str">
        <f aca="false">IF(K5851=INDEX(DealTypes,3),IF(I5850=-1,ROUND((B5851-L5850)/Point,0),ROUND((L5850-B5851)/Point,0)),"")</f>
        <v/>
      </c>
      <c r="O5851" s="6" t="str">
        <f aca="false">(IF(AND(N(N5851)&gt;0,I5850=-1),1,IF(AND(N(N5851)&lt;0,I5850=-1),-1,IF(AND(N(N5851)&gt;0,I5850=1),2,IF(AND(N(N5851)&lt;0,I5850=1),-2,"")))))</f>
        <v/>
      </c>
      <c r="P5851" s="0" t="str">
        <f aca="false">IF(N5851&lt;&gt;"",ABS(N5851),"")</f>
        <v/>
      </c>
    </row>
    <row r="5852" customFormat="false" ht="12.8" hidden="false" customHeight="false" outlineLevel="0" collapsed="false">
      <c r="A5852" s="4" t="n">
        <v>44139.2083333333</v>
      </c>
      <c r="B5852" s="5" t="n">
        <v>1.29684</v>
      </c>
      <c r="C5852" s="5" t="n">
        <v>1.30188</v>
      </c>
      <c r="D5852" s="5" t="n">
        <v>1.29664</v>
      </c>
      <c r="E5852" s="5" t="n">
        <v>1.29957</v>
      </c>
      <c r="F5852" s="0" t="n">
        <v>5081</v>
      </c>
      <c r="G5852" s="0" t="n">
        <f aca="false">ROW()-3</f>
        <v>5849</v>
      </c>
      <c r="H5852" s="5" t="n">
        <f aca="true">IF(G5852&gt;(MovingPeriod+MovingShift),AVERAGE(INDIRECT("E"&amp;(ROW()-MovingPeriod-MovingShift)&amp;":"&amp;"E"&amp;ROW()-MovingShift)),"")</f>
        <v>1.30207</v>
      </c>
      <c r="I5852" s="0" t="str">
        <f aca="false">IF(AND(B5852&gt;H5852,E5852&lt;H5852),-1,IF(AND(B5852&lt;H5852,E5852&gt;H5852),1,""))</f>
        <v/>
      </c>
      <c r="J5852" s="0" t="str">
        <f aca="false">IF(AND(I5852=-1,J5851=""),-1,IF(AND(I5852=1,J5851=""),1,IF(OR(AND(I5852="",J5851=1),AND(I5852="",J5851=-1),I5852=J5851),J5851,"")))</f>
        <v/>
      </c>
      <c r="K5852" s="0" t="str">
        <f aca="false">IF(AND(J5851=1,J5850=""),INDEX(DealTypes,1),IF(AND(J5851=-1,J5850=""),INDEX(DealTypes,2),IF(OR(AND(J5851="",J5850=1),AND(J5851="",J5850=-1)),INDEX(DealTypes,3),"")))</f>
        <v>Close</v>
      </c>
      <c r="L5852" s="0" t="str">
        <f aca="false">IF(K5852=INDEX(DealTypes,1),B5852+Spread,IF(K5852=INDEX(DealTypes,2),B5852,IF(OR(K5852=INDEX(DealTypes,3),N(L5851)=0),"",L5851)))</f>
        <v/>
      </c>
      <c r="M5852" s="6" t="n">
        <f aca="false">IF(N5852&lt;&gt;"",IF(COUNTIF(N$3:N5852,N5852)=1,MAX(M$4:M5851)+1,""),"")</f>
        <v>207</v>
      </c>
      <c r="N5852" s="7" t="n">
        <f aca="false">IF(K5852=INDEX(DealTypes,3),IF(I5851=-1,ROUND((B5852-L5851)/Point,0),ROUND((L5851-B5852)/Point,0)),"")</f>
        <v>510</v>
      </c>
      <c r="O5852" s="6" t="n">
        <f aca="false">(IF(AND(N(N5852)&gt;0,I5851=-1),1,IF(AND(N(N5852)&lt;0,I5851=-1),-1,IF(AND(N(N5852)&gt;0,I5851=1),2,IF(AND(N(N5852)&lt;0,I5851=1),-2,"")))))</f>
        <v>1</v>
      </c>
      <c r="P5852" s="0" t="n">
        <f aca="false">IF(N5852&lt;&gt;"",ABS(N5852),"")</f>
        <v>510</v>
      </c>
    </row>
    <row r="5853" customFormat="false" ht="12.8" hidden="false" customHeight="false" outlineLevel="0" collapsed="false">
      <c r="A5853" s="4" t="n">
        <v>44139.25</v>
      </c>
      <c r="B5853" s="5" t="n">
        <v>1.29963</v>
      </c>
      <c r="C5853" s="5" t="n">
        <v>1.30076</v>
      </c>
      <c r="D5853" s="5" t="n">
        <v>1.29627</v>
      </c>
      <c r="E5853" s="5" t="n">
        <v>1.29897</v>
      </c>
      <c r="F5853" s="0" t="n">
        <v>3798</v>
      </c>
      <c r="G5853" s="0" t="n">
        <f aca="false">ROW()-3</f>
        <v>5850</v>
      </c>
      <c r="H5853" s="5" t="n">
        <f aca="true">IF(G5853&gt;(MovingPeriod+MovingShift),AVERAGE(INDIRECT("E"&amp;(ROW()-MovingPeriod-MovingShift)&amp;":"&amp;"E"&amp;ROW()-MovingShift)),"")</f>
        <v>1.30267538461538</v>
      </c>
      <c r="I5853" s="0" t="str">
        <f aca="false">IF(AND(B5853&gt;H5853,E5853&lt;H5853),-1,IF(AND(B5853&lt;H5853,E5853&gt;H5853),1,""))</f>
        <v/>
      </c>
      <c r="J5853" s="0" t="str">
        <f aca="false">IF(AND(I5853=-1,J5852=""),-1,IF(AND(I5853=1,J5852=""),1,IF(OR(AND(I5853="",J5852=1),AND(I5853="",J5852=-1),I5853=J5852),J5852,"")))</f>
        <v/>
      </c>
      <c r="K5853" s="0" t="str">
        <f aca="false">IF(AND(J5852=1,J5851=""),INDEX(DealTypes,1),IF(AND(J5852=-1,J5851=""),INDEX(DealTypes,2),IF(OR(AND(J5852="",J5851=1),AND(J5852="",J5851=-1)),INDEX(DealTypes,3),"")))</f>
        <v/>
      </c>
      <c r="L5853" s="0" t="str">
        <f aca="false">IF(K5853=INDEX(DealTypes,1),B5853+Spread,IF(K5853=INDEX(DealTypes,2),B5853,IF(OR(K5853=INDEX(DealTypes,3),N(L5852)=0),"",L5852)))</f>
        <v/>
      </c>
      <c r="M5853" s="6" t="str">
        <f aca="false">IF(N5853&lt;&gt;"",IF(COUNTIF(N$3:N5853,N5853)=1,MAX(M$4:M5852)+1,""),"")</f>
        <v/>
      </c>
      <c r="N5853" s="7" t="str">
        <f aca="false">IF(K5853=INDEX(DealTypes,3),IF(I5852=-1,ROUND((B5853-L5852)/Point,0),ROUND((L5852-B5853)/Point,0)),"")</f>
        <v/>
      </c>
      <c r="O5853" s="6" t="str">
        <f aca="false">(IF(AND(N(N5853)&gt;0,I5852=-1),1,IF(AND(N(N5853)&lt;0,I5852=-1),-1,IF(AND(N(N5853)&gt;0,I5852=1),2,IF(AND(N(N5853)&lt;0,I5852=1),-2,"")))))</f>
        <v/>
      </c>
      <c r="P5853" s="0" t="str">
        <f aca="false">IF(N5853&lt;&gt;"",ABS(N5853),"")</f>
        <v/>
      </c>
    </row>
    <row r="5854" customFormat="false" ht="12.8" hidden="false" customHeight="false" outlineLevel="0" collapsed="false">
      <c r="A5854" s="4" t="n">
        <v>44139.2916666667</v>
      </c>
      <c r="B5854" s="5" t="n">
        <v>1.29897</v>
      </c>
      <c r="C5854" s="5" t="n">
        <v>1.30157</v>
      </c>
      <c r="D5854" s="5" t="n">
        <v>1.29804</v>
      </c>
      <c r="E5854" s="5" t="n">
        <v>1.29891</v>
      </c>
      <c r="F5854" s="0" t="n">
        <v>3119</v>
      </c>
      <c r="G5854" s="0" t="n">
        <f aca="false">ROW()-3</f>
        <v>5851</v>
      </c>
      <c r="H5854" s="5" t="n">
        <f aca="true">IF(G5854&gt;(MovingPeriod+MovingShift),AVERAGE(INDIRECT("E"&amp;(ROW()-MovingPeriod-MovingShift)&amp;":"&amp;"E"&amp;ROW()-MovingShift)),"")</f>
        <v>1.30369076923077</v>
      </c>
      <c r="I5854" s="0" t="str">
        <f aca="false">IF(AND(B5854&gt;H5854,E5854&lt;H5854),-1,IF(AND(B5854&lt;H5854,E5854&gt;H5854),1,""))</f>
        <v/>
      </c>
      <c r="J5854" s="0" t="str">
        <f aca="false">IF(AND(I5854=-1,J5853=""),-1,IF(AND(I5854=1,J5853=""),1,IF(OR(AND(I5854="",J5853=1),AND(I5854="",J5853=-1),I5854=J5853),J5853,"")))</f>
        <v/>
      </c>
      <c r="K5854" s="0" t="str">
        <f aca="false">IF(AND(J5853=1,J5852=""),INDEX(DealTypes,1),IF(AND(J5853=-1,J5852=""),INDEX(DealTypes,2),IF(OR(AND(J5853="",J5852=1),AND(J5853="",J5852=-1)),INDEX(DealTypes,3),"")))</f>
        <v/>
      </c>
      <c r="L5854" s="0" t="str">
        <f aca="false">IF(K5854=INDEX(DealTypes,1),B5854+Spread,IF(K5854=INDEX(DealTypes,2),B5854,IF(OR(K5854=INDEX(DealTypes,3),N(L5853)=0),"",L5853)))</f>
        <v/>
      </c>
      <c r="M5854" s="6" t="str">
        <f aca="false">IF(N5854&lt;&gt;"",IF(COUNTIF(N$3:N5854,N5854)=1,MAX(M$4:M5853)+1,""),"")</f>
        <v/>
      </c>
      <c r="N5854" s="7" t="str">
        <f aca="false">IF(K5854=INDEX(DealTypes,3),IF(I5853=-1,ROUND((B5854-L5853)/Point,0),ROUND((L5853-B5854)/Point,0)),"")</f>
        <v/>
      </c>
      <c r="O5854" s="6" t="str">
        <f aca="false">(IF(AND(N(N5854)&gt;0,I5853=-1),1,IF(AND(N(N5854)&lt;0,I5853=-1),-1,IF(AND(N(N5854)&gt;0,I5853=1),2,IF(AND(N(N5854)&lt;0,I5853=1),-2,"")))))</f>
        <v/>
      </c>
      <c r="P5854" s="0" t="str">
        <f aca="false">IF(N5854&lt;&gt;"",ABS(N5854),"")</f>
        <v/>
      </c>
    </row>
    <row r="5855" customFormat="false" ht="12.8" hidden="false" customHeight="false" outlineLevel="0" collapsed="false">
      <c r="A5855" s="4" t="n">
        <v>44139.3333333333</v>
      </c>
      <c r="B5855" s="5" t="n">
        <v>1.29881</v>
      </c>
      <c r="C5855" s="5" t="n">
        <v>1.30007</v>
      </c>
      <c r="D5855" s="5" t="n">
        <v>1.29729</v>
      </c>
      <c r="E5855" s="5" t="n">
        <v>1.29885</v>
      </c>
      <c r="F5855" s="0" t="n">
        <v>2465</v>
      </c>
      <c r="G5855" s="0" t="n">
        <f aca="false">ROW()-3</f>
        <v>5852</v>
      </c>
      <c r="H5855" s="5" t="n">
        <f aca="true">IF(G5855&gt;(MovingPeriod+MovingShift),AVERAGE(INDIRECT("E"&amp;(ROW()-MovingPeriod-MovingShift)&amp;":"&amp;"E"&amp;ROW()-MovingShift)),"")</f>
        <v>1.30383846153846</v>
      </c>
      <c r="I5855" s="0" t="str">
        <f aca="false">IF(AND(B5855&gt;H5855,E5855&lt;H5855),-1,IF(AND(B5855&lt;H5855,E5855&gt;H5855),1,""))</f>
        <v/>
      </c>
      <c r="J5855" s="0" t="str">
        <f aca="false">IF(AND(I5855=-1,J5854=""),-1,IF(AND(I5855=1,J5854=""),1,IF(OR(AND(I5855="",J5854=1),AND(I5855="",J5854=-1),I5855=J5854),J5854,"")))</f>
        <v/>
      </c>
      <c r="K5855" s="0" t="str">
        <f aca="false">IF(AND(J5854=1,J5853=""),INDEX(DealTypes,1),IF(AND(J5854=-1,J5853=""),INDEX(DealTypes,2),IF(OR(AND(J5854="",J5853=1),AND(J5854="",J5853=-1)),INDEX(DealTypes,3),"")))</f>
        <v/>
      </c>
      <c r="L5855" s="0" t="str">
        <f aca="false">IF(K5855=INDEX(DealTypes,1),B5855+Spread,IF(K5855=INDEX(DealTypes,2),B5855,IF(OR(K5855=INDEX(DealTypes,3),N(L5854)=0),"",L5854)))</f>
        <v/>
      </c>
      <c r="M5855" s="6" t="str">
        <f aca="false">IF(N5855&lt;&gt;"",IF(COUNTIF(N$3:N5855,N5855)=1,MAX(M$4:M5854)+1,""),"")</f>
        <v/>
      </c>
      <c r="N5855" s="7" t="str">
        <f aca="false">IF(K5855=INDEX(DealTypes,3),IF(I5854=-1,ROUND((B5855-L5854)/Point,0),ROUND((L5854-B5855)/Point,0)),"")</f>
        <v/>
      </c>
      <c r="O5855" s="6" t="str">
        <f aca="false">(IF(AND(N(N5855)&gt;0,I5854=-1),1,IF(AND(N(N5855)&lt;0,I5854=-1),-1,IF(AND(N(N5855)&gt;0,I5854=1),2,IF(AND(N(N5855)&lt;0,I5854=1),-2,"")))))</f>
        <v/>
      </c>
      <c r="P5855" s="0" t="str">
        <f aca="false">IF(N5855&lt;&gt;"",ABS(N5855),"")</f>
        <v/>
      </c>
    </row>
    <row r="5856" customFormat="false" ht="12.8" hidden="false" customHeight="false" outlineLevel="0" collapsed="false">
      <c r="A5856" s="4" t="n">
        <v>44139.375</v>
      </c>
      <c r="B5856" s="5" t="n">
        <v>1.29863</v>
      </c>
      <c r="C5856" s="5" t="n">
        <v>1.29947</v>
      </c>
      <c r="D5856" s="5" t="n">
        <v>1.29204</v>
      </c>
      <c r="E5856" s="5" t="n">
        <v>1.29473</v>
      </c>
      <c r="F5856" s="0" t="n">
        <v>4462</v>
      </c>
      <c r="G5856" s="0" t="n">
        <f aca="false">ROW()-3</f>
        <v>5853</v>
      </c>
      <c r="H5856" s="5" t="n">
        <f aca="true">IF(G5856&gt;(MovingPeriod+MovingShift),AVERAGE(INDIRECT("E"&amp;(ROW()-MovingPeriod-MovingShift)&amp;":"&amp;"E"&amp;ROW()-MovingShift)),"")</f>
        <v>1.30415769230769</v>
      </c>
      <c r="I5856" s="0" t="str">
        <f aca="false">IF(AND(B5856&gt;H5856,E5856&lt;H5856),-1,IF(AND(B5856&lt;H5856,E5856&gt;H5856),1,""))</f>
        <v/>
      </c>
      <c r="J5856" s="0" t="str">
        <f aca="false">IF(AND(I5856=-1,J5855=""),-1,IF(AND(I5856=1,J5855=""),1,IF(OR(AND(I5856="",J5855=1),AND(I5856="",J5855=-1),I5856=J5855),J5855,"")))</f>
        <v/>
      </c>
      <c r="K5856" s="0" t="str">
        <f aca="false">IF(AND(J5855=1,J5854=""),INDEX(DealTypes,1),IF(AND(J5855=-1,J5854=""),INDEX(DealTypes,2),IF(OR(AND(J5855="",J5854=1),AND(J5855="",J5854=-1)),INDEX(DealTypes,3),"")))</f>
        <v/>
      </c>
      <c r="L5856" s="0" t="str">
        <f aca="false">IF(K5856=INDEX(DealTypes,1),B5856+Spread,IF(K5856=INDEX(DealTypes,2),B5856,IF(OR(K5856=INDEX(DealTypes,3),N(L5855)=0),"",L5855)))</f>
        <v/>
      </c>
      <c r="M5856" s="6" t="str">
        <f aca="false">IF(N5856&lt;&gt;"",IF(COUNTIF(N$3:N5856,N5856)=1,MAX(M$4:M5855)+1,""),"")</f>
        <v/>
      </c>
      <c r="N5856" s="7" t="str">
        <f aca="false">IF(K5856=INDEX(DealTypes,3),IF(I5855=-1,ROUND((B5856-L5855)/Point,0),ROUND((L5855-B5856)/Point,0)),"")</f>
        <v/>
      </c>
      <c r="O5856" s="6" t="str">
        <f aca="false">(IF(AND(N(N5856)&gt;0,I5855=-1),1,IF(AND(N(N5856)&lt;0,I5855=-1),-1,IF(AND(N(N5856)&gt;0,I5855=1),2,IF(AND(N(N5856)&lt;0,I5855=1),-2,"")))))</f>
        <v/>
      </c>
      <c r="P5856" s="0" t="str">
        <f aca="false">IF(N5856&lt;&gt;"",ABS(N5856),"")</f>
        <v/>
      </c>
    </row>
    <row r="5857" customFormat="false" ht="12.8" hidden="false" customHeight="false" outlineLevel="0" collapsed="false">
      <c r="A5857" s="4" t="n">
        <v>44139.4166666667</v>
      </c>
      <c r="B5857" s="5" t="n">
        <v>1.29479</v>
      </c>
      <c r="C5857" s="5" t="n">
        <v>1.29516</v>
      </c>
      <c r="D5857" s="5" t="n">
        <v>1.29137</v>
      </c>
      <c r="E5857" s="5" t="n">
        <v>1.29245</v>
      </c>
      <c r="F5857" s="0" t="n">
        <v>4906</v>
      </c>
      <c r="G5857" s="0" t="n">
        <f aca="false">ROW()-3</f>
        <v>5854</v>
      </c>
      <c r="H5857" s="5" t="n">
        <f aca="true">IF(G5857&gt;(MovingPeriod+MovingShift),AVERAGE(INDIRECT("E"&amp;(ROW()-MovingPeriod-MovingShift)&amp;":"&amp;"E"&amp;ROW()-MovingShift)),"")</f>
        <v>1.30389</v>
      </c>
      <c r="I5857" s="0" t="str">
        <f aca="false">IF(AND(B5857&gt;H5857,E5857&lt;H5857),-1,IF(AND(B5857&lt;H5857,E5857&gt;H5857),1,""))</f>
        <v/>
      </c>
      <c r="J5857" s="0" t="str">
        <f aca="false">IF(AND(I5857=-1,J5856=""),-1,IF(AND(I5857=1,J5856=""),1,IF(OR(AND(I5857="",J5856=1),AND(I5857="",J5856=-1),I5857=J5856),J5856,"")))</f>
        <v/>
      </c>
      <c r="K5857" s="0" t="str">
        <f aca="false">IF(AND(J5856=1,J5855=""),INDEX(DealTypes,1),IF(AND(J5856=-1,J5855=""),INDEX(DealTypes,2),IF(OR(AND(J5856="",J5855=1),AND(J5856="",J5855=-1)),INDEX(DealTypes,3),"")))</f>
        <v/>
      </c>
      <c r="L5857" s="0" t="str">
        <f aca="false">IF(K5857=INDEX(DealTypes,1),B5857+Spread,IF(K5857=INDEX(DealTypes,2),B5857,IF(OR(K5857=INDEX(DealTypes,3),N(L5856)=0),"",L5856)))</f>
        <v/>
      </c>
      <c r="M5857" s="6" t="str">
        <f aca="false">IF(N5857&lt;&gt;"",IF(COUNTIF(N$3:N5857,N5857)=1,MAX(M$4:M5856)+1,""),"")</f>
        <v/>
      </c>
      <c r="N5857" s="7" t="str">
        <f aca="false">IF(K5857=INDEX(DealTypes,3),IF(I5856=-1,ROUND((B5857-L5856)/Point,0),ROUND((L5856-B5857)/Point,0)),"")</f>
        <v/>
      </c>
      <c r="O5857" s="6" t="str">
        <f aca="false">(IF(AND(N(N5857)&gt;0,I5856=-1),1,IF(AND(N(N5857)&lt;0,I5856=-1),-1,IF(AND(N(N5857)&gt;0,I5856=1),2,IF(AND(N(N5857)&lt;0,I5856=1),-2,"")))))</f>
        <v/>
      </c>
      <c r="P5857" s="0" t="str">
        <f aca="false">IF(N5857&lt;&gt;"",ABS(N5857),"")</f>
        <v/>
      </c>
    </row>
    <row r="5858" customFormat="false" ht="12.8" hidden="false" customHeight="false" outlineLevel="0" collapsed="false">
      <c r="A5858" s="4" t="n">
        <v>44139.4583333333</v>
      </c>
      <c r="B5858" s="5" t="n">
        <v>1.29244</v>
      </c>
      <c r="C5858" s="5" t="n">
        <v>1.29837</v>
      </c>
      <c r="D5858" s="5" t="n">
        <v>1.29164</v>
      </c>
      <c r="E5858" s="5" t="n">
        <v>1.29717</v>
      </c>
      <c r="F5858" s="0" t="n">
        <v>4068</v>
      </c>
      <c r="G5858" s="0" t="n">
        <f aca="false">ROW()-3</f>
        <v>5855</v>
      </c>
      <c r="H5858" s="5" t="n">
        <f aca="true">IF(G5858&gt;(MovingPeriod+MovingShift),AVERAGE(INDIRECT("E"&amp;(ROW()-MovingPeriod-MovingShift)&amp;":"&amp;"E"&amp;ROW()-MovingShift)),"")</f>
        <v>1.30368230769231</v>
      </c>
      <c r="I5858" s="0" t="str">
        <f aca="false">IF(AND(B5858&gt;H5858,E5858&lt;H5858),-1,IF(AND(B5858&lt;H5858,E5858&gt;H5858),1,""))</f>
        <v/>
      </c>
      <c r="J5858" s="0" t="str">
        <f aca="false">IF(AND(I5858=-1,J5857=""),-1,IF(AND(I5858=1,J5857=""),1,IF(OR(AND(I5858="",J5857=1),AND(I5858="",J5857=-1),I5858=J5857),J5857,"")))</f>
        <v/>
      </c>
      <c r="K5858" s="0" t="str">
        <f aca="false">IF(AND(J5857=1,J5856=""),INDEX(DealTypes,1),IF(AND(J5857=-1,J5856=""),INDEX(DealTypes,2),IF(OR(AND(J5857="",J5856=1),AND(J5857="",J5856=-1)),INDEX(DealTypes,3),"")))</f>
        <v/>
      </c>
      <c r="L5858" s="0" t="str">
        <f aca="false">IF(K5858=INDEX(DealTypes,1),B5858+Spread,IF(K5858=INDEX(DealTypes,2),B5858,IF(OR(K5858=INDEX(DealTypes,3),N(L5857)=0),"",L5857)))</f>
        <v/>
      </c>
      <c r="M5858" s="6" t="str">
        <f aca="false">IF(N5858&lt;&gt;"",IF(COUNTIF(N$3:N5858,N5858)=1,MAX(M$4:M5857)+1,""),"")</f>
        <v/>
      </c>
      <c r="N5858" s="7" t="str">
        <f aca="false">IF(K5858=INDEX(DealTypes,3),IF(I5857=-1,ROUND((B5858-L5857)/Point,0),ROUND((L5857-B5858)/Point,0)),"")</f>
        <v/>
      </c>
      <c r="O5858" s="6" t="str">
        <f aca="false">(IF(AND(N(N5858)&gt;0,I5857=-1),1,IF(AND(N(N5858)&lt;0,I5857=-1),-1,IF(AND(N(N5858)&gt;0,I5857=1),2,IF(AND(N(N5858)&lt;0,I5857=1),-2,"")))))</f>
        <v/>
      </c>
      <c r="P5858" s="0" t="str">
        <f aca="false">IF(N5858&lt;&gt;"",ABS(N5858),"")</f>
        <v/>
      </c>
    </row>
    <row r="5859" customFormat="false" ht="12.8" hidden="false" customHeight="false" outlineLevel="0" collapsed="false">
      <c r="A5859" s="4" t="n">
        <v>44139.5</v>
      </c>
      <c r="B5859" s="5" t="n">
        <v>1.29719</v>
      </c>
      <c r="C5859" s="5" t="n">
        <v>1.30075</v>
      </c>
      <c r="D5859" s="5" t="n">
        <v>1.29661</v>
      </c>
      <c r="E5859" s="5" t="n">
        <v>1.29978</v>
      </c>
      <c r="F5859" s="0" t="n">
        <v>2941</v>
      </c>
      <c r="G5859" s="0" t="n">
        <f aca="false">ROW()-3</f>
        <v>5856</v>
      </c>
      <c r="H5859" s="5" t="n">
        <f aca="true">IF(G5859&gt;(MovingPeriod+MovingShift),AVERAGE(INDIRECT("E"&amp;(ROW()-MovingPeriod-MovingShift)&amp;":"&amp;"E"&amp;ROW()-MovingShift)),"")</f>
        <v>1.30308230769231</v>
      </c>
      <c r="I5859" s="0" t="str">
        <f aca="false">IF(AND(B5859&gt;H5859,E5859&lt;H5859),-1,IF(AND(B5859&lt;H5859,E5859&gt;H5859),1,""))</f>
        <v/>
      </c>
      <c r="J5859" s="0" t="str">
        <f aca="false">IF(AND(I5859=-1,J5858=""),-1,IF(AND(I5859=1,J5858=""),1,IF(OR(AND(I5859="",J5858=1),AND(I5859="",J5858=-1),I5859=J5858),J5858,"")))</f>
        <v/>
      </c>
      <c r="K5859" s="0" t="str">
        <f aca="false">IF(AND(J5858=1,J5857=""),INDEX(DealTypes,1),IF(AND(J5858=-1,J5857=""),INDEX(DealTypes,2),IF(OR(AND(J5858="",J5857=1),AND(J5858="",J5857=-1)),INDEX(DealTypes,3),"")))</f>
        <v/>
      </c>
      <c r="L5859" s="0" t="str">
        <f aca="false">IF(K5859=INDEX(DealTypes,1),B5859+Spread,IF(K5859=INDEX(DealTypes,2),B5859,IF(OR(K5859=INDEX(DealTypes,3),N(L5858)=0),"",L5858)))</f>
        <v/>
      </c>
      <c r="M5859" s="6" t="str">
        <f aca="false">IF(N5859&lt;&gt;"",IF(COUNTIF(N$3:N5859,N5859)=1,MAX(M$4:M5858)+1,""),"")</f>
        <v/>
      </c>
      <c r="N5859" s="7" t="str">
        <f aca="false">IF(K5859=INDEX(DealTypes,3),IF(I5858=-1,ROUND((B5859-L5858)/Point,0),ROUND((L5858-B5859)/Point,0)),"")</f>
        <v/>
      </c>
      <c r="O5859" s="6" t="str">
        <f aca="false">(IF(AND(N(N5859)&gt;0,I5858=-1),1,IF(AND(N(N5859)&lt;0,I5858=-1),-1,IF(AND(N(N5859)&gt;0,I5858=1),2,IF(AND(N(N5859)&lt;0,I5858=1),-2,"")))))</f>
        <v/>
      </c>
      <c r="P5859" s="0" t="str">
        <f aca="false">IF(N5859&lt;&gt;"",ABS(N5859),"")</f>
        <v/>
      </c>
    </row>
    <row r="5860" customFormat="false" ht="12.8" hidden="false" customHeight="false" outlineLevel="0" collapsed="false">
      <c r="A5860" s="4" t="n">
        <v>44139.5416666667</v>
      </c>
      <c r="B5860" s="5" t="n">
        <v>1.29968</v>
      </c>
      <c r="C5860" s="5" t="n">
        <v>1.30238</v>
      </c>
      <c r="D5860" s="5" t="n">
        <v>1.29868</v>
      </c>
      <c r="E5860" s="5" t="n">
        <v>1.30198</v>
      </c>
      <c r="F5860" s="0" t="n">
        <v>2818</v>
      </c>
      <c r="G5860" s="0" t="n">
        <f aca="false">ROW()-3</f>
        <v>5857</v>
      </c>
      <c r="H5860" s="5" t="n">
        <f aca="true">IF(G5860&gt;(MovingPeriod+MovingShift),AVERAGE(INDIRECT("E"&amp;(ROW()-MovingPeriod-MovingShift)&amp;":"&amp;"E"&amp;ROW()-MovingShift)),"")</f>
        <v>1.30262923076923</v>
      </c>
      <c r="I5860" s="0" t="str">
        <f aca="false">IF(AND(B5860&gt;H5860,E5860&lt;H5860),-1,IF(AND(B5860&lt;H5860,E5860&gt;H5860),1,""))</f>
        <v/>
      </c>
      <c r="J5860" s="0" t="str">
        <f aca="false">IF(AND(I5860=-1,J5859=""),-1,IF(AND(I5860=1,J5859=""),1,IF(OR(AND(I5860="",J5859=1),AND(I5860="",J5859=-1),I5860=J5859),J5859,"")))</f>
        <v/>
      </c>
      <c r="K5860" s="0" t="str">
        <f aca="false">IF(AND(J5859=1,J5858=""),INDEX(DealTypes,1),IF(AND(J5859=-1,J5858=""),INDEX(DealTypes,2),IF(OR(AND(J5859="",J5858=1),AND(J5859="",J5858=-1)),INDEX(DealTypes,3),"")))</f>
        <v/>
      </c>
      <c r="L5860" s="0" t="str">
        <f aca="false">IF(K5860=INDEX(DealTypes,1),B5860+Spread,IF(K5860=INDEX(DealTypes,2),B5860,IF(OR(K5860=INDEX(DealTypes,3),N(L5859)=0),"",L5859)))</f>
        <v/>
      </c>
      <c r="M5860" s="6" t="str">
        <f aca="false">IF(N5860&lt;&gt;"",IF(COUNTIF(N$3:N5860,N5860)=1,MAX(M$4:M5859)+1,""),"")</f>
        <v/>
      </c>
      <c r="N5860" s="7" t="str">
        <f aca="false">IF(K5860=INDEX(DealTypes,3),IF(I5859=-1,ROUND((B5860-L5859)/Point,0),ROUND((L5859-B5860)/Point,0)),"")</f>
        <v/>
      </c>
      <c r="O5860" s="6" t="str">
        <f aca="false">(IF(AND(N(N5860)&gt;0,I5859=-1),1,IF(AND(N(N5860)&lt;0,I5859=-1),-1,IF(AND(N(N5860)&gt;0,I5859=1),2,IF(AND(N(N5860)&lt;0,I5859=1),-2,"")))))</f>
        <v/>
      </c>
      <c r="P5860" s="0" t="str">
        <f aca="false">IF(N5860&lt;&gt;"",ABS(N5860),"")</f>
        <v/>
      </c>
    </row>
    <row r="5861" customFormat="false" ht="12.8" hidden="false" customHeight="false" outlineLevel="0" collapsed="false">
      <c r="A5861" s="4" t="n">
        <v>44139.5833333333</v>
      </c>
      <c r="B5861" s="5" t="n">
        <v>1.302</v>
      </c>
      <c r="C5861" s="5" t="n">
        <v>1.30502</v>
      </c>
      <c r="D5861" s="5" t="n">
        <v>1.3012</v>
      </c>
      <c r="E5861" s="5" t="n">
        <v>1.30398</v>
      </c>
      <c r="F5861" s="0" t="n">
        <v>4246</v>
      </c>
      <c r="G5861" s="0" t="n">
        <f aca="false">ROW()-3</f>
        <v>5858</v>
      </c>
      <c r="H5861" s="5" t="n">
        <f aca="true">IF(G5861&gt;(MovingPeriod+MovingShift),AVERAGE(INDIRECT("E"&amp;(ROW()-MovingPeriod-MovingShift)&amp;":"&amp;"E"&amp;ROW()-MovingShift)),"")</f>
        <v>1.30222846153846</v>
      </c>
      <c r="I5861" s="0" t="n">
        <f aca="false">IF(AND(B5861&gt;H5861,E5861&lt;H5861),-1,IF(AND(B5861&lt;H5861,E5861&gt;H5861),1,""))</f>
        <v>1</v>
      </c>
      <c r="J5861" s="0" t="n">
        <f aca="false">IF(AND(I5861=-1,J5860=""),-1,IF(AND(I5861=1,J5860=""),1,IF(OR(AND(I5861="",J5860=1),AND(I5861="",J5860=-1),I5861=J5860),J5860,"")))</f>
        <v>1</v>
      </c>
      <c r="K5861" s="0" t="str">
        <f aca="false">IF(AND(J5860=1,J5859=""),INDEX(DealTypes,1),IF(AND(J5860=-1,J5859=""),INDEX(DealTypes,2),IF(OR(AND(J5860="",J5859=1),AND(J5860="",J5859=-1)),INDEX(DealTypes,3),"")))</f>
        <v/>
      </c>
      <c r="L5861" s="0" t="str">
        <f aca="false">IF(K5861=INDEX(DealTypes,1),B5861+Spread,IF(K5861=INDEX(DealTypes,2),B5861,IF(OR(K5861=INDEX(DealTypes,3),N(L5860)=0),"",L5860)))</f>
        <v/>
      </c>
      <c r="M5861" s="6" t="str">
        <f aca="false">IF(N5861&lt;&gt;"",IF(COUNTIF(N$3:N5861,N5861)=1,MAX(M$4:M5860)+1,""),"")</f>
        <v/>
      </c>
      <c r="N5861" s="7" t="str">
        <f aca="false">IF(K5861=INDEX(DealTypes,3),IF(I5860=-1,ROUND((B5861-L5860)/Point,0),ROUND((L5860-B5861)/Point,0)),"")</f>
        <v/>
      </c>
      <c r="O5861" s="6" t="str">
        <f aca="false">(IF(AND(N(N5861)&gt;0,I5860=-1),1,IF(AND(N(N5861)&lt;0,I5860=-1),-1,IF(AND(N(N5861)&gt;0,I5860=1),2,IF(AND(N(N5861)&lt;0,I5860=1),-2,"")))))</f>
        <v/>
      </c>
      <c r="P5861" s="0" t="str">
        <f aca="false">IF(N5861&lt;&gt;"",ABS(N5861),"")</f>
        <v/>
      </c>
    </row>
    <row r="5862" customFormat="false" ht="12.8" hidden="false" customHeight="false" outlineLevel="0" collapsed="false">
      <c r="A5862" s="4" t="n">
        <v>44139.625</v>
      </c>
      <c r="B5862" s="5" t="n">
        <v>1.30398</v>
      </c>
      <c r="C5862" s="5" t="n">
        <v>1.30438</v>
      </c>
      <c r="D5862" s="5" t="n">
        <v>1.297</v>
      </c>
      <c r="E5862" s="5" t="n">
        <v>1.2977</v>
      </c>
      <c r="F5862" s="0" t="n">
        <v>3904</v>
      </c>
      <c r="G5862" s="0" t="n">
        <f aca="false">ROW()-3</f>
        <v>5859</v>
      </c>
      <c r="H5862" s="5" t="n">
        <f aca="true">IF(G5862&gt;(MovingPeriod+MovingShift),AVERAGE(INDIRECT("E"&amp;(ROW()-MovingPeriod-MovingShift)&amp;":"&amp;"E"&amp;ROW()-MovingShift)),"")</f>
        <v>1.30163307692308</v>
      </c>
      <c r="I5862" s="0" t="n">
        <f aca="false">IF(AND(B5862&gt;H5862,E5862&lt;H5862),-1,IF(AND(B5862&lt;H5862,E5862&gt;H5862),1,""))</f>
        <v>-1</v>
      </c>
      <c r="J5862" s="0" t="str">
        <f aca="false">IF(AND(I5862=-1,J5861=""),-1,IF(AND(I5862=1,J5861=""),1,IF(OR(AND(I5862="",J5861=1),AND(I5862="",J5861=-1),I5862=J5861),J5861,"")))</f>
        <v/>
      </c>
      <c r="K5862" s="0" t="str">
        <f aca="false">IF(AND(J5861=1,J5860=""),INDEX(DealTypes,1),IF(AND(J5861=-1,J5860=""),INDEX(DealTypes,2),IF(OR(AND(J5861="",J5860=1),AND(J5861="",J5860=-1)),INDEX(DealTypes,3),"")))</f>
        <v>Buy</v>
      </c>
      <c r="L5862" s="0" t="n">
        <f aca="false">IF(K5862=INDEX(DealTypes,1),B5862+Spread,IF(K5862=INDEX(DealTypes,2),B5862,IF(OR(K5862=INDEX(DealTypes,3),N(L5861)=0),"",L5861)))</f>
        <v>1.30406</v>
      </c>
      <c r="M5862" s="6" t="str">
        <f aca="false">IF(N5862&lt;&gt;"",IF(COUNTIF(N$3:N5862,N5862)=1,MAX(M$4:M5861)+1,""),"")</f>
        <v/>
      </c>
      <c r="N5862" s="7" t="str">
        <f aca="false">IF(K5862=INDEX(DealTypes,3),IF(I5861=-1,ROUND((B5862-L5861)/Point,0),ROUND((L5861-B5862)/Point,0)),"")</f>
        <v/>
      </c>
      <c r="O5862" s="6" t="str">
        <f aca="false">(IF(AND(N(N5862)&gt;0,I5861=-1),1,IF(AND(N(N5862)&lt;0,I5861=-1),-1,IF(AND(N(N5862)&gt;0,I5861=1),2,IF(AND(N(N5862)&lt;0,I5861=1),-2,"")))))</f>
        <v/>
      </c>
      <c r="P5862" s="0" t="str">
        <f aca="false">IF(N5862&lt;&gt;"",ABS(N5862),"")</f>
        <v/>
      </c>
    </row>
    <row r="5863" customFormat="false" ht="12.8" hidden="false" customHeight="false" outlineLevel="0" collapsed="false">
      <c r="A5863" s="4" t="n">
        <v>44139.6666666667</v>
      </c>
      <c r="B5863" s="5" t="n">
        <v>1.29768</v>
      </c>
      <c r="C5863" s="5" t="n">
        <v>1.29943</v>
      </c>
      <c r="D5863" s="5" t="n">
        <v>1.29497</v>
      </c>
      <c r="E5863" s="5" t="n">
        <v>1.2989</v>
      </c>
      <c r="F5863" s="0" t="n">
        <v>4050</v>
      </c>
      <c r="G5863" s="0" t="n">
        <f aca="false">ROW()-3</f>
        <v>5860</v>
      </c>
      <c r="H5863" s="5" t="n">
        <f aca="true">IF(G5863&gt;(MovingPeriod+MovingShift),AVERAGE(INDIRECT("E"&amp;(ROW()-MovingPeriod-MovingShift)&amp;":"&amp;"E"&amp;ROW()-MovingShift)),"")</f>
        <v>1.30087230769231</v>
      </c>
      <c r="I5863" s="0" t="str">
        <f aca="false">IF(AND(B5863&gt;H5863,E5863&lt;H5863),-1,IF(AND(B5863&lt;H5863,E5863&gt;H5863),1,""))</f>
        <v/>
      </c>
      <c r="J5863" s="0" t="str">
        <f aca="false">IF(AND(I5863=-1,J5862=""),-1,IF(AND(I5863=1,J5862=""),1,IF(OR(AND(I5863="",J5862=1),AND(I5863="",J5862=-1),I5863=J5862),J5862,"")))</f>
        <v/>
      </c>
      <c r="K5863" s="0" t="str">
        <f aca="false">IF(AND(J5862=1,J5861=""),INDEX(DealTypes,1),IF(AND(J5862=-1,J5861=""),INDEX(DealTypes,2),IF(OR(AND(J5862="",J5861=1),AND(J5862="",J5861=-1)),INDEX(DealTypes,3),"")))</f>
        <v>Close</v>
      </c>
      <c r="L5863" s="0" t="str">
        <f aca="false">IF(K5863=INDEX(DealTypes,1),B5863+Spread,IF(K5863=INDEX(DealTypes,2),B5863,IF(OR(K5863=INDEX(DealTypes,3),N(L5862)=0),"",L5862)))</f>
        <v/>
      </c>
      <c r="M5863" s="6" t="n">
        <f aca="false">IF(N5863&lt;&gt;"",IF(COUNTIF(N$3:N5863,N5863)=1,MAX(M$4:M5862)+1,""),"")</f>
        <v>208</v>
      </c>
      <c r="N5863" s="7" t="n">
        <f aca="false">IF(K5863=INDEX(DealTypes,3),IF(I5862=-1,ROUND((B5863-L5862)/Point,0),ROUND((L5862-B5863)/Point,0)),"")</f>
        <v>-638</v>
      </c>
      <c r="O5863" s="6" t="n">
        <f aca="false">(IF(AND(N(N5863)&gt;0,I5862=-1),1,IF(AND(N(N5863)&lt;0,I5862=-1),-1,IF(AND(N(N5863)&gt;0,I5862=1),2,IF(AND(N(N5863)&lt;0,I5862=1),-2,"")))))</f>
        <v>-1</v>
      </c>
      <c r="P5863" s="0" t="n">
        <f aca="false">IF(N5863&lt;&gt;"",ABS(N5863),"")</f>
        <v>638</v>
      </c>
    </row>
    <row r="5864" customFormat="false" ht="12.8" hidden="false" customHeight="false" outlineLevel="0" collapsed="false">
      <c r="A5864" s="4" t="n">
        <v>44139.7083333333</v>
      </c>
      <c r="B5864" s="5" t="n">
        <v>1.2989</v>
      </c>
      <c r="C5864" s="5" t="n">
        <v>1.30178</v>
      </c>
      <c r="D5864" s="5" t="n">
        <v>1.29826</v>
      </c>
      <c r="E5864" s="5" t="n">
        <v>1.299</v>
      </c>
      <c r="F5864" s="0" t="n">
        <v>4035</v>
      </c>
      <c r="G5864" s="0" t="n">
        <f aca="false">ROW()-3</f>
        <v>5861</v>
      </c>
      <c r="H5864" s="5" t="n">
        <f aca="true">IF(G5864&gt;(MovingPeriod+MovingShift),AVERAGE(INDIRECT("E"&amp;(ROW()-MovingPeriod-MovingShift)&amp;":"&amp;"E"&amp;ROW()-MovingShift)),"")</f>
        <v>1.30045846153846</v>
      </c>
      <c r="I5864" s="0" t="str">
        <f aca="false">IF(AND(B5864&gt;H5864,E5864&lt;H5864),-1,IF(AND(B5864&lt;H5864,E5864&gt;H5864),1,""))</f>
        <v/>
      </c>
      <c r="J5864" s="0" t="str">
        <f aca="false">IF(AND(I5864=-1,J5863=""),-1,IF(AND(I5864=1,J5863=""),1,IF(OR(AND(I5864="",J5863=1),AND(I5864="",J5863=-1),I5864=J5863),J5863,"")))</f>
        <v/>
      </c>
      <c r="K5864" s="0" t="str">
        <f aca="false">IF(AND(J5863=1,J5862=""),INDEX(DealTypes,1),IF(AND(J5863=-1,J5862=""),INDEX(DealTypes,2),IF(OR(AND(J5863="",J5862=1),AND(J5863="",J5862=-1)),INDEX(DealTypes,3),"")))</f>
        <v/>
      </c>
      <c r="L5864" s="0" t="str">
        <f aca="false">IF(K5864=INDEX(DealTypes,1),B5864+Spread,IF(K5864=INDEX(DealTypes,2),B5864,IF(OR(K5864=INDEX(DealTypes,3),N(L5863)=0),"",L5863)))</f>
        <v/>
      </c>
      <c r="M5864" s="6" t="str">
        <f aca="false">IF(N5864&lt;&gt;"",IF(COUNTIF(N$3:N5864,N5864)=1,MAX(M$4:M5863)+1,""),"")</f>
        <v/>
      </c>
      <c r="N5864" s="7" t="str">
        <f aca="false">IF(K5864=INDEX(DealTypes,3),IF(I5863=-1,ROUND((B5864-L5863)/Point,0),ROUND((L5863-B5864)/Point,0)),"")</f>
        <v/>
      </c>
      <c r="O5864" s="6" t="str">
        <f aca="false">(IF(AND(N(N5864)&gt;0,I5863=-1),1,IF(AND(N(N5864)&lt;0,I5863=-1),-1,IF(AND(N(N5864)&gt;0,I5863=1),2,IF(AND(N(N5864)&lt;0,I5863=1),-2,"")))))</f>
        <v/>
      </c>
      <c r="P5864" s="0" t="str">
        <f aca="false">IF(N5864&lt;&gt;"",ABS(N5864),"")</f>
        <v/>
      </c>
    </row>
    <row r="5865" customFormat="false" ht="12.8" hidden="false" customHeight="false" outlineLevel="0" collapsed="false">
      <c r="A5865" s="4" t="n">
        <v>44139.75</v>
      </c>
      <c r="B5865" s="5" t="n">
        <v>1.29899</v>
      </c>
      <c r="C5865" s="5" t="n">
        <v>1.30219</v>
      </c>
      <c r="D5865" s="5" t="n">
        <v>1.29669</v>
      </c>
      <c r="E5865" s="5" t="n">
        <v>1.30188</v>
      </c>
      <c r="F5865" s="0" t="n">
        <v>3535</v>
      </c>
      <c r="G5865" s="0" t="n">
        <f aca="false">ROW()-3</f>
        <v>5862</v>
      </c>
      <c r="H5865" s="5" t="n">
        <f aca="true">IF(G5865&gt;(MovingPeriod+MovingShift),AVERAGE(INDIRECT("E"&amp;(ROW()-MovingPeriod-MovingShift)&amp;":"&amp;"E"&amp;ROW()-MovingShift)),"")</f>
        <v>1.29999846153846</v>
      </c>
      <c r="I5865" s="0" t="n">
        <f aca="false">IF(AND(B5865&gt;H5865,E5865&lt;H5865),-1,IF(AND(B5865&lt;H5865,E5865&gt;H5865),1,""))</f>
        <v>1</v>
      </c>
      <c r="J5865" s="0" t="n">
        <f aca="false">IF(AND(I5865=-1,J5864=""),-1,IF(AND(I5865=1,J5864=""),1,IF(OR(AND(I5865="",J5864=1),AND(I5865="",J5864=-1),I5865=J5864),J5864,"")))</f>
        <v>1</v>
      </c>
      <c r="K5865" s="0" t="str">
        <f aca="false">IF(AND(J5864=1,J5863=""),INDEX(DealTypes,1),IF(AND(J5864=-1,J5863=""),INDEX(DealTypes,2),IF(OR(AND(J5864="",J5863=1),AND(J5864="",J5863=-1)),INDEX(DealTypes,3),"")))</f>
        <v/>
      </c>
      <c r="L5865" s="0" t="str">
        <f aca="false">IF(K5865=INDEX(DealTypes,1),B5865+Spread,IF(K5865=INDEX(DealTypes,2),B5865,IF(OR(K5865=INDEX(DealTypes,3),N(L5864)=0),"",L5864)))</f>
        <v/>
      </c>
      <c r="M5865" s="6" t="str">
        <f aca="false">IF(N5865&lt;&gt;"",IF(COUNTIF(N$3:N5865,N5865)=1,MAX(M$4:M5864)+1,""),"")</f>
        <v/>
      </c>
      <c r="N5865" s="7" t="str">
        <f aca="false">IF(K5865=INDEX(DealTypes,3),IF(I5864=-1,ROUND((B5865-L5864)/Point,0),ROUND((L5864-B5865)/Point,0)),"")</f>
        <v/>
      </c>
      <c r="O5865" s="6" t="str">
        <f aca="false">(IF(AND(N(N5865)&gt;0,I5864=-1),1,IF(AND(N(N5865)&lt;0,I5864=-1),-1,IF(AND(N(N5865)&gt;0,I5864=1),2,IF(AND(N(N5865)&lt;0,I5864=1),-2,"")))))</f>
        <v/>
      </c>
      <c r="P5865" s="0" t="str">
        <f aca="false">IF(N5865&lt;&gt;"",ABS(N5865),"")</f>
        <v/>
      </c>
    </row>
    <row r="5866" customFormat="false" ht="12.8" hidden="false" customHeight="false" outlineLevel="0" collapsed="false">
      <c r="A5866" s="4" t="n">
        <v>44139.7916666667</v>
      </c>
      <c r="B5866" s="5" t="n">
        <v>1.30188</v>
      </c>
      <c r="C5866" s="5" t="n">
        <v>1.302</v>
      </c>
      <c r="D5866" s="5" t="n">
        <v>1.29791</v>
      </c>
      <c r="E5866" s="5" t="n">
        <v>1.29963</v>
      </c>
      <c r="F5866" s="0" t="n">
        <v>2823</v>
      </c>
      <c r="G5866" s="0" t="n">
        <f aca="false">ROW()-3</f>
        <v>5863</v>
      </c>
      <c r="H5866" s="5" t="n">
        <f aca="true">IF(G5866&gt;(MovingPeriod+MovingShift),AVERAGE(INDIRECT("E"&amp;(ROW()-MovingPeriod-MovingShift)&amp;":"&amp;"E"&amp;ROW()-MovingShift)),"")</f>
        <v>1.29961384615385</v>
      </c>
      <c r="I5866" s="0" t="str">
        <f aca="false">IF(AND(B5866&gt;H5866,E5866&lt;H5866),-1,IF(AND(B5866&lt;H5866,E5866&gt;H5866),1,""))</f>
        <v/>
      </c>
      <c r="J5866" s="0" t="n">
        <f aca="false">IF(AND(I5866=-1,J5865=""),-1,IF(AND(I5866=1,J5865=""),1,IF(OR(AND(I5866="",J5865=1),AND(I5866="",J5865=-1),I5866=J5865),J5865,"")))</f>
        <v>1</v>
      </c>
      <c r="K5866" s="0" t="str">
        <f aca="false">IF(AND(J5865=1,J5864=""),INDEX(DealTypes,1),IF(AND(J5865=-1,J5864=""),INDEX(DealTypes,2),IF(OR(AND(J5865="",J5864=1),AND(J5865="",J5864=-1)),INDEX(DealTypes,3),"")))</f>
        <v>Buy</v>
      </c>
      <c r="L5866" s="0" t="n">
        <f aca="false">IF(K5866=INDEX(DealTypes,1),B5866+Spread,IF(K5866=INDEX(DealTypes,2),B5866,IF(OR(K5866=INDEX(DealTypes,3),N(L5865)=0),"",L5865)))</f>
        <v>1.30196</v>
      </c>
      <c r="M5866" s="6" t="str">
        <f aca="false">IF(N5866&lt;&gt;"",IF(COUNTIF(N$3:N5866,N5866)=1,MAX(M$4:M5865)+1,""),"")</f>
        <v/>
      </c>
      <c r="N5866" s="7" t="str">
        <f aca="false">IF(K5866=INDEX(DealTypes,3),IF(I5865=-1,ROUND((B5866-L5865)/Point,0),ROUND((L5865-B5866)/Point,0)),"")</f>
        <v/>
      </c>
      <c r="O5866" s="6" t="str">
        <f aca="false">(IF(AND(N(N5866)&gt;0,I5865=-1),1,IF(AND(N(N5866)&lt;0,I5865=-1),-1,IF(AND(N(N5866)&gt;0,I5865=1),2,IF(AND(N(N5866)&lt;0,I5865=1),-2,"")))))</f>
        <v/>
      </c>
      <c r="P5866" s="0" t="str">
        <f aca="false">IF(N5866&lt;&gt;"",ABS(N5866),"")</f>
        <v/>
      </c>
    </row>
    <row r="5867" customFormat="false" ht="12.8" hidden="false" customHeight="false" outlineLevel="0" collapsed="false">
      <c r="A5867" s="4" t="n">
        <v>44139.8333333333</v>
      </c>
      <c r="B5867" s="5" t="n">
        <v>1.29968</v>
      </c>
      <c r="C5867" s="5" t="n">
        <v>1.30055</v>
      </c>
      <c r="D5867" s="5" t="n">
        <v>1.29899</v>
      </c>
      <c r="E5867" s="5" t="n">
        <v>1.29941</v>
      </c>
      <c r="F5867" s="0" t="n">
        <v>2041</v>
      </c>
      <c r="G5867" s="0" t="n">
        <f aca="false">ROW()-3</f>
        <v>5864</v>
      </c>
      <c r="H5867" s="5" t="n">
        <f aca="true">IF(G5867&gt;(MovingPeriod+MovingShift),AVERAGE(INDIRECT("E"&amp;(ROW()-MovingPeriod-MovingShift)&amp;":"&amp;"E"&amp;ROW()-MovingShift)),"")</f>
        <v>1.29901307692308</v>
      </c>
      <c r="I5867" s="0" t="str">
        <f aca="false">IF(AND(B5867&gt;H5867,E5867&lt;H5867),-1,IF(AND(B5867&lt;H5867,E5867&gt;H5867),1,""))</f>
        <v/>
      </c>
      <c r="J5867" s="0" t="n">
        <f aca="false">IF(AND(I5867=-1,J5866=""),-1,IF(AND(I5867=1,J5866=""),1,IF(OR(AND(I5867="",J5866=1),AND(I5867="",J5866=-1),I5867=J5866),J5866,"")))</f>
        <v>1</v>
      </c>
      <c r="K5867" s="0" t="str">
        <f aca="false">IF(AND(J5866=1,J5865=""),INDEX(DealTypes,1),IF(AND(J5866=-1,J5865=""),INDEX(DealTypes,2),IF(OR(AND(J5866="",J5865=1),AND(J5866="",J5865=-1)),INDEX(DealTypes,3),"")))</f>
        <v/>
      </c>
      <c r="L5867" s="0" t="n">
        <f aca="false">IF(K5867=INDEX(DealTypes,1),B5867+Spread,IF(K5867=INDEX(DealTypes,2),B5867,IF(OR(K5867=INDEX(DealTypes,3),N(L5866)=0),"",L5866)))</f>
        <v>1.30196</v>
      </c>
      <c r="M5867" s="6" t="str">
        <f aca="false">IF(N5867&lt;&gt;"",IF(COUNTIF(N$3:N5867,N5867)=1,MAX(M$4:M5866)+1,""),"")</f>
        <v/>
      </c>
      <c r="N5867" s="7" t="str">
        <f aca="false">IF(K5867=INDEX(DealTypes,3),IF(I5866=-1,ROUND((B5867-L5866)/Point,0),ROUND((L5866-B5867)/Point,0)),"")</f>
        <v/>
      </c>
      <c r="O5867" s="6" t="str">
        <f aca="false">(IF(AND(N(N5867)&gt;0,I5866=-1),1,IF(AND(N(N5867)&lt;0,I5866=-1),-1,IF(AND(N(N5867)&gt;0,I5866=1),2,IF(AND(N(N5867)&lt;0,I5866=1),-2,"")))))</f>
        <v/>
      </c>
      <c r="P5867" s="0" t="str">
        <f aca="false">IF(N5867&lt;&gt;"",ABS(N5867),"")</f>
        <v/>
      </c>
    </row>
    <row r="5868" customFormat="false" ht="12.8" hidden="false" customHeight="false" outlineLevel="0" collapsed="false">
      <c r="A5868" s="4" t="n">
        <v>44139.875</v>
      </c>
      <c r="B5868" s="5" t="n">
        <v>1.29941</v>
      </c>
      <c r="C5868" s="5" t="n">
        <v>1.29969</v>
      </c>
      <c r="D5868" s="5" t="n">
        <v>1.29787</v>
      </c>
      <c r="E5868" s="5" t="n">
        <v>1.29945</v>
      </c>
      <c r="F5868" s="0" t="n">
        <v>1697</v>
      </c>
      <c r="G5868" s="0" t="n">
        <f aca="false">ROW()-3</f>
        <v>5865</v>
      </c>
      <c r="H5868" s="5" t="n">
        <f aca="true">IF(G5868&gt;(MovingPeriod+MovingShift),AVERAGE(INDIRECT("E"&amp;(ROW()-MovingPeriod-MovingShift)&amp;":"&amp;"E"&amp;ROW()-MovingShift)),"")</f>
        <v>1.29874615384615</v>
      </c>
      <c r="I5868" s="0" t="str">
        <f aca="false">IF(AND(B5868&gt;H5868,E5868&lt;H5868),-1,IF(AND(B5868&lt;H5868,E5868&gt;H5868),1,""))</f>
        <v/>
      </c>
      <c r="J5868" s="0" t="n">
        <f aca="false">IF(AND(I5868=-1,J5867=""),-1,IF(AND(I5868=1,J5867=""),1,IF(OR(AND(I5868="",J5867=1),AND(I5868="",J5867=-1),I5868=J5867),J5867,"")))</f>
        <v>1</v>
      </c>
      <c r="K5868" s="0" t="str">
        <f aca="false">IF(AND(J5867=1,J5866=""),INDEX(DealTypes,1),IF(AND(J5867=-1,J5866=""),INDEX(DealTypes,2),IF(OR(AND(J5867="",J5866=1),AND(J5867="",J5866=-1)),INDEX(DealTypes,3),"")))</f>
        <v/>
      </c>
      <c r="L5868" s="0" t="n">
        <f aca="false">IF(K5868=INDEX(DealTypes,1),B5868+Spread,IF(K5868=INDEX(DealTypes,2),B5868,IF(OR(K5868=INDEX(DealTypes,3),N(L5867)=0),"",L5867)))</f>
        <v>1.30196</v>
      </c>
      <c r="M5868" s="6" t="str">
        <f aca="false">IF(N5868&lt;&gt;"",IF(COUNTIF(N$3:N5868,N5868)=1,MAX(M$4:M5867)+1,""),"")</f>
        <v/>
      </c>
      <c r="N5868" s="7" t="str">
        <f aca="false">IF(K5868=INDEX(DealTypes,3),IF(I5867=-1,ROUND((B5868-L5867)/Point,0),ROUND((L5867-B5868)/Point,0)),"")</f>
        <v/>
      </c>
      <c r="O5868" s="6" t="str">
        <f aca="false">(IF(AND(N(N5868)&gt;0,I5867=-1),1,IF(AND(N(N5868)&lt;0,I5867=-1),-1,IF(AND(N(N5868)&gt;0,I5867=1),2,IF(AND(N(N5868)&lt;0,I5867=1),-2,"")))))</f>
        <v/>
      </c>
      <c r="P5868" s="0" t="str">
        <f aca="false">IF(N5868&lt;&gt;"",ABS(N5868),"")</f>
        <v/>
      </c>
    </row>
    <row r="5869" customFormat="false" ht="12.8" hidden="false" customHeight="false" outlineLevel="0" collapsed="false">
      <c r="A5869" s="4" t="n">
        <v>44139.9166666667</v>
      </c>
      <c r="B5869" s="5" t="n">
        <v>1.29947</v>
      </c>
      <c r="C5869" s="5" t="n">
        <v>1.30058</v>
      </c>
      <c r="D5869" s="5" t="n">
        <v>1.29805</v>
      </c>
      <c r="E5869" s="5" t="n">
        <v>1.29861</v>
      </c>
      <c r="F5869" s="0" t="n">
        <v>2054</v>
      </c>
      <c r="G5869" s="0" t="n">
        <f aca="false">ROW()-3</f>
        <v>5866</v>
      </c>
      <c r="H5869" s="5" t="n">
        <f aca="true">IF(G5869&gt;(MovingPeriod+MovingShift),AVERAGE(INDIRECT("E"&amp;(ROW()-MovingPeriod-MovingShift)&amp;":"&amp;"E"&amp;ROW()-MovingShift)),"")</f>
        <v>1.29845</v>
      </c>
      <c r="I5869" s="0" t="str">
        <f aca="false">IF(AND(B5869&gt;H5869,E5869&lt;H5869),-1,IF(AND(B5869&lt;H5869,E5869&gt;H5869),1,""))</f>
        <v/>
      </c>
      <c r="J5869" s="0" t="n">
        <f aca="false">IF(AND(I5869=-1,J5868=""),-1,IF(AND(I5869=1,J5868=""),1,IF(OR(AND(I5869="",J5868=1),AND(I5869="",J5868=-1),I5869=J5868),J5868,"")))</f>
        <v>1</v>
      </c>
      <c r="K5869" s="0" t="str">
        <f aca="false">IF(AND(J5868=1,J5867=""),INDEX(DealTypes,1),IF(AND(J5868=-1,J5867=""),INDEX(DealTypes,2),IF(OR(AND(J5868="",J5867=1),AND(J5868="",J5867=-1)),INDEX(DealTypes,3),"")))</f>
        <v/>
      </c>
      <c r="L5869" s="0" t="n">
        <f aca="false">IF(K5869=INDEX(DealTypes,1),B5869+Spread,IF(K5869=INDEX(DealTypes,2),B5869,IF(OR(K5869=INDEX(DealTypes,3),N(L5868)=0),"",L5868)))</f>
        <v>1.30196</v>
      </c>
      <c r="M5869" s="6" t="str">
        <f aca="false">IF(N5869&lt;&gt;"",IF(COUNTIF(N$3:N5869,N5869)=1,MAX(M$4:M5868)+1,""),"")</f>
        <v/>
      </c>
      <c r="N5869" s="7" t="str">
        <f aca="false">IF(K5869=INDEX(DealTypes,3),IF(I5868=-1,ROUND((B5869-L5868)/Point,0),ROUND((L5868-B5869)/Point,0)),"")</f>
        <v/>
      </c>
      <c r="O5869" s="6" t="str">
        <f aca="false">(IF(AND(N(N5869)&gt;0,I5868=-1),1,IF(AND(N(N5869)&lt;0,I5868=-1),-1,IF(AND(N(N5869)&gt;0,I5868=1),2,IF(AND(N(N5869)&lt;0,I5868=1),-2,"")))))</f>
        <v/>
      </c>
      <c r="P5869" s="0" t="str">
        <f aca="false">IF(N5869&lt;&gt;"",ABS(N5869),"")</f>
        <v/>
      </c>
    </row>
    <row r="5870" customFormat="false" ht="12.8" hidden="false" customHeight="false" outlineLevel="0" collapsed="false">
      <c r="A5870" s="4" t="n">
        <v>44139.9583333333</v>
      </c>
      <c r="B5870" s="5" t="n">
        <v>1.2986</v>
      </c>
      <c r="C5870" s="5" t="n">
        <v>1.29977</v>
      </c>
      <c r="D5870" s="5" t="n">
        <v>1.29695</v>
      </c>
      <c r="E5870" s="5" t="n">
        <v>1.2986</v>
      </c>
      <c r="F5870" s="0" t="n">
        <v>1650</v>
      </c>
      <c r="G5870" s="0" t="n">
        <f aca="false">ROW()-3</f>
        <v>5867</v>
      </c>
      <c r="H5870" s="5" t="n">
        <f aca="true">IF(G5870&gt;(MovingPeriod+MovingShift),AVERAGE(INDIRECT("E"&amp;(ROW()-MovingPeriod-MovingShift)&amp;":"&amp;"E"&amp;ROW()-MovingShift)),"")</f>
        <v>1.29861461538462</v>
      </c>
      <c r="I5870" s="0" t="str">
        <f aca="false">IF(AND(B5870&gt;H5870,E5870&lt;H5870),-1,IF(AND(B5870&lt;H5870,E5870&gt;H5870),1,""))</f>
        <v/>
      </c>
      <c r="J5870" s="0" t="n">
        <f aca="false">IF(AND(I5870=-1,J5869=""),-1,IF(AND(I5870=1,J5869=""),1,IF(OR(AND(I5870="",J5869=1),AND(I5870="",J5869=-1),I5870=J5869),J5869,"")))</f>
        <v>1</v>
      </c>
      <c r="K5870" s="0" t="str">
        <f aca="false">IF(AND(J5869=1,J5868=""),INDEX(DealTypes,1),IF(AND(J5869=-1,J5868=""),INDEX(DealTypes,2),IF(OR(AND(J5869="",J5868=1),AND(J5869="",J5868=-1)),INDEX(DealTypes,3),"")))</f>
        <v/>
      </c>
      <c r="L5870" s="0" t="n">
        <f aca="false">IF(K5870=INDEX(DealTypes,1),B5870+Spread,IF(K5870=INDEX(DealTypes,2),B5870,IF(OR(K5870=INDEX(DealTypes,3),N(L5869)=0),"",L5869)))</f>
        <v>1.30196</v>
      </c>
      <c r="M5870" s="6" t="str">
        <f aca="false">IF(N5870&lt;&gt;"",IF(COUNTIF(N$3:N5870,N5870)=1,MAX(M$4:M5869)+1,""),"")</f>
        <v/>
      </c>
      <c r="N5870" s="7" t="str">
        <f aca="false">IF(K5870=INDEX(DealTypes,3),IF(I5869=-1,ROUND((B5870-L5869)/Point,0),ROUND((L5869-B5870)/Point,0)),"")</f>
        <v/>
      </c>
      <c r="O5870" s="6" t="str">
        <f aca="false">(IF(AND(N(N5870)&gt;0,I5869=-1),1,IF(AND(N(N5870)&lt;0,I5869=-1),-1,IF(AND(N(N5870)&gt;0,I5869=1),2,IF(AND(N(N5870)&lt;0,I5869=1),-2,"")))))</f>
        <v/>
      </c>
      <c r="P5870" s="0" t="str">
        <f aca="false">IF(N5870&lt;&gt;"",ABS(N5870),"")</f>
        <v/>
      </c>
    </row>
    <row r="5871" customFormat="false" ht="12.8" hidden="false" customHeight="false" outlineLevel="0" collapsed="false">
      <c r="A5871" s="4" t="n">
        <v>44140</v>
      </c>
      <c r="B5871" s="5" t="n">
        <v>1.29858</v>
      </c>
      <c r="C5871" s="5" t="n">
        <v>1.29938</v>
      </c>
      <c r="D5871" s="5" t="n">
        <v>1.29294</v>
      </c>
      <c r="E5871" s="5" t="n">
        <v>1.29387</v>
      </c>
      <c r="F5871" s="0" t="n">
        <v>1230</v>
      </c>
      <c r="G5871" s="0" t="n">
        <f aca="false">ROW()-3</f>
        <v>5868</v>
      </c>
      <c r="H5871" s="5" t="n">
        <f aca="true">IF(G5871&gt;(MovingPeriod+MovingShift),AVERAGE(INDIRECT("E"&amp;(ROW()-MovingPeriod-MovingShift)&amp;":"&amp;"E"&amp;ROW()-MovingShift)),"")</f>
        <v>1.29879230769231</v>
      </c>
      <c r="I5871" s="0" t="str">
        <f aca="false">IF(AND(B5871&gt;H5871,E5871&lt;H5871),-1,IF(AND(B5871&lt;H5871,E5871&gt;H5871),1,""))</f>
        <v/>
      </c>
      <c r="J5871" s="0" t="n">
        <f aca="false">IF(AND(I5871=-1,J5870=""),-1,IF(AND(I5871=1,J5870=""),1,IF(OR(AND(I5871="",J5870=1),AND(I5871="",J5870=-1),I5871=J5870),J5870,"")))</f>
        <v>1</v>
      </c>
      <c r="K5871" s="0" t="str">
        <f aca="false">IF(AND(J5870=1,J5869=""),INDEX(DealTypes,1),IF(AND(J5870=-1,J5869=""),INDEX(DealTypes,2),IF(OR(AND(J5870="",J5869=1),AND(J5870="",J5869=-1)),INDEX(DealTypes,3),"")))</f>
        <v/>
      </c>
      <c r="L5871" s="0" t="n">
        <f aca="false">IF(K5871=INDEX(DealTypes,1),B5871+Spread,IF(K5871=INDEX(DealTypes,2),B5871,IF(OR(K5871=INDEX(DealTypes,3),N(L5870)=0),"",L5870)))</f>
        <v>1.30196</v>
      </c>
      <c r="M5871" s="6" t="str">
        <f aca="false">IF(N5871&lt;&gt;"",IF(COUNTIF(N$3:N5871,N5871)=1,MAX(M$4:M5870)+1,""),"")</f>
        <v/>
      </c>
      <c r="N5871" s="7" t="str">
        <f aca="false">IF(K5871=INDEX(DealTypes,3),IF(I5870=-1,ROUND((B5871-L5870)/Point,0),ROUND((L5870-B5871)/Point,0)),"")</f>
        <v/>
      </c>
      <c r="O5871" s="6" t="str">
        <f aca="false">(IF(AND(N(N5871)&gt;0,I5870=-1),1,IF(AND(N(N5871)&lt;0,I5870=-1),-1,IF(AND(N(N5871)&gt;0,I5870=1),2,IF(AND(N(N5871)&lt;0,I5870=1),-2,"")))))</f>
        <v/>
      </c>
      <c r="P5871" s="0" t="str">
        <f aca="false">IF(N5871&lt;&gt;"",ABS(N5871),"")</f>
        <v/>
      </c>
    </row>
    <row r="5872" customFormat="false" ht="12.8" hidden="false" customHeight="false" outlineLevel="0" collapsed="false">
      <c r="A5872" s="4" t="n">
        <v>44140.0416666667</v>
      </c>
      <c r="B5872" s="5" t="n">
        <v>1.29385</v>
      </c>
      <c r="C5872" s="5" t="n">
        <v>1.29666</v>
      </c>
      <c r="D5872" s="5" t="n">
        <v>1.29337</v>
      </c>
      <c r="E5872" s="5" t="n">
        <v>1.29654</v>
      </c>
      <c r="F5872" s="0" t="n">
        <v>1439</v>
      </c>
      <c r="G5872" s="0" t="n">
        <f aca="false">ROW()-3</f>
        <v>5869</v>
      </c>
      <c r="H5872" s="5" t="n">
        <f aca="true">IF(G5872&gt;(MovingPeriod+MovingShift),AVERAGE(INDIRECT("E"&amp;(ROW()-MovingPeriod-MovingShift)&amp;":"&amp;"E"&amp;ROW()-MovingShift)),"")</f>
        <v>1.29884307692308</v>
      </c>
      <c r="I5872" s="0" t="str">
        <f aca="false">IF(AND(B5872&gt;H5872,E5872&lt;H5872),-1,IF(AND(B5872&lt;H5872,E5872&gt;H5872),1,""))</f>
        <v/>
      </c>
      <c r="J5872" s="0" t="n">
        <f aca="false">IF(AND(I5872=-1,J5871=""),-1,IF(AND(I5872=1,J5871=""),1,IF(OR(AND(I5872="",J5871=1),AND(I5872="",J5871=-1),I5872=J5871),J5871,"")))</f>
        <v>1</v>
      </c>
      <c r="K5872" s="0" t="str">
        <f aca="false">IF(AND(J5871=1,J5870=""),INDEX(DealTypes,1),IF(AND(J5871=-1,J5870=""),INDEX(DealTypes,2),IF(OR(AND(J5871="",J5870=1),AND(J5871="",J5870=-1)),INDEX(DealTypes,3),"")))</f>
        <v/>
      </c>
      <c r="L5872" s="0" t="n">
        <f aca="false">IF(K5872=INDEX(DealTypes,1),B5872+Spread,IF(K5872=INDEX(DealTypes,2),B5872,IF(OR(K5872=INDEX(DealTypes,3),N(L5871)=0),"",L5871)))</f>
        <v>1.30196</v>
      </c>
      <c r="M5872" s="6" t="str">
        <f aca="false">IF(N5872&lt;&gt;"",IF(COUNTIF(N$3:N5872,N5872)=1,MAX(M$4:M5871)+1,""),"")</f>
        <v/>
      </c>
      <c r="N5872" s="7" t="str">
        <f aca="false">IF(K5872=INDEX(DealTypes,3),IF(I5871=-1,ROUND((B5872-L5871)/Point,0),ROUND((L5871-B5872)/Point,0)),"")</f>
        <v/>
      </c>
      <c r="O5872" s="6" t="str">
        <f aca="false">(IF(AND(N(N5872)&gt;0,I5871=-1),1,IF(AND(N(N5872)&lt;0,I5871=-1),-1,IF(AND(N(N5872)&gt;0,I5871=1),2,IF(AND(N(N5872)&lt;0,I5871=1),-2,"")))))</f>
        <v/>
      </c>
      <c r="P5872" s="0" t="str">
        <f aca="false">IF(N5872&lt;&gt;"",ABS(N5872),"")</f>
        <v/>
      </c>
    </row>
    <row r="5873" customFormat="false" ht="12.8" hidden="false" customHeight="false" outlineLevel="0" collapsed="false">
      <c r="A5873" s="4" t="n">
        <v>44140.0833333333</v>
      </c>
      <c r="B5873" s="5" t="n">
        <v>1.29654</v>
      </c>
      <c r="C5873" s="5" t="n">
        <v>1.29803</v>
      </c>
      <c r="D5873" s="5" t="n">
        <v>1.29578</v>
      </c>
      <c r="E5873" s="5" t="n">
        <v>1.29605</v>
      </c>
      <c r="F5873" s="0" t="n">
        <v>2655</v>
      </c>
      <c r="G5873" s="0" t="n">
        <f aca="false">ROW()-3</f>
        <v>5870</v>
      </c>
      <c r="H5873" s="5" t="n">
        <f aca="true">IF(G5873&gt;(MovingPeriod+MovingShift),AVERAGE(INDIRECT("E"&amp;(ROW()-MovingPeriod-MovingShift)&amp;":"&amp;"E"&amp;ROW()-MovingShift)),"")</f>
        <v>1.29888153846154</v>
      </c>
      <c r="I5873" s="0" t="str">
        <f aca="false">IF(AND(B5873&gt;H5873,E5873&lt;H5873),-1,IF(AND(B5873&lt;H5873,E5873&gt;H5873),1,""))</f>
        <v/>
      </c>
      <c r="J5873" s="0" t="n">
        <f aca="false">IF(AND(I5873=-1,J5872=""),-1,IF(AND(I5873=1,J5872=""),1,IF(OR(AND(I5873="",J5872=1),AND(I5873="",J5872=-1),I5873=J5872),J5872,"")))</f>
        <v>1</v>
      </c>
      <c r="K5873" s="0" t="str">
        <f aca="false">IF(AND(J5872=1,J5871=""),INDEX(DealTypes,1),IF(AND(J5872=-1,J5871=""),INDEX(DealTypes,2),IF(OR(AND(J5872="",J5871=1),AND(J5872="",J5871=-1)),INDEX(DealTypes,3),"")))</f>
        <v/>
      </c>
      <c r="L5873" s="0" t="n">
        <f aca="false">IF(K5873=INDEX(DealTypes,1),B5873+Spread,IF(K5873=INDEX(DealTypes,2),B5873,IF(OR(K5873=INDEX(DealTypes,3),N(L5872)=0),"",L5872)))</f>
        <v>1.30196</v>
      </c>
      <c r="M5873" s="6" t="str">
        <f aca="false">IF(N5873&lt;&gt;"",IF(COUNTIF(N$3:N5873,N5873)=1,MAX(M$4:M5872)+1,""),"")</f>
        <v/>
      </c>
      <c r="N5873" s="7" t="str">
        <f aca="false">IF(K5873=INDEX(DealTypes,3),IF(I5872=-1,ROUND((B5873-L5872)/Point,0),ROUND((L5872-B5873)/Point,0)),"")</f>
        <v/>
      </c>
      <c r="O5873" s="6" t="str">
        <f aca="false">(IF(AND(N(N5873)&gt;0,I5872=-1),1,IF(AND(N(N5873)&lt;0,I5872=-1),-1,IF(AND(N(N5873)&gt;0,I5872=1),2,IF(AND(N(N5873)&lt;0,I5872=1),-2,"")))))</f>
        <v/>
      </c>
      <c r="P5873" s="0" t="str">
        <f aca="false">IF(N5873&lt;&gt;"",ABS(N5873),"")</f>
        <v/>
      </c>
    </row>
    <row r="5874" customFormat="false" ht="12.8" hidden="false" customHeight="false" outlineLevel="0" collapsed="false">
      <c r="A5874" s="4" t="n">
        <v>44140.125</v>
      </c>
      <c r="B5874" s="5" t="n">
        <v>1.29602</v>
      </c>
      <c r="C5874" s="5" t="n">
        <v>1.29647</v>
      </c>
      <c r="D5874" s="5" t="n">
        <v>1.29474</v>
      </c>
      <c r="E5874" s="5" t="n">
        <v>1.29552</v>
      </c>
      <c r="F5874" s="0" t="n">
        <v>3551</v>
      </c>
      <c r="G5874" s="0" t="n">
        <f aca="false">ROW()-3</f>
        <v>5871</v>
      </c>
      <c r="H5874" s="5" t="n">
        <f aca="true">IF(G5874&gt;(MovingPeriod+MovingShift),AVERAGE(INDIRECT("E"&amp;(ROW()-MovingPeriod-MovingShift)&amp;":"&amp;"E"&amp;ROW()-MovingShift)),"")</f>
        <v>1.29892769230769</v>
      </c>
      <c r="I5874" s="0" t="str">
        <f aca="false">IF(AND(B5874&gt;H5874,E5874&lt;H5874),-1,IF(AND(B5874&lt;H5874,E5874&gt;H5874),1,""))</f>
        <v/>
      </c>
      <c r="J5874" s="0" t="n">
        <f aca="false">IF(AND(I5874=-1,J5873=""),-1,IF(AND(I5874=1,J5873=""),1,IF(OR(AND(I5874="",J5873=1),AND(I5874="",J5873=-1),I5874=J5873),J5873,"")))</f>
        <v>1</v>
      </c>
      <c r="K5874" s="0" t="str">
        <f aca="false">IF(AND(J5873=1,J5872=""),INDEX(DealTypes,1),IF(AND(J5873=-1,J5872=""),INDEX(DealTypes,2),IF(OR(AND(J5873="",J5872=1),AND(J5873="",J5872=-1)),INDEX(DealTypes,3),"")))</f>
        <v/>
      </c>
      <c r="L5874" s="0" t="n">
        <f aca="false">IF(K5874=INDEX(DealTypes,1),B5874+Spread,IF(K5874=INDEX(DealTypes,2),B5874,IF(OR(K5874=INDEX(DealTypes,3),N(L5873)=0),"",L5873)))</f>
        <v>1.30196</v>
      </c>
      <c r="M5874" s="6" t="str">
        <f aca="false">IF(N5874&lt;&gt;"",IF(COUNTIF(N$3:N5874,N5874)=1,MAX(M$4:M5873)+1,""),"")</f>
        <v/>
      </c>
      <c r="N5874" s="7" t="str">
        <f aca="false">IF(K5874=INDEX(DealTypes,3),IF(I5873=-1,ROUND((B5874-L5873)/Point,0),ROUND((L5873-B5874)/Point,0)),"")</f>
        <v/>
      </c>
      <c r="O5874" s="6" t="str">
        <f aca="false">(IF(AND(N(N5874)&gt;0,I5873=-1),1,IF(AND(N(N5874)&lt;0,I5873=-1),-1,IF(AND(N(N5874)&gt;0,I5873=1),2,IF(AND(N(N5874)&lt;0,I5873=1),-2,"")))))</f>
        <v/>
      </c>
      <c r="P5874" s="0" t="str">
        <f aca="false">IF(N5874&lt;&gt;"",ABS(N5874),"")</f>
        <v/>
      </c>
    </row>
    <row r="5875" customFormat="false" ht="12.8" hidden="false" customHeight="false" outlineLevel="0" collapsed="false">
      <c r="A5875" s="4" t="n">
        <v>44140.1666666667</v>
      </c>
      <c r="B5875" s="5" t="n">
        <v>1.29552</v>
      </c>
      <c r="C5875" s="5" t="n">
        <v>1.29738</v>
      </c>
      <c r="D5875" s="5" t="n">
        <v>1.29452</v>
      </c>
      <c r="E5875" s="5" t="n">
        <v>1.29717</v>
      </c>
      <c r="F5875" s="0" t="n">
        <v>3386</v>
      </c>
      <c r="G5875" s="0" t="n">
        <f aca="false">ROW()-3</f>
        <v>5872</v>
      </c>
      <c r="H5875" s="5" t="n">
        <f aca="true">IF(G5875&gt;(MovingPeriod+MovingShift),AVERAGE(INDIRECT("E"&amp;(ROW()-MovingPeriod-MovingShift)&amp;":"&amp;"E"&amp;ROW()-MovingShift)),"")</f>
        <v>1.29922615384615</v>
      </c>
      <c r="I5875" s="0" t="str">
        <f aca="false">IF(AND(B5875&gt;H5875,E5875&lt;H5875),-1,IF(AND(B5875&lt;H5875,E5875&gt;H5875),1,""))</f>
        <v/>
      </c>
      <c r="J5875" s="0" t="n">
        <f aca="false">IF(AND(I5875=-1,J5874=""),-1,IF(AND(I5875=1,J5874=""),1,IF(OR(AND(I5875="",J5874=1),AND(I5875="",J5874=-1),I5875=J5874),J5874,"")))</f>
        <v>1</v>
      </c>
      <c r="K5875" s="0" t="str">
        <f aca="false">IF(AND(J5874=1,J5873=""),INDEX(DealTypes,1),IF(AND(J5874=-1,J5873=""),INDEX(DealTypes,2),IF(OR(AND(J5874="",J5873=1),AND(J5874="",J5873=-1)),INDEX(DealTypes,3),"")))</f>
        <v/>
      </c>
      <c r="L5875" s="0" t="n">
        <f aca="false">IF(K5875=INDEX(DealTypes,1),B5875+Spread,IF(K5875=INDEX(DealTypes,2),B5875,IF(OR(K5875=INDEX(DealTypes,3),N(L5874)=0),"",L5874)))</f>
        <v>1.30196</v>
      </c>
      <c r="M5875" s="6" t="str">
        <f aca="false">IF(N5875&lt;&gt;"",IF(COUNTIF(N$3:N5875,N5875)=1,MAX(M$4:M5874)+1,""),"")</f>
        <v/>
      </c>
      <c r="N5875" s="7" t="str">
        <f aca="false">IF(K5875=INDEX(DealTypes,3),IF(I5874=-1,ROUND((B5875-L5874)/Point,0),ROUND((L5874-B5875)/Point,0)),"")</f>
        <v/>
      </c>
      <c r="O5875" s="6" t="str">
        <f aca="false">(IF(AND(N(N5875)&gt;0,I5874=-1),1,IF(AND(N(N5875)&lt;0,I5874=-1),-1,IF(AND(N(N5875)&gt;0,I5874=1),2,IF(AND(N(N5875)&lt;0,I5874=1),-2,"")))))</f>
        <v/>
      </c>
      <c r="P5875" s="0" t="str">
        <f aca="false">IF(N5875&lt;&gt;"",ABS(N5875),"")</f>
        <v/>
      </c>
    </row>
    <row r="5876" customFormat="false" ht="12.8" hidden="false" customHeight="false" outlineLevel="0" collapsed="false">
      <c r="A5876" s="4" t="n">
        <v>44140.2083333333</v>
      </c>
      <c r="B5876" s="5" t="n">
        <v>1.29717</v>
      </c>
      <c r="C5876" s="5" t="n">
        <v>1.2972</v>
      </c>
      <c r="D5876" s="5" t="n">
        <v>1.29569</v>
      </c>
      <c r="E5876" s="5" t="n">
        <v>1.29583</v>
      </c>
      <c r="F5876" s="0" t="n">
        <v>2883</v>
      </c>
      <c r="G5876" s="0" t="n">
        <f aca="false">ROW()-3</f>
        <v>5873</v>
      </c>
      <c r="H5876" s="5" t="n">
        <f aca="true">IF(G5876&gt;(MovingPeriod+MovingShift),AVERAGE(INDIRECT("E"&amp;(ROW()-MovingPeriod-MovingShift)&amp;":"&amp;"E"&amp;ROW()-MovingShift)),"")</f>
        <v>1.29969923076923</v>
      </c>
      <c r="I5876" s="0" t="str">
        <f aca="false">IF(AND(B5876&gt;H5876,E5876&lt;H5876),-1,IF(AND(B5876&lt;H5876,E5876&gt;H5876),1,""))</f>
        <v/>
      </c>
      <c r="J5876" s="0" t="n">
        <f aca="false">IF(AND(I5876=-1,J5875=""),-1,IF(AND(I5876=1,J5875=""),1,IF(OR(AND(I5876="",J5875=1),AND(I5876="",J5875=-1),I5876=J5875),J5875,"")))</f>
        <v>1</v>
      </c>
      <c r="K5876" s="0" t="str">
        <f aca="false">IF(AND(J5875=1,J5874=""),INDEX(DealTypes,1),IF(AND(J5875=-1,J5874=""),INDEX(DealTypes,2),IF(OR(AND(J5875="",J5874=1),AND(J5875="",J5874=-1)),INDEX(DealTypes,3),"")))</f>
        <v/>
      </c>
      <c r="L5876" s="0" t="n">
        <f aca="false">IF(K5876=INDEX(DealTypes,1),B5876+Spread,IF(K5876=INDEX(DealTypes,2),B5876,IF(OR(K5876=INDEX(DealTypes,3),N(L5875)=0),"",L5875)))</f>
        <v>1.30196</v>
      </c>
      <c r="M5876" s="6" t="str">
        <f aca="false">IF(N5876&lt;&gt;"",IF(COUNTIF(N$3:N5876,N5876)=1,MAX(M$4:M5875)+1,""),"")</f>
        <v/>
      </c>
      <c r="N5876" s="7" t="str">
        <f aca="false">IF(K5876=INDEX(DealTypes,3),IF(I5875=-1,ROUND((B5876-L5875)/Point,0),ROUND((L5875-B5876)/Point,0)),"")</f>
        <v/>
      </c>
      <c r="O5876" s="6" t="str">
        <f aca="false">(IF(AND(N(N5876)&gt;0,I5875=-1),1,IF(AND(N(N5876)&lt;0,I5875=-1),-1,IF(AND(N(N5876)&gt;0,I5875=1),2,IF(AND(N(N5876)&lt;0,I5875=1),-2,"")))))</f>
        <v/>
      </c>
      <c r="P5876" s="0" t="str">
        <f aca="false">IF(N5876&lt;&gt;"",ABS(N5876),"")</f>
        <v/>
      </c>
    </row>
    <row r="5877" customFormat="false" ht="12.8" hidden="false" customHeight="false" outlineLevel="0" collapsed="false">
      <c r="A5877" s="4" t="n">
        <v>44140.25</v>
      </c>
      <c r="B5877" s="5" t="n">
        <v>1.29583</v>
      </c>
      <c r="C5877" s="5" t="n">
        <v>1.29656</v>
      </c>
      <c r="D5877" s="5" t="n">
        <v>1.29555</v>
      </c>
      <c r="E5877" s="5" t="n">
        <v>1.29579</v>
      </c>
      <c r="F5877" s="0" t="n">
        <v>1912</v>
      </c>
      <c r="G5877" s="0" t="n">
        <f aca="false">ROW()-3</f>
        <v>5874</v>
      </c>
      <c r="H5877" s="5" t="n">
        <f aca="true">IF(G5877&gt;(MovingPeriod+MovingShift),AVERAGE(INDIRECT("E"&amp;(ROW()-MovingPeriod-MovingShift)&amp;":"&amp;"E"&amp;ROW()-MovingShift)),"")</f>
        <v>1.29944538461538</v>
      </c>
      <c r="I5877" s="0" t="str">
        <f aca="false">IF(AND(B5877&gt;H5877,E5877&lt;H5877),-1,IF(AND(B5877&lt;H5877,E5877&gt;H5877),1,""))</f>
        <v/>
      </c>
      <c r="J5877" s="0" t="n">
        <f aca="false">IF(AND(I5877=-1,J5876=""),-1,IF(AND(I5877=1,J5876=""),1,IF(OR(AND(I5877="",J5876=1),AND(I5877="",J5876=-1),I5877=J5876),J5876,"")))</f>
        <v>1</v>
      </c>
      <c r="K5877" s="0" t="str">
        <f aca="false">IF(AND(J5876=1,J5875=""),INDEX(DealTypes,1),IF(AND(J5876=-1,J5875=""),INDEX(DealTypes,2),IF(OR(AND(J5876="",J5875=1),AND(J5876="",J5875=-1)),INDEX(DealTypes,3),"")))</f>
        <v/>
      </c>
      <c r="L5877" s="0" t="n">
        <f aca="false">IF(K5877=INDEX(DealTypes,1),B5877+Spread,IF(K5877=INDEX(DealTypes,2),B5877,IF(OR(K5877=INDEX(DealTypes,3),N(L5876)=0),"",L5876)))</f>
        <v>1.30196</v>
      </c>
      <c r="M5877" s="6" t="str">
        <f aca="false">IF(N5877&lt;&gt;"",IF(COUNTIF(N$3:N5877,N5877)=1,MAX(M$4:M5876)+1,""),"")</f>
        <v/>
      </c>
      <c r="N5877" s="7" t="str">
        <f aca="false">IF(K5877=INDEX(DealTypes,3),IF(I5876=-1,ROUND((B5877-L5876)/Point,0),ROUND((L5876-B5877)/Point,0)),"")</f>
        <v/>
      </c>
      <c r="O5877" s="6" t="str">
        <f aca="false">(IF(AND(N(N5877)&gt;0,I5876=-1),1,IF(AND(N(N5877)&lt;0,I5876=-1),-1,IF(AND(N(N5877)&gt;0,I5876=1),2,IF(AND(N(N5877)&lt;0,I5876=1),-2,"")))))</f>
        <v/>
      </c>
      <c r="P5877" s="0" t="str">
        <f aca="false">IF(N5877&lt;&gt;"",ABS(N5877),"")</f>
        <v/>
      </c>
    </row>
    <row r="5878" customFormat="false" ht="12.8" hidden="false" customHeight="false" outlineLevel="0" collapsed="false">
      <c r="A5878" s="4" t="n">
        <v>44140.2916666667</v>
      </c>
      <c r="B5878" s="5" t="n">
        <v>1.29579</v>
      </c>
      <c r="C5878" s="5" t="n">
        <v>1.29735</v>
      </c>
      <c r="D5878" s="5" t="n">
        <v>1.29544</v>
      </c>
      <c r="E5878" s="5" t="n">
        <v>1.29665</v>
      </c>
      <c r="F5878" s="0" t="n">
        <v>2435</v>
      </c>
      <c r="G5878" s="0" t="n">
        <f aca="false">ROW()-3</f>
        <v>5875</v>
      </c>
      <c r="H5878" s="5" t="n">
        <f aca="true">IF(G5878&gt;(MovingPeriod+MovingShift),AVERAGE(INDIRECT("E"&amp;(ROW()-MovingPeriod-MovingShift)&amp;":"&amp;"E"&amp;ROW()-MovingShift)),"")</f>
        <v>1.29919615384615</v>
      </c>
      <c r="I5878" s="0" t="str">
        <f aca="false">IF(AND(B5878&gt;H5878,E5878&lt;H5878),-1,IF(AND(B5878&lt;H5878,E5878&gt;H5878),1,""))</f>
        <v/>
      </c>
      <c r="J5878" s="0" t="n">
        <f aca="false">IF(AND(I5878=-1,J5877=""),-1,IF(AND(I5878=1,J5877=""),1,IF(OR(AND(I5878="",J5877=1),AND(I5878="",J5877=-1),I5878=J5877),J5877,"")))</f>
        <v>1</v>
      </c>
      <c r="K5878" s="0" t="str">
        <f aca="false">IF(AND(J5877=1,J5876=""),INDEX(DealTypes,1),IF(AND(J5877=-1,J5876=""),INDEX(DealTypes,2),IF(OR(AND(J5877="",J5876=1),AND(J5877="",J5876=-1)),INDEX(DealTypes,3),"")))</f>
        <v/>
      </c>
      <c r="L5878" s="0" t="n">
        <f aca="false">IF(K5878=INDEX(DealTypes,1),B5878+Spread,IF(K5878=INDEX(DealTypes,2),B5878,IF(OR(K5878=INDEX(DealTypes,3),N(L5877)=0),"",L5877)))</f>
        <v>1.30196</v>
      </c>
      <c r="M5878" s="6" t="str">
        <f aca="false">IF(N5878&lt;&gt;"",IF(COUNTIF(N$3:N5878,N5878)=1,MAX(M$4:M5877)+1,""),"")</f>
        <v/>
      </c>
      <c r="N5878" s="7" t="str">
        <f aca="false">IF(K5878=INDEX(DealTypes,3),IF(I5877=-1,ROUND((B5878-L5877)/Point,0),ROUND((L5877-B5878)/Point,0)),"")</f>
        <v/>
      </c>
      <c r="O5878" s="6" t="str">
        <f aca="false">(IF(AND(N(N5878)&gt;0,I5877=-1),1,IF(AND(N(N5878)&lt;0,I5877=-1),-1,IF(AND(N(N5878)&gt;0,I5877=1),2,IF(AND(N(N5878)&lt;0,I5877=1),-2,"")))))</f>
        <v/>
      </c>
      <c r="P5878" s="0" t="str">
        <f aca="false">IF(N5878&lt;&gt;"",ABS(N5878),"")</f>
        <v/>
      </c>
    </row>
    <row r="5879" customFormat="false" ht="12.8" hidden="false" customHeight="false" outlineLevel="0" collapsed="false">
      <c r="A5879" s="4" t="n">
        <v>44140.3333333333</v>
      </c>
      <c r="B5879" s="5" t="n">
        <v>1.29665</v>
      </c>
      <c r="C5879" s="5" t="n">
        <v>1.29686</v>
      </c>
      <c r="D5879" s="5" t="n">
        <v>1.29385</v>
      </c>
      <c r="E5879" s="5" t="n">
        <v>1.29437</v>
      </c>
      <c r="F5879" s="0" t="n">
        <v>2547</v>
      </c>
      <c r="G5879" s="0" t="n">
        <f aca="false">ROW()-3</f>
        <v>5876</v>
      </c>
      <c r="H5879" s="5" t="n">
        <f aca="true">IF(G5879&gt;(MovingPeriod+MovingShift),AVERAGE(INDIRECT("E"&amp;(ROW()-MovingPeriod-MovingShift)&amp;":"&amp;"E"&amp;ROW()-MovingShift)),"")</f>
        <v>1.29874</v>
      </c>
      <c r="I5879" s="0" t="str">
        <f aca="false">IF(AND(B5879&gt;H5879,E5879&lt;H5879),-1,IF(AND(B5879&lt;H5879,E5879&gt;H5879),1,""))</f>
        <v/>
      </c>
      <c r="J5879" s="0" t="n">
        <f aca="false">IF(AND(I5879=-1,J5878=""),-1,IF(AND(I5879=1,J5878=""),1,IF(OR(AND(I5879="",J5878=1),AND(I5879="",J5878=-1),I5879=J5878),J5878,"")))</f>
        <v>1</v>
      </c>
      <c r="K5879" s="0" t="str">
        <f aca="false">IF(AND(J5878=1,J5877=""),INDEX(DealTypes,1),IF(AND(J5878=-1,J5877=""),INDEX(DealTypes,2),IF(OR(AND(J5878="",J5877=1),AND(J5878="",J5877=-1)),INDEX(DealTypes,3),"")))</f>
        <v/>
      </c>
      <c r="L5879" s="0" t="n">
        <f aca="false">IF(K5879=INDEX(DealTypes,1),B5879+Spread,IF(K5879=INDEX(DealTypes,2),B5879,IF(OR(K5879=INDEX(DealTypes,3),N(L5878)=0),"",L5878)))</f>
        <v>1.30196</v>
      </c>
      <c r="M5879" s="6" t="str">
        <f aca="false">IF(N5879&lt;&gt;"",IF(COUNTIF(N$3:N5879,N5879)=1,MAX(M$4:M5878)+1,""),"")</f>
        <v/>
      </c>
      <c r="N5879" s="7" t="str">
        <f aca="false">IF(K5879=INDEX(DealTypes,3),IF(I5878=-1,ROUND((B5879-L5878)/Point,0),ROUND((L5878-B5879)/Point,0)),"")</f>
        <v/>
      </c>
      <c r="O5879" s="6" t="str">
        <f aca="false">(IF(AND(N(N5879)&gt;0,I5878=-1),1,IF(AND(N(N5879)&lt;0,I5878=-1),-1,IF(AND(N(N5879)&gt;0,I5878=1),2,IF(AND(N(N5879)&lt;0,I5878=1),-2,"")))))</f>
        <v/>
      </c>
      <c r="P5879" s="0" t="str">
        <f aca="false">IF(N5879&lt;&gt;"",ABS(N5879),"")</f>
        <v/>
      </c>
    </row>
    <row r="5880" customFormat="false" ht="12.8" hidden="false" customHeight="false" outlineLevel="0" collapsed="false">
      <c r="A5880" s="4" t="n">
        <v>44140.375</v>
      </c>
      <c r="B5880" s="5" t="n">
        <v>1.29427</v>
      </c>
      <c r="C5880" s="5" t="n">
        <v>1.30406</v>
      </c>
      <c r="D5880" s="5" t="n">
        <v>1.29398</v>
      </c>
      <c r="E5880" s="5" t="n">
        <v>1.30212</v>
      </c>
      <c r="F5880" s="0" t="n">
        <v>9967</v>
      </c>
      <c r="G5880" s="0" t="n">
        <f aca="false">ROW()-3</f>
        <v>5877</v>
      </c>
      <c r="H5880" s="5" t="n">
        <f aca="true">IF(G5880&gt;(MovingPeriod+MovingShift),AVERAGE(INDIRECT("E"&amp;(ROW()-MovingPeriod-MovingShift)&amp;":"&amp;"E"&amp;ROW()-MovingShift)),"")</f>
        <v>1.29808923076923</v>
      </c>
      <c r="I5880" s="0" t="n">
        <f aca="false">IF(AND(B5880&gt;H5880,E5880&lt;H5880),-1,IF(AND(B5880&lt;H5880,E5880&gt;H5880),1,""))</f>
        <v>1</v>
      </c>
      <c r="J5880" s="0" t="n">
        <f aca="false">IF(AND(I5880=-1,J5879=""),-1,IF(AND(I5880=1,J5879=""),1,IF(OR(AND(I5880="",J5879=1),AND(I5880="",J5879=-1),I5880=J5879),J5879,"")))</f>
        <v>1</v>
      </c>
      <c r="K5880" s="0" t="str">
        <f aca="false">IF(AND(J5879=1,J5878=""),INDEX(DealTypes,1),IF(AND(J5879=-1,J5878=""),INDEX(DealTypes,2),IF(OR(AND(J5879="",J5878=1),AND(J5879="",J5878=-1)),INDEX(DealTypes,3),"")))</f>
        <v/>
      </c>
      <c r="L5880" s="0" t="n">
        <f aca="false">IF(K5880=INDEX(DealTypes,1),B5880+Spread,IF(K5880=INDEX(DealTypes,2),B5880,IF(OR(K5880=INDEX(DealTypes,3),N(L5879)=0),"",L5879)))</f>
        <v>1.30196</v>
      </c>
      <c r="M5880" s="6" t="str">
        <f aca="false">IF(N5880&lt;&gt;"",IF(COUNTIF(N$3:N5880,N5880)=1,MAX(M$4:M5879)+1,""),"")</f>
        <v/>
      </c>
      <c r="N5880" s="7" t="str">
        <f aca="false">IF(K5880=INDEX(DealTypes,3),IF(I5879=-1,ROUND((B5880-L5879)/Point,0),ROUND((L5879-B5880)/Point,0)),"")</f>
        <v/>
      </c>
      <c r="O5880" s="6" t="str">
        <f aca="false">(IF(AND(N(N5880)&gt;0,I5879=-1),1,IF(AND(N(N5880)&lt;0,I5879=-1),-1,IF(AND(N(N5880)&gt;0,I5879=1),2,IF(AND(N(N5880)&lt;0,I5879=1),-2,"")))))</f>
        <v/>
      </c>
      <c r="P5880" s="0" t="str">
        <f aca="false">IF(N5880&lt;&gt;"",ABS(N5880),"")</f>
        <v/>
      </c>
    </row>
    <row r="5881" customFormat="false" ht="12.8" hidden="false" customHeight="false" outlineLevel="0" collapsed="false">
      <c r="A5881" s="4" t="n">
        <v>44140.4166666667</v>
      </c>
      <c r="B5881" s="5" t="n">
        <v>1.30216</v>
      </c>
      <c r="C5881" s="5" t="n">
        <v>1.30355</v>
      </c>
      <c r="D5881" s="5" t="n">
        <v>1.30006</v>
      </c>
      <c r="E5881" s="5" t="n">
        <v>1.30141</v>
      </c>
      <c r="F5881" s="0" t="n">
        <v>11736</v>
      </c>
      <c r="G5881" s="0" t="n">
        <f aca="false">ROW()-3</f>
        <v>5878</v>
      </c>
      <c r="H5881" s="5" t="n">
        <f aca="true">IF(G5881&gt;(MovingPeriod+MovingShift),AVERAGE(INDIRECT("E"&amp;(ROW()-MovingPeriod-MovingShift)&amp;":"&amp;"E"&amp;ROW()-MovingShift)),"")</f>
        <v>1.29804846153846</v>
      </c>
      <c r="I5881" s="0" t="str">
        <f aca="false">IF(AND(B5881&gt;H5881,E5881&lt;H5881),-1,IF(AND(B5881&lt;H5881,E5881&gt;H5881),1,""))</f>
        <v/>
      </c>
      <c r="J5881" s="0" t="n">
        <f aca="false">IF(AND(I5881=-1,J5880=""),-1,IF(AND(I5881=1,J5880=""),1,IF(OR(AND(I5881="",J5880=1),AND(I5881="",J5880=-1),I5881=J5880),J5880,"")))</f>
        <v>1</v>
      </c>
      <c r="K5881" s="0" t="str">
        <f aca="false">IF(AND(J5880=1,J5879=""),INDEX(DealTypes,1),IF(AND(J5880=-1,J5879=""),INDEX(DealTypes,2),IF(OR(AND(J5880="",J5879=1),AND(J5880="",J5879=-1)),INDEX(DealTypes,3),"")))</f>
        <v/>
      </c>
      <c r="L5881" s="0" t="n">
        <f aca="false">IF(K5881=INDEX(DealTypes,1),B5881+Spread,IF(K5881=INDEX(DealTypes,2),B5881,IF(OR(K5881=INDEX(DealTypes,3),N(L5880)=0),"",L5880)))</f>
        <v>1.30196</v>
      </c>
      <c r="M5881" s="6" t="str">
        <f aca="false">IF(N5881&lt;&gt;"",IF(COUNTIF(N$3:N5881,N5881)=1,MAX(M$4:M5880)+1,""),"")</f>
        <v/>
      </c>
      <c r="N5881" s="7" t="str">
        <f aca="false">IF(K5881=INDEX(DealTypes,3),IF(I5880=-1,ROUND((B5881-L5880)/Point,0),ROUND((L5880-B5881)/Point,0)),"")</f>
        <v/>
      </c>
      <c r="O5881" s="6" t="str">
        <f aca="false">(IF(AND(N(N5881)&gt;0,I5880=-1),1,IF(AND(N(N5881)&lt;0,I5880=-1),-1,IF(AND(N(N5881)&gt;0,I5880=1),2,IF(AND(N(N5881)&lt;0,I5880=1),-2,"")))))</f>
        <v/>
      </c>
      <c r="P5881" s="0" t="str">
        <f aca="false">IF(N5881&lt;&gt;"",ABS(N5881),"")</f>
        <v/>
      </c>
    </row>
    <row r="5882" customFormat="false" ht="12.8" hidden="false" customHeight="false" outlineLevel="0" collapsed="false">
      <c r="A5882" s="4" t="n">
        <v>44140.4583333333</v>
      </c>
      <c r="B5882" s="5" t="n">
        <v>1.3014</v>
      </c>
      <c r="C5882" s="5" t="n">
        <v>1.30506</v>
      </c>
      <c r="D5882" s="5" t="n">
        <v>1.30051</v>
      </c>
      <c r="E5882" s="5" t="n">
        <v>1.30478</v>
      </c>
      <c r="F5882" s="0" t="n">
        <v>10187</v>
      </c>
      <c r="G5882" s="0" t="n">
        <f aca="false">ROW()-3</f>
        <v>5879</v>
      </c>
      <c r="H5882" s="5" t="n">
        <f aca="true">IF(G5882&gt;(MovingPeriod+MovingShift),AVERAGE(INDIRECT("E"&amp;(ROW()-MovingPeriod-MovingShift)&amp;":"&amp;"E"&amp;ROW()-MovingShift)),"")</f>
        <v>1.29781230769231</v>
      </c>
      <c r="I5882" s="0" t="str">
        <f aca="false">IF(AND(B5882&gt;H5882,E5882&lt;H5882),-1,IF(AND(B5882&lt;H5882,E5882&gt;H5882),1,""))</f>
        <v/>
      </c>
      <c r="J5882" s="0" t="n">
        <f aca="false">IF(AND(I5882=-1,J5881=""),-1,IF(AND(I5882=1,J5881=""),1,IF(OR(AND(I5882="",J5881=1),AND(I5882="",J5881=-1),I5882=J5881),J5881,"")))</f>
        <v>1</v>
      </c>
      <c r="K5882" s="0" t="str">
        <f aca="false">IF(AND(J5881=1,J5880=""),INDEX(DealTypes,1),IF(AND(J5881=-1,J5880=""),INDEX(DealTypes,2),IF(OR(AND(J5881="",J5880=1),AND(J5881="",J5880=-1)),INDEX(DealTypes,3),"")))</f>
        <v/>
      </c>
      <c r="L5882" s="0" t="n">
        <f aca="false">IF(K5882=INDEX(DealTypes,1),B5882+Spread,IF(K5882=INDEX(DealTypes,2),B5882,IF(OR(K5882=INDEX(DealTypes,3),N(L5881)=0),"",L5881)))</f>
        <v>1.30196</v>
      </c>
      <c r="M5882" s="6" t="str">
        <f aca="false">IF(N5882&lt;&gt;"",IF(COUNTIF(N$3:N5882,N5882)=1,MAX(M$4:M5881)+1,""),"")</f>
        <v/>
      </c>
      <c r="N5882" s="7" t="str">
        <f aca="false">IF(K5882=INDEX(DealTypes,3),IF(I5881=-1,ROUND((B5882-L5881)/Point,0),ROUND((L5881-B5882)/Point,0)),"")</f>
        <v/>
      </c>
      <c r="O5882" s="6" t="str">
        <f aca="false">(IF(AND(N(N5882)&gt;0,I5881=-1),1,IF(AND(N(N5882)&lt;0,I5881=-1),-1,IF(AND(N(N5882)&gt;0,I5881=1),2,IF(AND(N(N5882)&lt;0,I5881=1),-2,"")))))</f>
        <v/>
      </c>
      <c r="P5882" s="0" t="str">
        <f aca="false">IF(N5882&lt;&gt;"",ABS(N5882),"")</f>
        <v/>
      </c>
    </row>
    <row r="5883" customFormat="false" ht="12.8" hidden="false" customHeight="false" outlineLevel="0" collapsed="false">
      <c r="A5883" s="4" t="n">
        <v>44140.5</v>
      </c>
      <c r="B5883" s="5" t="n">
        <v>1.30477</v>
      </c>
      <c r="C5883" s="5" t="n">
        <v>1.30745</v>
      </c>
      <c r="D5883" s="5" t="n">
        <v>1.30317</v>
      </c>
      <c r="E5883" s="5" t="n">
        <v>1.30723</v>
      </c>
      <c r="F5883" s="0" t="n">
        <v>8502</v>
      </c>
      <c r="G5883" s="0" t="n">
        <f aca="false">ROW()-3</f>
        <v>5880</v>
      </c>
      <c r="H5883" s="5" t="n">
        <f aca="true">IF(G5883&gt;(MovingPeriod+MovingShift),AVERAGE(INDIRECT("E"&amp;(ROW()-MovingPeriod-MovingShift)&amp;":"&amp;"E"&amp;ROW()-MovingShift)),"")</f>
        <v>1.29756538461538</v>
      </c>
      <c r="I5883" s="0" t="str">
        <f aca="false">IF(AND(B5883&gt;H5883,E5883&lt;H5883),-1,IF(AND(B5883&lt;H5883,E5883&gt;H5883),1,""))</f>
        <v/>
      </c>
      <c r="J5883" s="0" t="n">
        <f aca="false">IF(AND(I5883=-1,J5882=""),-1,IF(AND(I5883=1,J5882=""),1,IF(OR(AND(I5883="",J5882=1),AND(I5883="",J5882=-1),I5883=J5882),J5882,"")))</f>
        <v>1</v>
      </c>
      <c r="K5883" s="0" t="str">
        <f aca="false">IF(AND(J5882=1,J5881=""),INDEX(DealTypes,1),IF(AND(J5882=-1,J5881=""),INDEX(DealTypes,2),IF(OR(AND(J5882="",J5881=1),AND(J5882="",J5881=-1)),INDEX(DealTypes,3),"")))</f>
        <v/>
      </c>
      <c r="L5883" s="0" t="n">
        <f aca="false">IF(K5883=INDEX(DealTypes,1),B5883+Spread,IF(K5883=INDEX(DealTypes,2),B5883,IF(OR(K5883=INDEX(DealTypes,3),N(L5882)=0),"",L5882)))</f>
        <v>1.30196</v>
      </c>
      <c r="M5883" s="6" t="str">
        <f aca="false">IF(N5883&lt;&gt;"",IF(COUNTIF(N$3:N5883,N5883)=1,MAX(M$4:M5882)+1,""),"")</f>
        <v/>
      </c>
      <c r="N5883" s="7" t="str">
        <f aca="false">IF(K5883=INDEX(DealTypes,3),IF(I5882=-1,ROUND((B5883-L5882)/Point,0),ROUND((L5882-B5883)/Point,0)),"")</f>
        <v/>
      </c>
      <c r="O5883" s="6" t="str">
        <f aca="false">(IF(AND(N(N5883)&gt;0,I5882=-1),1,IF(AND(N(N5883)&lt;0,I5882=-1),-1,IF(AND(N(N5883)&gt;0,I5882=1),2,IF(AND(N(N5883)&lt;0,I5882=1),-2,"")))))</f>
        <v/>
      </c>
      <c r="P5883" s="0" t="str">
        <f aca="false">IF(N5883&lt;&gt;"",ABS(N5883),"")</f>
        <v/>
      </c>
    </row>
    <row r="5884" customFormat="false" ht="12.8" hidden="false" customHeight="false" outlineLevel="0" collapsed="false">
      <c r="A5884" s="4" t="n">
        <v>44140.5416666667</v>
      </c>
      <c r="B5884" s="5" t="n">
        <v>1.30723</v>
      </c>
      <c r="C5884" s="5" t="n">
        <v>1.30751</v>
      </c>
      <c r="D5884" s="5" t="n">
        <v>1.30551</v>
      </c>
      <c r="E5884" s="5" t="n">
        <v>1.30699</v>
      </c>
      <c r="F5884" s="0" t="n">
        <v>7957</v>
      </c>
      <c r="G5884" s="0" t="n">
        <f aca="false">ROW()-3</f>
        <v>5881</v>
      </c>
      <c r="H5884" s="5" t="n">
        <f aca="true">IF(G5884&gt;(MovingPeriod+MovingShift),AVERAGE(INDIRECT("E"&amp;(ROW()-MovingPeriod-MovingShift)&amp;":"&amp;"E"&amp;ROW()-MovingShift)),"")</f>
        <v>1.29716307692308</v>
      </c>
      <c r="I5884" s="0" t="str">
        <f aca="false">IF(AND(B5884&gt;H5884,E5884&lt;H5884),-1,IF(AND(B5884&lt;H5884,E5884&gt;H5884),1,""))</f>
        <v/>
      </c>
      <c r="J5884" s="0" t="n">
        <f aca="false">IF(AND(I5884=-1,J5883=""),-1,IF(AND(I5884=1,J5883=""),1,IF(OR(AND(I5884="",J5883=1),AND(I5884="",J5883=-1),I5884=J5883),J5883,"")))</f>
        <v>1</v>
      </c>
      <c r="K5884" s="0" t="str">
        <f aca="false">IF(AND(J5883=1,J5882=""),INDEX(DealTypes,1),IF(AND(J5883=-1,J5882=""),INDEX(DealTypes,2),IF(OR(AND(J5883="",J5882=1),AND(J5883="",J5882=-1)),INDEX(DealTypes,3),"")))</f>
        <v/>
      </c>
      <c r="L5884" s="0" t="n">
        <f aca="false">IF(K5884=INDEX(DealTypes,1),B5884+Spread,IF(K5884=INDEX(DealTypes,2),B5884,IF(OR(K5884=INDEX(DealTypes,3),N(L5883)=0),"",L5883)))</f>
        <v>1.30196</v>
      </c>
      <c r="M5884" s="6" t="str">
        <f aca="false">IF(N5884&lt;&gt;"",IF(COUNTIF(N$3:N5884,N5884)=1,MAX(M$4:M5883)+1,""),"")</f>
        <v/>
      </c>
      <c r="N5884" s="7" t="str">
        <f aca="false">IF(K5884=INDEX(DealTypes,3),IF(I5883=-1,ROUND((B5884-L5883)/Point,0),ROUND((L5883-B5884)/Point,0)),"")</f>
        <v/>
      </c>
      <c r="O5884" s="6" t="str">
        <f aca="false">(IF(AND(N(N5884)&gt;0,I5883=-1),1,IF(AND(N(N5884)&lt;0,I5883=-1),-1,IF(AND(N(N5884)&gt;0,I5883=1),2,IF(AND(N(N5884)&lt;0,I5883=1),-2,"")))))</f>
        <v/>
      </c>
      <c r="P5884" s="0" t="str">
        <f aca="false">IF(N5884&lt;&gt;"",ABS(N5884),"")</f>
        <v/>
      </c>
    </row>
    <row r="5885" customFormat="false" ht="12.8" hidden="false" customHeight="false" outlineLevel="0" collapsed="false">
      <c r="A5885" s="4" t="n">
        <v>44140.5833333333</v>
      </c>
      <c r="B5885" s="5" t="n">
        <v>1.30699</v>
      </c>
      <c r="C5885" s="5" t="n">
        <v>1.30955</v>
      </c>
      <c r="D5885" s="5" t="n">
        <v>1.30541</v>
      </c>
      <c r="E5885" s="5" t="n">
        <v>1.30829</v>
      </c>
      <c r="F5885" s="0" t="n">
        <v>9642</v>
      </c>
      <c r="G5885" s="0" t="n">
        <f aca="false">ROW()-3</f>
        <v>5882</v>
      </c>
      <c r="H5885" s="5" t="n">
        <f aca="true">IF(G5885&gt;(MovingPeriod+MovingShift),AVERAGE(INDIRECT("E"&amp;(ROW()-MovingPeriod-MovingShift)&amp;":"&amp;"E"&amp;ROW()-MovingShift)),"")</f>
        <v>1.29675846153846</v>
      </c>
      <c r="I5885" s="0" t="str">
        <f aca="false">IF(AND(B5885&gt;H5885,E5885&lt;H5885),-1,IF(AND(B5885&lt;H5885,E5885&gt;H5885),1,""))</f>
        <v/>
      </c>
      <c r="J5885" s="0" t="n">
        <f aca="false">IF(AND(I5885=-1,J5884=""),-1,IF(AND(I5885=1,J5884=""),1,IF(OR(AND(I5885="",J5884=1),AND(I5885="",J5884=-1),I5885=J5884),J5884,"")))</f>
        <v>1</v>
      </c>
      <c r="K5885" s="0" t="str">
        <f aca="false">IF(AND(J5884=1,J5883=""),INDEX(DealTypes,1),IF(AND(J5884=-1,J5883=""),INDEX(DealTypes,2),IF(OR(AND(J5884="",J5883=1),AND(J5884="",J5883=-1)),INDEX(DealTypes,3),"")))</f>
        <v/>
      </c>
      <c r="L5885" s="0" t="n">
        <f aca="false">IF(K5885=INDEX(DealTypes,1),B5885+Spread,IF(K5885=INDEX(DealTypes,2),B5885,IF(OR(K5885=INDEX(DealTypes,3),N(L5884)=0),"",L5884)))</f>
        <v>1.30196</v>
      </c>
      <c r="M5885" s="6" t="str">
        <f aca="false">IF(N5885&lt;&gt;"",IF(COUNTIF(N$3:N5885,N5885)=1,MAX(M$4:M5884)+1,""),"")</f>
        <v/>
      </c>
      <c r="N5885" s="7" t="str">
        <f aca="false">IF(K5885=INDEX(DealTypes,3),IF(I5884=-1,ROUND((B5885-L5884)/Point,0),ROUND((L5884-B5885)/Point,0)),"")</f>
        <v/>
      </c>
      <c r="O5885" s="6" t="str">
        <f aca="false">(IF(AND(N(N5885)&gt;0,I5884=-1),1,IF(AND(N(N5885)&lt;0,I5884=-1),-1,IF(AND(N(N5885)&gt;0,I5884=1),2,IF(AND(N(N5885)&lt;0,I5884=1),-2,"")))))</f>
        <v/>
      </c>
      <c r="P5885" s="0" t="str">
        <f aca="false">IF(N5885&lt;&gt;"",ABS(N5885),"")</f>
        <v/>
      </c>
    </row>
    <row r="5886" customFormat="false" ht="12.8" hidden="false" customHeight="false" outlineLevel="0" collapsed="false">
      <c r="A5886" s="4" t="n">
        <v>44140.625</v>
      </c>
      <c r="B5886" s="5" t="n">
        <v>1.30829</v>
      </c>
      <c r="C5886" s="5" t="n">
        <v>1.31095</v>
      </c>
      <c r="D5886" s="5" t="n">
        <v>1.30689</v>
      </c>
      <c r="E5886" s="5" t="n">
        <v>1.30879</v>
      </c>
      <c r="F5886" s="0" t="n">
        <v>10369</v>
      </c>
      <c r="G5886" s="0" t="n">
        <f aca="false">ROW()-3</f>
        <v>5883</v>
      </c>
      <c r="H5886" s="5" t="n">
        <f aca="true">IF(G5886&gt;(MovingPeriod+MovingShift),AVERAGE(INDIRECT("E"&amp;(ROW()-MovingPeriod-MovingShift)&amp;":"&amp;"E"&amp;ROW()-MovingShift)),"")</f>
        <v>1.29696692307692</v>
      </c>
      <c r="I5886" s="0" t="str">
        <f aca="false">IF(AND(B5886&gt;H5886,E5886&lt;H5886),-1,IF(AND(B5886&lt;H5886,E5886&gt;H5886),1,""))</f>
        <v/>
      </c>
      <c r="J5886" s="0" t="n">
        <f aca="false">IF(AND(I5886=-1,J5885=""),-1,IF(AND(I5886=1,J5885=""),1,IF(OR(AND(I5886="",J5885=1),AND(I5886="",J5885=-1),I5886=J5885),J5885,"")))</f>
        <v>1</v>
      </c>
      <c r="K5886" s="0" t="str">
        <f aca="false">IF(AND(J5885=1,J5884=""),INDEX(DealTypes,1),IF(AND(J5885=-1,J5884=""),INDEX(DealTypes,2),IF(OR(AND(J5885="",J5884=1),AND(J5885="",J5884=-1)),INDEX(DealTypes,3),"")))</f>
        <v/>
      </c>
      <c r="L5886" s="0" t="n">
        <f aca="false">IF(K5886=INDEX(DealTypes,1),B5886+Spread,IF(K5886=INDEX(DealTypes,2),B5886,IF(OR(K5886=INDEX(DealTypes,3),N(L5885)=0),"",L5885)))</f>
        <v>1.30196</v>
      </c>
      <c r="M5886" s="6" t="str">
        <f aca="false">IF(N5886&lt;&gt;"",IF(COUNTIF(N$3:N5886,N5886)=1,MAX(M$4:M5885)+1,""),"")</f>
        <v/>
      </c>
      <c r="N5886" s="7" t="str">
        <f aca="false">IF(K5886=INDEX(DealTypes,3),IF(I5885=-1,ROUND((B5886-L5885)/Point,0),ROUND((L5885-B5886)/Point,0)),"")</f>
        <v/>
      </c>
      <c r="O5886" s="6" t="str">
        <f aca="false">(IF(AND(N(N5886)&gt;0,I5885=-1),1,IF(AND(N(N5886)&lt;0,I5885=-1),-1,IF(AND(N(N5886)&gt;0,I5885=1),2,IF(AND(N(N5886)&lt;0,I5885=1),-2,"")))))</f>
        <v/>
      </c>
      <c r="P5886" s="0" t="str">
        <f aca="false">IF(N5886&lt;&gt;"",ABS(N5886),"")</f>
        <v/>
      </c>
    </row>
    <row r="5887" customFormat="false" ht="12.8" hidden="false" customHeight="false" outlineLevel="0" collapsed="false">
      <c r="A5887" s="4" t="n">
        <v>44140.6666666667</v>
      </c>
      <c r="B5887" s="5" t="n">
        <v>1.30877</v>
      </c>
      <c r="C5887" s="5" t="n">
        <v>1.30976</v>
      </c>
      <c r="D5887" s="5" t="n">
        <v>1.30701</v>
      </c>
      <c r="E5887" s="5" t="n">
        <v>1.30872</v>
      </c>
      <c r="F5887" s="0" t="n">
        <v>9775</v>
      </c>
      <c r="G5887" s="0" t="n">
        <f aca="false">ROW()-3</f>
        <v>5884</v>
      </c>
      <c r="H5887" s="5" t="n">
        <f aca="true">IF(G5887&gt;(MovingPeriod+MovingShift),AVERAGE(INDIRECT("E"&amp;(ROW()-MovingPeriod-MovingShift)&amp;":"&amp;"E"&amp;ROW()-MovingShift)),"")</f>
        <v>1.29711769230769</v>
      </c>
      <c r="I5887" s="0" t="str">
        <f aca="false">IF(AND(B5887&gt;H5887,E5887&lt;H5887),-1,IF(AND(B5887&lt;H5887,E5887&gt;H5887),1,""))</f>
        <v/>
      </c>
      <c r="J5887" s="0" t="n">
        <f aca="false">IF(AND(I5887=-1,J5886=""),-1,IF(AND(I5887=1,J5886=""),1,IF(OR(AND(I5887="",J5886=1),AND(I5887="",J5886=-1),I5887=J5886),J5886,"")))</f>
        <v>1</v>
      </c>
      <c r="K5887" s="0" t="str">
        <f aca="false">IF(AND(J5886=1,J5885=""),INDEX(DealTypes,1),IF(AND(J5886=-1,J5885=""),INDEX(DealTypes,2),IF(OR(AND(J5886="",J5885=1),AND(J5886="",J5885=-1)),INDEX(DealTypes,3),"")))</f>
        <v/>
      </c>
      <c r="L5887" s="0" t="n">
        <f aca="false">IF(K5887=INDEX(DealTypes,1),B5887+Spread,IF(K5887=INDEX(DealTypes,2),B5887,IF(OR(K5887=INDEX(DealTypes,3),N(L5886)=0),"",L5886)))</f>
        <v>1.30196</v>
      </c>
      <c r="M5887" s="6" t="str">
        <f aca="false">IF(N5887&lt;&gt;"",IF(COUNTIF(N$3:N5887,N5887)=1,MAX(M$4:M5886)+1,""),"")</f>
        <v/>
      </c>
      <c r="N5887" s="7" t="str">
        <f aca="false">IF(K5887=INDEX(DealTypes,3),IF(I5886=-1,ROUND((B5887-L5886)/Point,0),ROUND((L5886-B5887)/Point,0)),"")</f>
        <v/>
      </c>
      <c r="O5887" s="6" t="str">
        <f aca="false">(IF(AND(N(N5887)&gt;0,I5886=-1),1,IF(AND(N(N5887)&lt;0,I5886=-1),-1,IF(AND(N(N5887)&gt;0,I5886=1),2,IF(AND(N(N5887)&lt;0,I5886=1),-2,"")))))</f>
        <v/>
      </c>
      <c r="P5887" s="0" t="str">
        <f aca="false">IF(N5887&lt;&gt;"",ABS(N5887),"")</f>
        <v/>
      </c>
    </row>
    <row r="5888" customFormat="false" ht="12.8" hidden="false" customHeight="false" outlineLevel="0" collapsed="false">
      <c r="A5888" s="4" t="n">
        <v>44140.7083333333</v>
      </c>
      <c r="B5888" s="5" t="n">
        <v>1.30873</v>
      </c>
      <c r="C5888" s="5" t="n">
        <v>1.3112</v>
      </c>
      <c r="D5888" s="5" t="n">
        <v>1.30665</v>
      </c>
      <c r="E5888" s="5" t="n">
        <v>1.31114</v>
      </c>
      <c r="F5888" s="0" t="n">
        <v>11647</v>
      </c>
      <c r="G5888" s="0" t="n">
        <f aca="false">ROW()-3</f>
        <v>5885</v>
      </c>
      <c r="H5888" s="5" t="n">
        <f aca="true">IF(G5888&gt;(MovingPeriod+MovingShift),AVERAGE(INDIRECT("E"&amp;(ROW()-MovingPeriod-MovingShift)&amp;":"&amp;"E"&amp;ROW()-MovingShift)),"")</f>
        <v>1.29759230769231</v>
      </c>
      <c r="I5888" s="0" t="str">
        <f aca="false">IF(AND(B5888&gt;H5888,E5888&lt;H5888),-1,IF(AND(B5888&lt;H5888,E5888&gt;H5888),1,""))</f>
        <v/>
      </c>
      <c r="J5888" s="0" t="n">
        <f aca="false">IF(AND(I5888=-1,J5887=""),-1,IF(AND(I5888=1,J5887=""),1,IF(OR(AND(I5888="",J5887=1),AND(I5888="",J5887=-1),I5888=J5887),J5887,"")))</f>
        <v>1</v>
      </c>
      <c r="K5888" s="0" t="str">
        <f aca="false">IF(AND(J5887=1,J5886=""),INDEX(DealTypes,1),IF(AND(J5887=-1,J5886=""),INDEX(DealTypes,2),IF(OR(AND(J5887="",J5886=1),AND(J5887="",J5886=-1)),INDEX(DealTypes,3),"")))</f>
        <v/>
      </c>
      <c r="L5888" s="0" t="n">
        <f aca="false">IF(K5888=INDEX(DealTypes,1),B5888+Spread,IF(K5888=INDEX(DealTypes,2),B5888,IF(OR(K5888=INDEX(DealTypes,3),N(L5887)=0),"",L5887)))</f>
        <v>1.30196</v>
      </c>
      <c r="M5888" s="6" t="str">
        <f aca="false">IF(N5888&lt;&gt;"",IF(COUNTIF(N$3:N5888,N5888)=1,MAX(M$4:M5887)+1,""),"")</f>
        <v/>
      </c>
      <c r="N5888" s="7" t="str">
        <f aca="false">IF(K5888=INDEX(DealTypes,3),IF(I5887=-1,ROUND((B5888-L5887)/Point,0),ROUND((L5887-B5888)/Point,0)),"")</f>
        <v/>
      </c>
      <c r="O5888" s="6" t="str">
        <f aca="false">(IF(AND(N(N5888)&gt;0,I5887=-1),1,IF(AND(N(N5888)&lt;0,I5887=-1),-1,IF(AND(N(N5888)&gt;0,I5887=1),2,IF(AND(N(N5888)&lt;0,I5887=1),-2,"")))))</f>
        <v/>
      </c>
      <c r="P5888" s="0" t="str">
        <f aca="false">IF(N5888&lt;&gt;"",ABS(N5888),"")</f>
        <v/>
      </c>
    </row>
    <row r="5889" customFormat="false" ht="12.8" hidden="false" customHeight="false" outlineLevel="0" collapsed="false">
      <c r="A5889" s="4" t="n">
        <v>44140.75</v>
      </c>
      <c r="B5889" s="5" t="n">
        <v>1.31113</v>
      </c>
      <c r="C5889" s="5" t="n">
        <v>1.31354</v>
      </c>
      <c r="D5889" s="5" t="n">
        <v>1.30924</v>
      </c>
      <c r="E5889" s="5" t="n">
        <v>1.31153</v>
      </c>
      <c r="F5889" s="0" t="n">
        <v>8556</v>
      </c>
      <c r="G5889" s="0" t="n">
        <f aca="false">ROW()-3</f>
        <v>5886</v>
      </c>
      <c r="H5889" s="5" t="n">
        <f aca="true">IF(G5889&gt;(MovingPeriod+MovingShift),AVERAGE(INDIRECT("E"&amp;(ROW()-MovingPeriod-MovingShift)&amp;":"&amp;"E"&amp;ROW()-MovingShift)),"")</f>
        <v>1.29825615384615</v>
      </c>
      <c r="I5889" s="0" t="str">
        <f aca="false">IF(AND(B5889&gt;H5889,E5889&lt;H5889),-1,IF(AND(B5889&lt;H5889,E5889&gt;H5889),1,""))</f>
        <v/>
      </c>
      <c r="J5889" s="0" t="n">
        <f aca="false">IF(AND(I5889=-1,J5888=""),-1,IF(AND(I5889=1,J5888=""),1,IF(OR(AND(I5889="",J5888=1),AND(I5889="",J5888=-1),I5889=J5888),J5888,"")))</f>
        <v>1</v>
      </c>
      <c r="K5889" s="0" t="str">
        <f aca="false">IF(AND(J5888=1,J5887=""),INDEX(DealTypes,1),IF(AND(J5888=-1,J5887=""),INDEX(DealTypes,2),IF(OR(AND(J5888="",J5887=1),AND(J5888="",J5887=-1)),INDEX(DealTypes,3),"")))</f>
        <v/>
      </c>
      <c r="L5889" s="0" t="n">
        <f aca="false">IF(K5889=INDEX(DealTypes,1),B5889+Spread,IF(K5889=INDEX(DealTypes,2),B5889,IF(OR(K5889=INDEX(DealTypes,3),N(L5888)=0),"",L5888)))</f>
        <v>1.30196</v>
      </c>
      <c r="M5889" s="6" t="str">
        <f aca="false">IF(N5889&lt;&gt;"",IF(COUNTIF(N$3:N5889,N5889)=1,MAX(M$4:M5888)+1,""),"")</f>
        <v/>
      </c>
      <c r="N5889" s="7" t="str">
        <f aca="false">IF(K5889=INDEX(DealTypes,3),IF(I5888=-1,ROUND((B5889-L5888)/Point,0),ROUND((L5888-B5889)/Point,0)),"")</f>
        <v/>
      </c>
      <c r="O5889" s="6" t="str">
        <f aca="false">(IF(AND(N(N5889)&gt;0,I5888=-1),1,IF(AND(N(N5889)&lt;0,I5888=-1),-1,IF(AND(N(N5889)&gt;0,I5888=1),2,IF(AND(N(N5889)&lt;0,I5888=1),-2,"")))))</f>
        <v/>
      </c>
      <c r="P5889" s="0" t="str">
        <f aca="false">IF(N5889&lt;&gt;"",ABS(N5889),"")</f>
        <v/>
      </c>
    </row>
    <row r="5890" customFormat="false" ht="12.8" hidden="false" customHeight="false" outlineLevel="0" collapsed="false">
      <c r="A5890" s="4" t="n">
        <v>44140.7916666667</v>
      </c>
      <c r="B5890" s="5" t="n">
        <v>1.31152</v>
      </c>
      <c r="C5890" s="5" t="n">
        <v>1.3116</v>
      </c>
      <c r="D5890" s="5" t="n">
        <v>1.30793</v>
      </c>
      <c r="E5890" s="5" t="n">
        <v>1.31004</v>
      </c>
      <c r="F5890" s="0" t="n">
        <v>6307</v>
      </c>
      <c r="G5890" s="0" t="n">
        <f aca="false">ROW()-3</f>
        <v>5887</v>
      </c>
      <c r="H5890" s="5" t="n">
        <f aca="true">IF(G5890&gt;(MovingPeriod+MovingShift),AVERAGE(INDIRECT("E"&amp;(ROW()-MovingPeriod-MovingShift)&amp;":"&amp;"E"&amp;ROW()-MovingShift)),"")</f>
        <v>1.29926538461538</v>
      </c>
      <c r="I5890" s="0" t="str">
        <f aca="false">IF(AND(B5890&gt;H5890,E5890&lt;H5890),-1,IF(AND(B5890&lt;H5890,E5890&gt;H5890),1,""))</f>
        <v/>
      </c>
      <c r="J5890" s="0" t="n">
        <f aca="false">IF(AND(I5890=-1,J5889=""),-1,IF(AND(I5890=1,J5889=""),1,IF(OR(AND(I5890="",J5889=1),AND(I5890="",J5889=-1),I5890=J5889),J5889,"")))</f>
        <v>1</v>
      </c>
      <c r="K5890" s="0" t="str">
        <f aca="false">IF(AND(J5889=1,J5888=""),INDEX(DealTypes,1),IF(AND(J5889=-1,J5888=""),INDEX(DealTypes,2),IF(OR(AND(J5889="",J5888=1),AND(J5889="",J5888=-1)),INDEX(DealTypes,3),"")))</f>
        <v/>
      </c>
      <c r="L5890" s="0" t="n">
        <f aca="false">IF(K5890=INDEX(DealTypes,1),B5890+Spread,IF(K5890=INDEX(DealTypes,2),B5890,IF(OR(K5890=INDEX(DealTypes,3),N(L5889)=0),"",L5889)))</f>
        <v>1.30196</v>
      </c>
      <c r="M5890" s="6" t="str">
        <f aca="false">IF(N5890&lt;&gt;"",IF(COUNTIF(N$3:N5890,N5890)=1,MAX(M$4:M5889)+1,""),"")</f>
        <v/>
      </c>
      <c r="N5890" s="7" t="str">
        <f aca="false">IF(K5890=INDEX(DealTypes,3),IF(I5889=-1,ROUND((B5890-L5889)/Point,0),ROUND((L5889-B5890)/Point,0)),"")</f>
        <v/>
      </c>
      <c r="O5890" s="6" t="str">
        <f aca="false">(IF(AND(N(N5890)&gt;0,I5889=-1),1,IF(AND(N(N5890)&lt;0,I5889=-1),-1,IF(AND(N(N5890)&gt;0,I5889=1),2,IF(AND(N(N5890)&lt;0,I5889=1),-2,"")))))</f>
        <v/>
      </c>
      <c r="P5890" s="0" t="str">
        <f aca="false">IF(N5890&lt;&gt;"",ABS(N5890),"")</f>
        <v/>
      </c>
    </row>
    <row r="5891" customFormat="false" ht="12.8" hidden="false" customHeight="false" outlineLevel="0" collapsed="false">
      <c r="A5891" s="4" t="n">
        <v>44140.8333333333</v>
      </c>
      <c r="B5891" s="5" t="n">
        <v>1.31</v>
      </c>
      <c r="C5891" s="5" t="n">
        <v>1.31109</v>
      </c>
      <c r="D5891" s="5" t="n">
        <v>1.30895</v>
      </c>
      <c r="E5891" s="5" t="n">
        <v>1.31063</v>
      </c>
      <c r="F5891" s="0" t="n">
        <v>5159</v>
      </c>
      <c r="G5891" s="0" t="n">
        <f aca="false">ROW()-3</f>
        <v>5888</v>
      </c>
      <c r="H5891" s="5" t="n">
        <f aca="true">IF(G5891&gt;(MovingPeriod+MovingShift),AVERAGE(INDIRECT("E"&amp;(ROW()-MovingPeriod-MovingShift)&amp;":"&amp;"E"&amp;ROW()-MovingShift)),"")</f>
        <v>1.30016923076923</v>
      </c>
      <c r="I5891" s="0" t="str">
        <f aca="false">IF(AND(B5891&gt;H5891,E5891&lt;H5891),-1,IF(AND(B5891&lt;H5891,E5891&gt;H5891),1,""))</f>
        <v/>
      </c>
      <c r="J5891" s="0" t="n">
        <f aca="false">IF(AND(I5891=-1,J5890=""),-1,IF(AND(I5891=1,J5890=""),1,IF(OR(AND(I5891="",J5890=1),AND(I5891="",J5890=-1),I5891=J5890),J5890,"")))</f>
        <v>1</v>
      </c>
      <c r="K5891" s="0" t="str">
        <f aca="false">IF(AND(J5890=1,J5889=""),INDEX(DealTypes,1),IF(AND(J5890=-1,J5889=""),INDEX(DealTypes,2),IF(OR(AND(J5890="",J5889=1),AND(J5890="",J5889=-1)),INDEX(DealTypes,3),"")))</f>
        <v/>
      </c>
      <c r="L5891" s="0" t="n">
        <f aca="false">IF(K5891=INDEX(DealTypes,1),B5891+Spread,IF(K5891=INDEX(DealTypes,2),B5891,IF(OR(K5891=INDEX(DealTypes,3),N(L5890)=0),"",L5890)))</f>
        <v>1.30196</v>
      </c>
      <c r="M5891" s="6" t="str">
        <f aca="false">IF(N5891&lt;&gt;"",IF(COUNTIF(N$3:N5891,N5891)=1,MAX(M$4:M5890)+1,""),"")</f>
        <v/>
      </c>
      <c r="N5891" s="7" t="str">
        <f aca="false">IF(K5891=INDEX(DealTypes,3),IF(I5890=-1,ROUND((B5891-L5890)/Point,0),ROUND((L5890-B5891)/Point,0)),"")</f>
        <v/>
      </c>
      <c r="O5891" s="6" t="str">
        <f aca="false">(IF(AND(N(N5891)&gt;0,I5890=-1),1,IF(AND(N(N5891)&lt;0,I5890=-1),-1,IF(AND(N(N5891)&gt;0,I5890=1),2,IF(AND(N(N5891)&lt;0,I5890=1),-2,"")))))</f>
        <v/>
      </c>
      <c r="P5891" s="0" t="str">
        <f aca="false">IF(N5891&lt;&gt;"",ABS(N5891),"")</f>
        <v/>
      </c>
    </row>
    <row r="5892" customFormat="false" ht="12.8" hidden="false" customHeight="false" outlineLevel="0" collapsed="false">
      <c r="A5892" s="4" t="n">
        <v>44140.875</v>
      </c>
      <c r="B5892" s="5" t="n">
        <v>1.31061</v>
      </c>
      <c r="C5892" s="5" t="n">
        <v>1.31461</v>
      </c>
      <c r="D5892" s="5" t="n">
        <v>1.31002</v>
      </c>
      <c r="E5892" s="5" t="n">
        <v>1.3143</v>
      </c>
      <c r="F5892" s="0" t="n">
        <v>7289</v>
      </c>
      <c r="G5892" s="0" t="n">
        <f aca="false">ROW()-3</f>
        <v>5889</v>
      </c>
      <c r="H5892" s="5" t="n">
        <f aca="true">IF(G5892&gt;(MovingPeriod+MovingShift),AVERAGE(INDIRECT("E"&amp;(ROW()-MovingPeriod-MovingShift)&amp;":"&amp;"E"&amp;ROW()-MovingShift)),"")</f>
        <v>1.30114923076923</v>
      </c>
      <c r="I5892" s="0" t="str">
        <f aca="false">IF(AND(B5892&gt;H5892,E5892&lt;H5892),-1,IF(AND(B5892&lt;H5892,E5892&gt;H5892),1,""))</f>
        <v/>
      </c>
      <c r="J5892" s="0" t="n">
        <f aca="false">IF(AND(I5892=-1,J5891=""),-1,IF(AND(I5892=1,J5891=""),1,IF(OR(AND(I5892="",J5891=1),AND(I5892="",J5891=-1),I5892=J5891),J5891,"")))</f>
        <v>1</v>
      </c>
      <c r="K5892" s="0" t="str">
        <f aca="false">IF(AND(J5891=1,J5890=""),INDEX(DealTypes,1),IF(AND(J5891=-1,J5890=""),INDEX(DealTypes,2),IF(OR(AND(J5891="",J5890=1),AND(J5891="",J5890=-1)),INDEX(DealTypes,3),"")))</f>
        <v/>
      </c>
      <c r="L5892" s="0" t="n">
        <f aca="false">IF(K5892=INDEX(DealTypes,1),B5892+Spread,IF(K5892=INDEX(DealTypes,2),B5892,IF(OR(K5892=INDEX(DealTypes,3),N(L5891)=0),"",L5891)))</f>
        <v>1.30196</v>
      </c>
      <c r="M5892" s="6" t="str">
        <f aca="false">IF(N5892&lt;&gt;"",IF(COUNTIF(N$3:N5892,N5892)=1,MAX(M$4:M5891)+1,""),"")</f>
        <v/>
      </c>
      <c r="N5892" s="7" t="str">
        <f aca="false">IF(K5892=INDEX(DealTypes,3),IF(I5891=-1,ROUND((B5892-L5891)/Point,0),ROUND((L5891-B5892)/Point,0)),"")</f>
        <v/>
      </c>
      <c r="O5892" s="6" t="str">
        <f aca="false">(IF(AND(N(N5892)&gt;0,I5891=-1),1,IF(AND(N(N5892)&lt;0,I5891=-1),-1,IF(AND(N(N5892)&gt;0,I5891=1),2,IF(AND(N(N5892)&lt;0,I5891=1),-2,"")))))</f>
        <v/>
      </c>
      <c r="P5892" s="0" t="str">
        <f aca="false">IF(N5892&lt;&gt;"",ABS(N5892),"")</f>
        <v/>
      </c>
    </row>
    <row r="5893" customFormat="false" ht="12.8" hidden="false" customHeight="false" outlineLevel="0" collapsed="false">
      <c r="A5893" s="4" t="n">
        <v>44140.9166666667</v>
      </c>
      <c r="B5893" s="5" t="n">
        <v>1.31433</v>
      </c>
      <c r="C5893" s="5" t="n">
        <v>1.31487</v>
      </c>
      <c r="D5893" s="5" t="n">
        <v>1.31225</v>
      </c>
      <c r="E5893" s="5" t="n">
        <v>1.31453</v>
      </c>
      <c r="F5893" s="0" t="n">
        <v>5575</v>
      </c>
      <c r="G5893" s="0" t="n">
        <f aca="false">ROW()-3</f>
        <v>5890</v>
      </c>
      <c r="H5893" s="5" t="n">
        <f aca="true">IF(G5893&gt;(MovingPeriod+MovingShift),AVERAGE(INDIRECT("E"&amp;(ROW()-MovingPeriod-MovingShift)&amp;":"&amp;"E"&amp;ROW()-MovingShift)),"")</f>
        <v>1.30216461538462</v>
      </c>
      <c r="I5893" s="0" t="str">
        <f aca="false">IF(AND(B5893&gt;H5893,E5893&lt;H5893),-1,IF(AND(B5893&lt;H5893,E5893&gt;H5893),1,""))</f>
        <v/>
      </c>
      <c r="J5893" s="0" t="n">
        <f aca="false">IF(AND(I5893=-1,J5892=""),-1,IF(AND(I5893=1,J5892=""),1,IF(OR(AND(I5893="",J5892=1),AND(I5893="",J5892=-1),I5893=J5892),J5892,"")))</f>
        <v>1</v>
      </c>
      <c r="K5893" s="0" t="str">
        <f aca="false">IF(AND(J5892=1,J5891=""),INDEX(DealTypes,1),IF(AND(J5892=-1,J5891=""),INDEX(DealTypes,2),IF(OR(AND(J5892="",J5891=1),AND(J5892="",J5891=-1)),INDEX(DealTypes,3),"")))</f>
        <v/>
      </c>
      <c r="L5893" s="0" t="n">
        <f aca="false">IF(K5893=INDEX(DealTypes,1),B5893+Spread,IF(K5893=INDEX(DealTypes,2),B5893,IF(OR(K5893=INDEX(DealTypes,3),N(L5892)=0),"",L5892)))</f>
        <v>1.30196</v>
      </c>
      <c r="M5893" s="6" t="str">
        <f aca="false">IF(N5893&lt;&gt;"",IF(COUNTIF(N$3:N5893,N5893)=1,MAX(M$4:M5892)+1,""),"")</f>
        <v/>
      </c>
      <c r="N5893" s="7" t="str">
        <f aca="false">IF(K5893=INDEX(DealTypes,3),IF(I5892=-1,ROUND((B5893-L5892)/Point,0),ROUND((L5892-B5893)/Point,0)),"")</f>
        <v/>
      </c>
      <c r="O5893" s="6" t="str">
        <f aca="false">(IF(AND(N(N5893)&gt;0,I5892=-1),1,IF(AND(N(N5893)&lt;0,I5892=-1),-1,IF(AND(N(N5893)&gt;0,I5892=1),2,IF(AND(N(N5893)&lt;0,I5892=1),-2,"")))))</f>
        <v/>
      </c>
      <c r="P5893" s="0" t="str">
        <f aca="false">IF(N5893&lt;&gt;"",ABS(N5893),"")</f>
        <v/>
      </c>
    </row>
    <row r="5894" customFormat="false" ht="12.8" hidden="false" customHeight="false" outlineLevel="0" collapsed="false">
      <c r="A5894" s="4" t="n">
        <v>44140.9583333333</v>
      </c>
      <c r="B5894" s="5" t="n">
        <v>1.31453</v>
      </c>
      <c r="C5894" s="5" t="n">
        <v>1.31548</v>
      </c>
      <c r="D5894" s="5" t="n">
        <v>1.31394</v>
      </c>
      <c r="E5894" s="5" t="n">
        <v>1.31452</v>
      </c>
      <c r="F5894" s="0" t="n">
        <v>3170</v>
      </c>
      <c r="G5894" s="0" t="n">
        <f aca="false">ROW()-3</f>
        <v>5891</v>
      </c>
      <c r="H5894" s="5" t="n">
        <f aca="true">IF(G5894&gt;(MovingPeriod+MovingShift),AVERAGE(INDIRECT("E"&amp;(ROW()-MovingPeriod-MovingShift)&amp;":"&amp;"E"&amp;ROW()-MovingShift)),"")</f>
        <v>1.30323923076923</v>
      </c>
      <c r="I5894" s="0" t="str">
        <f aca="false">IF(AND(B5894&gt;H5894,E5894&lt;H5894),-1,IF(AND(B5894&lt;H5894,E5894&gt;H5894),1,""))</f>
        <v/>
      </c>
      <c r="J5894" s="0" t="n">
        <f aca="false">IF(AND(I5894=-1,J5893=""),-1,IF(AND(I5894=1,J5893=""),1,IF(OR(AND(I5894="",J5893=1),AND(I5894="",J5893=-1),I5894=J5893),J5893,"")))</f>
        <v>1</v>
      </c>
      <c r="K5894" s="0" t="str">
        <f aca="false">IF(AND(J5893=1,J5892=""),INDEX(DealTypes,1),IF(AND(J5893=-1,J5892=""),INDEX(DealTypes,2),IF(OR(AND(J5893="",J5892=1),AND(J5893="",J5892=-1)),INDEX(DealTypes,3),"")))</f>
        <v/>
      </c>
      <c r="L5894" s="0" t="n">
        <f aca="false">IF(K5894=INDEX(DealTypes,1),B5894+Spread,IF(K5894=INDEX(DealTypes,2),B5894,IF(OR(K5894=INDEX(DealTypes,3),N(L5893)=0),"",L5893)))</f>
        <v>1.30196</v>
      </c>
      <c r="M5894" s="6" t="str">
        <f aca="false">IF(N5894&lt;&gt;"",IF(COUNTIF(N$3:N5894,N5894)=1,MAX(M$4:M5893)+1,""),"")</f>
        <v/>
      </c>
      <c r="N5894" s="7" t="str">
        <f aca="false">IF(K5894=INDEX(DealTypes,3),IF(I5893=-1,ROUND((B5894-L5893)/Point,0),ROUND((L5893-B5894)/Point,0)),"")</f>
        <v/>
      </c>
      <c r="O5894" s="6" t="str">
        <f aca="false">(IF(AND(N(N5894)&gt;0,I5893=-1),1,IF(AND(N(N5894)&lt;0,I5893=-1),-1,IF(AND(N(N5894)&gt;0,I5893=1),2,IF(AND(N(N5894)&lt;0,I5893=1),-2,"")))))</f>
        <v/>
      </c>
      <c r="P5894" s="0" t="str">
        <f aca="false">IF(N5894&lt;&gt;"",ABS(N5894),"")</f>
        <v/>
      </c>
    </row>
    <row r="5895" customFormat="false" ht="12.8" hidden="false" customHeight="false" outlineLevel="0" collapsed="false">
      <c r="A5895" s="4" t="n">
        <v>44141</v>
      </c>
      <c r="B5895" s="5" t="n">
        <v>1.31452</v>
      </c>
      <c r="C5895" s="5" t="n">
        <v>1.31562</v>
      </c>
      <c r="D5895" s="5" t="n">
        <v>1.31377</v>
      </c>
      <c r="E5895" s="5" t="n">
        <v>1.31405</v>
      </c>
      <c r="F5895" s="0" t="n">
        <v>715</v>
      </c>
      <c r="G5895" s="0" t="n">
        <f aca="false">ROW()-3</f>
        <v>5892</v>
      </c>
      <c r="H5895" s="5" t="n">
        <f aca="true">IF(G5895&gt;(MovingPeriod+MovingShift),AVERAGE(INDIRECT("E"&amp;(ROW()-MovingPeriod-MovingShift)&amp;":"&amp;"E"&amp;ROW()-MovingShift)),"")</f>
        <v>1.30444692307692</v>
      </c>
      <c r="I5895" s="0" t="str">
        <f aca="false">IF(AND(B5895&gt;H5895,E5895&lt;H5895),-1,IF(AND(B5895&lt;H5895,E5895&gt;H5895),1,""))</f>
        <v/>
      </c>
      <c r="J5895" s="0" t="n">
        <f aca="false">IF(AND(I5895=-1,J5894=""),-1,IF(AND(I5895=1,J5894=""),1,IF(OR(AND(I5895="",J5894=1),AND(I5895="",J5894=-1),I5895=J5894),J5894,"")))</f>
        <v>1</v>
      </c>
      <c r="K5895" s="0" t="str">
        <f aca="false">IF(AND(J5894=1,J5893=""),INDEX(DealTypes,1),IF(AND(J5894=-1,J5893=""),INDEX(DealTypes,2),IF(OR(AND(J5894="",J5893=1),AND(J5894="",J5893=-1)),INDEX(DealTypes,3),"")))</f>
        <v/>
      </c>
      <c r="L5895" s="0" t="n">
        <f aca="false">IF(K5895=INDEX(DealTypes,1),B5895+Spread,IF(K5895=INDEX(DealTypes,2),B5895,IF(OR(K5895=INDEX(DealTypes,3),N(L5894)=0),"",L5894)))</f>
        <v>1.30196</v>
      </c>
      <c r="M5895" s="6" t="str">
        <f aca="false">IF(N5895&lt;&gt;"",IF(COUNTIF(N$3:N5895,N5895)=1,MAX(M$4:M5894)+1,""),"")</f>
        <v/>
      </c>
      <c r="N5895" s="7" t="str">
        <f aca="false">IF(K5895=INDEX(DealTypes,3),IF(I5894=-1,ROUND((B5895-L5894)/Point,0),ROUND((L5894-B5895)/Point,0)),"")</f>
        <v/>
      </c>
      <c r="O5895" s="6" t="str">
        <f aca="false">(IF(AND(N(N5895)&gt;0,I5894=-1),1,IF(AND(N(N5895)&lt;0,I5894=-1),-1,IF(AND(N(N5895)&gt;0,I5894=1),2,IF(AND(N(N5895)&lt;0,I5894=1),-2,"")))))</f>
        <v/>
      </c>
      <c r="P5895" s="0" t="str">
        <f aca="false">IF(N5895&lt;&gt;"",ABS(N5895),"")</f>
        <v/>
      </c>
    </row>
    <row r="5896" customFormat="false" ht="12.8" hidden="false" customHeight="false" outlineLevel="0" collapsed="false">
      <c r="A5896" s="4" t="n">
        <v>44141.0416666667</v>
      </c>
      <c r="B5896" s="5" t="n">
        <v>1.31398</v>
      </c>
      <c r="C5896" s="5" t="n">
        <v>1.31506</v>
      </c>
      <c r="D5896" s="5" t="n">
        <v>1.31301</v>
      </c>
      <c r="E5896" s="5" t="n">
        <v>1.31383</v>
      </c>
      <c r="F5896" s="0" t="n">
        <v>4920</v>
      </c>
      <c r="G5896" s="0" t="n">
        <f aca="false">ROW()-3</f>
        <v>5893</v>
      </c>
      <c r="H5896" s="5" t="n">
        <f aca="true">IF(G5896&gt;(MovingPeriod+MovingShift),AVERAGE(INDIRECT("E"&amp;(ROW()-MovingPeriod-MovingShift)&amp;":"&amp;"E"&amp;ROW()-MovingShift)),"")</f>
        <v>1.30554307692308</v>
      </c>
      <c r="I5896" s="0" t="str">
        <f aca="false">IF(AND(B5896&gt;H5896,E5896&lt;H5896),-1,IF(AND(B5896&lt;H5896,E5896&gt;H5896),1,""))</f>
        <v/>
      </c>
      <c r="J5896" s="0" t="n">
        <f aca="false">IF(AND(I5896=-1,J5895=""),-1,IF(AND(I5896=1,J5895=""),1,IF(OR(AND(I5896="",J5895=1),AND(I5896="",J5895=-1),I5896=J5895),J5895,"")))</f>
        <v>1</v>
      </c>
      <c r="K5896" s="0" t="str">
        <f aca="false">IF(AND(J5895=1,J5894=""),INDEX(DealTypes,1),IF(AND(J5895=-1,J5894=""),INDEX(DealTypes,2),IF(OR(AND(J5895="",J5894=1),AND(J5895="",J5894=-1)),INDEX(DealTypes,3),"")))</f>
        <v/>
      </c>
      <c r="L5896" s="0" t="n">
        <f aca="false">IF(K5896=INDEX(DealTypes,1),B5896+Spread,IF(K5896=INDEX(DealTypes,2),B5896,IF(OR(K5896=INDEX(DealTypes,3),N(L5895)=0),"",L5895)))</f>
        <v>1.30196</v>
      </c>
      <c r="M5896" s="6" t="str">
        <f aca="false">IF(N5896&lt;&gt;"",IF(COUNTIF(N$3:N5896,N5896)=1,MAX(M$4:M5895)+1,""),"")</f>
        <v/>
      </c>
      <c r="N5896" s="7" t="str">
        <f aca="false">IF(K5896=INDEX(DealTypes,3),IF(I5895=-1,ROUND((B5896-L5895)/Point,0),ROUND((L5895-B5896)/Point,0)),"")</f>
        <v/>
      </c>
      <c r="O5896" s="6" t="str">
        <f aca="false">(IF(AND(N(N5896)&gt;0,I5895=-1),1,IF(AND(N(N5896)&lt;0,I5895=-1),-1,IF(AND(N(N5896)&gt;0,I5895=1),2,IF(AND(N(N5896)&lt;0,I5895=1),-2,"")))))</f>
        <v/>
      </c>
      <c r="P5896" s="0" t="str">
        <f aca="false">IF(N5896&lt;&gt;"",ABS(N5896),"")</f>
        <v/>
      </c>
    </row>
    <row r="5897" customFormat="false" ht="12.8" hidden="false" customHeight="false" outlineLevel="0" collapsed="false">
      <c r="A5897" s="4" t="n">
        <v>44141.0833333333</v>
      </c>
      <c r="B5897" s="5" t="n">
        <v>1.31384</v>
      </c>
      <c r="C5897" s="5" t="n">
        <v>1.31565</v>
      </c>
      <c r="D5897" s="5" t="n">
        <v>1.3118</v>
      </c>
      <c r="E5897" s="5" t="n">
        <v>1.31197</v>
      </c>
      <c r="F5897" s="0" t="n">
        <v>5936</v>
      </c>
      <c r="G5897" s="0" t="n">
        <f aca="false">ROW()-3</f>
        <v>5894</v>
      </c>
      <c r="H5897" s="5" t="n">
        <f aca="true">IF(G5897&gt;(MovingPeriod+MovingShift),AVERAGE(INDIRECT("E"&amp;(ROW()-MovingPeriod-MovingShift)&amp;":"&amp;"E"&amp;ROW()-MovingShift)),"")</f>
        <v>1.30661846153846</v>
      </c>
      <c r="I5897" s="0" t="str">
        <f aca="false">IF(AND(B5897&gt;H5897,E5897&lt;H5897),-1,IF(AND(B5897&lt;H5897,E5897&gt;H5897),1,""))</f>
        <v/>
      </c>
      <c r="J5897" s="0" t="n">
        <f aca="false">IF(AND(I5897=-1,J5896=""),-1,IF(AND(I5897=1,J5896=""),1,IF(OR(AND(I5897="",J5896=1),AND(I5897="",J5896=-1),I5897=J5896),J5896,"")))</f>
        <v>1</v>
      </c>
      <c r="K5897" s="0" t="str">
        <f aca="false">IF(AND(J5896=1,J5895=""),INDEX(DealTypes,1),IF(AND(J5896=-1,J5895=""),INDEX(DealTypes,2),IF(OR(AND(J5896="",J5895=1),AND(J5896="",J5895=-1)),INDEX(DealTypes,3),"")))</f>
        <v/>
      </c>
      <c r="L5897" s="0" t="n">
        <f aca="false">IF(K5897=INDEX(DealTypes,1),B5897+Spread,IF(K5897=INDEX(DealTypes,2),B5897,IF(OR(K5897=INDEX(DealTypes,3),N(L5896)=0),"",L5896)))</f>
        <v>1.30196</v>
      </c>
      <c r="M5897" s="6" t="str">
        <f aca="false">IF(N5897&lt;&gt;"",IF(COUNTIF(N$3:N5897,N5897)=1,MAX(M$4:M5896)+1,""),"")</f>
        <v/>
      </c>
      <c r="N5897" s="7" t="str">
        <f aca="false">IF(K5897=INDEX(DealTypes,3),IF(I5896=-1,ROUND((B5897-L5896)/Point,0),ROUND((L5896-B5897)/Point,0)),"")</f>
        <v/>
      </c>
      <c r="O5897" s="6" t="str">
        <f aca="false">(IF(AND(N(N5897)&gt;0,I5896=-1),1,IF(AND(N(N5897)&lt;0,I5896=-1),-1,IF(AND(N(N5897)&gt;0,I5896=1),2,IF(AND(N(N5897)&lt;0,I5896=1),-2,"")))))</f>
        <v/>
      </c>
      <c r="P5897" s="0" t="str">
        <f aca="false">IF(N5897&lt;&gt;"",ABS(N5897),"")</f>
        <v/>
      </c>
    </row>
    <row r="5898" customFormat="false" ht="12.8" hidden="false" customHeight="false" outlineLevel="0" collapsed="false">
      <c r="A5898" s="4" t="n">
        <v>44141.125</v>
      </c>
      <c r="B5898" s="5" t="n">
        <v>1.31197</v>
      </c>
      <c r="C5898" s="5" t="n">
        <v>1.31322</v>
      </c>
      <c r="D5898" s="5" t="n">
        <v>1.31122</v>
      </c>
      <c r="E5898" s="5" t="n">
        <v>1.31288</v>
      </c>
      <c r="F5898" s="0" t="n">
        <v>6588</v>
      </c>
      <c r="G5898" s="0" t="n">
        <f aca="false">ROW()-3</f>
        <v>5895</v>
      </c>
      <c r="H5898" s="5" t="n">
        <f aca="true">IF(G5898&gt;(MovingPeriod+MovingShift),AVERAGE(INDIRECT("E"&amp;(ROW()-MovingPeriod-MovingShift)&amp;":"&amp;"E"&amp;ROW()-MovingShift)),"")</f>
        <v>1.30815153846154</v>
      </c>
      <c r="I5898" s="0" t="str">
        <f aca="false">IF(AND(B5898&gt;H5898,E5898&lt;H5898),-1,IF(AND(B5898&lt;H5898,E5898&gt;H5898),1,""))</f>
        <v/>
      </c>
      <c r="J5898" s="0" t="n">
        <f aca="false">IF(AND(I5898=-1,J5897=""),-1,IF(AND(I5898=1,J5897=""),1,IF(OR(AND(I5898="",J5897=1),AND(I5898="",J5897=-1),I5898=J5897),J5897,"")))</f>
        <v>1</v>
      </c>
      <c r="K5898" s="0" t="str">
        <f aca="false">IF(AND(J5897=1,J5896=""),INDEX(DealTypes,1),IF(AND(J5897=-1,J5896=""),INDEX(DealTypes,2),IF(OR(AND(J5897="",J5896=1),AND(J5897="",J5896=-1)),INDEX(DealTypes,3),"")))</f>
        <v/>
      </c>
      <c r="L5898" s="0" t="n">
        <f aca="false">IF(K5898=INDEX(DealTypes,1),B5898+Spread,IF(K5898=INDEX(DealTypes,2),B5898,IF(OR(K5898=INDEX(DealTypes,3),N(L5897)=0),"",L5897)))</f>
        <v>1.30196</v>
      </c>
      <c r="M5898" s="6" t="str">
        <f aca="false">IF(N5898&lt;&gt;"",IF(COUNTIF(N$3:N5898,N5898)=1,MAX(M$4:M5897)+1,""),"")</f>
        <v/>
      </c>
      <c r="N5898" s="7" t="str">
        <f aca="false">IF(K5898=INDEX(DealTypes,3),IF(I5897=-1,ROUND((B5898-L5897)/Point,0),ROUND((L5897-B5898)/Point,0)),"")</f>
        <v/>
      </c>
      <c r="O5898" s="6" t="str">
        <f aca="false">(IF(AND(N(N5898)&gt;0,I5897=-1),1,IF(AND(N(N5898)&lt;0,I5897=-1),-1,IF(AND(N(N5898)&gt;0,I5897=1),2,IF(AND(N(N5898)&lt;0,I5897=1),-2,"")))))</f>
        <v/>
      </c>
      <c r="P5898" s="0" t="str">
        <f aca="false">IF(N5898&lt;&gt;"",ABS(N5898),"")</f>
        <v/>
      </c>
    </row>
    <row r="5899" customFormat="false" ht="12.8" hidden="false" customHeight="false" outlineLevel="0" collapsed="false">
      <c r="A5899" s="4" t="n">
        <v>44141.1666666667</v>
      </c>
      <c r="B5899" s="5" t="n">
        <v>1.31288</v>
      </c>
      <c r="C5899" s="5" t="n">
        <v>1.31377</v>
      </c>
      <c r="D5899" s="5" t="n">
        <v>1.31184</v>
      </c>
      <c r="E5899" s="5" t="n">
        <v>1.31362</v>
      </c>
      <c r="F5899" s="0" t="n">
        <v>5072</v>
      </c>
      <c r="G5899" s="0" t="n">
        <f aca="false">ROW()-3</f>
        <v>5896</v>
      </c>
      <c r="H5899" s="5" t="n">
        <f aca="true">IF(G5899&gt;(MovingPeriod+MovingShift),AVERAGE(INDIRECT("E"&amp;(ROW()-MovingPeriod-MovingShift)&amp;":"&amp;"E"&amp;ROW()-MovingShift)),"")</f>
        <v>1.30910615384615</v>
      </c>
      <c r="I5899" s="0" t="str">
        <f aca="false">IF(AND(B5899&gt;H5899,E5899&lt;H5899),-1,IF(AND(B5899&lt;H5899,E5899&gt;H5899),1,""))</f>
        <v/>
      </c>
      <c r="J5899" s="0" t="n">
        <f aca="false">IF(AND(I5899=-1,J5898=""),-1,IF(AND(I5899=1,J5898=""),1,IF(OR(AND(I5899="",J5898=1),AND(I5899="",J5898=-1),I5899=J5898),J5898,"")))</f>
        <v>1</v>
      </c>
      <c r="K5899" s="0" t="str">
        <f aca="false">IF(AND(J5898=1,J5897=""),INDEX(DealTypes,1),IF(AND(J5898=-1,J5897=""),INDEX(DealTypes,2),IF(OR(AND(J5898="",J5897=1),AND(J5898="",J5897=-1)),INDEX(DealTypes,3),"")))</f>
        <v/>
      </c>
      <c r="L5899" s="0" t="n">
        <f aca="false">IF(K5899=INDEX(DealTypes,1),B5899+Spread,IF(K5899=INDEX(DealTypes,2),B5899,IF(OR(K5899=INDEX(DealTypes,3),N(L5898)=0),"",L5898)))</f>
        <v>1.30196</v>
      </c>
      <c r="M5899" s="6" t="str">
        <f aca="false">IF(N5899&lt;&gt;"",IF(COUNTIF(N$3:N5899,N5899)=1,MAX(M$4:M5898)+1,""),"")</f>
        <v/>
      </c>
      <c r="N5899" s="7" t="str">
        <f aca="false">IF(K5899=INDEX(DealTypes,3),IF(I5898=-1,ROUND((B5899-L5898)/Point,0),ROUND((L5898-B5899)/Point,0)),"")</f>
        <v/>
      </c>
      <c r="O5899" s="6" t="str">
        <f aca="false">(IF(AND(N(N5899)&gt;0,I5898=-1),1,IF(AND(N(N5899)&lt;0,I5898=-1),-1,IF(AND(N(N5899)&gt;0,I5898=1),2,IF(AND(N(N5899)&lt;0,I5898=1),-2,"")))))</f>
        <v/>
      </c>
      <c r="P5899" s="0" t="str">
        <f aca="false">IF(N5899&lt;&gt;"",ABS(N5899),"")</f>
        <v/>
      </c>
    </row>
    <row r="5900" customFormat="false" ht="12.8" hidden="false" customHeight="false" outlineLevel="0" collapsed="false">
      <c r="A5900" s="4" t="n">
        <v>44141.2083333333</v>
      </c>
      <c r="B5900" s="5" t="n">
        <v>1.31361</v>
      </c>
      <c r="C5900" s="5" t="n">
        <v>1.31436</v>
      </c>
      <c r="D5900" s="5" t="n">
        <v>1.31252</v>
      </c>
      <c r="E5900" s="5" t="n">
        <v>1.31284</v>
      </c>
      <c r="F5900" s="0" t="n">
        <v>5029</v>
      </c>
      <c r="G5900" s="0" t="n">
        <f aca="false">ROW()-3</f>
        <v>5897</v>
      </c>
      <c r="H5900" s="5" t="n">
        <f aca="true">IF(G5900&gt;(MovingPeriod+MovingShift),AVERAGE(INDIRECT("E"&amp;(ROW()-MovingPeriod-MovingShift)&amp;":"&amp;"E"&amp;ROW()-MovingShift)),"")</f>
        <v>1.31011461538462</v>
      </c>
      <c r="I5900" s="0" t="str">
        <f aca="false">IF(AND(B5900&gt;H5900,E5900&lt;H5900),-1,IF(AND(B5900&lt;H5900,E5900&gt;H5900),1,""))</f>
        <v/>
      </c>
      <c r="J5900" s="0" t="n">
        <f aca="false">IF(AND(I5900=-1,J5899=""),-1,IF(AND(I5900=1,J5899=""),1,IF(OR(AND(I5900="",J5899=1),AND(I5900="",J5899=-1),I5900=J5899),J5899,"")))</f>
        <v>1</v>
      </c>
      <c r="K5900" s="0" t="str">
        <f aca="false">IF(AND(J5899=1,J5898=""),INDEX(DealTypes,1),IF(AND(J5899=-1,J5898=""),INDEX(DealTypes,2),IF(OR(AND(J5899="",J5898=1),AND(J5899="",J5898=-1)),INDEX(DealTypes,3),"")))</f>
        <v/>
      </c>
      <c r="L5900" s="0" t="n">
        <f aca="false">IF(K5900=INDEX(DealTypes,1),B5900+Spread,IF(K5900=INDEX(DealTypes,2),B5900,IF(OR(K5900=INDEX(DealTypes,3),N(L5899)=0),"",L5899)))</f>
        <v>1.30196</v>
      </c>
      <c r="M5900" s="6" t="str">
        <f aca="false">IF(N5900&lt;&gt;"",IF(COUNTIF(N$3:N5900,N5900)=1,MAX(M$4:M5899)+1,""),"")</f>
        <v/>
      </c>
      <c r="N5900" s="7" t="str">
        <f aca="false">IF(K5900=INDEX(DealTypes,3),IF(I5899=-1,ROUND((B5900-L5899)/Point,0),ROUND((L5899-B5900)/Point,0)),"")</f>
        <v/>
      </c>
      <c r="O5900" s="6" t="str">
        <f aca="false">(IF(AND(N(N5900)&gt;0,I5899=-1),1,IF(AND(N(N5900)&lt;0,I5899=-1),-1,IF(AND(N(N5900)&gt;0,I5899=1),2,IF(AND(N(N5900)&lt;0,I5899=1),-2,"")))))</f>
        <v/>
      </c>
      <c r="P5900" s="0" t="str">
        <f aca="false">IF(N5900&lt;&gt;"",ABS(N5900),"")</f>
        <v/>
      </c>
    </row>
    <row r="5901" customFormat="false" ht="12.8" hidden="false" customHeight="false" outlineLevel="0" collapsed="false">
      <c r="A5901" s="4" t="n">
        <v>44141.25</v>
      </c>
      <c r="B5901" s="5" t="n">
        <v>1.31284</v>
      </c>
      <c r="C5901" s="5" t="n">
        <v>1.31342</v>
      </c>
      <c r="D5901" s="5" t="n">
        <v>1.312</v>
      </c>
      <c r="E5901" s="5" t="n">
        <v>1.31258</v>
      </c>
      <c r="F5901" s="0" t="n">
        <v>3838</v>
      </c>
      <c r="G5901" s="0" t="n">
        <f aca="false">ROW()-3</f>
        <v>5898</v>
      </c>
      <c r="H5901" s="5" t="n">
        <f aca="true">IF(G5901&gt;(MovingPeriod+MovingShift),AVERAGE(INDIRECT("E"&amp;(ROW()-MovingPeriod-MovingShift)&amp;":"&amp;"E"&amp;ROW()-MovingShift)),"")</f>
        <v>1.31082769230769</v>
      </c>
      <c r="I5901" s="0" t="str">
        <f aca="false">IF(AND(B5901&gt;H5901,E5901&lt;H5901),-1,IF(AND(B5901&lt;H5901,E5901&gt;H5901),1,""))</f>
        <v/>
      </c>
      <c r="J5901" s="0" t="n">
        <f aca="false">IF(AND(I5901=-1,J5900=""),-1,IF(AND(I5901=1,J5900=""),1,IF(OR(AND(I5901="",J5900=1),AND(I5901="",J5900=-1),I5901=J5900),J5900,"")))</f>
        <v>1</v>
      </c>
      <c r="K5901" s="0" t="str">
        <f aca="false">IF(AND(J5900=1,J5899=""),INDEX(DealTypes,1),IF(AND(J5900=-1,J5899=""),INDEX(DealTypes,2),IF(OR(AND(J5900="",J5899=1),AND(J5900="",J5899=-1)),INDEX(DealTypes,3),"")))</f>
        <v/>
      </c>
      <c r="L5901" s="0" t="n">
        <f aca="false">IF(K5901=INDEX(DealTypes,1),B5901+Spread,IF(K5901=INDEX(DealTypes,2),B5901,IF(OR(K5901=INDEX(DealTypes,3),N(L5900)=0),"",L5900)))</f>
        <v>1.30196</v>
      </c>
      <c r="M5901" s="6" t="str">
        <f aca="false">IF(N5901&lt;&gt;"",IF(COUNTIF(N$3:N5901,N5901)=1,MAX(M$4:M5900)+1,""),"")</f>
        <v/>
      </c>
      <c r="N5901" s="7" t="str">
        <f aca="false">IF(K5901=INDEX(DealTypes,3),IF(I5900=-1,ROUND((B5901-L5900)/Point,0),ROUND((L5900-B5901)/Point,0)),"")</f>
        <v/>
      </c>
      <c r="O5901" s="6" t="str">
        <f aca="false">(IF(AND(N(N5901)&gt;0,I5900=-1),1,IF(AND(N(N5901)&lt;0,I5900=-1),-1,IF(AND(N(N5901)&gt;0,I5900=1),2,IF(AND(N(N5901)&lt;0,I5900=1),-2,"")))))</f>
        <v/>
      </c>
      <c r="P5901" s="0" t="str">
        <f aca="false">IF(N5901&lt;&gt;"",ABS(N5901),"")</f>
        <v/>
      </c>
    </row>
    <row r="5902" customFormat="false" ht="12.8" hidden="false" customHeight="false" outlineLevel="0" collapsed="false">
      <c r="A5902" s="4" t="n">
        <v>44141.2916666667</v>
      </c>
      <c r="B5902" s="5" t="n">
        <v>1.31257</v>
      </c>
      <c r="C5902" s="5" t="n">
        <v>1.31361</v>
      </c>
      <c r="D5902" s="5" t="n">
        <v>1.31207</v>
      </c>
      <c r="E5902" s="5" t="n">
        <v>1.31232</v>
      </c>
      <c r="F5902" s="0" t="n">
        <v>4069</v>
      </c>
      <c r="G5902" s="0" t="n">
        <f aca="false">ROW()-3</f>
        <v>5899</v>
      </c>
      <c r="H5902" s="5" t="n">
        <f aca="true">IF(G5902&gt;(MovingPeriod+MovingShift),AVERAGE(INDIRECT("E"&amp;(ROW()-MovingPeriod-MovingShift)&amp;":"&amp;"E"&amp;ROW()-MovingShift)),"")</f>
        <v>1.31133538461538</v>
      </c>
      <c r="I5902" s="0" t="str">
        <f aca="false">IF(AND(B5902&gt;H5902,E5902&lt;H5902),-1,IF(AND(B5902&lt;H5902,E5902&gt;H5902),1,""))</f>
        <v/>
      </c>
      <c r="J5902" s="0" t="n">
        <f aca="false">IF(AND(I5902=-1,J5901=""),-1,IF(AND(I5902=1,J5901=""),1,IF(OR(AND(I5902="",J5901=1),AND(I5902="",J5901=-1),I5902=J5901),J5901,"")))</f>
        <v>1</v>
      </c>
      <c r="K5902" s="0" t="str">
        <f aca="false">IF(AND(J5901=1,J5900=""),INDEX(DealTypes,1),IF(AND(J5901=-1,J5900=""),INDEX(DealTypes,2),IF(OR(AND(J5901="",J5900=1),AND(J5901="",J5900=-1)),INDEX(DealTypes,3),"")))</f>
        <v/>
      </c>
      <c r="L5902" s="0" t="n">
        <f aca="false">IF(K5902=INDEX(DealTypes,1),B5902+Spread,IF(K5902=INDEX(DealTypes,2),B5902,IF(OR(K5902=INDEX(DealTypes,3),N(L5901)=0),"",L5901)))</f>
        <v>1.30196</v>
      </c>
      <c r="M5902" s="6" t="str">
        <f aca="false">IF(N5902&lt;&gt;"",IF(COUNTIF(N$3:N5902,N5902)=1,MAX(M$4:M5901)+1,""),"")</f>
        <v/>
      </c>
      <c r="N5902" s="7" t="str">
        <f aca="false">IF(K5902=INDEX(DealTypes,3),IF(I5901=-1,ROUND((B5902-L5901)/Point,0),ROUND((L5901-B5902)/Point,0)),"")</f>
        <v/>
      </c>
      <c r="O5902" s="6" t="str">
        <f aca="false">(IF(AND(N(N5902)&gt;0,I5901=-1),1,IF(AND(N(N5902)&lt;0,I5901=-1),-1,IF(AND(N(N5902)&gt;0,I5901=1),2,IF(AND(N(N5902)&lt;0,I5901=1),-2,"")))))</f>
        <v/>
      </c>
      <c r="P5902" s="0" t="str">
        <f aca="false">IF(N5902&lt;&gt;"",ABS(N5902),"")</f>
        <v/>
      </c>
    </row>
    <row r="5903" customFormat="false" ht="12.8" hidden="false" customHeight="false" outlineLevel="0" collapsed="false">
      <c r="A5903" s="4" t="n">
        <v>44141.3333333333</v>
      </c>
      <c r="B5903" s="5" t="n">
        <v>1.31231</v>
      </c>
      <c r="C5903" s="5" t="n">
        <v>1.31344</v>
      </c>
      <c r="D5903" s="5" t="n">
        <v>1.31197</v>
      </c>
      <c r="E5903" s="5" t="n">
        <v>1.31282</v>
      </c>
      <c r="F5903" s="0" t="n">
        <v>4587</v>
      </c>
      <c r="G5903" s="0" t="n">
        <f aca="false">ROW()-3</f>
        <v>5900</v>
      </c>
      <c r="H5903" s="5" t="n">
        <f aca="true">IF(G5903&gt;(MovingPeriod+MovingShift),AVERAGE(INDIRECT("E"&amp;(ROW()-MovingPeriod-MovingShift)&amp;":"&amp;"E"&amp;ROW()-MovingShift)),"")</f>
        <v>1.31171846153846</v>
      </c>
      <c r="I5903" s="0" t="str">
        <f aca="false">IF(AND(B5903&gt;H5903,E5903&lt;H5903),-1,IF(AND(B5903&lt;H5903,E5903&gt;H5903),1,""))</f>
        <v/>
      </c>
      <c r="J5903" s="0" t="n">
        <f aca="false">IF(AND(I5903=-1,J5902=""),-1,IF(AND(I5903=1,J5902=""),1,IF(OR(AND(I5903="",J5902=1),AND(I5903="",J5902=-1),I5903=J5902),J5902,"")))</f>
        <v>1</v>
      </c>
      <c r="K5903" s="0" t="str">
        <f aca="false">IF(AND(J5902=1,J5901=""),INDEX(DealTypes,1),IF(AND(J5902=-1,J5901=""),INDEX(DealTypes,2),IF(OR(AND(J5902="",J5901=1),AND(J5902="",J5901=-1)),INDEX(DealTypes,3),"")))</f>
        <v/>
      </c>
      <c r="L5903" s="0" t="n">
        <f aca="false">IF(K5903=INDEX(DealTypes,1),B5903+Spread,IF(K5903=INDEX(DealTypes,2),B5903,IF(OR(K5903=INDEX(DealTypes,3),N(L5902)=0),"",L5902)))</f>
        <v>1.30196</v>
      </c>
      <c r="M5903" s="6" t="str">
        <f aca="false">IF(N5903&lt;&gt;"",IF(COUNTIF(N$3:N5903,N5903)=1,MAX(M$4:M5902)+1,""),"")</f>
        <v/>
      </c>
      <c r="N5903" s="7" t="str">
        <f aca="false">IF(K5903=INDEX(DealTypes,3),IF(I5902=-1,ROUND((B5903-L5902)/Point,0),ROUND((L5902-B5903)/Point,0)),"")</f>
        <v/>
      </c>
      <c r="O5903" s="6" t="str">
        <f aca="false">(IF(AND(N(N5903)&gt;0,I5902=-1),1,IF(AND(N(N5903)&lt;0,I5902=-1),-1,IF(AND(N(N5903)&gt;0,I5902=1),2,IF(AND(N(N5903)&lt;0,I5902=1),-2,"")))))</f>
        <v/>
      </c>
      <c r="P5903" s="0" t="str">
        <f aca="false">IF(N5903&lt;&gt;"",ABS(N5903),"")</f>
        <v/>
      </c>
    </row>
    <row r="5904" customFormat="false" ht="12.8" hidden="false" customHeight="false" outlineLevel="0" collapsed="false">
      <c r="A5904" s="4" t="n">
        <v>44141.375</v>
      </c>
      <c r="B5904" s="5" t="n">
        <v>1.31282</v>
      </c>
      <c r="C5904" s="5" t="n">
        <v>1.31505</v>
      </c>
      <c r="D5904" s="5" t="n">
        <v>1.31129</v>
      </c>
      <c r="E5904" s="5" t="n">
        <v>1.31502</v>
      </c>
      <c r="F5904" s="0" t="n">
        <v>7441</v>
      </c>
      <c r="G5904" s="0" t="n">
        <f aca="false">ROW()-3</f>
        <v>5901</v>
      </c>
      <c r="H5904" s="5" t="n">
        <f aca="true">IF(G5904&gt;(MovingPeriod+MovingShift),AVERAGE(INDIRECT("E"&amp;(ROW()-MovingPeriod-MovingShift)&amp;":"&amp;"E"&amp;ROW()-MovingShift)),"")</f>
        <v>1.31207153846154</v>
      </c>
      <c r="I5904" s="0" t="str">
        <f aca="false">IF(AND(B5904&gt;H5904,E5904&lt;H5904),-1,IF(AND(B5904&lt;H5904,E5904&gt;H5904),1,""))</f>
        <v/>
      </c>
      <c r="J5904" s="0" t="n">
        <f aca="false">IF(AND(I5904=-1,J5903=""),-1,IF(AND(I5904=1,J5903=""),1,IF(OR(AND(I5904="",J5903=1),AND(I5904="",J5903=-1),I5904=J5903),J5903,"")))</f>
        <v>1</v>
      </c>
      <c r="K5904" s="0" t="str">
        <f aca="false">IF(AND(J5903=1,J5902=""),INDEX(DealTypes,1),IF(AND(J5903=-1,J5902=""),INDEX(DealTypes,2),IF(OR(AND(J5903="",J5902=1),AND(J5903="",J5902=-1)),INDEX(DealTypes,3),"")))</f>
        <v/>
      </c>
      <c r="L5904" s="0" t="n">
        <f aca="false">IF(K5904=INDEX(DealTypes,1),B5904+Spread,IF(K5904=INDEX(DealTypes,2),B5904,IF(OR(K5904=INDEX(DealTypes,3),N(L5903)=0),"",L5903)))</f>
        <v>1.30196</v>
      </c>
      <c r="M5904" s="6" t="str">
        <f aca="false">IF(N5904&lt;&gt;"",IF(COUNTIF(N$3:N5904,N5904)=1,MAX(M$4:M5903)+1,""),"")</f>
        <v/>
      </c>
      <c r="N5904" s="7" t="str">
        <f aca="false">IF(K5904=INDEX(DealTypes,3),IF(I5903=-1,ROUND((B5904-L5903)/Point,0),ROUND((L5903-B5904)/Point,0)),"")</f>
        <v/>
      </c>
      <c r="O5904" s="6" t="str">
        <f aca="false">(IF(AND(N(N5904)&gt;0,I5903=-1),1,IF(AND(N(N5904)&lt;0,I5903=-1),-1,IF(AND(N(N5904)&gt;0,I5903=1),2,IF(AND(N(N5904)&lt;0,I5903=1),-2,"")))))</f>
        <v/>
      </c>
      <c r="P5904" s="0" t="str">
        <f aca="false">IF(N5904&lt;&gt;"",ABS(N5904),"")</f>
        <v/>
      </c>
    </row>
    <row r="5905" customFormat="false" ht="12.8" hidden="false" customHeight="false" outlineLevel="0" collapsed="false">
      <c r="A5905" s="4" t="n">
        <v>44141.4166666667</v>
      </c>
      <c r="B5905" s="5" t="n">
        <v>1.31501</v>
      </c>
      <c r="C5905" s="5" t="n">
        <v>1.31537</v>
      </c>
      <c r="D5905" s="5" t="n">
        <v>1.31256</v>
      </c>
      <c r="E5905" s="5" t="n">
        <v>1.31262</v>
      </c>
      <c r="F5905" s="0" t="n">
        <v>9388</v>
      </c>
      <c r="G5905" s="0" t="n">
        <f aca="false">ROW()-3</f>
        <v>5902</v>
      </c>
      <c r="H5905" s="5" t="n">
        <f aca="true">IF(G5905&gt;(MovingPeriod+MovingShift),AVERAGE(INDIRECT("E"&amp;(ROW()-MovingPeriod-MovingShift)&amp;":"&amp;"E"&amp;ROW()-MovingShift)),"")</f>
        <v>1.31244307692308</v>
      </c>
      <c r="I5905" s="0" t="str">
        <f aca="false">IF(AND(B5905&gt;H5905,E5905&lt;H5905),-1,IF(AND(B5905&lt;H5905,E5905&gt;H5905),1,""))</f>
        <v/>
      </c>
      <c r="J5905" s="0" t="n">
        <f aca="false">IF(AND(I5905=-1,J5904=""),-1,IF(AND(I5905=1,J5904=""),1,IF(OR(AND(I5905="",J5904=1),AND(I5905="",J5904=-1),I5905=J5904),J5904,"")))</f>
        <v>1</v>
      </c>
      <c r="K5905" s="0" t="str">
        <f aca="false">IF(AND(J5904=1,J5903=""),INDEX(DealTypes,1),IF(AND(J5904=-1,J5903=""),INDEX(DealTypes,2),IF(OR(AND(J5904="",J5903=1),AND(J5904="",J5903=-1)),INDEX(DealTypes,3),"")))</f>
        <v/>
      </c>
      <c r="L5905" s="0" t="n">
        <f aca="false">IF(K5905=INDEX(DealTypes,1),B5905+Spread,IF(K5905=INDEX(DealTypes,2),B5905,IF(OR(K5905=INDEX(DealTypes,3),N(L5904)=0),"",L5904)))</f>
        <v>1.30196</v>
      </c>
      <c r="M5905" s="6" t="str">
        <f aca="false">IF(N5905&lt;&gt;"",IF(COUNTIF(N$3:N5905,N5905)=1,MAX(M$4:M5904)+1,""),"")</f>
        <v/>
      </c>
      <c r="N5905" s="7" t="str">
        <f aca="false">IF(K5905=INDEX(DealTypes,3),IF(I5904=-1,ROUND((B5905-L5904)/Point,0),ROUND((L5904-B5905)/Point,0)),"")</f>
        <v/>
      </c>
      <c r="O5905" s="6" t="str">
        <f aca="false">(IF(AND(N(N5905)&gt;0,I5904=-1),1,IF(AND(N(N5905)&lt;0,I5904=-1),-1,IF(AND(N(N5905)&gt;0,I5904=1),2,IF(AND(N(N5905)&lt;0,I5904=1),-2,"")))))</f>
        <v/>
      </c>
      <c r="P5905" s="0" t="str">
        <f aca="false">IF(N5905&lt;&gt;"",ABS(N5905),"")</f>
        <v/>
      </c>
    </row>
    <row r="5906" customFormat="false" ht="12.8" hidden="false" customHeight="false" outlineLevel="0" collapsed="false">
      <c r="A5906" s="4" t="n">
        <v>44141.4583333333</v>
      </c>
      <c r="B5906" s="5" t="n">
        <v>1.31261</v>
      </c>
      <c r="C5906" s="5" t="n">
        <v>1.31414</v>
      </c>
      <c r="D5906" s="5" t="n">
        <v>1.31007</v>
      </c>
      <c r="E5906" s="5" t="n">
        <v>1.31413</v>
      </c>
      <c r="F5906" s="0" t="n">
        <v>9134</v>
      </c>
      <c r="G5906" s="0" t="n">
        <f aca="false">ROW()-3</f>
        <v>5903</v>
      </c>
      <c r="H5906" s="5" t="n">
        <f aca="true">IF(G5906&gt;(MovingPeriod+MovingShift),AVERAGE(INDIRECT("E"&amp;(ROW()-MovingPeriod-MovingShift)&amp;":"&amp;"E"&amp;ROW()-MovingShift)),"")</f>
        <v>1.31276</v>
      </c>
      <c r="I5906" s="0" t="n">
        <f aca="false">IF(AND(B5906&gt;H5906,E5906&lt;H5906),-1,IF(AND(B5906&lt;H5906,E5906&gt;H5906),1,""))</f>
        <v>1</v>
      </c>
      <c r="J5906" s="0" t="n">
        <f aca="false">IF(AND(I5906=-1,J5905=""),-1,IF(AND(I5906=1,J5905=""),1,IF(OR(AND(I5906="",J5905=1),AND(I5906="",J5905=-1),I5906=J5905),J5905,"")))</f>
        <v>1</v>
      </c>
      <c r="K5906" s="0" t="str">
        <f aca="false">IF(AND(J5905=1,J5904=""),INDEX(DealTypes,1),IF(AND(J5905=-1,J5904=""),INDEX(DealTypes,2),IF(OR(AND(J5905="",J5904=1),AND(J5905="",J5904=-1)),INDEX(DealTypes,3),"")))</f>
        <v/>
      </c>
      <c r="L5906" s="0" t="n">
        <f aca="false">IF(K5906=INDEX(DealTypes,1),B5906+Spread,IF(K5906=INDEX(DealTypes,2),B5906,IF(OR(K5906=INDEX(DealTypes,3),N(L5905)=0),"",L5905)))</f>
        <v>1.30196</v>
      </c>
      <c r="M5906" s="6" t="str">
        <f aca="false">IF(N5906&lt;&gt;"",IF(COUNTIF(N$3:N5906,N5906)=1,MAX(M$4:M5905)+1,""),"")</f>
        <v/>
      </c>
      <c r="N5906" s="7" t="str">
        <f aca="false">IF(K5906=INDEX(DealTypes,3),IF(I5905=-1,ROUND((B5906-L5905)/Point,0),ROUND((L5905-B5906)/Point,0)),"")</f>
        <v/>
      </c>
      <c r="O5906" s="6" t="str">
        <f aca="false">(IF(AND(N(N5906)&gt;0,I5905=-1),1,IF(AND(N(N5906)&lt;0,I5905=-1),-1,IF(AND(N(N5906)&gt;0,I5905=1),2,IF(AND(N(N5906)&lt;0,I5905=1),-2,"")))))</f>
        <v/>
      </c>
      <c r="P5906" s="0" t="str">
        <f aca="false">IF(N5906&lt;&gt;"",ABS(N5906),"")</f>
        <v/>
      </c>
    </row>
    <row r="5907" customFormat="false" ht="12.8" hidden="false" customHeight="false" outlineLevel="0" collapsed="false">
      <c r="A5907" s="4" t="n">
        <v>44141.5</v>
      </c>
      <c r="B5907" s="5" t="n">
        <v>1.31409</v>
      </c>
      <c r="C5907" s="5" t="n">
        <v>1.31492</v>
      </c>
      <c r="D5907" s="5" t="n">
        <v>1.3119</v>
      </c>
      <c r="E5907" s="5" t="n">
        <v>1.31482</v>
      </c>
      <c r="F5907" s="0" t="n">
        <v>7911</v>
      </c>
      <c r="G5907" s="0" t="n">
        <f aca="false">ROW()-3</f>
        <v>5904</v>
      </c>
      <c r="H5907" s="5" t="n">
        <f aca="true">IF(G5907&gt;(MovingPeriod+MovingShift),AVERAGE(INDIRECT("E"&amp;(ROW()-MovingPeriod-MovingShift)&amp;":"&amp;"E"&amp;ROW()-MovingShift)),"")</f>
        <v>1.31287076923077</v>
      </c>
      <c r="I5907" s="0" t="str">
        <f aca="false">IF(AND(B5907&gt;H5907,E5907&lt;H5907),-1,IF(AND(B5907&lt;H5907,E5907&gt;H5907),1,""))</f>
        <v/>
      </c>
      <c r="J5907" s="0" t="n">
        <f aca="false">IF(AND(I5907=-1,J5906=""),-1,IF(AND(I5907=1,J5906=""),1,IF(OR(AND(I5907="",J5906=1),AND(I5907="",J5906=-1),I5907=J5906),J5906,"")))</f>
        <v>1</v>
      </c>
      <c r="K5907" s="0" t="str">
        <f aca="false">IF(AND(J5906=1,J5905=""),INDEX(DealTypes,1),IF(AND(J5906=-1,J5905=""),INDEX(DealTypes,2),IF(OR(AND(J5906="",J5905=1),AND(J5906="",J5905=-1)),INDEX(DealTypes,3),"")))</f>
        <v/>
      </c>
      <c r="L5907" s="0" t="n">
        <f aca="false">IF(K5907=INDEX(DealTypes,1),B5907+Spread,IF(K5907=INDEX(DealTypes,2),B5907,IF(OR(K5907=INDEX(DealTypes,3),N(L5906)=0),"",L5906)))</f>
        <v>1.30196</v>
      </c>
      <c r="M5907" s="6" t="str">
        <f aca="false">IF(N5907&lt;&gt;"",IF(COUNTIF(N$3:N5907,N5907)=1,MAX(M$4:M5906)+1,""),"")</f>
        <v/>
      </c>
      <c r="N5907" s="7" t="str">
        <f aca="false">IF(K5907=INDEX(DealTypes,3),IF(I5906=-1,ROUND((B5907-L5906)/Point,0),ROUND((L5906-B5907)/Point,0)),"")</f>
        <v/>
      </c>
      <c r="O5907" s="6" t="str">
        <f aca="false">(IF(AND(N(N5907)&gt;0,I5906=-1),1,IF(AND(N(N5907)&lt;0,I5906=-1),-1,IF(AND(N(N5907)&gt;0,I5906=1),2,IF(AND(N(N5907)&lt;0,I5906=1),-2,"")))))</f>
        <v/>
      </c>
      <c r="P5907" s="0" t="str">
        <f aca="false">IF(N5907&lt;&gt;"",ABS(N5907),"")</f>
        <v/>
      </c>
    </row>
    <row r="5908" customFormat="false" ht="12.8" hidden="false" customHeight="false" outlineLevel="0" collapsed="false">
      <c r="A5908" s="4" t="n">
        <v>44141.5416666667</v>
      </c>
      <c r="B5908" s="5" t="n">
        <v>1.31483</v>
      </c>
      <c r="C5908" s="5" t="n">
        <v>1.31565</v>
      </c>
      <c r="D5908" s="5" t="n">
        <v>1.31194</v>
      </c>
      <c r="E5908" s="5" t="n">
        <v>1.31309</v>
      </c>
      <c r="F5908" s="0" t="n">
        <v>8528</v>
      </c>
      <c r="G5908" s="0" t="n">
        <f aca="false">ROW()-3</f>
        <v>5905</v>
      </c>
      <c r="H5908" s="5" t="n">
        <f aca="true">IF(G5908&gt;(MovingPeriod+MovingShift),AVERAGE(INDIRECT("E"&amp;(ROW()-MovingPeriod-MovingShift)&amp;":"&amp;"E"&amp;ROW()-MovingShift)),"")</f>
        <v>1.31293153846154</v>
      </c>
      <c r="I5908" s="0" t="str">
        <f aca="false">IF(AND(B5908&gt;H5908,E5908&lt;H5908),-1,IF(AND(B5908&lt;H5908,E5908&gt;H5908),1,""))</f>
        <v/>
      </c>
      <c r="J5908" s="0" t="n">
        <f aca="false">IF(AND(I5908=-1,J5907=""),-1,IF(AND(I5908=1,J5907=""),1,IF(OR(AND(I5908="",J5907=1),AND(I5908="",J5907=-1),I5908=J5907),J5907,"")))</f>
        <v>1</v>
      </c>
      <c r="K5908" s="0" t="str">
        <f aca="false">IF(AND(J5907=1,J5906=""),INDEX(DealTypes,1),IF(AND(J5907=-1,J5906=""),INDEX(DealTypes,2),IF(OR(AND(J5907="",J5906=1),AND(J5907="",J5906=-1)),INDEX(DealTypes,3),"")))</f>
        <v/>
      </c>
      <c r="L5908" s="0" t="n">
        <f aca="false">IF(K5908=INDEX(DealTypes,1),B5908+Spread,IF(K5908=INDEX(DealTypes,2),B5908,IF(OR(K5908=INDEX(DealTypes,3),N(L5907)=0),"",L5907)))</f>
        <v>1.30196</v>
      </c>
      <c r="M5908" s="6" t="str">
        <f aca="false">IF(N5908&lt;&gt;"",IF(COUNTIF(N$3:N5908,N5908)=1,MAX(M$4:M5907)+1,""),"")</f>
        <v/>
      </c>
      <c r="N5908" s="7" t="str">
        <f aca="false">IF(K5908=INDEX(DealTypes,3),IF(I5907=-1,ROUND((B5908-L5907)/Point,0),ROUND((L5907-B5908)/Point,0)),"")</f>
        <v/>
      </c>
      <c r="O5908" s="6" t="str">
        <f aca="false">(IF(AND(N(N5908)&gt;0,I5907=-1),1,IF(AND(N(N5908)&lt;0,I5907=-1),-1,IF(AND(N(N5908)&gt;0,I5907=1),2,IF(AND(N(N5908)&lt;0,I5907=1),-2,"")))))</f>
        <v/>
      </c>
      <c r="P5908" s="0" t="str">
        <f aca="false">IF(N5908&lt;&gt;"",ABS(N5908),"")</f>
        <v/>
      </c>
    </row>
    <row r="5909" customFormat="false" ht="12.8" hidden="false" customHeight="false" outlineLevel="0" collapsed="false">
      <c r="A5909" s="4" t="n">
        <v>44141.5833333333</v>
      </c>
      <c r="B5909" s="5" t="n">
        <v>1.31309</v>
      </c>
      <c r="C5909" s="5" t="n">
        <v>1.31459</v>
      </c>
      <c r="D5909" s="5" t="n">
        <v>1.31076</v>
      </c>
      <c r="E5909" s="5" t="n">
        <v>1.31193</v>
      </c>
      <c r="F5909" s="0" t="n">
        <v>8550</v>
      </c>
      <c r="G5909" s="0" t="n">
        <f aca="false">ROW()-3</f>
        <v>5906</v>
      </c>
      <c r="H5909" s="5" t="n">
        <f aca="true">IF(G5909&gt;(MovingPeriod+MovingShift),AVERAGE(INDIRECT("E"&amp;(ROW()-MovingPeriod-MovingShift)&amp;":"&amp;"E"&amp;ROW()-MovingShift)),"")</f>
        <v>1.31314538461538</v>
      </c>
      <c r="I5909" s="0" t="str">
        <f aca="false">IF(AND(B5909&gt;H5909,E5909&lt;H5909),-1,IF(AND(B5909&lt;H5909,E5909&gt;H5909),1,""))</f>
        <v/>
      </c>
      <c r="J5909" s="0" t="n">
        <f aca="false">IF(AND(I5909=-1,J5908=""),-1,IF(AND(I5909=1,J5908=""),1,IF(OR(AND(I5909="",J5908=1),AND(I5909="",J5908=-1),I5909=J5908),J5908,"")))</f>
        <v>1</v>
      </c>
      <c r="K5909" s="0" t="str">
        <f aca="false">IF(AND(J5908=1,J5907=""),INDEX(DealTypes,1),IF(AND(J5908=-1,J5907=""),INDEX(DealTypes,2),IF(OR(AND(J5908="",J5907=1),AND(J5908="",J5907=-1)),INDEX(DealTypes,3),"")))</f>
        <v/>
      </c>
      <c r="L5909" s="0" t="n">
        <f aca="false">IF(K5909=INDEX(DealTypes,1),B5909+Spread,IF(K5909=INDEX(DealTypes,2),B5909,IF(OR(K5909=INDEX(DealTypes,3),N(L5908)=0),"",L5908)))</f>
        <v>1.30196</v>
      </c>
      <c r="M5909" s="6" t="str">
        <f aca="false">IF(N5909&lt;&gt;"",IF(COUNTIF(N$3:N5909,N5909)=1,MAX(M$4:M5908)+1,""),"")</f>
        <v/>
      </c>
      <c r="N5909" s="7" t="str">
        <f aca="false">IF(K5909=INDEX(DealTypes,3),IF(I5908=-1,ROUND((B5909-L5908)/Point,0),ROUND((L5908-B5909)/Point,0)),"")</f>
        <v/>
      </c>
      <c r="O5909" s="6" t="str">
        <f aca="false">(IF(AND(N(N5909)&gt;0,I5908=-1),1,IF(AND(N(N5909)&lt;0,I5908=-1),-1,IF(AND(N(N5909)&gt;0,I5908=1),2,IF(AND(N(N5909)&lt;0,I5908=1),-2,"")))))</f>
        <v/>
      </c>
      <c r="P5909" s="0" t="str">
        <f aca="false">IF(N5909&lt;&gt;"",ABS(N5909),"")</f>
        <v/>
      </c>
    </row>
    <row r="5910" customFormat="false" ht="12.8" hidden="false" customHeight="false" outlineLevel="0" collapsed="false">
      <c r="A5910" s="4" t="n">
        <v>44141.625</v>
      </c>
      <c r="B5910" s="5" t="n">
        <v>1.31195</v>
      </c>
      <c r="C5910" s="5" t="n">
        <v>1.31497</v>
      </c>
      <c r="D5910" s="5" t="n">
        <v>1.31131</v>
      </c>
      <c r="E5910" s="5" t="n">
        <v>1.31472</v>
      </c>
      <c r="F5910" s="0" t="n">
        <v>10730</v>
      </c>
      <c r="G5910" s="0" t="n">
        <f aca="false">ROW()-3</f>
        <v>5907</v>
      </c>
      <c r="H5910" s="5" t="n">
        <f aca="true">IF(G5910&gt;(MovingPeriod+MovingShift),AVERAGE(INDIRECT("E"&amp;(ROW()-MovingPeriod-MovingShift)&amp;":"&amp;"E"&amp;ROW()-MovingShift)),"")</f>
        <v>1.31348307692308</v>
      </c>
      <c r="I5910" s="0" t="n">
        <f aca="false">IF(AND(B5910&gt;H5910,E5910&lt;H5910),-1,IF(AND(B5910&lt;H5910,E5910&gt;H5910),1,""))</f>
        <v>1</v>
      </c>
      <c r="J5910" s="0" t="n">
        <f aca="false">IF(AND(I5910=-1,J5909=""),-1,IF(AND(I5910=1,J5909=""),1,IF(OR(AND(I5910="",J5909=1),AND(I5910="",J5909=-1),I5910=J5909),J5909,"")))</f>
        <v>1</v>
      </c>
      <c r="K5910" s="0" t="str">
        <f aca="false">IF(AND(J5909=1,J5908=""),INDEX(DealTypes,1),IF(AND(J5909=-1,J5908=""),INDEX(DealTypes,2),IF(OR(AND(J5909="",J5908=1),AND(J5909="",J5908=-1)),INDEX(DealTypes,3),"")))</f>
        <v/>
      </c>
      <c r="L5910" s="0" t="n">
        <f aca="false">IF(K5910=INDEX(DealTypes,1),B5910+Spread,IF(K5910=INDEX(DealTypes,2),B5910,IF(OR(K5910=INDEX(DealTypes,3),N(L5909)=0),"",L5909)))</f>
        <v>1.30196</v>
      </c>
      <c r="M5910" s="6" t="str">
        <f aca="false">IF(N5910&lt;&gt;"",IF(COUNTIF(N$3:N5910,N5910)=1,MAX(M$4:M5909)+1,""),"")</f>
        <v/>
      </c>
      <c r="N5910" s="7" t="str">
        <f aca="false">IF(K5910=INDEX(DealTypes,3),IF(I5909=-1,ROUND((B5910-L5909)/Point,0),ROUND((L5909-B5910)/Point,0)),"")</f>
        <v/>
      </c>
      <c r="O5910" s="6" t="str">
        <f aca="false">(IF(AND(N(N5910)&gt;0,I5909=-1),1,IF(AND(N(N5910)&lt;0,I5909=-1),-1,IF(AND(N(N5910)&gt;0,I5909=1),2,IF(AND(N(N5910)&lt;0,I5909=1),-2,"")))))</f>
        <v/>
      </c>
      <c r="P5910" s="0" t="str">
        <f aca="false">IF(N5910&lt;&gt;"",ABS(N5910),"")</f>
        <v/>
      </c>
    </row>
    <row r="5911" customFormat="false" ht="12.8" hidden="false" customHeight="false" outlineLevel="0" collapsed="false">
      <c r="A5911" s="4" t="n">
        <v>44141.6666666667</v>
      </c>
      <c r="B5911" s="5" t="n">
        <v>1.31472</v>
      </c>
      <c r="C5911" s="5" t="n">
        <v>1.3151</v>
      </c>
      <c r="D5911" s="5" t="n">
        <v>1.30923</v>
      </c>
      <c r="E5911" s="5" t="n">
        <v>1.3112</v>
      </c>
      <c r="F5911" s="0" t="n">
        <v>13137</v>
      </c>
      <c r="G5911" s="0" t="n">
        <f aca="false">ROW()-3</f>
        <v>5908</v>
      </c>
      <c r="H5911" s="5" t="n">
        <f aca="true">IF(G5911&gt;(MovingPeriod+MovingShift),AVERAGE(INDIRECT("E"&amp;(ROW()-MovingPeriod-MovingShift)&amp;":"&amp;"E"&amp;ROW()-MovingShift)),"")</f>
        <v>1.31335384615385</v>
      </c>
      <c r="I5911" s="0" t="n">
        <f aca="false">IF(AND(B5911&gt;H5911,E5911&lt;H5911),-1,IF(AND(B5911&lt;H5911,E5911&gt;H5911),1,""))</f>
        <v>-1</v>
      </c>
      <c r="J5911" s="0" t="str">
        <f aca="false">IF(AND(I5911=-1,J5910=""),-1,IF(AND(I5911=1,J5910=""),1,IF(OR(AND(I5911="",J5910=1),AND(I5911="",J5910=-1),I5911=J5910),J5910,"")))</f>
        <v/>
      </c>
      <c r="K5911" s="0" t="str">
        <f aca="false">IF(AND(J5910=1,J5909=""),INDEX(DealTypes,1),IF(AND(J5910=-1,J5909=""),INDEX(DealTypes,2),IF(OR(AND(J5910="",J5909=1),AND(J5910="",J5909=-1)),INDEX(DealTypes,3),"")))</f>
        <v/>
      </c>
      <c r="L5911" s="0" t="n">
        <f aca="false">IF(K5911=INDEX(DealTypes,1),B5911+Spread,IF(K5911=INDEX(DealTypes,2),B5911,IF(OR(K5911=INDEX(DealTypes,3),N(L5910)=0),"",L5910)))</f>
        <v>1.30196</v>
      </c>
      <c r="M5911" s="6" t="str">
        <f aca="false">IF(N5911&lt;&gt;"",IF(COUNTIF(N$3:N5911,N5911)=1,MAX(M$4:M5910)+1,""),"")</f>
        <v/>
      </c>
      <c r="N5911" s="7" t="str">
        <f aca="false">IF(K5911=INDEX(DealTypes,3),IF(I5910=-1,ROUND((B5911-L5910)/Point,0),ROUND((L5910-B5911)/Point,0)),"")</f>
        <v/>
      </c>
      <c r="O5911" s="6" t="str">
        <f aca="false">(IF(AND(N(N5911)&gt;0,I5910=-1),1,IF(AND(N(N5911)&lt;0,I5910=-1),-1,IF(AND(N(N5911)&gt;0,I5910=1),2,IF(AND(N(N5911)&lt;0,I5910=1),-2,"")))))</f>
        <v/>
      </c>
      <c r="P5911" s="0" t="str">
        <f aca="false">IF(N5911&lt;&gt;"",ABS(N5911),"")</f>
        <v/>
      </c>
    </row>
    <row r="5912" customFormat="false" ht="12.8" hidden="false" customHeight="false" outlineLevel="0" collapsed="false">
      <c r="A5912" s="4" t="n">
        <v>44141.7083333333</v>
      </c>
      <c r="B5912" s="5" t="n">
        <v>1.31121</v>
      </c>
      <c r="C5912" s="5" t="n">
        <v>1.31552</v>
      </c>
      <c r="D5912" s="5" t="n">
        <v>1.31105</v>
      </c>
      <c r="E5912" s="5" t="n">
        <v>1.31471</v>
      </c>
      <c r="F5912" s="0" t="n">
        <v>11051</v>
      </c>
      <c r="G5912" s="0" t="n">
        <f aca="false">ROW()-3</f>
        <v>5909</v>
      </c>
      <c r="H5912" s="5" t="n">
        <f aca="true">IF(G5912&gt;(MovingPeriod+MovingShift),AVERAGE(INDIRECT("E"&amp;(ROW()-MovingPeriod-MovingShift)&amp;":"&amp;"E"&amp;ROW()-MovingShift)),"")</f>
        <v>1.31332307692308</v>
      </c>
      <c r="I5912" s="0" t="n">
        <f aca="false">IF(AND(B5912&gt;H5912,E5912&lt;H5912),-1,IF(AND(B5912&lt;H5912,E5912&gt;H5912),1,""))</f>
        <v>1</v>
      </c>
      <c r="J5912" s="0" t="n">
        <f aca="false">IF(AND(I5912=-1,J5911=""),-1,IF(AND(I5912=1,J5911=""),1,IF(OR(AND(I5912="",J5911=1),AND(I5912="",J5911=-1),I5912=J5911),J5911,"")))</f>
        <v>1</v>
      </c>
      <c r="K5912" s="0" t="str">
        <f aca="false">IF(AND(J5911=1,J5910=""),INDEX(DealTypes,1),IF(AND(J5911=-1,J5910=""),INDEX(DealTypes,2),IF(OR(AND(J5911="",J5910=1),AND(J5911="",J5910=-1)),INDEX(DealTypes,3),"")))</f>
        <v>Close</v>
      </c>
      <c r="L5912" s="0" t="str">
        <f aca="false">IF(K5912=INDEX(DealTypes,1),B5912+Spread,IF(K5912=INDEX(DealTypes,2),B5912,IF(OR(K5912=INDEX(DealTypes,3),N(L5911)=0),"",L5911)))</f>
        <v/>
      </c>
      <c r="M5912" s="6" t="n">
        <f aca="false">IF(N5912&lt;&gt;"",IF(COUNTIF(N$3:N5912,N5912)=1,MAX(M$4:M5911)+1,""),"")</f>
        <v>209</v>
      </c>
      <c r="N5912" s="7" t="n">
        <f aca="false">IF(K5912=INDEX(DealTypes,3),IF(I5911=-1,ROUND((B5912-L5911)/Point,0),ROUND((L5911-B5912)/Point,0)),"")</f>
        <v>925</v>
      </c>
      <c r="O5912" s="6" t="n">
        <f aca="false">(IF(AND(N(N5912)&gt;0,I5911=-1),1,IF(AND(N(N5912)&lt;0,I5911=-1),-1,IF(AND(N(N5912)&gt;0,I5911=1),2,IF(AND(N(N5912)&lt;0,I5911=1),-2,"")))))</f>
        <v>1</v>
      </c>
      <c r="P5912" s="0" t="n">
        <f aca="false">IF(N5912&lt;&gt;"",ABS(N5912),"")</f>
        <v>925</v>
      </c>
    </row>
    <row r="5913" customFormat="false" ht="12.8" hidden="false" customHeight="false" outlineLevel="0" collapsed="false">
      <c r="A5913" s="4" t="n">
        <v>44141.75</v>
      </c>
      <c r="B5913" s="5" t="n">
        <v>1.31474</v>
      </c>
      <c r="C5913" s="5" t="n">
        <v>1.31771</v>
      </c>
      <c r="D5913" s="5" t="n">
        <v>1.31369</v>
      </c>
      <c r="E5913" s="5" t="n">
        <v>1.31614</v>
      </c>
      <c r="F5913" s="0" t="n">
        <v>9755</v>
      </c>
      <c r="G5913" s="0" t="n">
        <f aca="false">ROW()-3</f>
        <v>5910</v>
      </c>
      <c r="H5913" s="5" t="n">
        <f aca="true">IF(G5913&gt;(MovingPeriod+MovingShift),AVERAGE(INDIRECT("E"&amp;(ROW()-MovingPeriod-MovingShift)&amp;":"&amp;"E"&amp;ROW()-MovingShift)),"")</f>
        <v>1.31334615384615</v>
      </c>
      <c r="I5913" s="0" t="str">
        <f aca="false">IF(AND(B5913&gt;H5913,E5913&lt;H5913),-1,IF(AND(B5913&lt;H5913,E5913&gt;H5913),1,""))</f>
        <v/>
      </c>
      <c r="J5913" s="0" t="n">
        <f aca="false">IF(AND(I5913=-1,J5912=""),-1,IF(AND(I5913=1,J5912=""),1,IF(OR(AND(I5913="",J5912=1),AND(I5913="",J5912=-1),I5913=J5912),J5912,"")))</f>
        <v>1</v>
      </c>
      <c r="K5913" s="0" t="str">
        <f aca="false">IF(AND(J5912=1,J5911=""),INDEX(DealTypes,1),IF(AND(J5912=-1,J5911=""),INDEX(DealTypes,2),IF(OR(AND(J5912="",J5911=1),AND(J5912="",J5911=-1)),INDEX(DealTypes,3),"")))</f>
        <v>Buy</v>
      </c>
      <c r="L5913" s="0" t="n">
        <f aca="false">IF(K5913=INDEX(DealTypes,1),B5913+Spread,IF(K5913=INDEX(DealTypes,2),B5913,IF(OR(K5913=INDEX(DealTypes,3),N(L5912)=0),"",L5912)))</f>
        <v>1.31482</v>
      </c>
      <c r="M5913" s="6" t="str">
        <f aca="false">IF(N5913&lt;&gt;"",IF(COUNTIF(N$3:N5913,N5913)=1,MAX(M$4:M5912)+1,""),"")</f>
        <v/>
      </c>
      <c r="N5913" s="7" t="str">
        <f aca="false">IF(K5913=INDEX(DealTypes,3),IF(I5912=-1,ROUND((B5913-L5912)/Point,0),ROUND((L5912-B5913)/Point,0)),"")</f>
        <v/>
      </c>
      <c r="O5913" s="6" t="str">
        <f aca="false">(IF(AND(N(N5913)&gt;0,I5912=-1),1,IF(AND(N(N5913)&lt;0,I5912=-1),-1,IF(AND(N(N5913)&gt;0,I5912=1),2,IF(AND(N(N5913)&lt;0,I5912=1),-2,"")))))</f>
        <v/>
      </c>
      <c r="P5913" s="0" t="str">
        <f aca="false">IF(N5913&lt;&gt;"",ABS(N5913),"")</f>
        <v/>
      </c>
    </row>
    <row r="5914" customFormat="false" ht="12.8" hidden="false" customHeight="false" outlineLevel="0" collapsed="false">
      <c r="A5914" s="4" t="n">
        <v>44141.7916666667</v>
      </c>
      <c r="B5914" s="5" t="n">
        <v>1.31615</v>
      </c>
      <c r="C5914" s="5" t="n">
        <v>1.31707</v>
      </c>
      <c r="D5914" s="5" t="n">
        <v>1.31444</v>
      </c>
      <c r="E5914" s="5" t="n">
        <v>1.31542</v>
      </c>
      <c r="F5914" s="0" t="n">
        <v>6148</v>
      </c>
      <c r="G5914" s="0" t="n">
        <f aca="false">ROW()-3</f>
        <v>5911</v>
      </c>
      <c r="H5914" s="5" t="n">
        <f aca="true">IF(G5914&gt;(MovingPeriod+MovingShift),AVERAGE(INDIRECT("E"&amp;(ROW()-MovingPeriod-MovingShift)&amp;":"&amp;"E"&amp;ROW()-MovingShift)),"")</f>
        <v>1.31327230769231</v>
      </c>
      <c r="I5914" s="0" t="str">
        <f aca="false">IF(AND(B5914&gt;H5914,E5914&lt;H5914),-1,IF(AND(B5914&lt;H5914,E5914&gt;H5914),1,""))</f>
        <v/>
      </c>
      <c r="J5914" s="0" t="n">
        <f aca="false">IF(AND(I5914=-1,J5913=""),-1,IF(AND(I5914=1,J5913=""),1,IF(OR(AND(I5914="",J5913=1),AND(I5914="",J5913=-1),I5914=J5913),J5913,"")))</f>
        <v>1</v>
      </c>
      <c r="K5914" s="0" t="str">
        <f aca="false">IF(AND(J5913=1,J5912=""),INDEX(DealTypes,1),IF(AND(J5913=-1,J5912=""),INDEX(DealTypes,2),IF(OR(AND(J5913="",J5912=1),AND(J5913="",J5912=-1)),INDEX(DealTypes,3),"")))</f>
        <v/>
      </c>
      <c r="L5914" s="0" t="n">
        <f aca="false">IF(K5914=INDEX(DealTypes,1),B5914+Spread,IF(K5914=INDEX(DealTypes,2),B5914,IF(OR(K5914=INDEX(DealTypes,3),N(L5913)=0),"",L5913)))</f>
        <v>1.31482</v>
      </c>
      <c r="M5914" s="6" t="str">
        <f aca="false">IF(N5914&lt;&gt;"",IF(COUNTIF(N$3:N5914,N5914)=1,MAX(M$4:M5913)+1,""),"")</f>
        <v/>
      </c>
      <c r="N5914" s="7" t="str">
        <f aca="false">IF(K5914=INDEX(DealTypes,3),IF(I5913=-1,ROUND((B5914-L5913)/Point,0),ROUND((L5913-B5914)/Point,0)),"")</f>
        <v/>
      </c>
      <c r="O5914" s="6" t="str">
        <f aca="false">(IF(AND(N(N5914)&gt;0,I5913=-1),1,IF(AND(N(N5914)&lt;0,I5913=-1),-1,IF(AND(N(N5914)&gt;0,I5913=1),2,IF(AND(N(N5914)&lt;0,I5913=1),-2,"")))))</f>
        <v/>
      </c>
      <c r="P5914" s="0" t="str">
        <f aca="false">IF(N5914&lt;&gt;"",ABS(N5914),"")</f>
        <v/>
      </c>
    </row>
    <row r="5915" customFormat="false" ht="12.8" hidden="false" customHeight="false" outlineLevel="0" collapsed="false">
      <c r="A5915" s="4" t="n">
        <v>44141.8333333333</v>
      </c>
      <c r="B5915" s="5" t="n">
        <v>1.31542</v>
      </c>
      <c r="C5915" s="5" t="n">
        <v>1.31617</v>
      </c>
      <c r="D5915" s="5" t="n">
        <v>1.31499</v>
      </c>
      <c r="E5915" s="5" t="n">
        <v>1.31558</v>
      </c>
      <c r="F5915" s="0" t="n">
        <v>4109</v>
      </c>
      <c r="G5915" s="0" t="n">
        <f aca="false">ROW()-3</f>
        <v>5912</v>
      </c>
      <c r="H5915" s="5" t="n">
        <f aca="true">IF(G5915&gt;(MovingPeriod+MovingShift),AVERAGE(INDIRECT("E"&amp;(ROW()-MovingPeriod-MovingShift)&amp;":"&amp;"E"&amp;ROW()-MovingShift)),"")</f>
        <v>1.31312615384615</v>
      </c>
      <c r="I5915" s="0" t="str">
        <f aca="false">IF(AND(B5915&gt;H5915,E5915&lt;H5915),-1,IF(AND(B5915&lt;H5915,E5915&gt;H5915),1,""))</f>
        <v/>
      </c>
      <c r="J5915" s="0" t="n">
        <f aca="false">IF(AND(I5915=-1,J5914=""),-1,IF(AND(I5915=1,J5914=""),1,IF(OR(AND(I5915="",J5914=1),AND(I5915="",J5914=-1),I5915=J5914),J5914,"")))</f>
        <v>1</v>
      </c>
      <c r="K5915" s="0" t="str">
        <f aca="false">IF(AND(J5914=1,J5913=""),INDEX(DealTypes,1),IF(AND(J5914=-1,J5913=""),INDEX(DealTypes,2),IF(OR(AND(J5914="",J5913=1),AND(J5914="",J5913=-1)),INDEX(DealTypes,3),"")))</f>
        <v/>
      </c>
      <c r="L5915" s="0" t="n">
        <f aca="false">IF(K5915=INDEX(DealTypes,1),B5915+Spread,IF(K5915=INDEX(DealTypes,2),B5915,IF(OR(K5915=INDEX(DealTypes,3),N(L5914)=0),"",L5914)))</f>
        <v>1.31482</v>
      </c>
      <c r="M5915" s="6" t="str">
        <f aca="false">IF(N5915&lt;&gt;"",IF(COUNTIF(N$3:N5915,N5915)=1,MAX(M$4:M5914)+1,""),"")</f>
        <v/>
      </c>
      <c r="N5915" s="7" t="str">
        <f aca="false">IF(K5915=INDEX(DealTypes,3),IF(I5914=-1,ROUND((B5915-L5914)/Point,0),ROUND((L5914-B5915)/Point,0)),"")</f>
        <v/>
      </c>
      <c r="O5915" s="6" t="str">
        <f aca="false">(IF(AND(N(N5915)&gt;0,I5914=-1),1,IF(AND(N(N5915)&lt;0,I5914=-1),-1,IF(AND(N(N5915)&gt;0,I5914=1),2,IF(AND(N(N5915)&lt;0,I5914=1),-2,"")))))</f>
        <v/>
      </c>
      <c r="P5915" s="0" t="str">
        <f aca="false">IF(N5915&lt;&gt;"",ABS(N5915),"")</f>
        <v/>
      </c>
    </row>
    <row r="5916" customFormat="false" ht="12.8" hidden="false" customHeight="false" outlineLevel="0" collapsed="false">
      <c r="A5916" s="4" t="n">
        <v>44141.875</v>
      </c>
      <c r="B5916" s="5" t="n">
        <v>1.31559</v>
      </c>
      <c r="C5916" s="5" t="n">
        <v>1.31605</v>
      </c>
      <c r="D5916" s="5" t="n">
        <v>1.31499</v>
      </c>
      <c r="E5916" s="5" t="n">
        <v>1.31595</v>
      </c>
      <c r="F5916" s="0" t="n">
        <v>3537</v>
      </c>
      <c r="G5916" s="0" t="n">
        <f aca="false">ROW()-3</f>
        <v>5913</v>
      </c>
      <c r="H5916" s="5" t="n">
        <f aca="true">IF(G5916&gt;(MovingPeriod+MovingShift),AVERAGE(INDIRECT("E"&amp;(ROW()-MovingPeriod-MovingShift)&amp;":"&amp;"E"&amp;ROW()-MovingShift)),"")</f>
        <v>1.31333769230769</v>
      </c>
      <c r="I5916" s="0" t="str">
        <f aca="false">IF(AND(B5916&gt;H5916,E5916&lt;H5916),-1,IF(AND(B5916&lt;H5916,E5916&gt;H5916),1,""))</f>
        <v/>
      </c>
      <c r="J5916" s="0" t="n">
        <f aca="false">IF(AND(I5916=-1,J5915=""),-1,IF(AND(I5916=1,J5915=""),1,IF(OR(AND(I5916="",J5915=1),AND(I5916="",J5915=-1),I5916=J5915),J5915,"")))</f>
        <v>1</v>
      </c>
      <c r="K5916" s="0" t="str">
        <f aca="false">IF(AND(J5915=1,J5914=""),INDEX(DealTypes,1),IF(AND(J5915=-1,J5914=""),INDEX(DealTypes,2),IF(OR(AND(J5915="",J5914=1),AND(J5915="",J5914=-1)),INDEX(DealTypes,3),"")))</f>
        <v/>
      </c>
      <c r="L5916" s="0" t="n">
        <f aca="false">IF(K5916=INDEX(DealTypes,1),B5916+Spread,IF(K5916=INDEX(DealTypes,2),B5916,IF(OR(K5916=INDEX(DealTypes,3),N(L5915)=0),"",L5915)))</f>
        <v>1.31482</v>
      </c>
      <c r="M5916" s="6" t="str">
        <f aca="false">IF(N5916&lt;&gt;"",IF(COUNTIF(N$3:N5916,N5916)=1,MAX(M$4:M5915)+1,""),"")</f>
        <v/>
      </c>
      <c r="N5916" s="7" t="str">
        <f aca="false">IF(K5916=INDEX(DealTypes,3),IF(I5915=-1,ROUND((B5916-L5915)/Point,0),ROUND((L5915-B5916)/Point,0)),"")</f>
        <v/>
      </c>
      <c r="O5916" s="6" t="str">
        <f aca="false">(IF(AND(N(N5916)&gt;0,I5915=-1),1,IF(AND(N(N5916)&lt;0,I5915=-1),-1,IF(AND(N(N5916)&gt;0,I5915=1),2,IF(AND(N(N5916)&lt;0,I5915=1),-2,"")))))</f>
        <v/>
      </c>
      <c r="P5916" s="0" t="str">
        <f aca="false">IF(N5916&lt;&gt;"",ABS(N5916),"")</f>
        <v/>
      </c>
    </row>
    <row r="5917" customFormat="false" ht="12.8" hidden="false" customHeight="false" outlineLevel="0" collapsed="false">
      <c r="A5917" s="4" t="n">
        <v>44141.9166666667</v>
      </c>
      <c r="B5917" s="5" t="n">
        <v>1.31591</v>
      </c>
      <c r="C5917" s="5" t="n">
        <v>1.31682</v>
      </c>
      <c r="D5917" s="5" t="n">
        <v>1.31472</v>
      </c>
      <c r="E5917" s="5" t="n">
        <v>1.31526</v>
      </c>
      <c r="F5917" s="0" t="n">
        <v>4183</v>
      </c>
      <c r="G5917" s="0" t="n">
        <f aca="false">ROW()-3</f>
        <v>5914</v>
      </c>
      <c r="H5917" s="5" t="n">
        <f aca="true">IF(G5917&gt;(MovingPeriod+MovingShift),AVERAGE(INDIRECT("E"&amp;(ROW()-MovingPeriod-MovingShift)&amp;":"&amp;"E"&amp;ROW()-MovingShift)),"")</f>
        <v>1.31320846153846</v>
      </c>
      <c r="I5917" s="0" t="str">
        <f aca="false">IF(AND(B5917&gt;H5917,E5917&lt;H5917),-1,IF(AND(B5917&lt;H5917,E5917&gt;H5917),1,""))</f>
        <v/>
      </c>
      <c r="J5917" s="0" t="n">
        <f aca="false">IF(AND(I5917=-1,J5916=""),-1,IF(AND(I5917=1,J5916=""),1,IF(OR(AND(I5917="",J5916=1),AND(I5917="",J5916=-1),I5917=J5916),J5916,"")))</f>
        <v>1</v>
      </c>
      <c r="K5917" s="0" t="str">
        <f aca="false">IF(AND(J5916=1,J5915=""),INDEX(DealTypes,1),IF(AND(J5916=-1,J5915=""),INDEX(DealTypes,2),IF(OR(AND(J5916="",J5915=1),AND(J5916="",J5915=-1)),INDEX(DealTypes,3),"")))</f>
        <v/>
      </c>
      <c r="L5917" s="0" t="n">
        <f aca="false">IF(K5917=INDEX(DealTypes,1),B5917+Spread,IF(K5917=INDEX(DealTypes,2),B5917,IF(OR(K5917=INDEX(DealTypes,3),N(L5916)=0),"",L5916)))</f>
        <v>1.31482</v>
      </c>
      <c r="M5917" s="6" t="str">
        <f aca="false">IF(N5917&lt;&gt;"",IF(COUNTIF(N$3:N5917,N5917)=1,MAX(M$4:M5916)+1,""),"")</f>
        <v/>
      </c>
      <c r="N5917" s="7" t="str">
        <f aca="false">IF(K5917=INDEX(DealTypes,3),IF(I5916=-1,ROUND((B5917-L5916)/Point,0),ROUND((L5916-B5917)/Point,0)),"")</f>
        <v/>
      </c>
      <c r="O5917" s="6" t="str">
        <f aca="false">(IF(AND(N(N5917)&gt;0,I5916=-1),1,IF(AND(N(N5917)&lt;0,I5916=-1),-1,IF(AND(N(N5917)&gt;0,I5916=1),2,IF(AND(N(N5917)&lt;0,I5916=1),-2,"")))))</f>
        <v/>
      </c>
      <c r="P5917" s="0" t="str">
        <f aca="false">IF(N5917&lt;&gt;"",ABS(N5917),"")</f>
        <v/>
      </c>
    </row>
    <row r="5918" customFormat="false" ht="12.8" hidden="false" customHeight="false" outlineLevel="0" collapsed="false">
      <c r="A5918" s="4" t="n">
        <v>44141.9583333333</v>
      </c>
      <c r="B5918" s="5" t="n">
        <v>1.31525</v>
      </c>
      <c r="C5918" s="5" t="n">
        <v>1.31583</v>
      </c>
      <c r="D5918" s="5" t="n">
        <v>1.31374</v>
      </c>
      <c r="E5918" s="5" t="n">
        <v>1.31475</v>
      </c>
      <c r="F5918" s="0" t="n">
        <v>2590</v>
      </c>
      <c r="G5918" s="0" t="n">
        <f aca="false">ROW()-3</f>
        <v>5915</v>
      </c>
      <c r="H5918" s="5" t="n">
        <f aca="true">IF(G5918&gt;(MovingPeriod+MovingShift),AVERAGE(INDIRECT("E"&amp;(ROW()-MovingPeriod-MovingShift)&amp;":"&amp;"E"&amp;ROW()-MovingShift)),"")</f>
        <v>1.31329230769231</v>
      </c>
      <c r="I5918" s="0" t="str">
        <f aca="false">IF(AND(B5918&gt;H5918,E5918&lt;H5918),-1,IF(AND(B5918&lt;H5918,E5918&gt;H5918),1,""))</f>
        <v/>
      </c>
      <c r="J5918" s="0" t="n">
        <f aca="false">IF(AND(I5918=-1,J5917=""),-1,IF(AND(I5918=1,J5917=""),1,IF(OR(AND(I5918="",J5917=1),AND(I5918="",J5917=-1),I5918=J5917),J5917,"")))</f>
        <v>1</v>
      </c>
      <c r="K5918" s="0" t="str">
        <f aca="false">IF(AND(J5917=1,J5916=""),INDEX(DealTypes,1),IF(AND(J5917=-1,J5916=""),INDEX(DealTypes,2),IF(OR(AND(J5917="",J5916=1),AND(J5917="",J5916=-1)),INDEX(DealTypes,3),"")))</f>
        <v/>
      </c>
      <c r="L5918" s="0" t="n">
        <f aca="false">IF(K5918=INDEX(DealTypes,1),B5918+Spread,IF(K5918=INDEX(DealTypes,2),B5918,IF(OR(K5918=INDEX(DealTypes,3),N(L5917)=0),"",L5917)))</f>
        <v>1.31482</v>
      </c>
      <c r="M5918" s="6" t="str">
        <f aca="false">IF(N5918&lt;&gt;"",IF(COUNTIF(N$3:N5918,N5918)=1,MAX(M$4:M5917)+1,""),"")</f>
        <v/>
      </c>
      <c r="N5918" s="7" t="str">
        <f aca="false">IF(K5918=INDEX(DealTypes,3),IF(I5917=-1,ROUND((B5918-L5917)/Point,0),ROUND((L5917-B5918)/Point,0)),"")</f>
        <v/>
      </c>
      <c r="O5918" s="6" t="str">
        <f aca="false">(IF(AND(N(N5918)&gt;0,I5917=-1),1,IF(AND(N(N5918)&lt;0,I5917=-1),-1,IF(AND(N(N5918)&gt;0,I5917=1),2,IF(AND(N(N5918)&lt;0,I5917=1),-2,"")))))</f>
        <v/>
      </c>
      <c r="P5918" s="0" t="str">
        <f aca="false">IF(N5918&lt;&gt;"",ABS(N5918),"")</f>
        <v/>
      </c>
    </row>
    <row r="5919" customFormat="false" ht="12.8" hidden="false" customHeight="false" outlineLevel="0" collapsed="false">
      <c r="A5919" s="4" t="n">
        <v>44144</v>
      </c>
      <c r="B5919" s="5" t="n">
        <v>1.31547</v>
      </c>
      <c r="C5919" s="5" t="n">
        <v>1.31664</v>
      </c>
      <c r="D5919" s="5" t="n">
        <v>1.3149</v>
      </c>
      <c r="E5919" s="5" t="n">
        <v>1.31624</v>
      </c>
      <c r="F5919" s="0" t="n">
        <v>4278</v>
      </c>
      <c r="G5919" s="0" t="n">
        <f aca="false">ROW()-3</f>
        <v>5916</v>
      </c>
      <c r="H5919" s="5" t="n">
        <f aca="true">IF(G5919&gt;(MovingPeriod+MovingShift),AVERAGE(INDIRECT("E"&amp;(ROW()-MovingPeriod-MovingShift)&amp;":"&amp;"E"&amp;ROW()-MovingShift)),"")</f>
        <v>1.31354615384615</v>
      </c>
      <c r="I5919" s="0" t="str">
        <f aca="false">IF(AND(B5919&gt;H5919,E5919&lt;H5919),-1,IF(AND(B5919&lt;H5919,E5919&gt;H5919),1,""))</f>
        <v/>
      </c>
      <c r="J5919" s="0" t="n">
        <f aca="false">IF(AND(I5919=-1,J5918=""),-1,IF(AND(I5919=1,J5918=""),1,IF(OR(AND(I5919="",J5918=1),AND(I5919="",J5918=-1),I5919=J5918),J5918,"")))</f>
        <v>1</v>
      </c>
      <c r="K5919" s="0" t="str">
        <f aca="false">IF(AND(J5918=1,J5917=""),INDEX(DealTypes,1),IF(AND(J5918=-1,J5917=""),INDEX(DealTypes,2),IF(OR(AND(J5918="",J5917=1),AND(J5918="",J5917=-1)),INDEX(DealTypes,3),"")))</f>
        <v/>
      </c>
      <c r="L5919" s="0" t="n">
        <f aca="false">IF(K5919=INDEX(DealTypes,1),B5919+Spread,IF(K5919=INDEX(DealTypes,2),B5919,IF(OR(K5919=INDEX(DealTypes,3),N(L5918)=0),"",L5918)))</f>
        <v>1.31482</v>
      </c>
      <c r="M5919" s="6" t="str">
        <f aca="false">IF(N5919&lt;&gt;"",IF(COUNTIF(N$3:N5919,N5919)=1,MAX(M$4:M5918)+1,""),"")</f>
        <v/>
      </c>
      <c r="N5919" s="7" t="str">
        <f aca="false">IF(K5919=INDEX(DealTypes,3),IF(I5918=-1,ROUND((B5919-L5918)/Point,0),ROUND((L5918-B5919)/Point,0)),"")</f>
        <v/>
      </c>
      <c r="O5919" s="6" t="str">
        <f aca="false">(IF(AND(N(N5919)&gt;0,I5918=-1),1,IF(AND(N(N5919)&lt;0,I5918=-1),-1,IF(AND(N(N5919)&gt;0,I5918=1),2,IF(AND(N(N5919)&lt;0,I5918=1),-2,"")))))</f>
        <v/>
      </c>
      <c r="P5919" s="0" t="str">
        <f aca="false">IF(N5919&lt;&gt;"",ABS(N5919),"")</f>
        <v/>
      </c>
    </row>
    <row r="5920" customFormat="false" ht="12.8" hidden="false" customHeight="false" outlineLevel="0" collapsed="false">
      <c r="A5920" s="4" t="n">
        <v>44144.0416666667</v>
      </c>
      <c r="B5920" s="5" t="n">
        <v>1.3162</v>
      </c>
      <c r="C5920" s="5" t="n">
        <v>1.3182</v>
      </c>
      <c r="D5920" s="5" t="n">
        <v>1.31588</v>
      </c>
      <c r="E5920" s="5" t="n">
        <v>1.31793</v>
      </c>
      <c r="F5920" s="0" t="n">
        <v>4185</v>
      </c>
      <c r="G5920" s="0" t="n">
        <f aca="false">ROW()-3</f>
        <v>5917</v>
      </c>
      <c r="H5920" s="5" t="n">
        <f aca="true">IF(G5920&gt;(MovingPeriod+MovingShift),AVERAGE(INDIRECT("E"&amp;(ROW()-MovingPeriod-MovingShift)&amp;":"&amp;"E"&amp;ROW()-MovingShift)),"")</f>
        <v>1.31376461538462</v>
      </c>
      <c r="I5920" s="0" t="str">
        <f aca="false">IF(AND(B5920&gt;H5920,E5920&lt;H5920),-1,IF(AND(B5920&lt;H5920,E5920&gt;H5920),1,""))</f>
        <v/>
      </c>
      <c r="J5920" s="0" t="n">
        <f aca="false">IF(AND(I5920=-1,J5919=""),-1,IF(AND(I5920=1,J5919=""),1,IF(OR(AND(I5920="",J5919=1),AND(I5920="",J5919=-1),I5920=J5919),J5919,"")))</f>
        <v>1</v>
      </c>
      <c r="K5920" s="0" t="str">
        <f aca="false">IF(AND(J5919=1,J5918=""),INDEX(DealTypes,1),IF(AND(J5919=-1,J5918=""),INDEX(DealTypes,2),IF(OR(AND(J5919="",J5918=1),AND(J5919="",J5918=-1)),INDEX(DealTypes,3),"")))</f>
        <v/>
      </c>
      <c r="L5920" s="0" t="n">
        <f aca="false">IF(K5920=INDEX(DealTypes,1),B5920+Spread,IF(K5920=INDEX(DealTypes,2),B5920,IF(OR(K5920=INDEX(DealTypes,3),N(L5919)=0),"",L5919)))</f>
        <v>1.31482</v>
      </c>
      <c r="M5920" s="6" t="str">
        <f aca="false">IF(N5920&lt;&gt;"",IF(COUNTIF(N$3:N5920,N5920)=1,MAX(M$4:M5919)+1,""),"")</f>
        <v/>
      </c>
      <c r="N5920" s="7" t="str">
        <f aca="false">IF(K5920=INDEX(DealTypes,3),IF(I5919=-1,ROUND((B5920-L5919)/Point,0),ROUND((L5919-B5920)/Point,0)),"")</f>
        <v/>
      </c>
      <c r="O5920" s="6" t="str">
        <f aca="false">(IF(AND(N(N5920)&gt;0,I5919=-1),1,IF(AND(N(N5920)&lt;0,I5919=-1),-1,IF(AND(N(N5920)&gt;0,I5919=1),2,IF(AND(N(N5920)&lt;0,I5919=1),-2,"")))))</f>
        <v/>
      </c>
      <c r="P5920" s="0" t="str">
        <f aca="false">IF(N5920&lt;&gt;"",ABS(N5920),"")</f>
        <v/>
      </c>
    </row>
    <row r="5921" customFormat="false" ht="12.8" hidden="false" customHeight="false" outlineLevel="0" collapsed="false">
      <c r="A5921" s="4" t="n">
        <v>44144.0833333333</v>
      </c>
      <c r="B5921" s="5" t="n">
        <v>1.31796</v>
      </c>
      <c r="C5921" s="5" t="n">
        <v>1.31797</v>
      </c>
      <c r="D5921" s="5" t="n">
        <v>1.31676</v>
      </c>
      <c r="E5921" s="5" t="n">
        <v>1.31739</v>
      </c>
      <c r="F5921" s="0" t="n">
        <v>4835</v>
      </c>
      <c r="G5921" s="0" t="n">
        <f aca="false">ROW()-3</f>
        <v>5918</v>
      </c>
      <c r="H5921" s="5" t="n">
        <f aca="true">IF(G5921&gt;(MovingPeriod+MovingShift),AVERAGE(INDIRECT("E"&amp;(ROW()-MovingPeriod-MovingShift)&amp;":"&amp;"E"&amp;ROW()-MovingShift)),"")</f>
        <v>1.31401538461538</v>
      </c>
      <c r="I5921" s="0" t="str">
        <f aca="false">IF(AND(B5921&gt;H5921,E5921&lt;H5921),-1,IF(AND(B5921&lt;H5921,E5921&gt;H5921),1,""))</f>
        <v/>
      </c>
      <c r="J5921" s="0" t="n">
        <f aca="false">IF(AND(I5921=-1,J5920=""),-1,IF(AND(I5921=1,J5920=""),1,IF(OR(AND(I5921="",J5920=1),AND(I5921="",J5920=-1),I5921=J5920),J5920,"")))</f>
        <v>1</v>
      </c>
      <c r="K5921" s="0" t="str">
        <f aca="false">IF(AND(J5920=1,J5919=""),INDEX(DealTypes,1),IF(AND(J5920=-1,J5919=""),INDEX(DealTypes,2),IF(OR(AND(J5920="",J5919=1),AND(J5920="",J5919=-1)),INDEX(DealTypes,3),"")))</f>
        <v/>
      </c>
      <c r="L5921" s="0" t="n">
        <f aca="false">IF(K5921=INDEX(DealTypes,1),B5921+Spread,IF(K5921=INDEX(DealTypes,2),B5921,IF(OR(K5921=INDEX(DealTypes,3),N(L5920)=0),"",L5920)))</f>
        <v>1.31482</v>
      </c>
      <c r="M5921" s="6" t="str">
        <f aca="false">IF(N5921&lt;&gt;"",IF(COUNTIF(N$3:N5921,N5921)=1,MAX(M$4:M5920)+1,""),"")</f>
        <v/>
      </c>
      <c r="N5921" s="7" t="str">
        <f aca="false">IF(K5921=INDEX(DealTypes,3),IF(I5920=-1,ROUND((B5921-L5920)/Point,0),ROUND((L5920-B5921)/Point,0)),"")</f>
        <v/>
      </c>
      <c r="O5921" s="6" t="str">
        <f aca="false">(IF(AND(N(N5921)&gt;0,I5920=-1),1,IF(AND(N(N5921)&lt;0,I5920=-1),-1,IF(AND(N(N5921)&gt;0,I5920=1),2,IF(AND(N(N5921)&lt;0,I5920=1),-2,"")))))</f>
        <v/>
      </c>
      <c r="P5921" s="0" t="str">
        <f aca="false">IF(N5921&lt;&gt;"",ABS(N5921),"")</f>
        <v/>
      </c>
    </row>
    <row r="5922" customFormat="false" ht="12.8" hidden="false" customHeight="false" outlineLevel="0" collapsed="false">
      <c r="A5922" s="4" t="n">
        <v>44144.125</v>
      </c>
      <c r="B5922" s="5" t="n">
        <v>1.31739</v>
      </c>
      <c r="C5922" s="5" t="n">
        <v>1.3193</v>
      </c>
      <c r="D5922" s="5" t="n">
        <v>1.31733</v>
      </c>
      <c r="E5922" s="5" t="n">
        <v>1.31819</v>
      </c>
      <c r="F5922" s="0" t="n">
        <v>6135</v>
      </c>
      <c r="G5922" s="0" t="n">
        <f aca="false">ROW()-3</f>
        <v>5919</v>
      </c>
      <c r="H5922" s="5" t="n">
        <f aca="true">IF(G5922&gt;(MovingPeriod+MovingShift),AVERAGE(INDIRECT("E"&amp;(ROW()-MovingPeriod-MovingShift)&amp;":"&amp;"E"&amp;ROW()-MovingShift)),"")</f>
        <v>1.31425615384615</v>
      </c>
      <c r="I5922" s="0" t="str">
        <f aca="false">IF(AND(B5922&gt;H5922,E5922&lt;H5922),-1,IF(AND(B5922&lt;H5922,E5922&gt;H5922),1,""))</f>
        <v/>
      </c>
      <c r="J5922" s="0" t="n">
        <f aca="false">IF(AND(I5922=-1,J5921=""),-1,IF(AND(I5922=1,J5921=""),1,IF(OR(AND(I5922="",J5921=1),AND(I5922="",J5921=-1),I5922=J5921),J5921,"")))</f>
        <v>1</v>
      </c>
      <c r="K5922" s="0" t="str">
        <f aca="false">IF(AND(J5921=1,J5920=""),INDEX(DealTypes,1),IF(AND(J5921=-1,J5920=""),INDEX(DealTypes,2),IF(OR(AND(J5921="",J5920=1),AND(J5921="",J5920=-1)),INDEX(DealTypes,3),"")))</f>
        <v/>
      </c>
      <c r="L5922" s="0" t="n">
        <f aca="false">IF(K5922=INDEX(DealTypes,1),B5922+Spread,IF(K5922=INDEX(DealTypes,2),B5922,IF(OR(K5922=INDEX(DealTypes,3),N(L5921)=0),"",L5921)))</f>
        <v>1.31482</v>
      </c>
      <c r="M5922" s="6" t="str">
        <f aca="false">IF(N5922&lt;&gt;"",IF(COUNTIF(N$3:N5922,N5922)=1,MAX(M$4:M5921)+1,""),"")</f>
        <v/>
      </c>
      <c r="N5922" s="7" t="str">
        <f aca="false">IF(K5922=INDEX(DealTypes,3),IF(I5921=-1,ROUND((B5922-L5921)/Point,0),ROUND((L5921-B5922)/Point,0)),"")</f>
        <v/>
      </c>
      <c r="O5922" s="6" t="str">
        <f aca="false">(IF(AND(N(N5922)&gt;0,I5921=-1),1,IF(AND(N(N5922)&lt;0,I5921=-1),-1,IF(AND(N(N5922)&gt;0,I5921=1),2,IF(AND(N(N5922)&lt;0,I5921=1),-2,"")))))</f>
        <v/>
      </c>
      <c r="P5922" s="0" t="str">
        <f aca="false">IF(N5922&lt;&gt;"",ABS(N5922),"")</f>
        <v/>
      </c>
    </row>
    <row r="5923" customFormat="false" ht="12.8" hidden="false" customHeight="false" outlineLevel="0" collapsed="false">
      <c r="A5923" s="4" t="n">
        <v>44144.1666666667</v>
      </c>
      <c r="B5923" s="5" t="n">
        <v>1.3182</v>
      </c>
      <c r="C5923" s="5" t="n">
        <v>1.31859</v>
      </c>
      <c r="D5923" s="5" t="n">
        <v>1.31789</v>
      </c>
      <c r="E5923" s="5" t="n">
        <v>1.31804</v>
      </c>
      <c r="F5923" s="0" t="n">
        <v>3624</v>
      </c>
      <c r="G5923" s="0" t="n">
        <f aca="false">ROW()-3</f>
        <v>5920</v>
      </c>
      <c r="H5923" s="5" t="n">
        <f aca="true">IF(G5923&gt;(MovingPeriod+MovingShift),AVERAGE(INDIRECT("E"&amp;(ROW()-MovingPeriod-MovingShift)&amp;":"&amp;"E"&amp;ROW()-MovingShift)),"")</f>
        <v>1.31427461538462</v>
      </c>
      <c r="I5923" s="0" t="str">
        <f aca="false">IF(AND(B5923&gt;H5923,E5923&lt;H5923),-1,IF(AND(B5923&lt;H5923,E5923&gt;H5923),1,""))</f>
        <v/>
      </c>
      <c r="J5923" s="0" t="n">
        <f aca="false">IF(AND(I5923=-1,J5922=""),-1,IF(AND(I5923=1,J5922=""),1,IF(OR(AND(I5923="",J5922=1),AND(I5923="",J5922=-1),I5923=J5922),J5922,"")))</f>
        <v>1</v>
      </c>
      <c r="K5923" s="0" t="str">
        <f aca="false">IF(AND(J5922=1,J5921=""),INDEX(DealTypes,1),IF(AND(J5922=-1,J5921=""),INDEX(DealTypes,2),IF(OR(AND(J5922="",J5921=1),AND(J5922="",J5921=-1)),INDEX(DealTypes,3),"")))</f>
        <v/>
      </c>
      <c r="L5923" s="0" t="n">
        <f aca="false">IF(K5923=INDEX(DealTypes,1),B5923+Spread,IF(K5923=INDEX(DealTypes,2),B5923,IF(OR(K5923=INDEX(DealTypes,3),N(L5922)=0),"",L5922)))</f>
        <v>1.31482</v>
      </c>
      <c r="M5923" s="6" t="str">
        <f aca="false">IF(N5923&lt;&gt;"",IF(COUNTIF(N$3:N5923,N5923)=1,MAX(M$4:M5922)+1,""),"")</f>
        <v/>
      </c>
      <c r="N5923" s="7" t="str">
        <f aca="false">IF(K5923=INDEX(DealTypes,3),IF(I5922=-1,ROUND((B5923-L5922)/Point,0),ROUND((L5922-B5923)/Point,0)),"")</f>
        <v/>
      </c>
      <c r="O5923" s="6" t="str">
        <f aca="false">(IF(AND(N(N5923)&gt;0,I5922=-1),1,IF(AND(N(N5923)&lt;0,I5922=-1),-1,IF(AND(N(N5923)&gt;0,I5922=1),2,IF(AND(N(N5923)&lt;0,I5922=1),-2,"")))))</f>
        <v/>
      </c>
      <c r="P5923" s="0" t="str">
        <f aca="false">IF(N5923&lt;&gt;"",ABS(N5923),"")</f>
        <v/>
      </c>
    </row>
    <row r="5924" customFormat="false" ht="12.8" hidden="false" customHeight="false" outlineLevel="0" collapsed="false">
      <c r="A5924" s="4" t="n">
        <v>44144.2083333333</v>
      </c>
      <c r="B5924" s="5" t="n">
        <v>1.31805</v>
      </c>
      <c r="C5924" s="5" t="n">
        <v>1.31844</v>
      </c>
      <c r="D5924" s="5" t="n">
        <v>1.31766</v>
      </c>
      <c r="E5924" s="5" t="n">
        <v>1.31836</v>
      </c>
      <c r="F5924" s="0" t="n">
        <v>3197</v>
      </c>
      <c r="G5924" s="0" t="n">
        <f aca="false">ROW()-3</f>
        <v>5921</v>
      </c>
      <c r="H5924" s="5" t="n">
        <f aca="true">IF(G5924&gt;(MovingPeriod+MovingShift),AVERAGE(INDIRECT("E"&amp;(ROW()-MovingPeriod-MovingShift)&amp;":"&amp;"E"&amp;ROW()-MovingShift)),"")</f>
        <v>1.31443846153846</v>
      </c>
      <c r="I5924" s="0" t="str">
        <f aca="false">IF(AND(B5924&gt;H5924,E5924&lt;H5924),-1,IF(AND(B5924&lt;H5924,E5924&gt;H5924),1,""))</f>
        <v/>
      </c>
      <c r="J5924" s="0" t="n">
        <f aca="false">IF(AND(I5924=-1,J5923=""),-1,IF(AND(I5924=1,J5923=""),1,IF(OR(AND(I5924="",J5923=1),AND(I5924="",J5923=-1),I5924=J5923),J5923,"")))</f>
        <v>1</v>
      </c>
      <c r="K5924" s="0" t="str">
        <f aca="false">IF(AND(J5923=1,J5922=""),INDEX(DealTypes,1),IF(AND(J5923=-1,J5922=""),INDEX(DealTypes,2),IF(OR(AND(J5923="",J5922=1),AND(J5923="",J5922=-1)),INDEX(DealTypes,3),"")))</f>
        <v/>
      </c>
      <c r="L5924" s="0" t="n">
        <f aca="false">IF(K5924=INDEX(DealTypes,1),B5924+Spread,IF(K5924=INDEX(DealTypes,2),B5924,IF(OR(K5924=INDEX(DealTypes,3),N(L5923)=0),"",L5923)))</f>
        <v>1.31482</v>
      </c>
      <c r="M5924" s="6" t="str">
        <f aca="false">IF(N5924&lt;&gt;"",IF(COUNTIF(N$3:N5924,N5924)=1,MAX(M$4:M5923)+1,""),"")</f>
        <v/>
      </c>
      <c r="N5924" s="7" t="str">
        <f aca="false">IF(K5924=INDEX(DealTypes,3),IF(I5923=-1,ROUND((B5924-L5923)/Point,0),ROUND((L5923-B5924)/Point,0)),"")</f>
        <v/>
      </c>
      <c r="O5924" s="6" t="str">
        <f aca="false">(IF(AND(N(N5924)&gt;0,I5923=-1),1,IF(AND(N(N5924)&lt;0,I5923=-1),-1,IF(AND(N(N5924)&gt;0,I5923=1),2,IF(AND(N(N5924)&lt;0,I5923=1),-2,"")))))</f>
        <v/>
      </c>
      <c r="P5924" s="0" t="str">
        <f aca="false">IF(N5924&lt;&gt;"",ABS(N5924),"")</f>
        <v/>
      </c>
    </row>
    <row r="5925" customFormat="false" ht="12.8" hidden="false" customHeight="false" outlineLevel="0" collapsed="false">
      <c r="A5925" s="4" t="n">
        <v>44144.25</v>
      </c>
      <c r="B5925" s="5" t="n">
        <v>1.31837</v>
      </c>
      <c r="C5925" s="5" t="n">
        <v>1.3188</v>
      </c>
      <c r="D5925" s="5" t="n">
        <v>1.31771</v>
      </c>
      <c r="E5925" s="5" t="n">
        <v>1.31796</v>
      </c>
      <c r="F5925" s="0" t="n">
        <v>2916</v>
      </c>
      <c r="G5925" s="0" t="n">
        <f aca="false">ROW()-3</f>
        <v>5922</v>
      </c>
      <c r="H5925" s="5" t="n">
        <f aca="true">IF(G5925&gt;(MovingPeriod+MovingShift),AVERAGE(INDIRECT("E"&amp;(ROW()-MovingPeriod-MovingShift)&amp;":"&amp;"E"&amp;ROW()-MovingShift)),"")</f>
        <v>1.31460076923077</v>
      </c>
      <c r="I5925" s="0" t="str">
        <f aca="false">IF(AND(B5925&gt;H5925,E5925&lt;H5925),-1,IF(AND(B5925&lt;H5925,E5925&gt;H5925),1,""))</f>
        <v/>
      </c>
      <c r="J5925" s="0" t="n">
        <f aca="false">IF(AND(I5925=-1,J5924=""),-1,IF(AND(I5925=1,J5924=""),1,IF(OR(AND(I5925="",J5924=1),AND(I5925="",J5924=-1),I5925=J5924),J5924,"")))</f>
        <v>1</v>
      </c>
      <c r="K5925" s="0" t="str">
        <f aca="false">IF(AND(J5924=1,J5923=""),INDEX(DealTypes,1),IF(AND(J5924=-1,J5923=""),INDEX(DealTypes,2),IF(OR(AND(J5924="",J5923=1),AND(J5924="",J5923=-1)),INDEX(DealTypes,3),"")))</f>
        <v/>
      </c>
      <c r="L5925" s="0" t="n">
        <f aca="false">IF(K5925=INDEX(DealTypes,1),B5925+Spread,IF(K5925=INDEX(DealTypes,2),B5925,IF(OR(K5925=INDEX(DealTypes,3),N(L5924)=0),"",L5924)))</f>
        <v>1.31482</v>
      </c>
      <c r="M5925" s="6" t="str">
        <f aca="false">IF(N5925&lt;&gt;"",IF(COUNTIF(N$3:N5925,N5925)=1,MAX(M$4:M5924)+1,""),"")</f>
        <v/>
      </c>
      <c r="N5925" s="7" t="str">
        <f aca="false">IF(K5925=INDEX(DealTypes,3),IF(I5924=-1,ROUND((B5925-L5924)/Point,0),ROUND((L5924-B5925)/Point,0)),"")</f>
        <v/>
      </c>
      <c r="O5925" s="6" t="str">
        <f aca="false">(IF(AND(N(N5925)&gt;0,I5924=-1),1,IF(AND(N(N5925)&lt;0,I5924=-1),-1,IF(AND(N(N5925)&gt;0,I5924=1),2,IF(AND(N(N5925)&lt;0,I5924=1),-2,"")))))</f>
        <v/>
      </c>
      <c r="P5925" s="0" t="str">
        <f aca="false">IF(N5925&lt;&gt;"",ABS(N5925),"")</f>
        <v/>
      </c>
    </row>
    <row r="5926" customFormat="false" ht="12.8" hidden="false" customHeight="false" outlineLevel="0" collapsed="false">
      <c r="A5926" s="4" t="n">
        <v>44144.2916666667</v>
      </c>
      <c r="B5926" s="5" t="n">
        <v>1.31796</v>
      </c>
      <c r="C5926" s="5" t="n">
        <v>1.31911</v>
      </c>
      <c r="D5926" s="5" t="n">
        <v>1.31741</v>
      </c>
      <c r="E5926" s="5" t="n">
        <v>1.31783</v>
      </c>
      <c r="F5926" s="0" t="n">
        <v>3495</v>
      </c>
      <c r="G5926" s="0" t="n">
        <f aca="false">ROW()-3</f>
        <v>5923</v>
      </c>
      <c r="H5926" s="5" t="n">
        <f aca="true">IF(G5926&gt;(MovingPeriod+MovingShift),AVERAGE(INDIRECT("E"&amp;(ROW()-MovingPeriod-MovingShift)&amp;":"&amp;"E"&amp;ROW()-MovingShift)),"")</f>
        <v>1.31484</v>
      </c>
      <c r="I5926" s="0" t="str">
        <f aca="false">IF(AND(B5926&gt;H5926,E5926&lt;H5926),-1,IF(AND(B5926&lt;H5926,E5926&gt;H5926),1,""))</f>
        <v/>
      </c>
      <c r="J5926" s="0" t="n">
        <f aca="false">IF(AND(I5926=-1,J5925=""),-1,IF(AND(I5926=1,J5925=""),1,IF(OR(AND(I5926="",J5925=1),AND(I5926="",J5925=-1),I5926=J5925),J5925,"")))</f>
        <v>1</v>
      </c>
      <c r="K5926" s="0" t="str">
        <f aca="false">IF(AND(J5925=1,J5924=""),INDEX(DealTypes,1),IF(AND(J5925=-1,J5924=""),INDEX(DealTypes,2),IF(OR(AND(J5925="",J5924=1),AND(J5925="",J5924=-1)),INDEX(DealTypes,3),"")))</f>
        <v/>
      </c>
      <c r="L5926" s="0" t="n">
        <f aca="false">IF(K5926=INDEX(DealTypes,1),B5926+Spread,IF(K5926=INDEX(DealTypes,2),B5926,IF(OR(K5926=INDEX(DealTypes,3),N(L5925)=0),"",L5925)))</f>
        <v>1.31482</v>
      </c>
      <c r="M5926" s="6" t="str">
        <f aca="false">IF(N5926&lt;&gt;"",IF(COUNTIF(N$3:N5926,N5926)=1,MAX(M$4:M5925)+1,""),"")</f>
        <v/>
      </c>
      <c r="N5926" s="7" t="str">
        <f aca="false">IF(K5926=INDEX(DealTypes,3),IF(I5925=-1,ROUND((B5926-L5925)/Point,0),ROUND((L5925-B5926)/Point,0)),"")</f>
        <v/>
      </c>
      <c r="O5926" s="6" t="str">
        <f aca="false">(IF(AND(N(N5926)&gt;0,I5925=-1),1,IF(AND(N(N5926)&lt;0,I5925=-1),-1,IF(AND(N(N5926)&gt;0,I5925=1),2,IF(AND(N(N5926)&lt;0,I5925=1),-2,"")))))</f>
        <v/>
      </c>
      <c r="P5926" s="0" t="str">
        <f aca="false">IF(N5926&lt;&gt;"",ABS(N5926),"")</f>
        <v/>
      </c>
    </row>
    <row r="5927" customFormat="false" ht="12.8" hidden="false" customHeight="false" outlineLevel="0" collapsed="false">
      <c r="A5927" s="4" t="n">
        <v>44144.3333333333</v>
      </c>
      <c r="B5927" s="5" t="n">
        <v>1.31783</v>
      </c>
      <c r="C5927" s="5" t="n">
        <v>1.31849</v>
      </c>
      <c r="D5927" s="5" t="n">
        <v>1.31662</v>
      </c>
      <c r="E5927" s="5" t="n">
        <v>1.31841</v>
      </c>
      <c r="F5927" s="0" t="n">
        <v>4420</v>
      </c>
      <c r="G5927" s="0" t="n">
        <f aca="false">ROW()-3</f>
        <v>5924</v>
      </c>
      <c r="H5927" s="5" t="n">
        <f aca="true">IF(G5927&gt;(MovingPeriod+MovingShift),AVERAGE(INDIRECT("E"&amp;(ROW()-MovingPeriod-MovingShift)&amp;":"&amp;"E"&amp;ROW()-MovingShift)),"")</f>
        <v>1.31517076923077</v>
      </c>
      <c r="I5927" s="0" t="str">
        <f aca="false">IF(AND(B5927&gt;H5927,E5927&lt;H5927),-1,IF(AND(B5927&lt;H5927,E5927&gt;H5927),1,""))</f>
        <v/>
      </c>
      <c r="J5927" s="0" t="n">
        <f aca="false">IF(AND(I5927=-1,J5926=""),-1,IF(AND(I5927=1,J5926=""),1,IF(OR(AND(I5927="",J5926=1),AND(I5927="",J5926=-1),I5927=J5926),J5926,"")))</f>
        <v>1</v>
      </c>
      <c r="K5927" s="0" t="str">
        <f aca="false">IF(AND(J5926=1,J5925=""),INDEX(DealTypes,1),IF(AND(J5926=-1,J5925=""),INDEX(DealTypes,2),IF(OR(AND(J5926="",J5925=1),AND(J5926="",J5925=-1)),INDEX(DealTypes,3),"")))</f>
        <v/>
      </c>
      <c r="L5927" s="0" t="n">
        <f aca="false">IF(K5927=INDEX(DealTypes,1),B5927+Spread,IF(K5927=INDEX(DealTypes,2),B5927,IF(OR(K5927=INDEX(DealTypes,3),N(L5926)=0),"",L5926)))</f>
        <v>1.31482</v>
      </c>
      <c r="M5927" s="6" t="str">
        <f aca="false">IF(N5927&lt;&gt;"",IF(COUNTIF(N$3:N5927,N5927)=1,MAX(M$4:M5926)+1,""),"")</f>
        <v/>
      </c>
      <c r="N5927" s="7" t="str">
        <f aca="false">IF(K5927=INDEX(DealTypes,3),IF(I5926=-1,ROUND((B5927-L5926)/Point,0),ROUND((L5926-B5927)/Point,0)),"")</f>
        <v/>
      </c>
      <c r="O5927" s="6" t="str">
        <f aca="false">(IF(AND(N(N5927)&gt;0,I5926=-1),1,IF(AND(N(N5927)&lt;0,I5926=-1),-1,IF(AND(N(N5927)&gt;0,I5926=1),2,IF(AND(N(N5927)&lt;0,I5926=1),-2,"")))))</f>
        <v/>
      </c>
      <c r="P5927" s="0" t="str">
        <f aca="false">IF(N5927&lt;&gt;"",ABS(N5927),"")</f>
        <v/>
      </c>
    </row>
    <row r="5928" customFormat="false" ht="12.8" hidden="false" customHeight="false" outlineLevel="0" collapsed="false">
      <c r="A5928" s="4" t="n">
        <v>44144.375</v>
      </c>
      <c r="B5928" s="5" t="n">
        <v>1.3184</v>
      </c>
      <c r="C5928" s="5" t="n">
        <v>1.31985</v>
      </c>
      <c r="D5928" s="5" t="n">
        <v>1.31751</v>
      </c>
      <c r="E5928" s="5" t="n">
        <v>1.31762</v>
      </c>
      <c r="F5928" s="0" t="n">
        <v>6579</v>
      </c>
      <c r="G5928" s="0" t="n">
        <f aca="false">ROW()-3</f>
        <v>5925</v>
      </c>
      <c r="H5928" s="5" t="n">
        <f aca="true">IF(G5928&gt;(MovingPeriod+MovingShift),AVERAGE(INDIRECT("E"&amp;(ROW()-MovingPeriod-MovingShift)&amp;":"&amp;"E"&amp;ROW()-MovingShift)),"")</f>
        <v>1.31565230769231</v>
      </c>
      <c r="I5928" s="0" t="str">
        <f aca="false">IF(AND(B5928&gt;H5928,E5928&lt;H5928),-1,IF(AND(B5928&lt;H5928,E5928&gt;H5928),1,""))</f>
        <v/>
      </c>
      <c r="J5928" s="0" t="n">
        <f aca="false">IF(AND(I5928=-1,J5927=""),-1,IF(AND(I5928=1,J5927=""),1,IF(OR(AND(I5928="",J5927=1),AND(I5928="",J5927=-1),I5928=J5927),J5927,"")))</f>
        <v>1</v>
      </c>
      <c r="K5928" s="0" t="str">
        <f aca="false">IF(AND(J5927=1,J5926=""),INDEX(DealTypes,1),IF(AND(J5927=-1,J5926=""),INDEX(DealTypes,2),IF(OR(AND(J5927="",J5926=1),AND(J5927="",J5926=-1)),INDEX(DealTypes,3),"")))</f>
        <v/>
      </c>
      <c r="L5928" s="0" t="n">
        <f aca="false">IF(K5928=INDEX(DealTypes,1),B5928+Spread,IF(K5928=INDEX(DealTypes,2),B5928,IF(OR(K5928=INDEX(DealTypes,3),N(L5927)=0),"",L5927)))</f>
        <v>1.31482</v>
      </c>
      <c r="M5928" s="6" t="str">
        <f aca="false">IF(N5928&lt;&gt;"",IF(COUNTIF(N$3:N5928,N5928)=1,MAX(M$4:M5927)+1,""),"")</f>
        <v/>
      </c>
      <c r="N5928" s="7" t="str">
        <f aca="false">IF(K5928=INDEX(DealTypes,3),IF(I5927=-1,ROUND((B5928-L5927)/Point,0),ROUND((L5927-B5928)/Point,0)),"")</f>
        <v/>
      </c>
      <c r="O5928" s="6" t="str">
        <f aca="false">(IF(AND(N(N5928)&gt;0,I5927=-1),1,IF(AND(N(N5928)&lt;0,I5927=-1),-1,IF(AND(N(N5928)&gt;0,I5927=1),2,IF(AND(N(N5928)&lt;0,I5927=1),-2,"")))))</f>
        <v/>
      </c>
      <c r="P5928" s="0" t="str">
        <f aca="false">IF(N5928&lt;&gt;"",ABS(N5928),"")</f>
        <v/>
      </c>
    </row>
    <row r="5929" customFormat="false" ht="12.8" hidden="false" customHeight="false" outlineLevel="0" collapsed="false">
      <c r="A5929" s="4" t="n">
        <v>44144.4166666667</v>
      </c>
      <c r="B5929" s="5" t="n">
        <v>1.31761</v>
      </c>
      <c r="C5929" s="5" t="n">
        <v>1.31899</v>
      </c>
      <c r="D5929" s="5" t="n">
        <v>1.31392</v>
      </c>
      <c r="E5929" s="5" t="n">
        <v>1.31509</v>
      </c>
      <c r="F5929" s="0" t="n">
        <v>8656</v>
      </c>
      <c r="G5929" s="0" t="n">
        <f aca="false">ROW()-3</f>
        <v>5926</v>
      </c>
      <c r="H5929" s="5" t="n">
        <f aca="true">IF(G5929&gt;(MovingPeriod+MovingShift),AVERAGE(INDIRECT("E"&amp;(ROW()-MovingPeriod-MovingShift)&amp;":"&amp;"E"&amp;ROW()-MovingShift)),"")</f>
        <v>1.31590769230769</v>
      </c>
      <c r="I5929" s="0" t="n">
        <f aca="false">IF(AND(B5929&gt;H5929,E5929&lt;H5929),-1,IF(AND(B5929&lt;H5929,E5929&gt;H5929),1,""))</f>
        <v>-1</v>
      </c>
      <c r="J5929" s="0" t="str">
        <f aca="false">IF(AND(I5929=-1,J5928=""),-1,IF(AND(I5929=1,J5928=""),1,IF(OR(AND(I5929="",J5928=1),AND(I5929="",J5928=-1),I5929=J5928),J5928,"")))</f>
        <v/>
      </c>
      <c r="K5929" s="0" t="str">
        <f aca="false">IF(AND(J5928=1,J5927=""),INDEX(DealTypes,1),IF(AND(J5928=-1,J5927=""),INDEX(DealTypes,2),IF(OR(AND(J5928="",J5927=1),AND(J5928="",J5927=-1)),INDEX(DealTypes,3),"")))</f>
        <v/>
      </c>
      <c r="L5929" s="0" t="n">
        <f aca="false">IF(K5929=INDEX(DealTypes,1),B5929+Spread,IF(K5929=INDEX(DealTypes,2),B5929,IF(OR(K5929=INDEX(DealTypes,3),N(L5928)=0),"",L5928)))</f>
        <v>1.31482</v>
      </c>
      <c r="M5929" s="6" t="str">
        <f aca="false">IF(N5929&lt;&gt;"",IF(COUNTIF(N$3:N5929,N5929)=1,MAX(M$4:M5928)+1,""),"")</f>
        <v/>
      </c>
      <c r="N5929" s="7" t="str">
        <f aca="false">IF(K5929=INDEX(DealTypes,3),IF(I5928=-1,ROUND((B5929-L5928)/Point,0),ROUND((L5928-B5929)/Point,0)),"")</f>
        <v/>
      </c>
      <c r="O5929" s="6" t="str">
        <f aca="false">(IF(AND(N(N5929)&gt;0,I5928=-1),1,IF(AND(N(N5929)&lt;0,I5928=-1),-1,IF(AND(N(N5929)&gt;0,I5928=1),2,IF(AND(N(N5929)&lt;0,I5928=1),-2,"")))))</f>
        <v/>
      </c>
      <c r="P5929" s="0" t="str">
        <f aca="false">IF(N5929&lt;&gt;"",ABS(N5929),"")</f>
        <v/>
      </c>
    </row>
    <row r="5930" customFormat="false" ht="12.8" hidden="false" customHeight="false" outlineLevel="0" collapsed="false">
      <c r="A5930" s="4" t="n">
        <v>44144.4583333333</v>
      </c>
      <c r="B5930" s="5" t="n">
        <v>1.3151</v>
      </c>
      <c r="C5930" s="5" t="n">
        <v>1.31631</v>
      </c>
      <c r="D5930" s="5" t="n">
        <v>1.31234</v>
      </c>
      <c r="E5930" s="5" t="n">
        <v>1.31279</v>
      </c>
      <c r="F5930" s="0" t="n">
        <v>7745</v>
      </c>
      <c r="G5930" s="0" t="n">
        <f aca="false">ROW()-3</f>
        <v>5927</v>
      </c>
      <c r="H5930" s="5" t="n">
        <f aca="true">IF(G5930&gt;(MovingPeriod+MovingShift),AVERAGE(INDIRECT("E"&amp;(ROW()-MovingPeriod-MovingShift)&amp;":"&amp;"E"&amp;ROW()-MovingShift)),"")</f>
        <v>1.31645846153846</v>
      </c>
      <c r="I5930" s="0" t="str">
        <f aca="false">IF(AND(B5930&gt;H5930,E5930&lt;H5930),-1,IF(AND(B5930&lt;H5930,E5930&gt;H5930),1,""))</f>
        <v/>
      </c>
      <c r="J5930" s="0" t="str">
        <f aca="false">IF(AND(I5930=-1,J5929=""),-1,IF(AND(I5930=1,J5929=""),1,IF(OR(AND(I5930="",J5929=1),AND(I5930="",J5929=-1),I5930=J5929),J5929,"")))</f>
        <v/>
      </c>
      <c r="K5930" s="0" t="str">
        <f aca="false">IF(AND(J5929=1,J5928=""),INDEX(DealTypes,1),IF(AND(J5929=-1,J5928=""),INDEX(DealTypes,2),IF(OR(AND(J5929="",J5928=1),AND(J5929="",J5928=-1)),INDEX(DealTypes,3),"")))</f>
        <v>Close</v>
      </c>
      <c r="L5930" s="0" t="str">
        <f aca="false">IF(K5930=INDEX(DealTypes,1),B5930+Spread,IF(K5930=INDEX(DealTypes,2),B5930,IF(OR(K5930=INDEX(DealTypes,3),N(L5929)=0),"",L5929)))</f>
        <v/>
      </c>
      <c r="M5930" s="6" t="n">
        <f aca="false">IF(N5930&lt;&gt;"",IF(COUNTIF(N$3:N5930,N5930)=1,MAX(M$4:M5929)+1,""),"")</f>
        <v>210</v>
      </c>
      <c r="N5930" s="7" t="n">
        <f aca="false">IF(K5930=INDEX(DealTypes,3),IF(I5929=-1,ROUND((B5930-L5929)/Point,0),ROUND((L5929-B5930)/Point,0)),"")</f>
        <v>28</v>
      </c>
      <c r="O5930" s="6" t="n">
        <f aca="false">(IF(AND(N(N5930)&gt;0,I5929=-1),1,IF(AND(N(N5930)&lt;0,I5929=-1),-1,IF(AND(N(N5930)&gt;0,I5929=1),2,IF(AND(N(N5930)&lt;0,I5929=1),-2,"")))))</f>
        <v>1</v>
      </c>
      <c r="P5930" s="0" t="n">
        <f aca="false">IF(N5930&lt;&gt;"",ABS(N5930),"")</f>
        <v>28</v>
      </c>
    </row>
    <row r="5931" customFormat="false" ht="12.8" hidden="false" customHeight="false" outlineLevel="0" collapsed="false">
      <c r="A5931" s="4" t="n">
        <v>44144.5</v>
      </c>
      <c r="B5931" s="5" t="n">
        <v>1.3128</v>
      </c>
      <c r="C5931" s="5" t="n">
        <v>1.31497</v>
      </c>
      <c r="D5931" s="5" t="n">
        <v>1.31247</v>
      </c>
      <c r="E5931" s="5" t="n">
        <v>1.31465</v>
      </c>
      <c r="F5931" s="0" t="n">
        <v>5419</v>
      </c>
      <c r="G5931" s="0" t="n">
        <f aca="false">ROW()-3</f>
        <v>5928</v>
      </c>
      <c r="H5931" s="5" t="n">
        <f aca="true">IF(G5931&gt;(MovingPeriod+MovingShift),AVERAGE(INDIRECT("E"&amp;(ROW()-MovingPeriod-MovingShift)&amp;":"&amp;"E"&amp;ROW()-MovingShift)),"")</f>
        <v>1.31670846153846</v>
      </c>
      <c r="I5931" s="0" t="str">
        <f aca="false">IF(AND(B5931&gt;H5931,E5931&lt;H5931),-1,IF(AND(B5931&lt;H5931,E5931&gt;H5931),1,""))</f>
        <v/>
      </c>
      <c r="J5931" s="0" t="str">
        <f aca="false">IF(AND(I5931=-1,J5930=""),-1,IF(AND(I5931=1,J5930=""),1,IF(OR(AND(I5931="",J5930=1),AND(I5931="",J5930=-1),I5931=J5930),J5930,"")))</f>
        <v/>
      </c>
      <c r="K5931" s="0" t="str">
        <f aca="false">IF(AND(J5930=1,J5929=""),INDEX(DealTypes,1),IF(AND(J5930=-1,J5929=""),INDEX(DealTypes,2),IF(OR(AND(J5930="",J5929=1),AND(J5930="",J5929=-1)),INDEX(DealTypes,3),"")))</f>
        <v/>
      </c>
      <c r="L5931" s="0" t="str">
        <f aca="false">IF(K5931=INDEX(DealTypes,1),B5931+Spread,IF(K5931=INDEX(DealTypes,2),B5931,IF(OR(K5931=INDEX(DealTypes,3),N(L5930)=0),"",L5930)))</f>
        <v/>
      </c>
      <c r="M5931" s="6" t="str">
        <f aca="false">IF(N5931&lt;&gt;"",IF(COUNTIF(N$3:N5931,N5931)=1,MAX(M$4:M5930)+1,""),"")</f>
        <v/>
      </c>
      <c r="N5931" s="7" t="str">
        <f aca="false">IF(K5931=INDEX(DealTypes,3),IF(I5930=-1,ROUND((B5931-L5930)/Point,0),ROUND((L5930-B5931)/Point,0)),"")</f>
        <v/>
      </c>
      <c r="O5931" s="6" t="str">
        <f aca="false">(IF(AND(N(N5931)&gt;0,I5930=-1),1,IF(AND(N(N5931)&lt;0,I5930=-1),-1,IF(AND(N(N5931)&gt;0,I5930=1),2,IF(AND(N(N5931)&lt;0,I5930=1),-2,"")))))</f>
        <v/>
      </c>
      <c r="P5931" s="0" t="str">
        <f aca="false">IF(N5931&lt;&gt;"",ABS(N5931),"")</f>
        <v/>
      </c>
    </row>
    <row r="5932" customFormat="false" ht="12.8" hidden="false" customHeight="false" outlineLevel="0" collapsed="false">
      <c r="A5932" s="4" t="n">
        <v>44144.5416666667</v>
      </c>
      <c r="B5932" s="5" t="n">
        <v>1.31465</v>
      </c>
      <c r="C5932" s="5" t="n">
        <v>1.31855</v>
      </c>
      <c r="D5932" s="5" t="n">
        <v>1.31199</v>
      </c>
      <c r="E5932" s="5" t="n">
        <v>1.31691</v>
      </c>
      <c r="F5932" s="0" t="n">
        <v>9757</v>
      </c>
      <c r="G5932" s="0" t="n">
        <f aca="false">ROW()-3</f>
        <v>5929</v>
      </c>
      <c r="H5932" s="5" t="n">
        <f aca="true">IF(G5932&gt;(MovingPeriod+MovingShift),AVERAGE(INDIRECT("E"&amp;(ROW()-MovingPeriod-MovingShift)&amp;":"&amp;"E"&amp;ROW()-MovingShift)),"")</f>
        <v>1.31683846153846</v>
      </c>
      <c r="I5932" s="0" t="n">
        <f aca="false">IF(AND(B5932&gt;H5932,E5932&lt;H5932),-1,IF(AND(B5932&lt;H5932,E5932&gt;H5932),1,""))</f>
        <v>1</v>
      </c>
      <c r="J5932" s="0" t="n">
        <f aca="false">IF(AND(I5932=-1,J5931=""),-1,IF(AND(I5932=1,J5931=""),1,IF(OR(AND(I5932="",J5931=1),AND(I5932="",J5931=-1),I5932=J5931),J5931,"")))</f>
        <v>1</v>
      </c>
      <c r="K5932" s="0" t="str">
        <f aca="false">IF(AND(J5931=1,J5930=""),INDEX(DealTypes,1),IF(AND(J5931=-1,J5930=""),INDEX(DealTypes,2),IF(OR(AND(J5931="",J5930=1),AND(J5931="",J5930=-1)),INDEX(DealTypes,3),"")))</f>
        <v/>
      </c>
      <c r="L5932" s="0" t="str">
        <f aca="false">IF(K5932=INDEX(DealTypes,1),B5932+Spread,IF(K5932=INDEX(DealTypes,2),B5932,IF(OR(K5932=INDEX(DealTypes,3),N(L5931)=0),"",L5931)))</f>
        <v/>
      </c>
      <c r="M5932" s="6" t="str">
        <f aca="false">IF(N5932&lt;&gt;"",IF(COUNTIF(N$3:N5932,N5932)=1,MAX(M$4:M5931)+1,""),"")</f>
        <v/>
      </c>
      <c r="N5932" s="7" t="str">
        <f aca="false">IF(K5932=INDEX(DealTypes,3),IF(I5931=-1,ROUND((B5932-L5931)/Point,0),ROUND((L5931-B5932)/Point,0)),"")</f>
        <v/>
      </c>
      <c r="O5932" s="6" t="str">
        <f aca="false">(IF(AND(N(N5932)&gt;0,I5931=-1),1,IF(AND(N(N5932)&lt;0,I5931=-1),-1,IF(AND(N(N5932)&gt;0,I5931=1),2,IF(AND(N(N5932)&lt;0,I5931=1),-2,"")))))</f>
        <v/>
      </c>
      <c r="P5932" s="0" t="str">
        <f aca="false">IF(N5932&lt;&gt;"",ABS(N5932),"")</f>
        <v/>
      </c>
    </row>
    <row r="5933" customFormat="false" ht="12.8" hidden="false" customHeight="false" outlineLevel="0" collapsed="false">
      <c r="A5933" s="4" t="n">
        <v>44144.5833333333</v>
      </c>
      <c r="B5933" s="5" t="n">
        <v>1.31684</v>
      </c>
      <c r="C5933" s="5" t="n">
        <v>1.31901</v>
      </c>
      <c r="D5933" s="5" t="n">
        <v>1.31368</v>
      </c>
      <c r="E5933" s="5" t="n">
        <v>1.31699</v>
      </c>
      <c r="F5933" s="0" t="n">
        <v>16782</v>
      </c>
      <c r="G5933" s="0" t="n">
        <f aca="false">ROW()-3</f>
        <v>5930</v>
      </c>
      <c r="H5933" s="5" t="n">
        <f aca="true">IF(G5933&gt;(MovingPeriod+MovingShift),AVERAGE(INDIRECT("E"&amp;(ROW()-MovingPeriod-MovingShift)&amp;":"&amp;"E"&amp;ROW()-MovingShift)),"")</f>
        <v>1.31706846153846</v>
      </c>
      <c r="I5933" s="0" t="str">
        <f aca="false">IF(AND(B5933&gt;H5933,E5933&lt;H5933),-1,IF(AND(B5933&lt;H5933,E5933&gt;H5933),1,""))</f>
        <v/>
      </c>
      <c r="J5933" s="0" t="n">
        <f aca="false">IF(AND(I5933=-1,J5932=""),-1,IF(AND(I5933=1,J5932=""),1,IF(OR(AND(I5933="",J5932=1),AND(I5933="",J5932=-1),I5933=J5932),J5932,"")))</f>
        <v>1</v>
      </c>
      <c r="K5933" s="0" t="str">
        <f aca="false">IF(AND(J5932=1,J5931=""),INDEX(DealTypes,1),IF(AND(J5932=-1,J5931=""),INDEX(DealTypes,2),IF(OR(AND(J5932="",J5931=1),AND(J5932="",J5931=-1)),INDEX(DealTypes,3),"")))</f>
        <v>Buy</v>
      </c>
      <c r="L5933" s="0" t="n">
        <f aca="false">IF(K5933=INDEX(DealTypes,1),B5933+Spread,IF(K5933=INDEX(DealTypes,2),B5933,IF(OR(K5933=INDEX(DealTypes,3),N(L5932)=0),"",L5932)))</f>
        <v>1.31692</v>
      </c>
      <c r="M5933" s="6" t="str">
        <f aca="false">IF(N5933&lt;&gt;"",IF(COUNTIF(N$3:N5933,N5933)=1,MAX(M$4:M5932)+1,""),"")</f>
        <v/>
      </c>
      <c r="N5933" s="7" t="str">
        <f aca="false">IF(K5933=INDEX(DealTypes,3),IF(I5932=-1,ROUND((B5933-L5932)/Point,0),ROUND((L5932-B5933)/Point,0)),"")</f>
        <v/>
      </c>
      <c r="O5933" s="6" t="str">
        <f aca="false">(IF(AND(N(N5933)&gt;0,I5932=-1),1,IF(AND(N(N5933)&lt;0,I5932=-1),-1,IF(AND(N(N5933)&gt;0,I5932=1),2,IF(AND(N(N5933)&lt;0,I5932=1),-2,"")))))</f>
        <v/>
      </c>
      <c r="P5933" s="0" t="str">
        <f aca="false">IF(N5933&lt;&gt;"",ABS(N5933),"")</f>
        <v/>
      </c>
    </row>
    <row r="5934" customFormat="false" ht="12.8" hidden="false" customHeight="false" outlineLevel="0" collapsed="false">
      <c r="A5934" s="4" t="n">
        <v>44144.625</v>
      </c>
      <c r="B5934" s="5" t="n">
        <v>1.31698</v>
      </c>
      <c r="C5934" s="5" t="n">
        <v>1.3189</v>
      </c>
      <c r="D5934" s="5" t="n">
        <v>1.3166</v>
      </c>
      <c r="E5934" s="5" t="n">
        <v>1.31814</v>
      </c>
      <c r="F5934" s="0" t="n">
        <v>13228</v>
      </c>
      <c r="G5934" s="0" t="n">
        <f aca="false">ROW()-3</f>
        <v>5931</v>
      </c>
      <c r="H5934" s="5" t="n">
        <f aca="true">IF(G5934&gt;(MovingPeriod+MovingShift),AVERAGE(INDIRECT("E"&amp;(ROW()-MovingPeriod-MovingShift)&amp;":"&amp;"E"&amp;ROW()-MovingShift)),"")</f>
        <v>1.31722538461538</v>
      </c>
      <c r="I5934" s="0" t="n">
        <f aca="false">IF(AND(B5934&gt;H5934,E5934&lt;H5934),-1,IF(AND(B5934&lt;H5934,E5934&gt;H5934),1,""))</f>
        <v>1</v>
      </c>
      <c r="J5934" s="0" t="n">
        <f aca="false">IF(AND(I5934=-1,J5933=""),-1,IF(AND(I5934=1,J5933=""),1,IF(OR(AND(I5934="",J5933=1),AND(I5934="",J5933=-1),I5934=J5933),J5933,"")))</f>
        <v>1</v>
      </c>
      <c r="K5934" s="0" t="str">
        <f aca="false">IF(AND(J5933=1,J5932=""),INDEX(DealTypes,1),IF(AND(J5933=-1,J5932=""),INDEX(DealTypes,2),IF(OR(AND(J5933="",J5932=1),AND(J5933="",J5932=-1)),INDEX(DealTypes,3),"")))</f>
        <v/>
      </c>
      <c r="L5934" s="0" t="n">
        <f aca="false">IF(K5934=INDEX(DealTypes,1),B5934+Spread,IF(K5934=INDEX(DealTypes,2),B5934,IF(OR(K5934=INDEX(DealTypes,3),N(L5933)=0),"",L5933)))</f>
        <v>1.31692</v>
      </c>
      <c r="M5934" s="6" t="str">
        <f aca="false">IF(N5934&lt;&gt;"",IF(COUNTIF(N$3:N5934,N5934)=1,MAX(M$4:M5933)+1,""),"")</f>
        <v/>
      </c>
      <c r="N5934" s="7" t="str">
        <f aca="false">IF(K5934=INDEX(DealTypes,3),IF(I5933=-1,ROUND((B5934-L5933)/Point,0),ROUND((L5933-B5934)/Point,0)),"")</f>
        <v/>
      </c>
      <c r="O5934" s="6" t="str">
        <f aca="false">(IF(AND(N(N5934)&gt;0,I5933=-1),1,IF(AND(N(N5934)&lt;0,I5933=-1),-1,IF(AND(N(N5934)&gt;0,I5933=1),2,IF(AND(N(N5934)&lt;0,I5933=1),-2,"")))))</f>
        <v/>
      </c>
      <c r="P5934" s="0" t="str">
        <f aca="false">IF(N5934&lt;&gt;"",ABS(N5934),"")</f>
        <v/>
      </c>
    </row>
    <row r="5935" customFormat="false" ht="12.8" hidden="false" customHeight="false" outlineLevel="0" collapsed="false">
      <c r="A5935" s="4" t="n">
        <v>44144.6666666667</v>
      </c>
      <c r="B5935" s="5" t="n">
        <v>1.31812</v>
      </c>
      <c r="C5935" s="5" t="n">
        <v>1.32083</v>
      </c>
      <c r="D5935" s="5" t="n">
        <v>1.31591</v>
      </c>
      <c r="E5935" s="5" t="n">
        <v>1.31594</v>
      </c>
      <c r="F5935" s="0" t="n">
        <v>12398</v>
      </c>
      <c r="G5935" s="0" t="n">
        <f aca="false">ROW()-3</f>
        <v>5932</v>
      </c>
      <c r="H5935" s="5" t="n">
        <f aca="true">IF(G5935&gt;(MovingPeriod+MovingShift),AVERAGE(INDIRECT("E"&amp;(ROW()-MovingPeriod-MovingShift)&amp;":"&amp;"E"&amp;ROW()-MovingShift)),"")</f>
        <v>1.31715923076923</v>
      </c>
      <c r="I5935" s="0" t="n">
        <f aca="false">IF(AND(B5935&gt;H5935,E5935&lt;H5935),-1,IF(AND(B5935&lt;H5935,E5935&gt;H5935),1,""))</f>
        <v>-1</v>
      </c>
      <c r="J5935" s="0" t="str">
        <f aca="false">IF(AND(I5935=-1,J5934=""),-1,IF(AND(I5935=1,J5934=""),1,IF(OR(AND(I5935="",J5934=1),AND(I5935="",J5934=-1),I5935=J5934),J5934,"")))</f>
        <v/>
      </c>
      <c r="K5935" s="0" t="str">
        <f aca="false">IF(AND(J5934=1,J5933=""),INDEX(DealTypes,1),IF(AND(J5934=-1,J5933=""),INDEX(DealTypes,2),IF(OR(AND(J5934="",J5933=1),AND(J5934="",J5933=-1)),INDEX(DealTypes,3),"")))</f>
        <v/>
      </c>
      <c r="L5935" s="0" t="n">
        <f aca="false">IF(K5935=INDEX(DealTypes,1),B5935+Spread,IF(K5935=INDEX(DealTypes,2),B5935,IF(OR(K5935=INDEX(DealTypes,3),N(L5934)=0),"",L5934)))</f>
        <v>1.31692</v>
      </c>
      <c r="M5935" s="6" t="str">
        <f aca="false">IF(N5935&lt;&gt;"",IF(COUNTIF(N$3:N5935,N5935)=1,MAX(M$4:M5934)+1,""),"")</f>
        <v/>
      </c>
      <c r="N5935" s="7" t="str">
        <f aca="false">IF(K5935=INDEX(DealTypes,3),IF(I5934=-1,ROUND((B5935-L5934)/Point,0),ROUND((L5934-B5935)/Point,0)),"")</f>
        <v/>
      </c>
      <c r="O5935" s="6" t="str">
        <f aca="false">(IF(AND(N(N5935)&gt;0,I5934=-1),1,IF(AND(N(N5935)&lt;0,I5934=-1),-1,IF(AND(N(N5935)&gt;0,I5934=1),2,IF(AND(N(N5935)&lt;0,I5934=1),-2,"")))))</f>
        <v/>
      </c>
      <c r="P5935" s="0" t="str">
        <f aca="false">IF(N5935&lt;&gt;"",ABS(N5935),"")</f>
        <v/>
      </c>
    </row>
    <row r="5936" customFormat="false" ht="12.8" hidden="false" customHeight="false" outlineLevel="0" collapsed="false">
      <c r="A5936" s="4" t="n">
        <v>44144.7083333333</v>
      </c>
      <c r="B5936" s="5" t="n">
        <v>1.31594</v>
      </c>
      <c r="C5936" s="5" t="n">
        <v>1.31788</v>
      </c>
      <c r="D5936" s="5" t="n">
        <v>1.3127</v>
      </c>
      <c r="E5936" s="5" t="n">
        <v>1.31521</v>
      </c>
      <c r="F5936" s="0" t="n">
        <v>14766</v>
      </c>
      <c r="G5936" s="0" t="n">
        <f aca="false">ROW()-3</f>
        <v>5933</v>
      </c>
      <c r="H5936" s="5" t="n">
        <f aca="true">IF(G5936&gt;(MovingPeriod+MovingShift),AVERAGE(INDIRECT("E"&amp;(ROW()-MovingPeriod-MovingShift)&amp;":"&amp;"E"&amp;ROW()-MovingShift)),"")</f>
        <v>1.31696923076923</v>
      </c>
      <c r="I5936" s="0" t="str">
        <f aca="false">IF(AND(B5936&gt;H5936,E5936&lt;H5936),-1,IF(AND(B5936&lt;H5936,E5936&gt;H5936),1,""))</f>
        <v/>
      </c>
      <c r="J5936" s="0" t="str">
        <f aca="false">IF(AND(I5936=-1,J5935=""),-1,IF(AND(I5936=1,J5935=""),1,IF(OR(AND(I5936="",J5935=1),AND(I5936="",J5935=-1),I5936=J5935),J5935,"")))</f>
        <v/>
      </c>
      <c r="K5936" s="0" t="str">
        <f aca="false">IF(AND(J5935=1,J5934=""),INDEX(DealTypes,1),IF(AND(J5935=-1,J5934=""),INDEX(DealTypes,2),IF(OR(AND(J5935="",J5934=1),AND(J5935="",J5934=-1)),INDEX(DealTypes,3),"")))</f>
        <v>Close</v>
      </c>
      <c r="L5936" s="0" t="str">
        <f aca="false">IF(K5936=INDEX(DealTypes,1),B5936+Spread,IF(K5936=INDEX(DealTypes,2),B5936,IF(OR(K5936=INDEX(DealTypes,3),N(L5935)=0),"",L5935)))</f>
        <v/>
      </c>
      <c r="M5936" s="6" t="n">
        <f aca="false">IF(N5936&lt;&gt;"",IF(COUNTIF(N$3:N5936,N5936)=1,MAX(M$4:M5935)+1,""),"")</f>
        <v>211</v>
      </c>
      <c r="N5936" s="7" t="n">
        <f aca="false">IF(K5936=INDEX(DealTypes,3),IF(I5935=-1,ROUND((B5936-L5935)/Point,0),ROUND((L5935-B5936)/Point,0)),"")</f>
        <v>-98</v>
      </c>
      <c r="O5936" s="6" t="n">
        <f aca="false">(IF(AND(N(N5936)&gt;0,I5935=-1),1,IF(AND(N(N5936)&lt;0,I5935=-1),-1,IF(AND(N(N5936)&gt;0,I5935=1),2,IF(AND(N(N5936)&lt;0,I5935=1),-2,"")))))</f>
        <v>-1</v>
      </c>
      <c r="P5936" s="0" t="n">
        <f aca="false">IF(N5936&lt;&gt;"",ABS(N5936),"")</f>
        <v>98</v>
      </c>
    </row>
    <row r="5937" customFormat="false" ht="12.8" hidden="false" customHeight="false" outlineLevel="0" collapsed="false">
      <c r="A5937" s="4" t="n">
        <v>44144.75</v>
      </c>
      <c r="B5937" s="5" t="n">
        <v>1.3152</v>
      </c>
      <c r="C5937" s="5" t="n">
        <v>1.3152</v>
      </c>
      <c r="D5937" s="5" t="n">
        <v>1.31182</v>
      </c>
      <c r="E5937" s="5" t="n">
        <v>1.31351</v>
      </c>
      <c r="F5937" s="0" t="n">
        <v>12047</v>
      </c>
      <c r="G5937" s="0" t="n">
        <f aca="false">ROW()-3</f>
        <v>5934</v>
      </c>
      <c r="H5937" s="5" t="n">
        <f aca="true">IF(G5937&gt;(MovingPeriod+MovingShift),AVERAGE(INDIRECT("E"&amp;(ROW()-MovingPeriod-MovingShift)&amp;":"&amp;"E"&amp;ROW()-MovingShift)),"")</f>
        <v>1.31696153846154</v>
      </c>
      <c r="I5937" s="0" t="str">
        <f aca="false">IF(AND(B5937&gt;H5937,E5937&lt;H5937),-1,IF(AND(B5937&lt;H5937,E5937&gt;H5937),1,""))</f>
        <v/>
      </c>
      <c r="J5937" s="0" t="str">
        <f aca="false">IF(AND(I5937=-1,J5936=""),-1,IF(AND(I5937=1,J5936=""),1,IF(OR(AND(I5937="",J5936=1),AND(I5937="",J5936=-1),I5937=J5936),J5936,"")))</f>
        <v/>
      </c>
      <c r="K5937" s="0" t="str">
        <f aca="false">IF(AND(J5936=1,J5935=""),INDEX(DealTypes,1),IF(AND(J5936=-1,J5935=""),INDEX(DealTypes,2),IF(OR(AND(J5936="",J5935=1),AND(J5936="",J5935=-1)),INDEX(DealTypes,3),"")))</f>
        <v/>
      </c>
      <c r="L5937" s="0" t="str">
        <f aca="false">IF(K5937=INDEX(DealTypes,1),B5937+Spread,IF(K5937=INDEX(DealTypes,2),B5937,IF(OR(K5937=INDEX(DealTypes,3),N(L5936)=0),"",L5936)))</f>
        <v/>
      </c>
      <c r="M5937" s="6" t="str">
        <f aca="false">IF(N5937&lt;&gt;"",IF(COUNTIF(N$3:N5937,N5937)=1,MAX(M$4:M5936)+1,""),"")</f>
        <v/>
      </c>
      <c r="N5937" s="7" t="str">
        <f aca="false">IF(K5937=INDEX(DealTypes,3),IF(I5936=-1,ROUND((B5937-L5936)/Point,0),ROUND((L5936-B5937)/Point,0)),"")</f>
        <v/>
      </c>
      <c r="O5937" s="6" t="str">
        <f aca="false">(IF(AND(N(N5937)&gt;0,I5936=-1),1,IF(AND(N(N5937)&lt;0,I5936=-1),-1,IF(AND(N(N5937)&gt;0,I5936=1),2,IF(AND(N(N5937)&lt;0,I5936=1),-2,"")))))</f>
        <v/>
      </c>
      <c r="P5937" s="0" t="str">
        <f aca="false">IF(N5937&lt;&gt;"",ABS(N5937),"")</f>
        <v/>
      </c>
    </row>
    <row r="5938" customFormat="false" ht="12.8" hidden="false" customHeight="false" outlineLevel="0" collapsed="false">
      <c r="A5938" s="4" t="n">
        <v>44144.7916666667</v>
      </c>
      <c r="B5938" s="5" t="n">
        <v>1.31352</v>
      </c>
      <c r="C5938" s="5" t="n">
        <v>1.31537</v>
      </c>
      <c r="D5938" s="5" t="n">
        <v>1.31316</v>
      </c>
      <c r="E5938" s="5" t="n">
        <v>1.31413</v>
      </c>
      <c r="F5938" s="0" t="n">
        <v>8328</v>
      </c>
      <c r="G5938" s="0" t="n">
        <f aca="false">ROW()-3</f>
        <v>5935</v>
      </c>
      <c r="H5938" s="5" t="n">
        <f aca="true">IF(G5938&gt;(MovingPeriod+MovingShift),AVERAGE(INDIRECT("E"&amp;(ROW()-MovingPeriod-MovingShift)&amp;":"&amp;"E"&amp;ROW()-MovingShift)),"")</f>
        <v>1.31701307692308</v>
      </c>
      <c r="I5938" s="0" t="str">
        <f aca="false">IF(AND(B5938&gt;H5938,E5938&lt;H5938),-1,IF(AND(B5938&lt;H5938,E5938&gt;H5938),1,""))</f>
        <v/>
      </c>
      <c r="J5938" s="0" t="str">
        <f aca="false">IF(AND(I5938=-1,J5937=""),-1,IF(AND(I5938=1,J5937=""),1,IF(OR(AND(I5938="",J5937=1),AND(I5938="",J5937=-1),I5938=J5937),J5937,"")))</f>
        <v/>
      </c>
      <c r="K5938" s="0" t="str">
        <f aca="false">IF(AND(J5937=1,J5936=""),INDEX(DealTypes,1),IF(AND(J5937=-1,J5936=""),INDEX(DealTypes,2),IF(OR(AND(J5937="",J5936=1),AND(J5937="",J5936=-1)),INDEX(DealTypes,3),"")))</f>
        <v/>
      </c>
      <c r="L5938" s="0" t="str">
        <f aca="false">IF(K5938=INDEX(DealTypes,1),B5938+Spread,IF(K5938=INDEX(DealTypes,2),B5938,IF(OR(K5938=INDEX(DealTypes,3),N(L5937)=0),"",L5937)))</f>
        <v/>
      </c>
      <c r="M5938" s="6" t="str">
        <f aca="false">IF(N5938&lt;&gt;"",IF(COUNTIF(N$3:N5938,N5938)=1,MAX(M$4:M5937)+1,""),"")</f>
        <v/>
      </c>
      <c r="N5938" s="7" t="str">
        <f aca="false">IF(K5938=INDEX(DealTypes,3),IF(I5937=-1,ROUND((B5938-L5937)/Point,0),ROUND((L5937-B5938)/Point,0)),"")</f>
        <v/>
      </c>
      <c r="O5938" s="6" t="str">
        <f aca="false">(IF(AND(N(N5938)&gt;0,I5937=-1),1,IF(AND(N(N5938)&lt;0,I5937=-1),-1,IF(AND(N(N5938)&gt;0,I5937=1),2,IF(AND(N(N5938)&lt;0,I5937=1),-2,"")))))</f>
        <v/>
      </c>
      <c r="P5938" s="0" t="str">
        <f aca="false">IF(N5938&lt;&gt;"",ABS(N5938),"")</f>
        <v/>
      </c>
    </row>
    <row r="5939" customFormat="false" ht="12.8" hidden="false" customHeight="false" outlineLevel="0" collapsed="false">
      <c r="A5939" s="4" t="n">
        <v>44144.8333333333</v>
      </c>
      <c r="B5939" s="5" t="n">
        <v>1.31414</v>
      </c>
      <c r="C5939" s="5" t="n">
        <v>1.31445</v>
      </c>
      <c r="D5939" s="5" t="n">
        <v>1.31205</v>
      </c>
      <c r="E5939" s="5" t="n">
        <v>1.3143</v>
      </c>
      <c r="F5939" s="0" t="n">
        <v>6964</v>
      </c>
      <c r="G5939" s="0" t="n">
        <f aca="false">ROW()-3</f>
        <v>5936</v>
      </c>
      <c r="H5939" s="5" t="n">
        <f aca="true">IF(G5939&gt;(MovingPeriod+MovingShift),AVERAGE(INDIRECT("E"&amp;(ROW()-MovingPeriod-MovingShift)&amp;":"&amp;"E"&amp;ROW()-MovingShift)),"")</f>
        <v>1.31694076923077</v>
      </c>
      <c r="I5939" s="0" t="str">
        <f aca="false">IF(AND(B5939&gt;H5939,E5939&lt;H5939),-1,IF(AND(B5939&lt;H5939,E5939&gt;H5939),1,""))</f>
        <v/>
      </c>
      <c r="J5939" s="0" t="str">
        <f aca="false">IF(AND(I5939=-1,J5938=""),-1,IF(AND(I5939=1,J5938=""),1,IF(OR(AND(I5939="",J5938=1),AND(I5939="",J5938=-1),I5939=J5938),J5938,"")))</f>
        <v/>
      </c>
      <c r="K5939" s="0" t="str">
        <f aca="false">IF(AND(J5938=1,J5937=""),INDEX(DealTypes,1),IF(AND(J5938=-1,J5937=""),INDEX(DealTypes,2),IF(OR(AND(J5938="",J5937=1),AND(J5938="",J5937=-1)),INDEX(DealTypes,3),"")))</f>
        <v/>
      </c>
      <c r="L5939" s="0" t="str">
        <f aca="false">IF(K5939=INDEX(DealTypes,1),B5939+Spread,IF(K5939=INDEX(DealTypes,2),B5939,IF(OR(K5939=INDEX(DealTypes,3),N(L5938)=0),"",L5938)))</f>
        <v/>
      </c>
      <c r="M5939" s="6" t="str">
        <f aca="false">IF(N5939&lt;&gt;"",IF(COUNTIF(N$3:N5939,N5939)=1,MAX(M$4:M5938)+1,""),"")</f>
        <v/>
      </c>
      <c r="N5939" s="7" t="str">
        <f aca="false">IF(K5939=INDEX(DealTypes,3),IF(I5938=-1,ROUND((B5939-L5938)/Point,0),ROUND((L5938-B5939)/Point,0)),"")</f>
        <v/>
      </c>
      <c r="O5939" s="6" t="str">
        <f aca="false">(IF(AND(N(N5939)&gt;0,I5938=-1),1,IF(AND(N(N5939)&lt;0,I5938=-1),-1,IF(AND(N(N5939)&gt;0,I5938=1),2,IF(AND(N(N5939)&lt;0,I5938=1),-2,"")))))</f>
        <v/>
      </c>
      <c r="P5939" s="0" t="str">
        <f aca="false">IF(N5939&lt;&gt;"",ABS(N5939),"")</f>
        <v/>
      </c>
    </row>
    <row r="5940" customFormat="false" ht="12.8" hidden="false" customHeight="false" outlineLevel="0" collapsed="false">
      <c r="A5940" s="4" t="n">
        <v>44144.875</v>
      </c>
      <c r="B5940" s="5" t="n">
        <v>1.31429</v>
      </c>
      <c r="C5940" s="5" t="n">
        <v>1.31698</v>
      </c>
      <c r="D5940" s="5" t="n">
        <v>1.31405</v>
      </c>
      <c r="E5940" s="5" t="n">
        <v>1.31669</v>
      </c>
      <c r="F5940" s="0" t="n">
        <v>6115</v>
      </c>
      <c r="G5940" s="0" t="n">
        <f aca="false">ROW()-3</f>
        <v>5937</v>
      </c>
      <c r="H5940" s="5" t="n">
        <f aca="true">IF(G5940&gt;(MovingPeriod+MovingShift),AVERAGE(INDIRECT("E"&amp;(ROW()-MovingPeriod-MovingShift)&amp;":"&amp;"E"&amp;ROW()-MovingShift)),"")</f>
        <v>1.31699846153846</v>
      </c>
      <c r="I5940" s="0" t="str">
        <f aca="false">IF(AND(B5940&gt;H5940,E5940&lt;H5940),-1,IF(AND(B5940&lt;H5940,E5940&gt;H5940),1,""))</f>
        <v/>
      </c>
      <c r="J5940" s="0" t="str">
        <f aca="false">IF(AND(I5940=-1,J5939=""),-1,IF(AND(I5940=1,J5939=""),1,IF(OR(AND(I5940="",J5939=1),AND(I5940="",J5939=-1),I5940=J5939),J5939,"")))</f>
        <v/>
      </c>
      <c r="K5940" s="0" t="str">
        <f aca="false">IF(AND(J5939=1,J5938=""),INDEX(DealTypes,1),IF(AND(J5939=-1,J5938=""),INDEX(DealTypes,2),IF(OR(AND(J5939="",J5938=1),AND(J5939="",J5938=-1)),INDEX(DealTypes,3),"")))</f>
        <v/>
      </c>
      <c r="L5940" s="0" t="str">
        <f aca="false">IF(K5940=INDEX(DealTypes,1),B5940+Spread,IF(K5940=INDEX(DealTypes,2),B5940,IF(OR(K5940=INDEX(DealTypes,3),N(L5939)=0),"",L5939)))</f>
        <v/>
      </c>
      <c r="M5940" s="6" t="str">
        <f aca="false">IF(N5940&lt;&gt;"",IF(COUNTIF(N$3:N5940,N5940)=1,MAX(M$4:M5939)+1,""),"")</f>
        <v/>
      </c>
      <c r="N5940" s="7" t="str">
        <f aca="false">IF(K5940=INDEX(DealTypes,3),IF(I5939=-1,ROUND((B5940-L5939)/Point,0),ROUND((L5939-B5940)/Point,0)),"")</f>
        <v/>
      </c>
      <c r="O5940" s="6" t="str">
        <f aca="false">(IF(AND(N(N5940)&gt;0,I5939=-1),1,IF(AND(N(N5940)&lt;0,I5939=-1),-1,IF(AND(N(N5940)&gt;0,I5939=1),2,IF(AND(N(N5940)&lt;0,I5939=1),-2,"")))))</f>
        <v/>
      </c>
      <c r="P5940" s="0" t="str">
        <f aca="false">IF(N5940&lt;&gt;"",ABS(N5940),"")</f>
        <v/>
      </c>
    </row>
    <row r="5941" customFormat="false" ht="12.8" hidden="false" customHeight="false" outlineLevel="0" collapsed="false">
      <c r="A5941" s="4" t="n">
        <v>44144.9166666667</v>
      </c>
      <c r="B5941" s="5" t="n">
        <v>1.31669</v>
      </c>
      <c r="C5941" s="5" t="n">
        <v>1.31773</v>
      </c>
      <c r="D5941" s="5" t="n">
        <v>1.31546</v>
      </c>
      <c r="E5941" s="5" t="n">
        <v>1.31604</v>
      </c>
      <c r="F5941" s="0" t="n">
        <v>6482</v>
      </c>
      <c r="G5941" s="0" t="n">
        <f aca="false">ROW()-3</f>
        <v>5938</v>
      </c>
      <c r="H5941" s="5" t="n">
        <f aca="true">IF(G5941&gt;(MovingPeriod+MovingShift),AVERAGE(INDIRECT("E"&amp;(ROW()-MovingPeriod-MovingShift)&amp;":"&amp;"E"&amp;ROW()-MovingShift)),"")</f>
        <v>1.31682538461538</v>
      </c>
      <c r="I5941" s="0" t="str">
        <f aca="false">IF(AND(B5941&gt;H5941,E5941&lt;H5941),-1,IF(AND(B5941&lt;H5941,E5941&gt;H5941),1,""))</f>
        <v/>
      </c>
      <c r="J5941" s="0" t="str">
        <f aca="false">IF(AND(I5941=-1,J5940=""),-1,IF(AND(I5941=1,J5940=""),1,IF(OR(AND(I5941="",J5940=1),AND(I5941="",J5940=-1),I5941=J5940),J5940,"")))</f>
        <v/>
      </c>
      <c r="K5941" s="0" t="str">
        <f aca="false">IF(AND(J5940=1,J5939=""),INDEX(DealTypes,1),IF(AND(J5940=-1,J5939=""),INDEX(DealTypes,2),IF(OR(AND(J5940="",J5939=1),AND(J5940="",J5939=-1)),INDEX(DealTypes,3),"")))</f>
        <v/>
      </c>
      <c r="L5941" s="0" t="str">
        <f aca="false">IF(K5941=INDEX(DealTypes,1),B5941+Spread,IF(K5941=INDEX(DealTypes,2),B5941,IF(OR(K5941=INDEX(DealTypes,3),N(L5940)=0),"",L5940)))</f>
        <v/>
      </c>
      <c r="M5941" s="6" t="str">
        <f aca="false">IF(N5941&lt;&gt;"",IF(COUNTIF(N$3:N5941,N5941)=1,MAX(M$4:M5940)+1,""),"")</f>
        <v/>
      </c>
      <c r="N5941" s="7" t="str">
        <f aca="false">IF(K5941=INDEX(DealTypes,3),IF(I5940=-1,ROUND((B5941-L5940)/Point,0),ROUND((L5940-B5941)/Point,0)),"")</f>
        <v/>
      </c>
      <c r="O5941" s="6" t="str">
        <f aca="false">(IF(AND(N(N5941)&gt;0,I5940=-1),1,IF(AND(N(N5941)&lt;0,I5940=-1),-1,IF(AND(N(N5941)&gt;0,I5940=1),2,IF(AND(N(N5941)&lt;0,I5940=1),-2,"")))))</f>
        <v/>
      </c>
      <c r="P5941" s="0" t="str">
        <f aca="false">IF(N5941&lt;&gt;"",ABS(N5941),"")</f>
        <v/>
      </c>
    </row>
    <row r="5942" customFormat="false" ht="12.8" hidden="false" customHeight="false" outlineLevel="0" collapsed="false">
      <c r="A5942" s="4" t="n">
        <v>44144.9583333333</v>
      </c>
      <c r="B5942" s="5" t="n">
        <v>1.316</v>
      </c>
      <c r="C5942" s="5" t="n">
        <v>1.31655</v>
      </c>
      <c r="D5942" s="5" t="n">
        <v>1.31528</v>
      </c>
      <c r="E5942" s="5" t="n">
        <v>1.31632</v>
      </c>
      <c r="F5942" s="0" t="n">
        <v>3263</v>
      </c>
      <c r="G5942" s="0" t="n">
        <f aca="false">ROW()-3</f>
        <v>5939</v>
      </c>
      <c r="H5942" s="5" t="n">
        <f aca="true">IF(G5942&gt;(MovingPeriod+MovingShift),AVERAGE(INDIRECT("E"&amp;(ROW()-MovingPeriod-MovingShift)&amp;":"&amp;"E"&amp;ROW()-MovingShift)),"")</f>
        <v>1.31660769230769</v>
      </c>
      <c r="I5942" s="0" t="str">
        <f aca="false">IF(AND(B5942&gt;H5942,E5942&lt;H5942),-1,IF(AND(B5942&lt;H5942,E5942&gt;H5942),1,""))</f>
        <v/>
      </c>
      <c r="J5942" s="0" t="str">
        <f aca="false">IF(AND(I5942=-1,J5941=""),-1,IF(AND(I5942=1,J5941=""),1,IF(OR(AND(I5942="",J5941=1),AND(I5942="",J5941=-1),I5942=J5941),J5941,"")))</f>
        <v/>
      </c>
      <c r="K5942" s="0" t="str">
        <f aca="false">IF(AND(J5941=1,J5940=""),INDEX(DealTypes,1),IF(AND(J5941=-1,J5940=""),INDEX(DealTypes,2),IF(OR(AND(J5941="",J5940=1),AND(J5941="",J5940=-1)),INDEX(DealTypes,3),"")))</f>
        <v/>
      </c>
      <c r="L5942" s="0" t="str">
        <f aca="false">IF(K5942=INDEX(DealTypes,1),B5942+Spread,IF(K5942=INDEX(DealTypes,2),B5942,IF(OR(K5942=INDEX(DealTypes,3),N(L5941)=0),"",L5941)))</f>
        <v/>
      </c>
      <c r="M5942" s="6" t="str">
        <f aca="false">IF(N5942&lt;&gt;"",IF(COUNTIF(N$3:N5942,N5942)=1,MAX(M$4:M5941)+1,""),"")</f>
        <v/>
      </c>
      <c r="N5942" s="7" t="str">
        <f aca="false">IF(K5942=INDEX(DealTypes,3),IF(I5941=-1,ROUND((B5942-L5941)/Point,0),ROUND((L5941-B5942)/Point,0)),"")</f>
        <v/>
      </c>
      <c r="O5942" s="6" t="str">
        <f aca="false">(IF(AND(N(N5942)&gt;0,I5941=-1),1,IF(AND(N(N5942)&lt;0,I5941=-1),-1,IF(AND(N(N5942)&gt;0,I5941=1),2,IF(AND(N(N5942)&lt;0,I5941=1),-2,"")))))</f>
        <v/>
      </c>
      <c r="P5942" s="0" t="str">
        <f aca="false">IF(N5942&lt;&gt;"",ABS(N5942),"")</f>
        <v/>
      </c>
    </row>
    <row r="5943" customFormat="false" ht="12.8" hidden="false" customHeight="false" outlineLevel="0" collapsed="false">
      <c r="A5943" s="4" t="n">
        <v>44145</v>
      </c>
      <c r="B5943" s="5" t="n">
        <v>1.31627</v>
      </c>
      <c r="C5943" s="5" t="n">
        <v>1.31653</v>
      </c>
      <c r="D5943" s="5" t="n">
        <v>1.31563</v>
      </c>
      <c r="E5943" s="5" t="n">
        <v>1.31582</v>
      </c>
      <c r="F5943" s="0" t="n">
        <v>531</v>
      </c>
      <c r="G5943" s="0" t="n">
        <f aca="false">ROW()-3</f>
        <v>5940</v>
      </c>
      <c r="H5943" s="5" t="n">
        <f aca="true">IF(G5943&gt;(MovingPeriod+MovingShift),AVERAGE(INDIRECT("E"&amp;(ROW()-MovingPeriod-MovingShift)&amp;":"&amp;"E"&amp;ROW()-MovingShift)),"")</f>
        <v>1.31623461538462</v>
      </c>
      <c r="I5943" s="0" t="n">
        <f aca="false">IF(AND(B5943&gt;H5943,E5943&lt;H5943),-1,IF(AND(B5943&lt;H5943,E5943&gt;H5943),1,""))</f>
        <v>-1</v>
      </c>
      <c r="J5943" s="0" t="n">
        <f aca="false">IF(AND(I5943=-1,J5942=""),-1,IF(AND(I5943=1,J5942=""),1,IF(OR(AND(I5943="",J5942=1),AND(I5943="",J5942=-1),I5943=J5942),J5942,"")))</f>
        <v>-1</v>
      </c>
      <c r="K5943" s="0" t="str">
        <f aca="false">IF(AND(J5942=1,J5941=""),INDEX(DealTypes,1),IF(AND(J5942=-1,J5941=""),INDEX(DealTypes,2),IF(OR(AND(J5942="",J5941=1),AND(J5942="",J5941=-1)),INDEX(DealTypes,3),"")))</f>
        <v/>
      </c>
      <c r="L5943" s="0" t="str">
        <f aca="false">IF(K5943=INDEX(DealTypes,1),B5943+Spread,IF(K5943=INDEX(DealTypes,2),B5943,IF(OR(K5943=INDEX(DealTypes,3),N(L5942)=0),"",L5942)))</f>
        <v/>
      </c>
      <c r="M5943" s="6" t="str">
        <f aca="false">IF(N5943&lt;&gt;"",IF(COUNTIF(N$3:N5943,N5943)=1,MAX(M$4:M5942)+1,""),"")</f>
        <v/>
      </c>
      <c r="N5943" s="7" t="str">
        <f aca="false">IF(K5943=INDEX(DealTypes,3),IF(I5942=-1,ROUND((B5943-L5942)/Point,0),ROUND((L5942-B5943)/Point,0)),"")</f>
        <v/>
      </c>
      <c r="O5943" s="6" t="str">
        <f aca="false">(IF(AND(N(N5943)&gt;0,I5942=-1),1,IF(AND(N(N5943)&lt;0,I5942=-1),-1,IF(AND(N(N5943)&gt;0,I5942=1),2,IF(AND(N(N5943)&lt;0,I5942=1),-2,"")))))</f>
        <v/>
      </c>
      <c r="P5943" s="0" t="str">
        <f aca="false">IF(N5943&lt;&gt;"",ABS(N5943),"")</f>
        <v/>
      </c>
    </row>
    <row r="5944" customFormat="false" ht="12.8" hidden="false" customHeight="false" outlineLevel="0" collapsed="false">
      <c r="A5944" s="4" t="n">
        <v>44145.0416666667</v>
      </c>
      <c r="B5944" s="5" t="n">
        <v>1.31579</v>
      </c>
      <c r="C5944" s="5" t="n">
        <v>1.3173</v>
      </c>
      <c r="D5944" s="5" t="n">
        <v>1.31544</v>
      </c>
      <c r="E5944" s="5" t="n">
        <v>1.31691</v>
      </c>
      <c r="F5944" s="0" t="n">
        <v>2384</v>
      </c>
      <c r="G5944" s="0" t="n">
        <f aca="false">ROW()-3</f>
        <v>5941</v>
      </c>
      <c r="H5944" s="5" t="n">
        <f aca="true">IF(G5944&gt;(MovingPeriod+MovingShift),AVERAGE(INDIRECT("E"&amp;(ROW()-MovingPeriod-MovingShift)&amp;":"&amp;"E"&amp;ROW()-MovingShift)),"")</f>
        <v>1.31594</v>
      </c>
      <c r="I5944" s="0" t="n">
        <f aca="false">IF(AND(B5944&gt;H5944,E5944&lt;H5944),-1,IF(AND(B5944&lt;H5944,E5944&gt;H5944),1,""))</f>
        <v>1</v>
      </c>
      <c r="J5944" s="0" t="str">
        <f aca="false">IF(AND(I5944=-1,J5943=""),-1,IF(AND(I5944=1,J5943=""),1,IF(OR(AND(I5944="",J5943=1),AND(I5944="",J5943=-1),I5944=J5943),J5943,"")))</f>
        <v/>
      </c>
      <c r="K5944" s="0" t="str">
        <f aca="false">IF(AND(J5943=1,J5942=""),INDEX(DealTypes,1),IF(AND(J5943=-1,J5942=""),INDEX(DealTypes,2),IF(OR(AND(J5943="",J5942=1),AND(J5943="",J5942=-1)),INDEX(DealTypes,3),"")))</f>
        <v>Sell</v>
      </c>
      <c r="L5944" s="5" t="n">
        <f aca="false">IF(K5944=INDEX(DealTypes,1),B5944+Spread,IF(K5944=INDEX(DealTypes,2),B5944,IF(OR(K5944=INDEX(DealTypes,3),N(L5943)=0),"",L5943)))</f>
        <v>1.31579</v>
      </c>
      <c r="M5944" s="6" t="str">
        <f aca="false">IF(N5944&lt;&gt;"",IF(COUNTIF(N$3:N5944,N5944)=1,MAX(M$4:M5943)+1,""),"")</f>
        <v/>
      </c>
      <c r="N5944" s="7" t="str">
        <f aca="false">IF(K5944=INDEX(DealTypes,3),IF(I5943=-1,ROUND((B5944-L5943)/Point,0),ROUND((L5943-B5944)/Point,0)),"")</f>
        <v/>
      </c>
      <c r="O5944" s="6" t="str">
        <f aca="false">(IF(AND(N(N5944)&gt;0,I5943=-1),1,IF(AND(N(N5944)&lt;0,I5943=-1),-1,IF(AND(N(N5944)&gt;0,I5943=1),2,IF(AND(N(N5944)&lt;0,I5943=1),-2,"")))))</f>
        <v/>
      </c>
      <c r="P5944" s="0" t="str">
        <f aca="false">IF(N5944&lt;&gt;"",ABS(N5944),"")</f>
        <v/>
      </c>
    </row>
    <row r="5945" customFormat="false" ht="12.8" hidden="false" customHeight="false" outlineLevel="0" collapsed="false">
      <c r="A5945" s="4" t="n">
        <v>44145.0833333333</v>
      </c>
      <c r="B5945" s="5" t="n">
        <v>1.31691</v>
      </c>
      <c r="C5945" s="5" t="n">
        <v>1.31799</v>
      </c>
      <c r="D5945" s="5" t="n">
        <v>1.31569</v>
      </c>
      <c r="E5945" s="5" t="n">
        <v>1.31673</v>
      </c>
      <c r="F5945" s="0" t="n">
        <v>5884</v>
      </c>
      <c r="G5945" s="0" t="n">
        <f aca="false">ROW()-3</f>
        <v>5942</v>
      </c>
      <c r="H5945" s="5" t="n">
        <f aca="true">IF(G5945&gt;(MovingPeriod+MovingShift),AVERAGE(INDIRECT("E"&amp;(ROW()-MovingPeriod-MovingShift)&amp;":"&amp;"E"&amp;ROW()-MovingShift)),"")</f>
        <v>1.31566846153846</v>
      </c>
      <c r="I5945" s="0" t="str">
        <f aca="false">IF(AND(B5945&gt;H5945,E5945&lt;H5945),-1,IF(AND(B5945&lt;H5945,E5945&gt;H5945),1,""))</f>
        <v/>
      </c>
      <c r="J5945" s="0" t="str">
        <f aca="false">IF(AND(I5945=-1,J5944=""),-1,IF(AND(I5945=1,J5944=""),1,IF(OR(AND(I5945="",J5944=1),AND(I5945="",J5944=-1),I5945=J5944),J5944,"")))</f>
        <v/>
      </c>
      <c r="K5945" s="0" t="str">
        <f aca="false">IF(AND(J5944=1,J5943=""),INDEX(DealTypes,1),IF(AND(J5944=-1,J5943=""),INDEX(DealTypes,2),IF(OR(AND(J5944="",J5943=1),AND(J5944="",J5943=-1)),INDEX(DealTypes,3),"")))</f>
        <v>Close</v>
      </c>
      <c r="L5945" s="0" t="str">
        <f aca="false">IF(K5945=INDEX(DealTypes,1),B5945+Spread,IF(K5945=INDEX(DealTypes,2),B5945,IF(OR(K5945=INDEX(DealTypes,3),N(L5944)=0),"",L5944)))</f>
        <v/>
      </c>
      <c r="M5945" s="6" t="n">
        <f aca="false">IF(N5945&lt;&gt;"",IF(COUNTIF(N$3:N5945,N5945)=1,MAX(M$4:M5944)+1,""),"")</f>
        <v>212</v>
      </c>
      <c r="N5945" s="7" t="n">
        <f aca="false">IF(K5945=INDEX(DealTypes,3),IF(I5944=-1,ROUND((B5945-L5944)/Point,0),ROUND((L5944-B5945)/Point,0)),"")</f>
        <v>-112</v>
      </c>
      <c r="O5945" s="6" t="n">
        <f aca="false">(IF(AND(N(N5945)&gt;0,I5944=-1),1,IF(AND(N(N5945)&lt;0,I5944=-1),-1,IF(AND(N(N5945)&gt;0,I5944=1),2,IF(AND(N(N5945)&lt;0,I5944=1),-2,"")))))</f>
        <v>-2</v>
      </c>
      <c r="P5945" s="0" t="n">
        <f aca="false">IF(N5945&lt;&gt;"",ABS(N5945),"")</f>
        <v>112</v>
      </c>
    </row>
    <row r="5946" customFormat="false" ht="12.8" hidden="false" customHeight="false" outlineLevel="0" collapsed="false">
      <c r="A5946" s="4" t="n">
        <v>44145.125</v>
      </c>
      <c r="B5946" s="5" t="n">
        <v>1.31673</v>
      </c>
      <c r="C5946" s="5" t="n">
        <v>1.31863</v>
      </c>
      <c r="D5946" s="5" t="n">
        <v>1.31671</v>
      </c>
      <c r="E5946" s="5" t="n">
        <v>1.31826</v>
      </c>
      <c r="F5946" s="0" t="n">
        <v>6365</v>
      </c>
      <c r="G5946" s="0" t="n">
        <f aca="false">ROW()-3</f>
        <v>5943</v>
      </c>
      <c r="H5946" s="5" t="n">
        <f aca="true">IF(G5946&gt;(MovingPeriod+MovingShift),AVERAGE(INDIRECT("E"&amp;(ROW()-MovingPeriod-MovingShift)&amp;":"&amp;"E"&amp;ROW()-MovingShift)),"")</f>
        <v>1.31553615384615</v>
      </c>
      <c r="I5946" s="0" t="str">
        <f aca="false">IF(AND(B5946&gt;H5946,E5946&lt;H5946),-1,IF(AND(B5946&lt;H5946,E5946&gt;H5946),1,""))</f>
        <v/>
      </c>
      <c r="J5946" s="0" t="str">
        <f aca="false">IF(AND(I5946=-1,J5945=""),-1,IF(AND(I5946=1,J5945=""),1,IF(OR(AND(I5946="",J5945=1),AND(I5946="",J5945=-1),I5946=J5945),J5945,"")))</f>
        <v/>
      </c>
      <c r="K5946" s="0" t="str">
        <f aca="false">IF(AND(J5945=1,J5944=""),INDEX(DealTypes,1),IF(AND(J5945=-1,J5944=""),INDEX(DealTypes,2),IF(OR(AND(J5945="",J5944=1),AND(J5945="",J5944=-1)),INDEX(DealTypes,3),"")))</f>
        <v/>
      </c>
      <c r="L5946" s="0" t="str">
        <f aca="false">IF(K5946=INDEX(DealTypes,1),B5946+Spread,IF(K5946=INDEX(DealTypes,2),B5946,IF(OR(K5946=INDEX(DealTypes,3),N(L5945)=0),"",L5945)))</f>
        <v/>
      </c>
      <c r="M5946" s="6" t="str">
        <f aca="false">IF(N5946&lt;&gt;"",IF(COUNTIF(N$3:N5946,N5946)=1,MAX(M$4:M5945)+1,""),"")</f>
        <v/>
      </c>
      <c r="N5946" s="7" t="str">
        <f aca="false">IF(K5946=INDEX(DealTypes,3),IF(I5945=-1,ROUND((B5946-L5945)/Point,0),ROUND((L5945-B5946)/Point,0)),"")</f>
        <v/>
      </c>
      <c r="O5946" s="6" t="str">
        <f aca="false">(IF(AND(N(N5946)&gt;0,I5945=-1),1,IF(AND(N(N5946)&lt;0,I5945=-1),-1,IF(AND(N(N5946)&gt;0,I5945=1),2,IF(AND(N(N5946)&lt;0,I5945=1),-2,"")))))</f>
        <v/>
      </c>
      <c r="P5946" s="0" t="str">
        <f aca="false">IF(N5946&lt;&gt;"",ABS(N5946),"")</f>
        <v/>
      </c>
    </row>
    <row r="5947" customFormat="false" ht="12.8" hidden="false" customHeight="false" outlineLevel="0" collapsed="false">
      <c r="A5947" s="4" t="n">
        <v>44145.1666666667</v>
      </c>
      <c r="B5947" s="5" t="n">
        <v>1.31824</v>
      </c>
      <c r="C5947" s="5" t="n">
        <v>1.31988</v>
      </c>
      <c r="D5947" s="5" t="n">
        <v>1.318</v>
      </c>
      <c r="E5947" s="5" t="n">
        <v>1.31808</v>
      </c>
      <c r="F5947" s="0" t="n">
        <v>6482</v>
      </c>
      <c r="G5947" s="0" t="n">
        <f aca="false">ROW()-3</f>
        <v>5944</v>
      </c>
      <c r="H5947" s="5" t="n">
        <f aca="true">IF(G5947&gt;(MovingPeriod+MovingShift),AVERAGE(INDIRECT("E"&amp;(ROW()-MovingPeriod-MovingShift)&amp;":"&amp;"E"&amp;ROW()-MovingShift)),"")</f>
        <v>1.31541461538462</v>
      </c>
      <c r="I5947" s="0" t="str">
        <f aca="false">IF(AND(B5947&gt;H5947,E5947&lt;H5947),-1,IF(AND(B5947&lt;H5947,E5947&gt;H5947),1,""))</f>
        <v/>
      </c>
      <c r="J5947" s="0" t="str">
        <f aca="false">IF(AND(I5947=-1,J5946=""),-1,IF(AND(I5947=1,J5946=""),1,IF(OR(AND(I5947="",J5946=1),AND(I5947="",J5946=-1),I5947=J5946),J5946,"")))</f>
        <v/>
      </c>
      <c r="K5947" s="0" t="str">
        <f aca="false">IF(AND(J5946=1,J5945=""),INDEX(DealTypes,1),IF(AND(J5946=-1,J5945=""),INDEX(DealTypes,2),IF(OR(AND(J5946="",J5945=1),AND(J5946="",J5945=-1)),INDEX(DealTypes,3),"")))</f>
        <v/>
      </c>
      <c r="L5947" s="0" t="str">
        <f aca="false">IF(K5947=INDEX(DealTypes,1),B5947+Spread,IF(K5947=INDEX(DealTypes,2),B5947,IF(OR(K5947=INDEX(DealTypes,3),N(L5946)=0),"",L5946)))</f>
        <v/>
      </c>
      <c r="M5947" s="6" t="str">
        <f aca="false">IF(N5947&lt;&gt;"",IF(COUNTIF(N$3:N5947,N5947)=1,MAX(M$4:M5946)+1,""),"")</f>
        <v/>
      </c>
      <c r="N5947" s="7" t="str">
        <f aca="false">IF(K5947=INDEX(DealTypes,3),IF(I5946=-1,ROUND((B5947-L5946)/Point,0),ROUND((L5946-B5947)/Point,0)),"")</f>
        <v/>
      </c>
      <c r="O5947" s="6" t="str">
        <f aca="false">(IF(AND(N(N5947)&gt;0,I5946=-1),1,IF(AND(N(N5947)&lt;0,I5946=-1),-1,IF(AND(N(N5947)&gt;0,I5946=1),2,IF(AND(N(N5947)&lt;0,I5946=1),-2,"")))))</f>
        <v/>
      </c>
      <c r="P5947" s="0" t="str">
        <f aca="false">IF(N5947&lt;&gt;"",ABS(N5947),"")</f>
        <v/>
      </c>
    </row>
    <row r="5948" customFormat="false" ht="12.8" hidden="false" customHeight="false" outlineLevel="0" collapsed="false">
      <c r="A5948" s="4" t="n">
        <v>44145.2083333333</v>
      </c>
      <c r="B5948" s="5" t="n">
        <v>1.31807</v>
      </c>
      <c r="C5948" s="5" t="n">
        <v>1.31895</v>
      </c>
      <c r="D5948" s="5" t="n">
        <v>1.31758</v>
      </c>
      <c r="E5948" s="5" t="n">
        <v>1.31824</v>
      </c>
      <c r="F5948" s="0" t="n">
        <v>4793</v>
      </c>
      <c r="G5948" s="0" t="n">
        <f aca="false">ROW()-3</f>
        <v>5945</v>
      </c>
      <c r="H5948" s="5" t="n">
        <f aca="true">IF(G5948&gt;(MovingPeriod+MovingShift),AVERAGE(INDIRECT("E"&amp;(ROW()-MovingPeriod-MovingShift)&amp;":"&amp;"E"&amp;ROW()-MovingShift)),"")</f>
        <v>1.31550923076923</v>
      </c>
      <c r="I5948" s="0" t="str">
        <f aca="false">IF(AND(B5948&gt;H5948,E5948&lt;H5948),-1,IF(AND(B5948&lt;H5948,E5948&gt;H5948),1,""))</f>
        <v/>
      </c>
      <c r="J5948" s="0" t="str">
        <f aca="false">IF(AND(I5948=-1,J5947=""),-1,IF(AND(I5948=1,J5947=""),1,IF(OR(AND(I5948="",J5947=1),AND(I5948="",J5947=-1),I5948=J5947),J5947,"")))</f>
        <v/>
      </c>
      <c r="K5948" s="0" t="str">
        <f aca="false">IF(AND(J5947=1,J5946=""),INDEX(DealTypes,1),IF(AND(J5947=-1,J5946=""),INDEX(DealTypes,2),IF(OR(AND(J5947="",J5946=1),AND(J5947="",J5946=-1)),INDEX(DealTypes,3),"")))</f>
        <v/>
      </c>
      <c r="L5948" s="0" t="str">
        <f aca="false">IF(K5948=INDEX(DealTypes,1),B5948+Spread,IF(K5948=INDEX(DealTypes,2),B5948,IF(OR(K5948=INDEX(DealTypes,3),N(L5947)=0),"",L5947)))</f>
        <v/>
      </c>
      <c r="M5948" s="6" t="str">
        <f aca="false">IF(N5948&lt;&gt;"",IF(COUNTIF(N$3:N5948,N5948)=1,MAX(M$4:M5947)+1,""),"")</f>
        <v/>
      </c>
      <c r="N5948" s="7" t="str">
        <f aca="false">IF(K5948=INDEX(DealTypes,3),IF(I5947=-1,ROUND((B5948-L5947)/Point,0),ROUND((L5947-B5948)/Point,0)),"")</f>
        <v/>
      </c>
      <c r="O5948" s="6" t="str">
        <f aca="false">(IF(AND(N(N5948)&gt;0,I5947=-1),1,IF(AND(N(N5948)&lt;0,I5947=-1),-1,IF(AND(N(N5948)&gt;0,I5947=1),2,IF(AND(N(N5948)&lt;0,I5947=1),-2,"")))))</f>
        <v/>
      </c>
      <c r="P5948" s="0" t="str">
        <f aca="false">IF(N5948&lt;&gt;"",ABS(N5948),"")</f>
        <v/>
      </c>
    </row>
    <row r="5949" customFormat="false" ht="12.8" hidden="false" customHeight="false" outlineLevel="0" collapsed="false">
      <c r="A5949" s="4" t="n">
        <v>44145.25</v>
      </c>
      <c r="B5949" s="5" t="n">
        <v>1.31824</v>
      </c>
      <c r="C5949" s="5" t="n">
        <v>1.31943</v>
      </c>
      <c r="D5949" s="5" t="n">
        <v>1.31794</v>
      </c>
      <c r="E5949" s="5" t="n">
        <v>1.3185</v>
      </c>
      <c r="F5949" s="0" t="n">
        <v>4745</v>
      </c>
      <c r="G5949" s="0" t="n">
        <f aca="false">ROW()-3</f>
        <v>5946</v>
      </c>
      <c r="H5949" s="5" t="n">
        <f aca="true">IF(G5949&gt;(MovingPeriod+MovingShift),AVERAGE(INDIRECT("E"&amp;(ROW()-MovingPeriod-MovingShift)&amp;":"&amp;"E"&amp;ROW()-MovingShift)),"")</f>
        <v>1.31574230769231</v>
      </c>
      <c r="I5949" s="0" t="str">
        <f aca="false">IF(AND(B5949&gt;H5949,E5949&lt;H5949),-1,IF(AND(B5949&lt;H5949,E5949&gt;H5949),1,""))</f>
        <v/>
      </c>
      <c r="J5949" s="0" t="str">
        <f aca="false">IF(AND(I5949=-1,J5948=""),-1,IF(AND(I5949=1,J5948=""),1,IF(OR(AND(I5949="",J5948=1),AND(I5949="",J5948=-1),I5949=J5948),J5948,"")))</f>
        <v/>
      </c>
      <c r="K5949" s="0" t="str">
        <f aca="false">IF(AND(J5948=1,J5947=""),INDEX(DealTypes,1),IF(AND(J5948=-1,J5947=""),INDEX(DealTypes,2),IF(OR(AND(J5948="",J5947=1),AND(J5948="",J5947=-1)),INDEX(DealTypes,3),"")))</f>
        <v/>
      </c>
      <c r="L5949" s="0" t="str">
        <f aca="false">IF(K5949=INDEX(DealTypes,1),B5949+Spread,IF(K5949=INDEX(DealTypes,2),B5949,IF(OR(K5949=INDEX(DealTypes,3),N(L5948)=0),"",L5948)))</f>
        <v/>
      </c>
      <c r="M5949" s="6" t="str">
        <f aca="false">IF(N5949&lt;&gt;"",IF(COUNTIF(N$3:N5949,N5949)=1,MAX(M$4:M5948)+1,""),"")</f>
        <v/>
      </c>
      <c r="N5949" s="7" t="str">
        <f aca="false">IF(K5949=INDEX(DealTypes,3),IF(I5948=-1,ROUND((B5949-L5948)/Point,0),ROUND((L5948-B5949)/Point,0)),"")</f>
        <v/>
      </c>
      <c r="O5949" s="6" t="str">
        <f aca="false">(IF(AND(N(N5949)&gt;0,I5948=-1),1,IF(AND(N(N5949)&lt;0,I5948=-1),-1,IF(AND(N(N5949)&gt;0,I5948=1),2,IF(AND(N(N5949)&lt;0,I5948=1),-2,"")))))</f>
        <v/>
      </c>
      <c r="P5949" s="0" t="str">
        <f aca="false">IF(N5949&lt;&gt;"",ABS(N5949),"")</f>
        <v/>
      </c>
    </row>
    <row r="5950" customFormat="false" ht="12.8" hidden="false" customHeight="false" outlineLevel="0" collapsed="false">
      <c r="A5950" s="4" t="n">
        <v>44145.2916666667</v>
      </c>
      <c r="B5950" s="5" t="n">
        <v>1.31851</v>
      </c>
      <c r="C5950" s="5" t="n">
        <v>1.319</v>
      </c>
      <c r="D5950" s="5" t="n">
        <v>1.31748</v>
      </c>
      <c r="E5950" s="5" t="n">
        <v>1.31846</v>
      </c>
      <c r="F5950" s="0" t="n">
        <v>4175</v>
      </c>
      <c r="G5950" s="0" t="n">
        <f aca="false">ROW()-3</f>
        <v>5947</v>
      </c>
      <c r="H5950" s="5" t="n">
        <f aca="true">IF(G5950&gt;(MovingPeriod+MovingShift),AVERAGE(INDIRECT("E"&amp;(ROW()-MovingPeriod-MovingShift)&amp;":"&amp;"E"&amp;ROW()-MovingShift)),"")</f>
        <v>1.31591615384615</v>
      </c>
      <c r="I5950" s="0" t="str">
        <f aca="false">IF(AND(B5950&gt;H5950,E5950&lt;H5950),-1,IF(AND(B5950&lt;H5950,E5950&gt;H5950),1,""))</f>
        <v/>
      </c>
      <c r="J5950" s="0" t="str">
        <f aca="false">IF(AND(I5950=-1,J5949=""),-1,IF(AND(I5950=1,J5949=""),1,IF(OR(AND(I5950="",J5949=1),AND(I5950="",J5949=-1),I5950=J5949),J5949,"")))</f>
        <v/>
      </c>
      <c r="K5950" s="0" t="str">
        <f aca="false">IF(AND(J5949=1,J5948=""),INDEX(DealTypes,1),IF(AND(J5949=-1,J5948=""),INDEX(DealTypes,2),IF(OR(AND(J5949="",J5948=1),AND(J5949="",J5948=-1)),INDEX(DealTypes,3),"")))</f>
        <v/>
      </c>
      <c r="L5950" s="0" t="str">
        <f aca="false">IF(K5950=INDEX(DealTypes,1),B5950+Spread,IF(K5950=INDEX(DealTypes,2),B5950,IF(OR(K5950=INDEX(DealTypes,3),N(L5949)=0),"",L5949)))</f>
        <v/>
      </c>
      <c r="M5950" s="6" t="str">
        <f aca="false">IF(N5950&lt;&gt;"",IF(COUNTIF(N$3:N5950,N5950)=1,MAX(M$4:M5949)+1,""),"")</f>
        <v/>
      </c>
      <c r="N5950" s="7" t="str">
        <f aca="false">IF(K5950=INDEX(DealTypes,3),IF(I5949=-1,ROUND((B5950-L5949)/Point,0),ROUND((L5949-B5950)/Point,0)),"")</f>
        <v/>
      </c>
      <c r="O5950" s="6" t="str">
        <f aca="false">(IF(AND(N(N5950)&gt;0,I5949=-1),1,IF(AND(N(N5950)&lt;0,I5949=-1),-1,IF(AND(N(N5950)&gt;0,I5949=1),2,IF(AND(N(N5950)&lt;0,I5949=1),-2,"")))))</f>
        <v/>
      </c>
      <c r="P5950" s="0" t="str">
        <f aca="false">IF(N5950&lt;&gt;"",ABS(N5950),"")</f>
        <v/>
      </c>
    </row>
    <row r="5951" customFormat="false" ht="12.8" hidden="false" customHeight="false" outlineLevel="0" collapsed="false">
      <c r="A5951" s="4" t="n">
        <v>44145.3333333333</v>
      </c>
      <c r="B5951" s="5" t="n">
        <v>1.31843</v>
      </c>
      <c r="C5951" s="5" t="n">
        <v>1.31908</v>
      </c>
      <c r="D5951" s="5" t="n">
        <v>1.31735</v>
      </c>
      <c r="E5951" s="5" t="n">
        <v>1.31895</v>
      </c>
      <c r="F5951" s="0" t="n">
        <v>4844</v>
      </c>
      <c r="G5951" s="0" t="n">
        <f aca="false">ROW()-3</f>
        <v>5948</v>
      </c>
      <c r="H5951" s="5" t="n">
        <f aca="true">IF(G5951&gt;(MovingPeriod+MovingShift),AVERAGE(INDIRECT("E"&amp;(ROW()-MovingPeriod-MovingShift)&amp;":"&amp;"E"&amp;ROW()-MovingShift)),"")</f>
        <v>1.31590230769231</v>
      </c>
      <c r="I5951" s="0" t="str">
        <f aca="false">IF(AND(B5951&gt;H5951,E5951&lt;H5951),-1,IF(AND(B5951&lt;H5951,E5951&gt;H5951),1,""))</f>
        <v/>
      </c>
      <c r="J5951" s="0" t="str">
        <f aca="false">IF(AND(I5951=-1,J5950=""),-1,IF(AND(I5951=1,J5950=""),1,IF(OR(AND(I5951="",J5950=1),AND(I5951="",J5950=-1),I5951=J5950),J5950,"")))</f>
        <v/>
      </c>
      <c r="K5951" s="0" t="str">
        <f aca="false">IF(AND(J5950=1,J5949=""),INDEX(DealTypes,1),IF(AND(J5950=-1,J5949=""),INDEX(DealTypes,2),IF(OR(AND(J5950="",J5949=1),AND(J5950="",J5949=-1)),INDEX(DealTypes,3),"")))</f>
        <v/>
      </c>
      <c r="L5951" s="0" t="str">
        <f aca="false">IF(K5951=INDEX(DealTypes,1),B5951+Spread,IF(K5951=INDEX(DealTypes,2),B5951,IF(OR(K5951=INDEX(DealTypes,3),N(L5950)=0),"",L5950)))</f>
        <v/>
      </c>
      <c r="M5951" s="6" t="str">
        <f aca="false">IF(N5951&lt;&gt;"",IF(COUNTIF(N$3:N5951,N5951)=1,MAX(M$4:M5950)+1,""),"")</f>
        <v/>
      </c>
      <c r="N5951" s="7" t="str">
        <f aca="false">IF(K5951=INDEX(DealTypes,3),IF(I5950=-1,ROUND((B5951-L5950)/Point,0),ROUND((L5950-B5951)/Point,0)),"")</f>
        <v/>
      </c>
      <c r="O5951" s="6" t="str">
        <f aca="false">(IF(AND(N(N5951)&gt;0,I5950=-1),1,IF(AND(N(N5951)&lt;0,I5950=-1),-1,IF(AND(N(N5951)&gt;0,I5950=1),2,IF(AND(N(N5951)&lt;0,I5950=1),-2,"")))))</f>
        <v/>
      </c>
      <c r="P5951" s="0" t="str">
        <f aca="false">IF(N5951&lt;&gt;"",ABS(N5951),"")</f>
        <v/>
      </c>
    </row>
    <row r="5952" customFormat="false" ht="12.8" hidden="false" customHeight="false" outlineLevel="0" collapsed="false">
      <c r="A5952" s="4" t="n">
        <v>44145.375</v>
      </c>
      <c r="B5952" s="5" t="n">
        <v>1.31889</v>
      </c>
      <c r="C5952" s="5" t="n">
        <v>1.31965</v>
      </c>
      <c r="D5952" s="5" t="n">
        <v>1.31672</v>
      </c>
      <c r="E5952" s="5" t="n">
        <v>1.31722</v>
      </c>
      <c r="F5952" s="0" t="n">
        <v>8244</v>
      </c>
      <c r="G5952" s="0" t="n">
        <f aca="false">ROW()-3</f>
        <v>5949</v>
      </c>
      <c r="H5952" s="5" t="n">
        <f aca="true">IF(G5952&gt;(MovingPeriod+MovingShift),AVERAGE(INDIRECT("E"&amp;(ROW()-MovingPeriod-MovingShift)&amp;":"&amp;"E"&amp;ROW()-MovingShift)),"")</f>
        <v>1.316</v>
      </c>
      <c r="I5952" s="0" t="str">
        <f aca="false">IF(AND(B5952&gt;H5952,E5952&lt;H5952),-1,IF(AND(B5952&lt;H5952,E5952&gt;H5952),1,""))</f>
        <v/>
      </c>
      <c r="J5952" s="0" t="str">
        <f aca="false">IF(AND(I5952=-1,J5951=""),-1,IF(AND(I5952=1,J5951=""),1,IF(OR(AND(I5952="",J5951=1),AND(I5952="",J5951=-1),I5952=J5951),J5951,"")))</f>
        <v/>
      </c>
      <c r="K5952" s="0" t="str">
        <f aca="false">IF(AND(J5951=1,J5950=""),INDEX(DealTypes,1),IF(AND(J5951=-1,J5950=""),INDEX(DealTypes,2),IF(OR(AND(J5951="",J5950=1),AND(J5951="",J5950=-1)),INDEX(DealTypes,3),"")))</f>
        <v/>
      </c>
      <c r="L5952" s="0" t="str">
        <f aca="false">IF(K5952=INDEX(DealTypes,1),B5952+Spread,IF(K5952=INDEX(DealTypes,2),B5952,IF(OR(K5952=INDEX(DealTypes,3),N(L5951)=0),"",L5951)))</f>
        <v/>
      </c>
      <c r="M5952" s="6" t="str">
        <f aca="false">IF(N5952&lt;&gt;"",IF(COUNTIF(N$3:N5952,N5952)=1,MAX(M$4:M5951)+1,""),"")</f>
        <v/>
      </c>
      <c r="N5952" s="7" t="str">
        <f aca="false">IF(K5952=INDEX(DealTypes,3),IF(I5951=-1,ROUND((B5952-L5951)/Point,0),ROUND((L5951-B5952)/Point,0)),"")</f>
        <v/>
      </c>
      <c r="O5952" s="6" t="str">
        <f aca="false">(IF(AND(N(N5952)&gt;0,I5951=-1),1,IF(AND(N(N5952)&lt;0,I5951=-1),-1,IF(AND(N(N5952)&gt;0,I5951=1),2,IF(AND(N(N5952)&lt;0,I5951=1),-2,"")))))</f>
        <v/>
      </c>
      <c r="P5952" s="0" t="str">
        <f aca="false">IF(N5952&lt;&gt;"",ABS(N5952),"")</f>
        <v/>
      </c>
    </row>
    <row r="5953" customFormat="false" ht="12.8" hidden="false" customHeight="false" outlineLevel="0" collapsed="false">
      <c r="A5953" s="4" t="n">
        <v>44145.4166666667</v>
      </c>
      <c r="B5953" s="5" t="n">
        <v>1.31721</v>
      </c>
      <c r="C5953" s="5" t="n">
        <v>1.32244</v>
      </c>
      <c r="D5953" s="5" t="n">
        <v>1.31699</v>
      </c>
      <c r="E5953" s="5" t="n">
        <v>1.32129</v>
      </c>
      <c r="F5953" s="0" t="n">
        <v>11488</v>
      </c>
      <c r="G5953" s="0" t="n">
        <f aca="false">ROW()-3</f>
        <v>5950</v>
      </c>
      <c r="H5953" s="5" t="n">
        <f aca="true">IF(G5953&gt;(MovingPeriod+MovingShift),AVERAGE(INDIRECT("E"&amp;(ROW()-MovingPeriod-MovingShift)&amp;":"&amp;"E"&amp;ROW()-MovingShift)),"")</f>
        <v>1.31599538461539</v>
      </c>
      <c r="I5953" s="0" t="str">
        <f aca="false">IF(AND(B5953&gt;H5953,E5953&lt;H5953),-1,IF(AND(B5953&lt;H5953,E5953&gt;H5953),1,""))</f>
        <v/>
      </c>
      <c r="J5953" s="0" t="str">
        <f aca="false">IF(AND(I5953=-1,J5952=""),-1,IF(AND(I5953=1,J5952=""),1,IF(OR(AND(I5953="",J5952=1),AND(I5953="",J5952=-1),I5953=J5952),J5952,"")))</f>
        <v/>
      </c>
      <c r="K5953" s="0" t="str">
        <f aca="false">IF(AND(J5952=1,J5951=""),INDEX(DealTypes,1),IF(AND(J5952=-1,J5951=""),INDEX(DealTypes,2),IF(OR(AND(J5952="",J5951=1),AND(J5952="",J5951=-1)),INDEX(DealTypes,3),"")))</f>
        <v/>
      </c>
      <c r="L5953" s="0" t="str">
        <f aca="false">IF(K5953=INDEX(DealTypes,1),B5953+Spread,IF(K5953=INDEX(DealTypes,2),B5953,IF(OR(K5953=INDEX(DealTypes,3),N(L5952)=0),"",L5952)))</f>
        <v/>
      </c>
      <c r="M5953" s="6" t="str">
        <f aca="false">IF(N5953&lt;&gt;"",IF(COUNTIF(N$3:N5953,N5953)=1,MAX(M$4:M5952)+1,""),"")</f>
        <v/>
      </c>
      <c r="N5953" s="7" t="str">
        <f aca="false">IF(K5953=INDEX(DealTypes,3),IF(I5952=-1,ROUND((B5953-L5952)/Point,0),ROUND((L5952-B5953)/Point,0)),"")</f>
        <v/>
      </c>
      <c r="O5953" s="6" t="str">
        <f aca="false">(IF(AND(N(N5953)&gt;0,I5952=-1),1,IF(AND(N(N5953)&lt;0,I5952=-1),-1,IF(AND(N(N5953)&gt;0,I5952=1),2,IF(AND(N(N5953)&lt;0,I5952=1),-2,"")))))</f>
        <v/>
      </c>
      <c r="P5953" s="0" t="str">
        <f aca="false">IF(N5953&lt;&gt;"",ABS(N5953),"")</f>
        <v/>
      </c>
    </row>
    <row r="5954" customFormat="false" ht="12.8" hidden="false" customHeight="false" outlineLevel="0" collapsed="false">
      <c r="A5954" s="4" t="n">
        <v>44145.4583333333</v>
      </c>
      <c r="B5954" s="5" t="n">
        <v>1.3213</v>
      </c>
      <c r="C5954" s="5" t="n">
        <v>1.32541</v>
      </c>
      <c r="D5954" s="5" t="n">
        <v>1.32085</v>
      </c>
      <c r="E5954" s="5" t="n">
        <v>1.32481</v>
      </c>
      <c r="F5954" s="0" t="n">
        <v>8899</v>
      </c>
      <c r="G5954" s="0" t="n">
        <f aca="false">ROW()-3</f>
        <v>5951</v>
      </c>
      <c r="H5954" s="5" t="n">
        <f aca="true">IF(G5954&gt;(MovingPeriod+MovingShift),AVERAGE(INDIRECT("E"&amp;(ROW()-MovingPeriod-MovingShift)&amp;":"&amp;"E"&amp;ROW()-MovingShift)),"")</f>
        <v>1.31617230769231</v>
      </c>
      <c r="I5954" s="0" t="str">
        <f aca="false">IF(AND(B5954&gt;H5954,E5954&lt;H5954),-1,IF(AND(B5954&lt;H5954,E5954&gt;H5954),1,""))</f>
        <v/>
      </c>
      <c r="J5954" s="0" t="str">
        <f aca="false">IF(AND(I5954=-1,J5953=""),-1,IF(AND(I5954=1,J5953=""),1,IF(OR(AND(I5954="",J5953=1),AND(I5954="",J5953=-1),I5954=J5953),J5953,"")))</f>
        <v/>
      </c>
      <c r="K5954" s="0" t="str">
        <f aca="false">IF(AND(J5953=1,J5952=""),INDEX(DealTypes,1),IF(AND(J5953=-1,J5952=""),INDEX(DealTypes,2),IF(OR(AND(J5953="",J5952=1),AND(J5953="",J5952=-1)),INDEX(DealTypes,3),"")))</f>
        <v/>
      </c>
      <c r="L5954" s="0" t="str">
        <f aca="false">IF(K5954=INDEX(DealTypes,1),B5954+Spread,IF(K5954=INDEX(DealTypes,2),B5954,IF(OR(K5954=INDEX(DealTypes,3),N(L5953)=0),"",L5953)))</f>
        <v/>
      </c>
      <c r="M5954" s="6" t="str">
        <f aca="false">IF(N5954&lt;&gt;"",IF(COUNTIF(N$3:N5954,N5954)=1,MAX(M$4:M5953)+1,""),"")</f>
        <v/>
      </c>
      <c r="N5954" s="7" t="str">
        <f aca="false">IF(K5954=INDEX(DealTypes,3),IF(I5953=-1,ROUND((B5954-L5953)/Point,0),ROUND((L5953-B5954)/Point,0)),"")</f>
        <v/>
      </c>
      <c r="O5954" s="6" t="str">
        <f aca="false">(IF(AND(N(N5954)&gt;0,I5953=-1),1,IF(AND(N(N5954)&lt;0,I5953=-1),-1,IF(AND(N(N5954)&gt;0,I5953=1),2,IF(AND(N(N5954)&lt;0,I5953=1),-2,"")))))</f>
        <v/>
      </c>
      <c r="P5954" s="0" t="str">
        <f aca="false">IF(N5954&lt;&gt;"",ABS(N5954),"")</f>
        <v/>
      </c>
    </row>
    <row r="5955" customFormat="false" ht="12.8" hidden="false" customHeight="false" outlineLevel="0" collapsed="false">
      <c r="A5955" s="4" t="n">
        <v>44145.5</v>
      </c>
      <c r="B5955" s="5" t="n">
        <v>1.32484</v>
      </c>
      <c r="C5955" s="5" t="n">
        <v>1.32598</v>
      </c>
      <c r="D5955" s="5" t="n">
        <v>1.3227</v>
      </c>
      <c r="E5955" s="5" t="n">
        <v>1.32419</v>
      </c>
      <c r="F5955" s="0" t="n">
        <v>10853</v>
      </c>
      <c r="G5955" s="0" t="n">
        <f aca="false">ROW()-3</f>
        <v>5952</v>
      </c>
      <c r="H5955" s="5" t="n">
        <f aca="true">IF(G5955&gt;(MovingPeriod+MovingShift),AVERAGE(INDIRECT("E"&amp;(ROW()-MovingPeriod-MovingShift)&amp;":"&amp;"E"&amp;ROW()-MovingShift)),"")</f>
        <v>1.31642538461538</v>
      </c>
      <c r="I5955" s="0" t="str">
        <f aca="false">IF(AND(B5955&gt;H5955,E5955&lt;H5955),-1,IF(AND(B5955&lt;H5955,E5955&gt;H5955),1,""))</f>
        <v/>
      </c>
      <c r="J5955" s="0" t="str">
        <f aca="false">IF(AND(I5955=-1,J5954=""),-1,IF(AND(I5955=1,J5954=""),1,IF(OR(AND(I5955="",J5954=1),AND(I5955="",J5954=-1),I5955=J5954),J5954,"")))</f>
        <v/>
      </c>
      <c r="K5955" s="0" t="str">
        <f aca="false">IF(AND(J5954=1,J5953=""),INDEX(DealTypes,1),IF(AND(J5954=-1,J5953=""),INDEX(DealTypes,2),IF(OR(AND(J5954="",J5953=1),AND(J5954="",J5953=-1)),INDEX(DealTypes,3),"")))</f>
        <v/>
      </c>
      <c r="L5955" s="0" t="str">
        <f aca="false">IF(K5955=INDEX(DealTypes,1),B5955+Spread,IF(K5955=INDEX(DealTypes,2),B5955,IF(OR(K5955=INDEX(DealTypes,3),N(L5954)=0),"",L5954)))</f>
        <v/>
      </c>
      <c r="M5955" s="6" t="str">
        <f aca="false">IF(N5955&lt;&gt;"",IF(COUNTIF(N$3:N5955,N5955)=1,MAX(M$4:M5954)+1,""),"")</f>
        <v/>
      </c>
      <c r="N5955" s="7" t="str">
        <f aca="false">IF(K5955=INDEX(DealTypes,3),IF(I5954=-1,ROUND((B5955-L5954)/Point,0),ROUND((L5954-B5955)/Point,0)),"")</f>
        <v/>
      </c>
      <c r="O5955" s="6" t="str">
        <f aca="false">(IF(AND(N(N5955)&gt;0,I5954=-1),1,IF(AND(N(N5955)&lt;0,I5954=-1),-1,IF(AND(N(N5955)&gt;0,I5954=1),2,IF(AND(N(N5955)&lt;0,I5954=1),-2,"")))))</f>
        <v/>
      </c>
      <c r="P5955" s="0" t="str">
        <f aca="false">IF(N5955&lt;&gt;"",ABS(N5955),"")</f>
        <v/>
      </c>
    </row>
    <row r="5956" customFormat="false" ht="12.8" hidden="false" customHeight="false" outlineLevel="0" collapsed="false">
      <c r="A5956" s="4" t="n">
        <v>44145.5416666667</v>
      </c>
      <c r="B5956" s="5" t="n">
        <v>1.32419</v>
      </c>
      <c r="C5956" s="5" t="n">
        <v>1.32723</v>
      </c>
      <c r="D5956" s="5" t="n">
        <v>1.323</v>
      </c>
      <c r="E5956" s="5" t="n">
        <v>1.32612</v>
      </c>
      <c r="F5956" s="0" t="n">
        <v>8806</v>
      </c>
      <c r="G5956" s="0" t="n">
        <f aca="false">ROW()-3</f>
        <v>5953</v>
      </c>
      <c r="H5956" s="5" t="n">
        <f aca="true">IF(G5956&gt;(MovingPeriod+MovingShift),AVERAGE(INDIRECT("E"&amp;(ROW()-MovingPeriod-MovingShift)&amp;":"&amp;"E"&amp;ROW()-MovingShift)),"")</f>
        <v>1.31680615384615</v>
      </c>
      <c r="I5956" s="0" t="str">
        <f aca="false">IF(AND(B5956&gt;H5956,E5956&lt;H5956),-1,IF(AND(B5956&lt;H5956,E5956&gt;H5956),1,""))</f>
        <v/>
      </c>
      <c r="J5956" s="0" t="str">
        <f aca="false">IF(AND(I5956=-1,J5955=""),-1,IF(AND(I5956=1,J5955=""),1,IF(OR(AND(I5956="",J5955=1),AND(I5956="",J5955=-1),I5956=J5955),J5955,"")))</f>
        <v/>
      </c>
      <c r="K5956" s="0" t="str">
        <f aca="false">IF(AND(J5955=1,J5954=""),INDEX(DealTypes,1),IF(AND(J5955=-1,J5954=""),INDEX(DealTypes,2),IF(OR(AND(J5955="",J5954=1),AND(J5955="",J5954=-1)),INDEX(DealTypes,3),"")))</f>
        <v/>
      </c>
      <c r="L5956" s="0" t="str">
        <f aca="false">IF(K5956=INDEX(DealTypes,1),B5956+Spread,IF(K5956=INDEX(DealTypes,2),B5956,IF(OR(K5956=INDEX(DealTypes,3),N(L5955)=0),"",L5955)))</f>
        <v/>
      </c>
      <c r="M5956" s="6" t="str">
        <f aca="false">IF(N5956&lt;&gt;"",IF(COUNTIF(N$3:N5956,N5956)=1,MAX(M$4:M5955)+1,""),"")</f>
        <v/>
      </c>
      <c r="N5956" s="7" t="str">
        <f aca="false">IF(K5956=INDEX(DealTypes,3),IF(I5955=-1,ROUND((B5956-L5955)/Point,0),ROUND((L5955-B5956)/Point,0)),"")</f>
        <v/>
      </c>
      <c r="O5956" s="6" t="str">
        <f aca="false">(IF(AND(N(N5956)&gt;0,I5955=-1),1,IF(AND(N(N5956)&lt;0,I5955=-1),-1,IF(AND(N(N5956)&gt;0,I5955=1),2,IF(AND(N(N5956)&lt;0,I5955=1),-2,"")))))</f>
        <v/>
      </c>
      <c r="P5956" s="0" t="str">
        <f aca="false">IF(N5956&lt;&gt;"",ABS(N5956),"")</f>
        <v/>
      </c>
    </row>
    <row r="5957" customFormat="false" ht="12.8" hidden="false" customHeight="false" outlineLevel="0" collapsed="false">
      <c r="A5957" s="4" t="n">
        <v>44145.5833333333</v>
      </c>
      <c r="B5957" s="5" t="n">
        <v>1.32605</v>
      </c>
      <c r="C5957" s="5" t="n">
        <v>1.32683</v>
      </c>
      <c r="D5957" s="5" t="n">
        <v>1.32293</v>
      </c>
      <c r="E5957" s="5" t="n">
        <v>1.32491</v>
      </c>
      <c r="F5957" s="0" t="n">
        <v>8512</v>
      </c>
      <c r="G5957" s="0" t="n">
        <f aca="false">ROW()-3</f>
        <v>5954</v>
      </c>
      <c r="H5957" s="5" t="n">
        <f aca="true">IF(G5957&gt;(MovingPeriod+MovingShift),AVERAGE(INDIRECT("E"&amp;(ROW()-MovingPeriod-MovingShift)&amp;":"&amp;"E"&amp;ROW()-MovingShift)),"")</f>
        <v>1.31717692307692</v>
      </c>
      <c r="I5957" s="0" t="str">
        <f aca="false">IF(AND(B5957&gt;H5957,E5957&lt;H5957),-1,IF(AND(B5957&lt;H5957,E5957&gt;H5957),1,""))</f>
        <v/>
      </c>
      <c r="J5957" s="0" t="str">
        <f aca="false">IF(AND(I5957=-1,J5956=""),-1,IF(AND(I5957=1,J5956=""),1,IF(OR(AND(I5957="",J5956=1),AND(I5957="",J5956=-1),I5957=J5956),J5956,"")))</f>
        <v/>
      </c>
      <c r="K5957" s="0" t="str">
        <f aca="false">IF(AND(J5956=1,J5955=""),INDEX(DealTypes,1),IF(AND(J5956=-1,J5955=""),INDEX(DealTypes,2),IF(OR(AND(J5956="",J5955=1),AND(J5956="",J5955=-1)),INDEX(DealTypes,3),"")))</f>
        <v/>
      </c>
      <c r="L5957" s="0" t="str">
        <f aca="false">IF(K5957=INDEX(DealTypes,1),B5957+Spread,IF(K5957=INDEX(DealTypes,2),B5957,IF(OR(K5957=INDEX(DealTypes,3),N(L5956)=0),"",L5956)))</f>
        <v/>
      </c>
      <c r="M5957" s="6" t="str">
        <f aca="false">IF(N5957&lt;&gt;"",IF(COUNTIF(N$3:N5957,N5957)=1,MAX(M$4:M5956)+1,""),"")</f>
        <v/>
      </c>
      <c r="N5957" s="7" t="str">
        <f aca="false">IF(K5957=INDEX(DealTypes,3),IF(I5956=-1,ROUND((B5957-L5956)/Point,0),ROUND((L5956-B5957)/Point,0)),"")</f>
        <v/>
      </c>
      <c r="O5957" s="6" t="str">
        <f aca="false">(IF(AND(N(N5957)&gt;0,I5956=-1),1,IF(AND(N(N5957)&lt;0,I5956=-1),-1,IF(AND(N(N5957)&gt;0,I5956=1),2,IF(AND(N(N5957)&lt;0,I5956=1),-2,"")))))</f>
        <v/>
      </c>
      <c r="P5957" s="0" t="str">
        <f aca="false">IF(N5957&lt;&gt;"",ABS(N5957),"")</f>
        <v/>
      </c>
    </row>
    <row r="5958" customFormat="false" ht="12.8" hidden="false" customHeight="false" outlineLevel="0" collapsed="false">
      <c r="A5958" s="4" t="n">
        <v>44145.625</v>
      </c>
      <c r="B5958" s="5" t="n">
        <v>1.32491</v>
      </c>
      <c r="C5958" s="5" t="n">
        <v>1.32585</v>
      </c>
      <c r="D5958" s="5" t="n">
        <v>1.32218</v>
      </c>
      <c r="E5958" s="5" t="n">
        <v>1.32385</v>
      </c>
      <c r="F5958" s="0" t="n">
        <v>9152</v>
      </c>
      <c r="G5958" s="0" t="n">
        <f aca="false">ROW()-3</f>
        <v>5955</v>
      </c>
      <c r="H5958" s="5" t="n">
        <f aca="true">IF(G5958&gt;(MovingPeriod+MovingShift),AVERAGE(INDIRECT("E"&amp;(ROW()-MovingPeriod-MovingShift)&amp;":"&amp;"E"&amp;ROW()-MovingShift)),"")</f>
        <v>1.31740153846154</v>
      </c>
      <c r="I5958" s="0" t="str">
        <f aca="false">IF(AND(B5958&gt;H5958,E5958&lt;H5958),-1,IF(AND(B5958&lt;H5958,E5958&gt;H5958),1,""))</f>
        <v/>
      </c>
      <c r="J5958" s="0" t="str">
        <f aca="false">IF(AND(I5958=-1,J5957=""),-1,IF(AND(I5958=1,J5957=""),1,IF(OR(AND(I5958="",J5957=1),AND(I5958="",J5957=-1),I5958=J5957),J5957,"")))</f>
        <v/>
      </c>
      <c r="K5958" s="0" t="str">
        <f aca="false">IF(AND(J5957=1,J5956=""),INDEX(DealTypes,1),IF(AND(J5957=-1,J5956=""),INDEX(DealTypes,2),IF(OR(AND(J5957="",J5956=1),AND(J5957="",J5956=-1)),INDEX(DealTypes,3),"")))</f>
        <v/>
      </c>
      <c r="L5958" s="0" t="str">
        <f aca="false">IF(K5958=INDEX(DealTypes,1),B5958+Spread,IF(K5958=INDEX(DealTypes,2),B5958,IF(OR(K5958=INDEX(DealTypes,3),N(L5957)=0),"",L5957)))</f>
        <v/>
      </c>
      <c r="M5958" s="6" t="str">
        <f aca="false">IF(N5958&lt;&gt;"",IF(COUNTIF(N$3:N5958,N5958)=1,MAX(M$4:M5957)+1,""),"")</f>
        <v/>
      </c>
      <c r="N5958" s="7" t="str">
        <f aca="false">IF(K5958=INDEX(DealTypes,3),IF(I5957=-1,ROUND((B5958-L5957)/Point,0),ROUND((L5957-B5958)/Point,0)),"")</f>
        <v/>
      </c>
      <c r="O5958" s="6" t="str">
        <f aca="false">(IF(AND(N(N5958)&gt;0,I5957=-1),1,IF(AND(N(N5958)&lt;0,I5957=-1),-1,IF(AND(N(N5958)&gt;0,I5957=1),2,IF(AND(N(N5958)&lt;0,I5957=1),-2,"")))))</f>
        <v/>
      </c>
      <c r="P5958" s="0" t="str">
        <f aca="false">IF(N5958&lt;&gt;"",ABS(N5958),"")</f>
        <v/>
      </c>
    </row>
    <row r="5959" customFormat="false" ht="12.8" hidden="false" customHeight="false" outlineLevel="0" collapsed="false">
      <c r="A5959" s="4" t="n">
        <v>44145.6666666667</v>
      </c>
      <c r="B5959" s="5" t="n">
        <v>1.32385</v>
      </c>
      <c r="C5959" s="5" t="n">
        <v>1.32648</v>
      </c>
      <c r="D5959" s="5" t="n">
        <v>1.32333</v>
      </c>
      <c r="E5959" s="5" t="n">
        <v>1.32562</v>
      </c>
      <c r="F5959" s="0" t="n">
        <v>10405</v>
      </c>
      <c r="G5959" s="0" t="n">
        <f aca="false">ROW()-3</f>
        <v>5956</v>
      </c>
      <c r="H5959" s="5" t="n">
        <f aca="true">IF(G5959&gt;(MovingPeriod+MovingShift),AVERAGE(INDIRECT("E"&amp;(ROW()-MovingPeriod-MovingShift)&amp;":"&amp;"E"&amp;ROW()-MovingShift)),"")</f>
        <v>1.31775538461538</v>
      </c>
      <c r="I5959" s="0" t="str">
        <f aca="false">IF(AND(B5959&gt;H5959,E5959&lt;H5959),-1,IF(AND(B5959&lt;H5959,E5959&gt;H5959),1,""))</f>
        <v/>
      </c>
      <c r="J5959" s="0" t="str">
        <f aca="false">IF(AND(I5959=-1,J5958=""),-1,IF(AND(I5959=1,J5958=""),1,IF(OR(AND(I5959="",J5958=1),AND(I5959="",J5958=-1),I5959=J5958),J5958,"")))</f>
        <v/>
      </c>
      <c r="K5959" s="0" t="str">
        <f aca="false">IF(AND(J5958=1,J5957=""),INDEX(DealTypes,1),IF(AND(J5958=-1,J5957=""),INDEX(DealTypes,2),IF(OR(AND(J5958="",J5957=1),AND(J5958="",J5957=-1)),INDEX(DealTypes,3),"")))</f>
        <v/>
      </c>
      <c r="L5959" s="0" t="str">
        <f aca="false">IF(K5959=INDEX(DealTypes,1),B5959+Spread,IF(K5959=INDEX(DealTypes,2),B5959,IF(OR(K5959=INDEX(DealTypes,3),N(L5958)=0),"",L5958)))</f>
        <v/>
      </c>
      <c r="M5959" s="6" t="str">
        <f aca="false">IF(N5959&lt;&gt;"",IF(COUNTIF(N$3:N5959,N5959)=1,MAX(M$4:M5958)+1,""),"")</f>
        <v/>
      </c>
      <c r="N5959" s="7" t="str">
        <f aca="false">IF(K5959=INDEX(DealTypes,3),IF(I5958=-1,ROUND((B5959-L5958)/Point,0),ROUND((L5958-B5959)/Point,0)),"")</f>
        <v/>
      </c>
      <c r="O5959" s="6" t="str">
        <f aca="false">(IF(AND(N(N5959)&gt;0,I5958=-1),1,IF(AND(N(N5959)&lt;0,I5958=-1),-1,IF(AND(N(N5959)&gt;0,I5958=1),2,IF(AND(N(N5959)&lt;0,I5958=1),-2,"")))))</f>
        <v/>
      </c>
      <c r="P5959" s="0" t="str">
        <f aca="false">IF(N5959&lt;&gt;"",ABS(N5959),"")</f>
        <v/>
      </c>
    </row>
    <row r="5960" customFormat="false" ht="12.8" hidden="false" customHeight="false" outlineLevel="0" collapsed="false">
      <c r="A5960" s="4" t="n">
        <v>44145.7083333333</v>
      </c>
      <c r="B5960" s="5" t="n">
        <v>1.32562</v>
      </c>
      <c r="C5960" s="5" t="n">
        <v>1.32783</v>
      </c>
      <c r="D5960" s="5" t="n">
        <v>1.32335</v>
      </c>
      <c r="E5960" s="5" t="n">
        <v>1.32497</v>
      </c>
      <c r="F5960" s="0" t="n">
        <v>12425</v>
      </c>
      <c r="G5960" s="0" t="n">
        <f aca="false">ROW()-3</f>
        <v>5957</v>
      </c>
      <c r="H5960" s="5" t="n">
        <f aca="true">IF(G5960&gt;(MovingPeriod+MovingShift),AVERAGE(INDIRECT("E"&amp;(ROW()-MovingPeriod-MovingShift)&amp;":"&amp;"E"&amp;ROW()-MovingShift)),"")</f>
        <v>1.31843</v>
      </c>
      <c r="I5960" s="0" t="str">
        <f aca="false">IF(AND(B5960&gt;H5960,E5960&lt;H5960),-1,IF(AND(B5960&lt;H5960,E5960&gt;H5960),1,""))</f>
        <v/>
      </c>
      <c r="J5960" s="0" t="str">
        <f aca="false">IF(AND(I5960=-1,J5959=""),-1,IF(AND(I5960=1,J5959=""),1,IF(OR(AND(I5960="",J5959=1),AND(I5960="",J5959=-1),I5960=J5959),J5959,"")))</f>
        <v/>
      </c>
      <c r="K5960" s="0" t="str">
        <f aca="false">IF(AND(J5959=1,J5958=""),INDEX(DealTypes,1),IF(AND(J5959=-1,J5958=""),INDEX(DealTypes,2),IF(OR(AND(J5959="",J5958=1),AND(J5959="",J5958=-1)),INDEX(DealTypes,3),"")))</f>
        <v/>
      </c>
      <c r="L5960" s="0" t="str">
        <f aca="false">IF(K5960=INDEX(DealTypes,1),B5960+Spread,IF(K5960=INDEX(DealTypes,2),B5960,IF(OR(K5960=INDEX(DealTypes,3),N(L5959)=0),"",L5959)))</f>
        <v/>
      </c>
      <c r="M5960" s="6" t="str">
        <f aca="false">IF(N5960&lt;&gt;"",IF(COUNTIF(N$3:N5960,N5960)=1,MAX(M$4:M5959)+1,""),"")</f>
        <v/>
      </c>
      <c r="N5960" s="7" t="str">
        <f aca="false">IF(K5960=INDEX(DealTypes,3),IF(I5959=-1,ROUND((B5960-L5959)/Point,0),ROUND((L5959-B5960)/Point,0)),"")</f>
        <v/>
      </c>
      <c r="O5960" s="6" t="str">
        <f aca="false">(IF(AND(N(N5960)&gt;0,I5959=-1),1,IF(AND(N(N5960)&lt;0,I5959=-1),-1,IF(AND(N(N5960)&gt;0,I5959=1),2,IF(AND(N(N5960)&lt;0,I5959=1),-2,"")))))</f>
        <v/>
      </c>
      <c r="P5960" s="0" t="str">
        <f aca="false">IF(N5960&lt;&gt;"",ABS(N5960),"")</f>
        <v/>
      </c>
    </row>
    <row r="5961" customFormat="false" ht="12.8" hidden="false" customHeight="false" outlineLevel="0" collapsed="false">
      <c r="A5961" s="4" t="n">
        <v>44145.75</v>
      </c>
      <c r="B5961" s="5" t="n">
        <v>1.32494</v>
      </c>
      <c r="C5961" s="5" t="n">
        <v>1.32507</v>
      </c>
      <c r="D5961" s="5" t="n">
        <v>1.32145</v>
      </c>
      <c r="E5961" s="5" t="n">
        <v>1.32333</v>
      </c>
      <c r="F5961" s="0" t="n">
        <v>8079</v>
      </c>
      <c r="G5961" s="0" t="n">
        <f aca="false">ROW()-3</f>
        <v>5958</v>
      </c>
      <c r="H5961" s="5" t="n">
        <f aca="true">IF(G5961&gt;(MovingPeriod+MovingShift),AVERAGE(INDIRECT("E"&amp;(ROW()-MovingPeriod-MovingShift)&amp;":"&amp;"E"&amp;ROW()-MovingShift)),"")</f>
        <v>1.31903538461538</v>
      </c>
      <c r="I5961" s="0" t="str">
        <f aca="false">IF(AND(B5961&gt;H5961,E5961&lt;H5961),-1,IF(AND(B5961&lt;H5961,E5961&gt;H5961),1,""))</f>
        <v/>
      </c>
      <c r="J5961" s="0" t="str">
        <f aca="false">IF(AND(I5961=-1,J5960=""),-1,IF(AND(I5961=1,J5960=""),1,IF(OR(AND(I5961="",J5960=1),AND(I5961="",J5960=-1),I5961=J5960),J5960,"")))</f>
        <v/>
      </c>
      <c r="K5961" s="0" t="str">
        <f aca="false">IF(AND(J5960=1,J5959=""),INDEX(DealTypes,1),IF(AND(J5960=-1,J5959=""),INDEX(DealTypes,2),IF(OR(AND(J5960="",J5959=1),AND(J5960="",J5959=-1)),INDEX(DealTypes,3),"")))</f>
        <v/>
      </c>
      <c r="L5961" s="0" t="str">
        <f aca="false">IF(K5961=INDEX(DealTypes,1),B5961+Spread,IF(K5961=INDEX(DealTypes,2),B5961,IF(OR(K5961=INDEX(DealTypes,3),N(L5960)=0),"",L5960)))</f>
        <v/>
      </c>
      <c r="M5961" s="6" t="str">
        <f aca="false">IF(N5961&lt;&gt;"",IF(COUNTIF(N$3:N5961,N5961)=1,MAX(M$4:M5960)+1,""),"")</f>
        <v/>
      </c>
      <c r="N5961" s="7" t="str">
        <f aca="false">IF(K5961=INDEX(DealTypes,3),IF(I5960=-1,ROUND((B5961-L5960)/Point,0),ROUND((L5960-B5961)/Point,0)),"")</f>
        <v/>
      </c>
      <c r="O5961" s="6" t="str">
        <f aca="false">(IF(AND(N(N5961)&gt;0,I5960=-1),1,IF(AND(N(N5961)&lt;0,I5960=-1),-1,IF(AND(N(N5961)&gt;0,I5960=1),2,IF(AND(N(N5961)&lt;0,I5960=1),-2,"")))))</f>
        <v/>
      </c>
      <c r="P5961" s="0" t="str">
        <f aca="false">IF(N5961&lt;&gt;"",ABS(N5961),"")</f>
        <v/>
      </c>
    </row>
    <row r="5962" customFormat="false" ht="12.8" hidden="false" customHeight="false" outlineLevel="0" collapsed="false">
      <c r="A5962" s="4" t="n">
        <v>44145.7916666667</v>
      </c>
      <c r="B5962" s="5" t="n">
        <v>1.32333</v>
      </c>
      <c r="C5962" s="5" t="n">
        <v>1.32521</v>
      </c>
      <c r="D5962" s="5" t="n">
        <v>1.32307</v>
      </c>
      <c r="E5962" s="5" t="n">
        <v>1.32365</v>
      </c>
      <c r="F5962" s="0" t="n">
        <v>6962</v>
      </c>
      <c r="G5962" s="0" t="n">
        <f aca="false">ROW()-3</f>
        <v>5959</v>
      </c>
      <c r="H5962" s="5" t="n">
        <f aca="true">IF(G5962&gt;(MovingPeriod+MovingShift),AVERAGE(INDIRECT("E"&amp;(ROW()-MovingPeriod-MovingShift)&amp;":"&amp;"E"&amp;ROW()-MovingShift)),"")</f>
        <v>1.31982769230769</v>
      </c>
      <c r="I5962" s="0" t="str">
        <f aca="false">IF(AND(B5962&gt;H5962,E5962&lt;H5962),-1,IF(AND(B5962&lt;H5962,E5962&gt;H5962),1,""))</f>
        <v/>
      </c>
      <c r="J5962" s="0" t="str">
        <f aca="false">IF(AND(I5962=-1,J5961=""),-1,IF(AND(I5962=1,J5961=""),1,IF(OR(AND(I5962="",J5961=1),AND(I5962="",J5961=-1),I5962=J5961),J5961,"")))</f>
        <v/>
      </c>
      <c r="K5962" s="0" t="str">
        <f aca="false">IF(AND(J5961=1,J5960=""),INDEX(DealTypes,1),IF(AND(J5961=-1,J5960=""),INDEX(DealTypes,2),IF(OR(AND(J5961="",J5960=1),AND(J5961="",J5960=-1)),INDEX(DealTypes,3),"")))</f>
        <v/>
      </c>
      <c r="L5962" s="0" t="str">
        <f aca="false">IF(K5962=INDEX(DealTypes,1),B5962+Spread,IF(K5962=INDEX(DealTypes,2),B5962,IF(OR(K5962=INDEX(DealTypes,3),N(L5961)=0),"",L5961)))</f>
        <v/>
      </c>
      <c r="M5962" s="6" t="str">
        <f aca="false">IF(N5962&lt;&gt;"",IF(COUNTIF(N$3:N5962,N5962)=1,MAX(M$4:M5961)+1,""),"")</f>
        <v/>
      </c>
      <c r="N5962" s="7" t="str">
        <f aca="false">IF(K5962=INDEX(DealTypes,3),IF(I5961=-1,ROUND((B5962-L5961)/Point,0),ROUND((L5961-B5962)/Point,0)),"")</f>
        <v/>
      </c>
      <c r="O5962" s="6" t="str">
        <f aca="false">(IF(AND(N(N5962)&gt;0,I5961=-1),1,IF(AND(N(N5962)&lt;0,I5961=-1),-1,IF(AND(N(N5962)&gt;0,I5961=1),2,IF(AND(N(N5962)&lt;0,I5961=1),-2,"")))))</f>
        <v/>
      </c>
      <c r="P5962" s="0" t="str">
        <f aca="false">IF(N5962&lt;&gt;"",ABS(N5962),"")</f>
        <v/>
      </c>
    </row>
    <row r="5963" customFormat="false" ht="12.8" hidden="false" customHeight="false" outlineLevel="0" collapsed="false">
      <c r="A5963" s="4" t="n">
        <v>44145.8333333333</v>
      </c>
      <c r="B5963" s="5" t="n">
        <v>1.32363</v>
      </c>
      <c r="C5963" s="5" t="n">
        <v>1.32518</v>
      </c>
      <c r="D5963" s="5" t="n">
        <v>1.32363</v>
      </c>
      <c r="E5963" s="5" t="n">
        <v>1.3246</v>
      </c>
      <c r="F5963" s="0" t="n">
        <v>4001</v>
      </c>
      <c r="G5963" s="0" t="n">
        <f aca="false">ROW()-3</f>
        <v>5960</v>
      </c>
      <c r="H5963" s="5" t="n">
        <f aca="true">IF(G5963&gt;(MovingPeriod+MovingShift),AVERAGE(INDIRECT("E"&amp;(ROW()-MovingPeriod-MovingShift)&amp;":"&amp;"E"&amp;ROW()-MovingShift)),"")</f>
        <v>1.32044307692308</v>
      </c>
      <c r="I5963" s="0" t="str">
        <f aca="false">IF(AND(B5963&gt;H5963,E5963&lt;H5963),-1,IF(AND(B5963&lt;H5963,E5963&gt;H5963),1,""))</f>
        <v/>
      </c>
      <c r="J5963" s="0" t="str">
        <f aca="false">IF(AND(I5963=-1,J5962=""),-1,IF(AND(I5963=1,J5962=""),1,IF(OR(AND(I5963="",J5962=1),AND(I5963="",J5962=-1),I5963=J5962),J5962,"")))</f>
        <v/>
      </c>
      <c r="K5963" s="0" t="str">
        <f aca="false">IF(AND(J5962=1,J5961=""),INDEX(DealTypes,1),IF(AND(J5962=-1,J5961=""),INDEX(DealTypes,2),IF(OR(AND(J5962="",J5961=1),AND(J5962="",J5961=-1)),INDEX(DealTypes,3),"")))</f>
        <v/>
      </c>
      <c r="L5963" s="0" t="str">
        <f aca="false">IF(K5963=INDEX(DealTypes,1),B5963+Spread,IF(K5963=INDEX(DealTypes,2),B5963,IF(OR(K5963=INDEX(DealTypes,3),N(L5962)=0),"",L5962)))</f>
        <v/>
      </c>
      <c r="M5963" s="6" t="str">
        <f aca="false">IF(N5963&lt;&gt;"",IF(COUNTIF(N$3:N5963,N5963)=1,MAX(M$4:M5962)+1,""),"")</f>
        <v/>
      </c>
      <c r="N5963" s="7" t="str">
        <f aca="false">IF(K5963=INDEX(DealTypes,3),IF(I5962=-1,ROUND((B5963-L5962)/Point,0),ROUND((L5962-B5963)/Point,0)),"")</f>
        <v/>
      </c>
      <c r="O5963" s="6" t="str">
        <f aca="false">(IF(AND(N(N5963)&gt;0,I5962=-1),1,IF(AND(N(N5963)&lt;0,I5962=-1),-1,IF(AND(N(N5963)&gt;0,I5962=1),2,IF(AND(N(N5963)&lt;0,I5962=1),-2,"")))))</f>
        <v/>
      </c>
      <c r="P5963" s="0" t="str">
        <f aca="false">IF(N5963&lt;&gt;"",ABS(N5963),"")</f>
        <v/>
      </c>
    </row>
    <row r="5964" customFormat="false" ht="12.8" hidden="false" customHeight="false" outlineLevel="0" collapsed="false">
      <c r="A5964" s="4" t="n">
        <v>44145.875</v>
      </c>
      <c r="B5964" s="5" t="n">
        <v>1.32459</v>
      </c>
      <c r="C5964" s="5" t="n">
        <v>1.32578</v>
      </c>
      <c r="D5964" s="5" t="n">
        <v>1.32437</v>
      </c>
      <c r="E5964" s="5" t="n">
        <v>1.32531</v>
      </c>
      <c r="F5964" s="0" t="n">
        <v>5592</v>
      </c>
      <c r="G5964" s="0" t="n">
        <f aca="false">ROW()-3</f>
        <v>5961</v>
      </c>
      <c r="H5964" s="5" t="n">
        <f aca="true">IF(G5964&gt;(MovingPeriod+MovingShift),AVERAGE(INDIRECT("E"&amp;(ROW()-MovingPeriod-MovingShift)&amp;":"&amp;"E"&amp;ROW()-MovingShift)),"")</f>
        <v>1.32099076923077</v>
      </c>
      <c r="I5964" s="0" t="str">
        <f aca="false">IF(AND(B5964&gt;H5964,E5964&lt;H5964),-1,IF(AND(B5964&lt;H5964,E5964&gt;H5964),1,""))</f>
        <v/>
      </c>
      <c r="J5964" s="0" t="str">
        <f aca="false">IF(AND(I5964=-1,J5963=""),-1,IF(AND(I5964=1,J5963=""),1,IF(OR(AND(I5964="",J5963=1),AND(I5964="",J5963=-1),I5964=J5963),J5963,"")))</f>
        <v/>
      </c>
      <c r="K5964" s="0" t="str">
        <f aca="false">IF(AND(J5963=1,J5962=""),INDEX(DealTypes,1),IF(AND(J5963=-1,J5962=""),INDEX(DealTypes,2),IF(OR(AND(J5963="",J5962=1),AND(J5963="",J5962=-1)),INDEX(DealTypes,3),"")))</f>
        <v/>
      </c>
      <c r="L5964" s="0" t="str">
        <f aca="false">IF(K5964=INDEX(DealTypes,1),B5964+Spread,IF(K5964=INDEX(DealTypes,2),B5964,IF(OR(K5964=INDEX(DealTypes,3),N(L5963)=0),"",L5963)))</f>
        <v/>
      </c>
      <c r="M5964" s="6" t="str">
        <f aca="false">IF(N5964&lt;&gt;"",IF(COUNTIF(N$3:N5964,N5964)=1,MAX(M$4:M5963)+1,""),"")</f>
        <v/>
      </c>
      <c r="N5964" s="7" t="str">
        <f aca="false">IF(K5964=INDEX(DealTypes,3),IF(I5963=-1,ROUND((B5964-L5963)/Point,0),ROUND((L5963-B5964)/Point,0)),"")</f>
        <v/>
      </c>
      <c r="O5964" s="6" t="str">
        <f aca="false">(IF(AND(N(N5964)&gt;0,I5963=-1),1,IF(AND(N(N5964)&lt;0,I5963=-1),-1,IF(AND(N(N5964)&gt;0,I5963=1),2,IF(AND(N(N5964)&lt;0,I5963=1),-2,"")))))</f>
        <v/>
      </c>
      <c r="P5964" s="0" t="str">
        <f aca="false">IF(N5964&lt;&gt;"",ABS(N5964),"")</f>
        <v/>
      </c>
    </row>
    <row r="5965" customFormat="false" ht="12.8" hidden="false" customHeight="false" outlineLevel="0" collapsed="false">
      <c r="A5965" s="4" t="n">
        <v>44145.9166666667</v>
      </c>
      <c r="B5965" s="5" t="n">
        <v>1.32533</v>
      </c>
      <c r="C5965" s="5" t="n">
        <v>1.32545</v>
      </c>
      <c r="D5965" s="5" t="n">
        <v>1.32434</v>
      </c>
      <c r="E5965" s="5" t="n">
        <v>1.32473</v>
      </c>
      <c r="F5965" s="0" t="n">
        <v>4773</v>
      </c>
      <c r="G5965" s="0" t="n">
        <f aca="false">ROW()-3</f>
        <v>5962</v>
      </c>
      <c r="H5965" s="5" t="n">
        <f aca="true">IF(G5965&gt;(MovingPeriod+MovingShift),AVERAGE(INDIRECT("E"&amp;(ROW()-MovingPeriod-MovingShift)&amp;":"&amp;"E"&amp;ROW()-MovingShift)),"")</f>
        <v>1.32155692307692</v>
      </c>
      <c r="I5965" s="0" t="str">
        <f aca="false">IF(AND(B5965&gt;H5965,E5965&lt;H5965),-1,IF(AND(B5965&lt;H5965,E5965&gt;H5965),1,""))</f>
        <v/>
      </c>
      <c r="J5965" s="0" t="str">
        <f aca="false">IF(AND(I5965=-1,J5964=""),-1,IF(AND(I5965=1,J5964=""),1,IF(OR(AND(I5965="",J5964=1),AND(I5965="",J5964=-1),I5965=J5964),J5964,"")))</f>
        <v/>
      </c>
      <c r="K5965" s="0" t="str">
        <f aca="false">IF(AND(J5964=1,J5963=""),INDEX(DealTypes,1),IF(AND(J5964=-1,J5963=""),INDEX(DealTypes,2),IF(OR(AND(J5964="",J5963=1),AND(J5964="",J5963=-1)),INDEX(DealTypes,3),"")))</f>
        <v/>
      </c>
      <c r="L5965" s="0" t="str">
        <f aca="false">IF(K5965=INDEX(DealTypes,1),B5965+Spread,IF(K5965=INDEX(DealTypes,2),B5965,IF(OR(K5965=INDEX(DealTypes,3),N(L5964)=0),"",L5964)))</f>
        <v/>
      </c>
      <c r="M5965" s="6" t="str">
        <f aca="false">IF(N5965&lt;&gt;"",IF(COUNTIF(N$3:N5965,N5965)=1,MAX(M$4:M5964)+1,""),"")</f>
        <v/>
      </c>
      <c r="N5965" s="7" t="str">
        <f aca="false">IF(K5965=INDEX(DealTypes,3),IF(I5964=-1,ROUND((B5965-L5964)/Point,0),ROUND((L5964-B5965)/Point,0)),"")</f>
        <v/>
      </c>
      <c r="O5965" s="6" t="str">
        <f aca="false">(IF(AND(N(N5965)&gt;0,I5964=-1),1,IF(AND(N(N5965)&lt;0,I5964=-1),-1,IF(AND(N(N5965)&gt;0,I5964=1),2,IF(AND(N(N5965)&lt;0,I5964=1),-2,"")))))</f>
        <v/>
      </c>
      <c r="P5965" s="0" t="str">
        <f aca="false">IF(N5965&lt;&gt;"",ABS(N5965),"")</f>
        <v/>
      </c>
    </row>
    <row r="5966" customFormat="false" ht="12.8" hidden="false" customHeight="false" outlineLevel="0" collapsed="false">
      <c r="A5966" s="4" t="n">
        <v>44145.9583333333</v>
      </c>
      <c r="B5966" s="5" t="n">
        <v>1.32473</v>
      </c>
      <c r="C5966" s="5" t="n">
        <v>1.32775</v>
      </c>
      <c r="D5966" s="5" t="n">
        <v>1.32461</v>
      </c>
      <c r="E5966" s="5" t="n">
        <v>1.32692</v>
      </c>
      <c r="F5966" s="0" t="n">
        <v>2235</v>
      </c>
      <c r="G5966" s="0" t="n">
        <f aca="false">ROW()-3</f>
        <v>5963</v>
      </c>
      <c r="H5966" s="5" t="n">
        <f aca="true">IF(G5966&gt;(MovingPeriod+MovingShift),AVERAGE(INDIRECT("E"&amp;(ROW()-MovingPeriod-MovingShift)&amp;":"&amp;"E"&amp;ROW()-MovingShift)),"")</f>
        <v>1.32208692307692</v>
      </c>
      <c r="I5966" s="0" t="str">
        <f aca="false">IF(AND(B5966&gt;H5966,E5966&lt;H5966),-1,IF(AND(B5966&lt;H5966,E5966&gt;H5966),1,""))</f>
        <v/>
      </c>
      <c r="J5966" s="0" t="str">
        <f aca="false">IF(AND(I5966=-1,J5965=""),-1,IF(AND(I5966=1,J5965=""),1,IF(OR(AND(I5966="",J5965=1),AND(I5966="",J5965=-1),I5966=J5965),J5965,"")))</f>
        <v/>
      </c>
      <c r="K5966" s="0" t="str">
        <f aca="false">IF(AND(J5965=1,J5964=""),INDEX(DealTypes,1),IF(AND(J5965=-1,J5964=""),INDEX(DealTypes,2),IF(OR(AND(J5965="",J5964=1),AND(J5965="",J5964=-1)),INDEX(DealTypes,3),"")))</f>
        <v/>
      </c>
      <c r="L5966" s="0" t="str">
        <f aca="false">IF(K5966=INDEX(DealTypes,1),B5966+Spread,IF(K5966=INDEX(DealTypes,2),B5966,IF(OR(K5966=INDEX(DealTypes,3),N(L5965)=0),"",L5965)))</f>
        <v/>
      </c>
      <c r="M5966" s="6" t="str">
        <f aca="false">IF(N5966&lt;&gt;"",IF(COUNTIF(N$3:N5966,N5966)=1,MAX(M$4:M5965)+1,""),"")</f>
        <v/>
      </c>
      <c r="N5966" s="7" t="str">
        <f aca="false">IF(K5966=INDEX(DealTypes,3),IF(I5965=-1,ROUND((B5966-L5965)/Point,0),ROUND((L5965-B5966)/Point,0)),"")</f>
        <v/>
      </c>
      <c r="O5966" s="6" t="str">
        <f aca="false">(IF(AND(N(N5966)&gt;0,I5965=-1),1,IF(AND(N(N5966)&lt;0,I5965=-1),-1,IF(AND(N(N5966)&gt;0,I5965=1),2,IF(AND(N(N5966)&lt;0,I5965=1),-2,"")))))</f>
        <v/>
      </c>
      <c r="P5966" s="0" t="str">
        <f aca="false">IF(N5966&lt;&gt;"",ABS(N5966),"")</f>
        <v/>
      </c>
    </row>
    <row r="5967" customFormat="false" ht="12.8" hidden="false" customHeight="false" outlineLevel="0" collapsed="false">
      <c r="A5967" s="4" t="n">
        <v>44146</v>
      </c>
      <c r="B5967" s="5" t="n">
        <v>1.32692</v>
      </c>
      <c r="C5967" s="5" t="n">
        <v>1.32702</v>
      </c>
      <c r="D5967" s="5" t="n">
        <v>1.32583</v>
      </c>
      <c r="E5967" s="5" t="n">
        <v>1.32685</v>
      </c>
      <c r="F5967" s="0" t="n">
        <v>582</v>
      </c>
      <c r="G5967" s="0" t="n">
        <f aca="false">ROW()-3</f>
        <v>5964</v>
      </c>
      <c r="H5967" s="5" t="n">
        <f aca="true">IF(G5967&gt;(MovingPeriod+MovingShift),AVERAGE(INDIRECT("E"&amp;(ROW()-MovingPeriod-MovingShift)&amp;":"&amp;"E"&amp;ROW()-MovingShift)),"")</f>
        <v>1.32247846153846</v>
      </c>
      <c r="I5967" s="0" t="str">
        <f aca="false">IF(AND(B5967&gt;H5967,E5967&lt;H5967),-1,IF(AND(B5967&lt;H5967,E5967&gt;H5967),1,""))</f>
        <v/>
      </c>
      <c r="J5967" s="0" t="str">
        <f aca="false">IF(AND(I5967=-1,J5966=""),-1,IF(AND(I5967=1,J5966=""),1,IF(OR(AND(I5967="",J5966=1),AND(I5967="",J5966=-1),I5967=J5966),J5966,"")))</f>
        <v/>
      </c>
      <c r="K5967" s="0" t="str">
        <f aca="false">IF(AND(J5966=1,J5965=""),INDEX(DealTypes,1),IF(AND(J5966=-1,J5965=""),INDEX(DealTypes,2),IF(OR(AND(J5966="",J5965=1),AND(J5966="",J5965=-1)),INDEX(DealTypes,3),"")))</f>
        <v/>
      </c>
      <c r="L5967" s="0" t="str">
        <f aca="false">IF(K5967=INDEX(DealTypes,1),B5967+Spread,IF(K5967=INDEX(DealTypes,2),B5967,IF(OR(K5967=INDEX(DealTypes,3),N(L5966)=0),"",L5966)))</f>
        <v/>
      </c>
      <c r="M5967" s="6" t="str">
        <f aca="false">IF(N5967&lt;&gt;"",IF(COUNTIF(N$3:N5967,N5967)=1,MAX(M$4:M5966)+1,""),"")</f>
        <v/>
      </c>
      <c r="N5967" s="7" t="str">
        <f aca="false">IF(K5967=INDEX(DealTypes,3),IF(I5966=-1,ROUND((B5967-L5966)/Point,0),ROUND((L5966-B5967)/Point,0)),"")</f>
        <v/>
      </c>
      <c r="O5967" s="6" t="str">
        <f aca="false">(IF(AND(N(N5967)&gt;0,I5966=-1),1,IF(AND(N(N5967)&lt;0,I5966=-1),-1,IF(AND(N(N5967)&gt;0,I5966=1),2,IF(AND(N(N5967)&lt;0,I5966=1),-2,"")))))</f>
        <v/>
      </c>
      <c r="P5967" s="0" t="str">
        <f aca="false">IF(N5967&lt;&gt;"",ABS(N5967),"")</f>
        <v/>
      </c>
    </row>
    <row r="5968" customFormat="false" ht="12.8" hidden="false" customHeight="false" outlineLevel="0" collapsed="false">
      <c r="A5968" s="4" t="n">
        <v>44146.0416666667</v>
      </c>
      <c r="B5968" s="5" t="n">
        <v>1.32686</v>
      </c>
      <c r="C5968" s="5" t="n">
        <v>1.32711</v>
      </c>
      <c r="D5968" s="5" t="n">
        <v>1.32585</v>
      </c>
      <c r="E5968" s="5" t="n">
        <v>1.32606</v>
      </c>
      <c r="F5968" s="0" t="n">
        <v>2018</v>
      </c>
      <c r="G5968" s="0" t="n">
        <f aca="false">ROW()-3</f>
        <v>5965</v>
      </c>
      <c r="H5968" s="5" t="n">
        <f aca="true">IF(G5968&gt;(MovingPeriod+MovingShift),AVERAGE(INDIRECT("E"&amp;(ROW()-MovingPeriod-MovingShift)&amp;":"&amp;"E"&amp;ROW()-MovingShift)),"")</f>
        <v>1.32287461538462</v>
      </c>
      <c r="I5968" s="0" t="str">
        <f aca="false">IF(AND(B5968&gt;H5968,E5968&lt;H5968),-1,IF(AND(B5968&lt;H5968,E5968&gt;H5968),1,""))</f>
        <v/>
      </c>
      <c r="J5968" s="0" t="str">
        <f aca="false">IF(AND(I5968=-1,J5967=""),-1,IF(AND(I5968=1,J5967=""),1,IF(OR(AND(I5968="",J5967=1),AND(I5968="",J5967=-1),I5968=J5967),J5967,"")))</f>
        <v/>
      </c>
      <c r="K5968" s="0" t="str">
        <f aca="false">IF(AND(J5967=1,J5966=""),INDEX(DealTypes,1),IF(AND(J5967=-1,J5966=""),INDEX(DealTypes,2),IF(OR(AND(J5967="",J5966=1),AND(J5967="",J5966=-1)),INDEX(DealTypes,3),"")))</f>
        <v/>
      </c>
      <c r="L5968" s="0" t="str">
        <f aca="false">IF(K5968=INDEX(DealTypes,1),B5968+Spread,IF(K5968=INDEX(DealTypes,2),B5968,IF(OR(K5968=INDEX(DealTypes,3),N(L5967)=0),"",L5967)))</f>
        <v/>
      </c>
      <c r="M5968" s="6" t="str">
        <f aca="false">IF(N5968&lt;&gt;"",IF(COUNTIF(N$3:N5968,N5968)=1,MAX(M$4:M5967)+1,""),"")</f>
        <v/>
      </c>
      <c r="N5968" s="7" t="str">
        <f aca="false">IF(K5968=INDEX(DealTypes,3),IF(I5967=-1,ROUND((B5968-L5967)/Point,0),ROUND((L5967-B5968)/Point,0)),"")</f>
        <v/>
      </c>
      <c r="O5968" s="6" t="str">
        <f aca="false">(IF(AND(N(N5968)&gt;0,I5967=-1),1,IF(AND(N(N5968)&lt;0,I5967=-1),-1,IF(AND(N(N5968)&gt;0,I5967=1),2,IF(AND(N(N5968)&lt;0,I5967=1),-2,"")))))</f>
        <v/>
      </c>
      <c r="P5968" s="0" t="str">
        <f aca="false">IF(N5968&lt;&gt;"",ABS(N5968),"")</f>
        <v/>
      </c>
    </row>
    <row r="5969" customFormat="false" ht="12.8" hidden="false" customHeight="false" outlineLevel="0" collapsed="false">
      <c r="A5969" s="4" t="n">
        <v>44146.0833333333</v>
      </c>
      <c r="B5969" s="5" t="n">
        <v>1.32603</v>
      </c>
      <c r="C5969" s="5" t="n">
        <v>1.3275</v>
      </c>
      <c r="D5969" s="5" t="n">
        <v>1.32571</v>
      </c>
      <c r="E5969" s="5" t="n">
        <v>1.32577</v>
      </c>
      <c r="F5969" s="0" t="n">
        <v>3739</v>
      </c>
      <c r="G5969" s="0" t="n">
        <f aca="false">ROW()-3</f>
        <v>5966</v>
      </c>
      <c r="H5969" s="5" t="n">
        <f aca="true">IF(G5969&gt;(MovingPeriod+MovingShift),AVERAGE(INDIRECT("E"&amp;(ROW()-MovingPeriod-MovingShift)&amp;":"&amp;"E"&amp;ROW()-MovingShift)),"")</f>
        <v>1.32334692307692</v>
      </c>
      <c r="I5969" s="0" t="str">
        <f aca="false">IF(AND(B5969&gt;H5969,E5969&lt;H5969),-1,IF(AND(B5969&lt;H5969,E5969&gt;H5969),1,""))</f>
        <v/>
      </c>
      <c r="J5969" s="0" t="str">
        <f aca="false">IF(AND(I5969=-1,J5968=""),-1,IF(AND(I5969=1,J5968=""),1,IF(OR(AND(I5969="",J5968=1),AND(I5969="",J5968=-1),I5969=J5968),J5968,"")))</f>
        <v/>
      </c>
      <c r="K5969" s="0" t="str">
        <f aca="false">IF(AND(J5968=1,J5967=""),INDEX(DealTypes,1),IF(AND(J5968=-1,J5967=""),INDEX(DealTypes,2),IF(OR(AND(J5968="",J5967=1),AND(J5968="",J5967=-1)),INDEX(DealTypes,3),"")))</f>
        <v/>
      </c>
      <c r="L5969" s="0" t="str">
        <f aca="false">IF(K5969=INDEX(DealTypes,1),B5969+Spread,IF(K5969=INDEX(DealTypes,2),B5969,IF(OR(K5969=INDEX(DealTypes,3),N(L5968)=0),"",L5968)))</f>
        <v/>
      </c>
      <c r="M5969" s="6" t="str">
        <f aca="false">IF(N5969&lt;&gt;"",IF(COUNTIF(N$3:N5969,N5969)=1,MAX(M$4:M5968)+1,""),"")</f>
        <v/>
      </c>
      <c r="N5969" s="7" t="str">
        <f aca="false">IF(K5969=INDEX(DealTypes,3),IF(I5968=-1,ROUND((B5969-L5968)/Point,0),ROUND((L5968-B5969)/Point,0)),"")</f>
        <v/>
      </c>
      <c r="O5969" s="6" t="str">
        <f aca="false">(IF(AND(N(N5969)&gt;0,I5968=-1),1,IF(AND(N(N5969)&lt;0,I5968=-1),-1,IF(AND(N(N5969)&gt;0,I5968=1),2,IF(AND(N(N5969)&lt;0,I5968=1),-2,"")))))</f>
        <v/>
      </c>
      <c r="P5969" s="0" t="str">
        <f aca="false">IF(N5969&lt;&gt;"",ABS(N5969),"")</f>
        <v/>
      </c>
    </row>
    <row r="5970" customFormat="false" ht="12.8" hidden="false" customHeight="false" outlineLevel="0" collapsed="false">
      <c r="A5970" s="4" t="n">
        <v>44146.125</v>
      </c>
      <c r="B5970" s="5" t="n">
        <v>1.32577</v>
      </c>
      <c r="C5970" s="5" t="n">
        <v>1.32707</v>
      </c>
      <c r="D5970" s="5" t="n">
        <v>1.32529</v>
      </c>
      <c r="E5970" s="5" t="n">
        <v>1.32654</v>
      </c>
      <c r="F5970" s="0" t="n">
        <v>4891</v>
      </c>
      <c r="G5970" s="0" t="n">
        <f aca="false">ROW()-3</f>
        <v>5967</v>
      </c>
      <c r="H5970" s="5" t="n">
        <f aca="true">IF(G5970&gt;(MovingPeriod+MovingShift),AVERAGE(INDIRECT("E"&amp;(ROW()-MovingPeriod-MovingShift)&amp;":"&amp;"E"&amp;ROW()-MovingShift)),"")</f>
        <v>1.32383615384615</v>
      </c>
      <c r="I5970" s="0" t="str">
        <f aca="false">IF(AND(B5970&gt;H5970,E5970&lt;H5970),-1,IF(AND(B5970&lt;H5970,E5970&gt;H5970),1,""))</f>
        <v/>
      </c>
      <c r="J5970" s="0" t="str">
        <f aca="false">IF(AND(I5970=-1,J5969=""),-1,IF(AND(I5970=1,J5969=""),1,IF(OR(AND(I5970="",J5969=1),AND(I5970="",J5969=-1),I5970=J5969),J5969,"")))</f>
        <v/>
      </c>
      <c r="K5970" s="0" t="str">
        <f aca="false">IF(AND(J5969=1,J5968=""),INDEX(DealTypes,1),IF(AND(J5969=-1,J5968=""),INDEX(DealTypes,2),IF(OR(AND(J5969="",J5968=1),AND(J5969="",J5968=-1)),INDEX(DealTypes,3),"")))</f>
        <v/>
      </c>
      <c r="L5970" s="0" t="str">
        <f aca="false">IF(K5970=INDEX(DealTypes,1),B5970+Spread,IF(K5970=INDEX(DealTypes,2),B5970,IF(OR(K5970=INDEX(DealTypes,3),N(L5969)=0),"",L5969)))</f>
        <v/>
      </c>
      <c r="M5970" s="6" t="str">
        <f aca="false">IF(N5970&lt;&gt;"",IF(COUNTIF(N$3:N5970,N5970)=1,MAX(M$4:M5969)+1,""),"")</f>
        <v/>
      </c>
      <c r="N5970" s="7" t="str">
        <f aca="false">IF(K5970=INDEX(DealTypes,3),IF(I5969=-1,ROUND((B5970-L5969)/Point,0),ROUND((L5969-B5970)/Point,0)),"")</f>
        <v/>
      </c>
      <c r="O5970" s="6" t="str">
        <f aca="false">(IF(AND(N(N5970)&gt;0,I5969=-1),1,IF(AND(N(N5970)&lt;0,I5969=-1),-1,IF(AND(N(N5970)&gt;0,I5969=1),2,IF(AND(N(N5970)&lt;0,I5969=1),-2,"")))))</f>
        <v/>
      </c>
      <c r="P5970" s="0" t="str">
        <f aca="false">IF(N5970&lt;&gt;"",ABS(N5970),"")</f>
        <v/>
      </c>
    </row>
    <row r="5971" customFormat="false" ht="12.8" hidden="false" customHeight="false" outlineLevel="0" collapsed="false">
      <c r="A5971" s="4" t="n">
        <v>44146.1666666667</v>
      </c>
      <c r="B5971" s="5" t="n">
        <v>1.32654</v>
      </c>
      <c r="C5971" s="5" t="n">
        <v>1.328</v>
      </c>
      <c r="D5971" s="5" t="n">
        <v>1.3263</v>
      </c>
      <c r="E5971" s="5" t="n">
        <v>1.32699</v>
      </c>
      <c r="F5971" s="0" t="n">
        <v>3230</v>
      </c>
      <c r="G5971" s="0" t="n">
        <f aca="false">ROW()-3</f>
        <v>5968</v>
      </c>
      <c r="H5971" s="5" t="n">
        <f aca="true">IF(G5971&gt;(MovingPeriod+MovingShift),AVERAGE(INDIRECT("E"&amp;(ROW()-MovingPeriod-MovingShift)&amp;":"&amp;"E"&amp;ROW()-MovingShift)),"")</f>
        <v>1.32441384615385</v>
      </c>
      <c r="I5971" s="0" t="str">
        <f aca="false">IF(AND(B5971&gt;H5971,E5971&lt;H5971),-1,IF(AND(B5971&lt;H5971,E5971&gt;H5971),1,""))</f>
        <v/>
      </c>
      <c r="J5971" s="0" t="str">
        <f aca="false">IF(AND(I5971=-1,J5970=""),-1,IF(AND(I5971=1,J5970=""),1,IF(OR(AND(I5971="",J5970=1),AND(I5971="",J5970=-1),I5971=J5970),J5970,"")))</f>
        <v/>
      </c>
      <c r="K5971" s="0" t="str">
        <f aca="false">IF(AND(J5970=1,J5969=""),INDEX(DealTypes,1),IF(AND(J5970=-1,J5969=""),INDEX(DealTypes,2),IF(OR(AND(J5970="",J5969=1),AND(J5970="",J5969=-1)),INDEX(DealTypes,3),"")))</f>
        <v/>
      </c>
      <c r="L5971" s="0" t="str">
        <f aca="false">IF(K5971=INDEX(DealTypes,1),B5971+Spread,IF(K5971=INDEX(DealTypes,2),B5971,IF(OR(K5971=INDEX(DealTypes,3),N(L5970)=0),"",L5970)))</f>
        <v/>
      </c>
      <c r="M5971" s="6" t="str">
        <f aca="false">IF(N5971&lt;&gt;"",IF(COUNTIF(N$3:N5971,N5971)=1,MAX(M$4:M5970)+1,""),"")</f>
        <v/>
      </c>
      <c r="N5971" s="7" t="str">
        <f aca="false">IF(K5971=INDEX(DealTypes,3),IF(I5970=-1,ROUND((B5971-L5970)/Point,0),ROUND((L5970-B5971)/Point,0)),"")</f>
        <v/>
      </c>
      <c r="O5971" s="6" t="str">
        <f aca="false">(IF(AND(N(N5971)&gt;0,I5970=-1),1,IF(AND(N(N5971)&lt;0,I5970=-1),-1,IF(AND(N(N5971)&gt;0,I5970=1),2,IF(AND(N(N5971)&lt;0,I5970=1),-2,"")))))</f>
        <v/>
      </c>
      <c r="P5971" s="0" t="str">
        <f aca="false">IF(N5971&lt;&gt;"",ABS(N5971),"")</f>
        <v/>
      </c>
    </row>
    <row r="5972" customFormat="false" ht="12.8" hidden="false" customHeight="false" outlineLevel="0" collapsed="false">
      <c r="A5972" s="4" t="n">
        <v>44146.2083333333</v>
      </c>
      <c r="B5972" s="5" t="n">
        <v>1.32701</v>
      </c>
      <c r="C5972" s="5" t="n">
        <v>1.32777</v>
      </c>
      <c r="D5972" s="5" t="n">
        <v>1.32681</v>
      </c>
      <c r="E5972" s="5" t="n">
        <v>1.32681</v>
      </c>
      <c r="F5972" s="0" t="n">
        <v>3643</v>
      </c>
      <c r="G5972" s="0" t="n">
        <f aca="false">ROW()-3</f>
        <v>5969</v>
      </c>
      <c r="H5972" s="5" t="n">
        <f aca="true">IF(G5972&gt;(MovingPeriod+MovingShift),AVERAGE(INDIRECT("E"&amp;(ROW()-MovingPeriod-MovingShift)&amp;":"&amp;"E"&amp;ROW()-MovingShift)),"")</f>
        <v>1.32484692307692</v>
      </c>
      <c r="I5972" s="0" t="str">
        <f aca="false">IF(AND(B5972&gt;H5972,E5972&lt;H5972),-1,IF(AND(B5972&lt;H5972,E5972&gt;H5972),1,""))</f>
        <v/>
      </c>
      <c r="J5972" s="0" t="str">
        <f aca="false">IF(AND(I5972=-1,J5971=""),-1,IF(AND(I5972=1,J5971=""),1,IF(OR(AND(I5972="",J5971=1),AND(I5972="",J5971=-1),I5972=J5971),J5971,"")))</f>
        <v/>
      </c>
      <c r="K5972" s="0" t="str">
        <f aca="false">IF(AND(J5971=1,J5970=""),INDEX(DealTypes,1),IF(AND(J5971=-1,J5970=""),INDEX(DealTypes,2),IF(OR(AND(J5971="",J5970=1),AND(J5971="",J5970=-1)),INDEX(DealTypes,3),"")))</f>
        <v/>
      </c>
      <c r="L5972" s="0" t="str">
        <f aca="false">IF(K5972=INDEX(DealTypes,1),B5972+Spread,IF(K5972=INDEX(DealTypes,2),B5972,IF(OR(K5972=INDEX(DealTypes,3),N(L5971)=0),"",L5971)))</f>
        <v/>
      </c>
      <c r="M5972" s="6" t="str">
        <f aca="false">IF(N5972&lt;&gt;"",IF(COUNTIF(N$3:N5972,N5972)=1,MAX(M$4:M5971)+1,""),"")</f>
        <v/>
      </c>
      <c r="N5972" s="7" t="str">
        <f aca="false">IF(K5972=INDEX(DealTypes,3),IF(I5971=-1,ROUND((B5972-L5971)/Point,0),ROUND((L5971-B5972)/Point,0)),"")</f>
        <v/>
      </c>
      <c r="O5972" s="6" t="str">
        <f aca="false">(IF(AND(N(N5972)&gt;0,I5971=-1),1,IF(AND(N(N5972)&lt;0,I5971=-1),-1,IF(AND(N(N5972)&gt;0,I5971=1),2,IF(AND(N(N5972)&lt;0,I5971=1),-2,"")))))</f>
        <v/>
      </c>
      <c r="P5972" s="0" t="str">
        <f aca="false">IF(N5972&lt;&gt;"",ABS(N5972),"")</f>
        <v/>
      </c>
    </row>
    <row r="5973" customFormat="false" ht="12.8" hidden="false" customHeight="false" outlineLevel="0" collapsed="false">
      <c r="A5973" s="4" t="n">
        <v>44146.25</v>
      </c>
      <c r="B5973" s="5" t="n">
        <v>1.32681</v>
      </c>
      <c r="C5973" s="5" t="n">
        <v>1.32739</v>
      </c>
      <c r="D5973" s="5" t="n">
        <v>1.32623</v>
      </c>
      <c r="E5973" s="5" t="n">
        <v>1.32627</v>
      </c>
      <c r="F5973" s="0" t="n">
        <v>2144</v>
      </c>
      <c r="G5973" s="0" t="n">
        <f aca="false">ROW()-3</f>
        <v>5970</v>
      </c>
      <c r="H5973" s="5" t="n">
        <f aca="true">IF(G5973&gt;(MovingPeriod+MovingShift),AVERAGE(INDIRECT("E"&amp;(ROW()-MovingPeriod-MovingShift)&amp;":"&amp;"E"&amp;ROW()-MovingShift)),"")</f>
        <v>1.32500384615385</v>
      </c>
      <c r="I5973" s="0" t="str">
        <f aca="false">IF(AND(B5973&gt;H5973,E5973&lt;H5973),-1,IF(AND(B5973&lt;H5973,E5973&gt;H5973),1,""))</f>
        <v/>
      </c>
      <c r="J5973" s="0" t="str">
        <f aca="false">IF(AND(I5973=-1,J5972=""),-1,IF(AND(I5973=1,J5972=""),1,IF(OR(AND(I5973="",J5972=1),AND(I5973="",J5972=-1),I5973=J5972),J5972,"")))</f>
        <v/>
      </c>
      <c r="K5973" s="0" t="str">
        <f aca="false">IF(AND(J5972=1,J5971=""),INDEX(DealTypes,1),IF(AND(J5972=-1,J5971=""),INDEX(DealTypes,2),IF(OR(AND(J5972="",J5971=1),AND(J5972="",J5971=-1)),INDEX(DealTypes,3),"")))</f>
        <v/>
      </c>
      <c r="L5973" s="0" t="str">
        <f aca="false">IF(K5973=INDEX(DealTypes,1),B5973+Spread,IF(K5973=INDEX(DealTypes,2),B5973,IF(OR(K5973=INDEX(DealTypes,3),N(L5972)=0),"",L5972)))</f>
        <v/>
      </c>
      <c r="M5973" s="6" t="str">
        <f aca="false">IF(N5973&lt;&gt;"",IF(COUNTIF(N$3:N5973,N5973)=1,MAX(M$4:M5972)+1,""),"")</f>
        <v/>
      </c>
      <c r="N5973" s="7" t="str">
        <f aca="false">IF(K5973=INDEX(DealTypes,3),IF(I5972=-1,ROUND((B5973-L5972)/Point,0),ROUND((L5972-B5973)/Point,0)),"")</f>
        <v/>
      </c>
      <c r="O5973" s="6" t="str">
        <f aca="false">(IF(AND(N(N5973)&gt;0,I5972=-1),1,IF(AND(N(N5973)&lt;0,I5972=-1),-1,IF(AND(N(N5973)&gt;0,I5972=1),2,IF(AND(N(N5973)&lt;0,I5972=1),-2,"")))))</f>
        <v/>
      </c>
      <c r="P5973" s="0" t="str">
        <f aca="false">IF(N5973&lt;&gt;"",ABS(N5973),"")</f>
        <v/>
      </c>
    </row>
    <row r="5974" customFormat="false" ht="12.8" hidden="false" customHeight="false" outlineLevel="0" collapsed="false">
      <c r="A5974" s="4" t="n">
        <v>44146.2916666667</v>
      </c>
      <c r="B5974" s="5" t="n">
        <v>1.32628</v>
      </c>
      <c r="C5974" s="5" t="n">
        <v>1.32665</v>
      </c>
      <c r="D5974" s="5" t="n">
        <v>1.32582</v>
      </c>
      <c r="E5974" s="5" t="n">
        <v>1.32619</v>
      </c>
      <c r="F5974" s="0" t="n">
        <v>2252</v>
      </c>
      <c r="G5974" s="0" t="n">
        <f aca="false">ROW()-3</f>
        <v>5971</v>
      </c>
      <c r="H5974" s="5" t="n">
        <f aca="true">IF(G5974&gt;(MovingPeriod+MovingShift),AVERAGE(INDIRECT("E"&amp;(ROW()-MovingPeriod-MovingShift)&amp;":"&amp;"E"&amp;ROW()-MovingShift)),"")</f>
        <v>1.32514769230769</v>
      </c>
      <c r="I5974" s="0" t="str">
        <f aca="false">IF(AND(B5974&gt;H5974,E5974&lt;H5974),-1,IF(AND(B5974&lt;H5974,E5974&gt;H5974),1,""))</f>
        <v/>
      </c>
      <c r="J5974" s="0" t="str">
        <f aca="false">IF(AND(I5974=-1,J5973=""),-1,IF(AND(I5974=1,J5973=""),1,IF(OR(AND(I5974="",J5973=1),AND(I5974="",J5973=-1),I5974=J5973),J5973,"")))</f>
        <v/>
      </c>
      <c r="K5974" s="0" t="str">
        <f aca="false">IF(AND(J5973=1,J5972=""),INDEX(DealTypes,1),IF(AND(J5973=-1,J5972=""),INDEX(DealTypes,2),IF(OR(AND(J5973="",J5972=1),AND(J5973="",J5972=-1)),INDEX(DealTypes,3),"")))</f>
        <v/>
      </c>
      <c r="L5974" s="0" t="str">
        <f aca="false">IF(K5974=INDEX(DealTypes,1),B5974+Spread,IF(K5974=INDEX(DealTypes,2),B5974,IF(OR(K5974=INDEX(DealTypes,3),N(L5973)=0),"",L5973)))</f>
        <v/>
      </c>
      <c r="M5974" s="6" t="str">
        <f aca="false">IF(N5974&lt;&gt;"",IF(COUNTIF(N$3:N5974,N5974)=1,MAX(M$4:M5973)+1,""),"")</f>
        <v/>
      </c>
      <c r="N5974" s="7" t="str">
        <f aca="false">IF(K5974=INDEX(DealTypes,3),IF(I5973=-1,ROUND((B5974-L5973)/Point,0),ROUND((L5973-B5974)/Point,0)),"")</f>
        <v/>
      </c>
      <c r="O5974" s="6" t="str">
        <f aca="false">(IF(AND(N(N5974)&gt;0,I5973=-1),1,IF(AND(N(N5974)&lt;0,I5973=-1),-1,IF(AND(N(N5974)&gt;0,I5973=1),2,IF(AND(N(N5974)&lt;0,I5973=1),-2,"")))))</f>
        <v/>
      </c>
      <c r="P5974" s="0" t="str">
        <f aca="false">IF(N5974&lt;&gt;"",ABS(N5974),"")</f>
        <v/>
      </c>
    </row>
    <row r="5975" customFormat="false" ht="12.8" hidden="false" customHeight="false" outlineLevel="0" collapsed="false">
      <c r="A5975" s="4" t="n">
        <v>44146.3333333333</v>
      </c>
      <c r="B5975" s="5" t="n">
        <v>1.32618</v>
      </c>
      <c r="C5975" s="5" t="n">
        <v>1.32682</v>
      </c>
      <c r="D5975" s="5" t="n">
        <v>1.32523</v>
      </c>
      <c r="E5975" s="5" t="n">
        <v>1.32622</v>
      </c>
      <c r="F5975" s="0" t="n">
        <v>2535</v>
      </c>
      <c r="G5975" s="0" t="n">
        <f aca="false">ROW()-3</f>
        <v>5972</v>
      </c>
      <c r="H5975" s="5" t="n">
        <f aca="true">IF(G5975&gt;(MovingPeriod+MovingShift),AVERAGE(INDIRECT("E"&amp;(ROW()-MovingPeriod-MovingShift)&amp;":"&amp;"E"&amp;ROW()-MovingShift)),"")</f>
        <v>1.32512076923077</v>
      </c>
      <c r="I5975" s="0" t="str">
        <f aca="false">IF(AND(B5975&gt;H5975,E5975&lt;H5975),-1,IF(AND(B5975&lt;H5975,E5975&gt;H5975),1,""))</f>
        <v/>
      </c>
      <c r="J5975" s="0" t="str">
        <f aca="false">IF(AND(I5975=-1,J5974=""),-1,IF(AND(I5975=1,J5974=""),1,IF(OR(AND(I5975="",J5974=1),AND(I5975="",J5974=-1),I5975=J5974),J5974,"")))</f>
        <v/>
      </c>
      <c r="K5975" s="0" t="str">
        <f aca="false">IF(AND(J5974=1,J5973=""),INDEX(DealTypes,1),IF(AND(J5974=-1,J5973=""),INDEX(DealTypes,2),IF(OR(AND(J5974="",J5973=1),AND(J5974="",J5973=-1)),INDEX(DealTypes,3),"")))</f>
        <v/>
      </c>
      <c r="L5975" s="0" t="str">
        <f aca="false">IF(K5975=INDEX(DealTypes,1),B5975+Spread,IF(K5975=INDEX(DealTypes,2),B5975,IF(OR(K5975=INDEX(DealTypes,3),N(L5974)=0),"",L5974)))</f>
        <v/>
      </c>
      <c r="M5975" s="6" t="str">
        <f aca="false">IF(N5975&lt;&gt;"",IF(COUNTIF(N$3:N5975,N5975)=1,MAX(M$4:M5974)+1,""),"")</f>
        <v/>
      </c>
      <c r="N5975" s="7" t="str">
        <f aca="false">IF(K5975=INDEX(DealTypes,3),IF(I5974=-1,ROUND((B5975-L5974)/Point,0),ROUND((L5974-B5975)/Point,0)),"")</f>
        <v/>
      </c>
      <c r="O5975" s="6" t="str">
        <f aca="false">(IF(AND(N(N5975)&gt;0,I5974=-1),1,IF(AND(N(N5975)&lt;0,I5974=-1),-1,IF(AND(N(N5975)&gt;0,I5974=1),2,IF(AND(N(N5975)&lt;0,I5974=1),-2,"")))))</f>
        <v/>
      </c>
      <c r="P5975" s="0" t="str">
        <f aca="false">IF(N5975&lt;&gt;"",ABS(N5975),"")</f>
        <v/>
      </c>
    </row>
    <row r="5976" customFormat="false" ht="12.8" hidden="false" customHeight="false" outlineLevel="0" collapsed="false">
      <c r="A5976" s="4" t="n">
        <v>44146.375</v>
      </c>
      <c r="B5976" s="5" t="n">
        <v>1.3262</v>
      </c>
      <c r="C5976" s="5" t="n">
        <v>1.3288</v>
      </c>
      <c r="D5976" s="5" t="n">
        <v>1.3262</v>
      </c>
      <c r="E5976" s="5" t="n">
        <v>1.32761</v>
      </c>
      <c r="F5976" s="0" t="n">
        <v>4661</v>
      </c>
      <c r="G5976" s="0" t="n">
        <f aca="false">ROW()-3</f>
        <v>5973</v>
      </c>
      <c r="H5976" s="5" t="n">
        <f aca="true">IF(G5976&gt;(MovingPeriod+MovingShift),AVERAGE(INDIRECT("E"&amp;(ROW()-MovingPeriod-MovingShift)&amp;":"&amp;"E"&amp;ROW()-MovingShift)),"")</f>
        <v>1.32524615384615</v>
      </c>
      <c r="I5976" s="0" t="str">
        <f aca="false">IF(AND(B5976&gt;H5976,E5976&lt;H5976),-1,IF(AND(B5976&lt;H5976,E5976&gt;H5976),1,""))</f>
        <v/>
      </c>
      <c r="J5976" s="0" t="str">
        <f aca="false">IF(AND(I5976=-1,J5975=""),-1,IF(AND(I5976=1,J5975=""),1,IF(OR(AND(I5976="",J5975=1),AND(I5976="",J5975=-1),I5976=J5975),J5975,"")))</f>
        <v/>
      </c>
      <c r="K5976" s="0" t="str">
        <f aca="false">IF(AND(J5975=1,J5974=""),INDEX(DealTypes,1),IF(AND(J5975=-1,J5974=""),INDEX(DealTypes,2),IF(OR(AND(J5975="",J5974=1),AND(J5975="",J5974=-1)),INDEX(DealTypes,3),"")))</f>
        <v/>
      </c>
      <c r="L5976" s="0" t="str">
        <f aca="false">IF(K5976=INDEX(DealTypes,1),B5976+Spread,IF(K5976=INDEX(DealTypes,2),B5976,IF(OR(K5976=INDEX(DealTypes,3),N(L5975)=0),"",L5975)))</f>
        <v/>
      </c>
      <c r="M5976" s="6" t="str">
        <f aca="false">IF(N5976&lt;&gt;"",IF(COUNTIF(N$3:N5976,N5976)=1,MAX(M$4:M5975)+1,""),"")</f>
        <v/>
      </c>
      <c r="N5976" s="7" t="str">
        <f aca="false">IF(K5976=INDEX(DealTypes,3),IF(I5975=-1,ROUND((B5976-L5975)/Point,0),ROUND((L5975-B5976)/Point,0)),"")</f>
        <v/>
      </c>
      <c r="O5976" s="6" t="str">
        <f aca="false">(IF(AND(N(N5976)&gt;0,I5975=-1),1,IF(AND(N(N5976)&lt;0,I5975=-1),-1,IF(AND(N(N5976)&gt;0,I5975=1),2,IF(AND(N(N5976)&lt;0,I5975=1),-2,"")))))</f>
        <v/>
      </c>
      <c r="P5976" s="0" t="str">
        <f aca="false">IF(N5976&lt;&gt;"",ABS(N5976),"")</f>
        <v/>
      </c>
    </row>
    <row r="5977" customFormat="false" ht="12.8" hidden="false" customHeight="false" outlineLevel="0" collapsed="false">
      <c r="A5977" s="4" t="n">
        <v>44146.4166666667</v>
      </c>
      <c r="B5977" s="5" t="n">
        <v>1.32763</v>
      </c>
      <c r="C5977" s="5" t="n">
        <v>1.32922</v>
      </c>
      <c r="D5977" s="5" t="n">
        <v>1.32701</v>
      </c>
      <c r="E5977" s="5" t="n">
        <v>1.32809</v>
      </c>
      <c r="F5977" s="0" t="n">
        <v>8984</v>
      </c>
      <c r="G5977" s="0" t="n">
        <f aca="false">ROW()-3</f>
        <v>5974</v>
      </c>
      <c r="H5977" s="5" t="n">
        <f aca="true">IF(G5977&gt;(MovingPeriod+MovingShift),AVERAGE(INDIRECT("E"&amp;(ROW()-MovingPeriod-MovingShift)&amp;":"&amp;"E"&amp;ROW()-MovingShift)),"")</f>
        <v>1.32548769230769</v>
      </c>
      <c r="I5977" s="0" t="str">
        <f aca="false">IF(AND(B5977&gt;H5977,E5977&lt;H5977),-1,IF(AND(B5977&lt;H5977,E5977&gt;H5977),1,""))</f>
        <v/>
      </c>
      <c r="J5977" s="0" t="str">
        <f aca="false">IF(AND(I5977=-1,J5976=""),-1,IF(AND(I5977=1,J5976=""),1,IF(OR(AND(I5977="",J5976=1),AND(I5977="",J5976=-1),I5977=J5976),J5976,"")))</f>
        <v/>
      </c>
      <c r="K5977" s="0" t="str">
        <f aca="false">IF(AND(J5976=1,J5975=""),INDEX(DealTypes,1),IF(AND(J5976=-1,J5975=""),INDEX(DealTypes,2),IF(OR(AND(J5976="",J5975=1),AND(J5976="",J5975=-1)),INDEX(DealTypes,3),"")))</f>
        <v/>
      </c>
      <c r="L5977" s="0" t="str">
        <f aca="false">IF(K5977=INDEX(DealTypes,1),B5977+Spread,IF(K5977=INDEX(DealTypes,2),B5977,IF(OR(K5977=INDEX(DealTypes,3),N(L5976)=0),"",L5976)))</f>
        <v/>
      </c>
      <c r="M5977" s="6" t="str">
        <f aca="false">IF(N5977&lt;&gt;"",IF(COUNTIF(N$3:N5977,N5977)=1,MAX(M$4:M5976)+1,""),"")</f>
        <v/>
      </c>
      <c r="N5977" s="7" t="str">
        <f aca="false">IF(K5977=INDEX(DealTypes,3),IF(I5976=-1,ROUND((B5977-L5976)/Point,0),ROUND((L5976-B5977)/Point,0)),"")</f>
        <v/>
      </c>
      <c r="O5977" s="6" t="str">
        <f aca="false">(IF(AND(N(N5977)&gt;0,I5976=-1),1,IF(AND(N(N5977)&lt;0,I5976=-1),-1,IF(AND(N(N5977)&gt;0,I5976=1),2,IF(AND(N(N5977)&lt;0,I5976=1),-2,"")))))</f>
        <v/>
      </c>
      <c r="P5977" s="0" t="str">
        <f aca="false">IF(N5977&lt;&gt;"",ABS(N5977),"")</f>
        <v/>
      </c>
    </row>
    <row r="5978" customFormat="false" ht="12.8" hidden="false" customHeight="false" outlineLevel="0" collapsed="false">
      <c r="A5978" s="4" t="n">
        <v>44146.4583333333</v>
      </c>
      <c r="B5978" s="5" t="n">
        <v>1.32808</v>
      </c>
      <c r="C5978" s="5" t="n">
        <v>1.33138</v>
      </c>
      <c r="D5978" s="5" t="n">
        <v>1.32394</v>
      </c>
      <c r="E5978" s="5" t="n">
        <v>1.32612</v>
      </c>
      <c r="F5978" s="0" t="n">
        <v>9721</v>
      </c>
      <c r="G5978" s="0" t="n">
        <f aca="false">ROW()-3</f>
        <v>5975</v>
      </c>
      <c r="H5978" s="5" t="n">
        <f aca="true">IF(G5978&gt;(MovingPeriod+MovingShift),AVERAGE(INDIRECT("E"&amp;(ROW()-MovingPeriod-MovingShift)&amp;":"&amp;"E"&amp;ROW()-MovingShift)),"")</f>
        <v>1.32557923076923</v>
      </c>
      <c r="I5978" s="0" t="str">
        <f aca="false">IF(AND(B5978&gt;H5978,E5978&lt;H5978),-1,IF(AND(B5978&lt;H5978,E5978&gt;H5978),1,""))</f>
        <v/>
      </c>
      <c r="J5978" s="0" t="str">
        <f aca="false">IF(AND(I5978=-1,J5977=""),-1,IF(AND(I5978=1,J5977=""),1,IF(OR(AND(I5978="",J5977=1),AND(I5978="",J5977=-1),I5978=J5977),J5977,"")))</f>
        <v/>
      </c>
      <c r="K5978" s="0" t="str">
        <f aca="false">IF(AND(J5977=1,J5976=""),INDEX(DealTypes,1),IF(AND(J5977=-1,J5976=""),INDEX(DealTypes,2),IF(OR(AND(J5977="",J5976=1),AND(J5977="",J5976=-1)),INDEX(DealTypes,3),"")))</f>
        <v/>
      </c>
      <c r="L5978" s="0" t="str">
        <f aca="false">IF(K5978=INDEX(DealTypes,1),B5978+Spread,IF(K5978=INDEX(DealTypes,2),B5978,IF(OR(K5978=INDEX(DealTypes,3),N(L5977)=0),"",L5977)))</f>
        <v/>
      </c>
      <c r="M5978" s="6" t="str">
        <f aca="false">IF(N5978&lt;&gt;"",IF(COUNTIF(N$3:N5978,N5978)=1,MAX(M$4:M5977)+1,""),"")</f>
        <v/>
      </c>
      <c r="N5978" s="7" t="str">
        <f aca="false">IF(K5978=INDEX(DealTypes,3),IF(I5977=-1,ROUND((B5978-L5977)/Point,0),ROUND((L5977-B5978)/Point,0)),"")</f>
        <v/>
      </c>
      <c r="O5978" s="6" t="str">
        <f aca="false">(IF(AND(N(N5978)&gt;0,I5977=-1),1,IF(AND(N(N5978)&lt;0,I5977=-1),-1,IF(AND(N(N5978)&gt;0,I5977=1),2,IF(AND(N(N5978)&lt;0,I5977=1),-2,"")))))</f>
        <v/>
      </c>
      <c r="P5978" s="0" t="str">
        <f aca="false">IF(N5978&lt;&gt;"",ABS(N5978),"")</f>
        <v/>
      </c>
    </row>
    <row r="5979" customFormat="false" ht="12.8" hidden="false" customHeight="false" outlineLevel="0" collapsed="false">
      <c r="A5979" s="4" t="n">
        <v>44146.5</v>
      </c>
      <c r="B5979" s="5" t="n">
        <v>1.32612</v>
      </c>
      <c r="C5979" s="5" t="n">
        <v>1.32733</v>
      </c>
      <c r="D5979" s="5" t="n">
        <v>1.32505</v>
      </c>
      <c r="E5979" s="5" t="n">
        <v>1.32577</v>
      </c>
      <c r="F5979" s="0" t="n">
        <v>5921</v>
      </c>
      <c r="G5979" s="0" t="n">
        <f aca="false">ROW()-3</f>
        <v>5976</v>
      </c>
      <c r="H5979" s="5" t="n">
        <f aca="true">IF(G5979&gt;(MovingPeriod+MovingShift),AVERAGE(INDIRECT("E"&amp;(ROW()-MovingPeriod-MovingShift)&amp;":"&amp;"E"&amp;ROW()-MovingShift)),"")</f>
        <v>1.32567923076923</v>
      </c>
      <c r="I5979" s="0" t="str">
        <f aca="false">IF(AND(B5979&gt;H5979,E5979&lt;H5979),-1,IF(AND(B5979&lt;H5979,E5979&gt;H5979),1,""))</f>
        <v/>
      </c>
      <c r="J5979" s="0" t="str">
        <f aca="false">IF(AND(I5979=-1,J5978=""),-1,IF(AND(I5979=1,J5978=""),1,IF(OR(AND(I5979="",J5978=1),AND(I5979="",J5978=-1),I5979=J5978),J5978,"")))</f>
        <v/>
      </c>
      <c r="K5979" s="0" t="str">
        <f aca="false">IF(AND(J5978=1,J5977=""),INDEX(DealTypes,1),IF(AND(J5978=-1,J5977=""),INDEX(DealTypes,2),IF(OR(AND(J5978="",J5977=1),AND(J5978="",J5977=-1)),INDEX(DealTypes,3),"")))</f>
        <v/>
      </c>
      <c r="L5979" s="0" t="str">
        <f aca="false">IF(K5979=INDEX(DealTypes,1),B5979+Spread,IF(K5979=INDEX(DealTypes,2),B5979,IF(OR(K5979=INDEX(DealTypes,3),N(L5978)=0),"",L5978)))</f>
        <v/>
      </c>
      <c r="M5979" s="6" t="str">
        <f aca="false">IF(N5979&lt;&gt;"",IF(COUNTIF(N$3:N5979,N5979)=1,MAX(M$4:M5978)+1,""),"")</f>
        <v/>
      </c>
      <c r="N5979" s="7" t="str">
        <f aca="false">IF(K5979=INDEX(DealTypes,3),IF(I5978=-1,ROUND((B5979-L5978)/Point,0),ROUND((L5978-B5979)/Point,0)),"")</f>
        <v/>
      </c>
      <c r="O5979" s="6" t="str">
        <f aca="false">(IF(AND(N(N5979)&gt;0,I5978=-1),1,IF(AND(N(N5979)&lt;0,I5978=-1),-1,IF(AND(N(N5979)&gt;0,I5978=1),2,IF(AND(N(N5979)&lt;0,I5978=1),-2,"")))))</f>
        <v/>
      </c>
      <c r="P5979" s="0" t="str">
        <f aca="false">IF(N5979&lt;&gt;"",ABS(N5979),"")</f>
        <v/>
      </c>
    </row>
    <row r="5980" customFormat="false" ht="12.8" hidden="false" customHeight="false" outlineLevel="0" collapsed="false">
      <c r="A5980" s="4" t="n">
        <v>44146.5416666667</v>
      </c>
      <c r="B5980" s="5" t="n">
        <v>1.32576</v>
      </c>
      <c r="C5980" s="5" t="n">
        <v>1.32811</v>
      </c>
      <c r="D5980" s="5" t="n">
        <v>1.3256</v>
      </c>
      <c r="E5980" s="5" t="n">
        <v>1.3268</v>
      </c>
      <c r="F5980" s="0" t="n">
        <v>6013</v>
      </c>
      <c r="G5980" s="0" t="n">
        <f aca="false">ROW()-3</f>
        <v>5977</v>
      </c>
      <c r="H5980" s="5" t="n">
        <f aca="true">IF(G5980&gt;(MovingPeriod+MovingShift),AVERAGE(INDIRECT("E"&amp;(ROW()-MovingPeriod-MovingShift)&amp;":"&amp;"E"&amp;ROW()-MovingShift)),"")</f>
        <v>1.32589923076923</v>
      </c>
      <c r="I5980" s="0" t="n">
        <f aca="false">IF(AND(B5980&gt;H5980,E5980&lt;H5980),-1,IF(AND(B5980&lt;H5980,E5980&gt;H5980),1,""))</f>
        <v>1</v>
      </c>
      <c r="J5980" s="0" t="n">
        <f aca="false">IF(AND(I5980=-1,J5979=""),-1,IF(AND(I5980=1,J5979=""),1,IF(OR(AND(I5980="",J5979=1),AND(I5980="",J5979=-1),I5980=J5979),J5979,"")))</f>
        <v>1</v>
      </c>
      <c r="K5980" s="0" t="str">
        <f aca="false">IF(AND(J5979=1,J5978=""),INDEX(DealTypes,1),IF(AND(J5979=-1,J5978=""),INDEX(DealTypes,2),IF(OR(AND(J5979="",J5978=1),AND(J5979="",J5978=-1)),INDEX(DealTypes,3),"")))</f>
        <v/>
      </c>
      <c r="L5980" s="0" t="str">
        <f aca="false">IF(K5980=INDEX(DealTypes,1),B5980+Spread,IF(K5980=INDEX(DealTypes,2),B5980,IF(OR(K5980=INDEX(DealTypes,3),N(L5979)=0),"",L5979)))</f>
        <v/>
      </c>
      <c r="M5980" s="6" t="str">
        <f aca="false">IF(N5980&lt;&gt;"",IF(COUNTIF(N$3:N5980,N5980)=1,MAX(M$4:M5979)+1,""),"")</f>
        <v/>
      </c>
      <c r="N5980" s="7" t="str">
        <f aca="false">IF(K5980=INDEX(DealTypes,3),IF(I5979=-1,ROUND((B5980-L5979)/Point,0),ROUND((L5979-B5980)/Point,0)),"")</f>
        <v/>
      </c>
      <c r="O5980" s="6" t="str">
        <f aca="false">(IF(AND(N(N5980)&gt;0,I5979=-1),1,IF(AND(N(N5980)&lt;0,I5979=-1),-1,IF(AND(N(N5980)&gt;0,I5979=1),2,IF(AND(N(N5980)&lt;0,I5979=1),-2,"")))))</f>
        <v/>
      </c>
      <c r="P5980" s="0" t="str">
        <f aca="false">IF(N5980&lt;&gt;"",ABS(N5980),"")</f>
        <v/>
      </c>
    </row>
    <row r="5981" customFormat="false" ht="12.8" hidden="false" customHeight="false" outlineLevel="0" collapsed="false">
      <c r="A5981" s="4" t="n">
        <v>44146.5833333333</v>
      </c>
      <c r="B5981" s="5" t="n">
        <v>1.3268</v>
      </c>
      <c r="C5981" s="5" t="n">
        <v>1.32713</v>
      </c>
      <c r="D5981" s="5" t="n">
        <v>1.32235</v>
      </c>
      <c r="E5981" s="5" t="n">
        <v>1.32261</v>
      </c>
      <c r="F5981" s="0" t="n">
        <v>8008</v>
      </c>
      <c r="G5981" s="0" t="n">
        <f aca="false">ROW()-3</f>
        <v>5978</v>
      </c>
      <c r="H5981" s="5" t="n">
        <f aca="true">IF(G5981&gt;(MovingPeriod+MovingShift),AVERAGE(INDIRECT("E"&amp;(ROW()-MovingPeriod-MovingShift)&amp;":"&amp;"E"&amp;ROW()-MovingShift)),"")</f>
        <v>1.32609692307692</v>
      </c>
      <c r="I5981" s="0" t="n">
        <f aca="false">IF(AND(B5981&gt;H5981,E5981&lt;H5981),-1,IF(AND(B5981&lt;H5981,E5981&gt;H5981),1,""))</f>
        <v>-1</v>
      </c>
      <c r="J5981" s="0" t="str">
        <f aca="false">IF(AND(I5981=-1,J5980=""),-1,IF(AND(I5981=1,J5980=""),1,IF(OR(AND(I5981="",J5980=1),AND(I5981="",J5980=-1),I5981=J5980),J5980,"")))</f>
        <v/>
      </c>
      <c r="K5981" s="0" t="str">
        <f aca="false">IF(AND(J5980=1,J5979=""),INDEX(DealTypes,1),IF(AND(J5980=-1,J5979=""),INDEX(DealTypes,2),IF(OR(AND(J5980="",J5979=1),AND(J5980="",J5979=-1)),INDEX(DealTypes,3),"")))</f>
        <v>Buy</v>
      </c>
      <c r="L5981" s="0" t="n">
        <f aca="false">IF(K5981=INDEX(DealTypes,1),B5981+Spread,IF(K5981=INDEX(DealTypes,2),B5981,IF(OR(K5981=INDEX(DealTypes,3),N(L5980)=0),"",L5980)))</f>
        <v>1.32688</v>
      </c>
      <c r="M5981" s="6" t="str">
        <f aca="false">IF(N5981&lt;&gt;"",IF(COUNTIF(N$3:N5981,N5981)=1,MAX(M$4:M5980)+1,""),"")</f>
        <v/>
      </c>
      <c r="N5981" s="7" t="str">
        <f aca="false">IF(K5981=INDEX(DealTypes,3),IF(I5980=-1,ROUND((B5981-L5980)/Point,0),ROUND((L5980-B5981)/Point,0)),"")</f>
        <v/>
      </c>
      <c r="O5981" s="6" t="str">
        <f aca="false">(IF(AND(N(N5981)&gt;0,I5980=-1),1,IF(AND(N(N5981)&lt;0,I5980=-1),-1,IF(AND(N(N5981)&gt;0,I5980=1),2,IF(AND(N(N5981)&lt;0,I5980=1),-2,"")))))</f>
        <v/>
      </c>
      <c r="P5981" s="0" t="str">
        <f aca="false">IF(N5981&lt;&gt;"",ABS(N5981),"")</f>
        <v/>
      </c>
    </row>
    <row r="5982" customFormat="false" ht="12.8" hidden="false" customHeight="false" outlineLevel="0" collapsed="false">
      <c r="A5982" s="4" t="n">
        <v>44146.625</v>
      </c>
      <c r="B5982" s="5" t="n">
        <v>1.32259</v>
      </c>
      <c r="C5982" s="5" t="n">
        <v>1.32467</v>
      </c>
      <c r="D5982" s="5" t="n">
        <v>1.32157</v>
      </c>
      <c r="E5982" s="5" t="n">
        <v>1.3246</v>
      </c>
      <c r="F5982" s="0" t="n">
        <v>7152</v>
      </c>
      <c r="G5982" s="0" t="n">
        <f aca="false">ROW()-3</f>
        <v>5979</v>
      </c>
      <c r="H5982" s="5" t="n">
        <f aca="true">IF(G5982&gt;(MovingPeriod+MovingShift),AVERAGE(INDIRECT("E"&amp;(ROW()-MovingPeriod-MovingShift)&amp;":"&amp;"E"&amp;ROW()-MovingShift)),"")</f>
        <v>1.32632846153846</v>
      </c>
      <c r="I5982" s="0" t="str">
        <f aca="false">IF(AND(B5982&gt;H5982,E5982&lt;H5982),-1,IF(AND(B5982&lt;H5982,E5982&gt;H5982),1,""))</f>
        <v/>
      </c>
      <c r="J5982" s="0" t="str">
        <f aca="false">IF(AND(I5982=-1,J5981=""),-1,IF(AND(I5982=1,J5981=""),1,IF(OR(AND(I5982="",J5981=1),AND(I5982="",J5981=-1),I5982=J5981),J5981,"")))</f>
        <v/>
      </c>
      <c r="K5982" s="0" t="str">
        <f aca="false">IF(AND(J5981=1,J5980=""),INDEX(DealTypes,1),IF(AND(J5981=-1,J5980=""),INDEX(DealTypes,2),IF(OR(AND(J5981="",J5980=1),AND(J5981="",J5980=-1)),INDEX(DealTypes,3),"")))</f>
        <v>Close</v>
      </c>
      <c r="L5982" s="0" t="str">
        <f aca="false">IF(K5982=INDEX(DealTypes,1),B5982+Spread,IF(K5982=INDEX(DealTypes,2),B5982,IF(OR(K5982=INDEX(DealTypes,3),N(L5981)=0),"",L5981)))</f>
        <v/>
      </c>
      <c r="M5982" s="6" t="n">
        <f aca="false">IF(N5982&lt;&gt;"",IF(COUNTIF(N$3:N5982,N5982)=1,MAX(M$4:M5981)+1,""),"")</f>
        <v>213</v>
      </c>
      <c r="N5982" s="7" t="n">
        <f aca="false">IF(K5982=INDEX(DealTypes,3),IF(I5981=-1,ROUND((B5982-L5981)/Point,0),ROUND((L5981-B5982)/Point,0)),"")</f>
        <v>-429</v>
      </c>
      <c r="O5982" s="6" t="n">
        <f aca="false">(IF(AND(N(N5982)&gt;0,I5981=-1),1,IF(AND(N(N5982)&lt;0,I5981=-1),-1,IF(AND(N(N5982)&gt;0,I5981=1),2,IF(AND(N(N5982)&lt;0,I5981=1),-2,"")))))</f>
        <v>-1</v>
      </c>
      <c r="P5982" s="0" t="n">
        <f aca="false">IF(N5982&lt;&gt;"",ABS(N5982),"")</f>
        <v>429</v>
      </c>
    </row>
    <row r="5983" customFormat="false" ht="12.8" hidden="false" customHeight="false" outlineLevel="0" collapsed="false">
      <c r="A5983" s="4" t="n">
        <v>44146.6666666667</v>
      </c>
      <c r="B5983" s="5" t="n">
        <v>1.32459</v>
      </c>
      <c r="C5983" s="5" t="n">
        <v>1.32533</v>
      </c>
      <c r="D5983" s="5" t="n">
        <v>1.32036</v>
      </c>
      <c r="E5983" s="5" t="n">
        <v>1.32093</v>
      </c>
      <c r="F5983" s="0" t="n">
        <v>8648</v>
      </c>
      <c r="G5983" s="0" t="n">
        <f aca="false">ROW()-3</f>
        <v>5980</v>
      </c>
      <c r="H5983" s="5" t="n">
        <f aca="true">IF(G5983&gt;(MovingPeriod+MovingShift),AVERAGE(INDIRECT("E"&amp;(ROW()-MovingPeriod-MovingShift)&amp;":"&amp;"E"&amp;ROW()-MovingShift)),"")</f>
        <v>1.32654230769231</v>
      </c>
      <c r="I5983" s="0" t="str">
        <f aca="false">IF(AND(B5983&gt;H5983,E5983&lt;H5983),-1,IF(AND(B5983&lt;H5983,E5983&gt;H5983),1,""))</f>
        <v/>
      </c>
      <c r="J5983" s="0" t="str">
        <f aca="false">IF(AND(I5983=-1,J5982=""),-1,IF(AND(I5983=1,J5982=""),1,IF(OR(AND(I5983="",J5982=1),AND(I5983="",J5982=-1),I5983=J5982),J5982,"")))</f>
        <v/>
      </c>
      <c r="K5983" s="0" t="str">
        <f aca="false">IF(AND(J5982=1,J5981=""),INDEX(DealTypes,1),IF(AND(J5982=-1,J5981=""),INDEX(DealTypes,2),IF(OR(AND(J5982="",J5981=1),AND(J5982="",J5981=-1)),INDEX(DealTypes,3),"")))</f>
        <v/>
      </c>
      <c r="L5983" s="0" t="str">
        <f aca="false">IF(K5983=INDEX(DealTypes,1),B5983+Spread,IF(K5983=INDEX(DealTypes,2),B5983,IF(OR(K5983=INDEX(DealTypes,3),N(L5982)=0),"",L5982)))</f>
        <v/>
      </c>
      <c r="M5983" s="6" t="str">
        <f aca="false">IF(N5983&lt;&gt;"",IF(COUNTIF(N$3:N5983,N5983)=1,MAX(M$4:M5982)+1,""),"")</f>
        <v/>
      </c>
      <c r="N5983" s="7" t="str">
        <f aca="false">IF(K5983=INDEX(DealTypes,3),IF(I5982=-1,ROUND((B5983-L5982)/Point,0),ROUND((L5982-B5983)/Point,0)),"")</f>
        <v/>
      </c>
      <c r="O5983" s="6" t="str">
        <f aca="false">(IF(AND(N(N5983)&gt;0,I5982=-1),1,IF(AND(N(N5983)&lt;0,I5982=-1),-1,IF(AND(N(N5983)&gt;0,I5982=1),2,IF(AND(N(N5983)&lt;0,I5982=1),-2,"")))))</f>
        <v/>
      </c>
      <c r="P5983" s="0" t="str">
        <f aca="false">IF(N5983&lt;&gt;"",ABS(N5983),"")</f>
        <v/>
      </c>
    </row>
    <row r="5984" customFormat="false" ht="12.8" hidden="false" customHeight="false" outlineLevel="0" collapsed="false">
      <c r="A5984" s="4" t="n">
        <v>44146.7083333333</v>
      </c>
      <c r="B5984" s="5" t="n">
        <v>1.32093</v>
      </c>
      <c r="C5984" s="5" t="n">
        <v>1.32178</v>
      </c>
      <c r="D5984" s="5" t="n">
        <v>1.31909</v>
      </c>
      <c r="E5984" s="5" t="n">
        <v>1.31968</v>
      </c>
      <c r="F5984" s="0" t="n">
        <v>8220</v>
      </c>
      <c r="G5984" s="0" t="n">
        <f aca="false">ROW()-3</f>
        <v>5981</v>
      </c>
      <c r="H5984" s="5" t="n">
        <f aca="true">IF(G5984&gt;(MovingPeriod+MovingShift),AVERAGE(INDIRECT("E"&amp;(ROW()-MovingPeriod-MovingShift)&amp;":"&amp;"E"&amp;ROW()-MovingShift)),"")</f>
        <v>1.32664923076923</v>
      </c>
      <c r="I5984" s="0" t="str">
        <f aca="false">IF(AND(B5984&gt;H5984,E5984&lt;H5984),-1,IF(AND(B5984&lt;H5984,E5984&gt;H5984),1,""))</f>
        <v/>
      </c>
      <c r="J5984" s="0" t="str">
        <f aca="false">IF(AND(I5984=-1,J5983=""),-1,IF(AND(I5984=1,J5983=""),1,IF(OR(AND(I5984="",J5983=1),AND(I5984="",J5983=-1),I5984=J5983),J5983,"")))</f>
        <v/>
      </c>
      <c r="K5984" s="0" t="str">
        <f aca="false">IF(AND(J5983=1,J5982=""),INDEX(DealTypes,1),IF(AND(J5983=-1,J5982=""),INDEX(DealTypes,2),IF(OR(AND(J5983="",J5982=1),AND(J5983="",J5982=-1)),INDEX(DealTypes,3),"")))</f>
        <v/>
      </c>
      <c r="L5984" s="0" t="str">
        <f aca="false">IF(K5984=INDEX(DealTypes,1),B5984+Spread,IF(K5984=INDEX(DealTypes,2),B5984,IF(OR(K5984=INDEX(DealTypes,3),N(L5983)=0),"",L5983)))</f>
        <v/>
      </c>
      <c r="M5984" s="6" t="str">
        <f aca="false">IF(N5984&lt;&gt;"",IF(COUNTIF(N$3:N5984,N5984)=1,MAX(M$4:M5983)+1,""),"")</f>
        <v/>
      </c>
      <c r="N5984" s="7" t="str">
        <f aca="false">IF(K5984=INDEX(DealTypes,3),IF(I5983=-1,ROUND((B5984-L5983)/Point,0),ROUND((L5983-B5984)/Point,0)),"")</f>
        <v/>
      </c>
      <c r="O5984" s="6" t="str">
        <f aca="false">(IF(AND(N(N5984)&gt;0,I5983=-1),1,IF(AND(N(N5984)&lt;0,I5983=-1),-1,IF(AND(N(N5984)&gt;0,I5983=1),2,IF(AND(N(N5984)&lt;0,I5983=1),-2,"")))))</f>
        <v/>
      </c>
      <c r="P5984" s="0" t="str">
        <f aca="false">IF(N5984&lt;&gt;"",ABS(N5984),"")</f>
        <v/>
      </c>
    </row>
    <row r="5985" customFormat="false" ht="12.8" hidden="false" customHeight="false" outlineLevel="0" collapsed="false">
      <c r="A5985" s="4" t="n">
        <v>44146.75</v>
      </c>
      <c r="B5985" s="5" t="n">
        <v>1.31966</v>
      </c>
      <c r="C5985" s="5" t="n">
        <v>1.32075</v>
      </c>
      <c r="D5985" s="5" t="n">
        <v>1.31926</v>
      </c>
      <c r="E5985" s="5" t="n">
        <v>1.32032</v>
      </c>
      <c r="F5985" s="0" t="n">
        <v>5776</v>
      </c>
      <c r="G5985" s="0" t="n">
        <f aca="false">ROW()-3</f>
        <v>5982</v>
      </c>
      <c r="H5985" s="5" t="n">
        <f aca="true">IF(G5985&gt;(MovingPeriod+MovingShift),AVERAGE(INDIRECT("E"&amp;(ROW()-MovingPeriod-MovingShift)&amp;":"&amp;"E"&amp;ROW()-MovingShift)),"")</f>
        <v>1.32656076923077</v>
      </c>
      <c r="I5985" s="0" t="str">
        <f aca="false">IF(AND(B5985&gt;H5985,E5985&lt;H5985),-1,IF(AND(B5985&lt;H5985,E5985&gt;H5985),1,""))</f>
        <v/>
      </c>
      <c r="J5985" s="0" t="str">
        <f aca="false">IF(AND(I5985=-1,J5984=""),-1,IF(AND(I5985=1,J5984=""),1,IF(OR(AND(I5985="",J5984=1),AND(I5985="",J5984=-1),I5985=J5984),J5984,"")))</f>
        <v/>
      </c>
      <c r="K5985" s="0" t="str">
        <f aca="false">IF(AND(J5984=1,J5983=""),INDEX(DealTypes,1),IF(AND(J5984=-1,J5983=""),INDEX(DealTypes,2),IF(OR(AND(J5984="",J5983=1),AND(J5984="",J5983=-1)),INDEX(DealTypes,3),"")))</f>
        <v/>
      </c>
      <c r="L5985" s="0" t="str">
        <f aca="false">IF(K5985=INDEX(DealTypes,1),B5985+Spread,IF(K5985=INDEX(DealTypes,2),B5985,IF(OR(K5985=INDEX(DealTypes,3),N(L5984)=0),"",L5984)))</f>
        <v/>
      </c>
      <c r="M5985" s="6" t="str">
        <f aca="false">IF(N5985&lt;&gt;"",IF(COUNTIF(N$3:N5985,N5985)=1,MAX(M$4:M5984)+1,""),"")</f>
        <v/>
      </c>
      <c r="N5985" s="7" t="str">
        <f aca="false">IF(K5985=INDEX(DealTypes,3),IF(I5984=-1,ROUND((B5985-L5984)/Point,0),ROUND((L5984-B5985)/Point,0)),"")</f>
        <v/>
      </c>
      <c r="O5985" s="6" t="str">
        <f aca="false">(IF(AND(N(N5985)&gt;0,I5984=-1),1,IF(AND(N(N5985)&lt;0,I5984=-1),-1,IF(AND(N(N5985)&gt;0,I5984=1),2,IF(AND(N(N5985)&lt;0,I5984=1),-2,"")))))</f>
        <v/>
      </c>
      <c r="P5985" s="0" t="str">
        <f aca="false">IF(N5985&lt;&gt;"",ABS(N5985),"")</f>
        <v/>
      </c>
    </row>
    <row r="5986" customFormat="false" ht="12.8" hidden="false" customHeight="false" outlineLevel="0" collapsed="false">
      <c r="A5986" s="4" t="n">
        <v>44146.7916666667</v>
      </c>
      <c r="B5986" s="5" t="n">
        <v>1.3203</v>
      </c>
      <c r="C5986" s="5" t="n">
        <v>1.32152</v>
      </c>
      <c r="D5986" s="5" t="n">
        <v>1.31967</v>
      </c>
      <c r="E5986" s="5" t="n">
        <v>1.32015</v>
      </c>
      <c r="F5986" s="0" t="n">
        <v>4488</v>
      </c>
      <c r="G5986" s="0" t="n">
        <f aca="false">ROW()-3</f>
        <v>5983</v>
      </c>
      <c r="H5986" s="5" t="n">
        <f aca="true">IF(G5986&gt;(MovingPeriod+MovingShift),AVERAGE(INDIRECT("E"&amp;(ROW()-MovingPeriod-MovingShift)&amp;":"&amp;"E"&amp;ROW()-MovingShift)),"")</f>
        <v>1.32655692307692</v>
      </c>
      <c r="I5986" s="0" t="str">
        <f aca="false">IF(AND(B5986&gt;H5986,E5986&lt;H5986),-1,IF(AND(B5986&lt;H5986,E5986&gt;H5986),1,""))</f>
        <v/>
      </c>
      <c r="J5986" s="0" t="str">
        <f aca="false">IF(AND(I5986=-1,J5985=""),-1,IF(AND(I5986=1,J5985=""),1,IF(OR(AND(I5986="",J5985=1),AND(I5986="",J5985=-1),I5986=J5985),J5985,"")))</f>
        <v/>
      </c>
      <c r="K5986" s="0" t="str">
        <f aca="false">IF(AND(J5985=1,J5984=""),INDEX(DealTypes,1),IF(AND(J5985=-1,J5984=""),INDEX(DealTypes,2),IF(OR(AND(J5985="",J5984=1),AND(J5985="",J5984=-1)),INDEX(DealTypes,3),"")))</f>
        <v/>
      </c>
      <c r="L5986" s="0" t="str">
        <f aca="false">IF(K5986=INDEX(DealTypes,1),B5986+Spread,IF(K5986=INDEX(DealTypes,2),B5986,IF(OR(K5986=INDEX(DealTypes,3),N(L5985)=0),"",L5985)))</f>
        <v/>
      </c>
      <c r="M5986" s="6" t="str">
        <f aca="false">IF(N5986&lt;&gt;"",IF(COUNTIF(N$3:N5986,N5986)=1,MAX(M$4:M5985)+1,""),"")</f>
        <v/>
      </c>
      <c r="N5986" s="7" t="str">
        <f aca="false">IF(K5986=INDEX(DealTypes,3),IF(I5985=-1,ROUND((B5986-L5985)/Point,0),ROUND((L5985-B5986)/Point,0)),"")</f>
        <v/>
      </c>
      <c r="O5986" s="6" t="str">
        <f aca="false">(IF(AND(N(N5986)&gt;0,I5985=-1),1,IF(AND(N(N5986)&lt;0,I5985=-1),-1,IF(AND(N(N5986)&gt;0,I5985=1),2,IF(AND(N(N5986)&lt;0,I5985=1),-2,"")))))</f>
        <v/>
      </c>
      <c r="P5986" s="0" t="str">
        <f aca="false">IF(N5986&lt;&gt;"",ABS(N5986),"")</f>
        <v/>
      </c>
    </row>
    <row r="5987" customFormat="false" ht="12.8" hidden="false" customHeight="false" outlineLevel="0" collapsed="false">
      <c r="A5987" s="4" t="n">
        <v>44146.8333333333</v>
      </c>
      <c r="B5987" s="5" t="n">
        <v>1.32016</v>
      </c>
      <c r="C5987" s="5" t="n">
        <v>1.32151</v>
      </c>
      <c r="D5987" s="5" t="n">
        <v>1.32005</v>
      </c>
      <c r="E5987" s="5" t="n">
        <v>1.32135</v>
      </c>
      <c r="F5987" s="0" t="n">
        <v>3379</v>
      </c>
      <c r="G5987" s="0" t="n">
        <f aca="false">ROW()-3</f>
        <v>5984</v>
      </c>
      <c r="H5987" s="5" t="n">
        <f aca="true">IF(G5987&gt;(MovingPeriod+MovingShift),AVERAGE(INDIRECT("E"&amp;(ROW()-MovingPeriod-MovingShift)&amp;":"&amp;"E"&amp;ROW()-MovingShift)),"")</f>
        <v>1.32629153846154</v>
      </c>
      <c r="I5987" s="0" t="str">
        <f aca="false">IF(AND(B5987&gt;H5987,E5987&lt;H5987),-1,IF(AND(B5987&lt;H5987,E5987&gt;H5987),1,""))</f>
        <v/>
      </c>
      <c r="J5987" s="0" t="str">
        <f aca="false">IF(AND(I5987=-1,J5986=""),-1,IF(AND(I5987=1,J5986=""),1,IF(OR(AND(I5987="",J5986=1),AND(I5987="",J5986=-1),I5987=J5986),J5986,"")))</f>
        <v/>
      </c>
      <c r="K5987" s="0" t="str">
        <f aca="false">IF(AND(J5986=1,J5985=""),INDEX(DealTypes,1),IF(AND(J5986=-1,J5985=""),INDEX(DealTypes,2),IF(OR(AND(J5986="",J5985=1),AND(J5986="",J5985=-1)),INDEX(DealTypes,3),"")))</f>
        <v/>
      </c>
      <c r="L5987" s="0" t="str">
        <f aca="false">IF(K5987=INDEX(DealTypes,1),B5987+Spread,IF(K5987=INDEX(DealTypes,2),B5987,IF(OR(K5987=INDEX(DealTypes,3),N(L5986)=0),"",L5986)))</f>
        <v/>
      </c>
      <c r="M5987" s="6" t="str">
        <f aca="false">IF(N5987&lt;&gt;"",IF(COUNTIF(N$3:N5987,N5987)=1,MAX(M$4:M5986)+1,""),"")</f>
        <v/>
      </c>
      <c r="N5987" s="7" t="str">
        <f aca="false">IF(K5987=INDEX(DealTypes,3),IF(I5986=-1,ROUND((B5987-L5986)/Point,0),ROUND((L5986-B5987)/Point,0)),"")</f>
        <v/>
      </c>
      <c r="O5987" s="6" t="str">
        <f aca="false">(IF(AND(N(N5987)&gt;0,I5986=-1),1,IF(AND(N(N5987)&lt;0,I5986=-1),-1,IF(AND(N(N5987)&gt;0,I5986=1),2,IF(AND(N(N5987)&lt;0,I5986=1),-2,"")))))</f>
        <v/>
      </c>
      <c r="P5987" s="0" t="str">
        <f aca="false">IF(N5987&lt;&gt;"",ABS(N5987),"")</f>
        <v/>
      </c>
    </row>
    <row r="5988" customFormat="false" ht="12.8" hidden="false" customHeight="false" outlineLevel="0" collapsed="false">
      <c r="A5988" s="4" t="n">
        <v>44146.875</v>
      </c>
      <c r="B5988" s="5" t="n">
        <v>1.32136</v>
      </c>
      <c r="C5988" s="5" t="n">
        <v>1.32188</v>
      </c>
      <c r="D5988" s="5" t="n">
        <v>1.32067</v>
      </c>
      <c r="E5988" s="5" t="n">
        <v>1.32121</v>
      </c>
      <c r="F5988" s="0" t="n">
        <v>3935</v>
      </c>
      <c r="G5988" s="0" t="n">
        <f aca="false">ROW()-3</f>
        <v>5985</v>
      </c>
      <c r="H5988" s="5" t="n">
        <f aca="true">IF(G5988&gt;(MovingPeriod+MovingShift),AVERAGE(INDIRECT("E"&amp;(ROW()-MovingPeriod-MovingShift)&amp;":"&amp;"E"&amp;ROW()-MovingShift)),"")</f>
        <v>1.32620153846154</v>
      </c>
      <c r="I5988" s="0" t="str">
        <f aca="false">IF(AND(B5988&gt;H5988,E5988&lt;H5988),-1,IF(AND(B5988&lt;H5988,E5988&gt;H5988),1,""))</f>
        <v/>
      </c>
      <c r="J5988" s="0" t="str">
        <f aca="false">IF(AND(I5988=-1,J5987=""),-1,IF(AND(I5988=1,J5987=""),1,IF(OR(AND(I5988="",J5987=1),AND(I5988="",J5987=-1),I5988=J5987),J5987,"")))</f>
        <v/>
      </c>
      <c r="K5988" s="0" t="str">
        <f aca="false">IF(AND(J5987=1,J5986=""),INDEX(DealTypes,1),IF(AND(J5987=-1,J5986=""),INDEX(DealTypes,2),IF(OR(AND(J5987="",J5986=1),AND(J5987="",J5986=-1)),INDEX(DealTypes,3),"")))</f>
        <v/>
      </c>
      <c r="L5988" s="0" t="str">
        <f aca="false">IF(K5988=INDEX(DealTypes,1),B5988+Spread,IF(K5988=INDEX(DealTypes,2),B5988,IF(OR(K5988=INDEX(DealTypes,3),N(L5987)=0),"",L5987)))</f>
        <v/>
      </c>
      <c r="M5988" s="6" t="str">
        <f aca="false">IF(N5988&lt;&gt;"",IF(COUNTIF(N$3:N5988,N5988)=1,MAX(M$4:M5987)+1,""),"")</f>
        <v/>
      </c>
      <c r="N5988" s="7" t="str">
        <f aca="false">IF(K5988=INDEX(DealTypes,3),IF(I5987=-1,ROUND((B5988-L5987)/Point,0),ROUND((L5987-B5988)/Point,0)),"")</f>
        <v/>
      </c>
      <c r="O5988" s="6" t="str">
        <f aca="false">(IF(AND(N(N5988)&gt;0,I5987=-1),1,IF(AND(N(N5988)&lt;0,I5987=-1),-1,IF(AND(N(N5988)&gt;0,I5987=1),2,IF(AND(N(N5988)&lt;0,I5987=1),-2,"")))))</f>
        <v/>
      </c>
      <c r="P5988" s="0" t="str">
        <f aca="false">IF(N5988&lt;&gt;"",ABS(N5988),"")</f>
        <v/>
      </c>
    </row>
    <row r="5989" customFormat="false" ht="12.8" hidden="false" customHeight="false" outlineLevel="0" collapsed="false">
      <c r="A5989" s="4" t="n">
        <v>44146.9166666667</v>
      </c>
      <c r="B5989" s="5" t="n">
        <v>1.32121</v>
      </c>
      <c r="C5989" s="5" t="n">
        <v>1.3217</v>
      </c>
      <c r="D5989" s="5" t="n">
        <v>1.32037</v>
      </c>
      <c r="E5989" s="5" t="n">
        <v>1.32159</v>
      </c>
      <c r="F5989" s="0" t="n">
        <v>3409</v>
      </c>
      <c r="G5989" s="0" t="n">
        <f aca="false">ROW()-3</f>
        <v>5986</v>
      </c>
      <c r="H5989" s="5" t="n">
        <f aca="true">IF(G5989&gt;(MovingPeriod+MovingShift),AVERAGE(INDIRECT("E"&amp;(ROW()-MovingPeriod-MovingShift)&amp;":"&amp;"E"&amp;ROW()-MovingShift)),"")</f>
        <v>1.32577</v>
      </c>
      <c r="I5989" s="0" t="str">
        <f aca="false">IF(AND(B5989&gt;H5989,E5989&lt;H5989),-1,IF(AND(B5989&lt;H5989,E5989&gt;H5989),1,""))</f>
        <v/>
      </c>
      <c r="J5989" s="0" t="str">
        <f aca="false">IF(AND(I5989=-1,J5988=""),-1,IF(AND(I5989=1,J5988=""),1,IF(OR(AND(I5989="",J5988=1),AND(I5989="",J5988=-1),I5989=J5988),J5988,"")))</f>
        <v/>
      </c>
      <c r="K5989" s="0" t="str">
        <f aca="false">IF(AND(J5988=1,J5987=""),INDEX(DealTypes,1),IF(AND(J5988=-1,J5987=""),INDEX(DealTypes,2),IF(OR(AND(J5988="",J5987=1),AND(J5988="",J5987=-1)),INDEX(DealTypes,3),"")))</f>
        <v/>
      </c>
      <c r="L5989" s="0" t="str">
        <f aca="false">IF(K5989=INDEX(DealTypes,1),B5989+Spread,IF(K5989=INDEX(DealTypes,2),B5989,IF(OR(K5989=INDEX(DealTypes,3),N(L5988)=0),"",L5988)))</f>
        <v/>
      </c>
      <c r="M5989" s="6" t="str">
        <f aca="false">IF(N5989&lt;&gt;"",IF(COUNTIF(N$3:N5989,N5989)=1,MAX(M$4:M5988)+1,""),"")</f>
        <v/>
      </c>
      <c r="N5989" s="7" t="str">
        <f aca="false">IF(K5989=INDEX(DealTypes,3),IF(I5988=-1,ROUND((B5989-L5988)/Point,0),ROUND((L5988-B5989)/Point,0)),"")</f>
        <v/>
      </c>
      <c r="O5989" s="6" t="str">
        <f aca="false">(IF(AND(N(N5989)&gt;0,I5988=-1),1,IF(AND(N(N5989)&lt;0,I5988=-1),-1,IF(AND(N(N5989)&gt;0,I5988=1),2,IF(AND(N(N5989)&lt;0,I5988=1),-2,"")))))</f>
        <v/>
      </c>
      <c r="P5989" s="0" t="str">
        <f aca="false">IF(N5989&lt;&gt;"",ABS(N5989),"")</f>
        <v/>
      </c>
    </row>
    <row r="5990" customFormat="false" ht="12.8" hidden="false" customHeight="false" outlineLevel="0" collapsed="false">
      <c r="A5990" s="4" t="n">
        <v>44146.9583333333</v>
      </c>
      <c r="B5990" s="5" t="n">
        <v>1.32159</v>
      </c>
      <c r="C5990" s="5" t="n">
        <v>1.32242</v>
      </c>
      <c r="D5990" s="5" t="n">
        <v>1.32128</v>
      </c>
      <c r="E5990" s="5" t="n">
        <v>1.32205</v>
      </c>
      <c r="F5990" s="0" t="n">
        <v>1582</v>
      </c>
      <c r="G5990" s="0" t="n">
        <f aca="false">ROW()-3</f>
        <v>5987</v>
      </c>
      <c r="H5990" s="5" t="n">
        <f aca="true">IF(G5990&gt;(MovingPeriod+MovingShift),AVERAGE(INDIRECT("E"&amp;(ROW()-MovingPeriod-MovingShift)&amp;":"&amp;"E"&amp;ROW()-MovingShift)),"")</f>
        <v>1.32520769230769</v>
      </c>
      <c r="I5990" s="0" t="str">
        <f aca="false">IF(AND(B5990&gt;H5990,E5990&lt;H5990),-1,IF(AND(B5990&lt;H5990,E5990&gt;H5990),1,""))</f>
        <v/>
      </c>
      <c r="J5990" s="0" t="str">
        <f aca="false">IF(AND(I5990=-1,J5989=""),-1,IF(AND(I5990=1,J5989=""),1,IF(OR(AND(I5990="",J5989=1),AND(I5990="",J5989=-1),I5990=J5989),J5989,"")))</f>
        <v/>
      </c>
      <c r="K5990" s="0" t="str">
        <f aca="false">IF(AND(J5989=1,J5988=""),INDEX(DealTypes,1),IF(AND(J5989=-1,J5988=""),INDEX(DealTypes,2),IF(OR(AND(J5989="",J5988=1),AND(J5989="",J5988=-1)),INDEX(DealTypes,3),"")))</f>
        <v/>
      </c>
      <c r="L5990" s="0" t="str">
        <f aca="false">IF(K5990=INDEX(DealTypes,1),B5990+Spread,IF(K5990=INDEX(DealTypes,2),B5990,IF(OR(K5990=INDEX(DealTypes,3),N(L5989)=0),"",L5989)))</f>
        <v/>
      </c>
      <c r="M5990" s="6" t="str">
        <f aca="false">IF(N5990&lt;&gt;"",IF(COUNTIF(N$3:N5990,N5990)=1,MAX(M$4:M5989)+1,""),"")</f>
        <v/>
      </c>
      <c r="N5990" s="7" t="str">
        <f aca="false">IF(K5990=INDEX(DealTypes,3),IF(I5989=-1,ROUND((B5990-L5989)/Point,0),ROUND((L5989-B5990)/Point,0)),"")</f>
        <v/>
      </c>
      <c r="O5990" s="6" t="str">
        <f aca="false">(IF(AND(N(N5990)&gt;0,I5989=-1),1,IF(AND(N(N5990)&lt;0,I5989=-1),-1,IF(AND(N(N5990)&gt;0,I5989=1),2,IF(AND(N(N5990)&lt;0,I5989=1),-2,"")))))</f>
        <v/>
      </c>
      <c r="P5990" s="0" t="str">
        <f aca="false">IF(N5990&lt;&gt;"",ABS(N5990),"")</f>
        <v/>
      </c>
    </row>
    <row r="5991" customFormat="false" ht="12.8" hidden="false" customHeight="false" outlineLevel="0" collapsed="false">
      <c r="A5991" s="4" t="n">
        <v>44147</v>
      </c>
      <c r="B5991" s="5" t="n">
        <v>1.32205</v>
      </c>
      <c r="C5991" s="5" t="n">
        <v>1.32228</v>
      </c>
      <c r="D5991" s="5" t="n">
        <v>1.32121</v>
      </c>
      <c r="E5991" s="5" t="n">
        <v>1.32208</v>
      </c>
      <c r="F5991" s="0" t="n">
        <v>1213</v>
      </c>
      <c r="G5991" s="0" t="n">
        <f aca="false">ROW()-3</f>
        <v>5988</v>
      </c>
      <c r="H5991" s="5" t="n">
        <f aca="true">IF(G5991&gt;(MovingPeriod+MovingShift),AVERAGE(INDIRECT("E"&amp;(ROW()-MovingPeriod-MovingShift)&amp;":"&amp;"E"&amp;ROW()-MovingShift)),"")</f>
        <v>1.32470846153846</v>
      </c>
      <c r="I5991" s="0" t="str">
        <f aca="false">IF(AND(B5991&gt;H5991,E5991&lt;H5991),-1,IF(AND(B5991&lt;H5991,E5991&gt;H5991),1,""))</f>
        <v/>
      </c>
      <c r="J5991" s="0" t="str">
        <f aca="false">IF(AND(I5991=-1,J5990=""),-1,IF(AND(I5991=1,J5990=""),1,IF(OR(AND(I5991="",J5990=1),AND(I5991="",J5990=-1),I5991=J5990),J5990,"")))</f>
        <v/>
      </c>
      <c r="K5991" s="0" t="str">
        <f aca="false">IF(AND(J5990=1,J5989=""),INDEX(DealTypes,1),IF(AND(J5990=-1,J5989=""),INDEX(DealTypes,2),IF(OR(AND(J5990="",J5989=1),AND(J5990="",J5989=-1)),INDEX(DealTypes,3),"")))</f>
        <v/>
      </c>
      <c r="L5991" s="0" t="str">
        <f aca="false">IF(K5991=INDEX(DealTypes,1),B5991+Spread,IF(K5991=INDEX(DealTypes,2),B5991,IF(OR(K5991=INDEX(DealTypes,3),N(L5990)=0),"",L5990)))</f>
        <v/>
      </c>
      <c r="M5991" s="6" t="str">
        <f aca="false">IF(N5991&lt;&gt;"",IF(COUNTIF(N$3:N5991,N5991)=1,MAX(M$4:M5990)+1,""),"")</f>
        <v/>
      </c>
      <c r="N5991" s="7" t="str">
        <f aca="false">IF(K5991=INDEX(DealTypes,3),IF(I5990=-1,ROUND((B5991-L5990)/Point,0),ROUND((L5990-B5991)/Point,0)),"")</f>
        <v/>
      </c>
      <c r="O5991" s="6" t="str">
        <f aca="false">(IF(AND(N(N5991)&gt;0,I5990=-1),1,IF(AND(N(N5991)&lt;0,I5990=-1),-1,IF(AND(N(N5991)&gt;0,I5990=1),2,IF(AND(N(N5991)&lt;0,I5990=1),-2,"")))))</f>
        <v/>
      </c>
      <c r="P5991" s="0" t="str">
        <f aca="false">IF(N5991&lt;&gt;"",ABS(N5991),"")</f>
        <v/>
      </c>
    </row>
    <row r="5992" customFormat="false" ht="12.8" hidden="false" customHeight="false" outlineLevel="0" collapsed="false">
      <c r="A5992" s="4" t="n">
        <v>44147.0416666667</v>
      </c>
      <c r="B5992" s="5" t="n">
        <v>1.3221</v>
      </c>
      <c r="C5992" s="5" t="n">
        <v>1.32277</v>
      </c>
      <c r="D5992" s="5" t="n">
        <v>1.32169</v>
      </c>
      <c r="E5992" s="5" t="n">
        <v>1.32231</v>
      </c>
      <c r="F5992" s="0" t="n">
        <v>1272</v>
      </c>
      <c r="G5992" s="0" t="n">
        <f aca="false">ROW()-3</f>
        <v>5989</v>
      </c>
      <c r="H5992" s="5" t="n">
        <f aca="true">IF(G5992&gt;(MovingPeriod+MovingShift),AVERAGE(INDIRECT("E"&amp;(ROW()-MovingPeriod-MovingShift)&amp;":"&amp;"E"&amp;ROW()-MovingShift)),"")</f>
        <v>1.32423769230769</v>
      </c>
      <c r="I5992" s="0" t="str">
        <f aca="false">IF(AND(B5992&gt;H5992,E5992&lt;H5992),-1,IF(AND(B5992&lt;H5992,E5992&gt;H5992),1,""))</f>
        <v/>
      </c>
      <c r="J5992" s="0" t="str">
        <f aca="false">IF(AND(I5992=-1,J5991=""),-1,IF(AND(I5992=1,J5991=""),1,IF(OR(AND(I5992="",J5991=1),AND(I5992="",J5991=-1),I5992=J5991),J5991,"")))</f>
        <v/>
      </c>
      <c r="K5992" s="0" t="str">
        <f aca="false">IF(AND(J5991=1,J5990=""),INDEX(DealTypes,1),IF(AND(J5991=-1,J5990=""),INDEX(DealTypes,2),IF(OR(AND(J5991="",J5990=1),AND(J5991="",J5990=-1)),INDEX(DealTypes,3),"")))</f>
        <v/>
      </c>
      <c r="L5992" s="0" t="str">
        <f aca="false">IF(K5992=INDEX(DealTypes,1),B5992+Spread,IF(K5992=INDEX(DealTypes,2),B5992,IF(OR(K5992=INDEX(DealTypes,3),N(L5991)=0),"",L5991)))</f>
        <v/>
      </c>
      <c r="M5992" s="6" t="str">
        <f aca="false">IF(N5992&lt;&gt;"",IF(COUNTIF(N$3:N5992,N5992)=1,MAX(M$4:M5991)+1,""),"")</f>
        <v/>
      </c>
      <c r="N5992" s="7" t="str">
        <f aca="false">IF(K5992=INDEX(DealTypes,3),IF(I5991=-1,ROUND((B5992-L5991)/Point,0),ROUND((L5991-B5992)/Point,0)),"")</f>
        <v/>
      </c>
      <c r="O5992" s="6" t="str">
        <f aca="false">(IF(AND(N(N5992)&gt;0,I5991=-1),1,IF(AND(N(N5992)&lt;0,I5991=-1),-1,IF(AND(N(N5992)&gt;0,I5991=1),2,IF(AND(N(N5992)&lt;0,I5991=1),-2,"")))))</f>
        <v/>
      </c>
      <c r="P5992" s="0" t="str">
        <f aca="false">IF(N5992&lt;&gt;"",ABS(N5992),"")</f>
        <v/>
      </c>
    </row>
    <row r="5993" customFormat="false" ht="12.8" hidden="false" customHeight="false" outlineLevel="0" collapsed="false">
      <c r="A5993" s="4" t="n">
        <v>44147.0833333333</v>
      </c>
      <c r="B5993" s="5" t="n">
        <v>1.32231</v>
      </c>
      <c r="C5993" s="5" t="n">
        <v>1.32242</v>
      </c>
      <c r="D5993" s="5" t="n">
        <v>1.32152</v>
      </c>
      <c r="E5993" s="5" t="n">
        <v>1.32206</v>
      </c>
      <c r="F5993" s="0" t="n">
        <v>1743</v>
      </c>
      <c r="G5993" s="0" t="n">
        <f aca="false">ROW()-3</f>
        <v>5990</v>
      </c>
      <c r="H5993" s="5" t="n">
        <f aca="true">IF(G5993&gt;(MovingPeriod+MovingShift),AVERAGE(INDIRECT("E"&amp;(ROW()-MovingPeriod-MovingShift)&amp;":"&amp;"E"&amp;ROW()-MovingShift)),"")</f>
        <v>1.32386538461538</v>
      </c>
      <c r="I5993" s="0" t="str">
        <f aca="false">IF(AND(B5993&gt;H5993,E5993&lt;H5993),-1,IF(AND(B5993&lt;H5993,E5993&gt;H5993),1,""))</f>
        <v/>
      </c>
      <c r="J5993" s="0" t="str">
        <f aca="false">IF(AND(I5993=-1,J5992=""),-1,IF(AND(I5993=1,J5992=""),1,IF(OR(AND(I5993="",J5992=1),AND(I5993="",J5992=-1),I5993=J5992),J5992,"")))</f>
        <v/>
      </c>
      <c r="K5993" s="0" t="str">
        <f aca="false">IF(AND(J5992=1,J5991=""),INDEX(DealTypes,1),IF(AND(J5992=-1,J5991=""),INDEX(DealTypes,2),IF(OR(AND(J5992="",J5991=1),AND(J5992="",J5991=-1)),INDEX(DealTypes,3),"")))</f>
        <v/>
      </c>
      <c r="L5993" s="0" t="str">
        <f aca="false">IF(K5993=INDEX(DealTypes,1),B5993+Spread,IF(K5993=INDEX(DealTypes,2),B5993,IF(OR(K5993=INDEX(DealTypes,3),N(L5992)=0),"",L5992)))</f>
        <v/>
      </c>
      <c r="M5993" s="6" t="str">
        <f aca="false">IF(N5993&lt;&gt;"",IF(COUNTIF(N$3:N5993,N5993)=1,MAX(M$4:M5992)+1,""),"")</f>
        <v/>
      </c>
      <c r="N5993" s="7" t="str">
        <f aca="false">IF(K5993=INDEX(DealTypes,3),IF(I5992=-1,ROUND((B5993-L5992)/Point,0),ROUND((L5992-B5993)/Point,0)),"")</f>
        <v/>
      </c>
      <c r="O5993" s="6" t="str">
        <f aca="false">(IF(AND(N(N5993)&gt;0,I5992=-1),1,IF(AND(N(N5993)&lt;0,I5992=-1),-1,IF(AND(N(N5993)&gt;0,I5992=1),2,IF(AND(N(N5993)&lt;0,I5992=1),-2,"")))))</f>
        <v/>
      </c>
      <c r="P5993" s="0" t="str">
        <f aca="false">IF(N5993&lt;&gt;"",ABS(N5993),"")</f>
        <v/>
      </c>
    </row>
    <row r="5994" customFormat="false" ht="12.8" hidden="false" customHeight="false" outlineLevel="0" collapsed="false">
      <c r="A5994" s="4" t="n">
        <v>44147.125</v>
      </c>
      <c r="B5994" s="5" t="n">
        <v>1.32205</v>
      </c>
      <c r="C5994" s="5" t="n">
        <v>1.32283</v>
      </c>
      <c r="D5994" s="5" t="n">
        <v>1.32187</v>
      </c>
      <c r="E5994" s="5" t="n">
        <v>1.32194</v>
      </c>
      <c r="F5994" s="0" t="n">
        <v>3329</v>
      </c>
      <c r="G5994" s="0" t="n">
        <f aca="false">ROW()-3</f>
        <v>5991</v>
      </c>
      <c r="H5994" s="5" t="n">
        <f aca="true">IF(G5994&gt;(MovingPeriod+MovingShift),AVERAGE(INDIRECT("E"&amp;(ROW()-MovingPeriod-MovingShift)&amp;":"&amp;"E"&amp;ROW()-MovingShift)),"")</f>
        <v>1.32348</v>
      </c>
      <c r="I5994" s="0" t="str">
        <f aca="false">IF(AND(B5994&gt;H5994,E5994&lt;H5994),-1,IF(AND(B5994&lt;H5994,E5994&gt;H5994),1,""))</f>
        <v/>
      </c>
      <c r="J5994" s="0" t="str">
        <f aca="false">IF(AND(I5994=-1,J5993=""),-1,IF(AND(I5994=1,J5993=""),1,IF(OR(AND(I5994="",J5993=1),AND(I5994="",J5993=-1),I5994=J5993),J5993,"")))</f>
        <v/>
      </c>
      <c r="K5994" s="0" t="str">
        <f aca="false">IF(AND(J5993=1,J5992=""),INDEX(DealTypes,1),IF(AND(J5993=-1,J5992=""),INDEX(DealTypes,2),IF(OR(AND(J5993="",J5992=1),AND(J5993="",J5992=-1)),INDEX(DealTypes,3),"")))</f>
        <v/>
      </c>
      <c r="L5994" s="0" t="str">
        <f aca="false">IF(K5994=INDEX(DealTypes,1),B5994+Spread,IF(K5994=INDEX(DealTypes,2),B5994,IF(OR(K5994=INDEX(DealTypes,3),N(L5993)=0),"",L5993)))</f>
        <v/>
      </c>
      <c r="M5994" s="6" t="str">
        <f aca="false">IF(N5994&lt;&gt;"",IF(COUNTIF(N$3:N5994,N5994)=1,MAX(M$4:M5993)+1,""),"")</f>
        <v/>
      </c>
      <c r="N5994" s="7" t="str">
        <f aca="false">IF(K5994=INDEX(DealTypes,3),IF(I5993=-1,ROUND((B5994-L5993)/Point,0),ROUND((L5993-B5994)/Point,0)),"")</f>
        <v/>
      </c>
      <c r="O5994" s="6" t="str">
        <f aca="false">(IF(AND(N(N5994)&gt;0,I5993=-1),1,IF(AND(N(N5994)&lt;0,I5993=-1),-1,IF(AND(N(N5994)&gt;0,I5993=1),2,IF(AND(N(N5994)&lt;0,I5993=1),-2,"")))))</f>
        <v/>
      </c>
      <c r="P5994" s="0" t="str">
        <f aca="false">IF(N5994&lt;&gt;"",ABS(N5994),"")</f>
        <v/>
      </c>
    </row>
    <row r="5995" customFormat="false" ht="12.8" hidden="false" customHeight="false" outlineLevel="0" collapsed="false">
      <c r="A5995" s="4" t="n">
        <v>44147.1666666667</v>
      </c>
      <c r="B5995" s="5" t="n">
        <v>1.32195</v>
      </c>
      <c r="C5995" s="5" t="n">
        <v>1.32221</v>
      </c>
      <c r="D5995" s="5" t="n">
        <v>1.32132</v>
      </c>
      <c r="E5995" s="5" t="n">
        <v>1.3214</v>
      </c>
      <c r="F5995" s="0" t="n">
        <v>2508</v>
      </c>
      <c r="G5995" s="0" t="n">
        <f aca="false">ROW()-3</f>
        <v>5992</v>
      </c>
      <c r="H5995" s="5" t="n">
        <f aca="true">IF(G5995&gt;(MovingPeriod+MovingShift),AVERAGE(INDIRECT("E"&amp;(ROW()-MovingPeriod-MovingShift)&amp;":"&amp;"E"&amp;ROW()-MovingShift)),"")</f>
        <v>1.32301692307692</v>
      </c>
      <c r="I5995" s="0" t="str">
        <f aca="false">IF(AND(B5995&gt;H5995,E5995&lt;H5995),-1,IF(AND(B5995&lt;H5995,E5995&gt;H5995),1,""))</f>
        <v/>
      </c>
      <c r="J5995" s="0" t="str">
        <f aca="false">IF(AND(I5995=-1,J5994=""),-1,IF(AND(I5995=1,J5994=""),1,IF(OR(AND(I5995="",J5994=1),AND(I5995="",J5994=-1),I5995=J5994),J5994,"")))</f>
        <v/>
      </c>
      <c r="K5995" s="0" t="str">
        <f aca="false">IF(AND(J5994=1,J5993=""),INDEX(DealTypes,1),IF(AND(J5994=-1,J5993=""),INDEX(DealTypes,2),IF(OR(AND(J5994="",J5993=1),AND(J5994="",J5993=-1)),INDEX(DealTypes,3),"")))</f>
        <v/>
      </c>
      <c r="L5995" s="0" t="str">
        <f aca="false">IF(K5995=INDEX(DealTypes,1),B5995+Spread,IF(K5995=INDEX(DealTypes,2),B5995,IF(OR(K5995=INDEX(DealTypes,3),N(L5994)=0),"",L5994)))</f>
        <v/>
      </c>
      <c r="M5995" s="6" t="str">
        <f aca="false">IF(N5995&lt;&gt;"",IF(COUNTIF(N$3:N5995,N5995)=1,MAX(M$4:M5994)+1,""),"")</f>
        <v/>
      </c>
      <c r="N5995" s="7" t="str">
        <f aca="false">IF(K5995=INDEX(DealTypes,3),IF(I5994=-1,ROUND((B5995-L5994)/Point,0),ROUND((L5994-B5995)/Point,0)),"")</f>
        <v/>
      </c>
      <c r="O5995" s="6" t="str">
        <f aca="false">(IF(AND(N(N5995)&gt;0,I5994=-1),1,IF(AND(N(N5995)&lt;0,I5994=-1),-1,IF(AND(N(N5995)&gt;0,I5994=1),2,IF(AND(N(N5995)&lt;0,I5994=1),-2,"")))))</f>
        <v/>
      </c>
      <c r="P5995" s="0" t="str">
        <f aca="false">IF(N5995&lt;&gt;"",ABS(N5995),"")</f>
        <v/>
      </c>
    </row>
    <row r="5996" customFormat="false" ht="12.8" hidden="false" customHeight="false" outlineLevel="0" collapsed="false">
      <c r="A5996" s="4" t="n">
        <v>44147.2083333333</v>
      </c>
      <c r="B5996" s="5" t="n">
        <v>1.32139</v>
      </c>
      <c r="C5996" s="5" t="n">
        <v>1.32176</v>
      </c>
      <c r="D5996" s="5" t="n">
        <v>1.32112</v>
      </c>
      <c r="E5996" s="5" t="n">
        <v>1.32139</v>
      </c>
      <c r="F5996" s="0" t="n">
        <v>2121</v>
      </c>
      <c r="G5996" s="0" t="n">
        <f aca="false">ROW()-3</f>
        <v>5993</v>
      </c>
      <c r="H5996" s="5" t="n">
        <f aca="true">IF(G5996&gt;(MovingPeriod+MovingShift),AVERAGE(INDIRECT("E"&amp;(ROW()-MovingPeriod-MovingShift)&amp;":"&amp;"E"&amp;ROW()-MovingShift)),"")</f>
        <v>1.32255230769231</v>
      </c>
      <c r="I5996" s="0" t="str">
        <f aca="false">IF(AND(B5996&gt;H5996,E5996&lt;H5996),-1,IF(AND(B5996&lt;H5996,E5996&gt;H5996),1,""))</f>
        <v/>
      </c>
      <c r="J5996" s="0" t="str">
        <f aca="false">IF(AND(I5996=-1,J5995=""),-1,IF(AND(I5996=1,J5995=""),1,IF(OR(AND(I5996="",J5995=1),AND(I5996="",J5995=-1),I5996=J5995),J5995,"")))</f>
        <v/>
      </c>
      <c r="K5996" s="0" t="str">
        <f aca="false">IF(AND(J5995=1,J5994=""),INDEX(DealTypes,1),IF(AND(J5995=-1,J5994=""),INDEX(DealTypes,2),IF(OR(AND(J5995="",J5994=1),AND(J5995="",J5994=-1)),INDEX(DealTypes,3),"")))</f>
        <v/>
      </c>
      <c r="L5996" s="0" t="str">
        <f aca="false">IF(K5996=INDEX(DealTypes,1),B5996+Spread,IF(K5996=INDEX(DealTypes,2),B5996,IF(OR(K5996=INDEX(DealTypes,3),N(L5995)=0),"",L5995)))</f>
        <v/>
      </c>
      <c r="M5996" s="6" t="str">
        <f aca="false">IF(N5996&lt;&gt;"",IF(COUNTIF(N$3:N5996,N5996)=1,MAX(M$4:M5995)+1,""),"")</f>
        <v/>
      </c>
      <c r="N5996" s="7" t="str">
        <f aca="false">IF(K5996=INDEX(DealTypes,3),IF(I5995=-1,ROUND((B5996-L5995)/Point,0),ROUND((L5995-B5996)/Point,0)),"")</f>
        <v/>
      </c>
      <c r="O5996" s="6" t="str">
        <f aca="false">(IF(AND(N(N5996)&gt;0,I5995=-1),1,IF(AND(N(N5996)&lt;0,I5995=-1),-1,IF(AND(N(N5996)&gt;0,I5995=1),2,IF(AND(N(N5996)&lt;0,I5995=1),-2,"")))))</f>
        <v/>
      </c>
      <c r="P5996" s="0" t="str">
        <f aca="false">IF(N5996&lt;&gt;"",ABS(N5996),"")</f>
        <v/>
      </c>
    </row>
    <row r="5997" customFormat="false" ht="12.8" hidden="false" customHeight="false" outlineLevel="0" collapsed="false">
      <c r="A5997" s="4" t="n">
        <v>44147.25</v>
      </c>
      <c r="B5997" s="5" t="n">
        <v>1.32139</v>
      </c>
      <c r="C5997" s="5" t="n">
        <v>1.32155</v>
      </c>
      <c r="D5997" s="5" t="n">
        <v>1.32034</v>
      </c>
      <c r="E5997" s="5" t="n">
        <v>1.3205</v>
      </c>
      <c r="F5997" s="0" t="n">
        <v>2129</v>
      </c>
      <c r="G5997" s="0" t="n">
        <f aca="false">ROW()-3</f>
        <v>5994</v>
      </c>
      <c r="H5997" s="5" t="n">
        <f aca="true">IF(G5997&gt;(MovingPeriod+MovingShift),AVERAGE(INDIRECT("E"&amp;(ROW()-MovingPeriod-MovingShift)&amp;":"&amp;"E"&amp;ROW()-MovingShift)),"")</f>
        <v>1.32224153846154</v>
      </c>
      <c r="I5997" s="0" t="str">
        <f aca="false">IF(AND(B5997&gt;H5997,E5997&lt;H5997),-1,IF(AND(B5997&lt;H5997,E5997&gt;H5997),1,""))</f>
        <v/>
      </c>
      <c r="J5997" s="0" t="str">
        <f aca="false">IF(AND(I5997=-1,J5996=""),-1,IF(AND(I5997=1,J5996=""),1,IF(OR(AND(I5997="",J5996=1),AND(I5997="",J5996=-1),I5997=J5996),J5996,"")))</f>
        <v/>
      </c>
      <c r="K5997" s="0" t="str">
        <f aca="false">IF(AND(J5996=1,J5995=""),INDEX(DealTypes,1),IF(AND(J5996=-1,J5995=""),INDEX(DealTypes,2),IF(OR(AND(J5996="",J5995=1),AND(J5996="",J5995=-1)),INDEX(DealTypes,3),"")))</f>
        <v/>
      </c>
      <c r="L5997" s="0" t="str">
        <f aca="false">IF(K5997=INDEX(DealTypes,1),B5997+Spread,IF(K5997=INDEX(DealTypes,2),B5997,IF(OR(K5997=INDEX(DealTypes,3),N(L5996)=0),"",L5996)))</f>
        <v/>
      </c>
      <c r="M5997" s="6" t="str">
        <f aca="false">IF(N5997&lt;&gt;"",IF(COUNTIF(N$3:N5997,N5997)=1,MAX(M$4:M5996)+1,""),"")</f>
        <v/>
      </c>
      <c r="N5997" s="7" t="str">
        <f aca="false">IF(K5997=INDEX(DealTypes,3),IF(I5996=-1,ROUND((B5997-L5996)/Point,0),ROUND((L5996-B5997)/Point,0)),"")</f>
        <v/>
      </c>
      <c r="O5997" s="6" t="str">
        <f aca="false">(IF(AND(N(N5997)&gt;0,I5996=-1),1,IF(AND(N(N5997)&lt;0,I5996=-1),-1,IF(AND(N(N5997)&gt;0,I5996=1),2,IF(AND(N(N5997)&lt;0,I5996=1),-2,"")))))</f>
        <v/>
      </c>
      <c r="P5997" s="0" t="str">
        <f aca="false">IF(N5997&lt;&gt;"",ABS(N5997),"")</f>
        <v/>
      </c>
    </row>
    <row r="5998" customFormat="false" ht="12.8" hidden="false" customHeight="false" outlineLevel="0" collapsed="false">
      <c r="A5998" s="4" t="n">
        <v>44147.2916666667</v>
      </c>
      <c r="B5998" s="5" t="n">
        <v>1.32049</v>
      </c>
      <c r="C5998" s="5" t="n">
        <v>1.32098</v>
      </c>
      <c r="D5998" s="5" t="n">
        <v>1.3204</v>
      </c>
      <c r="E5998" s="5" t="n">
        <v>1.32068</v>
      </c>
      <c r="F5998" s="0" t="n">
        <v>2784</v>
      </c>
      <c r="G5998" s="0" t="n">
        <f aca="false">ROW()-3</f>
        <v>5995</v>
      </c>
      <c r="H5998" s="5" t="n">
        <f aca="true">IF(G5998&gt;(MovingPeriod+MovingShift),AVERAGE(INDIRECT("E"&amp;(ROW()-MovingPeriod-MovingShift)&amp;":"&amp;"E"&amp;ROW()-MovingShift)),"")</f>
        <v>1.32197538461538</v>
      </c>
      <c r="I5998" s="0" t="str">
        <f aca="false">IF(AND(B5998&gt;H5998,E5998&lt;H5998),-1,IF(AND(B5998&lt;H5998,E5998&gt;H5998),1,""))</f>
        <v/>
      </c>
      <c r="J5998" s="0" t="str">
        <f aca="false">IF(AND(I5998=-1,J5997=""),-1,IF(AND(I5998=1,J5997=""),1,IF(OR(AND(I5998="",J5997=1),AND(I5998="",J5997=-1),I5998=J5997),J5997,"")))</f>
        <v/>
      </c>
      <c r="K5998" s="0" t="str">
        <f aca="false">IF(AND(J5997=1,J5996=""),INDEX(DealTypes,1),IF(AND(J5997=-1,J5996=""),INDEX(DealTypes,2),IF(OR(AND(J5997="",J5996=1),AND(J5997="",J5996=-1)),INDEX(DealTypes,3),"")))</f>
        <v/>
      </c>
      <c r="L5998" s="0" t="str">
        <f aca="false">IF(K5998=INDEX(DealTypes,1),B5998+Spread,IF(K5998=INDEX(DealTypes,2),B5998,IF(OR(K5998=INDEX(DealTypes,3),N(L5997)=0),"",L5997)))</f>
        <v/>
      </c>
      <c r="M5998" s="6" t="str">
        <f aca="false">IF(N5998&lt;&gt;"",IF(COUNTIF(N$3:N5998,N5998)=1,MAX(M$4:M5997)+1,""),"")</f>
        <v/>
      </c>
      <c r="N5998" s="7" t="str">
        <f aca="false">IF(K5998=INDEX(DealTypes,3),IF(I5997=-1,ROUND((B5998-L5997)/Point,0),ROUND((L5997-B5998)/Point,0)),"")</f>
        <v/>
      </c>
      <c r="O5998" s="6" t="str">
        <f aca="false">(IF(AND(N(N5998)&gt;0,I5997=-1),1,IF(AND(N(N5998)&lt;0,I5997=-1),-1,IF(AND(N(N5998)&gt;0,I5997=1),2,IF(AND(N(N5998)&lt;0,I5997=1),-2,"")))))</f>
        <v/>
      </c>
      <c r="P5998" s="0" t="str">
        <f aca="false">IF(N5998&lt;&gt;"",ABS(N5998),"")</f>
        <v/>
      </c>
    </row>
    <row r="5999" customFormat="false" ht="12.8" hidden="false" customHeight="false" outlineLevel="0" collapsed="false">
      <c r="A5999" s="4" t="n">
        <v>44147.3333333333</v>
      </c>
      <c r="B5999" s="5" t="n">
        <v>1.32067</v>
      </c>
      <c r="C5999" s="5" t="n">
        <v>1.32078</v>
      </c>
      <c r="D5999" s="5" t="n">
        <v>1.31805</v>
      </c>
      <c r="E5999" s="5" t="n">
        <v>1.31875</v>
      </c>
      <c r="F5999" s="0" t="n">
        <v>3800</v>
      </c>
      <c r="G5999" s="0" t="n">
        <f aca="false">ROW()-3</f>
        <v>5996</v>
      </c>
      <c r="H5999" s="5" t="n">
        <f aca="true">IF(G5999&gt;(MovingPeriod+MovingShift),AVERAGE(INDIRECT("E"&amp;(ROW()-MovingPeriod-MovingShift)&amp;":"&amp;"E"&amp;ROW()-MovingShift)),"")</f>
        <v>1.32161076923077</v>
      </c>
      <c r="I5999" s="0" t="str">
        <f aca="false">IF(AND(B5999&gt;H5999,E5999&lt;H5999),-1,IF(AND(B5999&lt;H5999,E5999&gt;H5999),1,""))</f>
        <v/>
      </c>
      <c r="J5999" s="0" t="str">
        <f aca="false">IF(AND(I5999=-1,J5998=""),-1,IF(AND(I5999=1,J5998=""),1,IF(OR(AND(I5999="",J5998=1),AND(I5999="",J5998=-1),I5999=J5998),J5998,"")))</f>
        <v/>
      </c>
      <c r="K5999" s="0" t="str">
        <f aca="false">IF(AND(J5998=1,J5997=""),INDEX(DealTypes,1),IF(AND(J5998=-1,J5997=""),INDEX(DealTypes,2),IF(OR(AND(J5998="",J5997=1),AND(J5998="",J5997=-1)),INDEX(DealTypes,3),"")))</f>
        <v/>
      </c>
      <c r="L5999" s="0" t="str">
        <f aca="false">IF(K5999=INDEX(DealTypes,1),B5999+Spread,IF(K5999=INDEX(DealTypes,2),B5999,IF(OR(K5999=INDEX(DealTypes,3),N(L5998)=0),"",L5998)))</f>
        <v/>
      </c>
      <c r="M5999" s="6" t="str">
        <f aca="false">IF(N5999&lt;&gt;"",IF(COUNTIF(N$3:N5999,N5999)=1,MAX(M$4:M5998)+1,""),"")</f>
        <v/>
      </c>
      <c r="N5999" s="7" t="str">
        <f aca="false">IF(K5999=INDEX(DealTypes,3),IF(I5998=-1,ROUND((B5999-L5998)/Point,0),ROUND((L5998-B5999)/Point,0)),"")</f>
        <v/>
      </c>
      <c r="O5999" s="6" t="str">
        <f aca="false">(IF(AND(N(N5999)&gt;0,I5998=-1),1,IF(AND(N(N5999)&lt;0,I5998=-1),-1,IF(AND(N(N5999)&gt;0,I5998=1),2,IF(AND(N(N5999)&lt;0,I5998=1),-2,"")))))</f>
        <v/>
      </c>
      <c r="P5999" s="0" t="str">
        <f aca="false">IF(N5999&lt;&gt;"",ABS(N5999),"")</f>
        <v/>
      </c>
    </row>
    <row r="6000" customFormat="false" ht="12.8" hidden="false" customHeight="false" outlineLevel="0" collapsed="false">
      <c r="A6000" s="4" t="n">
        <v>44147.375</v>
      </c>
      <c r="B6000" s="5" t="n">
        <v>1.31875</v>
      </c>
      <c r="C6000" s="5" t="n">
        <v>1.31958</v>
      </c>
      <c r="D6000" s="5" t="n">
        <v>1.31694</v>
      </c>
      <c r="E6000" s="5" t="n">
        <v>1.31712</v>
      </c>
      <c r="F6000" s="0" t="n">
        <v>5199</v>
      </c>
      <c r="G6000" s="0" t="n">
        <f aca="false">ROW()-3</f>
        <v>5997</v>
      </c>
      <c r="H6000" s="5" t="n">
        <f aca="true">IF(G6000&gt;(MovingPeriod+MovingShift),AVERAGE(INDIRECT("E"&amp;(ROW()-MovingPeriod-MovingShift)&amp;":"&amp;"E"&amp;ROW()-MovingShift)),"")</f>
        <v>1.32155923076923</v>
      </c>
      <c r="I6000" s="0" t="str">
        <f aca="false">IF(AND(B6000&gt;H6000,E6000&lt;H6000),-1,IF(AND(B6000&lt;H6000,E6000&gt;H6000),1,""))</f>
        <v/>
      </c>
      <c r="J6000" s="0" t="str">
        <f aca="false">IF(AND(I6000=-1,J5999=""),-1,IF(AND(I6000=1,J5999=""),1,IF(OR(AND(I6000="",J5999=1),AND(I6000="",J5999=-1),I6000=J5999),J5999,"")))</f>
        <v/>
      </c>
      <c r="K6000" s="0" t="str">
        <f aca="false">IF(AND(J5999=1,J5998=""),INDEX(DealTypes,1),IF(AND(J5999=-1,J5998=""),INDEX(DealTypes,2),IF(OR(AND(J5999="",J5998=1),AND(J5999="",J5998=-1)),INDEX(DealTypes,3),"")))</f>
        <v/>
      </c>
      <c r="L6000" s="0" t="str">
        <f aca="false">IF(K6000=INDEX(DealTypes,1),B6000+Spread,IF(K6000=INDEX(DealTypes,2),B6000,IF(OR(K6000=INDEX(DealTypes,3),N(L5999)=0),"",L5999)))</f>
        <v/>
      </c>
      <c r="M6000" s="6" t="str">
        <f aca="false">IF(N6000&lt;&gt;"",IF(COUNTIF(N$3:N6000,N6000)=1,MAX(M$4:M5999)+1,""),"")</f>
        <v/>
      </c>
      <c r="N6000" s="7" t="str">
        <f aca="false">IF(K6000=INDEX(DealTypes,3),IF(I5999=-1,ROUND((B6000-L5999)/Point,0),ROUND((L5999-B6000)/Point,0)),"")</f>
        <v/>
      </c>
      <c r="O6000" s="6" t="str">
        <f aca="false">(IF(AND(N(N6000)&gt;0,I5999=-1),1,IF(AND(N(N6000)&lt;0,I5999=-1),-1,IF(AND(N(N6000)&gt;0,I5999=1),2,IF(AND(N(N6000)&lt;0,I5999=1),-2,"")))))</f>
        <v/>
      </c>
      <c r="P6000" s="0" t="str">
        <f aca="false">IF(N6000&lt;&gt;"",ABS(N6000),"")</f>
        <v/>
      </c>
    </row>
    <row r="6001" customFormat="false" ht="12.8" hidden="false" customHeight="false" outlineLevel="0" collapsed="false">
      <c r="A6001" s="4" t="n">
        <v>44147.4166666667</v>
      </c>
      <c r="B6001" s="5" t="n">
        <v>1.31712</v>
      </c>
      <c r="C6001" s="5" t="n">
        <v>1.32003</v>
      </c>
      <c r="D6001" s="5" t="n">
        <v>1.31674</v>
      </c>
      <c r="E6001" s="5" t="n">
        <v>1.31881</v>
      </c>
      <c r="F6001" s="0" t="n">
        <v>7298</v>
      </c>
      <c r="G6001" s="0" t="n">
        <f aca="false">ROW()-3</f>
        <v>5998</v>
      </c>
      <c r="H6001" s="5" t="n">
        <f aca="true">IF(G6001&gt;(MovingPeriod+MovingShift),AVERAGE(INDIRECT("E"&amp;(ROW()-MovingPeriod-MovingShift)&amp;":"&amp;"E"&amp;ROW()-MovingShift)),"")</f>
        <v>1.32131307692308</v>
      </c>
      <c r="I6001" s="0" t="str">
        <f aca="false">IF(AND(B6001&gt;H6001,E6001&lt;H6001),-1,IF(AND(B6001&lt;H6001,E6001&gt;H6001),1,""))</f>
        <v/>
      </c>
      <c r="J6001" s="0" t="str">
        <f aca="false">IF(AND(I6001=-1,J6000=""),-1,IF(AND(I6001=1,J6000=""),1,IF(OR(AND(I6001="",J6000=1),AND(I6001="",J6000=-1),I6001=J6000),J6000,"")))</f>
        <v/>
      </c>
      <c r="K6001" s="0" t="str">
        <f aca="false">IF(AND(J6000=1,J5999=""),INDEX(DealTypes,1),IF(AND(J6000=-1,J5999=""),INDEX(DealTypes,2),IF(OR(AND(J6000="",J5999=1),AND(J6000="",J5999=-1)),INDEX(DealTypes,3),"")))</f>
        <v/>
      </c>
      <c r="L6001" s="0" t="str">
        <f aca="false">IF(K6001=INDEX(DealTypes,1),B6001+Spread,IF(K6001=INDEX(DealTypes,2),B6001,IF(OR(K6001=INDEX(DealTypes,3),N(L6000)=0),"",L6000)))</f>
        <v/>
      </c>
      <c r="M6001" s="6" t="str">
        <f aca="false">IF(N6001&lt;&gt;"",IF(COUNTIF(N$3:N6001,N6001)=1,MAX(M$4:M6000)+1,""),"")</f>
        <v/>
      </c>
      <c r="N6001" s="7" t="str">
        <f aca="false">IF(K6001=INDEX(DealTypes,3),IF(I6000=-1,ROUND((B6001-L6000)/Point,0),ROUND((L6000-B6001)/Point,0)),"")</f>
        <v/>
      </c>
      <c r="O6001" s="6" t="str">
        <f aca="false">(IF(AND(N(N6001)&gt;0,I6000=-1),1,IF(AND(N(N6001)&lt;0,I6000=-1),-1,IF(AND(N(N6001)&gt;0,I6000=1),2,IF(AND(N(N6001)&lt;0,I6000=1),-2,"")))))</f>
        <v/>
      </c>
      <c r="P6001" s="0" t="str">
        <f aca="false">IF(N6001&lt;&gt;"",ABS(N6001),"")</f>
        <v/>
      </c>
    </row>
    <row r="6002" customFormat="false" ht="12.8" hidden="false" customHeight="false" outlineLevel="0" collapsed="false">
      <c r="A6002" s="4" t="n">
        <v>44147.4583333333</v>
      </c>
      <c r="B6002" s="5" t="n">
        <v>1.31881</v>
      </c>
      <c r="C6002" s="5" t="n">
        <v>1.31944</v>
      </c>
      <c r="D6002" s="5" t="n">
        <v>1.31609</v>
      </c>
      <c r="E6002" s="5" t="n">
        <v>1.31821</v>
      </c>
      <c r="F6002" s="0" t="n">
        <v>6194</v>
      </c>
      <c r="G6002" s="0" t="n">
        <f aca="false">ROW()-3</f>
        <v>5999</v>
      </c>
      <c r="H6002" s="5" t="n">
        <f aca="true">IF(G6002&gt;(MovingPeriod+MovingShift),AVERAGE(INDIRECT("E"&amp;(ROW()-MovingPeriod-MovingShift)&amp;":"&amp;"E"&amp;ROW()-MovingShift)),"")</f>
        <v>1.32134846153846</v>
      </c>
      <c r="I6002" s="0" t="str">
        <f aca="false">IF(AND(B6002&gt;H6002,E6002&lt;H6002),-1,IF(AND(B6002&lt;H6002,E6002&gt;H6002),1,""))</f>
        <v/>
      </c>
      <c r="J6002" s="0" t="str">
        <f aca="false">IF(AND(I6002=-1,J6001=""),-1,IF(AND(I6002=1,J6001=""),1,IF(OR(AND(I6002="",J6001=1),AND(I6002="",J6001=-1),I6002=J6001),J6001,"")))</f>
        <v/>
      </c>
      <c r="K6002" s="0" t="str">
        <f aca="false">IF(AND(J6001=1,J6000=""),INDEX(DealTypes,1),IF(AND(J6001=-1,J6000=""),INDEX(DealTypes,2),IF(OR(AND(J6001="",J6000=1),AND(J6001="",J6000=-1)),INDEX(DealTypes,3),"")))</f>
        <v/>
      </c>
      <c r="L6002" s="0" t="str">
        <f aca="false">IF(K6002=INDEX(DealTypes,1),B6002+Spread,IF(K6002=INDEX(DealTypes,2),B6002,IF(OR(K6002=INDEX(DealTypes,3),N(L6001)=0),"",L6001)))</f>
        <v/>
      </c>
      <c r="M6002" s="6" t="str">
        <f aca="false">IF(N6002&lt;&gt;"",IF(COUNTIF(N$3:N6002,N6002)=1,MAX(M$4:M6001)+1,""),"")</f>
        <v/>
      </c>
      <c r="N6002" s="7" t="str">
        <f aca="false">IF(K6002=INDEX(DealTypes,3),IF(I6001=-1,ROUND((B6002-L6001)/Point,0),ROUND((L6001-B6002)/Point,0)),"")</f>
        <v/>
      </c>
      <c r="O6002" s="6" t="str">
        <f aca="false">(IF(AND(N(N6002)&gt;0,I6001=-1),1,IF(AND(N(N6002)&lt;0,I6001=-1),-1,IF(AND(N(N6002)&gt;0,I6001=1),2,IF(AND(N(N6002)&lt;0,I6001=1),-2,"")))))</f>
        <v/>
      </c>
      <c r="P6002" s="0" t="str">
        <f aca="false">IF(N6002&lt;&gt;"",ABS(N6002),"")</f>
        <v/>
      </c>
    </row>
    <row r="6003" customFormat="false" ht="12.8" hidden="false" customHeight="false" outlineLevel="0" collapsed="false">
      <c r="A6003" s="4" t="n">
        <v>44147.5</v>
      </c>
      <c r="B6003" s="5" t="n">
        <v>1.31821</v>
      </c>
      <c r="C6003" s="5" t="n">
        <v>1.31989</v>
      </c>
      <c r="D6003" s="5" t="n">
        <v>1.31801</v>
      </c>
      <c r="E6003" s="5" t="n">
        <v>1.31883</v>
      </c>
      <c r="F6003" s="0" t="n">
        <v>5761</v>
      </c>
      <c r="G6003" s="0" t="n">
        <f aca="false">ROW()-3</f>
        <v>6000</v>
      </c>
      <c r="H6003" s="5" t="n">
        <f aca="true">IF(G6003&gt;(MovingPeriod+MovingShift),AVERAGE(INDIRECT("E"&amp;(ROW()-MovingPeriod-MovingShift)&amp;":"&amp;"E"&amp;ROW()-MovingShift)),"")</f>
        <v>1.32141153846154</v>
      </c>
      <c r="I6003" s="0" t="str">
        <f aca="false">IF(AND(B6003&gt;H6003,E6003&lt;H6003),-1,IF(AND(B6003&lt;H6003,E6003&gt;H6003),1,""))</f>
        <v/>
      </c>
      <c r="J6003" s="0" t="str">
        <f aca="false">IF(AND(I6003=-1,J6002=""),-1,IF(AND(I6003=1,J6002=""),1,IF(OR(AND(I6003="",J6002=1),AND(I6003="",J6002=-1),I6003=J6002),J6002,"")))</f>
        <v/>
      </c>
      <c r="K6003" s="0" t="str">
        <f aca="false">IF(AND(J6002=1,J6001=""),INDEX(DealTypes,1),IF(AND(J6002=-1,J6001=""),INDEX(DealTypes,2),IF(OR(AND(J6002="",J6001=1),AND(J6002="",J6001=-1)),INDEX(DealTypes,3),"")))</f>
        <v/>
      </c>
      <c r="L6003" s="0" t="str">
        <f aca="false">IF(K6003=INDEX(DealTypes,1),B6003+Spread,IF(K6003=INDEX(DealTypes,2),B6003,IF(OR(K6003=INDEX(DealTypes,3),N(L6002)=0),"",L6002)))</f>
        <v/>
      </c>
      <c r="M6003" s="6" t="str">
        <f aca="false">IF(N6003&lt;&gt;"",IF(COUNTIF(N$3:N6003,N6003)=1,MAX(M$4:M6002)+1,""),"")</f>
        <v/>
      </c>
      <c r="N6003" s="7" t="str">
        <f aca="false">IF(K6003=INDEX(DealTypes,3),IF(I6002=-1,ROUND((B6003-L6002)/Point,0),ROUND((L6002-B6003)/Point,0)),"")</f>
        <v/>
      </c>
      <c r="O6003" s="6" t="str">
        <f aca="false">(IF(AND(N(N6003)&gt;0,I6002=-1),1,IF(AND(N(N6003)&lt;0,I6002=-1),-1,IF(AND(N(N6003)&gt;0,I6002=1),2,IF(AND(N(N6003)&lt;0,I6002=1),-2,"")))))</f>
        <v/>
      </c>
      <c r="P6003" s="0" t="str">
        <f aca="false">IF(N6003&lt;&gt;"",ABS(N6003),"")</f>
        <v/>
      </c>
    </row>
    <row r="6004" customFormat="false" ht="12.8" hidden="false" customHeight="false" outlineLevel="0" collapsed="false">
      <c r="A6004" s="4" t="n">
        <v>44147.5416666667</v>
      </c>
      <c r="B6004" s="5" t="n">
        <v>1.31883</v>
      </c>
      <c r="C6004" s="5" t="n">
        <v>1.32</v>
      </c>
      <c r="D6004" s="5" t="n">
        <v>1.31528</v>
      </c>
      <c r="E6004" s="5" t="n">
        <v>1.31532</v>
      </c>
      <c r="F6004" s="0" t="n">
        <v>5884</v>
      </c>
      <c r="G6004" s="0" t="n">
        <f aca="false">ROW()-3</f>
        <v>6001</v>
      </c>
      <c r="H6004" s="5" t="n">
        <f aca="true">IF(G6004&gt;(MovingPeriod+MovingShift),AVERAGE(INDIRECT("E"&amp;(ROW()-MovingPeriod-MovingShift)&amp;":"&amp;"E"&amp;ROW()-MovingShift)),"")</f>
        <v>1.32143923076923</v>
      </c>
      <c r="I6004" s="0" t="str">
        <f aca="false">IF(AND(B6004&gt;H6004,E6004&lt;H6004),-1,IF(AND(B6004&lt;H6004,E6004&gt;H6004),1,""))</f>
        <v/>
      </c>
      <c r="J6004" s="0" t="str">
        <f aca="false">IF(AND(I6004=-1,J6003=""),-1,IF(AND(I6004=1,J6003=""),1,IF(OR(AND(I6004="",J6003=1),AND(I6004="",J6003=-1),I6004=J6003),J6003,"")))</f>
        <v/>
      </c>
      <c r="K6004" s="0" t="str">
        <f aca="false">IF(AND(J6003=1,J6002=""),INDEX(DealTypes,1),IF(AND(J6003=-1,J6002=""),INDEX(DealTypes,2),IF(OR(AND(J6003="",J6002=1),AND(J6003="",J6002=-1)),INDEX(DealTypes,3),"")))</f>
        <v/>
      </c>
      <c r="L6004" s="0" t="str">
        <f aca="false">IF(K6004=INDEX(DealTypes,1),B6004+Spread,IF(K6004=INDEX(DealTypes,2),B6004,IF(OR(K6004=INDEX(DealTypes,3),N(L6003)=0),"",L6003)))</f>
        <v/>
      </c>
      <c r="M6004" s="6" t="str">
        <f aca="false">IF(N6004&lt;&gt;"",IF(COUNTIF(N$3:N6004,N6004)=1,MAX(M$4:M6003)+1,""),"")</f>
        <v/>
      </c>
      <c r="N6004" s="7" t="str">
        <f aca="false">IF(K6004=INDEX(DealTypes,3),IF(I6003=-1,ROUND((B6004-L6003)/Point,0),ROUND((L6003-B6004)/Point,0)),"")</f>
        <v/>
      </c>
      <c r="O6004" s="6" t="str">
        <f aca="false">(IF(AND(N(N6004)&gt;0,I6003=-1),1,IF(AND(N(N6004)&lt;0,I6003=-1),-1,IF(AND(N(N6004)&gt;0,I6003=1),2,IF(AND(N(N6004)&lt;0,I6003=1),-2,"")))))</f>
        <v/>
      </c>
      <c r="P6004" s="0" t="str">
        <f aca="false">IF(N6004&lt;&gt;"",ABS(N6004),"")</f>
        <v/>
      </c>
    </row>
    <row r="6005" customFormat="false" ht="12.8" hidden="false" customHeight="false" outlineLevel="0" collapsed="false">
      <c r="A6005" s="4" t="n">
        <v>44147.5833333333</v>
      </c>
      <c r="B6005" s="5" t="n">
        <v>1.31532</v>
      </c>
      <c r="C6005" s="5" t="n">
        <v>1.3162</v>
      </c>
      <c r="D6005" s="5" t="n">
        <v>1.31327</v>
      </c>
      <c r="E6005" s="5" t="n">
        <v>1.3142</v>
      </c>
      <c r="F6005" s="0" t="n">
        <v>6368</v>
      </c>
      <c r="G6005" s="0" t="n">
        <f aca="false">ROW()-3</f>
        <v>6002</v>
      </c>
      <c r="H6005" s="5" t="n">
        <f aca="true">IF(G6005&gt;(MovingPeriod+MovingShift),AVERAGE(INDIRECT("E"&amp;(ROW()-MovingPeriod-MovingShift)&amp;":"&amp;"E"&amp;ROW()-MovingShift)),"")</f>
        <v>1.32133153846154</v>
      </c>
      <c r="I6005" s="0" t="str">
        <f aca="false">IF(AND(B6005&gt;H6005,E6005&lt;H6005),-1,IF(AND(B6005&lt;H6005,E6005&gt;H6005),1,""))</f>
        <v/>
      </c>
      <c r="J6005" s="0" t="str">
        <f aca="false">IF(AND(I6005=-1,J6004=""),-1,IF(AND(I6005=1,J6004=""),1,IF(OR(AND(I6005="",J6004=1),AND(I6005="",J6004=-1),I6005=J6004),J6004,"")))</f>
        <v/>
      </c>
      <c r="K6005" s="0" t="str">
        <f aca="false">IF(AND(J6004=1,J6003=""),INDEX(DealTypes,1),IF(AND(J6004=-1,J6003=""),INDEX(DealTypes,2),IF(OR(AND(J6004="",J6003=1),AND(J6004="",J6003=-1)),INDEX(DealTypes,3),"")))</f>
        <v/>
      </c>
      <c r="L6005" s="0" t="str">
        <f aca="false">IF(K6005=INDEX(DealTypes,1),B6005+Spread,IF(K6005=INDEX(DealTypes,2),B6005,IF(OR(K6005=INDEX(DealTypes,3),N(L6004)=0),"",L6004)))</f>
        <v/>
      </c>
      <c r="M6005" s="6" t="str">
        <f aca="false">IF(N6005&lt;&gt;"",IF(COUNTIF(N$3:N6005,N6005)=1,MAX(M$4:M6004)+1,""),"")</f>
        <v/>
      </c>
      <c r="N6005" s="7" t="str">
        <f aca="false">IF(K6005=INDEX(DealTypes,3),IF(I6004=-1,ROUND((B6005-L6004)/Point,0),ROUND((L6004-B6005)/Point,0)),"")</f>
        <v/>
      </c>
      <c r="O6005" s="6" t="str">
        <f aca="false">(IF(AND(N(N6005)&gt;0,I6004=-1),1,IF(AND(N(N6005)&lt;0,I6004=-1),-1,IF(AND(N(N6005)&gt;0,I6004=1),2,IF(AND(N(N6005)&lt;0,I6004=1),-2,"")))))</f>
        <v/>
      </c>
      <c r="P6005" s="0" t="str">
        <f aca="false">IF(N6005&lt;&gt;"",ABS(N6005),"")</f>
        <v/>
      </c>
    </row>
    <row r="6006" customFormat="false" ht="12.8" hidden="false" customHeight="false" outlineLevel="0" collapsed="false">
      <c r="A6006" s="4" t="n">
        <v>44147.625</v>
      </c>
      <c r="B6006" s="5" t="n">
        <v>1.3142</v>
      </c>
      <c r="C6006" s="5" t="n">
        <v>1.31811</v>
      </c>
      <c r="D6006" s="5" t="n">
        <v>1.31323</v>
      </c>
      <c r="E6006" s="5" t="n">
        <v>1.31768</v>
      </c>
      <c r="F6006" s="0" t="n">
        <v>6733</v>
      </c>
      <c r="G6006" s="0" t="n">
        <f aca="false">ROW()-3</f>
        <v>6003</v>
      </c>
      <c r="H6006" s="5" t="n">
        <f aca="true">IF(G6006&gt;(MovingPeriod+MovingShift),AVERAGE(INDIRECT("E"&amp;(ROW()-MovingPeriod-MovingShift)&amp;":"&amp;"E"&amp;ROW()-MovingShift)),"")</f>
        <v>1.32100615384615</v>
      </c>
      <c r="I6006" s="0" t="str">
        <f aca="false">IF(AND(B6006&gt;H6006,E6006&lt;H6006),-1,IF(AND(B6006&lt;H6006,E6006&gt;H6006),1,""))</f>
        <v/>
      </c>
      <c r="J6006" s="0" t="str">
        <f aca="false">IF(AND(I6006=-1,J6005=""),-1,IF(AND(I6006=1,J6005=""),1,IF(OR(AND(I6006="",J6005=1),AND(I6006="",J6005=-1),I6006=J6005),J6005,"")))</f>
        <v/>
      </c>
      <c r="K6006" s="0" t="str">
        <f aca="false">IF(AND(J6005=1,J6004=""),INDEX(DealTypes,1),IF(AND(J6005=-1,J6004=""),INDEX(DealTypes,2),IF(OR(AND(J6005="",J6004=1),AND(J6005="",J6004=-1)),INDEX(DealTypes,3),"")))</f>
        <v/>
      </c>
      <c r="L6006" s="0" t="str">
        <f aca="false">IF(K6006=INDEX(DealTypes,1),B6006+Spread,IF(K6006=INDEX(DealTypes,2),B6006,IF(OR(K6006=INDEX(DealTypes,3),N(L6005)=0),"",L6005)))</f>
        <v/>
      </c>
      <c r="M6006" s="6" t="str">
        <f aca="false">IF(N6006&lt;&gt;"",IF(COUNTIF(N$3:N6006,N6006)=1,MAX(M$4:M6005)+1,""),"")</f>
        <v/>
      </c>
      <c r="N6006" s="7" t="str">
        <f aca="false">IF(K6006=INDEX(DealTypes,3),IF(I6005=-1,ROUND((B6006-L6005)/Point,0),ROUND((L6005-B6006)/Point,0)),"")</f>
        <v/>
      </c>
      <c r="O6006" s="6" t="str">
        <f aca="false">(IF(AND(N(N6006)&gt;0,I6005=-1),1,IF(AND(N(N6006)&lt;0,I6005=-1),-1,IF(AND(N(N6006)&gt;0,I6005=1),2,IF(AND(N(N6006)&lt;0,I6005=1),-2,"")))))</f>
        <v/>
      </c>
      <c r="P6006" s="0" t="str">
        <f aca="false">IF(N6006&lt;&gt;"",ABS(N6006),"")</f>
        <v/>
      </c>
    </row>
    <row r="6007" customFormat="false" ht="12.8" hidden="false" customHeight="false" outlineLevel="0" collapsed="false">
      <c r="A6007" s="4" t="n">
        <v>44147.6666666667</v>
      </c>
      <c r="B6007" s="5" t="n">
        <v>1.31767</v>
      </c>
      <c r="C6007" s="5" t="n">
        <v>1.31833</v>
      </c>
      <c r="D6007" s="5" t="n">
        <v>1.31423</v>
      </c>
      <c r="E6007" s="5" t="n">
        <v>1.31541</v>
      </c>
      <c r="F6007" s="0" t="n">
        <v>8618</v>
      </c>
      <c r="G6007" s="0" t="n">
        <f aca="false">ROW()-3</f>
        <v>6004</v>
      </c>
      <c r="H6007" s="5" t="n">
        <f aca="true">IF(G6007&gt;(MovingPeriod+MovingShift),AVERAGE(INDIRECT("E"&amp;(ROW()-MovingPeriod-MovingShift)&amp;":"&amp;"E"&amp;ROW()-MovingShift)),"")</f>
        <v>1.32082153846154</v>
      </c>
      <c r="I6007" s="0" t="str">
        <f aca="false">IF(AND(B6007&gt;H6007,E6007&lt;H6007),-1,IF(AND(B6007&lt;H6007,E6007&gt;H6007),1,""))</f>
        <v/>
      </c>
      <c r="J6007" s="0" t="str">
        <f aca="false">IF(AND(I6007=-1,J6006=""),-1,IF(AND(I6007=1,J6006=""),1,IF(OR(AND(I6007="",J6006=1),AND(I6007="",J6006=-1),I6007=J6006),J6006,"")))</f>
        <v/>
      </c>
      <c r="K6007" s="0" t="str">
        <f aca="false">IF(AND(J6006=1,J6005=""),INDEX(DealTypes,1),IF(AND(J6006=-1,J6005=""),INDEX(DealTypes,2),IF(OR(AND(J6006="",J6005=1),AND(J6006="",J6005=-1)),INDEX(DealTypes,3),"")))</f>
        <v/>
      </c>
      <c r="L6007" s="0" t="str">
        <f aca="false">IF(K6007=INDEX(DealTypes,1),B6007+Spread,IF(K6007=INDEX(DealTypes,2),B6007,IF(OR(K6007=INDEX(DealTypes,3),N(L6006)=0),"",L6006)))</f>
        <v/>
      </c>
      <c r="M6007" s="6" t="str">
        <f aca="false">IF(N6007&lt;&gt;"",IF(COUNTIF(N$3:N6007,N6007)=1,MAX(M$4:M6006)+1,""),"")</f>
        <v/>
      </c>
      <c r="N6007" s="7" t="str">
        <f aca="false">IF(K6007=INDEX(DealTypes,3),IF(I6006=-1,ROUND((B6007-L6006)/Point,0),ROUND((L6006-B6007)/Point,0)),"")</f>
        <v/>
      </c>
      <c r="O6007" s="6" t="str">
        <f aca="false">(IF(AND(N(N6007)&gt;0,I6006=-1),1,IF(AND(N(N6007)&lt;0,I6006=-1),-1,IF(AND(N(N6007)&gt;0,I6006=1),2,IF(AND(N(N6007)&lt;0,I6006=1),-2,"")))))</f>
        <v/>
      </c>
      <c r="P6007" s="0" t="str">
        <f aca="false">IF(N6007&lt;&gt;"",ABS(N6007),"")</f>
        <v/>
      </c>
    </row>
    <row r="6008" customFormat="false" ht="12.8" hidden="false" customHeight="false" outlineLevel="0" collapsed="false">
      <c r="A6008" s="4" t="n">
        <v>44147.7083333333</v>
      </c>
      <c r="B6008" s="5" t="n">
        <v>1.3154</v>
      </c>
      <c r="C6008" s="5" t="n">
        <v>1.31612</v>
      </c>
      <c r="D6008" s="5" t="n">
        <v>1.31246</v>
      </c>
      <c r="E6008" s="5" t="n">
        <v>1.31289</v>
      </c>
      <c r="F6008" s="0" t="n">
        <v>7928</v>
      </c>
      <c r="G6008" s="0" t="n">
        <f aca="false">ROW()-3</f>
        <v>6005</v>
      </c>
      <c r="H6008" s="5" t="n">
        <f aca="true">IF(G6008&gt;(MovingPeriod+MovingShift),AVERAGE(INDIRECT("E"&amp;(ROW()-MovingPeriod-MovingShift)&amp;":"&amp;"E"&amp;ROW()-MovingShift)),"")</f>
        <v>1.32056153846154</v>
      </c>
      <c r="I6008" s="0" t="str">
        <f aca="false">IF(AND(B6008&gt;H6008,E6008&lt;H6008),-1,IF(AND(B6008&lt;H6008,E6008&gt;H6008),1,""))</f>
        <v/>
      </c>
      <c r="J6008" s="0" t="str">
        <f aca="false">IF(AND(I6008=-1,J6007=""),-1,IF(AND(I6008=1,J6007=""),1,IF(OR(AND(I6008="",J6007=1),AND(I6008="",J6007=-1),I6008=J6007),J6007,"")))</f>
        <v/>
      </c>
      <c r="K6008" s="0" t="str">
        <f aca="false">IF(AND(J6007=1,J6006=""),INDEX(DealTypes,1),IF(AND(J6007=-1,J6006=""),INDEX(DealTypes,2),IF(OR(AND(J6007="",J6006=1),AND(J6007="",J6006=-1)),INDEX(DealTypes,3),"")))</f>
        <v/>
      </c>
      <c r="L6008" s="0" t="str">
        <f aca="false">IF(K6008=INDEX(DealTypes,1),B6008+Spread,IF(K6008=INDEX(DealTypes,2),B6008,IF(OR(K6008=INDEX(DealTypes,3),N(L6007)=0),"",L6007)))</f>
        <v/>
      </c>
      <c r="M6008" s="6" t="str">
        <f aca="false">IF(N6008&lt;&gt;"",IF(COUNTIF(N$3:N6008,N6008)=1,MAX(M$4:M6007)+1,""),"")</f>
        <v/>
      </c>
      <c r="N6008" s="7" t="str">
        <f aca="false">IF(K6008=INDEX(DealTypes,3),IF(I6007=-1,ROUND((B6008-L6007)/Point,0),ROUND((L6007-B6008)/Point,0)),"")</f>
        <v/>
      </c>
      <c r="O6008" s="6" t="str">
        <f aca="false">(IF(AND(N(N6008)&gt;0,I6007=-1),1,IF(AND(N(N6008)&lt;0,I6007=-1),-1,IF(AND(N(N6008)&gt;0,I6007=1),2,IF(AND(N(N6008)&lt;0,I6007=1),-2,"")))))</f>
        <v/>
      </c>
      <c r="P6008" s="0" t="str">
        <f aca="false">IF(N6008&lt;&gt;"",ABS(N6008),"")</f>
        <v/>
      </c>
    </row>
    <row r="6009" customFormat="false" ht="12.8" hidden="false" customHeight="false" outlineLevel="0" collapsed="false">
      <c r="A6009" s="4" t="n">
        <v>44147.75</v>
      </c>
      <c r="B6009" s="5" t="n">
        <v>1.31289</v>
      </c>
      <c r="C6009" s="5" t="n">
        <v>1.31509</v>
      </c>
      <c r="D6009" s="5" t="n">
        <v>1.31288</v>
      </c>
      <c r="E6009" s="5" t="n">
        <v>1.31411</v>
      </c>
      <c r="F6009" s="0" t="n">
        <v>5611</v>
      </c>
      <c r="G6009" s="0" t="n">
        <f aca="false">ROW()-3</f>
        <v>6006</v>
      </c>
      <c r="H6009" s="5" t="n">
        <f aca="true">IF(G6009&gt;(MovingPeriod+MovingShift),AVERAGE(INDIRECT("E"&amp;(ROW()-MovingPeriod-MovingShift)&amp;":"&amp;"E"&amp;ROW()-MovingShift)),"")</f>
        <v>1.32031384615385</v>
      </c>
      <c r="I6009" s="0" t="str">
        <f aca="false">IF(AND(B6009&gt;H6009,E6009&lt;H6009),-1,IF(AND(B6009&lt;H6009,E6009&gt;H6009),1,""))</f>
        <v/>
      </c>
      <c r="J6009" s="0" t="str">
        <f aca="false">IF(AND(I6009=-1,J6008=""),-1,IF(AND(I6009=1,J6008=""),1,IF(OR(AND(I6009="",J6008=1),AND(I6009="",J6008=-1),I6009=J6008),J6008,"")))</f>
        <v/>
      </c>
      <c r="K6009" s="0" t="str">
        <f aca="false">IF(AND(J6008=1,J6007=""),INDEX(DealTypes,1),IF(AND(J6008=-1,J6007=""),INDEX(DealTypes,2),IF(OR(AND(J6008="",J6007=1),AND(J6008="",J6007=-1)),INDEX(DealTypes,3),"")))</f>
        <v/>
      </c>
      <c r="L6009" s="0" t="str">
        <f aca="false">IF(K6009=INDEX(DealTypes,1),B6009+Spread,IF(K6009=INDEX(DealTypes,2),B6009,IF(OR(K6009=INDEX(DealTypes,3),N(L6008)=0),"",L6008)))</f>
        <v/>
      </c>
      <c r="M6009" s="6" t="str">
        <f aca="false">IF(N6009&lt;&gt;"",IF(COUNTIF(N$3:N6009,N6009)=1,MAX(M$4:M6008)+1,""),"")</f>
        <v/>
      </c>
      <c r="N6009" s="7" t="str">
        <f aca="false">IF(K6009=INDEX(DealTypes,3),IF(I6008=-1,ROUND((B6009-L6008)/Point,0),ROUND((L6008-B6009)/Point,0)),"")</f>
        <v/>
      </c>
      <c r="O6009" s="6" t="str">
        <f aca="false">(IF(AND(N(N6009)&gt;0,I6008=-1),1,IF(AND(N(N6009)&lt;0,I6008=-1),-1,IF(AND(N(N6009)&gt;0,I6008=1),2,IF(AND(N(N6009)&lt;0,I6008=1),-2,"")))))</f>
        <v/>
      </c>
      <c r="P6009" s="0" t="str">
        <f aca="false">IF(N6009&lt;&gt;"",ABS(N6009),"")</f>
        <v/>
      </c>
    </row>
    <row r="6010" customFormat="false" ht="12.8" hidden="false" customHeight="false" outlineLevel="0" collapsed="false">
      <c r="A6010" s="4" t="n">
        <v>44147.7916666667</v>
      </c>
      <c r="B6010" s="5" t="n">
        <v>1.31413</v>
      </c>
      <c r="C6010" s="5" t="n">
        <v>1.3146</v>
      </c>
      <c r="D6010" s="5" t="n">
        <v>1.31138</v>
      </c>
      <c r="E6010" s="5" t="n">
        <v>1.31149</v>
      </c>
      <c r="F6010" s="0" t="n">
        <v>4683</v>
      </c>
      <c r="G6010" s="0" t="n">
        <f aca="false">ROW()-3</f>
        <v>6007</v>
      </c>
      <c r="H6010" s="5" t="n">
        <f aca="true">IF(G6010&gt;(MovingPeriod+MovingShift),AVERAGE(INDIRECT("E"&amp;(ROW()-MovingPeriod-MovingShift)&amp;":"&amp;"E"&amp;ROW()-MovingShift)),"")</f>
        <v>1.31979384615385</v>
      </c>
      <c r="I6010" s="0" t="str">
        <f aca="false">IF(AND(B6010&gt;H6010,E6010&lt;H6010),-1,IF(AND(B6010&lt;H6010,E6010&gt;H6010),1,""))</f>
        <v/>
      </c>
      <c r="J6010" s="0" t="str">
        <f aca="false">IF(AND(I6010=-1,J6009=""),-1,IF(AND(I6010=1,J6009=""),1,IF(OR(AND(I6010="",J6009=1),AND(I6010="",J6009=-1),I6010=J6009),J6009,"")))</f>
        <v/>
      </c>
      <c r="K6010" s="0" t="str">
        <f aca="false">IF(AND(J6009=1,J6008=""),INDEX(DealTypes,1),IF(AND(J6009=-1,J6008=""),INDEX(DealTypes,2),IF(OR(AND(J6009="",J6008=1),AND(J6009="",J6008=-1)),INDEX(DealTypes,3),"")))</f>
        <v/>
      </c>
      <c r="L6010" s="0" t="str">
        <f aca="false">IF(K6010=INDEX(DealTypes,1),B6010+Spread,IF(K6010=INDEX(DealTypes,2),B6010,IF(OR(K6010=INDEX(DealTypes,3),N(L6009)=0),"",L6009)))</f>
        <v/>
      </c>
      <c r="M6010" s="6" t="str">
        <f aca="false">IF(N6010&lt;&gt;"",IF(COUNTIF(N$3:N6010,N6010)=1,MAX(M$4:M6009)+1,""),"")</f>
        <v/>
      </c>
      <c r="N6010" s="7" t="str">
        <f aca="false">IF(K6010=INDEX(DealTypes,3),IF(I6009=-1,ROUND((B6010-L6009)/Point,0),ROUND((L6009-B6010)/Point,0)),"")</f>
        <v/>
      </c>
      <c r="O6010" s="6" t="str">
        <f aca="false">(IF(AND(N(N6010)&gt;0,I6009=-1),1,IF(AND(N(N6010)&lt;0,I6009=-1),-1,IF(AND(N(N6010)&gt;0,I6009=1),2,IF(AND(N(N6010)&lt;0,I6009=1),-2,"")))))</f>
        <v/>
      </c>
      <c r="P6010" s="0" t="str">
        <f aca="false">IF(N6010&lt;&gt;"",ABS(N6010),"")</f>
        <v/>
      </c>
    </row>
    <row r="6011" customFormat="false" ht="12.8" hidden="false" customHeight="false" outlineLevel="0" collapsed="false">
      <c r="A6011" s="4" t="n">
        <v>44147.8333333333</v>
      </c>
      <c r="B6011" s="5" t="n">
        <v>1.31149</v>
      </c>
      <c r="C6011" s="5" t="n">
        <v>1.31245</v>
      </c>
      <c r="D6011" s="5" t="n">
        <v>1.31084</v>
      </c>
      <c r="E6011" s="5" t="n">
        <v>1.31241</v>
      </c>
      <c r="F6011" s="0" t="n">
        <v>3804</v>
      </c>
      <c r="G6011" s="0" t="n">
        <f aca="false">ROW()-3</f>
        <v>6008</v>
      </c>
      <c r="H6011" s="5" t="n">
        <f aca="true">IF(G6011&gt;(MovingPeriod+MovingShift),AVERAGE(INDIRECT("E"&amp;(ROW()-MovingPeriod-MovingShift)&amp;":"&amp;"E"&amp;ROW()-MovingShift)),"")</f>
        <v>1.31917</v>
      </c>
      <c r="I6011" s="0" t="str">
        <f aca="false">IF(AND(B6011&gt;H6011,E6011&lt;H6011),-1,IF(AND(B6011&lt;H6011,E6011&gt;H6011),1,""))</f>
        <v/>
      </c>
      <c r="J6011" s="0" t="str">
        <f aca="false">IF(AND(I6011=-1,J6010=""),-1,IF(AND(I6011=1,J6010=""),1,IF(OR(AND(I6011="",J6010=1),AND(I6011="",J6010=-1),I6011=J6010),J6010,"")))</f>
        <v/>
      </c>
      <c r="K6011" s="0" t="str">
        <f aca="false">IF(AND(J6010=1,J6009=""),INDEX(DealTypes,1),IF(AND(J6010=-1,J6009=""),INDEX(DealTypes,2),IF(OR(AND(J6010="",J6009=1),AND(J6010="",J6009=-1)),INDEX(DealTypes,3),"")))</f>
        <v/>
      </c>
      <c r="L6011" s="0" t="str">
        <f aca="false">IF(K6011=INDEX(DealTypes,1),B6011+Spread,IF(K6011=INDEX(DealTypes,2),B6011,IF(OR(K6011=INDEX(DealTypes,3),N(L6010)=0),"",L6010)))</f>
        <v/>
      </c>
      <c r="M6011" s="6" t="str">
        <f aca="false">IF(N6011&lt;&gt;"",IF(COUNTIF(N$3:N6011,N6011)=1,MAX(M$4:M6010)+1,""),"")</f>
        <v/>
      </c>
      <c r="N6011" s="7" t="str">
        <f aca="false">IF(K6011=INDEX(DealTypes,3),IF(I6010=-1,ROUND((B6011-L6010)/Point,0),ROUND((L6010-B6011)/Point,0)),"")</f>
        <v/>
      </c>
      <c r="O6011" s="6" t="str">
        <f aca="false">(IF(AND(N(N6011)&gt;0,I6010=-1),1,IF(AND(N(N6011)&lt;0,I6010=-1),-1,IF(AND(N(N6011)&gt;0,I6010=1),2,IF(AND(N(N6011)&lt;0,I6010=1),-2,"")))))</f>
        <v/>
      </c>
      <c r="P6011" s="0" t="str">
        <f aca="false">IF(N6011&lt;&gt;"",ABS(N6011),"")</f>
        <v/>
      </c>
    </row>
    <row r="6012" customFormat="false" ht="12.8" hidden="false" customHeight="false" outlineLevel="0" collapsed="false">
      <c r="A6012" s="4" t="n">
        <v>44147.875</v>
      </c>
      <c r="B6012" s="5" t="n">
        <v>1.31241</v>
      </c>
      <c r="C6012" s="5" t="n">
        <v>1.31246</v>
      </c>
      <c r="D6012" s="5" t="n">
        <v>1.31092</v>
      </c>
      <c r="E6012" s="5" t="n">
        <v>1.31171</v>
      </c>
      <c r="F6012" s="0" t="n">
        <v>3372</v>
      </c>
      <c r="G6012" s="0" t="n">
        <f aca="false">ROW()-3</f>
        <v>6009</v>
      </c>
      <c r="H6012" s="5" t="n">
        <f aca="true">IF(G6012&gt;(MovingPeriod+MovingShift),AVERAGE(INDIRECT("E"&amp;(ROW()-MovingPeriod-MovingShift)&amp;":"&amp;"E"&amp;ROW()-MovingShift)),"")</f>
        <v>1.31883307692308</v>
      </c>
      <c r="I6012" s="0" t="str">
        <f aca="false">IF(AND(B6012&gt;H6012,E6012&lt;H6012),-1,IF(AND(B6012&lt;H6012,E6012&gt;H6012),1,""))</f>
        <v/>
      </c>
      <c r="J6012" s="0" t="str">
        <f aca="false">IF(AND(I6012=-1,J6011=""),-1,IF(AND(I6012=1,J6011=""),1,IF(OR(AND(I6012="",J6011=1),AND(I6012="",J6011=-1),I6012=J6011),J6011,"")))</f>
        <v/>
      </c>
      <c r="K6012" s="0" t="str">
        <f aca="false">IF(AND(J6011=1,J6010=""),INDEX(DealTypes,1),IF(AND(J6011=-1,J6010=""),INDEX(DealTypes,2),IF(OR(AND(J6011="",J6010=1),AND(J6011="",J6010=-1)),INDEX(DealTypes,3),"")))</f>
        <v/>
      </c>
      <c r="L6012" s="0" t="str">
        <f aca="false">IF(K6012=INDEX(DealTypes,1),B6012+Spread,IF(K6012=INDEX(DealTypes,2),B6012,IF(OR(K6012=INDEX(DealTypes,3),N(L6011)=0),"",L6011)))</f>
        <v/>
      </c>
      <c r="M6012" s="6" t="str">
        <f aca="false">IF(N6012&lt;&gt;"",IF(COUNTIF(N$3:N6012,N6012)=1,MAX(M$4:M6011)+1,""),"")</f>
        <v/>
      </c>
      <c r="N6012" s="7" t="str">
        <f aca="false">IF(K6012=INDEX(DealTypes,3),IF(I6011=-1,ROUND((B6012-L6011)/Point,0),ROUND((L6011-B6012)/Point,0)),"")</f>
        <v/>
      </c>
      <c r="O6012" s="6" t="str">
        <f aca="false">(IF(AND(N(N6012)&gt;0,I6011=-1),1,IF(AND(N(N6012)&lt;0,I6011=-1),-1,IF(AND(N(N6012)&gt;0,I6011=1),2,IF(AND(N(N6012)&lt;0,I6011=1),-2,"")))))</f>
        <v/>
      </c>
      <c r="P6012" s="0" t="str">
        <f aca="false">IF(N6012&lt;&gt;"",ABS(N6012),"")</f>
        <v/>
      </c>
    </row>
    <row r="6013" customFormat="false" ht="12.8" hidden="false" customHeight="false" outlineLevel="0" collapsed="false">
      <c r="A6013" s="4" t="n">
        <v>44147.9166666667</v>
      </c>
      <c r="B6013" s="5" t="n">
        <v>1.31172</v>
      </c>
      <c r="C6013" s="5" t="n">
        <v>1.31211</v>
      </c>
      <c r="D6013" s="5" t="n">
        <v>1.3106</v>
      </c>
      <c r="E6013" s="5" t="n">
        <v>1.31205</v>
      </c>
      <c r="F6013" s="0" t="n">
        <v>4335</v>
      </c>
      <c r="G6013" s="0" t="n">
        <f aca="false">ROW()-3</f>
        <v>6010</v>
      </c>
      <c r="H6013" s="5" t="n">
        <f aca="true">IF(G6013&gt;(MovingPeriod+MovingShift),AVERAGE(INDIRECT("E"&amp;(ROW()-MovingPeriod-MovingShift)&amp;":"&amp;"E"&amp;ROW()-MovingShift)),"")</f>
        <v>1.31833076923077</v>
      </c>
      <c r="I6013" s="0" t="str">
        <f aca="false">IF(AND(B6013&gt;H6013,E6013&lt;H6013),-1,IF(AND(B6013&lt;H6013,E6013&gt;H6013),1,""))</f>
        <v/>
      </c>
      <c r="J6013" s="0" t="str">
        <f aca="false">IF(AND(I6013=-1,J6012=""),-1,IF(AND(I6013=1,J6012=""),1,IF(OR(AND(I6013="",J6012=1),AND(I6013="",J6012=-1),I6013=J6012),J6012,"")))</f>
        <v/>
      </c>
      <c r="K6013" s="0" t="str">
        <f aca="false">IF(AND(J6012=1,J6011=""),INDEX(DealTypes,1),IF(AND(J6012=-1,J6011=""),INDEX(DealTypes,2),IF(OR(AND(J6012="",J6011=1),AND(J6012="",J6011=-1)),INDEX(DealTypes,3),"")))</f>
        <v/>
      </c>
      <c r="L6013" s="0" t="str">
        <f aca="false">IF(K6013=INDEX(DealTypes,1),B6013+Spread,IF(K6013=INDEX(DealTypes,2),B6013,IF(OR(K6013=INDEX(DealTypes,3),N(L6012)=0),"",L6012)))</f>
        <v/>
      </c>
      <c r="M6013" s="6" t="str">
        <f aca="false">IF(N6013&lt;&gt;"",IF(COUNTIF(N$3:N6013,N6013)=1,MAX(M$4:M6012)+1,""),"")</f>
        <v/>
      </c>
      <c r="N6013" s="7" t="str">
        <f aca="false">IF(K6013=INDEX(DealTypes,3),IF(I6012=-1,ROUND((B6013-L6012)/Point,0),ROUND((L6012-B6013)/Point,0)),"")</f>
        <v/>
      </c>
      <c r="O6013" s="6" t="str">
        <f aca="false">(IF(AND(N(N6013)&gt;0,I6012=-1),1,IF(AND(N(N6013)&lt;0,I6012=-1),-1,IF(AND(N(N6013)&gt;0,I6012=1),2,IF(AND(N(N6013)&lt;0,I6012=1),-2,"")))))</f>
        <v/>
      </c>
      <c r="P6013" s="0" t="str">
        <f aca="false">IF(N6013&lt;&gt;"",ABS(N6013),"")</f>
        <v/>
      </c>
    </row>
    <row r="6014" customFormat="false" ht="12.8" hidden="false" customHeight="false" outlineLevel="0" collapsed="false">
      <c r="A6014" s="4" t="n">
        <v>44147.9583333333</v>
      </c>
      <c r="B6014" s="5" t="n">
        <v>1.31205</v>
      </c>
      <c r="C6014" s="5" t="n">
        <v>1.31238</v>
      </c>
      <c r="D6014" s="5" t="n">
        <v>1.3115</v>
      </c>
      <c r="E6014" s="5" t="n">
        <v>1.3115</v>
      </c>
      <c r="F6014" s="0" t="n">
        <v>2011</v>
      </c>
      <c r="G6014" s="0" t="n">
        <f aca="false">ROW()-3</f>
        <v>6011</v>
      </c>
      <c r="H6014" s="5" t="n">
        <f aca="true">IF(G6014&gt;(MovingPeriod+MovingShift),AVERAGE(INDIRECT("E"&amp;(ROW()-MovingPeriod-MovingShift)&amp;":"&amp;"E"&amp;ROW()-MovingShift)),"")</f>
        <v>1.31767615384615</v>
      </c>
      <c r="I6014" s="0" t="str">
        <f aca="false">IF(AND(B6014&gt;H6014,E6014&lt;H6014),-1,IF(AND(B6014&lt;H6014,E6014&gt;H6014),1,""))</f>
        <v/>
      </c>
      <c r="J6014" s="0" t="str">
        <f aca="false">IF(AND(I6014=-1,J6013=""),-1,IF(AND(I6014=1,J6013=""),1,IF(OR(AND(I6014="",J6013=1),AND(I6014="",J6013=-1),I6014=J6013),J6013,"")))</f>
        <v/>
      </c>
      <c r="K6014" s="0" t="str">
        <f aca="false">IF(AND(J6013=1,J6012=""),INDEX(DealTypes,1),IF(AND(J6013=-1,J6012=""),INDEX(DealTypes,2),IF(OR(AND(J6013="",J6012=1),AND(J6013="",J6012=-1)),INDEX(DealTypes,3),"")))</f>
        <v/>
      </c>
      <c r="L6014" s="0" t="str">
        <f aca="false">IF(K6014=INDEX(DealTypes,1),B6014+Spread,IF(K6014=INDEX(DealTypes,2),B6014,IF(OR(K6014=INDEX(DealTypes,3),N(L6013)=0),"",L6013)))</f>
        <v/>
      </c>
      <c r="M6014" s="6" t="str">
        <f aca="false">IF(N6014&lt;&gt;"",IF(COUNTIF(N$3:N6014,N6014)=1,MAX(M$4:M6013)+1,""),"")</f>
        <v/>
      </c>
      <c r="N6014" s="7" t="str">
        <f aca="false">IF(K6014=INDEX(DealTypes,3),IF(I6013=-1,ROUND((B6014-L6013)/Point,0),ROUND((L6013-B6014)/Point,0)),"")</f>
        <v/>
      </c>
      <c r="O6014" s="6" t="str">
        <f aca="false">(IF(AND(N(N6014)&gt;0,I6013=-1),1,IF(AND(N(N6014)&lt;0,I6013=-1),-1,IF(AND(N(N6014)&gt;0,I6013=1),2,IF(AND(N(N6014)&lt;0,I6013=1),-2,"")))))</f>
        <v/>
      </c>
      <c r="P6014" s="0" t="str">
        <f aca="false">IF(N6014&lt;&gt;"",ABS(N6014),"")</f>
        <v/>
      </c>
    </row>
    <row r="6015" customFormat="false" ht="12.8" hidden="false" customHeight="false" outlineLevel="0" collapsed="false">
      <c r="A6015" s="4" t="n">
        <v>44148</v>
      </c>
      <c r="B6015" s="5" t="n">
        <v>1.31144</v>
      </c>
      <c r="C6015" s="5" t="n">
        <v>1.31301</v>
      </c>
      <c r="D6015" s="5" t="n">
        <v>1.31093</v>
      </c>
      <c r="E6015" s="5" t="n">
        <v>1.31157</v>
      </c>
      <c r="F6015" s="0" t="n">
        <v>1648</v>
      </c>
      <c r="G6015" s="0" t="n">
        <f aca="false">ROW()-3</f>
        <v>6012</v>
      </c>
      <c r="H6015" s="5" t="n">
        <f aca="true">IF(G6015&gt;(MovingPeriod+MovingShift),AVERAGE(INDIRECT("E"&amp;(ROW()-MovingPeriod-MovingShift)&amp;":"&amp;"E"&amp;ROW()-MovingShift)),"")</f>
        <v>1.31711615384615</v>
      </c>
      <c r="I6015" s="0" t="str">
        <f aca="false">IF(AND(B6015&gt;H6015,E6015&lt;H6015),-1,IF(AND(B6015&lt;H6015,E6015&gt;H6015),1,""))</f>
        <v/>
      </c>
      <c r="J6015" s="0" t="str">
        <f aca="false">IF(AND(I6015=-1,J6014=""),-1,IF(AND(I6015=1,J6014=""),1,IF(OR(AND(I6015="",J6014=1),AND(I6015="",J6014=-1),I6015=J6014),J6014,"")))</f>
        <v/>
      </c>
      <c r="K6015" s="0" t="str">
        <f aca="false">IF(AND(J6014=1,J6013=""),INDEX(DealTypes,1),IF(AND(J6014=-1,J6013=""),INDEX(DealTypes,2),IF(OR(AND(J6014="",J6013=1),AND(J6014="",J6013=-1)),INDEX(DealTypes,3),"")))</f>
        <v/>
      </c>
      <c r="L6015" s="0" t="str">
        <f aca="false">IF(K6015=INDEX(DealTypes,1),B6015+Spread,IF(K6015=INDEX(DealTypes,2),B6015,IF(OR(K6015=INDEX(DealTypes,3),N(L6014)=0),"",L6014)))</f>
        <v/>
      </c>
      <c r="M6015" s="6" t="str">
        <f aca="false">IF(N6015&lt;&gt;"",IF(COUNTIF(N$3:N6015,N6015)=1,MAX(M$4:M6014)+1,""),"")</f>
        <v/>
      </c>
      <c r="N6015" s="7" t="str">
        <f aca="false">IF(K6015=INDEX(DealTypes,3),IF(I6014=-1,ROUND((B6015-L6014)/Point,0),ROUND((L6014-B6015)/Point,0)),"")</f>
        <v/>
      </c>
      <c r="O6015" s="6" t="str">
        <f aca="false">(IF(AND(N(N6015)&gt;0,I6014=-1),1,IF(AND(N(N6015)&lt;0,I6014=-1),-1,IF(AND(N(N6015)&gt;0,I6014=1),2,IF(AND(N(N6015)&lt;0,I6014=1),-2,"")))))</f>
        <v/>
      </c>
      <c r="P6015" s="0" t="str">
        <f aca="false">IF(N6015&lt;&gt;"",ABS(N6015),"")</f>
        <v/>
      </c>
    </row>
    <row r="6016" customFormat="false" ht="12.8" hidden="false" customHeight="false" outlineLevel="0" collapsed="false">
      <c r="A6016" s="4" t="n">
        <v>44148.0416666667</v>
      </c>
      <c r="B6016" s="5" t="n">
        <v>1.31157</v>
      </c>
      <c r="C6016" s="5" t="n">
        <v>1.31245</v>
      </c>
      <c r="D6016" s="5" t="n">
        <v>1.31142</v>
      </c>
      <c r="E6016" s="5" t="n">
        <v>1.31213</v>
      </c>
      <c r="F6016" s="0" t="n">
        <v>1490</v>
      </c>
      <c r="G6016" s="0" t="n">
        <f aca="false">ROW()-3</f>
        <v>6013</v>
      </c>
      <c r="H6016" s="5" t="n">
        <f aca="true">IF(G6016&gt;(MovingPeriod+MovingShift),AVERAGE(INDIRECT("E"&amp;(ROW()-MovingPeriod-MovingShift)&amp;":"&amp;"E"&amp;ROW()-MovingShift)),"")</f>
        <v>1.31642307692308</v>
      </c>
      <c r="I6016" s="0" t="str">
        <f aca="false">IF(AND(B6016&gt;H6016,E6016&lt;H6016),-1,IF(AND(B6016&lt;H6016,E6016&gt;H6016),1,""))</f>
        <v/>
      </c>
      <c r="J6016" s="0" t="str">
        <f aca="false">IF(AND(I6016=-1,J6015=""),-1,IF(AND(I6016=1,J6015=""),1,IF(OR(AND(I6016="",J6015=1),AND(I6016="",J6015=-1),I6016=J6015),J6015,"")))</f>
        <v/>
      </c>
      <c r="K6016" s="0" t="str">
        <f aca="false">IF(AND(J6015=1,J6014=""),INDEX(DealTypes,1),IF(AND(J6015=-1,J6014=""),INDEX(DealTypes,2),IF(OR(AND(J6015="",J6014=1),AND(J6015="",J6014=-1)),INDEX(DealTypes,3),"")))</f>
        <v/>
      </c>
      <c r="L6016" s="0" t="str">
        <f aca="false">IF(K6016=INDEX(DealTypes,1),B6016+Spread,IF(K6016=INDEX(DealTypes,2),B6016,IF(OR(K6016=INDEX(DealTypes,3),N(L6015)=0),"",L6015)))</f>
        <v/>
      </c>
      <c r="M6016" s="6" t="str">
        <f aca="false">IF(N6016&lt;&gt;"",IF(COUNTIF(N$3:N6016,N6016)=1,MAX(M$4:M6015)+1,""),"")</f>
        <v/>
      </c>
      <c r="N6016" s="7" t="str">
        <f aca="false">IF(K6016=INDEX(DealTypes,3),IF(I6015=-1,ROUND((B6016-L6015)/Point,0),ROUND((L6015-B6016)/Point,0)),"")</f>
        <v/>
      </c>
      <c r="O6016" s="6" t="str">
        <f aca="false">(IF(AND(N(N6016)&gt;0,I6015=-1),1,IF(AND(N(N6016)&lt;0,I6015=-1),-1,IF(AND(N(N6016)&gt;0,I6015=1),2,IF(AND(N(N6016)&lt;0,I6015=1),-2,"")))))</f>
        <v/>
      </c>
      <c r="P6016" s="0" t="str">
        <f aca="false">IF(N6016&lt;&gt;"",ABS(N6016),"")</f>
        <v/>
      </c>
    </row>
    <row r="6017" customFormat="false" ht="12.8" hidden="false" customHeight="false" outlineLevel="0" collapsed="false">
      <c r="A6017" s="4" t="n">
        <v>44148.0833333333</v>
      </c>
      <c r="B6017" s="5" t="n">
        <v>1.31212</v>
      </c>
      <c r="C6017" s="5" t="n">
        <v>1.31265</v>
      </c>
      <c r="D6017" s="5" t="n">
        <v>1.3115</v>
      </c>
      <c r="E6017" s="5" t="n">
        <v>1.3115</v>
      </c>
      <c r="F6017" s="0" t="n">
        <v>2472</v>
      </c>
      <c r="G6017" s="0" t="n">
        <f aca="false">ROW()-3</f>
        <v>6014</v>
      </c>
      <c r="H6017" s="5" t="n">
        <f aca="true">IF(G6017&gt;(MovingPeriod+MovingShift),AVERAGE(INDIRECT("E"&amp;(ROW()-MovingPeriod-MovingShift)&amp;":"&amp;"E"&amp;ROW()-MovingShift)),"")</f>
        <v>1.31578692307692</v>
      </c>
      <c r="I6017" s="0" t="str">
        <f aca="false">IF(AND(B6017&gt;H6017,E6017&lt;H6017),-1,IF(AND(B6017&lt;H6017,E6017&gt;H6017),1,""))</f>
        <v/>
      </c>
      <c r="J6017" s="0" t="str">
        <f aca="false">IF(AND(I6017=-1,J6016=""),-1,IF(AND(I6017=1,J6016=""),1,IF(OR(AND(I6017="",J6016=1),AND(I6017="",J6016=-1),I6017=J6016),J6016,"")))</f>
        <v/>
      </c>
      <c r="K6017" s="0" t="str">
        <f aca="false">IF(AND(J6016=1,J6015=""),INDEX(DealTypes,1),IF(AND(J6016=-1,J6015=""),INDEX(DealTypes,2),IF(OR(AND(J6016="",J6015=1),AND(J6016="",J6015=-1)),INDEX(DealTypes,3),"")))</f>
        <v/>
      </c>
      <c r="L6017" s="0" t="str">
        <f aca="false">IF(K6017=INDEX(DealTypes,1),B6017+Spread,IF(K6017=INDEX(DealTypes,2),B6017,IF(OR(K6017=INDEX(DealTypes,3),N(L6016)=0),"",L6016)))</f>
        <v/>
      </c>
      <c r="M6017" s="6" t="str">
        <f aca="false">IF(N6017&lt;&gt;"",IF(COUNTIF(N$3:N6017,N6017)=1,MAX(M$4:M6016)+1,""),"")</f>
        <v/>
      </c>
      <c r="N6017" s="7" t="str">
        <f aca="false">IF(K6017=INDEX(DealTypes,3),IF(I6016=-1,ROUND((B6017-L6016)/Point,0),ROUND((L6016-B6017)/Point,0)),"")</f>
        <v/>
      </c>
      <c r="O6017" s="6" t="str">
        <f aca="false">(IF(AND(N(N6017)&gt;0,I6016=-1),1,IF(AND(N(N6017)&lt;0,I6016=-1),-1,IF(AND(N(N6017)&gt;0,I6016=1),2,IF(AND(N(N6017)&lt;0,I6016=1),-2,"")))))</f>
        <v/>
      </c>
      <c r="P6017" s="0" t="str">
        <f aca="false">IF(N6017&lt;&gt;"",ABS(N6017),"")</f>
        <v/>
      </c>
    </row>
    <row r="6018" customFormat="false" ht="12.8" hidden="false" customHeight="false" outlineLevel="0" collapsed="false">
      <c r="A6018" s="4" t="n">
        <v>44148.125</v>
      </c>
      <c r="B6018" s="5" t="n">
        <v>1.3115</v>
      </c>
      <c r="C6018" s="5" t="n">
        <v>1.31242</v>
      </c>
      <c r="D6018" s="5" t="n">
        <v>1.31147</v>
      </c>
      <c r="E6018" s="5" t="n">
        <v>1.3118</v>
      </c>
      <c r="F6018" s="0" t="n">
        <v>2618</v>
      </c>
      <c r="G6018" s="0" t="n">
        <f aca="false">ROW()-3</f>
        <v>6015</v>
      </c>
      <c r="H6018" s="5" t="n">
        <f aca="true">IF(G6018&gt;(MovingPeriod+MovingShift),AVERAGE(INDIRECT("E"&amp;(ROW()-MovingPeriod-MovingShift)&amp;":"&amp;"E"&amp;ROW()-MovingShift)),"")</f>
        <v>1.31524538461538</v>
      </c>
      <c r="I6018" s="0" t="str">
        <f aca="false">IF(AND(B6018&gt;H6018,E6018&lt;H6018),-1,IF(AND(B6018&lt;H6018,E6018&gt;H6018),1,""))</f>
        <v/>
      </c>
      <c r="J6018" s="0" t="str">
        <f aca="false">IF(AND(I6018=-1,J6017=""),-1,IF(AND(I6018=1,J6017=""),1,IF(OR(AND(I6018="",J6017=1),AND(I6018="",J6017=-1),I6018=J6017),J6017,"")))</f>
        <v/>
      </c>
      <c r="K6018" s="0" t="str">
        <f aca="false">IF(AND(J6017=1,J6016=""),INDEX(DealTypes,1),IF(AND(J6017=-1,J6016=""),INDEX(DealTypes,2),IF(OR(AND(J6017="",J6016=1),AND(J6017="",J6016=-1)),INDEX(DealTypes,3),"")))</f>
        <v/>
      </c>
      <c r="L6018" s="0" t="str">
        <f aca="false">IF(K6018=INDEX(DealTypes,1),B6018+Spread,IF(K6018=INDEX(DealTypes,2),B6018,IF(OR(K6018=INDEX(DealTypes,3),N(L6017)=0),"",L6017)))</f>
        <v/>
      </c>
      <c r="M6018" s="6" t="str">
        <f aca="false">IF(N6018&lt;&gt;"",IF(COUNTIF(N$3:N6018,N6018)=1,MAX(M$4:M6017)+1,""),"")</f>
        <v/>
      </c>
      <c r="N6018" s="7" t="str">
        <f aca="false">IF(K6018=INDEX(DealTypes,3),IF(I6017=-1,ROUND((B6018-L6017)/Point,0),ROUND((L6017-B6018)/Point,0)),"")</f>
        <v/>
      </c>
      <c r="O6018" s="6" t="str">
        <f aca="false">(IF(AND(N(N6018)&gt;0,I6017=-1),1,IF(AND(N(N6018)&lt;0,I6017=-1),-1,IF(AND(N(N6018)&gt;0,I6017=1),2,IF(AND(N(N6018)&lt;0,I6017=1),-2,"")))))</f>
        <v/>
      </c>
      <c r="P6018" s="0" t="str">
        <f aca="false">IF(N6018&lt;&gt;"",ABS(N6018),"")</f>
        <v/>
      </c>
    </row>
    <row r="6019" customFormat="false" ht="12.8" hidden="false" customHeight="false" outlineLevel="0" collapsed="false">
      <c r="A6019" s="4" t="n">
        <v>44148.1666666667</v>
      </c>
      <c r="B6019" s="5" t="n">
        <v>1.3118</v>
      </c>
      <c r="C6019" s="5" t="n">
        <v>1.31181</v>
      </c>
      <c r="D6019" s="5" t="n">
        <v>1.31089</v>
      </c>
      <c r="E6019" s="5" t="n">
        <v>1.31139</v>
      </c>
      <c r="F6019" s="0" t="n">
        <v>2440</v>
      </c>
      <c r="G6019" s="0" t="n">
        <f aca="false">ROW()-3</f>
        <v>6016</v>
      </c>
      <c r="H6019" s="5" t="n">
        <f aca="true">IF(G6019&gt;(MovingPeriod+MovingShift),AVERAGE(INDIRECT("E"&amp;(ROW()-MovingPeriod-MovingShift)&amp;":"&amp;"E"&amp;ROW()-MovingShift)),"")</f>
        <v>1.31485538461538</v>
      </c>
      <c r="I6019" s="0" t="str">
        <f aca="false">IF(AND(B6019&gt;H6019,E6019&lt;H6019),-1,IF(AND(B6019&lt;H6019,E6019&gt;H6019),1,""))</f>
        <v/>
      </c>
      <c r="J6019" s="0" t="str">
        <f aca="false">IF(AND(I6019=-1,J6018=""),-1,IF(AND(I6019=1,J6018=""),1,IF(OR(AND(I6019="",J6018=1),AND(I6019="",J6018=-1),I6019=J6018),J6018,"")))</f>
        <v/>
      </c>
      <c r="K6019" s="0" t="str">
        <f aca="false">IF(AND(J6018=1,J6017=""),INDEX(DealTypes,1),IF(AND(J6018=-1,J6017=""),INDEX(DealTypes,2),IF(OR(AND(J6018="",J6017=1),AND(J6018="",J6017=-1)),INDEX(DealTypes,3),"")))</f>
        <v/>
      </c>
      <c r="L6019" s="0" t="str">
        <f aca="false">IF(K6019=INDEX(DealTypes,1),B6019+Spread,IF(K6019=INDEX(DealTypes,2),B6019,IF(OR(K6019=INDEX(DealTypes,3),N(L6018)=0),"",L6018)))</f>
        <v/>
      </c>
      <c r="M6019" s="6" t="str">
        <f aca="false">IF(N6019&lt;&gt;"",IF(COUNTIF(N$3:N6019,N6019)=1,MAX(M$4:M6018)+1,""),"")</f>
        <v/>
      </c>
      <c r="N6019" s="7" t="str">
        <f aca="false">IF(K6019=INDEX(DealTypes,3),IF(I6018=-1,ROUND((B6019-L6018)/Point,0),ROUND((L6018-B6019)/Point,0)),"")</f>
        <v/>
      </c>
      <c r="O6019" s="6" t="str">
        <f aca="false">(IF(AND(N(N6019)&gt;0,I6018=-1),1,IF(AND(N(N6019)&lt;0,I6018=-1),-1,IF(AND(N(N6019)&gt;0,I6018=1),2,IF(AND(N(N6019)&lt;0,I6018=1),-2,"")))))</f>
        <v/>
      </c>
      <c r="P6019" s="0" t="str">
        <f aca="false">IF(N6019&lt;&gt;"",ABS(N6019),"")</f>
        <v/>
      </c>
    </row>
    <row r="6020" customFormat="false" ht="12.8" hidden="false" customHeight="false" outlineLevel="0" collapsed="false">
      <c r="A6020" s="4" t="n">
        <v>44148.2083333333</v>
      </c>
      <c r="B6020" s="5" t="n">
        <v>1.31139</v>
      </c>
      <c r="C6020" s="5" t="n">
        <v>1.31175</v>
      </c>
      <c r="D6020" s="5" t="n">
        <v>1.31116</v>
      </c>
      <c r="E6020" s="5" t="n">
        <v>1.3114</v>
      </c>
      <c r="F6020" s="0" t="n">
        <v>2716</v>
      </c>
      <c r="G6020" s="0" t="n">
        <f aca="false">ROW()-3</f>
        <v>6017</v>
      </c>
      <c r="H6020" s="5" t="n">
        <f aca="true">IF(G6020&gt;(MovingPeriod+MovingShift),AVERAGE(INDIRECT("E"&amp;(ROW()-MovingPeriod-MovingShift)&amp;":"&amp;"E"&amp;ROW()-MovingShift)),"")</f>
        <v>1.31429307692308</v>
      </c>
      <c r="I6020" s="0" t="str">
        <f aca="false">IF(AND(B6020&gt;H6020,E6020&lt;H6020),-1,IF(AND(B6020&lt;H6020,E6020&gt;H6020),1,""))</f>
        <v/>
      </c>
      <c r="J6020" s="0" t="str">
        <f aca="false">IF(AND(I6020=-1,J6019=""),-1,IF(AND(I6020=1,J6019=""),1,IF(OR(AND(I6020="",J6019=1),AND(I6020="",J6019=-1),I6020=J6019),J6019,"")))</f>
        <v/>
      </c>
      <c r="K6020" s="0" t="str">
        <f aca="false">IF(AND(J6019=1,J6018=""),INDEX(DealTypes,1),IF(AND(J6019=-1,J6018=""),INDEX(DealTypes,2),IF(OR(AND(J6019="",J6018=1),AND(J6019="",J6018=-1)),INDEX(DealTypes,3),"")))</f>
        <v/>
      </c>
      <c r="L6020" s="0" t="str">
        <f aca="false">IF(K6020=INDEX(DealTypes,1),B6020+Spread,IF(K6020=INDEX(DealTypes,2),B6020,IF(OR(K6020=INDEX(DealTypes,3),N(L6019)=0),"",L6019)))</f>
        <v/>
      </c>
      <c r="M6020" s="6" t="str">
        <f aca="false">IF(N6020&lt;&gt;"",IF(COUNTIF(N$3:N6020,N6020)=1,MAX(M$4:M6019)+1,""),"")</f>
        <v/>
      </c>
      <c r="N6020" s="7" t="str">
        <f aca="false">IF(K6020=INDEX(DealTypes,3),IF(I6019=-1,ROUND((B6020-L6019)/Point,0),ROUND((L6019-B6020)/Point,0)),"")</f>
        <v/>
      </c>
      <c r="O6020" s="6" t="str">
        <f aca="false">(IF(AND(N(N6020)&gt;0,I6019=-1),1,IF(AND(N(N6020)&lt;0,I6019=-1),-1,IF(AND(N(N6020)&gt;0,I6019=1),2,IF(AND(N(N6020)&lt;0,I6019=1),-2,"")))))</f>
        <v/>
      </c>
      <c r="P6020" s="0" t="str">
        <f aca="false">IF(N6020&lt;&gt;"",ABS(N6020),"")</f>
        <v/>
      </c>
    </row>
    <row r="6021" customFormat="false" ht="12.8" hidden="false" customHeight="false" outlineLevel="0" collapsed="false">
      <c r="A6021" s="4" t="n">
        <v>44148.25</v>
      </c>
      <c r="B6021" s="5" t="n">
        <v>1.31139</v>
      </c>
      <c r="C6021" s="5" t="n">
        <v>1.3124</v>
      </c>
      <c r="D6021" s="5" t="n">
        <v>1.31121</v>
      </c>
      <c r="E6021" s="5" t="n">
        <v>1.31214</v>
      </c>
      <c r="F6021" s="0" t="n">
        <v>2514</v>
      </c>
      <c r="G6021" s="0" t="n">
        <f aca="false">ROW()-3</f>
        <v>6018</v>
      </c>
      <c r="H6021" s="5" t="n">
        <f aca="true">IF(G6021&gt;(MovingPeriod+MovingShift),AVERAGE(INDIRECT("E"&amp;(ROW()-MovingPeriod-MovingShift)&amp;":"&amp;"E"&amp;ROW()-MovingShift)),"")</f>
        <v>1.31378230769231</v>
      </c>
      <c r="I6021" s="0" t="str">
        <f aca="false">IF(AND(B6021&gt;H6021,E6021&lt;H6021),-1,IF(AND(B6021&lt;H6021,E6021&gt;H6021),1,""))</f>
        <v/>
      </c>
      <c r="J6021" s="0" t="str">
        <f aca="false">IF(AND(I6021=-1,J6020=""),-1,IF(AND(I6021=1,J6020=""),1,IF(OR(AND(I6021="",J6020=1),AND(I6021="",J6020=-1),I6021=J6020),J6020,"")))</f>
        <v/>
      </c>
      <c r="K6021" s="0" t="str">
        <f aca="false">IF(AND(J6020=1,J6019=""),INDEX(DealTypes,1),IF(AND(J6020=-1,J6019=""),INDEX(DealTypes,2),IF(OR(AND(J6020="",J6019=1),AND(J6020="",J6019=-1)),INDEX(DealTypes,3),"")))</f>
        <v/>
      </c>
      <c r="L6021" s="0" t="str">
        <f aca="false">IF(K6021=INDEX(DealTypes,1),B6021+Spread,IF(K6021=INDEX(DealTypes,2),B6021,IF(OR(K6021=INDEX(DealTypes,3),N(L6020)=0),"",L6020)))</f>
        <v/>
      </c>
      <c r="M6021" s="6" t="str">
        <f aca="false">IF(N6021&lt;&gt;"",IF(COUNTIF(N$3:N6021,N6021)=1,MAX(M$4:M6020)+1,""),"")</f>
        <v/>
      </c>
      <c r="N6021" s="7" t="str">
        <f aca="false">IF(K6021=INDEX(DealTypes,3),IF(I6020=-1,ROUND((B6021-L6020)/Point,0),ROUND((L6020-B6021)/Point,0)),"")</f>
        <v/>
      </c>
      <c r="O6021" s="6" t="str">
        <f aca="false">(IF(AND(N(N6021)&gt;0,I6020=-1),1,IF(AND(N(N6021)&lt;0,I6020=-1),-1,IF(AND(N(N6021)&gt;0,I6020=1),2,IF(AND(N(N6021)&lt;0,I6020=1),-2,"")))))</f>
        <v/>
      </c>
      <c r="P6021" s="0" t="str">
        <f aca="false">IF(N6021&lt;&gt;"",ABS(N6021),"")</f>
        <v/>
      </c>
    </row>
    <row r="6022" customFormat="false" ht="12.8" hidden="false" customHeight="false" outlineLevel="0" collapsed="false">
      <c r="A6022" s="4" t="n">
        <v>44148.2916666667</v>
      </c>
      <c r="B6022" s="5" t="n">
        <v>1.31215</v>
      </c>
      <c r="C6022" s="5" t="n">
        <v>1.31292</v>
      </c>
      <c r="D6022" s="5" t="n">
        <v>1.3119</v>
      </c>
      <c r="E6022" s="5" t="n">
        <v>1.31256</v>
      </c>
      <c r="F6022" s="0" t="n">
        <v>2468</v>
      </c>
      <c r="G6022" s="0" t="n">
        <f aca="false">ROW()-3</f>
        <v>6019</v>
      </c>
      <c r="H6022" s="5" t="n">
        <f aca="true">IF(G6022&gt;(MovingPeriod+MovingShift),AVERAGE(INDIRECT("E"&amp;(ROW()-MovingPeriod-MovingShift)&amp;":"&amp;"E"&amp;ROW()-MovingShift)),"")</f>
        <v>1.31326692307692</v>
      </c>
      <c r="I6022" s="0" t="str">
        <f aca="false">IF(AND(B6022&gt;H6022,E6022&lt;H6022),-1,IF(AND(B6022&lt;H6022,E6022&gt;H6022),1,""))</f>
        <v/>
      </c>
      <c r="J6022" s="0" t="str">
        <f aca="false">IF(AND(I6022=-1,J6021=""),-1,IF(AND(I6022=1,J6021=""),1,IF(OR(AND(I6022="",J6021=1),AND(I6022="",J6021=-1),I6022=J6021),J6021,"")))</f>
        <v/>
      </c>
      <c r="K6022" s="0" t="str">
        <f aca="false">IF(AND(J6021=1,J6020=""),INDEX(DealTypes,1),IF(AND(J6021=-1,J6020=""),INDEX(DealTypes,2),IF(OR(AND(J6021="",J6020=1),AND(J6021="",J6020=-1)),INDEX(DealTypes,3),"")))</f>
        <v/>
      </c>
      <c r="L6022" s="0" t="str">
        <f aca="false">IF(K6022=INDEX(DealTypes,1),B6022+Spread,IF(K6022=INDEX(DealTypes,2),B6022,IF(OR(K6022=INDEX(DealTypes,3),N(L6021)=0),"",L6021)))</f>
        <v/>
      </c>
      <c r="M6022" s="6" t="str">
        <f aca="false">IF(N6022&lt;&gt;"",IF(COUNTIF(N$3:N6022,N6022)=1,MAX(M$4:M6021)+1,""),"")</f>
        <v/>
      </c>
      <c r="N6022" s="7" t="str">
        <f aca="false">IF(K6022=INDEX(DealTypes,3),IF(I6021=-1,ROUND((B6022-L6021)/Point,0),ROUND((L6021-B6022)/Point,0)),"")</f>
        <v/>
      </c>
      <c r="O6022" s="6" t="str">
        <f aca="false">(IF(AND(N(N6022)&gt;0,I6021=-1),1,IF(AND(N(N6022)&lt;0,I6021=-1),-1,IF(AND(N(N6022)&gt;0,I6021=1),2,IF(AND(N(N6022)&lt;0,I6021=1),-2,"")))))</f>
        <v/>
      </c>
      <c r="P6022" s="0" t="str">
        <f aca="false">IF(N6022&lt;&gt;"",ABS(N6022),"")</f>
        <v/>
      </c>
    </row>
    <row r="6023" customFormat="false" ht="12.8" hidden="false" customHeight="false" outlineLevel="0" collapsed="false">
      <c r="A6023" s="4" t="n">
        <v>44148.3333333333</v>
      </c>
      <c r="B6023" s="5" t="n">
        <v>1.31257</v>
      </c>
      <c r="C6023" s="5" t="n">
        <v>1.31526</v>
      </c>
      <c r="D6023" s="5" t="n">
        <v>1.31217</v>
      </c>
      <c r="E6023" s="5" t="n">
        <v>1.31507</v>
      </c>
      <c r="F6023" s="0" t="n">
        <v>2913</v>
      </c>
      <c r="G6023" s="0" t="n">
        <f aca="false">ROW()-3</f>
        <v>6020</v>
      </c>
      <c r="H6023" s="5" t="n">
        <f aca="true">IF(G6023&gt;(MovingPeriod+MovingShift),AVERAGE(INDIRECT("E"&amp;(ROW()-MovingPeriod-MovingShift)&amp;":"&amp;"E"&amp;ROW()-MovingShift)),"")</f>
        <v>1.31297307692308</v>
      </c>
      <c r="I6023" s="0" t="n">
        <f aca="false">IF(AND(B6023&gt;H6023,E6023&lt;H6023),-1,IF(AND(B6023&lt;H6023,E6023&gt;H6023),1,""))</f>
        <v>1</v>
      </c>
      <c r="J6023" s="0" t="n">
        <f aca="false">IF(AND(I6023=-1,J6022=""),-1,IF(AND(I6023=1,J6022=""),1,IF(OR(AND(I6023="",J6022=1),AND(I6023="",J6022=-1),I6023=J6022),J6022,"")))</f>
        <v>1</v>
      </c>
      <c r="K6023" s="0" t="str">
        <f aca="false">IF(AND(J6022=1,J6021=""),INDEX(DealTypes,1),IF(AND(J6022=-1,J6021=""),INDEX(DealTypes,2),IF(OR(AND(J6022="",J6021=1),AND(J6022="",J6021=-1)),INDEX(DealTypes,3),"")))</f>
        <v/>
      </c>
      <c r="L6023" s="0" t="str">
        <f aca="false">IF(K6023=INDEX(DealTypes,1),B6023+Spread,IF(K6023=INDEX(DealTypes,2),B6023,IF(OR(K6023=INDEX(DealTypes,3),N(L6022)=0),"",L6022)))</f>
        <v/>
      </c>
      <c r="M6023" s="6" t="str">
        <f aca="false">IF(N6023&lt;&gt;"",IF(COUNTIF(N$3:N6023,N6023)=1,MAX(M$4:M6022)+1,""),"")</f>
        <v/>
      </c>
      <c r="N6023" s="7" t="str">
        <f aca="false">IF(K6023=INDEX(DealTypes,3),IF(I6022=-1,ROUND((B6023-L6022)/Point,0),ROUND((L6022-B6023)/Point,0)),"")</f>
        <v/>
      </c>
      <c r="O6023" s="6" t="str">
        <f aca="false">(IF(AND(N(N6023)&gt;0,I6022=-1),1,IF(AND(N(N6023)&lt;0,I6022=-1),-1,IF(AND(N(N6023)&gt;0,I6022=1),2,IF(AND(N(N6023)&lt;0,I6022=1),-2,"")))))</f>
        <v/>
      </c>
      <c r="P6023" s="0" t="str">
        <f aca="false">IF(N6023&lt;&gt;"",ABS(N6023),"")</f>
        <v/>
      </c>
    </row>
    <row r="6024" customFormat="false" ht="12.8" hidden="false" customHeight="false" outlineLevel="0" collapsed="false">
      <c r="A6024" s="4" t="n">
        <v>44148.375</v>
      </c>
      <c r="B6024" s="5" t="n">
        <v>1.31507</v>
      </c>
      <c r="C6024" s="5" t="n">
        <v>1.31661</v>
      </c>
      <c r="D6024" s="5" t="n">
        <v>1.31389</v>
      </c>
      <c r="E6024" s="5" t="n">
        <v>1.31626</v>
      </c>
      <c r="F6024" s="0" t="n">
        <v>4099</v>
      </c>
      <c r="G6024" s="0" t="n">
        <f aca="false">ROW()-3</f>
        <v>6021</v>
      </c>
      <c r="H6024" s="5" t="n">
        <f aca="true">IF(G6024&gt;(MovingPeriod+MovingShift),AVERAGE(INDIRECT("E"&amp;(ROW()-MovingPeriod-MovingShift)&amp;":"&amp;"E"&amp;ROW()-MovingShift)),"")</f>
        <v>1.31278846153846</v>
      </c>
      <c r="I6024" s="0" t="str">
        <f aca="false">IF(AND(B6024&gt;H6024,E6024&lt;H6024),-1,IF(AND(B6024&lt;H6024,E6024&gt;H6024),1,""))</f>
        <v/>
      </c>
      <c r="J6024" s="0" t="n">
        <f aca="false">IF(AND(I6024=-1,J6023=""),-1,IF(AND(I6024=1,J6023=""),1,IF(OR(AND(I6024="",J6023=1),AND(I6024="",J6023=-1),I6024=J6023),J6023,"")))</f>
        <v>1</v>
      </c>
      <c r="K6024" s="0" t="str">
        <f aca="false">IF(AND(J6023=1,J6022=""),INDEX(DealTypes,1),IF(AND(J6023=-1,J6022=""),INDEX(DealTypes,2),IF(OR(AND(J6023="",J6022=1),AND(J6023="",J6022=-1)),INDEX(DealTypes,3),"")))</f>
        <v>Buy</v>
      </c>
      <c r="L6024" s="0" t="n">
        <f aca="false">IF(K6024=INDEX(DealTypes,1),B6024+Spread,IF(K6024=INDEX(DealTypes,2),B6024,IF(OR(K6024=INDEX(DealTypes,3),N(L6023)=0),"",L6023)))</f>
        <v>1.31515</v>
      </c>
      <c r="M6024" s="6" t="str">
        <f aca="false">IF(N6024&lt;&gt;"",IF(COUNTIF(N$3:N6024,N6024)=1,MAX(M$4:M6023)+1,""),"")</f>
        <v/>
      </c>
      <c r="N6024" s="7" t="str">
        <f aca="false">IF(K6024=INDEX(DealTypes,3),IF(I6023=-1,ROUND((B6024-L6023)/Point,0),ROUND((L6023-B6024)/Point,0)),"")</f>
        <v/>
      </c>
      <c r="O6024" s="6" t="str">
        <f aca="false">(IF(AND(N(N6024)&gt;0,I6023=-1),1,IF(AND(N(N6024)&lt;0,I6023=-1),-1,IF(AND(N(N6024)&gt;0,I6023=1),2,IF(AND(N(N6024)&lt;0,I6023=1),-2,"")))))</f>
        <v/>
      </c>
      <c r="P6024" s="0" t="str">
        <f aca="false">IF(N6024&lt;&gt;"",ABS(N6024),"")</f>
        <v/>
      </c>
    </row>
    <row r="6025" customFormat="false" ht="12.8" hidden="false" customHeight="false" outlineLevel="0" collapsed="false">
      <c r="A6025" s="4" t="n">
        <v>44148.4166666667</v>
      </c>
      <c r="B6025" s="5" t="n">
        <v>1.31626</v>
      </c>
      <c r="C6025" s="5" t="n">
        <v>1.31666</v>
      </c>
      <c r="D6025" s="5" t="n">
        <v>1.31478</v>
      </c>
      <c r="E6025" s="5" t="n">
        <v>1.31504</v>
      </c>
      <c r="F6025" s="0" t="n">
        <v>6557</v>
      </c>
      <c r="G6025" s="0" t="n">
        <f aca="false">ROW()-3</f>
        <v>6022</v>
      </c>
      <c r="H6025" s="5" t="n">
        <f aca="true">IF(G6025&gt;(MovingPeriod+MovingShift),AVERAGE(INDIRECT("E"&amp;(ROW()-MovingPeriod-MovingShift)&amp;":"&amp;"E"&amp;ROW()-MovingShift)),"")</f>
        <v>1.31230461538462</v>
      </c>
      <c r="I6025" s="0" t="str">
        <f aca="false">IF(AND(B6025&gt;H6025,E6025&lt;H6025),-1,IF(AND(B6025&lt;H6025,E6025&gt;H6025),1,""))</f>
        <v/>
      </c>
      <c r="J6025" s="0" t="n">
        <f aca="false">IF(AND(I6025=-1,J6024=""),-1,IF(AND(I6025=1,J6024=""),1,IF(OR(AND(I6025="",J6024=1),AND(I6025="",J6024=-1),I6025=J6024),J6024,"")))</f>
        <v>1</v>
      </c>
      <c r="K6025" s="0" t="str">
        <f aca="false">IF(AND(J6024=1,J6023=""),INDEX(DealTypes,1),IF(AND(J6024=-1,J6023=""),INDEX(DealTypes,2),IF(OR(AND(J6024="",J6023=1),AND(J6024="",J6023=-1)),INDEX(DealTypes,3),"")))</f>
        <v/>
      </c>
      <c r="L6025" s="0" t="n">
        <f aca="false">IF(K6025=INDEX(DealTypes,1),B6025+Spread,IF(K6025=INDEX(DealTypes,2),B6025,IF(OR(K6025=INDEX(DealTypes,3),N(L6024)=0),"",L6024)))</f>
        <v>1.31515</v>
      </c>
      <c r="M6025" s="6" t="str">
        <f aca="false">IF(N6025&lt;&gt;"",IF(COUNTIF(N$3:N6025,N6025)=1,MAX(M$4:M6024)+1,""),"")</f>
        <v/>
      </c>
      <c r="N6025" s="7" t="str">
        <f aca="false">IF(K6025=INDEX(DealTypes,3),IF(I6024=-1,ROUND((B6025-L6024)/Point,0),ROUND((L6024-B6025)/Point,0)),"")</f>
        <v/>
      </c>
      <c r="O6025" s="6" t="str">
        <f aca="false">(IF(AND(N(N6025)&gt;0,I6024=-1),1,IF(AND(N(N6025)&lt;0,I6024=-1),-1,IF(AND(N(N6025)&gt;0,I6024=1),2,IF(AND(N(N6025)&lt;0,I6024=1),-2,"")))))</f>
        <v/>
      </c>
      <c r="P6025" s="0" t="str">
        <f aca="false">IF(N6025&lt;&gt;"",ABS(N6025),"")</f>
        <v/>
      </c>
    </row>
    <row r="6026" customFormat="false" ht="12.8" hidden="false" customHeight="false" outlineLevel="0" collapsed="false">
      <c r="A6026" s="4" t="n">
        <v>44148.4583333333</v>
      </c>
      <c r="B6026" s="5" t="n">
        <v>1.31503</v>
      </c>
      <c r="C6026" s="5" t="n">
        <v>1.31752</v>
      </c>
      <c r="D6026" s="5" t="n">
        <v>1.31398</v>
      </c>
      <c r="E6026" s="5" t="n">
        <v>1.31729</v>
      </c>
      <c r="F6026" s="0" t="n">
        <v>6078</v>
      </c>
      <c r="G6026" s="0" t="n">
        <f aca="false">ROW()-3</f>
        <v>6023</v>
      </c>
      <c r="H6026" s="5" t="n">
        <f aca="true">IF(G6026&gt;(MovingPeriod+MovingShift),AVERAGE(INDIRECT("E"&amp;(ROW()-MovingPeriod-MovingShift)&amp;":"&amp;"E"&amp;ROW()-MovingShift)),"")</f>
        <v>1.31199615384615</v>
      </c>
      <c r="I6026" s="0" t="str">
        <f aca="false">IF(AND(B6026&gt;H6026,E6026&lt;H6026),-1,IF(AND(B6026&lt;H6026,E6026&gt;H6026),1,""))</f>
        <v/>
      </c>
      <c r="J6026" s="0" t="n">
        <f aca="false">IF(AND(I6026=-1,J6025=""),-1,IF(AND(I6026=1,J6025=""),1,IF(OR(AND(I6026="",J6025=1),AND(I6026="",J6025=-1),I6026=J6025),J6025,"")))</f>
        <v>1</v>
      </c>
      <c r="K6026" s="0" t="str">
        <f aca="false">IF(AND(J6025=1,J6024=""),INDEX(DealTypes,1),IF(AND(J6025=-1,J6024=""),INDEX(DealTypes,2),IF(OR(AND(J6025="",J6024=1),AND(J6025="",J6024=-1)),INDEX(DealTypes,3),"")))</f>
        <v/>
      </c>
      <c r="L6026" s="0" t="n">
        <f aca="false">IF(K6026=INDEX(DealTypes,1),B6026+Spread,IF(K6026=INDEX(DealTypes,2),B6026,IF(OR(K6026=INDEX(DealTypes,3),N(L6025)=0),"",L6025)))</f>
        <v>1.31515</v>
      </c>
      <c r="M6026" s="6" t="str">
        <f aca="false">IF(N6026&lt;&gt;"",IF(COUNTIF(N$3:N6026,N6026)=1,MAX(M$4:M6025)+1,""),"")</f>
        <v/>
      </c>
      <c r="N6026" s="7" t="str">
        <f aca="false">IF(K6026=INDEX(DealTypes,3),IF(I6025=-1,ROUND((B6026-L6025)/Point,0),ROUND((L6025-B6026)/Point,0)),"")</f>
        <v/>
      </c>
      <c r="O6026" s="6" t="str">
        <f aca="false">(IF(AND(N(N6026)&gt;0,I6025=-1),1,IF(AND(N(N6026)&lt;0,I6025=-1),-1,IF(AND(N(N6026)&gt;0,I6025=1),2,IF(AND(N(N6026)&lt;0,I6025=1),-2,"")))))</f>
        <v/>
      </c>
      <c r="P6026" s="0" t="str">
        <f aca="false">IF(N6026&lt;&gt;"",ABS(N6026),"")</f>
        <v/>
      </c>
    </row>
    <row r="6027" customFormat="false" ht="12.8" hidden="false" customHeight="false" outlineLevel="0" collapsed="false">
      <c r="A6027" s="4" t="n">
        <v>44148.5</v>
      </c>
      <c r="B6027" s="5" t="n">
        <v>1.31723</v>
      </c>
      <c r="C6027" s="5" t="n">
        <v>1.31866</v>
      </c>
      <c r="D6027" s="5" t="n">
        <v>1.31689</v>
      </c>
      <c r="E6027" s="5" t="n">
        <v>1.3179</v>
      </c>
      <c r="F6027" s="0" t="n">
        <v>5068</v>
      </c>
      <c r="G6027" s="0" t="n">
        <f aca="false">ROW()-3</f>
        <v>6024</v>
      </c>
      <c r="H6027" s="5" t="n">
        <f aca="true">IF(G6027&gt;(MovingPeriod+MovingShift),AVERAGE(INDIRECT("E"&amp;(ROW()-MovingPeriod-MovingShift)&amp;":"&amp;"E"&amp;ROW()-MovingShift)),"")</f>
        <v>1.31193846153846</v>
      </c>
      <c r="I6027" s="0" t="str">
        <f aca="false">IF(AND(B6027&gt;H6027,E6027&lt;H6027),-1,IF(AND(B6027&lt;H6027,E6027&gt;H6027),1,""))</f>
        <v/>
      </c>
      <c r="J6027" s="0" t="n">
        <f aca="false">IF(AND(I6027=-1,J6026=""),-1,IF(AND(I6027=1,J6026=""),1,IF(OR(AND(I6027="",J6026=1),AND(I6027="",J6026=-1),I6027=J6026),J6026,"")))</f>
        <v>1</v>
      </c>
      <c r="K6027" s="0" t="str">
        <f aca="false">IF(AND(J6026=1,J6025=""),INDEX(DealTypes,1),IF(AND(J6026=-1,J6025=""),INDEX(DealTypes,2),IF(OR(AND(J6026="",J6025=1),AND(J6026="",J6025=-1)),INDEX(DealTypes,3),"")))</f>
        <v/>
      </c>
      <c r="L6027" s="0" t="n">
        <f aca="false">IF(K6027=INDEX(DealTypes,1),B6027+Spread,IF(K6027=INDEX(DealTypes,2),B6027,IF(OR(K6027=INDEX(DealTypes,3),N(L6026)=0),"",L6026)))</f>
        <v>1.31515</v>
      </c>
      <c r="M6027" s="6" t="str">
        <f aca="false">IF(N6027&lt;&gt;"",IF(COUNTIF(N$3:N6027,N6027)=1,MAX(M$4:M6026)+1,""),"")</f>
        <v/>
      </c>
      <c r="N6027" s="7" t="str">
        <f aca="false">IF(K6027=INDEX(DealTypes,3),IF(I6026=-1,ROUND((B6027-L6026)/Point,0),ROUND((L6026-B6027)/Point,0)),"")</f>
        <v/>
      </c>
      <c r="O6027" s="6" t="str">
        <f aca="false">(IF(AND(N(N6027)&gt;0,I6026=-1),1,IF(AND(N(N6027)&lt;0,I6026=-1),-1,IF(AND(N(N6027)&gt;0,I6026=1),2,IF(AND(N(N6027)&lt;0,I6026=1),-2,"")))))</f>
        <v/>
      </c>
      <c r="P6027" s="0" t="str">
        <f aca="false">IF(N6027&lt;&gt;"",ABS(N6027),"")</f>
        <v/>
      </c>
    </row>
    <row r="6028" customFormat="false" ht="12.8" hidden="false" customHeight="false" outlineLevel="0" collapsed="false">
      <c r="A6028" s="4" t="n">
        <v>44148.5416666667</v>
      </c>
      <c r="B6028" s="5" t="n">
        <v>1.3179</v>
      </c>
      <c r="C6028" s="5" t="n">
        <v>1.31829</v>
      </c>
      <c r="D6028" s="5" t="n">
        <v>1.31647</v>
      </c>
      <c r="E6028" s="5" t="n">
        <v>1.31697</v>
      </c>
      <c r="F6028" s="0" t="n">
        <v>4518</v>
      </c>
      <c r="G6028" s="0" t="n">
        <f aca="false">ROW()-3</f>
        <v>6025</v>
      </c>
      <c r="H6028" s="5" t="n">
        <f aca="true">IF(G6028&gt;(MovingPeriod+MovingShift),AVERAGE(INDIRECT("E"&amp;(ROW()-MovingPeriod-MovingShift)&amp;":"&amp;"E"&amp;ROW()-MovingShift)),"")</f>
        <v>1.31181923076923</v>
      </c>
      <c r="I6028" s="0" t="str">
        <f aca="false">IF(AND(B6028&gt;H6028,E6028&lt;H6028),-1,IF(AND(B6028&lt;H6028,E6028&gt;H6028),1,""))</f>
        <v/>
      </c>
      <c r="J6028" s="0" t="n">
        <f aca="false">IF(AND(I6028=-1,J6027=""),-1,IF(AND(I6028=1,J6027=""),1,IF(OR(AND(I6028="",J6027=1),AND(I6028="",J6027=-1),I6028=J6027),J6027,"")))</f>
        <v>1</v>
      </c>
      <c r="K6028" s="0" t="str">
        <f aca="false">IF(AND(J6027=1,J6026=""),INDEX(DealTypes,1),IF(AND(J6027=-1,J6026=""),INDEX(DealTypes,2),IF(OR(AND(J6027="",J6026=1),AND(J6027="",J6026=-1)),INDEX(DealTypes,3),"")))</f>
        <v/>
      </c>
      <c r="L6028" s="0" t="n">
        <f aca="false">IF(K6028=INDEX(DealTypes,1),B6028+Spread,IF(K6028=INDEX(DealTypes,2),B6028,IF(OR(K6028=INDEX(DealTypes,3),N(L6027)=0),"",L6027)))</f>
        <v>1.31515</v>
      </c>
      <c r="M6028" s="6" t="str">
        <f aca="false">IF(N6028&lt;&gt;"",IF(COUNTIF(N$3:N6028,N6028)=1,MAX(M$4:M6027)+1,""),"")</f>
        <v/>
      </c>
      <c r="N6028" s="7" t="str">
        <f aca="false">IF(K6028=INDEX(DealTypes,3),IF(I6027=-1,ROUND((B6028-L6027)/Point,0),ROUND((L6027-B6028)/Point,0)),"")</f>
        <v/>
      </c>
      <c r="O6028" s="6" t="str">
        <f aca="false">(IF(AND(N(N6028)&gt;0,I6027=-1),1,IF(AND(N(N6028)&lt;0,I6027=-1),-1,IF(AND(N(N6028)&gt;0,I6027=1),2,IF(AND(N(N6028)&lt;0,I6027=1),-2,"")))))</f>
        <v/>
      </c>
      <c r="P6028" s="0" t="str">
        <f aca="false">IF(N6028&lt;&gt;"",ABS(N6028),"")</f>
        <v/>
      </c>
    </row>
    <row r="6029" customFormat="false" ht="12.8" hidden="false" customHeight="false" outlineLevel="0" collapsed="false">
      <c r="A6029" s="4" t="n">
        <v>44148.5833333333</v>
      </c>
      <c r="B6029" s="5" t="n">
        <v>1.31698</v>
      </c>
      <c r="C6029" s="5" t="n">
        <v>1.31721</v>
      </c>
      <c r="D6029" s="5" t="n">
        <v>1.3152</v>
      </c>
      <c r="E6029" s="5" t="n">
        <v>1.31647</v>
      </c>
      <c r="F6029" s="0" t="n">
        <v>4696</v>
      </c>
      <c r="G6029" s="0" t="n">
        <f aca="false">ROW()-3</f>
        <v>6026</v>
      </c>
      <c r="H6029" s="5" t="n">
        <f aca="true">IF(G6029&gt;(MovingPeriod+MovingShift),AVERAGE(INDIRECT("E"&amp;(ROW()-MovingPeriod-MovingShift)&amp;":"&amp;"E"&amp;ROW()-MovingShift)),"")</f>
        <v>1.31209461538462</v>
      </c>
      <c r="I6029" s="0" t="str">
        <f aca="false">IF(AND(B6029&gt;H6029,E6029&lt;H6029),-1,IF(AND(B6029&lt;H6029,E6029&gt;H6029),1,""))</f>
        <v/>
      </c>
      <c r="J6029" s="0" t="n">
        <f aca="false">IF(AND(I6029=-1,J6028=""),-1,IF(AND(I6029=1,J6028=""),1,IF(OR(AND(I6029="",J6028=1),AND(I6029="",J6028=-1),I6029=J6028),J6028,"")))</f>
        <v>1</v>
      </c>
      <c r="K6029" s="0" t="str">
        <f aca="false">IF(AND(J6028=1,J6027=""),INDEX(DealTypes,1),IF(AND(J6028=-1,J6027=""),INDEX(DealTypes,2),IF(OR(AND(J6028="",J6027=1),AND(J6028="",J6027=-1)),INDEX(DealTypes,3),"")))</f>
        <v/>
      </c>
      <c r="L6029" s="0" t="n">
        <f aca="false">IF(K6029=INDEX(DealTypes,1),B6029+Spread,IF(K6029=INDEX(DealTypes,2),B6029,IF(OR(K6029=INDEX(DealTypes,3),N(L6028)=0),"",L6028)))</f>
        <v>1.31515</v>
      </c>
      <c r="M6029" s="6" t="str">
        <f aca="false">IF(N6029&lt;&gt;"",IF(COUNTIF(N$3:N6029,N6029)=1,MAX(M$4:M6028)+1,""),"")</f>
        <v/>
      </c>
      <c r="N6029" s="7" t="str">
        <f aca="false">IF(K6029=INDEX(DealTypes,3),IF(I6028=-1,ROUND((B6029-L6028)/Point,0),ROUND((L6028-B6029)/Point,0)),"")</f>
        <v/>
      </c>
      <c r="O6029" s="6" t="str">
        <f aca="false">(IF(AND(N(N6029)&gt;0,I6028=-1),1,IF(AND(N(N6029)&lt;0,I6028=-1),-1,IF(AND(N(N6029)&gt;0,I6028=1),2,IF(AND(N(N6029)&lt;0,I6028=1),-2,"")))))</f>
        <v/>
      </c>
      <c r="P6029" s="0" t="str">
        <f aca="false">IF(N6029&lt;&gt;"",ABS(N6029),"")</f>
        <v/>
      </c>
    </row>
    <row r="6030" customFormat="false" ht="12.8" hidden="false" customHeight="false" outlineLevel="0" collapsed="false">
      <c r="A6030" s="4" t="n">
        <v>44148.625</v>
      </c>
      <c r="B6030" s="5" t="n">
        <v>1.31643</v>
      </c>
      <c r="C6030" s="5" t="n">
        <v>1.31732</v>
      </c>
      <c r="D6030" s="5" t="n">
        <v>1.31558</v>
      </c>
      <c r="E6030" s="5" t="n">
        <v>1.31659</v>
      </c>
      <c r="F6030" s="0" t="n">
        <v>6435</v>
      </c>
      <c r="G6030" s="0" t="n">
        <f aca="false">ROW()-3</f>
        <v>6027</v>
      </c>
      <c r="H6030" s="5" t="n">
        <f aca="true">IF(G6030&gt;(MovingPeriod+MovingShift),AVERAGE(INDIRECT("E"&amp;(ROW()-MovingPeriod-MovingShift)&amp;":"&amp;"E"&amp;ROW()-MovingShift)),"")</f>
        <v>1.31239076923077</v>
      </c>
      <c r="I6030" s="0" t="str">
        <f aca="false">IF(AND(B6030&gt;H6030,E6030&lt;H6030),-1,IF(AND(B6030&lt;H6030,E6030&gt;H6030),1,""))</f>
        <v/>
      </c>
      <c r="J6030" s="0" t="n">
        <f aca="false">IF(AND(I6030=-1,J6029=""),-1,IF(AND(I6030=1,J6029=""),1,IF(OR(AND(I6030="",J6029=1),AND(I6030="",J6029=-1),I6030=J6029),J6029,"")))</f>
        <v>1</v>
      </c>
      <c r="K6030" s="0" t="str">
        <f aca="false">IF(AND(J6029=1,J6028=""),INDEX(DealTypes,1),IF(AND(J6029=-1,J6028=""),INDEX(DealTypes,2),IF(OR(AND(J6029="",J6028=1),AND(J6029="",J6028=-1)),INDEX(DealTypes,3),"")))</f>
        <v/>
      </c>
      <c r="L6030" s="0" t="n">
        <f aca="false">IF(K6030=INDEX(DealTypes,1),B6030+Spread,IF(K6030=INDEX(DealTypes,2),B6030,IF(OR(K6030=INDEX(DealTypes,3),N(L6029)=0),"",L6029)))</f>
        <v>1.31515</v>
      </c>
      <c r="M6030" s="6" t="str">
        <f aca="false">IF(N6030&lt;&gt;"",IF(COUNTIF(N$3:N6030,N6030)=1,MAX(M$4:M6029)+1,""),"")</f>
        <v/>
      </c>
      <c r="N6030" s="7" t="str">
        <f aca="false">IF(K6030=INDEX(DealTypes,3),IF(I6029=-1,ROUND((B6030-L6029)/Point,0),ROUND((L6029-B6030)/Point,0)),"")</f>
        <v/>
      </c>
      <c r="O6030" s="6" t="str">
        <f aca="false">(IF(AND(N(N6030)&gt;0,I6029=-1),1,IF(AND(N(N6030)&lt;0,I6029=-1),-1,IF(AND(N(N6030)&gt;0,I6029=1),2,IF(AND(N(N6030)&lt;0,I6029=1),-2,"")))))</f>
        <v/>
      </c>
      <c r="P6030" s="0" t="str">
        <f aca="false">IF(N6030&lt;&gt;"",ABS(N6030),"")</f>
        <v/>
      </c>
    </row>
    <row r="6031" customFormat="false" ht="12.8" hidden="false" customHeight="false" outlineLevel="0" collapsed="false">
      <c r="A6031" s="4" t="n">
        <v>44148.6666666667</v>
      </c>
      <c r="B6031" s="5" t="n">
        <v>1.31659</v>
      </c>
      <c r="C6031" s="5" t="n">
        <v>1.31727</v>
      </c>
      <c r="D6031" s="5" t="n">
        <v>1.3153</v>
      </c>
      <c r="E6031" s="5" t="n">
        <v>1.316</v>
      </c>
      <c r="F6031" s="0" t="n">
        <v>5872</v>
      </c>
      <c r="G6031" s="0" t="n">
        <f aca="false">ROW()-3</f>
        <v>6028</v>
      </c>
      <c r="H6031" s="5" t="n">
        <f aca="true">IF(G6031&gt;(MovingPeriod+MovingShift),AVERAGE(INDIRECT("E"&amp;(ROW()-MovingPeriod-MovingShift)&amp;":"&amp;"E"&amp;ROW()-MovingShift)),"")</f>
        <v>1.31264692307692</v>
      </c>
      <c r="I6031" s="0" t="str">
        <f aca="false">IF(AND(B6031&gt;H6031,E6031&lt;H6031),-1,IF(AND(B6031&lt;H6031,E6031&gt;H6031),1,""))</f>
        <v/>
      </c>
      <c r="J6031" s="0" t="n">
        <f aca="false">IF(AND(I6031=-1,J6030=""),-1,IF(AND(I6031=1,J6030=""),1,IF(OR(AND(I6031="",J6030=1),AND(I6031="",J6030=-1),I6031=J6030),J6030,"")))</f>
        <v>1</v>
      </c>
      <c r="K6031" s="0" t="str">
        <f aca="false">IF(AND(J6030=1,J6029=""),INDEX(DealTypes,1),IF(AND(J6030=-1,J6029=""),INDEX(DealTypes,2),IF(OR(AND(J6030="",J6029=1),AND(J6030="",J6029=-1)),INDEX(DealTypes,3),"")))</f>
        <v/>
      </c>
      <c r="L6031" s="0" t="n">
        <f aca="false">IF(K6031=INDEX(DealTypes,1),B6031+Spread,IF(K6031=INDEX(DealTypes,2),B6031,IF(OR(K6031=INDEX(DealTypes,3),N(L6030)=0),"",L6030)))</f>
        <v>1.31515</v>
      </c>
      <c r="M6031" s="6" t="str">
        <f aca="false">IF(N6031&lt;&gt;"",IF(COUNTIF(N$3:N6031,N6031)=1,MAX(M$4:M6030)+1,""),"")</f>
        <v/>
      </c>
      <c r="N6031" s="7" t="str">
        <f aca="false">IF(K6031=INDEX(DealTypes,3),IF(I6030=-1,ROUND((B6031-L6030)/Point,0),ROUND((L6030-B6031)/Point,0)),"")</f>
        <v/>
      </c>
      <c r="O6031" s="6" t="str">
        <f aca="false">(IF(AND(N(N6031)&gt;0,I6030=-1),1,IF(AND(N(N6031)&lt;0,I6030=-1),-1,IF(AND(N(N6031)&gt;0,I6030=1),2,IF(AND(N(N6031)&lt;0,I6030=1),-2,"")))))</f>
        <v/>
      </c>
      <c r="P6031" s="0" t="str">
        <f aca="false">IF(N6031&lt;&gt;"",ABS(N6031),"")</f>
        <v/>
      </c>
    </row>
    <row r="6032" customFormat="false" ht="12.8" hidden="false" customHeight="false" outlineLevel="0" collapsed="false">
      <c r="A6032" s="4" t="n">
        <v>44148.7083333333</v>
      </c>
      <c r="B6032" s="5" t="n">
        <v>1.316</v>
      </c>
      <c r="C6032" s="5" t="n">
        <v>1.31673</v>
      </c>
      <c r="D6032" s="5" t="n">
        <v>1.31502</v>
      </c>
      <c r="E6032" s="5" t="n">
        <v>1.31582</v>
      </c>
      <c r="F6032" s="0" t="n">
        <v>7011</v>
      </c>
      <c r="G6032" s="0" t="n">
        <f aca="false">ROW()-3</f>
        <v>6029</v>
      </c>
      <c r="H6032" s="5" t="n">
        <f aca="true">IF(G6032&gt;(MovingPeriod+MovingShift),AVERAGE(INDIRECT("E"&amp;(ROW()-MovingPeriod-MovingShift)&amp;":"&amp;"E"&amp;ROW()-MovingShift)),"")</f>
        <v>1.31305</v>
      </c>
      <c r="I6032" s="0" t="str">
        <f aca="false">IF(AND(B6032&gt;H6032,E6032&lt;H6032),-1,IF(AND(B6032&lt;H6032,E6032&gt;H6032),1,""))</f>
        <v/>
      </c>
      <c r="J6032" s="0" t="n">
        <f aca="false">IF(AND(I6032=-1,J6031=""),-1,IF(AND(I6032=1,J6031=""),1,IF(OR(AND(I6032="",J6031=1),AND(I6032="",J6031=-1),I6032=J6031),J6031,"")))</f>
        <v>1</v>
      </c>
      <c r="K6032" s="0" t="str">
        <f aca="false">IF(AND(J6031=1,J6030=""),INDEX(DealTypes,1),IF(AND(J6031=-1,J6030=""),INDEX(DealTypes,2),IF(OR(AND(J6031="",J6030=1),AND(J6031="",J6030=-1)),INDEX(DealTypes,3),"")))</f>
        <v/>
      </c>
      <c r="L6032" s="0" t="n">
        <f aca="false">IF(K6032=INDEX(DealTypes,1),B6032+Spread,IF(K6032=INDEX(DealTypes,2),B6032,IF(OR(K6032=INDEX(DealTypes,3),N(L6031)=0),"",L6031)))</f>
        <v>1.31515</v>
      </c>
      <c r="M6032" s="6" t="str">
        <f aca="false">IF(N6032&lt;&gt;"",IF(COUNTIF(N$3:N6032,N6032)=1,MAX(M$4:M6031)+1,""),"")</f>
        <v/>
      </c>
      <c r="N6032" s="7" t="str">
        <f aca="false">IF(K6032=INDEX(DealTypes,3),IF(I6031=-1,ROUND((B6032-L6031)/Point,0),ROUND((L6031-B6032)/Point,0)),"")</f>
        <v/>
      </c>
      <c r="O6032" s="6" t="str">
        <f aca="false">(IF(AND(N(N6032)&gt;0,I6031=-1),1,IF(AND(N(N6032)&lt;0,I6031=-1),-1,IF(AND(N(N6032)&gt;0,I6031=1),2,IF(AND(N(N6032)&lt;0,I6031=1),-2,"")))))</f>
        <v/>
      </c>
      <c r="P6032" s="0" t="str">
        <f aca="false">IF(N6032&lt;&gt;"",ABS(N6032),"")</f>
        <v/>
      </c>
    </row>
    <row r="6033" customFormat="false" ht="12.8" hidden="false" customHeight="false" outlineLevel="0" collapsed="false">
      <c r="A6033" s="4" t="n">
        <v>44148.75</v>
      </c>
      <c r="B6033" s="5" t="n">
        <v>1.31586</v>
      </c>
      <c r="C6033" s="5" t="n">
        <v>1.31771</v>
      </c>
      <c r="D6033" s="5" t="n">
        <v>1.31567</v>
      </c>
      <c r="E6033" s="5" t="n">
        <v>1.31748</v>
      </c>
      <c r="F6033" s="0" t="n">
        <v>4516</v>
      </c>
      <c r="G6033" s="0" t="n">
        <f aca="false">ROW()-3</f>
        <v>6030</v>
      </c>
      <c r="H6033" s="5" t="n">
        <f aca="true">IF(G6033&gt;(MovingPeriod+MovingShift),AVERAGE(INDIRECT("E"&amp;(ROW()-MovingPeriod-MovingShift)&amp;":"&amp;"E"&amp;ROW()-MovingShift)),"")</f>
        <v>1.31354230769231</v>
      </c>
      <c r="I6033" s="0" t="str">
        <f aca="false">IF(AND(B6033&gt;H6033,E6033&lt;H6033),-1,IF(AND(B6033&lt;H6033,E6033&gt;H6033),1,""))</f>
        <v/>
      </c>
      <c r="J6033" s="0" t="n">
        <f aca="false">IF(AND(I6033=-1,J6032=""),-1,IF(AND(I6033=1,J6032=""),1,IF(OR(AND(I6033="",J6032=1),AND(I6033="",J6032=-1),I6033=J6032),J6032,"")))</f>
        <v>1</v>
      </c>
      <c r="K6033" s="0" t="str">
        <f aca="false">IF(AND(J6032=1,J6031=""),INDEX(DealTypes,1),IF(AND(J6032=-1,J6031=""),INDEX(DealTypes,2),IF(OR(AND(J6032="",J6031=1),AND(J6032="",J6031=-1)),INDEX(DealTypes,3),"")))</f>
        <v/>
      </c>
      <c r="L6033" s="0" t="n">
        <f aca="false">IF(K6033=INDEX(DealTypes,1),B6033+Spread,IF(K6033=INDEX(DealTypes,2),B6033,IF(OR(K6033=INDEX(DealTypes,3),N(L6032)=0),"",L6032)))</f>
        <v>1.31515</v>
      </c>
      <c r="M6033" s="6" t="str">
        <f aca="false">IF(N6033&lt;&gt;"",IF(COUNTIF(N$3:N6033,N6033)=1,MAX(M$4:M6032)+1,""),"")</f>
        <v/>
      </c>
      <c r="N6033" s="7" t="str">
        <f aca="false">IF(K6033=INDEX(DealTypes,3),IF(I6032=-1,ROUND((B6033-L6032)/Point,0),ROUND((L6032-B6033)/Point,0)),"")</f>
        <v/>
      </c>
      <c r="O6033" s="6" t="str">
        <f aca="false">(IF(AND(N(N6033)&gt;0,I6032=-1),1,IF(AND(N(N6033)&lt;0,I6032=-1),-1,IF(AND(N(N6033)&gt;0,I6032=1),2,IF(AND(N(N6033)&lt;0,I6032=1),-2,"")))))</f>
        <v/>
      </c>
      <c r="P6033" s="0" t="str">
        <f aca="false">IF(N6033&lt;&gt;"",ABS(N6033),"")</f>
        <v/>
      </c>
    </row>
    <row r="6034" customFormat="false" ht="12.8" hidden="false" customHeight="false" outlineLevel="0" collapsed="false">
      <c r="A6034" s="4" t="n">
        <v>44148.7916666667</v>
      </c>
      <c r="B6034" s="5" t="n">
        <v>1.31748</v>
      </c>
      <c r="C6034" s="5" t="n">
        <v>1.31918</v>
      </c>
      <c r="D6034" s="5" t="n">
        <v>1.31721</v>
      </c>
      <c r="E6034" s="5" t="n">
        <v>1.3187</v>
      </c>
      <c r="F6034" s="0" t="n">
        <v>3679</v>
      </c>
      <c r="G6034" s="0" t="n">
        <f aca="false">ROW()-3</f>
        <v>6031</v>
      </c>
      <c r="H6034" s="5" t="n">
        <f aca="true">IF(G6034&gt;(MovingPeriod+MovingShift),AVERAGE(INDIRECT("E"&amp;(ROW()-MovingPeriod-MovingShift)&amp;":"&amp;"E"&amp;ROW()-MovingShift)),"")</f>
        <v>1.31395769230769</v>
      </c>
      <c r="I6034" s="0" t="str">
        <f aca="false">IF(AND(B6034&gt;H6034,E6034&lt;H6034),-1,IF(AND(B6034&lt;H6034,E6034&gt;H6034),1,""))</f>
        <v/>
      </c>
      <c r="J6034" s="0" t="n">
        <f aca="false">IF(AND(I6034=-1,J6033=""),-1,IF(AND(I6034=1,J6033=""),1,IF(OR(AND(I6034="",J6033=1),AND(I6034="",J6033=-1),I6034=J6033),J6033,"")))</f>
        <v>1</v>
      </c>
      <c r="K6034" s="0" t="str">
        <f aca="false">IF(AND(J6033=1,J6032=""),INDEX(DealTypes,1),IF(AND(J6033=-1,J6032=""),INDEX(DealTypes,2),IF(OR(AND(J6033="",J6032=1),AND(J6033="",J6032=-1)),INDEX(DealTypes,3),"")))</f>
        <v/>
      </c>
      <c r="L6034" s="0" t="n">
        <f aca="false">IF(K6034=INDEX(DealTypes,1),B6034+Spread,IF(K6034=INDEX(DealTypes,2),B6034,IF(OR(K6034=INDEX(DealTypes,3),N(L6033)=0),"",L6033)))</f>
        <v>1.31515</v>
      </c>
      <c r="M6034" s="6" t="str">
        <f aca="false">IF(N6034&lt;&gt;"",IF(COUNTIF(N$3:N6034,N6034)=1,MAX(M$4:M6033)+1,""),"")</f>
        <v/>
      </c>
      <c r="N6034" s="7" t="str">
        <f aca="false">IF(K6034=INDEX(DealTypes,3),IF(I6033=-1,ROUND((B6034-L6033)/Point,0),ROUND((L6033-B6034)/Point,0)),"")</f>
        <v/>
      </c>
      <c r="O6034" s="6" t="str">
        <f aca="false">(IF(AND(N(N6034)&gt;0,I6033=-1),1,IF(AND(N(N6034)&lt;0,I6033=-1),-1,IF(AND(N(N6034)&gt;0,I6033=1),2,IF(AND(N(N6034)&lt;0,I6033=1),-2,"")))))</f>
        <v/>
      </c>
      <c r="P6034" s="0" t="str">
        <f aca="false">IF(N6034&lt;&gt;"",ABS(N6034),"")</f>
        <v/>
      </c>
    </row>
    <row r="6035" customFormat="false" ht="12.8" hidden="false" customHeight="false" outlineLevel="0" collapsed="false">
      <c r="A6035" s="4" t="n">
        <v>44148.8333333333</v>
      </c>
      <c r="B6035" s="5" t="n">
        <v>1.31873</v>
      </c>
      <c r="C6035" s="5" t="n">
        <v>1.31909</v>
      </c>
      <c r="D6035" s="5" t="n">
        <v>1.31792</v>
      </c>
      <c r="E6035" s="5" t="n">
        <v>1.3182</v>
      </c>
      <c r="F6035" s="0" t="n">
        <v>2774</v>
      </c>
      <c r="G6035" s="0" t="n">
        <f aca="false">ROW()-3</f>
        <v>6032</v>
      </c>
      <c r="H6035" s="5" t="n">
        <f aca="true">IF(G6035&gt;(MovingPeriod+MovingShift),AVERAGE(INDIRECT("E"&amp;(ROW()-MovingPeriod-MovingShift)&amp;":"&amp;"E"&amp;ROW()-MovingShift)),"")</f>
        <v>1.31429153846154</v>
      </c>
      <c r="I6035" s="0" t="str">
        <f aca="false">IF(AND(B6035&gt;H6035,E6035&lt;H6035),-1,IF(AND(B6035&lt;H6035,E6035&gt;H6035),1,""))</f>
        <v/>
      </c>
      <c r="J6035" s="0" t="n">
        <f aca="false">IF(AND(I6035=-1,J6034=""),-1,IF(AND(I6035=1,J6034=""),1,IF(OR(AND(I6035="",J6034=1),AND(I6035="",J6034=-1),I6035=J6034),J6034,"")))</f>
        <v>1</v>
      </c>
      <c r="K6035" s="0" t="str">
        <f aca="false">IF(AND(J6034=1,J6033=""),INDEX(DealTypes,1),IF(AND(J6034=-1,J6033=""),INDEX(DealTypes,2),IF(OR(AND(J6034="",J6033=1),AND(J6034="",J6033=-1)),INDEX(DealTypes,3),"")))</f>
        <v/>
      </c>
      <c r="L6035" s="0" t="n">
        <f aca="false">IF(K6035=INDEX(DealTypes,1),B6035+Spread,IF(K6035=INDEX(DealTypes,2),B6035,IF(OR(K6035=INDEX(DealTypes,3),N(L6034)=0),"",L6034)))</f>
        <v>1.31515</v>
      </c>
      <c r="M6035" s="6" t="str">
        <f aca="false">IF(N6035&lt;&gt;"",IF(COUNTIF(N$3:N6035,N6035)=1,MAX(M$4:M6034)+1,""),"")</f>
        <v/>
      </c>
      <c r="N6035" s="7" t="str">
        <f aca="false">IF(K6035=INDEX(DealTypes,3),IF(I6034=-1,ROUND((B6035-L6034)/Point,0),ROUND((L6034-B6035)/Point,0)),"")</f>
        <v/>
      </c>
      <c r="O6035" s="6" t="str">
        <f aca="false">(IF(AND(N(N6035)&gt;0,I6034=-1),1,IF(AND(N(N6035)&lt;0,I6034=-1),-1,IF(AND(N(N6035)&gt;0,I6034=1),2,IF(AND(N(N6035)&lt;0,I6034=1),-2,"")))))</f>
        <v/>
      </c>
      <c r="P6035" s="0" t="str">
        <f aca="false">IF(N6035&lt;&gt;"",ABS(N6035),"")</f>
        <v/>
      </c>
    </row>
    <row r="6036" customFormat="false" ht="12.8" hidden="false" customHeight="false" outlineLevel="0" collapsed="false">
      <c r="A6036" s="4" t="n">
        <v>44148.875</v>
      </c>
      <c r="B6036" s="5" t="n">
        <v>1.3182</v>
      </c>
      <c r="C6036" s="5" t="n">
        <v>1.31849</v>
      </c>
      <c r="D6036" s="5" t="n">
        <v>1.31755</v>
      </c>
      <c r="E6036" s="5" t="n">
        <v>1.31763</v>
      </c>
      <c r="F6036" s="0" t="n">
        <v>2549</v>
      </c>
      <c r="G6036" s="0" t="n">
        <f aca="false">ROW()-3</f>
        <v>6033</v>
      </c>
      <c r="H6036" s="5" t="n">
        <f aca="true">IF(G6036&gt;(MovingPeriod+MovingShift),AVERAGE(INDIRECT("E"&amp;(ROW()-MovingPeriod-MovingShift)&amp;":"&amp;"E"&amp;ROW()-MovingShift)),"")</f>
        <v>1.31468307692308</v>
      </c>
      <c r="I6036" s="0" t="str">
        <f aca="false">IF(AND(B6036&gt;H6036,E6036&lt;H6036),-1,IF(AND(B6036&lt;H6036,E6036&gt;H6036),1,""))</f>
        <v/>
      </c>
      <c r="J6036" s="0" t="n">
        <f aca="false">IF(AND(I6036=-1,J6035=""),-1,IF(AND(I6036=1,J6035=""),1,IF(OR(AND(I6036="",J6035=1),AND(I6036="",J6035=-1),I6036=J6035),J6035,"")))</f>
        <v>1</v>
      </c>
      <c r="K6036" s="0" t="str">
        <f aca="false">IF(AND(J6035=1,J6034=""),INDEX(DealTypes,1),IF(AND(J6035=-1,J6034=""),INDEX(DealTypes,2),IF(OR(AND(J6035="",J6034=1),AND(J6035="",J6034=-1)),INDEX(DealTypes,3),"")))</f>
        <v/>
      </c>
      <c r="L6036" s="0" t="n">
        <f aca="false">IF(K6036=INDEX(DealTypes,1),B6036+Spread,IF(K6036=INDEX(DealTypes,2),B6036,IF(OR(K6036=INDEX(DealTypes,3),N(L6035)=0),"",L6035)))</f>
        <v>1.31515</v>
      </c>
      <c r="M6036" s="6" t="str">
        <f aca="false">IF(N6036&lt;&gt;"",IF(COUNTIF(N$3:N6036,N6036)=1,MAX(M$4:M6035)+1,""),"")</f>
        <v/>
      </c>
      <c r="N6036" s="7" t="str">
        <f aca="false">IF(K6036=INDEX(DealTypes,3),IF(I6035=-1,ROUND((B6036-L6035)/Point,0),ROUND((L6035-B6036)/Point,0)),"")</f>
        <v/>
      </c>
      <c r="O6036" s="6" t="str">
        <f aca="false">(IF(AND(N(N6036)&gt;0,I6035=-1),1,IF(AND(N(N6036)&lt;0,I6035=-1),-1,IF(AND(N(N6036)&gt;0,I6035=1),2,IF(AND(N(N6036)&lt;0,I6035=1),-2,"")))))</f>
        <v/>
      </c>
      <c r="P6036" s="0" t="str">
        <f aca="false">IF(N6036&lt;&gt;"",ABS(N6036),"")</f>
        <v/>
      </c>
    </row>
    <row r="6037" customFormat="false" ht="12.8" hidden="false" customHeight="false" outlineLevel="0" collapsed="false">
      <c r="A6037" s="4" t="n">
        <v>44148.9166666667</v>
      </c>
      <c r="B6037" s="5" t="n">
        <v>1.31762</v>
      </c>
      <c r="C6037" s="5" t="n">
        <v>1.31947</v>
      </c>
      <c r="D6037" s="5" t="n">
        <v>1.31733</v>
      </c>
      <c r="E6037" s="5" t="n">
        <v>1.31943</v>
      </c>
      <c r="F6037" s="0" t="n">
        <v>2089</v>
      </c>
      <c r="G6037" s="0" t="n">
        <f aca="false">ROW()-3</f>
        <v>6034</v>
      </c>
      <c r="H6037" s="5" t="n">
        <f aca="true">IF(G6037&gt;(MovingPeriod+MovingShift),AVERAGE(INDIRECT("E"&amp;(ROW()-MovingPeriod-MovingShift)&amp;":"&amp;"E"&amp;ROW()-MovingShift)),"")</f>
        <v>1.31500615384615</v>
      </c>
      <c r="I6037" s="0" t="str">
        <f aca="false">IF(AND(B6037&gt;H6037,E6037&lt;H6037),-1,IF(AND(B6037&lt;H6037,E6037&gt;H6037),1,""))</f>
        <v/>
      </c>
      <c r="J6037" s="0" t="n">
        <f aca="false">IF(AND(I6037=-1,J6036=""),-1,IF(AND(I6037=1,J6036=""),1,IF(OR(AND(I6037="",J6036=1),AND(I6037="",J6036=-1),I6037=J6036),J6036,"")))</f>
        <v>1</v>
      </c>
      <c r="K6037" s="0" t="str">
        <f aca="false">IF(AND(J6036=1,J6035=""),INDEX(DealTypes,1),IF(AND(J6036=-1,J6035=""),INDEX(DealTypes,2),IF(OR(AND(J6036="",J6035=1),AND(J6036="",J6035=-1)),INDEX(DealTypes,3),"")))</f>
        <v/>
      </c>
      <c r="L6037" s="0" t="n">
        <f aca="false">IF(K6037=INDEX(DealTypes,1),B6037+Spread,IF(K6037=INDEX(DealTypes,2),B6037,IF(OR(K6037=INDEX(DealTypes,3),N(L6036)=0),"",L6036)))</f>
        <v>1.31515</v>
      </c>
      <c r="M6037" s="6" t="str">
        <f aca="false">IF(N6037&lt;&gt;"",IF(COUNTIF(N$3:N6037,N6037)=1,MAX(M$4:M6036)+1,""),"")</f>
        <v/>
      </c>
      <c r="N6037" s="7" t="str">
        <f aca="false">IF(K6037=INDEX(DealTypes,3),IF(I6036=-1,ROUND((B6037-L6036)/Point,0),ROUND((L6036-B6037)/Point,0)),"")</f>
        <v/>
      </c>
      <c r="O6037" s="6" t="str">
        <f aca="false">(IF(AND(N(N6037)&gt;0,I6036=-1),1,IF(AND(N(N6037)&lt;0,I6036=-1),-1,IF(AND(N(N6037)&gt;0,I6036=1),2,IF(AND(N(N6037)&lt;0,I6036=1),-2,"")))))</f>
        <v/>
      </c>
      <c r="P6037" s="0" t="str">
        <f aca="false">IF(N6037&lt;&gt;"",ABS(N6037),"")</f>
        <v/>
      </c>
    </row>
    <row r="6038" customFormat="false" ht="12.8" hidden="false" customHeight="false" outlineLevel="0" collapsed="false">
      <c r="A6038" s="4" t="n">
        <v>44148.9583333333</v>
      </c>
      <c r="B6038" s="5" t="n">
        <v>1.31944</v>
      </c>
      <c r="C6038" s="5" t="n">
        <v>1.31996</v>
      </c>
      <c r="D6038" s="5" t="n">
        <v>1.31942</v>
      </c>
      <c r="E6038" s="5" t="n">
        <v>1.31982</v>
      </c>
      <c r="F6038" s="0" t="n">
        <v>1399</v>
      </c>
      <c r="G6038" s="0" t="n">
        <f aca="false">ROW()-3</f>
        <v>6035</v>
      </c>
      <c r="H6038" s="5" t="n">
        <f aca="true">IF(G6038&gt;(MovingPeriod+MovingShift),AVERAGE(INDIRECT("E"&amp;(ROW()-MovingPeriod-MovingShift)&amp;":"&amp;"E"&amp;ROW()-MovingShift)),"")</f>
        <v>1.31534692307692</v>
      </c>
      <c r="I6038" s="0" t="str">
        <f aca="false">IF(AND(B6038&gt;H6038,E6038&lt;H6038),-1,IF(AND(B6038&lt;H6038,E6038&gt;H6038),1,""))</f>
        <v/>
      </c>
      <c r="J6038" s="0" t="n">
        <f aca="false">IF(AND(I6038=-1,J6037=""),-1,IF(AND(I6038=1,J6037=""),1,IF(OR(AND(I6038="",J6037=1),AND(I6038="",J6037=-1),I6038=J6037),J6037,"")))</f>
        <v>1</v>
      </c>
      <c r="K6038" s="0" t="str">
        <f aca="false">IF(AND(J6037=1,J6036=""),INDEX(DealTypes,1),IF(AND(J6037=-1,J6036=""),INDEX(DealTypes,2),IF(OR(AND(J6037="",J6036=1),AND(J6037="",J6036=-1)),INDEX(DealTypes,3),"")))</f>
        <v/>
      </c>
      <c r="L6038" s="0" t="n">
        <f aca="false">IF(K6038=INDEX(DealTypes,1),B6038+Spread,IF(K6038=INDEX(DealTypes,2),B6038,IF(OR(K6038=INDEX(DealTypes,3),N(L6037)=0),"",L6037)))</f>
        <v>1.31515</v>
      </c>
      <c r="M6038" s="6" t="str">
        <f aca="false">IF(N6038&lt;&gt;"",IF(COUNTIF(N$3:N6038,N6038)=1,MAX(M$4:M6037)+1,""),"")</f>
        <v/>
      </c>
      <c r="N6038" s="7" t="str">
        <f aca="false">IF(K6038=INDEX(DealTypes,3),IF(I6037=-1,ROUND((B6038-L6037)/Point,0),ROUND((L6037-B6038)/Point,0)),"")</f>
        <v/>
      </c>
      <c r="O6038" s="6" t="str">
        <f aca="false">(IF(AND(N(N6038)&gt;0,I6037=-1),1,IF(AND(N(N6038)&lt;0,I6037=-1),-1,IF(AND(N(N6038)&gt;0,I6037=1),2,IF(AND(N(N6038)&lt;0,I6037=1),-2,"")))))</f>
        <v/>
      </c>
      <c r="P6038" s="0" t="str">
        <f aca="false">IF(N6038&lt;&gt;"",ABS(N6038),"")</f>
        <v/>
      </c>
    </row>
  </sheetData>
  <autoFilter ref="A3:P6038"/>
  <mergeCells count="1">
    <mergeCell ref="A1:P1"/>
  </mergeCells>
  <conditionalFormatting sqref="K3:K6038">
    <cfRule type="cellIs" priority="2" operator="equal" aboveAverage="0" equalAverage="0" bottom="0" percent="0" rank="0" text="" dxfId="0">
      <formula>INDEX(DealTypes,1)</formula>
    </cfRule>
    <cfRule type="cellIs" priority="3" operator="equal" aboveAverage="0" equalAverage="0" bottom="0" percent="0" rank="0" text="" dxfId="1">
      <formula>INDEX(DealTypes,2)</formula>
    </cfRule>
    <cfRule type="cellIs" priority="4" operator="equal" aboveAverage="0" equalAverage="0" bottom="0" percent="0" rank="0" text="" dxfId="2">
      <formula>INDEX(DealTypes,3)</formula>
    </cfRule>
  </conditionalFormatting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&amp;C&amp;A</oddHeader>
    <oddFooter>&amp;CСтраница 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E1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E7" activeCellId="0" sqref="E7"/>
    </sheetView>
  </sheetViews>
  <sheetFormatPr defaultColWidth="11.53515625" defaultRowHeight="12.8" zeroHeight="false" outlineLevelRow="0" outlineLevelCol="0"/>
  <sheetData>
    <row r="1" customFormat="false" ht="12.8" hidden="false" customHeight="false" outlineLevel="0" collapsed="false">
      <c r="A1" s="8" t="s">
        <v>17</v>
      </c>
      <c r="B1" s="0" t="n">
        <v>12</v>
      </c>
      <c r="E1" s="8" t="s">
        <v>18</v>
      </c>
    </row>
    <row r="2" customFormat="false" ht="12.8" hidden="false" customHeight="false" outlineLevel="0" collapsed="false">
      <c r="A2" s="8" t="s">
        <v>19</v>
      </c>
      <c r="B2" s="0" t="n">
        <v>6</v>
      </c>
      <c r="D2" s="8" t="s">
        <v>20</v>
      </c>
      <c r="E2" s="0" t="s">
        <v>21</v>
      </c>
    </row>
    <row r="3" customFormat="false" ht="12.8" hidden="false" customHeight="false" outlineLevel="0" collapsed="false">
      <c r="A3" s="8"/>
      <c r="D3" s="8" t="s">
        <v>22</v>
      </c>
      <c r="E3" s="0" t="s">
        <v>23</v>
      </c>
    </row>
    <row r="4" customFormat="false" ht="12.8" hidden="false" customHeight="false" outlineLevel="0" collapsed="false">
      <c r="A4" s="8" t="s">
        <v>24</v>
      </c>
      <c r="B4" s="0" t="n">
        <v>8E-005</v>
      </c>
      <c r="D4" s="8" t="s">
        <v>25</v>
      </c>
      <c r="E4" s="0" t="s">
        <v>5</v>
      </c>
    </row>
    <row r="5" customFormat="false" ht="12.8" hidden="false" customHeight="false" outlineLevel="0" collapsed="false">
      <c r="A5" s="8" t="s">
        <v>26</v>
      </c>
      <c r="B5" s="0" t="n">
        <v>1E-005</v>
      </c>
    </row>
    <row r="6" customFormat="false" ht="12.8" hidden="false" customHeight="false" outlineLevel="0" collapsed="false">
      <c r="A6" s="8"/>
    </row>
    <row r="7" customFormat="false" ht="12.8" hidden="false" customHeight="false" outlineLevel="0" collapsed="false">
      <c r="A7" s="9" t="s">
        <v>27</v>
      </c>
      <c r="B7" s="10" t="n">
        <v>10000</v>
      </c>
      <c r="D7" s="8" t="s">
        <v>28</v>
      </c>
      <c r="E7" s="0" t="n">
        <f aca="false">ROUND((MAX('Profit data'!C2:C214)-MIN('Profit data'!C2:C214))/(1+3.222*LOG10(Analyze!B9))/4,0)</f>
        <v>344</v>
      </c>
    </row>
    <row r="8" customFormat="false" ht="12.8" hidden="false" customHeight="false" outlineLevel="0" collapsed="false">
      <c r="A8" s="9" t="s">
        <v>29</v>
      </c>
      <c r="B8" s="10" t="n">
        <v>100</v>
      </c>
    </row>
    <row r="9" customFormat="false" ht="12.8" hidden="false" customHeight="false" outlineLevel="0" collapsed="false">
      <c r="A9" s="9" t="s">
        <v>30</v>
      </c>
      <c r="B9" s="10" t="n">
        <v>0.9</v>
      </c>
    </row>
    <row r="10" customFormat="false" ht="12.8" hidden="false" customHeight="false" outlineLevel="0" collapsed="false">
      <c r="A10" s="9" t="s">
        <v>31</v>
      </c>
      <c r="B10" s="10" t="s">
        <v>32</v>
      </c>
    </row>
    <row r="11" customFormat="false" ht="12.8" hidden="false" customHeight="false" outlineLevel="0" collapsed="false">
      <c r="A11" s="9" t="s">
        <v>33</v>
      </c>
      <c r="B11" s="10" t="n">
        <v>0.1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&amp;C&amp;A</oddHeader>
    <oddFooter>&amp;CСтраница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21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1.53515625" defaultRowHeight="12.8" zeroHeight="false" outlineLevelRow="0" outlineLevelCol="0"/>
  <sheetData>
    <row r="1" customFormat="false" ht="12.8" hidden="false" customHeight="false" outlineLevel="0" collapsed="false">
      <c r="A1" s="8" t="s">
        <v>34</v>
      </c>
      <c r="B1" s="8"/>
      <c r="C1" s="8" t="s">
        <v>35</v>
      </c>
      <c r="D1" s="8" t="s">
        <v>36</v>
      </c>
      <c r="F1" s="8" t="s">
        <v>37</v>
      </c>
      <c r="G1" s="8" t="s">
        <v>38</v>
      </c>
    </row>
    <row r="2" customFormat="false" ht="12.8" hidden="false" customHeight="false" outlineLevel="0" collapsed="false">
      <c r="A2" s="0" t="n">
        <f aca="false">VLOOKUP(ROW(1:1),'GBPUSDH1-Metaquotes-demo'!$M$4:$N$6038,2)</f>
        <v>531</v>
      </c>
      <c r="C2" s="0" t="n">
        <v>-3006</v>
      </c>
      <c r="D2" s="0" t="n">
        <f aca="false">COUNTIF('GBPUSDH1-Metaquotes-demo'!$N$4:$N$6038,C2)/COUNT('GBPUSDH1-Metaquotes-demo'!$N$4:$N$6038)</f>
        <v>0.00411522633744856</v>
      </c>
      <c r="F2" s="0" t="n">
        <f aca="false">C2</f>
        <v>-3006</v>
      </c>
      <c r="G2" s="0" t="n">
        <f aca="false">COUNTIFS($C$2:$C$214,"&gt;="&amp;F2,$C$2:$C$214,"&lt;"&amp;F3)/COUNT('GBPUSDH1-Metaquotes-demo'!$N$4:$N$6038)</f>
        <v>0.00411522633744856</v>
      </c>
    </row>
    <row r="3" customFormat="false" ht="12.8" hidden="false" customHeight="false" outlineLevel="0" collapsed="false">
      <c r="A3" s="0" t="n">
        <f aca="false">VLOOKUP(ROW(2:2),'GBPUSDH1-Metaquotes-demo'!$M$4:$N$6038,2)</f>
        <v>-302</v>
      </c>
      <c r="C3" s="0" t="n">
        <v>-2206</v>
      </c>
      <c r="D3" s="0" t="n">
        <f aca="false">COUNTIF('GBPUSDH1-Metaquotes-demo'!$N$4:$N$6038,C3)/COUNT('GBPUSDH1-Metaquotes-demo'!$N$4:$N$6038)</f>
        <v>0.00411522633744856</v>
      </c>
      <c r="F3" s="0" t="n">
        <f aca="false">F2+Interval</f>
        <v>-2662</v>
      </c>
      <c r="G3" s="0" t="n">
        <f aca="false">COUNTIFS($C$2:$C$214,"&gt;="&amp;F3,$C$2:$C$214,"&lt;"&amp;F4)/COUNT('GBPUSDH1-Metaquotes-demo'!$N$4:$N$6038)</f>
        <v>0</v>
      </c>
    </row>
    <row r="4" customFormat="false" ht="12.8" hidden="false" customHeight="false" outlineLevel="0" collapsed="false">
      <c r="A4" s="0" t="n">
        <f aca="false">VLOOKUP(ROW(3:3),'GBPUSDH1-Metaquotes-demo'!$M$4:$N$6038,2)</f>
        <v>798</v>
      </c>
      <c r="C4" s="0" t="n">
        <v>-976</v>
      </c>
      <c r="D4" s="0" t="n">
        <f aca="false">COUNTIF('GBPUSDH1-Metaquotes-demo'!$N$4:$N$6038,C4)/COUNT('GBPUSDH1-Metaquotes-demo'!$N$4:$N$6038)</f>
        <v>0.00411522633744856</v>
      </c>
      <c r="F4" s="0" t="n">
        <f aca="false">F3+Interval</f>
        <v>-2318</v>
      </c>
      <c r="G4" s="0" t="n">
        <f aca="false">COUNTIFS($C$2:$C$214,"&gt;="&amp;F4,$C$2:$C$214,"&lt;"&amp;F5)/COUNT('GBPUSDH1-Metaquotes-demo'!$N$4:$N$6038)</f>
        <v>0.00411522633744856</v>
      </c>
    </row>
    <row r="5" customFormat="false" ht="12.8" hidden="false" customHeight="false" outlineLevel="0" collapsed="false">
      <c r="A5" s="0" t="n">
        <f aca="false">VLOOKUP(ROW(4:4),'GBPUSDH1-Metaquotes-demo'!$M$4:$N$6038,2)</f>
        <v>849</v>
      </c>
      <c r="C5" s="0" t="n">
        <v>-914</v>
      </c>
      <c r="D5" s="0" t="n">
        <f aca="false">COUNTIF('GBPUSDH1-Metaquotes-demo'!$N$4:$N$6038,C5)/COUNT('GBPUSDH1-Metaquotes-demo'!$N$4:$N$6038)</f>
        <v>0.00411522633744856</v>
      </c>
      <c r="F5" s="0" t="n">
        <f aca="false">F4+Interval</f>
        <v>-1974</v>
      </c>
      <c r="G5" s="0" t="n">
        <f aca="false">COUNTIFS($C$2:$C$214,"&gt;="&amp;F5,$C$2:$C$214,"&lt;"&amp;F6)/COUNT('GBPUSDH1-Metaquotes-demo'!$N$4:$N$6038)</f>
        <v>0</v>
      </c>
    </row>
    <row r="6" customFormat="false" ht="12.8" hidden="false" customHeight="false" outlineLevel="0" collapsed="false">
      <c r="A6" s="0" t="n">
        <f aca="false">VLOOKUP(ROW(5:5),'GBPUSDH1-Metaquotes-demo'!$M$4:$N$6038,2)</f>
        <v>66</v>
      </c>
      <c r="C6" s="0" t="n">
        <v>-842</v>
      </c>
      <c r="D6" s="0" t="n">
        <f aca="false">COUNTIF('GBPUSDH1-Metaquotes-demo'!$N$4:$N$6038,C6)/COUNT('GBPUSDH1-Metaquotes-demo'!$N$4:$N$6038)</f>
        <v>0.00411522633744856</v>
      </c>
      <c r="F6" s="0" t="n">
        <f aca="false">F5+Interval</f>
        <v>-1630</v>
      </c>
      <c r="G6" s="0" t="n">
        <f aca="false">COUNTIFS($C$2:$C$214,"&gt;="&amp;F6,$C$2:$C$214,"&lt;"&amp;F7)/COUNT('GBPUSDH1-Metaquotes-demo'!$N$4:$N$6038)</f>
        <v>0</v>
      </c>
    </row>
    <row r="7" customFormat="false" ht="12.8" hidden="false" customHeight="false" outlineLevel="0" collapsed="false">
      <c r="A7" s="0" t="n">
        <f aca="false">VLOOKUP(ROW(6:6),'GBPUSDH1-Metaquotes-demo'!$M$4:$N$6038,2)</f>
        <v>-80</v>
      </c>
      <c r="C7" s="0" t="n">
        <v>-829</v>
      </c>
      <c r="D7" s="0" t="n">
        <f aca="false">COUNTIF('GBPUSDH1-Metaquotes-demo'!$N$4:$N$6038,C7)/COUNT('GBPUSDH1-Metaquotes-demo'!$N$4:$N$6038)</f>
        <v>0.00411522633744856</v>
      </c>
      <c r="F7" s="0" t="n">
        <f aca="false">F6+Interval</f>
        <v>-1286</v>
      </c>
      <c r="G7" s="0" t="n">
        <f aca="false">COUNTIFS($C$2:$C$214,"&gt;="&amp;F7,$C$2:$C$214,"&lt;"&amp;F8)/COUNT('GBPUSDH1-Metaquotes-demo'!$N$4:$N$6038)</f>
        <v>0.00411522633744856</v>
      </c>
    </row>
    <row r="8" customFormat="false" ht="12.8" hidden="false" customHeight="false" outlineLevel="0" collapsed="false">
      <c r="A8" s="0" t="n">
        <f aca="false">VLOOKUP(ROW(7:7),'GBPUSDH1-Metaquotes-demo'!$M$4:$N$6038,2)</f>
        <v>-96</v>
      </c>
      <c r="C8" s="0" t="n">
        <v>-808</v>
      </c>
      <c r="D8" s="0" t="n">
        <f aca="false">COUNTIF('GBPUSDH1-Metaquotes-demo'!$N$4:$N$6038,C8)/COUNT('GBPUSDH1-Metaquotes-demo'!$N$4:$N$6038)</f>
        <v>0.00411522633744856</v>
      </c>
      <c r="F8" s="0" t="n">
        <f aca="false">F7+Interval</f>
        <v>-942</v>
      </c>
      <c r="G8" s="0" t="n">
        <f aca="false">COUNTIFS($C$2:$C$214,"&gt;="&amp;F8,$C$2:$C$214,"&lt;"&amp;F9)/COUNT('GBPUSDH1-Metaquotes-demo'!$N$4:$N$6038)</f>
        <v>0.037037037037037</v>
      </c>
    </row>
    <row r="9" customFormat="false" ht="12.8" hidden="false" customHeight="false" outlineLevel="0" collapsed="false">
      <c r="A9" s="0" t="n">
        <f aca="false">VLOOKUP(ROW(8:8),'GBPUSDH1-Metaquotes-demo'!$M$4:$N$6038,2)</f>
        <v>-3006</v>
      </c>
      <c r="C9" s="0" t="n">
        <v>-719</v>
      </c>
      <c r="D9" s="0" t="n">
        <f aca="false">COUNTIF('GBPUSDH1-Metaquotes-demo'!$N$4:$N$6038,C9)/COUNT('GBPUSDH1-Metaquotes-demo'!$N$4:$N$6038)</f>
        <v>0.00411522633744856</v>
      </c>
      <c r="F9" s="0" t="n">
        <f aca="false">F8+Interval</f>
        <v>-598</v>
      </c>
      <c r="G9" s="0" t="n">
        <f aca="false">COUNTIFS($C$2:$C$214,"&gt;="&amp;F9,$C$2:$C$214,"&lt;"&amp;F10)/COUNT('GBPUSDH1-Metaquotes-demo'!$N$4:$N$6038)</f>
        <v>0.176954732510288</v>
      </c>
    </row>
    <row r="10" customFormat="false" ht="12.8" hidden="false" customHeight="false" outlineLevel="0" collapsed="false">
      <c r="A10" s="0" t="n">
        <f aca="false">VLOOKUP(ROW(9:9),'GBPUSDH1-Metaquotes-demo'!$M$4:$N$6038,2)</f>
        <v>-341</v>
      </c>
      <c r="C10" s="0" t="n">
        <v>-709</v>
      </c>
      <c r="D10" s="0" t="n">
        <f aca="false">COUNTIF('GBPUSDH1-Metaquotes-demo'!$N$4:$N$6038,C10)/COUNT('GBPUSDH1-Metaquotes-demo'!$N$4:$N$6038)</f>
        <v>0.00411522633744856</v>
      </c>
      <c r="F10" s="0" t="n">
        <f aca="false">F9+Interval</f>
        <v>-254</v>
      </c>
      <c r="G10" s="0" t="n">
        <f aca="false">COUNTIFS($C$2:$C$214,"&gt;="&amp;F10,$C$2:$C$214,"&lt;"&amp;F11)/COUNT('GBPUSDH1-Metaquotes-demo'!$N$4:$N$6038)</f>
        <v>0.395061728395062</v>
      </c>
    </row>
    <row r="11" customFormat="false" ht="12.8" hidden="false" customHeight="false" outlineLevel="0" collapsed="false">
      <c r="A11" s="0" t="n">
        <f aca="false">VLOOKUP(ROW(10:10),'GBPUSDH1-Metaquotes-demo'!$M$4:$N$6038,2)</f>
        <v>2571</v>
      </c>
      <c r="C11" s="0" t="n">
        <v>-658</v>
      </c>
      <c r="D11" s="0" t="n">
        <f aca="false">COUNTIF('GBPUSDH1-Metaquotes-demo'!$N$4:$N$6038,C11)/COUNT('GBPUSDH1-Metaquotes-demo'!$N$4:$N$6038)</f>
        <v>0.00411522633744856</v>
      </c>
      <c r="F11" s="0" t="n">
        <f aca="false">F10+Interval</f>
        <v>90</v>
      </c>
      <c r="G11" s="0" t="n">
        <f aca="false">COUNTIFS($C$2:$C$214,"&gt;="&amp;F11,$C$2:$C$214,"&lt;"&amp;F12)/COUNT('GBPUSDH1-Metaquotes-demo'!$N$4:$N$6038)</f>
        <v>0.0781893004115226</v>
      </c>
    </row>
    <row r="12" customFormat="false" ht="12.8" hidden="false" customHeight="false" outlineLevel="0" collapsed="false">
      <c r="A12" s="0" t="n">
        <f aca="false">VLOOKUP(ROW(11:11),'GBPUSDH1-Metaquotes-demo'!$M$4:$N$6038,2)</f>
        <v>-31</v>
      </c>
      <c r="C12" s="0" t="n">
        <v>-654</v>
      </c>
      <c r="D12" s="0" t="n">
        <f aca="false">COUNTIF('GBPUSDH1-Metaquotes-demo'!$N$4:$N$6038,C12)/COUNT('GBPUSDH1-Metaquotes-demo'!$N$4:$N$6038)</f>
        <v>0.00411522633744856</v>
      </c>
      <c r="F12" s="0" t="n">
        <f aca="false">F11+Interval</f>
        <v>434</v>
      </c>
      <c r="G12" s="0" t="n">
        <f aca="false">COUNTIFS($C$2:$C$214,"&gt;="&amp;F12,$C$2:$C$214,"&lt;"&amp;F13)/COUNT('GBPUSDH1-Metaquotes-demo'!$N$4:$N$6038)</f>
        <v>0.0617283950617284</v>
      </c>
    </row>
    <row r="13" customFormat="false" ht="12.8" hidden="false" customHeight="false" outlineLevel="0" collapsed="false">
      <c r="A13" s="0" t="n">
        <f aca="false">VLOOKUP(ROW(12:12),'GBPUSDH1-Metaquotes-demo'!$M$4:$N$6038,2)</f>
        <v>349</v>
      </c>
      <c r="C13" s="0" t="n">
        <v>-638</v>
      </c>
      <c r="D13" s="0" t="n">
        <f aca="false">COUNTIF('GBPUSDH1-Metaquotes-demo'!$N$4:$N$6038,C13)/COUNT('GBPUSDH1-Metaquotes-demo'!$N$4:$N$6038)</f>
        <v>0.00411522633744856</v>
      </c>
      <c r="F13" s="0" t="n">
        <f aca="false">F12+Interval</f>
        <v>778</v>
      </c>
      <c r="G13" s="0" t="n">
        <f aca="false">COUNTIFS($C$2:$C$214,"&gt;="&amp;F13,$C$2:$C$214,"&lt;"&amp;F14)/COUNT('GBPUSDH1-Metaquotes-demo'!$N$4:$N$6038)</f>
        <v>0.0576131687242798</v>
      </c>
    </row>
    <row r="14" customFormat="false" ht="12.8" hidden="false" customHeight="false" outlineLevel="0" collapsed="false">
      <c r="A14" s="0" t="n">
        <f aca="false">VLOOKUP(ROW(13:13),'GBPUSDH1-Metaquotes-demo'!$M$4:$N$6038,2)</f>
        <v>816</v>
      </c>
      <c r="C14" s="0" t="n">
        <v>-590</v>
      </c>
      <c r="D14" s="0" t="n">
        <f aca="false">COUNTIF('GBPUSDH1-Metaquotes-demo'!$N$4:$N$6038,C14)/COUNT('GBPUSDH1-Metaquotes-demo'!$N$4:$N$6038)</f>
        <v>0.00411522633744856</v>
      </c>
      <c r="F14" s="0" t="n">
        <f aca="false">F13+Interval</f>
        <v>1122</v>
      </c>
      <c r="G14" s="0" t="n">
        <f aca="false">COUNTIFS($C$2:$C$214,"&gt;="&amp;F14,$C$2:$C$214,"&lt;"&amp;F15)/COUNT('GBPUSDH1-Metaquotes-demo'!$N$4:$N$6038)</f>
        <v>0.0288065843621399</v>
      </c>
    </row>
    <row r="15" customFormat="false" ht="12.8" hidden="false" customHeight="false" outlineLevel="0" collapsed="false">
      <c r="A15" s="0" t="n">
        <f aca="false">VLOOKUP(ROW(14:14),'GBPUSDH1-Metaquotes-demo'!$M$4:$N$6038,2)</f>
        <v>294</v>
      </c>
      <c r="C15" s="0" t="n">
        <v>-566</v>
      </c>
      <c r="D15" s="0" t="n">
        <f aca="false">COUNTIF('GBPUSDH1-Metaquotes-demo'!$N$4:$N$6038,C15)/COUNT('GBPUSDH1-Metaquotes-demo'!$N$4:$N$6038)</f>
        <v>0.00411522633744856</v>
      </c>
      <c r="F15" s="0" t="n">
        <f aca="false">F14+Interval</f>
        <v>1466</v>
      </c>
      <c r="G15" s="0" t="n">
        <f aca="false">COUNTIFS($C$2:$C$214,"&gt;="&amp;F15,$C$2:$C$214,"&lt;"&amp;F16)/COUNT('GBPUSDH1-Metaquotes-demo'!$N$4:$N$6038)</f>
        <v>0.00823045267489712</v>
      </c>
    </row>
    <row r="16" customFormat="false" ht="12.8" hidden="false" customHeight="false" outlineLevel="0" collapsed="false">
      <c r="A16" s="0" t="n">
        <f aca="false">VLOOKUP(ROW(15:15),'GBPUSDH1-Metaquotes-demo'!$M$4:$N$6038,2)</f>
        <v>-59</v>
      </c>
      <c r="C16" s="0" t="n">
        <v>-565</v>
      </c>
      <c r="D16" s="0" t="n">
        <f aca="false">COUNTIF('GBPUSDH1-Metaquotes-demo'!$N$4:$N$6038,C16)/COUNT('GBPUSDH1-Metaquotes-demo'!$N$4:$N$6038)</f>
        <v>0.00411522633744856</v>
      </c>
      <c r="F16" s="0" t="n">
        <f aca="false">F15+Interval</f>
        <v>1810</v>
      </c>
      <c r="G16" s="0" t="n">
        <f aca="false">COUNTIFS($C$2:$C$214,"&gt;="&amp;F16,$C$2:$C$214,"&lt;"&amp;F17)/COUNT('GBPUSDH1-Metaquotes-demo'!$N$4:$N$6038)</f>
        <v>0.00823045267489712</v>
      </c>
    </row>
    <row r="17" customFormat="false" ht="12.8" hidden="false" customHeight="false" outlineLevel="0" collapsed="false">
      <c r="A17" s="0" t="n">
        <f aca="false">VLOOKUP(ROW(16:16),'GBPUSDH1-Metaquotes-demo'!$M$4:$N$6038,2)</f>
        <v>830</v>
      </c>
      <c r="C17" s="0" t="n">
        <v>-560</v>
      </c>
      <c r="D17" s="0" t="n">
        <f aca="false">COUNTIF('GBPUSDH1-Metaquotes-demo'!$N$4:$N$6038,C17)/COUNT('GBPUSDH1-Metaquotes-demo'!$N$4:$N$6038)</f>
        <v>0.00411522633744856</v>
      </c>
      <c r="F17" s="0" t="n">
        <f aca="false">F16+Interval</f>
        <v>2154</v>
      </c>
      <c r="G17" s="0" t="n">
        <f aca="false">COUNTIFS($C$2:$C$214,"&gt;="&amp;F17,$C$2:$C$214,"&lt;"&amp;F18)/COUNT('GBPUSDH1-Metaquotes-demo'!$N$4:$N$6038)</f>
        <v>0.00411522633744856</v>
      </c>
    </row>
    <row r="18" customFormat="false" ht="12.8" hidden="false" customHeight="false" outlineLevel="0" collapsed="false">
      <c r="A18" s="0" t="n">
        <f aca="false">VLOOKUP(ROW(17:17),'GBPUSDH1-Metaquotes-demo'!$M$4:$N$6038,2)</f>
        <v>-43</v>
      </c>
      <c r="C18" s="0" t="n">
        <v>-523</v>
      </c>
      <c r="D18" s="0" t="n">
        <f aca="false">COUNTIF('GBPUSDH1-Metaquotes-demo'!$N$4:$N$6038,C18)/COUNT('GBPUSDH1-Metaquotes-demo'!$N$4:$N$6038)</f>
        <v>0.00411522633744856</v>
      </c>
      <c r="F18" s="0" t="n">
        <f aca="false">F17+Interval</f>
        <v>2498</v>
      </c>
      <c r="G18" s="0" t="n">
        <f aca="false">COUNTIFS($C$2:$C$214,"&gt;="&amp;F18,$C$2:$C$214,"&lt;"&amp;F19)/COUNT('GBPUSDH1-Metaquotes-demo'!$N$4:$N$6038)</f>
        <v>0.00411522633744856</v>
      </c>
    </row>
    <row r="19" customFormat="false" ht="12.8" hidden="false" customHeight="false" outlineLevel="0" collapsed="false">
      <c r="A19" s="0" t="n">
        <f aca="false">VLOOKUP(ROW(18:18),'GBPUSDH1-Metaquotes-demo'!$M$4:$N$6038,2)</f>
        <v>-51</v>
      </c>
      <c r="C19" s="0" t="n">
        <v>-494</v>
      </c>
      <c r="D19" s="0" t="n">
        <f aca="false">COUNTIF('GBPUSDH1-Metaquotes-demo'!$N$4:$N$6038,C19)/COUNT('GBPUSDH1-Metaquotes-demo'!$N$4:$N$6038)</f>
        <v>0.00411522633744856</v>
      </c>
      <c r="F19" s="0" t="n">
        <f aca="false">F18+Interval</f>
        <v>2842</v>
      </c>
      <c r="G19" s="0" t="n">
        <f aca="false">COUNTIFS($C$2:$C$214,"&gt;="&amp;F19,$C$2:$C$214,"&lt;"&amp;F20)/COUNT('GBPUSDH1-Metaquotes-demo'!$N$4:$N$6038)</f>
        <v>0</v>
      </c>
    </row>
    <row r="20" customFormat="false" ht="12.8" hidden="false" customHeight="false" outlineLevel="0" collapsed="false">
      <c r="A20" s="0" t="n">
        <f aca="false">VLOOKUP(ROW(19:19),'GBPUSDH1-Metaquotes-demo'!$M$4:$N$6038,2)</f>
        <v>-658</v>
      </c>
      <c r="C20" s="0" t="n">
        <v>-472</v>
      </c>
      <c r="D20" s="0" t="n">
        <f aca="false">COUNTIF('GBPUSDH1-Metaquotes-demo'!$N$4:$N$6038,C20)/COUNT('GBPUSDH1-Metaquotes-demo'!$N$4:$N$6038)</f>
        <v>0.00411522633744856</v>
      </c>
      <c r="F20" s="0" t="n">
        <f aca="false">F19+Interval</f>
        <v>3186</v>
      </c>
      <c r="G20" s="0" t="n">
        <f aca="false">COUNTIFS($C$2:$C$214,"&gt;="&amp;F20,$C$2:$C$214,"&lt;"&amp;F21)/COUNT('GBPUSDH1-Metaquotes-demo'!$N$4:$N$6038)</f>
        <v>0</v>
      </c>
    </row>
    <row r="21" customFormat="false" ht="12.8" hidden="false" customHeight="false" outlineLevel="0" collapsed="false">
      <c r="A21" s="0" t="n">
        <f aca="false">VLOOKUP(ROW(20:20),'GBPUSDH1-Metaquotes-demo'!$M$4:$N$6038,2)</f>
        <v>486</v>
      </c>
      <c r="C21" s="0" t="n">
        <v>-468</v>
      </c>
      <c r="D21" s="0" t="n">
        <f aca="false">COUNTIF('GBPUSDH1-Metaquotes-demo'!$N$4:$N$6038,C21)/COUNT('GBPUSDH1-Metaquotes-demo'!$N$4:$N$6038)</f>
        <v>0.00411522633744856</v>
      </c>
      <c r="F21" s="0" t="n">
        <f aca="false">F20+Interval</f>
        <v>3530</v>
      </c>
      <c r="G21" s="0" t="n">
        <f aca="false">COUNTIFS($C$2:$C$214,"&gt;="&amp;F21,$C$2:$C$214,"&lt;"&amp;F22)/COUNT('GBPUSDH1-Metaquotes-demo'!$N$4:$N$6038)</f>
        <v>0</v>
      </c>
    </row>
    <row r="22" customFormat="false" ht="12.8" hidden="false" customHeight="false" outlineLevel="0" collapsed="false">
      <c r="A22" s="0" t="n">
        <f aca="false">VLOOKUP(ROW(21:21),'GBPUSDH1-Metaquotes-demo'!$M$4:$N$6038,2)</f>
        <v>-289</v>
      </c>
      <c r="C22" s="0" t="n">
        <v>-454</v>
      </c>
      <c r="D22" s="0" t="n">
        <f aca="false">COUNTIF('GBPUSDH1-Metaquotes-demo'!$N$4:$N$6038,C22)/COUNT('GBPUSDH1-Metaquotes-demo'!$N$4:$N$6038)</f>
        <v>0.00411522633744856</v>
      </c>
      <c r="F22" s="0" t="n">
        <f aca="false">F21+Interval</f>
        <v>3874</v>
      </c>
      <c r="G22" s="0" t="n">
        <f aca="false">COUNTIFS($C$2:$C$214,"&gt;="&amp;F22,$C$2:$C$214,"&lt;"&amp;F23)/COUNT('GBPUSDH1-Metaquotes-demo'!$N$4:$N$6038)</f>
        <v>0</v>
      </c>
    </row>
    <row r="23" customFormat="false" ht="12.8" hidden="false" customHeight="false" outlineLevel="0" collapsed="false">
      <c r="A23" s="0" t="n">
        <f aca="false">VLOOKUP(ROW(22:22),'GBPUSDH1-Metaquotes-demo'!$M$4:$N$6038,2)</f>
        <v>536</v>
      </c>
      <c r="C23" s="0" t="n">
        <v>-450</v>
      </c>
      <c r="D23" s="0" t="n">
        <f aca="false">COUNTIF('GBPUSDH1-Metaquotes-demo'!$N$4:$N$6038,C23)/COUNT('GBPUSDH1-Metaquotes-demo'!$N$4:$N$6038)</f>
        <v>0.00411522633744856</v>
      </c>
      <c r="F23" s="0" t="n">
        <f aca="false">F22+Interval</f>
        <v>4218</v>
      </c>
      <c r="G23" s="0" t="n">
        <f aca="false">COUNTIFS($C$2:$C$214,"&gt;="&amp;F23,$C$2:$C$214,"&lt;"&amp;F24)/COUNT('GBPUSDH1-Metaquotes-demo'!$N$4:$N$6038)</f>
        <v>0</v>
      </c>
    </row>
    <row r="24" customFormat="false" ht="12.8" hidden="false" customHeight="false" outlineLevel="0" collapsed="false">
      <c r="A24" s="0" t="n">
        <f aca="false">VLOOKUP(ROW(23:23),'GBPUSDH1-Metaquotes-demo'!$M$4:$N$6038,2)</f>
        <v>-177</v>
      </c>
      <c r="C24" s="0" t="n">
        <v>-449</v>
      </c>
      <c r="D24" s="0" t="n">
        <f aca="false">COUNTIF('GBPUSDH1-Metaquotes-demo'!$N$4:$N$6038,C24)/COUNT('GBPUSDH1-Metaquotes-demo'!$N$4:$N$6038)</f>
        <v>0.00411522633744856</v>
      </c>
      <c r="F24" s="0" t="n">
        <f aca="false">F23+Interval</f>
        <v>4562</v>
      </c>
      <c r="G24" s="0" t="n">
        <f aca="false">COUNTIFS($C$2:$C$214,"&gt;="&amp;F24,$C$2:$C$214,"&lt;"&amp;F25)/COUNT('GBPUSDH1-Metaquotes-demo'!$N$4:$N$6038)</f>
        <v>0</v>
      </c>
    </row>
    <row r="25" customFormat="false" ht="12.8" hidden="false" customHeight="false" outlineLevel="0" collapsed="false">
      <c r="A25" s="0" t="n">
        <f aca="false">VLOOKUP(ROW(24:24),'GBPUSDH1-Metaquotes-demo'!$M$4:$N$6038,2)</f>
        <v>-76</v>
      </c>
      <c r="C25" s="0" t="n">
        <v>-448</v>
      </c>
      <c r="D25" s="0" t="n">
        <f aca="false">COUNTIF('GBPUSDH1-Metaquotes-demo'!$N$4:$N$6038,C25)/COUNT('GBPUSDH1-Metaquotes-demo'!$N$4:$N$6038)</f>
        <v>0.00411522633744856</v>
      </c>
      <c r="F25" s="0" t="n">
        <f aca="false">F24+Interval</f>
        <v>4906</v>
      </c>
      <c r="G25" s="0" t="n">
        <f aca="false">COUNTIFS($C$2:$C$214,"&gt;="&amp;F25,$C$2:$C$214,"&lt;"&amp;F26)/COUNT('GBPUSDH1-Metaquotes-demo'!$N$4:$N$6038)</f>
        <v>0</v>
      </c>
    </row>
    <row r="26" customFormat="false" ht="12.8" hidden="false" customHeight="false" outlineLevel="0" collapsed="false">
      <c r="A26" s="0" t="n">
        <f aca="false">VLOOKUP(ROW(25:25),'GBPUSDH1-Metaquotes-demo'!$M$4:$N$6038,2)</f>
        <v>-237</v>
      </c>
      <c r="C26" s="0" t="n">
        <v>-447</v>
      </c>
      <c r="D26" s="0" t="n">
        <f aca="false">COUNTIF('GBPUSDH1-Metaquotes-demo'!$N$4:$N$6038,C26)/COUNT('GBPUSDH1-Metaquotes-demo'!$N$4:$N$6038)</f>
        <v>0.00411522633744856</v>
      </c>
      <c r="F26" s="0" t="n">
        <f aca="false">F25+Interval</f>
        <v>5250</v>
      </c>
      <c r="G26" s="0" t="n">
        <f aca="false">COUNTIFS($C$2:$C$214,"&gt;="&amp;F26,$C$2:$C$214,"&lt;"&amp;F27)/COUNT('GBPUSDH1-Metaquotes-demo'!$N$4:$N$6038)</f>
        <v>0</v>
      </c>
    </row>
    <row r="27" customFormat="false" ht="12.8" hidden="false" customHeight="false" outlineLevel="0" collapsed="false">
      <c r="A27" s="0" t="n">
        <f aca="false">VLOOKUP(ROW(26:26),'GBPUSDH1-Metaquotes-demo'!$M$4:$N$6038,2)</f>
        <v>-143</v>
      </c>
      <c r="C27" s="0" t="n">
        <v>-429</v>
      </c>
      <c r="D27" s="0" t="n">
        <f aca="false">COUNTIF('GBPUSDH1-Metaquotes-demo'!$N$4:$N$6038,C27)/COUNT('GBPUSDH1-Metaquotes-demo'!$N$4:$N$6038)</f>
        <v>0.00411522633744856</v>
      </c>
      <c r="F27" s="0" t="n">
        <f aca="false">F26+Interval</f>
        <v>5594</v>
      </c>
      <c r="G27" s="0" t="n">
        <f aca="false">COUNTIFS($C$2:$C$214,"&gt;="&amp;F27,$C$2:$C$214,"&lt;"&amp;F28)/COUNT('GBPUSDH1-Metaquotes-demo'!$N$4:$N$6038)</f>
        <v>0</v>
      </c>
    </row>
    <row r="28" customFormat="false" ht="12.8" hidden="false" customHeight="false" outlineLevel="0" collapsed="false">
      <c r="A28" s="0" t="n">
        <f aca="false">VLOOKUP(ROW(27:27),'GBPUSDH1-Metaquotes-demo'!$M$4:$N$6038,2)</f>
        <v>-28</v>
      </c>
      <c r="C28" s="0" t="n">
        <v>-425</v>
      </c>
      <c r="D28" s="0" t="n">
        <f aca="false">COUNTIF('GBPUSDH1-Metaquotes-demo'!$N$4:$N$6038,C28)/COUNT('GBPUSDH1-Metaquotes-demo'!$N$4:$N$6038)</f>
        <v>0.00411522633744856</v>
      </c>
      <c r="F28" s="0" t="n">
        <f aca="false">F27+Interval</f>
        <v>5938</v>
      </c>
      <c r="G28" s="0" t="n">
        <f aca="false">COUNTIFS($C$2:$C$214,"&gt;="&amp;F28,$C$2:$C$214,"&lt;"&amp;F29)/COUNT('GBPUSDH1-Metaquotes-demo'!$N$4:$N$6038)</f>
        <v>0</v>
      </c>
    </row>
    <row r="29" customFormat="false" ht="12.8" hidden="false" customHeight="false" outlineLevel="0" collapsed="false">
      <c r="A29" s="0" t="n">
        <f aca="false">VLOOKUP(ROW(28:28),'GBPUSDH1-Metaquotes-demo'!$M$4:$N$6038,2)</f>
        <v>-102</v>
      </c>
      <c r="C29" s="0" t="n">
        <v>-401</v>
      </c>
      <c r="D29" s="0" t="n">
        <f aca="false">COUNTIF('GBPUSDH1-Metaquotes-demo'!$N$4:$N$6038,C29)/COUNT('GBPUSDH1-Metaquotes-demo'!$N$4:$N$6038)</f>
        <v>0.00411522633744856</v>
      </c>
      <c r="F29" s="0" t="n">
        <f aca="false">F28+Interval</f>
        <v>6282</v>
      </c>
      <c r="G29" s="0" t="n">
        <f aca="false">COUNTIFS($C$2:$C$214,"&gt;="&amp;F29,$C$2:$C$214,"&lt;"&amp;F30)/COUNT('GBPUSDH1-Metaquotes-demo'!$N$4:$N$6038)</f>
        <v>0</v>
      </c>
    </row>
    <row r="30" customFormat="false" ht="12.8" hidden="false" customHeight="false" outlineLevel="0" collapsed="false">
      <c r="A30" s="0" t="n">
        <f aca="false">VLOOKUP(ROW(29:29),'GBPUSDH1-Metaquotes-demo'!$M$4:$N$6038,2)</f>
        <v>-310</v>
      </c>
      <c r="C30" s="0" t="n">
        <v>-399</v>
      </c>
      <c r="D30" s="0" t="n">
        <f aca="false">COUNTIF('GBPUSDH1-Metaquotes-demo'!$N$4:$N$6038,C30)/COUNT('GBPUSDH1-Metaquotes-demo'!$N$4:$N$6038)</f>
        <v>0.00411522633744856</v>
      </c>
      <c r="F30" s="0" t="n">
        <f aca="false">F29+Interval</f>
        <v>6626</v>
      </c>
      <c r="G30" s="0" t="n">
        <f aca="false">COUNTIFS($C$2:$C$214,"&gt;="&amp;F30,$C$2:$C$214,"&lt;"&amp;F31)/COUNT('GBPUSDH1-Metaquotes-demo'!$N$4:$N$6038)</f>
        <v>0</v>
      </c>
    </row>
    <row r="31" customFormat="false" ht="12.8" hidden="false" customHeight="false" outlineLevel="0" collapsed="false">
      <c r="A31" s="0" t="n">
        <f aca="false">VLOOKUP(ROW(30:30),'GBPUSDH1-Metaquotes-demo'!$M$4:$N$6038,2)</f>
        <v>-193</v>
      </c>
      <c r="C31" s="0" t="n">
        <v>-387</v>
      </c>
      <c r="D31" s="0" t="n">
        <f aca="false">COUNTIF('GBPUSDH1-Metaquotes-demo'!$N$4:$N$6038,C31)/COUNT('GBPUSDH1-Metaquotes-demo'!$N$4:$N$6038)</f>
        <v>0.00411522633744856</v>
      </c>
      <c r="F31" s="0" t="n">
        <f aca="false">F30+Interval</f>
        <v>6970</v>
      </c>
      <c r="G31" s="0" t="n">
        <f aca="false">COUNTIFS($C$2:$C$214,"&gt;="&amp;F31,$C$2:$C$214,"&lt;"&amp;F32)/COUNT('GBPUSDH1-Metaquotes-demo'!$N$4:$N$6038)</f>
        <v>0</v>
      </c>
    </row>
    <row r="32" customFormat="false" ht="12.8" hidden="false" customHeight="false" outlineLevel="0" collapsed="false">
      <c r="A32" s="0" t="n">
        <f aca="false">VLOOKUP(ROW(31:31),'GBPUSDH1-Metaquotes-demo'!$M$4:$N$6038,2)</f>
        <v>134</v>
      </c>
      <c r="C32" s="0" t="n">
        <v>-384</v>
      </c>
      <c r="D32" s="0" t="n">
        <f aca="false">COUNTIF('GBPUSDH1-Metaquotes-demo'!$N$4:$N$6038,C32)/COUNT('GBPUSDH1-Metaquotes-demo'!$N$4:$N$6038)</f>
        <v>0.00411522633744856</v>
      </c>
      <c r="F32" s="0" t="n">
        <f aca="false">F31+Interval</f>
        <v>7314</v>
      </c>
      <c r="G32" s="0" t="n">
        <f aca="false">COUNTIFS($C$2:$C$214,"&gt;="&amp;F32,$C$2:$C$214,"&lt;"&amp;F33)/COUNT('GBPUSDH1-Metaquotes-demo'!$N$4:$N$6038)</f>
        <v>0</v>
      </c>
    </row>
    <row r="33" customFormat="false" ht="12.8" hidden="false" customHeight="false" outlineLevel="0" collapsed="false">
      <c r="A33" s="0" t="n">
        <f aca="false">VLOOKUP(ROW(32:32),'GBPUSDH1-Metaquotes-demo'!$M$4:$N$6038,2)</f>
        <v>-86</v>
      </c>
      <c r="C33" s="0" t="n">
        <v>-373</v>
      </c>
      <c r="D33" s="0" t="n">
        <f aca="false">COUNTIF('GBPUSDH1-Metaquotes-demo'!$N$4:$N$6038,C33)/COUNT('GBPUSDH1-Metaquotes-demo'!$N$4:$N$6038)</f>
        <v>0.00411522633744856</v>
      </c>
      <c r="F33" s="0" t="n">
        <f aca="false">F32+Interval</f>
        <v>7658</v>
      </c>
      <c r="G33" s="0" t="n">
        <f aca="false">COUNTIFS($C$2:$C$214,"&gt;="&amp;F33,$C$2:$C$214,"&lt;"&amp;F34)/COUNT('GBPUSDH1-Metaquotes-demo'!$N$4:$N$6038)</f>
        <v>0</v>
      </c>
    </row>
    <row r="34" customFormat="false" ht="12.8" hidden="false" customHeight="false" outlineLevel="0" collapsed="false">
      <c r="A34" s="0" t="n">
        <f aca="false">VLOOKUP(ROW(33:33),'GBPUSDH1-Metaquotes-demo'!$M$4:$N$6038,2)</f>
        <v>1413</v>
      </c>
      <c r="C34" s="0" t="n">
        <v>-369</v>
      </c>
      <c r="D34" s="0" t="n">
        <f aca="false">COUNTIF('GBPUSDH1-Metaquotes-demo'!$N$4:$N$6038,C34)/COUNT('GBPUSDH1-Metaquotes-demo'!$N$4:$N$6038)</f>
        <v>0.00411522633744856</v>
      </c>
      <c r="F34" s="0" t="n">
        <f aca="false">F33+Interval</f>
        <v>8002</v>
      </c>
      <c r="G34" s="0" t="n">
        <f aca="false">COUNTIFS($C$2:$C$214,"&gt;="&amp;F34,$C$2:$C$214,"&lt;"&amp;F35)/COUNT('GBPUSDH1-Metaquotes-demo'!$N$4:$N$6038)</f>
        <v>0</v>
      </c>
    </row>
    <row r="35" customFormat="false" ht="12.8" hidden="false" customHeight="false" outlineLevel="0" collapsed="false">
      <c r="A35" s="0" t="n">
        <f aca="false">VLOOKUP(ROW(34:34),'GBPUSDH1-Metaquotes-demo'!$M$4:$N$6038,2)</f>
        <v>-206</v>
      </c>
      <c r="C35" s="0" t="n">
        <v>-367</v>
      </c>
      <c r="D35" s="0" t="n">
        <f aca="false">COUNTIF('GBPUSDH1-Metaquotes-demo'!$N$4:$N$6038,C35)/COUNT('GBPUSDH1-Metaquotes-demo'!$N$4:$N$6038)</f>
        <v>0.00411522633744856</v>
      </c>
      <c r="F35" s="0" t="n">
        <f aca="false">F34+Interval</f>
        <v>8346</v>
      </c>
      <c r="G35" s="0" t="n">
        <f aca="false">COUNTIFS($C$2:$C$214,"&gt;="&amp;F35,$C$2:$C$214,"&lt;"&amp;F36)/COUNT('GBPUSDH1-Metaquotes-demo'!$N$4:$N$6038)</f>
        <v>0</v>
      </c>
    </row>
    <row r="36" customFormat="false" ht="12.8" hidden="false" customHeight="false" outlineLevel="0" collapsed="false">
      <c r="A36" s="0" t="n">
        <f aca="false">VLOOKUP(ROW(35:35),'GBPUSDH1-Metaquotes-demo'!$M$4:$N$6038,2)</f>
        <v>-195</v>
      </c>
      <c r="C36" s="0" t="n">
        <v>-364</v>
      </c>
      <c r="D36" s="0" t="n">
        <f aca="false">COUNTIF('GBPUSDH1-Metaquotes-demo'!$N$4:$N$6038,C36)/COUNT('GBPUSDH1-Metaquotes-demo'!$N$4:$N$6038)</f>
        <v>0.00823045267489712</v>
      </c>
      <c r="F36" s="0" t="n">
        <f aca="false">F35+Interval</f>
        <v>8690</v>
      </c>
      <c r="G36" s="0" t="n">
        <f aca="false">COUNTIFS($C$2:$C$214,"&gt;="&amp;F36,$C$2:$C$214,"&lt;"&amp;F37)/COUNT('GBPUSDH1-Metaquotes-demo'!$N$4:$N$6038)</f>
        <v>0.00411522633744856</v>
      </c>
    </row>
    <row r="37" customFormat="false" ht="12.8" hidden="false" customHeight="false" outlineLevel="0" collapsed="false">
      <c r="A37" s="0" t="n">
        <f aca="false">VLOOKUP(ROW(36:36),'GBPUSDH1-Metaquotes-demo'!$M$4:$N$6038,2)</f>
        <v>686</v>
      </c>
      <c r="C37" s="0" t="n">
        <v>-346</v>
      </c>
      <c r="D37" s="0" t="n">
        <f aca="false">COUNTIF('GBPUSDH1-Metaquotes-demo'!$N$4:$N$6038,C37)/COUNT('GBPUSDH1-Metaquotes-demo'!$N$4:$N$6038)</f>
        <v>0.00411522633744856</v>
      </c>
      <c r="F37" s="0" t="n">
        <f aca="false">F36+Interval</f>
        <v>9034</v>
      </c>
      <c r="G37" s="0" t="n">
        <f aca="false">COUNTIFS($C$2:$C$214,"&gt;="&amp;F37,$C$2:$C$214,"&lt;"&amp;F38)/COUNT('GBPUSDH1-Metaquotes-demo'!$N$4:$N$6038)</f>
        <v>0</v>
      </c>
    </row>
    <row r="38" customFormat="false" ht="12.8" hidden="false" customHeight="false" outlineLevel="0" collapsed="false">
      <c r="A38" s="0" t="n">
        <f aca="false">VLOOKUP(ROW(37:37),'GBPUSDH1-Metaquotes-demo'!$M$4:$N$6038,2)</f>
        <v>-131</v>
      </c>
      <c r="C38" s="0" t="n">
        <v>-341</v>
      </c>
      <c r="D38" s="0" t="n">
        <f aca="false">COUNTIF('GBPUSDH1-Metaquotes-demo'!$N$4:$N$6038,C38)/COUNT('GBPUSDH1-Metaquotes-demo'!$N$4:$N$6038)</f>
        <v>0.00411522633744856</v>
      </c>
    </row>
    <row r="39" customFormat="false" ht="12.8" hidden="false" customHeight="false" outlineLevel="0" collapsed="false">
      <c r="A39" s="0" t="n">
        <f aca="false">VLOOKUP(ROW(38:38),'GBPUSDH1-Metaquotes-demo'!$M$4:$N$6038,2)</f>
        <v>-180</v>
      </c>
      <c r="C39" s="0" t="n">
        <v>-331</v>
      </c>
      <c r="D39" s="0" t="n">
        <f aca="false">COUNTIF('GBPUSDH1-Metaquotes-demo'!$N$4:$N$6038,C39)/COUNT('GBPUSDH1-Metaquotes-demo'!$N$4:$N$6038)</f>
        <v>0.00411522633744856</v>
      </c>
    </row>
    <row r="40" customFormat="false" ht="12.8" hidden="false" customHeight="false" outlineLevel="0" collapsed="false">
      <c r="A40" s="0" t="n">
        <f aca="false">VLOOKUP(ROW(39:39),'GBPUSDH1-Metaquotes-demo'!$M$4:$N$6038,2)</f>
        <v>-25</v>
      </c>
      <c r="C40" s="0" t="n">
        <v>-328</v>
      </c>
      <c r="D40" s="0" t="n">
        <f aca="false">COUNTIF('GBPUSDH1-Metaquotes-demo'!$N$4:$N$6038,C40)/COUNT('GBPUSDH1-Metaquotes-demo'!$N$4:$N$6038)</f>
        <v>0.00411522633744856</v>
      </c>
    </row>
    <row r="41" customFormat="false" ht="12.8" hidden="false" customHeight="false" outlineLevel="0" collapsed="false">
      <c r="A41" s="0" t="n">
        <f aca="false">VLOOKUP(ROW(40:40),'GBPUSDH1-Metaquotes-demo'!$M$4:$N$6038,2)</f>
        <v>-40</v>
      </c>
      <c r="C41" s="0" t="n">
        <v>-327</v>
      </c>
      <c r="D41" s="0" t="n">
        <f aca="false">COUNTIF('GBPUSDH1-Metaquotes-demo'!$N$4:$N$6038,C41)/COUNT('GBPUSDH1-Metaquotes-demo'!$N$4:$N$6038)</f>
        <v>0.00411522633744856</v>
      </c>
    </row>
    <row r="42" customFormat="false" ht="12.8" hidden="false" customHeight="false" outlineLevel="0" collapsed="false">
      <c r="A42" s="0" t="n">
        <f aca="false">VLOOKUP(ROW(41:41),'GBPUSDH1-Metaquotes-demo'!$M$4:$N$6038,2)</f>
        <v>1060</v>
      </c>
      <c r="C42" s="0" t="n">
        <v>-311</v>
      </c>
      <c r="D42" s="0" t="n">
        <f aca="false">COUNTIF('GBPUSDH1-Metaquotes-demo'!$N$4:$N$6038,C42)/COUNT('GBPUSDH1-Metaquotes-demo'!$N$4:$N$6038)</f>
        <v>0.00411522633744856</v>
      </c>
    </row>
    <row r="43" customFormat="false" ht="12.8" hidden="false" customHeight="false" outlineLevel="0" collapsed="false">
      <c r="A43" s="0" t="n">
        <f aca="false">VLOOKUP(ROW(42:42),'GBPUSDH1-Metaquotes-demo'!$M$4:$N$6038,2)</f>
        <v>-174</v>
      </c>
      <c r="C43" s="0" t="n">
        <v>-310</v>
      </c>
      <c r="D43" s="0" t="n">
        <f aca="false">COUNTIF('GBPUSDH1-Metaquotes-demo'!$N$4:$N$6038,C43)/COUNT('GBPUSDH1-Metaquotes-demo'!$N$4:$N$6038)</f>
        <v>0.00411522633744856</v>
      </c>
    </row>
    <row r="44" customFormat="false" ht="12.8" hidden="false" customHeight="false" outlineLevel="0" collapsed="false">
      <c r="A44" s="0" t="n">
        <f aca="false">VLOOKUP(ROW(43:43),'GBPUSDH1-Metaquotes-demo'!$M$4:$N$6038,2)</f>
        <v>-162</v>
      </c>
      <c r="C44" s="0" t="n">
        <v>-309</v>
      </c>
      <c r="D44" s="0" t="n">
        <f aca="false">COUNTIF('GBPUSDH1-Metaquotes-demo'!$N$4:$N$6038,C44)/COUNT('GBPUSDH1-Metaquotes-demo'!$N$4:$N$6038)</f>
        <v>0.00411522633744856</v>
      </c>
    </row>
    <row r="45" customFormat="false" ht="12.8" hidden="false" customHeight="false" outlineLevel="0" collapsed="false">
      <c r="A45" s="0" t="n">
        <f aca="false">VLOOKUP(ROW(44:44),'GBPUSDH1-Metaquotes-demo'!$M$4:$N$6038,2)</f>
        <v>-60</v>
      </c>
      <c r="C45" s="0" t="n">
        <v>-304</v>
      </c>
      <c r="D45" s="0" t="n">
        <f aca="false">COUNTIF('GBPUSDH1-Metaquotes-demo'!$N$4:$N$6038,C45)/COUNT('GBPUSDH1-Metaquotes-demo'!$N$4:$N$6038)</f>
        <v>0.00411522633744856</v>
      </c>
    </row>
    <row r="46" customFormat="false" ht="12.8" hidden="false" customHeight="false" outlineLevel="0" collapsed="false">
      <c r="A46" s="0" t="n">
        <f aca="false">VLOOKUP(ROW(45:45),'GBPUSDH1-Metaquotes-demo'!$M$4:$N$6038,2)</f>
        <v>-21</v>
      </c>
      <c r="C46" s="0" t="n">
        <v>-302</v>
      </c>
      <c r="D46" s="0" t="n">
        <f aca="false">COUNTIF('GBPUSDH1-Metaquotes-demo'!$N$4:$N$6038,C46)/COUNT('GBPUSDH1-Metaquotes-demo'!$N$4:$N$6038)</f>
        <v>0.00411522633744856</v>
      </c>
    </row>
    <row r="47" customFormat="false" ht="12.8" hidden="false" customHeight="false" outlineLevel="0" collapsed="false">
      <c r="A47" s="0" t="n">
        <f aca="false">VLOOKUP(ROW(46:46),'GBPUSDH1-Metaquotes-demo'!$M$4:$N$6038,2)</f>
        <v>-328</v>
      </c>
      <c r="C47" s="0" t="n">
        <v>-301</v>
      </c>
      <c r="D47" s="0" t="n">
        <f aca="false">COUNTIF('GBPUSDH1-Metaquotes-demo'!$N$4:$N$6038,C47)/COUNT('GBPUSDH1-Metaquotes-demo'!$N$4:$N$6038)</f>
        <v>0.00411522633744856</v>
      </c>
    </row>
    <row r="48" customFormat="false" ht="12.8" hidden="false" customHeight="false" outlineLevel="0" collapsed="false">
      <c r="A48" s="0" t="n">
        <f aca="false">VLOOKUP(ROW(47:47),'GBPUSDH1-Metaquotes-demo'!$M$4:$N$6038,2)</f>
        <v>-125</v>
      </c>
      <c r="C48" s="0" t="n">
        <v>-291</v>
      </c>
      <c r="D48" s="0" t="n">
        <f aca="false">COUNTIF('GBPUSDH1-Metaquotes-demo'!$N$4:$N$6038,C48)/COUNT('GBPUSDH1-Metaquotes-demo'!$N$4:$N$6038)</f>
        <v>0.00411522633744856</v>
      </c>
    </row>
    <row r="49" customFormat="false" ht="12.8" hidden="false" customHeight="false" outlineLevel="0" collapsed="false">
      <c r="A49" s="0" t="n">
        <f aca="false">VLOOKUP(ROW(48:48),'GBPUSDH1-Metaquotes-demo'!$M$4:$N$6038,2)</f>
        <v>454</v>
      </c>
      <c r="C49" s="0" t="n">
        <v>-289</v>
      </c>
      <c r="D49" s="0" t="n">
        <f aca="false">COUNTIF('GBPUSDH1-Metaquotes-demo'!$N$4:$N$6038,C49)/COUNT('GBPUSDH1-Metaquotes-demo'!$N$4:$N$6038)</f>
        <v>0.00411522633744856</v>
      </c>
    </row>
    <row r="50" customFormat="false" ht="12.8" hidden="false" customHeight="false" outlineLevel="0" collapsed="false">
      <c r="A50" s="0" t="n">
        <f aca="false">VLOOKUP(ROW(49:49),'GBPUSDH1-Metaquotes-demo'!$M$4:$N$6038,2)</f>
        <v>-138</v>
      </c>
      <c r="C50" s="0" t="n">
        <v>-283</v>
      </c>
      <c r="D50" s="0" t="n">
        <f aca="false">COUNTIF('GBPUSDH1-Metaquotes-demo'!$N$4:$N$6038,C50)/COUNT('GBPUSDH1-Metaquotes-demo'!$N$4:$N$6038)</f>
        <v>0.00823045267489712</v>
      </c>
    </row>
    <row r="51" customFormat="false" ht="12.8" hidden="false" customHeight="false" outlineLevel="0" collapsed="false">
      <c r="A51" s="0" t="n">
        <f aca="false">VLOOKUP(ROW(50:50),'GBPUSDH1-Metaquotes-demo'!$M$4:$N$6038,2)</f>
        <v>-99</v>
      </c>
      <c r="C51" s="0" t="n">
        <v>-279</v>
      </c>
      <c r="D51" s="0" t="n">
        <f aca="false">COUNTIF('GBPUSDH1-Metaquotes-demo'!$N$4:$N$6038,C51)/COUNT('GBPUSDH1-Metaquotes-demo'!$N$4:$N$6038)</f>
        <v>0.00411522633744856</v>
      </c>
    </row>
    <row r="52" customFormat="false" ht="12.8" hidden="false" customHeight="false" outlineLevel="0" collapsed="false">
      <c r="A52" s="0" t="n">
        <f aca="false">VLOOKUP(ROW(51:51),'GBPUSDH1-Metaquotes-demo'!$M$4:$N$6038,2)</f>
        <v>905</v>
      </c>
      <c r="C52" s="0" t="n">
        <v>-277</v>
      </c>
      <c r="D52" s="0" t="n">
        <f aca="false">COUNTIF('GBPUSDH1-Metaquotes-demo'!$N$4:$N$6038,C52)/COUNT('GBPUSDH1-Metaquotes-demo'!$N$4:$N$6038)</f>
        <v>0.00411522633744856</v>
      </c>
    </row>
    <row r="53" customFormat="false" ht="12.8" hidden="false" customHeight="false" outlineLevel="0" collapsed="false">
      <c r="A53" s="0" t="n">
        <f aca="false">VLOOKUP(ROW(52:52),'GBPUSDH1-Metaquotes-demo'!$M$4:$N$6038,2)</f>
        <v>59</v>
      </c>
      <c r="C53" s="0" t="n">
        <v>-268</v>
      </c>
      <c r="D53" s="0" t="n">
        <f aca="false">COUNTIF('GBPUSDH1-Metaquotes-demo'!$N$4:$N$6038,C53)/COUNT('GBPUSDH1-Metaquotes-demo'!$N$4:$N$6038)</f>
        <v>0.00411522633744856</v>
      </c>
    </row>
    <row r="54" customFormat="false" ht="12.8" hidden="false" customHeight="false" outlineLevel="0" collapsed="false">
      <c r="A54" s="0" t="n">
        <f aca="false">VLOOKUP(ROW(53:53),'GBPUSDH1-Metaquotes-demo'!$M$4:$N$6038,2)</f>
        <v>-88</v>
      </c>
      <c r="C54" s="0" t="n">
        <v>-267</v>
      </c>
      <c r="D54" s="0" t="n">
        <f aca="false">COUNTIF('GBPUSDH1-Metaquotes-demo'!$N$4:$N$6038,C54)/COUNT('GBPUSDH1-Metaquotes-demo'!$N$4:$N$6038)</f>
        <v>0.00411522633744856</v>
      </c>
    </row>
    <row r="55" customFormat="false" ht="12.8" hidden="false" customHeight="false" outlineLevel="0" collapsed="false">
      <c r="A55" s="0" t="n">
        <f aca="false">VLOOKUP(ROW(54:54),'GBPUSDH1-Metaquotes-demo'!$M$4:$N$6038,2)</f>
        <v>-226</v>
      </c>
      <c r="C55" s="0" t="n">
        <v>-263</v>
      </c>
      <c r="D55" s="0" t="n">
        <f aca="false">COUNTIF('GBPUSDH1-Metaquotes-demo'!$N$4:$N$6038,C55)/COUNT('GBPUSDH1-Metaquotes-demo'!$N$4:$N$6038)</f>
        <v>0.0123456790123457</v>
      </c>
    </row>
    <row r="56" customFormat="false" ht="12.8" hidden="false" customHeight="false" outlineLevel="0" collapsed="false">
      <c r="A56" s="0" t="n">
        <f aca="false">VLOOKUP(ROW(55:55),'GBPUSDH1-Metaquotes-demo'!$M$4:$N$6038,2)</f>
        <v>-283</v>
      </c>
      <c r="C56" s="0" t="n">
        <v>-256</v>
      </c>
      <c r="D56" s="0" t="n">
        <f aca="false">COUNTIF('GBPUSDH1-Metaquotes-demo'!$N$4:$N$6038,C56)/COUNT('GBPUSDH1-Metaquotes-demo'!$N$4:$N$6038)</f>
        <v>0.00411522633744856</v>
      </c>
    </row>
    <row r="57" customFormat="false" ht="12.8" hidden="false" customHeight="false" outlineLevel="0" collapsed="false">
      <c r="A57" s="0" t="n">
        <f aca="false">VLOOKUP(ROW(56:56),'GBPUSDH1-Metaquotes-demo'!$M$4:$N$6038,2)</f>
        <v>3</v>
      </c>
      <c r="C57" s="0" t="n">
        <v>-254</v>
      </c>
      <c r="D57" s="0" t="n">
        <f aca="false">COUNTIF('GBPUSDH1-Metaquotes-demo'!$N$4:$N$6038,C57)/COUNT('GBPUSDH1-Metaquotes-demo'!$N$4:$N$6038)</f>
        <v>0.00411522633744856</v>
      </c>
    </row>
    <row r="58" customFormat="false" ht="12.8" hidden="false" customHeight="false" outlineLevel="0" collapsed="false">
      <c r="A58" s="0" t="n">
        <f aca="false">VLOOKUP(ROW(57:57),'GBPUSDH1-Metaquotes-demo'!$M$4:$N$6038,2)</f>
        <v>-369</v>
      </c>
      <c r="C58" s="0" t="n">
        <v>-240</v>
      </c>
      <c r="D58" s="0" t="n">
        <f aca="false">COUNTIF('GBPUSDH1-Metaquotes-demo'!$N$4:$N$6038,C58)/COUNT('GBPUSDH1-Metaquotes-demo'!$N$4:$N$6038)</f>
        <v>0.00823045267489712</v>
      </c>
    </row>
    <row r="59" customFormat="false" ht="12.8" hidden="false" customHeight="false" outlineLevel="0" collapsed="false">
      <c r="A59" s="0" t="n">
        <f aca="false">VLOOKUP(ROW(58:58),'GBPUSDH1-Metaquotes-demo'!$M$4:$N$6038,2)</f>
        <v>-384</v>
      </c>
      <c r="C59" s="0" t="n">
        <v>-239</v>
      </c>
      <c r="D59" s="0" t="n">
        <f aca="false">COUNTIF('GBPUSDH1-Metaquotes-demo'!$N$4:$N$6038,C59)/COUNT('GBPUSDH1-Metaquotes-demo'!$N$4:$N$6038)</f>
        <v>0.00411522633744856</v>
      </c>
    </row>
    <row r="60" customFormat="false" ht="12.8" hidden="false" customHeight="false" outlineLevel="0" collapsed="false">
      <c r="A60" s="0" t="n">
        <f aca="false">VLOOKUP(ROW(59:59),'GBPUSDH1-Metaquotes-demo'!$M$4:$N$6038,2)</f>
        <v>-454</v>
      </c>
      <c r="C60" s="0" t="n">
        <v>-238</v>
      </c>
      <c r="D60" s="0" t="n">
        <f aca="false">COUNTIF('GBPUSDH1-Metaquotes-demo'!$N$4:$N$6038,C60)/COUNT('GBPUSDH1-Metaquotes-demo'!$N$4:$N$6038)</f>
        <v>0.00411522633744856</v>
      </c>
    </row>
    <row r="61" customFormat="false" ht="12.8" hidden="false" customHeight="false" outlineLevel="0" collapsed="false">
      <c r="A61" s="0" t="n">
        <f aca="false">VLOOKUP(ROW(60:60),'GBPUSDH1-Metaquotes-demo'!$M$4:$N$6038,2)</f>
        <v>8944</v>
      </c>
      <c r="C61" s="0" t="n">
        <v>-237</v>
      </c>
      <c r="D61" s="0" t="n">
        <f aca="false">COUNTIF('GBPUSDH1-Metaquotes-demo'!$N$4:$N$6038,C61)/COUNT('GBPUSDH1-Metaquotes-demo'!$N$4:$N$6038)</f>
        <v>0.00411522633744856</v>
      </c>
    </row>
    <row r="62" customFormat="false" ht="12.8" hidden="false" customHeight="false" outlineLevel="0" collapsed="false">
      <c r="A62" s="0" t="n">
        <f aca="false">VLOOKUP(ROW(61:61),'GBPUSDH1-Metaquotes-demo'!$M$4:$N$6038,2)</f>
        <v>873</v>
      </c>
      <c r="C62" s="0" t="n">
        <v>-236</v>
      </c>
      <c r="D62" s="0" t="n">
        <f aca="false">COUNTIF('GBPUSDH1-Metaquotes-demo'!$N$4:$N$6038,C62)/COUNT('GBPUSDH1-Metaquotes-demo'!$N$4:$N$6038)</f>
        <v>0.00411522633744856</v>
      </c>
    </row>
    <row r="63" customFormat="false" ht="12.8" hidden="false" customHeight="false" outlineLevel="0" collapsed="false">
      <c r="A63" s="0" t="n">
        <f aca="false">VLOOKUP(ROW(62:62),'GBPUSDH1-Metaquotes-demo'!$M$4:$N$6038,2)</f>
        <v>148</v>
      </c>
      <c r="C63" s="0" t="n">
        <v>-232</v>
      </c>
      <c r="D63" s="0" t="n">
        <f aca="false">COUNTIF('GBPUSDH1-Metaquotes-demo'!$N$4:$N$6038,C63)/COUNT('GBPUSDH1-Metaquotes-demo'!$N$4:$N$6038)</f>
        <v>0.00823045267489712</v>
      </c>
    </row>
    <row r="64" customFormat="false" ht="12.8" hidden="false" customHeight="false" outlineLevel="0" collapsed="false">
      <c r="A64" s="0" t="n">
        <f aca="false">VLOOKUP(ROW(63:63),'GBPUSDH1-Metaquotes-demo'!$M$4:$N$6038,2)</f>
        <v>-2206</v>
      </c>
      <c r="C64" s="0" t="n">
        <v>-230</v>
      </c>
      <c r="D64" s="0" t="n">
        <f aca="false">COUNTIF('GBPUSDH1-Metaquotes-demo'!$N$4:$N$6038,C64)/COUNT('GBPUSDH1-Metaquotes-demo'!$N$4:$N$6038)</f>
        <v>0.00411522633744856</v>
      </c>
    </row>
    <row r="65" customFormat="false" ht="12.8" hidden="false" customHeight="false" outlineLevel="0" collapsed="false">
      <c r="A65" s="0" t="n">
        <f aca="false">VLOOKUP(ROW(64:64),'GBPUSDH1-Metaquotes-demo'!$M$4:$N$6038,2)</f>
        <v>-560</v>
      </c>
      <c r="C65" s="0" t="n">
        <v>-227</v>
      </c>
      <c r="D65" s="0" t="n">
        <f aca="false">COUNTIF('GBPUSDH1-Metaquotes-demo'!$N$4:$N$6038,C65)/COUNT('GBPUSDH1-Metaquotes-demo'!$N$4:$N$6038)</f>
        <v>0.00411522633744856</v>
      </c>
    </row>
    <row r="66" customFormat="false" ht="12.8" hidden="false" customHeight="false" outlineLevel="0" collapsed="false">
      <c r="A66" s="0" t="n">
        <f aca="false">VLOOKUP(ROW(65:65),'GBPUSDH1-Metaquotes-demo'!$M$4:$N$6038,2)</f>
        <v>-263</v>
      </c>
      <c r="C66" s="0" t="n">
        <v>-226</v>
      </c>
      <c r="D66" s="0" t="n">
        <f aca="false">COUNTIF('GBPUSDH1-Metaquotes-demo'!$N$4:$N$6038,C66)/COUNT('GBPUSDH1-Metaquotes-demo'!$N$4:$N$6038)</f>
        <v>0.00823045267489712</v>
      </c>
    </row>
    <row r="67" customFormat="false" ht="12.8" hidden="false" customHeight="false" outlineLevel="0" collapsed="false">
      <c r="A67" s="0" t="n">
        <f aca="false">VLOOKUP(ROW(66:66),'GBPUSDH1-Metaquotes-demo'!$M$4:$N$6038,2)</f>
        <v>2254</v>
      </c>
      <c r="C67" s="0" t="n">
        <v>-223</v>
      </c>
      <c r="D67" s="0" t="n">
        <f aca="false">COUNTIF('GBPUSDH1-Metaquotes-demo'!$N$4:$N$6038,C67)/COUNT('GBPUSDH1-Metaquotes-demo'!$N$4:$N$6038)</f>
        <v>0.00411522633744856</v>
      </c>
    </row>
    <row r="68" customFormat="false" ht="12.8" hidden="false" customHeight="false" outlineLevel="0" collapsed="false">
      <c r="A68" s="0" t="n">
        <f aca="false">VLOOKUP(ROW(67:67),'GBPUSDH1-Metaquotes-demo'!$M$4:$N$6038,2)</f>
        <v>1489</v>
      </c>
      <c r="C68" s="0" t="n">
        <v>-220</v>
      </c>
      <c r="D68" s="0" t="n">
        <f aca="false">COUNTIF('GBPUSDH1-Metaquotes-demo'!$N$4:$N$6038,C68)/COUNT('GBPUSDH1-Metaquotes-demo'!$N$4:$N$6038)</f>
        <v>0.00411522633744856</v>
      </c>
    </row>
    <row r="69" customFormat="false" ht="12.8" hidden="false" customHeight="false" outlineLevel="0" collapsed="false">
      <c r="A69" s="0" t="n">
        <f aca="false">VLOOKUP(ROW(68:68),'GBPUSDH1-Metaquotes-demo'!$M$4:$N$6038,2)</f>
        <v>-309</v>
      </c>
      <c r="C69" s="0" t="n">
        <v>-216</v>
      </c>
      <c r="D69" s="0" t="n">
        <f aca="false">COUNTIF('GBPUSDH1-Metaquotes-demo'!$N$4:$N$6038,C69)/COUNT('GBPUSDH1-Metaquotes-demo'!$N$4:$N$6038)</f>
        <v>0.00411522633744856</v>
      </c>
    </row>
    <row r="70" customFormat="false" ht="12.8" hidden="false" customHeight="false" outlineLevel="0" collapsed="false">
      <c r="A70" s="0" t="n">
        <f aca="false">VLOOKUP(ROW(69:69),'GBPUSDH1-Metaquotes-demo'!$M$4:$N$6038,2)</f>
        <v>-267</v>
      </c>
      <c r="C70" s="0" t="n">
        <v>-210</v>
      </c>
      <c r="D70" s="0" t="n">
        <f aca="false">COUNTIF('GBPUSDH1-Metaquotes-demo'!$N$4:$N$6038,C70)/COUNT('GBPUSDH1-Metaquotes-demo'!$N$4:$N$6038)</f>
        <v>0.00411522633744856</v>
      </c>
    </row>
    <row r="71" customFormat="false" ht="12.8" hidden="false" customHeight="false" outlineLevel="0" collapsed="false">
      <c r="A71" s="0" t="n">
        <f aca="false">VLOOKUP(ROW(70:70),'GBPUSDH1-Metaquotes-demo'!$M$4:$N$6038,2)</f>
        <v>-401</v>
      </c>
      <c r="C71" s="0" t="n">
        <v>-206</v>
      </c>
      <c r="D71" s="0" t="n">
        <f aca="false">COUNTIF('GBPUSDH1-Metaquotes-demo'!$N$4:$N$6038,C71)/COUNT('GBPUSDH1-Metaquotes-demo'!$N$4:$N$6038)</f>
        <v>0.00411522633744856</v>
      </c>
    </row>
    <row r="72" customFormat="false" ht="12.8" hidden="false" customHeight="false" outlineLevel="0" collapsed="false">
      <c r="A72" s="0" t="n">
        <f aca="false">VLOOKUP(ROW(71:71),'GBPUSDH1-Metaquotes-demo'!$M$4:$N$6038,2)</f>
        <v>-91</v>
      </c>
      <c r="C72" s="0" t="n">
        <v>-203</v>
      </c>
      <c r="D72" s="0" t="n">
        <f aca="false">COUNTIF('GBPUSDH1-Metaquotes-demo'!$N$4:$N$6038,C72)/COUNT('GBPUSDH1-Metaquotes-demo'!$N$4:$N$6038)</f>
        <v>0.00411522633744856</v>
      </c>
    </row>
    <row r="73" customFormat="false" ht="12.8" hidden="false" customHeight="false" outlineLevel="0" collapsed="false">
      <c r="A73" s="0" t="n">
        <f aca="false">VLOOKUP(ROW(72:72),'GBPUSDH1-Metaquotes-demo'!$M$4:$N$6038,2)</f>
        <v>-566</v>
      </c>
      <c r="C73" s="0" t="n">
        <v>-199</v>
      </c>
      <c r="D73" s="0" t="n">
        <f aca="false">COUNTIF('GBPUSDH1-Metaquotes-demo'!$N$4:$N$6038,C73)/COUNT('GBPUSDH1-Metaquotes-demo'!$N$4:$N$6038)</f>
        <v>0.00411522633744856</v>
      </c>
    </row>
    <row r="74" customFormat="false" ht="12.8" hidden="false" customHeight="false" outlineLevel="0" collapsed="false">
      <c r="A74" s="0" t="n">
        <f aca="false">VLOOKUP(ROW(73:73),'GBPUSDH1-Metaquotes-demo'!$M$4:$N$6038,2)</f>
        <v>-230</v>
      </c>
      <c r="C74" s="0" t="n">
        <v>-197</v>
      </c>
      <c r="D74" s="0" t="n">
        <f aca="false">COUNTIF('GBPUSDH1-Metaquotes-demo'!$N$4:$N$6038,C74)/COUNT('GBPUSDH1-Metaquotes-demo'!$N$4:$N$6038)</f>
        <v>0.00411522633744856</v>
      </c>
    </row>
    <row r="75" customFormat="false" ht="12.8" hidden="false" customHeight="false" outlineLevel="0" collapsed="false">
      <c r="A75" s="0" t="n">
        <f aca="false">VLOOKUP(ROW(74:74),'GBPUSDH1-Metaquotes-demo'!$M$4:$N$6038,2)</f>
        <v>-35</v>
      </c>
      <c r="C75" s="0" t="n">
        <v>-195</v>
      </c>
      <c r="D75" s="0" t="n">
        <f aca="false">COUNTIF('GBPUSDH1-Metaquotes-demo'!$N$4:$N$6038,C75)/COUNT('GBPUSDH1-Metaquotes-demo'!$N$4:$N$6038)</f>
        <v>0.00411522633744856</v>
      </c>
    </row>
    <row r="76" customFormat="false" ht="12.8" hidden="false" customHeight="false" outlineLevel="0" collapsed="false">
      <c r="A76" s="0" t="n">
        <f aca="false">VLOOKUP(ROW(75:75),'GBPUSDH1-Metaquotes-demo'!$M$4:$N$6038,2)</f>
        <v>-425</v>
      </c>
      <c r="C76" s="0" t="n">
        <v>-193</v>
      </c>
      <c r="D76" s="0" t="n">
        <f aca="false">COUNTIF('GBPUSDH1-Metaquotes-demo'!$N$4:$N$6038,C76)/COUNT('GBPUSDH1-Metaquotes-demo'!$N$4:$N$6038)</f>
        <v>0.00411522633744856</v>
      </c>
    </row>
    <row r="77" customFormat="false" ht="12.8" hidden="false" customHeight="false" outlineLevel="0" collapsed="false">
      <c r="A77" s="0" t="n">
        <f aca="false">VLOOKUP(ROW(76:76),'GBPUSDH1-Metaquotes-demo'!$M$4:$N$6038,2)</f>
        <v>1267</v>
      </c>
      <c r="C77" s="0" t="n">
        <v>-190</v>
      </c>
      <c r="D77" s="0" t="n">
        <f aca="false">COUNTIF('GBPUSDH1-Metaquotes-demo'!$N$4:$N$6038,C77)/COUNT('GBPUSDH1-Metaquotes-demo'!$N$4:$N$6038)</f>
        <v>0.00411522633744856</v>
      </c>
    </row>
    <row r="78" customFormat="false" ht="12.8" hidden="false" customHeight="false" outlineLevel="0" collapsed="false">
      <c r="A78" s="0" t="n">
        <f aca="false">VLOOKUP(ROW(77:77),'GBPUSDH1-Metaquotes-demo'!$M$4:$N$6038,2)</f>
        <v>-346</v>
      </c>
      <c r="C78" s="0" t="n">
        <v>-188</v>
      </c>
      <c r="D78" s="0" t="n">
        <f aca="false">COUNTIF('GBPUSDH1-Metaquotes-demo'!$N$4:$N$6038,C78)/COUNT('GBPUSDH1-Metaquotes-demo'!$N$4:$N$6038)</f>
        <v>0.00411522633744856</v>
      </c>
    </row>
    <row r="79" customFormat="false" ht="12.8" hidden="false" customHeight="false" outlineLevel="0" collapsed="false">
      <c r="A79" s="0" t="n">
        <f aca="false">VLOOKUP(ROW(78:78),'GBPUSDH1-Metaquotes-demo'!$M$4:$N$6038,2)</f>
        <v>-232</v>
      </c>
      <c r="C79" s="0" t="n">
        <v>-182</v>
      </c>
      <c r="D79" s="0" t="n">
        <f aca="false">COUNTIF('GBPUSDH1-Metaquotes-demo'!$N$4:$N$6038,C79)/COUNT('GBPUSDH1-Metaquotes-demo'!$N$4:$N$6038)</f>
        <v>0.00411522633744856</v>
      </c>
    </row>
    <row r="80" customFormat="false" ht="12.8" hidden="false" customHeight="false" outlineLevel="0" collapsed="false">
      <c r="A80" s="0" t="n">
        <f aca="false">VLOOKUP(ROW(79:79),'GBPUSDH1-Metaquotes-demo'!$M$4:$N$6038,2)</f>
        <v>1212</v>
      </c>
      <c r="C80" s="0" t="n">
        <v>-180</v>
      </c>
      <c r="D80" s="0" t="n">
        <f aca="false">COUNTIF('GBPUSDH1-Metaquotes-demo'!$N$4:$N$6038,C80)/COUNT('GBPUSDH1-Metaquotes-demo'!$N$4:$N$6038)</f>
        <v>0.00411522633744856</v>
      </c>
    </row>
    <row r="81" customFormat="false" ht="12.8" hidden="false" customHeight="false" outlineLevel="0" collapsed="false">
      <c r="A81" s="0" t="n">
        <f aca="false">VLOOKUP(ROW(80:80),'GBPUSDH1-Metaquotes-demo'!$M$4:$N$6038,2)</f>
        <v>414</v>
      </c>
      <c r="C81" s="0" t="n">
        <v>-177</v>
      </c>
      <c r="D81" s="0" t="n">
        <f aca="false">COUNTIF('GBPUSDH1-Metaquotes-demo'!$N$4:$N$6038,C81)/COUNT('GBPUSDH1-Metaquotes-demo'!$N$4:$N$6038)</f>
        <v>0.00411522633744856</v>
      </c>
    </row>
    <row r="82" customFormat="false" ht="12.8" hidden="false" customHeight="false" outlineLevel="0" collapsed="false">
      <c r="A82" s="0" t="n">
        <f aca="false">VLOOKUP(ROW(81:81),'GBPUSDH1-Metaquotes-demo'!$M$4:$N$6038,2)</f>
        <v>-654</v>
      </c>
      <c r="C82" s="0" t="n">
        <v>-175</v>
      </c>
      <c r="D82" s="0" t="n">
        <f aca="false">COUNTIF('GBPUSDH1-Metaquotes-demo'!$N$4:$N$6038,C82)/COUNT('GBPUSDH1-Metaquotes-demo'!$N$4:$N$6038)</f>
        <v>0.00411522633744856</v>
      </c>
    </row>
    <row r="83" customFormat="false" ht="12.8" hidden="false" customHeight="false" outlineLevel="0" collapsed="false">
      <c r="A83" s="0" t="n">
        <f aca="false">VLOOKUP(ROW(82:82),'GBPUSDH1-Metaquotes-demo'!$M$4:$N$6038,2)</f>
        <v>1822</v>
      </c>
      <c r="C83" s="0" t="n">
        <v>-174</v>
      </c>
      <c r="D83" s="0" t="n">
        <f aca="false">COUNTIF('GBPUSDH1-Metaquotes-demo'!$N$4:$N$6038,C83)/COUNT('GBPUSDH1-Metaquotes-demo'!$N$4:$N$6038)</f>
        <v>0.00411522633744856</v>
      </c>
    </row>
    <row r="84" customFormat="false" ht="12.8" hidden="false" customHeight="false" outlineLevel="0" collapsed="false">
      <c r="A84" s="0" t="n">
        <f aca="false">VLOOKUP(ROW(83:83),'GBPUSDH1-Metaquotes-demo'!$M$4:$N$6038,2)</f>
        <v>-223</v>
      </c>
      <c r="C84" s="0" t="n">
        <v>-166</v>
      </c>
      <c r="D84" s="0" t="n">
        <f aca="false">COUNTIF('GBPUSDH1-Metaquotes-demo'!$N$4:$N$6038,C84)/COUNT('GBPUSDH1-Metaquotes-demo'!$N$4:$N$6038)</f>
        <v>0.00411522633744856</v>
      </c>
    </row>
    <row r="85" customFormat="false" ht="12.8" hidden="false" customHeight="false" outlineLevel="0" collapsed="false">
      <c r="A85" s="0" t="n">
        <f aca="false">VLOOKUP(ROW(84:84),'GBPUSDH1-Metaquotes-demo'!$M$4:$N$6038,2)</f>
        <v>-154</v>
      </c>
      <c r="C85" s="0" t="n">
        <v>-165</v>
      </c>
      <c r="D85" s="0" t="n">
        <f aca="false">COUNTIF('GBPUSDH1-Metaquotes-demo'!$N$4:$N$6038,C85)/COUNT('GBPUSDH1-Metaquotes-demo'!$N$4:$N$6038)</f>
        <v>0.00411522633744856</v>
      </c>
    </row>
    <row r="86" customFormat="false" ht="12.8" hidden="false" customHeight="false" outlineLevel="0" collapsed="false">
      <c r="A86" s="0" t="n">
        <f aca="false">VLOOKUP(ROW(85:85),'GBPUSDH1-Metaquotes-demo'!$M$4:$N$6038,2)</f>
        <v>-327</v>
      </c>
      <c r="C86" s="0" t="n">
        <v>-163</v>
      </c>
      <c r="D86" s="0" t="n">
        <f aca="false">COUNTIF('GBPUSDH1-Metaquotes-demo'!$N$4:$N$6038,C86)/COUNT('GBPUSDH1-Metaquotes-demo'!$N$4:$N$6038)</f>
        <v>0.00411522633744856</v>
      </c>
    </row>
    <row r="87" customFormat="false" ht="12.8" hidden="false" customHeight="false" outlineLevel="0" collapsed="false">
      <c r="A87" s="0" t="n">
        <f aca="false">VLOOKUP(ROW(86:86),'GBPUSDH1-Metaquotes-demo'!$M$4:$N$6038,2)</f>
        <v>-41</v>
      </c>
      <c r="C87" s="0" t="n">
        <v>-162</v>
      </c>
      <c r="D87" s="0" t="n">
        <f aca="false">COUNTIF('GBPUSDH1-Metaquotes-demo'!$N$4:$N$6038,C87)/COUNT('GBPUSDH1-Metaquotes-demo'!$N$4:$N$6038)</f>
        <v>0.00823045267489712</v>
      </c>
    </row>
    <row r="88" customFormat="false" ht="12.8" hidden="false" customHeight="false" outlineLevel="0" collapsed="false">
      <c r="A88" s="0" t="n">
        <f aca="false">VLOOKUP(ROW(87:87),'GBPUSDH1-Metaquotes-demo'!$M$4:$N$6038,2)</f>
        <v>-4</v>
      </c>
      <c r="C88" s="0" t="n">
        <v>-159</v>
      </c>
      <c r="D88" s="0" t="n">
        <f aca="false">COUNTIF('GBPUSDH1-Metaquotes-demo'!$N$4:$N$6038,C88)/COUNT('GBPUSDH1-Metaquotes-demo'!$N$4:$N$6038)</f>
        <v>0.00411522633744856</v>
      </c>
    </row>
    <row r="89" customFormat="false" ht="12.8" hidden="false" customHeight="false" outlineLevel="0" collapsed="false">
      <c r="A89" s="0" t="n">
        <f aca="false">VLOOKUP(ROW(88:88),'GBPUSDH1-Metaquotes-demo'!$M$4:$N$6038,2)</f>
        <v>-197</v>
      </c>
      <c r="C89" s="0" t="n">
        <v>-157</v>
      </c>
      <c r="D89" s="0" t="n">
        <f aca="false">COUNTIF('GBPUSDH1-Metaquotes-demo'!$N$4:$N$6038,C89)/COUNT('GBPUSDH1-Metaquotes-demo'!$N$4:$N$6038)</f>
        <v>0.00411522633744856</v>
      </c>
    </row>
    <row r="90" customFormat="false" ht="12.8" hidden="false" customHeight="false" outlineLevel="0" collapsed="false">
      <c r="A90" s="0" t="n">
        <f aca="false">VLOOKUP(ROW(89:89),'GBPUSDH1-Metaquotes-demo'!$M$4:$N$6038,2)</f>
        <v>-129</v>
      </c>
      <c r="C90" s="0" t="n">
        <v>-154</v>
      </c>
      <c r="D90" s="0" t="n">
        <f aca="false">COUNTIF('GBPUSDH1-Metaquotes-demo'!$N$4:$N$6038,C90)/COUNT('GBPUSDH1-Metaquotes-demo'!$N$4:$N$6038)</f>
        <v>0.00411522633744856</v>
      </c>
    </row>
    <row r="91" customFormat="false" ht="12.8" hidden="false" customHeight="false" outlineLevel="0" collapsed="false">
      <c r="A91" s="0" t="n">
        <f aca="false">VLOOKUP(ROW(90:90),'GBPUSDH1-Metaquotes-demo'!$M$4:$N$6038,2)</f>
        <v>-163</v>
      </c>
      <c r="C91" s="0" t="n">
        <v>-152</v>
      </c>
      <c r="D91" s="0" t="n">
        <f aca="false">COUNTIF('GBPUSDH1-Metaquotes-demo'!$N$4:$N$6038,C91)/COUNT('GBPUSDH1-Metaquotes-demo'!$N$4:$N$6038)</f>
        <v>0.00411522633744856</v>
      </c>
    </row>
    <row r="92" customFormat="false" ht="12.8" hidden="false" customHeight="false" outlineLevel="0" collapsed="false">
      <c r="A92" s="0" t="n">
        <f aca="false">VLOOKUP(ROW(91:91),'GBPUSDH1-Metaquotes-demo'!$M$4:$N$6038,2)</f>
        <v>-387</v>
      </c>
      <c r="C92" s="0" t="n">
        <v>-151</v>
      </c>
      <c r="D92" s="0" t="n">
        <f aca="false">COUNTIF('GBPUSDH1-Metaquotes-demo'!$N$4:$N$6038,C92)/COUNT('GBPUSDH1-Metaquotes-demo'!$N$4:$N$6038)</f>
        <v>0.00411522633744856</v>
      </c>
    </row>
    <row r="93" customFormat="false" ht="12.8" hidden="false" customHeight="false" outlineLevel="0" collapsed="false">
      <c r="A93" s="0" t="n">
        <f aca="false">VLOOKUP(ROW(92:92),'GBPUSDH1-Metaquotes-demo'!$M$4:$N$6038,2)</f>
        <v>-81</v>
      </c>
      <c r="C93" s="0" t="n">
        <v>-149</v>
      </c>
      <c r="D93" s="0" t="n">
        <f aca="false">COUNTIF('GBPUSDH1-Metaquotes-demo'!$N$4:$N$6038,C93)/COUNT('GBPUSDH1-Metaquotes-demo'!$N$4:$N$6038)</f>
        <v>0.00411522633744856</v>
      </c>
    </row>
    <row r="94" customFormat="false" ht="12.8" hidden="false" customHeight="false" outlineLevel="0" collapsed="false">
      <c r="A94" s="0" t="n">
        <f aca="false">VLOOKUP(ROW(93:93),'GBPUSDH1-Metaquotes-demo'!$M$4:$N$6038,2)</f>
        <v>-914</v>
      </c>
      <c r="C94" s="0" t="n">
        <v>-148</v>
      </c>
      <c r="D94" s="0" t="n">
        <f aca="false">COUNTIF('GBPUSDH1-Metaquotes-demo'!$N$4:$N$6038,C94)/COUNT('GBPUSDH1-Metaquotes-demo'!$N$4:$N$6038)</f>
        <v>0.00411522633744856</v>
      </c>
    </row>
    <row r="95" customFormat="false" ht="12.8" hidden="false" customHeight="false" outlineLevel="0" collapsed="false">
      <c r="A95" s="0" t="n">
        <f aca="false">VLOOKUP(ROW(94:94),'GBPUSDH1-Metaquotes-demo'!$M$4:$N$6038,2)</f>
        <v>231</v>
      </c>
      <c r="C95" s="0" t="n">
        <v>-143</v>
      </c>
      <c r="D95" s="0" t="n">
        <f aca="false">COUNTIF('GBPUSDH1-Metaquotes-demo'!$N$4:$N$6038,C95)/COUNT('GBPUSDH1-Metaquotes-demo'!$N$4:$N$6038)</f>
        <v>0.00411522633744856</v>
      </c>
    </row>
    <row r="96" customFormat="false" ht="12.8" hidden="false" customHeight="false" outlineLevel="0" collapsed="false">
      <c r="A96" s="0" t="n">
        <f aca="false">VLOOKUP(ROW(95:95),'GBPUSDH1-Metaquotes-demo'!$M$4:$N$6038,2)</f>
        <v>-719</v>
      </c>
      <c r="C96" s="0" t="n">
        <v>-138</v>
      </c>
      <c r="D96" s="0" t="n">
        <f aca="false">COUNTIF('GBPUSDH1-Metaquotes-demo'!$N$4:$N$6038,C96)/COUNT('GBPUSDH1-Metaquotes-demo'!$N$4:$N$6038)</f>
        <v>0.00411522633744856</v>
      </c>
    </row>
    <row r="97" customFormat="false" ht="12.8" hidden="false" customHeight="false" outlineLevel="0" collapsed="false">
      <c r="A97" s="0" t="n">
        <f aca="false">VLOOKUP(ROW(96:96),'GBPUSDH1-Metaquotes-demo'!$M$4:$N$6038,2)</f>
        <v>-220</v>
      </c>
      <c r="C97" s="0" t="n">
        <v>-133</v>
      </c>
      <c r="D97" s="0" t="n">
        <f aca="false">COUNTIF('GBPUSDH1-Metaquotes-demo'!$N$4:$N$6038,C97)/COUNT('GBPUSDH1-Metaquotes-demo'!$N$4:$N$6038)</f>
        <v>0.00411522633744856</v>
      </c>
    </row>
    <row r="98" customFormat="false" ht="12.8" hidden="false" customHeight="false" outlineLevel="0" collapsed="false">
      <c r="A98" s="0" t="n">
        <f aca="false">VLOOKUP(ROW(97:97),'GBPUSDH1-Metaquotes-demo'!$M$4:$N$6038,2)</f>
        <v>-367</v>
      </c>
      <c r="C98" s="0" t="n">
        <v>-132</v>
      </c>
      <c r="D98" s="0" t="n">
        <f aca="false">COUNTIF('GBPUSDH1-Metaquotes-demo'!$N$4:$N$6038,C98)/COUNT('GBPUSDH1-Metaquotes-demo'!$N$4:$N$6038)</f>
        <v>0.00411522633744856</v>
      </c>
    </row>
    <row r="99" customFormat="false" ht="12.8" hidden="false" customHeight="false" outlineLevel="0" collapsed="false">
      <c r="A99" s="0" t="n">
        <f aca="false">VLOOKUP(ROW(98:98),'GBPUSDH1-Metaquotes-demo'!$M$4:$N$6038,2)</f>
        <v>-227</v>
      </c>
      <c r="C99" s="0" t="n">
        <v>-131</v>
      </c>
      <c r="D99" s="0" t="n">
        <f aca="false">COUNTIF('GBPUSDH1-Metaquotes-demo'!$N$4:$N$6038,C99)/COUNT('GBPUSDH1-Metaquotes-demo'!$N$4:$N$6038)</f>
        <v>0.00411522633744856</v>
      </c>
    </row>
    <row r="100" customFormat="false" ht="12.8" hidden="false" customHeight="false" outlineLevel="0" collapsed="false">
      <c r="A100" s="0" t="n">
        <f aca="false">VLOOKUP(ROW(99:99),'GBPUSDH1-Metaquotes-demo'!$M$4:$N$6038,2)</f>
        <v>-2</v>
      </c>
      <c r="C100" s="0" t="n">
        <v>-129</v>
      </c>
      <c r="D100" s="0" t="n">
        <f aca="false">COUNTIF('GBPUSDH1-Metaquotes-demo'!$N$4:$N$6038,C100)/COUNT('GBPUSDH1-Metaquotes-demo'!$N$4:$N$6038)</f>
        <v>0.00411522633744856</v>
      </c>
    </row>
    <row r="101" customFormat="false" ht="12.8" hidden="false" customHeight="false" outlineLevel="0" collapsed="false">
      <c r="A101" s="0" t="n">
        <f aca="false">VLOOKUP(ROW(100:100),'GBPUSDH1-Metaquotes-demo'!$M$4:$N$6038,2)</f>
        <v>-182</v>
      </c>
      <c r="C101" s="0" t="n">
        <v>-126</v>
      </c>
      <c r="D101" s="0" t="n">
        <f aca="false">COUNTIF('GBPUSDH1-Metaquotes-demo'!$N$4:$N$6038,C101)/COUNT('GBPUSDH1-Metaquotes-demo'!$N$4:$N$6038)</f>
        <v>0.00411522633744856</v>
      </c>
    </row>
    <row r="102" customFormat="false" ht="12.8" hidden="false" customHeight="false" outlineLevel="0" collapsed="false">
      <c r="A102" s="0" t="n">
        <f aca="false">VLOOKUP(ROW(101:101),'GBPUSDH1-Metaquotes-demo'!$M$4:$N$6038,2)</f>
        <v>813</v>
      </c>
      <c r="C102" s="0" t="n">
        <v>-125</v>
      </c>
      <c r="D102" s="0" t="n">
        <f aca="false">COUNTIF('GBPUSDH1-Metaquotes-demo'!$N$4:$N$6038,C102)/COUNT('GBPUSDH1-Metaquotes-demo'!$N$4:$N$6038)</f>
        <v>0.0164609053497942</v>
      </c>
    </row>
    <row r="103" customFormat="false" ht="12.8" hidden="false" customHeight="false" outlineLevel="0" collapsed="false">
      <c r="A103" s="0" t="n">
        <f aca="false">VLOOKUP(ROW(102:102),'GBPUSDH1-Metaquotes-demo'!$M$4:$N$6038,2)</f>
        <v>-373</v>
      </c>
      <c r="C103" s="0" t="n">
        <v>-123</v>
      </c>
      <c r="D103" s="0" t="n">
        <f aca="false">COUNTIF('GBPUSDH1-Metaquotes-demo'!$N$4:$N$6038,C103)/COUNT('GBPUSDH1-Metaquotes-demo'!$N$4:$N$6038)</f>
        <v>0.00823045267489712</v>
      </c>
    </row>
    <row r="104" customFormat="false" ht="12.8" hidden="false" customHeight="false" outlineLevel="0" collapsed="false">
      <c r="A104" s="0" t="n">
        <f aca="false">VLOOKUP(ROW(103:103),'GBPUSDH1-Metaquotes-demo'!$M$4:$N$6038,2)</f>
        <v>-157</v>
      </c>
      <c r="C104" s="0" t="n">
        <v>-122</v>
      </c>
      <c r="D104" s="0" t="n">
        <f aca="false">COUNTIF('GBPUSDH1-Metaquotes-demo'!$N$4:$N$6038,C104)/COUNT('GBPUSDH1-Metaquotes-demo'!$N$4:$N$6038)</f>
        <v>0.00823045267489712</v>
      </c>
    </row>
    <row r="105" customFormat="false" ht="12.8" hidden="false" customHeight="false" outlineLevel="0" collapsed="false">
      <c r="A105" s="0" t="n">
        <f aca="false">VLOOKUP(ROW(104:104),'GBPUSDH1-Metaquotes-demo'!$M$4:$N$6038,2)</f>
        <v>-122</v>
      </c>
      <c r="C105" s="0" t="n">
        <v>-112</v>
      </c>
      <c r="D105" s="0" t="n">
        <f aca="false">COUNTIF('GBPUSDH1-Metaquotes-demo'!$N$4:$N$6038,C105)/COUNT('GBPUSDH1-Metaquotes-demo'!$N$4:$N$6038)</f>
        <v>0.00411522633744856</v>
      </c>
    </row>
    <row r="106" customFormat="false" ht="12.8" hidden="false" customHeight="false" outlineLevel="0" collapsed="false">
      <c r="A106" s="0" t="n">
        <f aca="false">VLOOKUP(ROW(105:105),'GBPUSDH1-Metaquotes-demo'!$M$4:$N$6038,2)</f>
        <v>-34</v>
      </c>
      <c r="C106" s="0" t="n">
        <v>-110</v>
      </c>
      <c r="D106" s="0" t="n">
        <f aca="false">COUNTIF('GBPUSDH1-Metaquotes-demo'!$N$4:$N$6038,C106)/COUNT('GBPUSDH1-Metaquotes-demo'!$N$4:$N$6038)</f>
        <v>0.00411522633744856</v>
      </c>
    </row>
    <row r="107" customFormat="false" ht="12.8" hidden="false" customHeight="false" outlineLevel="0" collapsed="false">
      <c r="A107" s="0" t="n">
        <f aca="false">VLOOKUP(ROW(106:106),'GBPUSDH1-Metaquotes-demo'!$M$4:$N$6038,2)</f>
        <v>-32</v>
      </c>
      <c r="C107" s="0" t="n">
        <v>-102</v>
      </c>
      <c r="D107" s="0" t="n">
        <f aca="false">COUNTIF('GBPUSDH1-Metaquotes-demo'!$N$4:$N$6038,C107)/COUNT('GBPUSDH1-Metaquotes-demo'!$N$4:$N$6038)</f>
        <v>0.00823045267489712</v>
      </c>
    </row>
    <row r="108" customFormat="false" ht="12.8" hidden="false" customHeight="false" outlineLevel="0" collapsed="false">
      <c r="A108" s="0" t="n">
        <f aca="false">VLOOKUP(ROW(107:107),'GBPUSDH1-Metaquotes-demo'!$M$4:$N$6038,2)</f>
        <v>1262</v>
      </c>
      <c r="C108" s="0" t="n">
        <v>-99</v>
      </c>
      <c r="D108" s="0" t="n">
        <f aca="false">COUNTIF('GBPUSDH1-Metaquotes-demo'!$N$4:$N$6038,C108)/COUNT('GBPUSDH1-Metaquotes-demo'!$N$4:$N$6038)</f>
        <v>0.00823045267489712</v>
      </c>
    </row>
    <row r="109" customFormat="false" ht="12.8" hidden="false" customHeight="false" outlineLevel="0" collapsed="false">
      <c r="A109" s="0" t="n">
        <f aca="false">VLOOKUP(ROW(108:108),'GBPUSDH1-Metaquotes-demo'!$M$4:$N$6038,2)</f>
        <v>594</v>
      </c>
      <c r="C109" s="0" t="n">
        <v>-98</v>
      </c>
      <c r="D109" s="0" t="n">
        <f aca="false">COUNTIF('GBPUSDH1-Metaquotes-demo'!$N$4:$N$6038,C109)/COUNT('GBPUSDH1-Metaquotes-demo'!$N$4:$N$6038)</f>
        <v>0.00411522633744856</v>
      </c>
    </row>
    <row r="110" customFormat="false" ht="12.8" hidden="false" customHeight="false" outlineLevel="0" collapsed="false">
      <c r="A110" s="0" t="n">
        <f aca="false">VLOOKUP(ROW(109:109),'GBPUSDH1-Metaquotes-demo'!$M$4:$N$6038,2)</f>
        <v>-494</v>
      </c>
      <c r="C110" s="0" t="n">
        <v>-97</v>
      </c>
      <c r="D110" s="0" t="n">
        <f aca="false">COUNTIF('GBPUSDH1-Metaquotes-demo'!$N$4:$N$6038,C110)/COUNT('GBPUSDH1-Metaquotes-demo'!$N$4:$N$6038)</f>
        <v>0.00411522633744856</v>
      </c>
    </row>
    <row r="111" customFormat="false" ht="12.8" hidden="false" customHeight="false" outlineLevel="0" collapsed="false">
      <c r="A111" s="0" t="n">
        <f aca="false">VLOOKUP(ROW(110:110),'GBPUSDH1-Metaquotes-demo'!$M$4:$N$6038,2)</f>
        <v>2143</v>
      </c>
      <c r="C111" s="0" t="n">
        <v>-96</v>
      </c>
      <c r="D111" s="0" t="n">
        <f aca="false">COUNTIF('GBPUSDH1-Metaquotes-demo'!$N$4:$N$6038,C111)/COUNT('GBPUSDH1-Metaquotes-demo'!$N$4:$N$6038)</f>
        <v>0.0123456790123457</v>
      </c>
    </row>
    <row r="112" customFormat="false" ht="12.8" hidden="false" customHeight="false" outlineLevel="0" collapsed="false">
      <c r="A112" s="0" t="n">
        <f aca="false">VLOOKUP(ROW(111:111),'GBPUSDH1-Metaquotes-demo'!$M$4:$N$6038,2)</f>
        <v>-268</v>
      </c>
      <c r="C112" s="0" t="n">
        <v>-95</v>
      </c>
      <c r="D112" s="0" t="n">
        <f aca="false">COUNTIF('GBPUSDH1-Metaquotes-demo'!$N$4:$N$6038,C112)/COUNT('GBPUSDH1-Metaquotes-demo'!$N$4:$N$6038)</f>
        <v>0.00823045267489712</v>
      </c>
    </row>
    <row r="113" customFormat="false" ht="12.8" hidden="false" customHeight="false" outlineLevel="0" collapsed="false">
      <c r="A113" s="0" t="n">
        <f aca="false">VLOOKUP(ROW(112:112),'GBPUSDH1-Metaquotes-demo'!$M$4:$N$6038,2)</f>
        <v>-301</v>
      </c>
      <c r="C113" s="0" t="n">
        <v>-91</v>
      </c>
      <c r="D113" s="0" t="n">
        <f aca="false">COUNTIF('GBPUSDH1-Metaquotes-demo'!$N$4:$N$6038,C113)/COUNT('GBPUSDH1-Metaquotes-demo'!$N$4:$N$6038)</f>
        <v>0.00411522633744856</v>
      </c>
    </row>
    <row r="114" customFormat="false" ht="12.8" hidden="false" customHeight="false" outlineLevel="0" collapsed="false">
      <c r="A114" s="0" t="n">
        <f aca="false">VLOOKUP(ROW(113:113),'GBPUSDH1-Metaquotes-demo'!$M$4:$N$6038,2)</f>
        <v>1196</v>
      </c>
      <c r="C114" s="0" t="n">
        <v>-88</v>
      </c>
      <c r="D114" s="0" t="n">
        <f aca="false">COUNTIF('GBPUSDH1-Metaquotes-demo'!$N$4:$N$6038,C114)/COUNT('GBPUSDH1-Metaquotes-demo'!$N$4:$N$6038)</f>
        <v>0.00411522633744856</v>
      </c>
    </row>
    <row r="115" customFormat="false" ht="12.8" hidden="false" customHeight="false" outlineLevel="0" collapsed="false">
      <c r="A115" s="0" t="n">
        <f aca="false">VLOOKUP(ROW(114:114),'GBPUSDH1-Metaquotes-demo'!$M$4:$N$6038,2)</f>
        <v>21</v>
      </c>
      <c r="C115" s="0" t="n">
        <v>-87</v>
      </c>
      <c r="D115" s="0" t="n">
        <f aca="false">COUNTIF('GBPUSDH1-Metaquotes-demo'!$N$4:$N$6038,C115)/COUNT('GBPUSDH1-Metaquotes-demo'!$N$4:$N$6038)</f>
        <v>0.00411522633744856</v>
      </c>
    </row>
    <row r="116" customFormat="false" ht="12.8" hidden="false" customHeight="false" outlineLevel="0" collapsed="false">
      <c r="A116" s="0" t="n">
        <f aca="false">VLOOKUP(ROW(115:115),'GBPUSDH1-Metaquotes-demo'!$M$4:$N$6038,2)</f>
        <v>236</v>
      </c>
      <c r="C116" s="0" t="n">
        <v>-86</v>
      </c>
      <c r="D116" s="0" t="n">
        <f aca="false">COUNTIF('GBPUSDH1-Metaquotes-demo'!$N$4:$N$6038,C116)/COUNT('GBPUSDH1-Metaquotes-demo'!$N$4:$N$6038)</f>
        <v>0.00411522633744856</v>
      </c>
    </row>
    <row r="117" customFormat="false" ht="12.8" hidden="false" customHeight="false" outlineLevel="0" collapsed="false">
      <c r="A117" s="0" t="n">
        <f aca="false">VLOOKUP(ROW(116:116),'GBPUSDH1-Metaquotes-demo'!$M$4:$N$6038,2)</f>
        <v>-829</v>
      </c>
      <c r="C117" s="0" t="n">
        <v>-84</v>
      </c>
      <c r="D117" s="0" t="n">
        <f aca="false">COUNTIF('GBPUSDH1-Metaquotes-demo'!$N$4:$N$6038,C117)/COUNT('GBPUSDH1-Metaquotes-demo'!$N$4:$N$6038)</f>
        <v>0.00411522633744856</v>
      </c>
    </row>
    <row r="118" customFormat="false" ht="12.8" hidden="false" customHeight="false" outlineLevel="0" collapsed="false">
      <c r="A118" s="0" t="n">
        <f aca="false">VLOOKUP(ROW(117:117),'GBPUSDH1-Metaquotes-demo'!$M$4:$N$6038,2)</f>
        <v>-331</v>
      </c>
      <c r="C118" s="0" t="n">
        <v>-81</v>
      </c>
      <c r="D118" s="0" t="n">
        <f aca="false">COUNTIF('GBPUSDH1-Metaquotes-demo'!$N$4:$N$6038,C118)/COUNT('GBPUSDH1-Metaquotes-demo'!$N$4:$N$6038)</f>
        <v>0.00411522633744856</v>
      </c>
    </row>
    <row r="119" customFormat="false" ht="12.8" hidden="false" customHeight="false" outlineLevel="0" collapsed="false">
      <c r="A119" s="0" t="n">
        <f aca="false">VLOOKUP(ROW(118:118),'GBPUSDH1-Metaquotes-demo'!$M$4:$N$6038,2)</f>
        <v>749</v>
      </c>
      <c r="C119" s="0" t="n">
        <v>-80</v>
      </c>
      <c r="D119" s="0" t="n">
        <f aca="false">COUNTIF('GBPUSDH1-Metaquotes-demo'!$N$4:$N$6038,C119)/COUNT('GBPUSDH1-Metaquotes-demo'!$N$4:$N$6038)</f>
        <v>0.00823045267489712</v>
      </c>
    </row>
    <row r="120" customFormat="false" ht="12.8" hidden="false" customHeight="false" outlineLevel="0" collapsed="false">
      <c r="A120" s="0" t="n">
        <f aca="false">VLOOKUP(ROW(119:119),'GBPUSDH1-Metaquotes-demo'!$M$4:$N$6038,2)</f>
        <v>-77</v>
      </c>
      <c r="C120" s="0" t="n">
        <v>-77</v>
      </c>
      <c r="D120" s="0" t="n">
        <f aca="false">COUNTIF('GBPUSDH1-Metaquotes-demo'!$N$4:$N$6038,C120)/COUNT('GBPUSDH1-Metaquotes-demo'!$N$4:$N$6038)</f>
        <v>0.00411522633744856</v>
      </c>
    </row>
    <row r="121" customFormat="false" ht="12.8" hidden="false" customHeight="false" outlineLevel="0" collapsed="false">
      <c r="A121" s="0" t="n">
        <f aca="false">VLOOKUP(ROW(120:120),'GBPUSDH1-Metaquotes-demo'!$M$4:$N$6038,2)</f>
        <v>-148</v>
      </c>
      <c r="C121" s="0" t="n">
        <v>-76</v>
      </c>
      <c r="D121" s="0" t="n">
        <f aca="false">COUNTIF('GBPUSDH1-Metaquotes-demo'!$N$4:$N$6038,C121)/COUNT('GBPUSDH1-Metaquotes-demo'!$N$4:$N$6038)</f>
        <v>0.0123456790123457</v>
      </c>
    </row>
    <row r="122" customFormat="false" ht="12.8" hidden="false" customHeight="false" outlineLevel="0" collapsed="false">
      <c r="A122" s="0" t="n">
        <f aca="false">VLOOKUP(ROW(121:121),'GBPUSDH1-Metaquotes-demo'!$M$4:$N$6038,2)</f>
        <v>1011</v>
      </c>
      <c r="C122" s="0" t="n">
        <v>-74</v>
      </c>
      <c r="D122" s="0" t="n">
        <f aca="false">COUNTIF('GBPUSDH1-Metaquotes-demo'!$N$4:$N$6038,C122)/COUNT('GBPUSDH1-Metaquotes-demo'!$N$4:$N$6038)</f>
        <v>0.00411522633744856</v>
      </c>
    </row>
    <row r="123" customFormat="false" ht="12.8" hidden="false" customHeight="false" outlineLevel="0" collapsed="false">
      <c r="A123" s="0" t="n">
        <f aca="false">VLOOKUP(ROW(122:122),'GBPUSDH1-Metaquotes-demo'!$M$4:$N$6038,2)</f>
        <v>416</v>
      </c>
      <c r="C123" s="0" t="n">
        <v>-68</v>
      </c>
      <c r="D123" s="0" t="n">
        <f aca="false">COUNTIF('GBPUSDH1-Metaquotes-demo'!$N$4:$N$6038,C123)/COUNT('GBPUSDH1-Metaquotes-demo'!$N$4:$N$6038)</f>
        <v>0.00411522633744856</v>
      </c>
    </row>
    <row r="124" customFormat="false" ht="12.8" hidden="false" customHeight="false" outlineLevel="0" collapsed="false">
      <c r="A124" s="0" t="n">
        <f aca="false">VLOOKUP(ROW(123:123),'GBPUSDH1-Metaquotes-demo'!$M$4:$N$6038,2)</f>
        <v>-239</v>
      </c>
      <c r="C124" s="0" t="n">
        <v>-63</v>
      </c>
      <c r="D124" s="0" t="n">
        <f aca="false">COUNTIF('GBPUSDH1-Metaquotes-demo'!$N$4:$N$6038,C124)/COUNT('GBPUSDH1-Metaquotes-demo'!$N$4:$N$6038)</f>
        <v>0.00411522633744856</v>
      </c>
    </row>
    <row r="125" customFormat="false" ht="12.8" hidden="false" customHeight="false" outlineLevel="0" collapsed="false">
      <c r="A125" s="0" t="n">
        <f aca="false">VLOOKUP(ROW(124:124),'GBPUSDH1-Metaquotes-demo'!$M$4:$N$6038,2)</f>
        <v>-468</v>
      </c>
      <c r="C125" s="0" t="n">
        <v>-60</v>
      </c>
      <c r="D125" s="0" t="n">
        <f aca="false">COUNTIF('GBPUSDH1-Metaquotes-demo'!$N$4:$N$6038,C125)/COUNT('GBPUSDH1-Metaquotes-demo'!$N$4:$N$6038)</f>
        <v>0.00411522633744856</v>
      </c>
    </row>
    <row r="126" customFormat="false" ht="12.8" hidden="false" customHeight="false" outlineLevel="0" collapsed="false">
      <c r="A126" s="0" t="n">
        <f aca="false">VLOOKUP(ROW(125:125),'GBPUSDH1-Metaquotes-demo'!$M$4:$N$6038,2)</f>
        <v>-126</v>
      </c>
      <c r="C126" s="0" t="n">
        <v>-59</v>
      </c>
      <c r="D126" s="0" t="n">
        <f aca="false">COUNTIF('GBPUSDH1-Metaquotes-demo'!$N$4:$N$6038,C126)/COUNT('GBPUSDH1-Metaquotes-demo'!$N$4:$N$6038)</f>
        <v>0.00823045267489712</v>
      </c>
    </row>
    <row r="127" customFormat="false" ht="12.8" hidden="false" customHeight="false" outlineLevel="0" collapsed="false">
      <c r="A127" s="0" t="n">
        <f aca="false">VLOOKUP(ROW(126:126),'GBPUSDH1-Metaquotes-demo'!$M$4:$N$6038,2)</f>
        <v>522</v>
      </c>
      <c r="C127" s="0" t="n">
        <v>-58</v>
      </c>
      <c r="D127" s="0" t="n">
        <f aca="false">COUNTIF('GBPUSDH1-Metaquotes-demo'!$N$4:$N$6038,C127)/COUNT('GBPUSDH1-Metaquotes-demo'!$N$4:$N$6038)</f>
        <v>0.00411522633744856</v>
      </c>
    </row>
    <row r="128" customFormat="false" ht="12.8" hidden="false" customHeight="false" outlineLevel="0" collapsed="false">
      <c r="A128" s="0" t="n">
        <f aca="false">VLOOKUP(ROW(127:127),'GBPUSDH1-Metaquotes-demo'!$M$4:$N$6038,2)</f>
        <v>-58</v>
      </c>
      <c r="C128" s="0" t="n">
        <v>-57</v>
      </c>
      <c r="D128" s="0" t="n">
        <f aca="false">COUNTIF('GBPUSDH1-Metaquotes-demo'!$N$4:$N$6038,C128)/COUNT('GBPUSDH1-Metaquotes-demo'!$N$4:$N$6038)</f>
        <v>0.00411522633744856</v>
      </c>
    </row>
    <row r="129" customFormat="false" ht="12.8" hidden="false" customHeight="false" outlineLevel="0" collapsed="false">
      <c r="A129" s="0" t="n">
        <f aca="false">VLOOKUP(ROW(128:128),'GBPUSDH1-Metaquotes-demo'!$M$4:$N$6038,2)</f>
        <v>-68</v>
      </c>
      <c r="C129" s="0" t="n">
        <v>-55</v>
      </c>
      <c r="D129" s="0" t="n">
        <f aca="false">COUNTIF('GBPUSDH1-Metaquotes-demo'!$N$4:$N$6038,C129)/COUNT('GBPUSDH1-Metaquotes-demo'!$N$4:$N$6038)</f>
        <v>0.00411522633744856</v>
      </c>
    </row>
    <row r="130" customFormat="false" ht="12.8" hidden="false" customHeight="false" outlineLevel="0" collapsed="false">
      <c r="A130" s="0" t="n">
        <f aca="false">VLOOKUP(ROW(129:129),'GBPUSDH1-Metaquotes-demo'!$M$4:$N$6038,2)</f>
        <v>-110</v>
      </c>
      <c r="C130" s="0" t="n">
        <v>-51</v>
      </c>
      <c r="D130" s="0" t="n">
        <f aca="false">COUNTIF('GBPUSDH1-Metaquotes-demo'!$N$4:$N$6038,C130)/COUNT('GBPUSDH1-Metaquotes-demo'!$N$4:$N$6038)</f>
        <v>0.0123456790123457</v>
      </c>
    </row>
    <row r="131" customFormat="false" ht="12.8" hidden="false" customHeight="false" outlineLevel="0" collapsed="false">
      <c r="A131" s="0" t="n">
        <f aca="false">VLOOKUP(ROW(130:130),'GBPUSDH1-Metaquotes-demo'!$M$4:$N$6038,2)</f>
        <v>395</v>
      </c>
      <c r="C131" s="0" t="n">
        <v>-46</v>
      </c>
      <c r="D131" s="0" t="n">
        <f aca="false">COUNTIF('GBPUSDH1-Metaquotes-demo'!$N$4:$N$6038,C131)/COUNT('GBPUSDH1-Metaquotes-demo'!$N$4:$N$6038)</f>
        <v>0.00411522633744856</v>
      </c>
    </row>
    <row r="132" customFormat="false" ht="12.8" hidden="false" customHeight="false" outlineLevel="0" collapsed="false">
      <c r="A132" s="0" t="n">
        <f aca="false">VLOOKUP(ROW(131:131),'GBPUSDH1-Metaquotes-demo'!$M$4:$N$6038,2)</f>
        <v>226</v>
      </c>
      <c r="C132" s="0" t="n">
        <v>-43</v>
      </c>
      <c r="D132" s="0" t="n">
        <f aca="false">COUNTIF('GBPUSDH1-Metaquotes-demo'!$N$4:$N$6038,C132)/COUNT('GBPUSDH1-Metaquotes-demo'!$N$4:$N$6038)</f>
        <v>0.00411522633744856</v>
      </c>
    </row>
    <row r="133" customFormat="false" ht="12.8" hidden="false" customHeight="false" outlineLevel="0" collapsed="false">
      <c r="A133" s="0" t="n">
        <f aca="false">VLOOKUP(ROW(132:132),'GBPUSDH1-Metaquotes-demo'!$M$4:$N$6038,2)</f>
        <v>-165</v>
      </c>
      <c r="C133" s="0" t="n">
        <v>-41</v>
      </c>
      <c r="D133" s="0" t="n">
        <f aca="false">COUNTIF('GBPUSDH1-Metaquotes-demo'!$N$4:$N$6038,C133)/COUNT('GBPUSDH1-Metaquotes-demo'!$N$4:$N$6038)</f>
        <v>0.00823045267489712</v>
      </c>
    </row>
    <row r="134" customFormat="false" ht="12.8" hidden="false" customHeight="false" outlineLevel="0" collapsed="false">
      <c r="A134" s="0" t="n">
        <f aca="false">VLOOKUP(ROW(133:133),'GBPUSDH1-Metaquotes-demo'!$M$4:$N$6038,2)</f>
        <v>959</v>
      </c>
      <c r="C134" s="0" t="n">
        <v>-40</v>
      </c>
      <c r="D134" s="0" t="n">
        <f aca="false">COUNTIF('GBPUSDH1-Metaquotes-demo'!$N$4:$N$6038,C134)/COUNT('GBPUSDH1-Metaquotes-demo'!$N$4:$N$6038)</f>
        <v>0.00411522633744856</v>
      </c>
    </row>
    <row r="135" customFormat="false" ht="12.8" hidden="false" customHeight="false" outlineLevel="0" collapsed="false">
      <c r="A135" s="0" t="n">
        <f aca="false">VLOOKUP(ROW(134:134),'GBPUSDH1-Metaquotes-demo'!$M$4:$N$6038,2)</f>
        <v>-188</v>
      </c>
      <c r="C135" s="0" t="n">
        <v>-35</v>
      </c>
      <c r="D135" s="0" t="n">
        <f aca="false">COUNTIF('GBPUSDH1-Metaquotes-demo'!$N$4:$N$6038,C135)/COUNT('GBPUSDH1-Metaquotes-demo'!$N$4:$N$6038)</f>
        <v>0.00411522633744856</v>
      </c>
    </row>
    <row r="136" customFormat="false" ht="12.8" hidden="false" customHeight="false" outlineLevel="0" collapsed="false">
      <c r="A136" s="0" t="n">
        <f aca="false">VLOOKUP(ROW(135:135),'GBPUSDH1-Metaquotes-demo'!$M$4:$N$6038,2)</f>
        <v>140</v>
      </c>
      <c r="C136" s="0" t="n">
        <v>-34</v>
      </c>
      <c r="D136" s="0" t="n">
        <f aca="false">COUNTIF('GBPUSDH1-Metaquotes-demo'!$N$4:$N$6038,C136)/COUNT('GBPUSDH1-Metaquotes-demo'!$N$4:$N$6038)</f>
        <v>0.00823045267489712</v>
      </c>
    </row>
    <row r="137" customFormat="false" ht="12.8" hidden="false" customHeight="false" outlineLevel="0" collapsed="false">
      <c r="A137" s="0" t="n">
        <f aca="false">VLOOKUP(ROW(136:136),'GBPUSDH1-Metaquotes-demo'!$M$4:$N$6038,2)</f>
        <v>-203</v>
      </c>
      <c r="C137" s="0" t="n">
        <v>-32</v>
      </c>
      <c r="D137" s="0" t="n">
        <f aca="false">COUNTIF('GBPUSDH1-Metaquotes-demo'!$N$4:$N$6038,C137)/COUNT('GBPUSDH1-Metaquotes-demo'!$N$4:$N$6038)</f>
        <v>0.00411522633744856</v>
      </c>
    </row>
    <row r="138" customFormat="false" ht="12.8" hidden="false" customHeight="false" outlineLevel="0" collapsed="false">
      <c r="A138" s="0" t="n">
        <f aca="false">VLOOKUP(ROW(137:137),'GBPUSDH1-Metaquotes-demo'!$M$4:$N$6038,2)</f>
        <v>457</v>
      </c>
      <c r="C138" s="0" t="n">
        <v>-31</v>
      </c>
      <c r="D138" s="0" t="n">
        <f aca="false">COUNTIF('GBPUSDH1-Metaquotes-demo'!$N$4:$N$6038,C138)/COUNT('GBPUSDH1-Metaquotes-demo'!$N$4:$N$6038)</f>
        <v>0.00411522633744856</v>
      </c>
    </row>
    <row r="139" customFormat="false" ht="12.8" hidden="false" customHeight="false" outlineLevel="0" collapsed="false">
      <c r="A139" s="0" t="n">
        <f aca="false">VLOOKUP(ROW(138:138),'GBPUSDH1-Metaquotes-demo'!$M$4:$N$6038,2)</f>
        <v>-149</v>
      </c>
      <c r="C139" s="0" t="n">
        <v>-28</v>
      </c>
      <c r="D139" s="0" t="n">
        <f aca="false">COUNTIF('GBPUSDH1-Metaquotes-demo'!$N$4:$N$6038,C139)/COUNT('GBPUSDH1-Metaquotes-demo'!$N$4:$N$6038)</f>
        <v>0.00411522633744856</v>
      </c>
    </row>
    <row r="140" customFormat="false" ht="12.8" hidden="false" customHeight="false" outlineLevel="0" collapsed="false">
      <c r="A140" s="0" t="n">
        <f aca="false">VLOOKUP(ROW(139:139),'GBPUSDH1-Metaquotes-demo'!$M$4:$N$6038,2)</f>
        <v>283</v>
      </c>
      <c r="C140" s="0" t="n">
        <v>-25</v>
      </c>
      <c r="D140" s="0" t="n">
        <f aca="false">COUNTIF('GBPUSDH1-Metaquotes-demo'!$N$4:$N$6038,C140)/COUNT('GBPUSDH1-Metaquotes-demo'!$N$4:$N$6038)</f>
        <v>0.00823045267489712</v>
      </c>
    </row>
    <row r="141" customFormat="false" ht="12.8" hidden="false" customHeight="false" outlineLevel="0" collapsed="false">
      <c r="A141" s="0" t="n">
        <f aca="false">VLOOKUP(ROW(140:140),'GBPUSDH1-Metaquotes-demo'!$M$4:$N$6038,2)</f>
        <v>-123</v>
      </c>
      <c r="C141" s="0" t="n">
        <v>-22</v>
      </c>
      <c r="D141" s="0" t="n">
        <f aca="false">COUNTIF('GBPUSDH1-Metaquotes-demo'!$N$4:$N$6038,C141)/COUNT('GBPUSDH1-Metaquotes-demo'!$N$4:$N$6038)</f>
        <v>0.00411522633744856</v>
      </c>
    </row>
    <row r="142" customFormat="false" ht="12.8" hidden="false" customHeight="false" outlineLevel="0" collapsed="false">
      <c r="A142" s="0" t="n">
        <f aca="false">VLOOKUP(ROW(141:141),'GBPUSDH1-Metaquotes-demo'!$M$4:$N$6038,2)</f>
        <v>795</v>
      </c>
      <c r="C142" s="0" t="n">
        <v>-21</v>
      </c>
      <c r="D142" s="0" t="n">
        <f aca="false">COUNTIF('GBPUSDH1-Metaquotes-demo'!$N$4:$N$6038,C142)/COUNT('GBPUSDH1-Metaquotes-demo'!$N$4:$N$6038)</f>
        <v>0.00411522633744856</v>
      </c>
    </row>
    <row r="143" customFormat="false" ht="12.8" hidden="false" customHeight="false" outlineLevel="0" collapsed="false">
      <c r="A143" s="0" t="n">
        <f aca="false">VLOOKUP(ROW(142:142),'GBPUSDH1-Metaquotes-demo'!$M$4:$N$6038,2)</f>
        <v>-447</v>
      </c>
      <c r="C143" s="0" t="n">
        <v>-12</v>
      </c>
      <c r="D143" s="0" t="n">
        <f aca="false">COUNTIF('GBPUSDH1-Metaquotes-demo'!$N$4:$N$6038,C143)/COUNT('GBPUSDH1-Metaquotes-demo'!$N$4:$N$6038)</f>
        <v>0.00823045267489712</v>
      </c>
    </row>
    <row r="144" customFormat="false" ht="12.8" hidden="false" customHeight="false" outlineLevel="0" collapsed="false">
      <c r="A144" s="0" t="n">
        <f aca="false">VLOOKUP(ROW(143:143),'GBPUSDH1-Metaquotes-demo'!$M$4:$N$6038,2)</f>
        <v>-199</v>
      </c>
      <c r="C144" s="0" t="n">
        <v>-4</v>
      </c>
      <c r="D144" s="0" t="n">
        <f aca="false">COUNTIF('GBPUSDH1-Metaquotes-demo'!$N$4:$N$6038,C144)/COUNT('GBPUSDH1-Metaquotes-demo'!$N$4:$N$6038)</f>
        <v>0.00411522633744856</v>
      </c>
    </row>
    <row r="145" customFormat="false" ht="12.8" hidden="false" customHeight="false" outlineLevel="0" collapsed="false">
      <c r="A145" s="0" t="n">
        <f aca="false">VLOOKUP(ROW(144:144),'GBPUSDH1-Metaquotes-demo'!$M$4:$N$6038,2)</f>
        <v>-175</v>
      </c>
      <c r="C145" s="0" t="n">
        <v>-2</v>
      </c>
      <c r="D145" s="0" t="n">
        <f aca="false">COUNTIF('GBPUSDH1-Metaquotes-demo'!$N$4:$N$6038,C145)/COUNT('GBPUSDH1-Metaquotes-demo'!$N$4:$N$6038)</f>
        <v>0.00411522633744856</v>
      </c>
    </row>
    <row r="146" customFormat="false" ht="12.8" hidden="false" customHeight="false" outlineLevel="0" collapsed="false">
      <c r="A146" s="0" t="n">
        <f aca="false">VLOOKUP(ROW(145:145),'GBPUSDH1-Metaquotes-demo'!$M$4:$N$6038,2)</f>
        <v>996</v>
      </c>
      <c r="C146" s="0" t="n">
        <v>3</v>
      </c>
      <c r="D146" s="0" t="n">
        <f aca="false">COUNTIF('GBPUSDH1-Metaquotes-demo'!$N$4:$N$6038,C146)/COUNT('GBPUSDH1-Metaquotes-demo'!$N$4:$N$6038)</f>
        <v>0.00411522633744856</v>
      </c>
    </row>
    <row r="147" customFormat="false" ht="12.8" hidden="false" customHeight="false" outlineLevel="0" collapsed="false">
      <c r="A147" s="0" t="n">
        <f aca="false">VLOOKUP(ROW(146:146),'GBPUSDH1-Metaquotes-demo'!$M$4:$N$6038,2)</f>
        <v>-87</v>
      </c>
      <c r="C147" s="0" t="n">
        <v>21</v>
      </c>
      <c r="D147" s="0" t="n">
        <f aca="false">COUNTIF('GBPUSDH1-Metaquotes-demo'!$N$4:$N$6038,C147)/COUNT('GBPUSDH1-Metaquotes-demo'!$N$4:$N$6038)</f>
        <v>0.00411522633744856</v>
      </c>
    </row>
    <row r="148" customFormat="false" ht="12.8" hidden="false" customHeight="false" outlineLevel="0" collapsed="false">
      <c r="A148" s="0" t="n">
        <f aca="false">VLOOKUP(ROW(147:147),'GBPUSDH1-Metaquotes-demo'!$M$4:$N$6038,2)</f>
        <v>1132</v>
      </c>
      <c r="C148" s="0" t="n">
        <v>28</v>
      </c>
      <c r="D148" s="0" t="n">
        <f aca="false">COUNTIF('GBPUSDH1-Metaquotes-demo'!$N$4:$N$6038,C148)/COUNT('GBPUSDH1-Metaquotes-demo'!$N$4:$N$6038)</f>
        <v>0.00411522633744856</v>
      </c>
    </row>
    <row r="149" customFormat="false" ht="12.8" hidden="false" customHeight="false" outlineLevel="0" collapsed="false">
      <c r="A149" s="0" t="n">
        <f aca="false">VLOOKUP(ROW(148:148),'GBPUSDH1-Metaquotes-demo'!$M$4:$N$6038,2)</f>
        <v>-590</v>
      </c>
      <c r="C149" s="0" t="n">
        <v>35</v>
      </c>
      <c r="D149" s="0" t="n">
        <f aca="false">COUNTIF('GBPUSDH1-Metaquotes-demo'!$N$4:$N$6038,C149)/COUNT('GBPUSDH1-Metaquotes-demo'!$N$4:$N$6038)</f>
        <v>0.00411522633744856</v>
      </c>
    </row>
    <row r="150" customFormat="false" ht="12.8" hidden="false" customHeight="false" outlineLevel="0" collapsed="false">
      <c r="A150" s="0" t="n">
        <f aca="false">VLOOKUP(ROW(149:149),'GBPUSDH1-Metaquotes-demo'!$M$4:$N$6038,2)</f>
        <v>467</v>
      </c>
      <c r="C150" s="0" t="n">
        <v>59</v>
      </c>
      <c r="D150" s="0" t="n">
        <f aca="false">COUNTIF('GBPUSDH1-Metaquotes-demo'!$N$4:$N$6038,C150)/COUNT('GBPUSDH1-Metaquotes-demo'!$N$4:$N$6038)</f>
        <v>0.00411522633744856</v>
      </c>
    </row>
    <row r="151" customFormat="false" ht="12.8" hidden="false" customHeight="false" outlineLevel="0" collapsed="false">
      <c r="A151" s="0" t="n">
        <f aca="false">VLOOKUP(ROW(150:150),'GBPUSDH1-Metaquotes-demo'!$M$4:$N$6038,2)</f>
        <v>-808</v>
      </c>
      <c r="C151" s="0" t="n">
        <v>66</v>
      </c>
      <c r="D151" s="0" t="n">
        <f aca="false">COUNTIF('GBPUSDH1-Metaquotes-demo'!$N$4:$N$6038,C151)/COUNT('GBPUSDH1-Metaquotes-demo'!$N$4:$N$6038)</f>
        <v>0.00411522633744856</v>
      </c>
    </row>
    <row r="152" customFormat="false" ht="12.8" hidden="false" customHeight="false" outlineLevel="0" collapsed="false">
      <c r="A152" s="0" t="n">
        <f aca="false">VLOOKUP(ROW(151:151),'GBPUSDH1-Metaquotes-demo'!$M$4:$N$6038,2)</f>
        <v>77</v>
      </c>
      <c r="C152" s="0" t="n">
        <v>77</v>
      </c>
      <c r="D152" s="0" t="n">
        <f aca="false">COUNTIF('GBPUSDH1-Metaquotes-demo'!$N$4:$N$6038,C152)/COUNT('GBPUSDH1-Metaquotes-demo'!$N$4:$N$6038)</f>
        <v>0.00411522633744856</v>
      </c>
    </row>
    <row r="153" customFormat="false" ht="12.8" hidden="false" customHeight="false" outlineLevel="0" collapsed="false">
      <c r="A153" s="0" t="n">
        <f aca="false">VLOOKUP(ROW(152:152),'GBPUSDH1-Metaquotes-demo'!$M$4:$N$6038,2)</f>
        <v>-74</v>
      </c>
      <c r="C153" s="0" t="n">
        <v>134</v>
      </c>
      <c r="D153" s="0" t="n">
        <f aca="false">COUNTIF('GBPUSDH1-Metaquotes-demo'!$N$4:$N$6038,C153)/COUNT('GBPUSDH1-Metaquotes-demo'!$N$4:$N$6038)</f>
        <v>0.00411522633744856</v>
      </c>
    </row>
    <row r="154" customFormat="false" ht="12.8" hidden="false" customHeight="false" outlineLevel="0" collapsed="false">
      <c r="A154" s="0" t="n">
        <f aca="false">VLOOKUP(ROW(153:153),'GBPUSDH1-Metaquotes-demo'!$M$4:$N$6038,2)</f>
        <v>-448</v>
      </c>
      <c r="C154" s="0" t="n">
        <v>140</v>
      </c>
      <c r="D154" s="0" t="n">
        <f aca="false">COUNTIF('GBPUSDH1-Metaquotes-demo'!$N$4:$N$6038,C154)/COUNT('GBPUSDH1-Metaquotes-demo'!$N$4:$N$6038)</f>
        <v>0.00411522633744856</v>
      </c>
    </row>
    <row r="155" customFormat="false" ht="12.8" hidden="false" customHeight="false" outlineLevel="0" collapsed="false">
      <c r="A155" s="0" t="n">
        <f aca="false">VLOOKUP(ROW(154:154),'GBPUSDH1-Metaquotes-demo'!$M$4:$N$6038,2)</f>
        <v>-399</v>
      </c>
      <c r="C155" s="0" t="n">
        <v>148</v>
      </c>
      <c r="D155" s="0" t="n">
        <f aca="false">COUNTIF('GBPUSDH1-Metaquotes-demo'!$N$4:$N$6038,C155)/COUNT('GBPUSDH1-Metaquotes-demo'!$N$4:$N$6038)</f>
        <v>0.00411522633744856</v>
      </c>
    </row>
    <row r="156" customFormat="false" ht="12.8" hidden="false" customHeight="false" outlineLevel="0" collapsed="false">
      <c r="A156" s="0" t="n">
        <f aca="false">VLOOKUP(ROW(155:155),'GBPUSDH1-Metaquotes-demo'!$M$4:$N$6038,2)</f>
        <v>-95</v>
      </c>
      <c r="C156" s="0" t="n">
        <v>153</v>
      </c>
      <c r="D156" s="0" t="n">
        <f aca="false">COUNTIF('GBPUSDH1-Metaquotes-demo'!$N$4:$N$6038,C156)/COUNT('GBPUSDH1-Metaquotes-demo'!$N$4:$N$6038)</f>
        <v>0.00411522633744856</v>
      </c>
    </row>
    <row r="157" customFormat="false" ht="12.8" hidden="false" customHeight="false" outlineLevel="0" collapsed="false">
      <c r="A157" s="0" t="n">
        <f aca="false">VLOOKUP(ROW(156:156),'GBPUSDH1-Metaquotes-demo'!$M$4:$N$6038,2)</f>
        <v>188</v>
      </c>
      <c r="C157" s="0" t="n">
        <v>167</v>
      </c>
      <c r="D157" s="0" t="n">
        <f aca="false">COUNTIF('GBPUSDH1-Metaquotes-demo'!$N$4:$N$6038,C157)/COUNT('GBPUSDH1-Metaquotes-demo'!$N$4:$N$6038)</f>
        <v>0.00411522633744856</v>
      </c>
    </row>
    <row r="158" customFormat="false" ht="12.8" hidden="false" customHeight="false" outlineLevel="0" collapsed="false">
      <c r="A158" s="0" t="n">
        <f aca="false">VLOOKUP(ROW(157:157),'GBPUSDH1-Metaquotes-demo'!$M$4:$N$6038,2)</f>
        <v>-133</v>
      </c>
      <c r="C158" s="0" t="n">
        <v>172</v>
      </c>
      <c r="D158" s="0" t="n">
        <f aca="false">COUNTIF('GBPUSDH1-Metaquotes-demo'!$N$4:$N$6038,C158)/COUNT('GBPUSDH1-Metaquotes-demo'!$N$4:$N$6038)</f>
        <v>0.00411522633744856</v>
      </c>
    </row>
    <row r="159" customFormat="false" ht="12.8" hidden="false" customHeight="false" outlineLevel="0" collapsed="false">
      <c r="A159" s="0" t="n">
        <f aca="false">VLOOKUP(ROW(158:158),'GBPUSDH1-Metaquotes-demo'!$M$4:$N$6038,2)</f>
        <v>1284</v>
      </c>
      <c r="C159" s="0" t="n">
        <v>188</v>
      </c>
      <c r="D159" s="0" t="n">
        <f aca="false">COUNTIF('GBPUSDH1-Metaquotes-demo'!$N$4:$N$6038,C159)/COUNT('GBPUSDH1-Metaquotes-demo'!$N$4:$N$6038)</f>
        <v>0.00411522633744856</v>
      </c>
    </row>
    <row r="160" customFormat="false" ht="12.8" hidden="false" customHeight="false" outlineLevel="0" collapsed="false">
      <c r="A160" s="0" t="n">
        <f aca="false">VLOOKUP(ROW(159:159),'GBPUSDH1-Metaquotes-demo'!$M$4:$N$6038,2)</f>
        <v>968</v>
      </c>
      <c r="C160" s="0" t="n">
        <v>226</v>
      </c>
      <c r="D160" s="0" t="n">
        <f aca="false">COUNTIF('GBPUSDH1-Metaquotes-demo'!$N$4:$N$6038,C160)/COUNT('GBPUSDH1-Metaquotes-demo'!$N$4:$N$6038)</f>
        <v>0.00411522633744856</v>
      </c>
    </row>
    <row r="161" customFormat="false" ht="12.8" hidden="false" customHeight="false" outlineLevel="0" collapsed="false">
      <c r="A161" s="0" t="n">
        <f aca="false">VLOOKUP(ROW(160:160),'GBPUSDH1-Metaquotes-demo'!$M$4:$N$6038,2)</f>
        <v>-46</v>
      </c>
      <c r="C161" s="0" t="n">
        <v>231</v>
      </c>
      <c r="D161" s="0" t="n">
        <f aca="false">COUNTIF('GBPUSDH1-Metaquotes-demo'!$N$4:$N$6038,C161)/COUNT('GBPUSDH1-Metaquotes-demo'!$N$4:$N$6038)</f>
        <v>0.00411522633744856</v>
      </c>
    </row>
    <row r="162" customFormat="false" ht="12.8" hidden="false" customHeight="false" outlineLevel="0" collapsed="false">
      <c r="A162" s="0" t="n">
        <f aca="false">VLOOKUP(ROW(161:161),'GBPUSDH1-Metaquotes-demo'!$M$4:$N$6038,2)</f>
        <v>153</v>
      </c>
      <c r="C162" s="0" t="n">
        <v>236</v>
      </c>
      <c r="D162" s="0" t="n">
        <f aca="false">COUNTIF('GBPUSDH1-Metaquotes-demo'!$N$4:$N$6038,C162)/COUNT('GBPUSDH1-Metaquotes-demo'!$N$4:$N$6038)</f>
        <v>0.00411522633744856</v>
      </c>
    </row>
    <row r="163" customFormat="false" ht="12.8" hidden="false" customHeight="false" outlineLevel="0" collapsed="false">
      <c r="A163" s="0" t="n">
        <f aca="false">VLOOKUP(ROW(162:162),'GBPUSDH1-Metaquotes-demo'!$M$4:$N$6038,2)</f>
        <v>-472</v>
      </c>
      <c r="C163" s="0" t="n">
        <v>251</v>
      </c>
      <c r="D163" s="0" t="n">
        <f aca="false">COUNTIF('GBPUSDH1-Metaquotes-demo'!$N$4:$N$6038,C163)/COUNT('GBPUSDH1-Metaquotes-demo'!$N$4:$N$6038)</f>
        <v>0.00411522633744856</v>
      </c>
    </row>
    <row r="164" customFormat="false" ht="12.8" hidden="false" customHeight="false" outlineLevel="0" collapsed="false">
      <c r="A164" s="0" t="n">
        <f aca="false">VLOOKUP(ROW(163:163),'GBPUSDH1-Metaquotes-demo'!$M$4:$N$6038,2)</f>
        <v>1757</v>
      </c>
      <c r="C164" s="0" t="n">
        <v>255</v>
      </c>
      <c r="D164" s="0" t="n">
        <f aca="false">COUNTIF('GBPUSDH1-Metaquotes-demo'!$N$4:$N$6038,C164)/COUNT('GBPUSDH1-Metaquotes-demo'!$N$4:$N$6038)</f>
        <v>0.00411522633744856</v>
      </c>
    </row>
    <row r="165" customFormat="false" ht="12.8" hidden="false" customHeight="false" outlineLevel="0" collapsed="false">
      <c r="A165" s="0" t="n">
        <f aca="false">VLOOKUP(ROW(164:164),'GBPUSDH1-Metaquotes-demo'!$M$4:$N$6038,2)</f>
        <v>498</v>
      </c>
      <c r="C165" s="0" t="n">
        <v>283</v>
      </c>
      <c r="D165" s="0" t="n">
        <f aca="false">COUNTIF('GBPUSDH1-Metaquotes-demo'!$N$4:$N$6038,C165)/COUNT('GBPUSDH1-Metaquotes-demo'!$N$4:$N$6038)</f>
        <v>0.00411522633744856</v>
      </c>
    </row>
    <row r="166" customFormat="false" ht="12.8" hidden="false" customHeight="false" outlineLevel="0" collapsed="false">
      <c r="A166" s="0" t="n">
        <f aca="false">VLOOKUP(ROW(165:165),'GBPUSDH1-Metaquotes-demo'!$M$4:$N$6038,2)</f>
        <v>-311</v>
      </c>
      <c r="C166" s="0" t="n">
        <v>294</v>
      </c>
      <c r="D166" s="0" t="n">
        <f aca="false">COUNTIF('GBPUSDH1-Metaquotes-demo'!$N$4:$N$6038,C166)/COUNT('GBPUSDH1-Metaquotes-demo'!$N$4:$N$6038)</f>
        <v>0.00411522633744856</v>
      </c>
    </row>
    <row r="167" customFormat="false" ht="12.8" hidden="false" customHeight="false" outlineLevel="0" collapsed="false">
      <c r="A167" s="0" t="n">
        <f aca="false">VLOOKUP(ROW(166:166),'GBPUSDH1-Metaquotes-demo'!$M$4:$N$6038,2)</f>
        <v>-55</v>
      </c>
      <c r="C167" s="0" t="n">
        <v>334</v>
      </c>
      <c r="D167" s="0" t="n">
        <f aca="false">COUNTIF('GBPUSDH1-Metaquotes-demo'!$N$4:$N$6038,C167)/COUNT('GBPUSDH1-Metaquotes-demo'!$N$4:$N$6038)</f>
        <v>0.00411522633744856</v>
      </c>
    </row>
    <row r="168" customFormat="false" ht="12.8" hidden="false" customHeight="false" outlineLevel="0" collapsed="false">
      <c r="A168" s="0" t="n">
        <f aca="false">VLOOKUP(ROW(167:167),'GBPUSDH1-Metaquotes-demo'!$M$4:$N$6038,2)</f>
        <v>-523</v>
      </c>
      <c r="C168" s="0" t="n">
        <v>349</v>
      </c>
      <c r="D168" s="0" t="n">
        <f aca="false">COUNTIF('GBPUSDH1-Metaquotes-demo'!$N$4:$N$6038,C168)/COUNT('GBPUSDH1-Metaquotes-demo'!$N$4:$N$6038)</f>
        <v>0.00411522633744856</v>
      </c>
    </row>
    <row r="169" customFormat="false" ht="12.8" hidden="false" customHeight="false" outlineLevel="0" collapsed="false">
      <c r="A169" s="0" t="n">
        <f aca="false">VLOOKUP(ROW(168:168),'GBPUSDH1-Metaquotes-demo'!$M$4:$N$6038,2)</f>
        <v>-450</v>
      </c>
      <c r="C169" s="0" t="n">
        <v>395</v>
      </c>
      <c r="D169" s="0" t="n">
        <f aca="false">COUNTIF('GBPUSDH1-Metaquotes-demo'!$N$4:$N$6038,C169)/COUNT('GBPUSDH1-Metaquotes-demo'!$N$4:$N$6038)</f>
        <v>0.00823045267489712</v>
      </c>
    </row>
    <row r="170" customFormat="false" ht="12.8" hidden="false" customHeight="false" outlineLevel="0" collapsed="false">
      <c r="A170" s="0" t="n">
        <f aca="false">VLOOKUP(ROW(169:169),'GBPUSDH1-Metaquotes-demo'!$M$4:$N$6038,2)</f>
        <v>-12</v>
      </c>
      <c r="C170" s="0" t="n">
        <v>414</v>
      </c>
      <c r="D170" s="0" t="n">
        <f aca="false">COUNTIF('GBPUSDH1-Metaquotes-demo'!$N$4:$N$6038,C170)/COUNT('GBPUSDH1-Metaquotes-demo'!$N$4:$N$6038)</f>
        <v>0.00411522633744856</v>
      </c>
    </row>
    <row r="171" customFormat="false" ht="12.8" hidden="false" customHeight="false" outlineLevel="0" collapsed="false">
      <c r="A171" s="0" t="n">
        <f aca="false">VLOOKUP(ROW(170:170),'GBPUSDH1-Metaquotes-demo'!$M$4:$N$6038,2)</f>
        <v>-190</v>
      </c>
      <c r="C171" s="0" t="n">
        <v>416</v>
      </c>
      <c r="D171" s="0" t="n">
        <f aca="false">COUNTIF('GBPUSDH1-Metaquotes-demo'!$N$4:$N$6038,C171)/COUNT('GBPUSDH1-Metaquotes-demo'!$N$4:$N$6038)</f>
        <v>0.00411522633744856</v>
      </c>
    </row>
    <row r="172" customFormat="false" ht="12.8" hidden="false" customHeight="false" outlineLevel="0" collapsed="false">
      <c r="A172" s="0" t="n">
        <f aca="false">VLOOKUP(ROW(171:171),'GBPUSDH1-Metaquotes-demo'!$M$4:$N$6038,2)</f>
        <v>255</v>
      </c>
      <c r="C172" s="0" t="n">
        <v>454</v>
      </c>
      <c r="D172" s="0" t="n">
        <f aca="false">COUNTIF('GBPUSDH1-Metaquotes-demo'!$N$4:$N$6038,C172)/COUNT('GBPUSDH1-Metaquotes-demo'!$N$4:$N$6038)</f>
        <v>0.00411522633744856</v>
      </c>
    </row>
    <row r="173" customFormat="false" ht="12.8" hidden="false" customHeight="false" outlineLevel="0" collapsed="false">
      <c r="A173" s="0" t="n">
        <f aca="false">VLOOKUP(ROW(172:172),'GBPUSDH1-Metaquotes-demo'!$M$4:$N$6038,2)</f>
        <v>-449</v>
      </c>
      <c r="C173" s="0" t="n">
        <v>457</v>
      </c>
      <c r="D173" s="0" t="n">
        <f aca="false">COUNTIF('GBPUSDH1-Metaquotes-demo'!$N$4:$N$6038,C173)/COUNT('GBPUSDH1-Metaquotes-demo'!$N$4:$N$6038)</f>
        <v>0.00411522633744856</v>
      </c>
    </row>
    <row r="174" customFormat="false" ht="12.8" hidden="false" customHeight="false" outlineLevel="0" collapsed="false">
      <c r="A174" s="0" t="n">
        <f aca="false">VLOOKUP(ROW(173:173),'GBPUSDH1-Metaquotes-demo'!$M$4:$N$6038,2)</f>
        <v>-159</v>
      </c>
      <c r="C174" s="0" t="n">
        <v>467</v>
      </c>
      <c r="D174" s="0" t="n">
        <f aca="false">COUNTIF('GBPUSDH1-Metaquotes-demo'!$N$4:$N$6038,C174)/COUNT('GBPUSDH1-Metaquotes-demo'!$N$4:$N$6038)</f>
        <v>0.00411522633744856</v>
      </c>
    </row>
    <row r="175" customFormat="false" ht="12.8" hidden="false" customHeight="false" outlineLevel="0" collapsed="false">
      <c r="A175" s="0" t="n">
        <f aca="false">VLOOKUP(ROW(174:174),'GBPUSDH1-Metaquotes-demo'!$M$4:$N$6038,2)</f>
        <v>765</v>
      </c>
      <c r="C175" s="0" t="n">
        <v>486</v>
      </c>
      <c r="D175" s="0" t="n">
        <f aca="false">COUNTIF('GBPUSDH1-Metaquotes-demo'!$N$4:$N$6038,C175)/COUNT('GBPUSDH1-Metaquotes-demo'!$N$4:$N$6038)</f>
        <v>0.00411522633744856</v>
      </c>
    </row>
    <row r="176" customFormat="false" ht="12.8" hidden="false" customHeight="false" outlineLevel="0" collapsed="false">
      <c r="A176" s="0" t="n">
        <f aca="false">VLOOKUP(ROW(175:175),'GBPUSDH1-Metaquotes-demo'!$M$4:$N$6038,2)</f>
        <v>-279</v>
      </c>
      <c r="C176" s="0" t="n">
        <v>498</v>
      </c>
      <c r="D176" s="0" t="n">
        <f aca="false">COUNTIF('GBPUSDH1-Metaquotes-demo'!$N$4:$N$6038,C176)/COUNT('GBPUSDH1-Metaquotes-demo'!$N$4:$N$6038)</f>
        <v>0.00411522633744856</v>
      </c>
    </row>
    <row r="177" customFormat="false" ht="12.8" hidden="false" customHeight="false" outlineLevel="0" collapsed="false">
      <c r="A177" s="0" t="n">
        <f aca="false">VLOOKUP(ROW(176:176),'GBPUSDH1-Metaquotes-demo'!$M$4:$N$6038,2)</f>
        <v>-709</v>
      </c>
      <c r="C177" s="0" t="n">
        <v>510</v>
      </c>
      <c r="D177" s="0" t="n">
        <f aca="false">COUNTIF('GBPUSDH1-Metaquotes-demo'!$N$4:$N$6038,C177)/COUNT('GBPUSDH1-Metaquotes-demo'!$N$4:$N$6038)</f>
        <v>0.00411522633744856</v>
      </c>
    </row>
    <row r="178" customFormat="false" ht="12.8" hidden="false" customHeight="false" outlineLevel="0" collapsed="false">
      <c r="A178" s="0" t="n">
        <f aca="false">VLOOKUP(ROW(177:177),'GBPUSDH1-Metaquotes-demo'!$M$4:$N$6038,2)</f>
        <v>737</v>
      </c>
      <c r="C178" s="0" t="n">
        <v>522</v>
      </c>
      <c r="D178" s="0" t="n">
        <f aca="false">COUNTIF('GBPUSDH1-Metaquotes-demo'!$N$4:$N$6038,C178)/COUNT('GBPUSDH1-Metaquotes-demo'!$N$4:$N$6038)</f>
        <v>0.00411522633744856</v>
      </c>
    </row>
    <row r="179" customFormat="false" ht="12.8" hidden="false" customHeight="false" outlineLevel="0" collapsed="false">
      <c r="A179" s="0" t="n">
        <f aca="false">VLOOKUP(ROW(178:178),'GBPUSDH1-Metaquotes-demo'!$M$4:$N$6038,2)</f>
        <v>-216</v>
      </c>
      <c r="C179" s="0" t="n">
        <v>531</v>
      </c>
      <c r="D179" s="0" t="n">
        <f aca="false">COUNTIF('GBPUSDH1-Metaquotes-demo'!$N$4:$N$6038,C179)/COUNT('GBPUSDH1-Metaquotes-demo'!$N$4:$N$6038)</f>
        <v>0.00411522633744856</v>
      </c>
    </row>
    <row r="180" customFormat="false" ht="12.8" hidden="false" customHeight="false" outlineLevel="0" collapsed="false">
      <c r="A180" s="0" t="n">
        <f aca="false">VLOOKUP(ROW(179:179),'GBPUSDH1-Metaquotes-demo'!$M$4:$N$6038,2)</f>
        <v>-166</v>
      </c>
      <c r="C180" s="0" t="n">
        <v>536</v>
      </c>
      <c r="D180" s="0" t="n">
        <f aca="false">COUNTIF('GBPUSDH1-Metaquotes-demo'!$N$4:$N$6038,C180)/COUNT('GBPUSDH1-Metaquotes-demo'!$N$4:$N$6038)</f>
        <v>0.00411522633744856</v>
      </c>
    </row>
    <row r="181" customFormat="false" ht="12.8" hidden="false" customHeight="false" outlineLevel="0" collapsed="false">
      <c r="A181" s="0" t="n">
        <f aca="false">VLOOKUP(ROW(180:180),'GBPUSDH1-Metaquotes-demo'!$M$4:$N$6038,2)</f>
        <v>-97</v>
      </c>
      <c r="C181" s="0" t="n">
        <v>594</v>
      </c>
      <c r="D181" s="0" t="n">
        <f aca="false">COUNTIF('GBPUSDH1-Metaquotes-demo'!$N$4:$N$6038,C181)/COUNT('GBPUSDH1-Metaquotes-demo'!$N$4:$N$6038)</f>
        <v>0.00411522633744856</v>
      </c>
    </row>
    <row r="182" customFormat="false" ht="12.8" hidden="false" customHeight="false" outlineLevel="0" collapsed="false">
      <c r="A182" s="0" t="n">
        <f aca="false">VLOOKUP(ROW(181:181),'GBPUSDH1-Metaquotes-demo'!$M$4:$N$6038,2)</f>
        <v>-842</v>
      </c>
      <c r="C182" s="0" t="n">
        <v>599</v>
      </c>
      <c r="D182" s="0" t="n">
        <f aca="false">COUNTIF('GBPUSDH1-Metaquotes-demo'!$N$4:$N$6038,C182)/COUNT('GBPUSDH1-Metaquotes-demo'!$N$4:$N$6038)</f>
        <v>0.00411522633744856</v>
      </c>
    </row>
    <row r="183" customFormat="false" ht="12.8" hidden="false" customHeight="false" outlineLevel="0" collapsed="false">
      <c r="A183" s="0" t="n">
        <f aca="false">VLOOKUP(ROW(182:182),'GBPUSDH1-Metaquotes-demo'!$M$4:$N$6038,2)</f>
        <v>-151</v>
      </c>
      <c r="C183" s="0" t="n">
        <v>686</v>
      </c>
      <c r="D183" s="0" t="n">
        <f aca="false">COUNTIF('GBPUSDH1-Metaquotes-demo'!$N$4:$N$6038,C183)/COUNT('GBPUSDH1-Metaquotes-demo'!$N$4:$N$6038)</f>
        <v>0.00411522633744856</v>
      </c>
    </row>
    <row r="184" customFormat="false" ht="12.8" hidden="false" customHeight="false" outlineLevel="0" collapsed="false">
      <c r="A184" s="0" t="n">
        <f aca="false">VLOOKUP(ROW(183:183),'GBPUSDH1-Metaquotes-demo'!$M$4:$N$6038,2)</f>
        <v>-84</v>
      </c>
      <c r="C184" s="0" t="n">
        <v>737</v>
      </c>
      <c r="D184" s="0" t="n">
        <f aca="false">COUNTIF('GBPUSDH1-Metaquotes-demo'!$N$4:$N$6038,C184)/COUNT('GBPUSDH1-Metaquotes-demo'!$N$4:$N$6038)</f>
        <v>0.00411522633744856</v>
      </c>
    </row>
    <row r="185" customFormat="false" ht="12.8" hidden="false" customHeight="false" outlineLevel="0" collapsed="false">
      <c r="A185" s="0" t="n">
        <f aca="false">VLOOKUP(ROW(184:184),'GBPUSDH1-Metaquotes-demo'!$M$4:$N$6038,2)</f>
        <v>334</v>
      </c>
      <c r="C185" s="0" t="n">
        <v>749</v>
      </c>
      <c r="D185" s="0" t="n">
        <f aca="false">COUNTIF('GBPUSDH1-Metaquotes-demo'!$N$4:$N$6038,C185)/COUNT('GBPUSDH1-Metaquotes-demo'!$N$4:$N$6038)</f>
        <v>0.00411522633744856</v>
      </c>
    </row>
    <row r="186" customFormat="false" ht="12.8" hidden="false" customHeight="false" outlineLevel="0" collapsed="false">
      <c r="A186" s="0" t="n">
        <f aca="false">VLOOKUP(ROW(185:185),'GBPUSDH1-Metaquotes-demo'!$M$4:$N$6038,2)</f>
        <v>-976</v>
      </c>
      <c r="C186" s="0" t="n">
        <v>765</v>
      </c>
      <c r="D186" s="0" t="n">
        <f aca="false">COUNTIF('GBPUSDH1-Metaquotes-demo'!$N$4:$N$6038,C186)/COUNT('GBPUSDH1-Metaquotes-demo'!$N$4:$N$6038)</f>
        <v>0.00411522633744856</v>
      </c>
    </row>
    <row r="187" customFormat="false" ht="12.8" hidden="false" customHeight="false" outlineLevel="0" collapsed="false">
      <c r="A187" s="0" t="n">
        <f aca="false">VLOOKUP(ROW(186:186),'GBPUSDH1-Metaquotes-demo'!$M$4:$N$6038,2)</f>
        <v>167</v>
      </c>
      <c r="C187" s="0" t="n">
        <v>795</v>
      </c>
      <c r="D187" s="0" t="n">
        <f aca="false">COUNTIF('GBPUSDH1-Metaquotes-demo'!$N$4:$N$6038,C187)/COUNT('GBPUSDH1-Metaquotes-demo'!$N$4:$N$6038)</f>
        <v>0.00411522633744856</v>
      </c>
    </row>
    <row r="188" customFormat="false" ht="12.8" hidden="false" customHeight="false" outlineLevel="0" collapsed="false">
      <c r="A188" s="0" t="n">
        <f aca="false">VLOOKUP(ROW(187:187),'GBPUSDH1-Metaquotes-demo'!$M$4:$N$6038,2)</f>
        <v>-236</v>
      </c>
      <c r="C188" s="0" t="n">
        <v>798</v>
      </c>
      <c r="D188" s="0" t="n">
        <f aca="false">COUNTIF('GBPUSDH1-Metaquotes-demo'!$N$4:$N$6038,C188)/COUNT('GBPUSDH1-Metaquotes-demo'!$N$4:$N$6038)</f>
        <v>0.00411522633744856</v>
      </c>
    </row>
    <row r="189" customFormat="false" ht="12.8" hidden="false" customHeight="false" outlineLevel="0" collapsed="false">
      <c r="A189" s="0" t="n">
        <f aca="false">VLOOKUP(ROW(188:188),'GBPUSDH1-Metaquotes-demo'!$M$4:$N$6038,2)</f>
        <v>-132</v>
      </c>
      <c r="C189" s="0" t="n">
        <v>813</v>
      </c>
      <c r="D189" s="0" t="n">
        <f aca="false">COUNTIF('GBPUSDH1-Metaquotes-demo'!$N$4:$N$6038,C189)/COUNT('GBPUSDH1-Metaquotes-demo'!$N$4:$N$6038)</f>
        <v>0.00411522633744856</v>
      </c>
    </row>
    <row r="190" customFormat="false" ht="12.8" hidden="false" customHeight="false" outlineLevel="0" collapsed="false">
      <c r="A190" s="0" t="n">
        <f aca="false">VLOOKUP(ROW(189:189),'GBPUSDH1-Metaquotes-demo'!$M$4:$N$6038,2)</f>
        <v>-240</v>
      </c>
      <c r="C190" s="0" t="n">
        <v>816</v>
      </c>
      <c r="D190" s="0" t="n">
        <f aca="false">COUNTIF('GBPUSDH1-Metaquotes-demo'!$N$4:$N$6038,C190)/COUNT('GBPUSDH1-Metaquotes-demo'!$N$4:$N$6038)</f>
        <v>0.00411522633744856</v>
      </c>
    </row>
    <row r="191" customFormat="false" ht="12.8" hidden="false" customHeight="false" outlineLevel="0" collapsed="false">
      <c r="A191" s="0" t="n">
        <f aca="false">VLOOKUP(ROW(190:190),'GBPUSDH1-Metaquotes-demo'!$M$4:$N$6038,2)</f>
        <v>-364</v>
      </c>
      <c r="C191" s="0" t="n">
        <v>830</v>
      </c>
      <c r="D191" s="0" t="n">
        <f aca="false">COUNTIF('GBPUSDH1-Metaquotes-demo'!$N$4:$N$6038,C191)/COUNT('GBPUSDH1-Metaquotes-demo'!$N$4:$N$6038)</f>
        <v>0.00411522633744856</v>
      </c>
    </row>
    <row r="192" customFormat="false" ht="12.8" hidden="false" customHeight="false" outlineLevel="0" collapsed="false">
      <c r="A192" s="0" t="n">
        <f aca="false">VLOOKUP(ROW(191:191),'GBPUSDH1-Metaquotes-demo'!$M$4:$N$6038,2)</f>
        <v>-152</v>
      </c>
      <c r="C192" s="0" t="n">
        <v>849</v>
      </c>
      <c r="D192" s="0" t="n">
        <f aca="false">COUNTIF('GBPUSDH1-Metaquotes-demo'!$N$4:$N$6038,C192)/COUNT('GBPUSDH1-Metaquotes-demo'!$N$4:$N$6038)</f>
        <v>0.00411522633744856</v>
      </c>
    </row>
    <row r="193" customFormat="false" ht="12.8" hidden="false" customHeight="false" outlineLevel="0" collapsed="false">
      <c r="A193" s="0" t="n">
        <f aca="false">VLOOKUP(ROW(192:192),'GBPUSDH1-Metaquotes-demo'!$M$4:$N$6038,2)</f>
        <v>-238</v>
      </c>
      <c r="C193" s="0" t="n">
        <v>873</v>
      </c>
      <c r="D193" s="0" t="n">
        <f aca="false">COUNTIF('GBPUSDH1-Metaquotes-demo'!$N$4:$N$6038,C193)/COUNT('GBPUSDH1-Metaquotes-demo'!$N$4:$N$6038)</f>
        <v>0.00411522633744856</v>
      </c>
    </row>
    <row r="194" customFormat="false" ht="12.8" hidden="false" customHeight="false" outlineLevel="0" collapsed="false">
      <c r="A194" s="0" t="n">
        <f aca="false">VLOOKUP(ROW(193:193),'GBPUSDH1-Metaquotes-demo'!$M$4:$N$6038,2)</f>
        <v>-277</v>
      </c>
      <c r="C194" s="0" t="n">
        <v>905</v>
      </c>
      <c r="D194" s="0" t="n">
        <f aca="false">COUNTIF('GBPUSDH1-Metaquotes-demo'!$N$4:$N$6038,C194)/COUNT('GBPUSDH1-Metaquotes-demo'!$N$4:$N$6038)</f>
        <v>0.00411522633744856</v>
      </c>
    </row>
    <row r="195" customFormat="false" ht="12.8" hidden="false" customHeight="false" outlineLevel="0" collapsed="false">
      <c r="A195" s="0" t="n">
        <f aca="false">VLOOKUP(ROW(194:194),'GBPUSDH1-Metaquotes-demo'!$M$4:$N$6038,2)</f>
        <v>-22</v>
      </c>
      <c r="C195" s="0" t="n">
        <v>925</v>
      </c>
      <c r="D195" s="0" t="n">
        <f aca="false">COUNTIF('GBPUSDH1-Metaquotes-demo'!$N$4:$N$6038,C195)/COUNT('GBPUSDH1-Metaquotes-demo'!$N$4:$N$6038)</f>
        <v>0.00411522633744856</v>
      </c>
    </row>
    <row r="196" customFormat="false" ht="12.8" hidden="false" customHeight="false" outlineLevel="0" collapsed="false">
      <c r="A196" s="0" t="n">
        <f aca="false">VLOOKUP(ROW(195:195),'GBPUSDH1-Metaquotes-demo'!$M$4:$N$6038,2)</f>
        <v>-254</v>
      </c>
      <c r="C196" s="0" t="n">
        <v>959</v>
      </c>
      <c r="D196" s="0" t="n">
        <f aca="false">COUNTIF('GBPUSDH1-Metaquotes-demo'!$N$4:$N$6038,C196)/COUNT('GBPUSDH1-Metaquotes-demo'!$N$4:$N$6038)</f>
        <v>0.00411522633744856</v>
      </c>
    </row>
    <row r="197" customFormat="false" ht="12.8" hidden="false" customHeight="false" outlineLevel="0" collapsed="false">
      <c r="A197" s="0" t="n">
        <f aca="false">VLOOKUP(ROW(196:196),'GBPUSDH1-Metaquotes-demo'!$M$4:$N$6038,2)</f>
        <v>-57</v>
      </c>
      <c r="C197" s="0" t="n">
        <v>968</v>
      </c>
      <c r="D197" s="0" t="n">
        <f aca="false">COUNTIF('GBPUSDH1-Metaquotes-demo'!$N$4:$N$6038,C197)/COUNT('GBPUSDH1-Metaquotes-demo'!$N$4:$N$6038)</f>
        <v>0.00411522633744856</v>
      </c>
    </row>
    <row r="198" customFormat="false" ht="12.8" hidden="false" customHeight="false" outlineLevel="0" collapsed="false">
      <c r="A198" s="0" t="n">
        <f aca="false">VLOOKUP(ROW(197:197),'GBPUSDH1-Metaquotes-demo'!$M$4:$N$6038,2)</f>
        <v>251</v>
      </c>
      <c r="C198" s="0" t="n">
        <v>996</v>
      </c>
      <c r="D198" s="0" t="n">
        <f aca="false">COUNTIF('GBPUSDH1-Metaquotes-demo'!$N$4:$N$6038,C198)/COUNT('GBPUSDH1-Metaquotes-demo'!$N$4:$N$6038)</f>
        <v>0.00411522633744856</v>
      </c>
    </row>
    <row r="199" customFormat="false" ht="12.8" hidden="false" customHeight="false" outlineLevel="0" collapsed="false">
      <c r="A199" s="0" t="n">
        <f aca="false">VLOOKUP(ROW(198:198),'GBPUSDH1-Metaquotes-demo'!$M$4:$N$6038,2)</f>
        <v>-291</v>
      </c>
      <c r="C199" s="0" t="n">
        <v>1011</v>
      </c>
      <c r="D199" s="0" t="n">
        <f aca="false">COUNTIF('GBPUSDH1-Metaquotes-demo'!$N$4:$N$6038,C199)/COUNT('GBPUSDH1-Metaquotes-demo'!$N$4:$N$6038)</f>
        <v>0.00411522633744856</v>
      </c>
    </row>
    <row r="200" customFormat="false" ht="12.8" hidden="false" customHeight="false" outlineLevel="0" collapsed="false">
      <c r="A200" s="0" t="n">
        <f aca="false">VLOOKUP(ROW(199:199),'GBPUSDH1-Metaquotes-demo'!$M$4:$N$6038,2)</f>
        <v>-304</v>
      </c>
      <c r="C200" s="0" t="n">
        <v>1060</v>
      </c>
      <c r="D200" s="0" t="n">
        <f aca="false">COUNTIF('GBPUSDH1-Metaquotes-demo'!$N$4:$N$6038,C200)/COUNT('GBPUSDH1-Metaquotes-demo'!$N$4:$N$6038)</f>
        <v>0.00411522633744856</v>
      </c>
    </row>
    <row r="201" customFormat="false" ht="12.8" hidden="false" customHeight="false" outlineLevel="0" collapsed="false">
      <c r="A201" s="0" t="n">
        <f aca="false">VLOOKUP(ROW(200:200),'GBPUSDH1-Metaquotes-demo'!$M$4:$N$6038,2)</f>
        <v>-565</v>
      </c>
      <c r="C201" s="0" t="n">
        <v>1132</v>
      </c>
      <c r="D201" s="0" t="n">
        <f aca="false">COUNTIF('GBPUSDH1-Metaquotes-demo'!$N$4:$N$6038,C201)/COUNT('GBPUSDH1-Metaquotes-demo'!$N$4:$N$6038)</f>
        <v>0.00411522633744856</v>
      </c>
    </row>
    <row r="202" customFormat="false" ht="12.8" hidden="false" customHeight="false" outlineLevel="0" collapsed="false">
      <c r="A202" s="0" t="n">
        <f aca="false">VLOOKUP(ROW(201:201),'GBPUSDH1-Metaquotes-demo'!$M$4:$N$6038,2)</f>
        <v>172</v>
      </c>
      <c r="C202" s="0" t="n">
        <v>1196</v>
      </c>
      <c r="D202" s="0" t="n">
        <f aca="false">COUNTIF('GBPUSDH1-Metaquotes-demo'!$N$4:$N$6038,C202)/COUNT('GBPUSDH1-Metaquotes-demo'!$N$4:$N$6038)</f>
        <v>0.00411522633744856</v>
      </c>
    </row>
    <row r="203" customFormat="false" ht="12.8" hidden="false" customHeight="false" outlineLevel="0" collapsed="false">
      <c r="A203" s="0" t="n">
        <f aca="false">VLOOKUP(ROW(202:202),'GBPUSDH1-Metaquotes-demo'!$M$4:$N$6038,2)</f>
        <v>-63</v>
      </c>
      <c r="C203" s="0" t="n">
        <v>1212</v>
      </c>
      <c r="D203" s="0" t="n">
        <f aca="false">COUNTIF('GBPUSDH1-Metaquotes-demo'!$N$4:$N$6038,C203)/COUNT('GBPUSDH1-Metaquotes-demo'!$N$4:$N$6038)</f>
        <v>0.00411522633744856</v>
      </c>
    </row>
    <row r="204" customFormat="false" ht="12.8" hidden="false" customHeight="false" outlineLevel="0" collapsed="false">
      <c r="A204" s="0" t="n">
        <f aca="false">VLOOKUP(ROW(203:203),'GBPUSDH1-Metaquotes-demo'!$M$4:$N$6038,2)</f>
        <v>35</v>
      </c>
      <c r="C204" s="0" t="n">
        <v>1262</v>
      </c>
      <c r="D204" s="0" t="n">
        <f aca="false">COUNTIF('GBPUSDH1-Metaquotes-demo'!$N$4:$N$6038,C204)/COUNT('GBPUSDH1-Metaquotes-demo'!$N$4:$N$6038)</f>
        <v>0.00411522633744856</v>
      </c>
    </row>
    <row r="205" customFormat="false" ht="12.8" hidden="false" customHeight="false" outlineLevel="0" collapsed="false">
      <c r="A205" s="0" t="n">
        <f aca="false">VLOOKUP(ROW(204:204),'GBPUSDH1-Metaquotes-demo'!$M$4:$N$6038,2)</f>
        <v>-210</v>
      </c>
      <c r="C205" s="0" t="n">
        <v>1267</v>
      </c>
      <c r="D205" s="0" t="n">
        <f aca="false">COUNTIF('GBPUSDH1-Metaquotes-demo'!$N$4:$N$6038,C205)/COUNT('GBPUSDH1-Metaquotes-demo'!$N$4:$N$6038)</f>
        <v>0.00411522633744856</v>
      </c>
    </row>
    <row r="206" customFormat="false" ht="12.8" hidden="false" customHeight="false" outlineLevel="0" collapsed="false">
      <c r="A206" s="0" t="n">
        <f aca="false">VLOOKUP(ROW(205:205),'GBPUSDH1-Metaquotes-demo'!$M$4:$N$6038,2)</f>
        <v>599</v>
      </c>
      <c r="C206" s="0" t="n">
        <v>1284</v>
      </c>
      <c r="D206" s="0" t="n">
        <f aca="false">COUNTIF('GBPUSDH1-Metaquotes-demo'!$N$4:$N$6038,C206)/COUNT('GBPUSDH1-Metaquotes-demo'!$N$4:$N$6038)</f>
        <v>0.00411522633744856</v>
      </c>
    </row>
    <row r="207" customFormat="false" ht="12.8" hidden="false" customHeight="false" outlineLevel="0" collapsed="false">
      <c r="A207" s="0" t="n">
        <f aca="false">VLOOKUP(ROW(206:206),'GBPUSDH1-Metaquotes-demo'!$M$4:$N$6038,2)</f>
        <v>-256</v>
      </c>
      <c r="C207" s="0" t="n">
        <v>1413</v>
      </c>
      <c r="D207" s="0" t="n">
        <f aca="false">COUNTIF('GBPUSDH1-Metaquotes-demo'!$N$4:$N$6038,C207)/COUNT('GBPUSDH1-Metaquotes-demo'!$N$4:$N$6038)</f>
        <v>0.00411522633744856</v>
      </c>
    </row>
    <row r="208" customFormat="false" ht="12.8" hidden="false" customHeight="false" outlineLevel="0" collapsed="false">
      <c r="A208" s="0" t="n">
        <f aca="false">VLOOKUP(ROW(207:207),'GBPUSDH1-Metaquotes-demo'!$M$4:$N$6038,2)</f>
        <v>510</v>
      </c>
      <c r="C208" s="0" t="n">
        <v>1489</v>
      </c>
      <c r="D208" s="0" t="n">
        <f aca="false">COUNTIF('GBPUSDH1-Metaquotes-demo'!$N$4:$N$6038,C208)/COUNT('GBPUSDH1-Metaquotes-demo'!$N$4:$N$6038)</f>
        <v>0.00823045267489712</v>
      </c>
    </row>
    <row r="209" customFormat="false" ht="12.8" hidden="false" customHeight="false" outlineLevel="0" collapsed="false">
      <c r="A209" s="0" t="n">
        <f aca="false">VLOOKUP(ROW(208:208),'GBPUSDH1-Metaquotes-demo'!$M$4:$N$6038,2)</f>
        <v>-638</v>
      </c>
      <c r="C209" s="0" t="n">
        <v>1757</v>
      </c>
      <c r="D209" s="0" t="n">
        <f aca="false">COUNTIF('GBPUSDH1-Metaquotes-demo'!$N$4:$N$6038,C209)/COUNT('GBPUSDH1-Metaquotes-demo'!$N$4:$N$6038)</f>
        <v>0.00411522633744856</v>
      </c>
    </row>
    <row r="210" customFormat="false" ht="12.8" hidden="false" customHeight="false" outlineLevel="0" collapsed="false">
      <c r="A210" s="0" t="n">
        <f aca="false">VLOOKUP(ROW(209:209),'GBPUSDH1-Metaquotes-demo'!$M$4:$N$6038,2)</f>
        <v>925</v>
      </c>
      <c r="C210" s="0" t="n">
        <v>1822</v>
      </c>
      <c r="D210" s="0" t="n">
        <f aca="false">COUNTIF('GBPUSDH1-Metaquotes-demo'!$N$4:$N$6038,C210)/COUNT('GBPUSDH1-Metaquotes-demo'!$N$4:$N$6038)</f>
        <v>0.00411522633744856</v>
      </c>
    </row>
    <row r="211" customFormat="false" ht="12.8" hidden="false" customHeight="false" outlineLevel="0" collapsed="false">
      <c r="A211" s="0" t="n">
        <f aca="false">VLOOKUP(ROW(210:210),'GBPUSDH1-Metaquotes-demo'!$M$4:$N$6038,2)</f>
        <v>28</v>
      </c>
      <c r="C211" s="0" t="n">
        <v>2143</v>
      </c>
      <c r="D211" s="0" t="n">
        <f aca="false">COUNTIF('GBPUSDH1-Metaquotes-demo'!$N$4:$N$6038,C211)/COUNT('GBPUSDH1-Metaquotes-demo'!$N$4:$N$6038)</f>
        <v>0.00411522633744856</v>
      </c>
    </row>
    <row r="212" customFormat="false" ht="12.8" hidden="false" customHeight="false" outlineLevel="0" collapsed="false">
      <c r="A212" s="0" t="n">
        <f aca="false">VLOOKUP(ROW(211:211),'GBPUSDH1-Metaquotes-demo'!$M$4:$N$6038,2)</f>
        <v>-98</v>
      </c>
      <c r="C212" s="0" t="n">
        <v>2254</v>
      </c>
      <c r="D212" s="0" t="n">
        <f aca="false">COUNTIF('GBPUSDH1-Metaquotes-demo'!$N$4:$N$6038,C212)/COUNT('GBPUSDH1-Metaquotes-demo'!$N$4:$N$6038)</f>
        <v>0.00411522633744856</v>
      </c>
    </row>
    <row r="213" customFormat="false" ht="12.8" hidden="false" customHeight="false" outlineLevel="0" collapsed="false">
      <c r="A213" s="0" t="n">
        <f aca="false">VLOOKUP(ROW(212:212),'GBPUSDH1-Metaquotes-demo'!$M$4:$N$6038,2)</f>
        <v>-112</v>
      </c>
      <c r="C213" s="0" t="n">
        <v>2571</v>
      </c>
      <c r="D213" s="0" t="n">
        <f aca="false">COUNTIF('GBPUSDH1-Metaquotes-demo'!$N$4:$N$6038,C213)/COUNT('GBPUSDH1-Metaquotes-demo'!$N$4:$N$6038)</f>
        <v>0.00411522633744856</v>
      </c>
    </row>
    <row r="214" customFormat="false" ht="12.8" hidden="false" customHeight="false" outlineLevel="0" collapsed="false">
      <c r="A214" s="0" t="n">
        <f aca="false">VLOOKUP(ROW(213:213),'GBPUSDH1-Metaquotes-demo'!$M$4:$N$6038,2)</f>
        <v>-429</v>
      </c>
      <c r="C214" s="0" t="n">
        <v>8944</v>
      </c>
      <c r="D214" s="0" t="n">
        <f aca="false">COUNTIF('GBPUSDH1-Metaquotes-demo'!$N$4:$N$6038,C214)/COUNT('GBPUSDH1-Metaquotes-demo'!$N$4:$N$6038)</f>
        <v>0.00411522633744856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&amp;C&amp;A</oddHeader>
    <oddFooter>&amp;CСтраница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C20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G24" activeCellId="0" sqref="G24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24.07"/>
    <col collapsed="false" customWidth="true" hidden="false" outlineLevel="0" max="2" min="2" style="0" width="14.35"/>
    <col collapsed="false" customWidth="true" hidden="false" outlineLevel="0" max="3" min="3" style="0" width="9.07"/>
  </cols>
  <sheetData>
    <row r="1" customFormat="false" ht="12.8" hidden="false" customHeight="false" outlineLevel="0" collapsed="false">
      <c r="A1" s="8"/>
      <c r="B1" s="8" t="s">
        <v>39</v>
      </c>
      <c r="C1" s="8" t="s">
        <v>40</v>
      </c>
    </row>
    <row r="2" customFormat="false" ht="12.8" hidden="false" customHeight="false" outlineLevel="0" collapsed="false">
      <c r="A2" s="8" t="s">
        <v>41</v>
      </c>
      <c r="B2" s="0" t="n">
        <f aca="false">COUNTIF('GBPUSDH1-Metaquotes-demo'!N4:N6038,"&gt;0")</f>
        <v>71</v>
      </c>
      <c r="C2" s="11" t="n">
        <f aca="false">B2/B9*100</f>
        <v>29.2181069958848</v>
      </c>
    </row>
    <row r="3" customFormat="false" ht="12.8" hidden="false" customHeight="false" outlineLevel="0" collapsed="false">
      <c r="A3" s="8" t="s">
        <v>42</v>
      </c>
      <c r="B3" s="0" t="n">
        <f aca="false">COUNTIF('GBPUSDH1-Metaquotes-demo'!N4:N6038,"&lt;0")</f>
        <v>172</v>
      </c>
      <c r="C3" s="11" t="n">
        <f aca="false">B3/B9*100</f>
        <v>70.7818930041152</v>
      </c>
    </row>
    <row r="4" customFormat="false" ht="12.8" hidden="false" customHeight="false" outlineLevel="0" collapsed="false">
      <c r="A4" s="8" t="s">
        <v>43</v>
      </c>
      <c r="B4" s="0" t="n">
        <f aca="false">SUM('GBPUSDH1-Metaquotes-demo'!N4:N6038)</f>
        <v>13687</v>
      </c>
      <c r="C4" s="11"/>
    </row>
    <row r="5" customFormat="false" ht="12.8" hidden="false" customHeight="false" outlineLevel="0" collapsed="false">
      <c r="A5" s="8" t="s">
        <v>44</v>
      </c>
      <c r="B5" s="0" t="n">
        <f aca="false">SUMIF('GBPUSDH1-Metaquotes-demo'!N4:N6038,"&lt;0",'GBPUSDH1-Metaquotes-demo'!N4:N6038)</f>
        <v>-44207</v>
      </c>
      <c r="C5" s="11"/>
    </row>
    <row r="6" customFormat="false" ht="12.8" hidden="false" customHeight="false" outlineLevel="0" collapsed="false">
      <c r="A6" s="8" t="s">
        <v>45</v>
      </c>
      <c r="B6" s="0" t="n">
        <f aca="false">SUMIF('GBPUSDH1-Metaquotes-demo'!N4:N6038,"&gt;0",'GBPUSDH1-Metaquotes-demo'!N4:N6038)</f>
        <v>57894</v>
      </c>
      <c r="C6" s="11"/>
    </row>
    <row r="7" customFormat="false" ht="12.8" hidden="false" customHeight="false" outlineLevel="0" collapsed="false">
      <c r="A7" s="8" t="s">
        <v>46</v>
      </c>
      <c r="B7" s="0" t="n">
        <f aca="false">COUNTIF('GBPUSDH1-Metaquotes-demo'!K4:K6038,INDEX(DealTypes,1))</f>
        <v>138</v>
      </c>
      <c r="C7" s="11" t="n">
        <f aca="false">B7/B10*100</f>
        <v>56.5573770491803</v>
      </c>
    </row>
    <row r="8" customFormat="false" ht="12.8" hidden="false" customHeight="false" outlineLevel="0" collapsed="false">
      <c r="A8" s="8" t="s">
        <v>47</v>
      </c>
      <c r="B8" s="0" t="n">
        <f aca="false">COUNTIF('GBPUSDH1-Metaquotes-demo'!K4:K6038,INDEX(DealTypes,2))</f>
        <v>106</v>
      </c>
      <c r="C8" s="11" t="n">
        <f aca="false">B8/B10*100</f>
        <v>43.4426229508197</v>
      </c>
    </row>
    <row r="9" customFormat="false" ht="12.8" hidden="false" customHeight="false" outlineLevel="0" collapsed="false">
      <c r="A9" s="8" t="s">
        <v>5</v>
      </c>
      <c r="B9" s="0" t="n">
        <f aca="false">COUNTIF('GBPUSDH1-Metaquotes-demo'!K4:K6038,INDEX(DealTypes,3))</f>
        <v>243</v>
      </c>
      <c r="C9" s="11"/>
    </row>
    <row r="10" customFormat="false" ht="12.8" hidden="false" customHeight="false" outlineLevel="0" collapsed="false">
      <c r="A10" s="8" t="s">
        <v>48</v>
      </c>
      <c r="B10" s="0" t="n">
        <f aca="false">B7+B8</f>
        <v>244</v>
      </c>
      <c r="C10" s="11"/>
    </row>
    <row r="11" customFormat="false" ht="12.8" hidden="false" customHeight="false" outlineLevel="0" collapsed="false">
      <c r="A11" s="8" t="s">
        <v>49</v>
      </c>
      <c r="B11" s="0" t="n">
        <f aca="false">COUNTIF('GBPUSDH1-Metaquotes-demo'!O4:O6038,1)</f>
        <v>43</v>
      </c>
      <c r="C11" s="11" t="n">
        <f aca="false">B11/B7*100</f>
        <v>31.1594202898551</v>
      </c>
    </row>
    <row r="12" customFormat="false" ht="12.8" hidden="false" customHeight="false" outlineLevel="0" collapsed="false">
      <c r="A12" s="8" t="s">
        <v>50</v>
      </c>
      <c r="B12" s="0" t="n">
        <f aca="false">COUNTIF('GBPUSDH1-Metaquotes-demo'!O4:O6038,-1)</f>
        <v>94</v>
      </c>
      <c r="C12" s="11" t="n">
        <f aca="false">B12/B7*100</f>
        <v>68.1159420289855</v>
      </c>
    </row>
    <row r="13" customFormat="false" ht="12.8" hidden="false" customHeight="false" outlineLevel="0" collapsed="false">
      <c r="A13" s="8" t="s">
        <v>51</v>
      </c>
      <c r="B13" s="0" t="n">
        <f aca="false">COUNTIF('GBPUSDH1-Metaquotes-demo'!O4:O6038,2)</f>
        <v>28</v>
      </c>
      <c r="C13" s="11" t="n">
        <f aca="false">B13/B8*100</f>
        <v>26.4150943396226</v>
      </c>
    </row>
    <row r="14" customFormat="false" ht="12.8" hidden="false" customHeight="false" outlineLevel="0" collapsed="false">
      <c r="A14" s="8" t="s">
        <v>52</v>
      </c>
      <c r="B14" s="0" t="n">
        <f aca="false">COUNTIF('GBPUSDH1-Metaquotes-demo'!O4:O6038,-2)</f>
        <v>78</v>
      </c>
      <c r="C14" s="11" t="n">
        <f aca="false">B14/B8*100</f>
        <v>73.5849056603774</v>
      </c>
    </row>
    <row r="15" customFormat="false" ht="12.8" hidden="false" customHeight="false" outlineLevel="0" collapsed="false">
      <c r="A15" s="8" t="s">
        <v>53</v>
      </c>
      <c r="B15" s="0" t="n">
        <f aca="false">AVERAGE('GBPUSDH1-Metaquotes-demo'!P4:P6038)</f>
        <v>420.168724279835</v>
      </c>
      <c r="C15" s="11"/>
    </row>
    <row r="16" customFormat="false" ht="12.8" hidden="false" customHeight="false" outlineLevel="0" collapsed="false">
      <c r="C16" s="11"/>
    </row>
    <row r="17" customFormat="false" ht="12.8" hidden="false" customHeight="false" outlineLevel="0" collapsed="false">
      <c r="A17" s="8" t="s">
        <v>54</v>
      </c>
      <c r="B17" s="0" t="n">
        <f aca="false">SUMPRODUCT('Profit data'!F2:F36,'Profit data'!G2:G36)</f>
        <v>-75.4156378600823</v>
      </c>
      <c r="C17" s="11" t="n">
        <f aca="false">B17/B4*100</f>
        <v>-0.551001957040128</v>
      </c>
    </row>
    <row r="18" customFormat="false" ht="12.8" hidden="false" customHeight="false" outlineLevel="0" collapsed="false">
      <c r="A18" s="8" t="s">
        <v>55</v>
      </c>
      <c r="B18" s="0" t="n">
        <f aca="false">SUMPRODUCT('Profit data'!C2:C214,'Profit data'!D2:D214)</f>
        <v>56.3251028806584</v>
      </c>
      <c r="C18" s="11" t="n">
        <f aca="false">B18/B4*100</f>
        <v>0.411522633744856</v>
      </c>
    </row>
    <row r="19" customFormat="false" ht="12.8" hidden="false" customHeight="false" outlineLevel="0" collapsed="false">
      <c r="A19" s="8"/>
    </row>
    <row r="20" customFormat="false" ht="12.8" hidden="false" customHeight="false" outlineLevel="0" collapsed="false">
      <c r="A20" s="8" t="s">
        <v>56</v>
      </c>
      <c r="B20" s="0" t="n">
        <f aca="false">ROUND(('GBPUSDH1-Metaquotes-demo'!E6038-'GBPUSDH1-Metaquotes-demo'!L6038)/Point,0)</f>
        <v>467</v>
      </c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&amp;C&amp;A</oddHeader>
    <oddFooter>&amp;CСтраница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I28" activeCellId="0" sqref="I28"/>
    </sheetView>
  </sheetViews>
  <sheetFormatPr defaultColWidth="11.53515625" defaultRowHeight="12.8" zeroHeight="false" outlineLevelRow="0" outlineLevelCol="0"/>
  <sheetData/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&amp;C&amp;A</oddHeader>
    <oddFooter>&amp;CСтраница &amp;P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G26" activeCellId="0" sqref="G26"/>
    </sheetView>
  </sheetViews>
  <sheetFormatPr defaultColWidth="11.53515625" defaultRowHeight="12.8" zeroHeight="false" outlineLevelRow="0" outlineLevelCol="0"/>
  <sheetData/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&amp;C&amp;A</oddHeader>
    <oddFooter>&amp;CСтраница &amp;P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1.53515625" defaultRowHeight="12.8" zeroHeight="false" outlineLevelRow="0" outlineLevelCol="0"/>
  <sheetData/>
  <printOptions headings="false" gridLines="false" gridLinesSet="true" horizontalCentered="false" verticalCentered="false"/>
  <pageMargins left="0.7875" right="0.7875" top="1.025" bottom="1.025" header="0.7875" footer="0.7875"/>
  <pageSetup paperSize="9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&amp;C&amp;A</oddHeader>
    <oddFooter>&amp;CСтраница 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401</TotalTime>
  <Application>LibreOffice/6.4.6.2$Linux_X86_64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2020-11-29T11:44:21Z</dcterms:created>
  <dc:creator>Олег Игоревич Федоров</dc:creator>
  <dc:description/>
  <dc:language>ru-RU</dc:language>
  <cp:lastModifiedBy>Олег Игоревич Федоров</cp:lastModifiedBy>
  <dcterms:modified xsi:type="dcterms:W3CDTF">2020-12-01T13:49:28Z</dcterms:modified>
  <cp:revision>6</cp:revision>
  <dc:subject/>
  <dc:title/>
</cp:coreProperties>
</file>